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345" windowWidth="19440" windowHeight="5820" tabRatio="590"/>
  </bookViews>
  <sheets>
    <sheet name="Overview" sheetId="12" r:id="rId1"/>
    <sheet name="Field Descriptions" sheetId="5" r:id="rId2"/>
    <sheet name="Population" sheetId="16" r:id="rId3"/>
    <sheet name="National Throughput" sheetId="3" r:id="rId4"/>
    <sheet name="Emissions Factors" sheetId="15" r:id="rId5"/>
    <sheet name="PR_USVI Emissions" sheetId="17" r:id="rId6"/>
    <sheet name="Emissions" sheetId="7" r:id="rId7"/>
    <sheet name="EmissionsStagingTableInput" sheetId="18" r:id="rId8"/>
  </sheets>
  <calcPr calcId="145621"/>
</workbook>
</file>

<file path=xl/calcChain.xml><?xml version="1.0" encoding="utf-8"?>
<calcChain xmlns="http://schemas.openxmlformats.org/spreadsheetml/2006/main">
  <c r="X3" i="18" l="1"/>
  <c r="X4" i="18"/>
  <c r="X5" i="18"/>
  <c r="X6" i="18"/>
  <c r="X7" i="18"/>
  <c r="X8" i="18"/>
  <c r="X9" i="18"/>
  <c r="X10" i="18"/>
  <c r="X11" i="18"/>
  <c r="X12" i="18"/>
  <c r="X13" i="18"/>
  <c r="X14" i="18"/>
  <c r="X15" i="18"/>
  <c r="X16" i="18"/>
  <c r="X17" i="18"/>
  <c r="X18" i="18"/>
  <c r="X19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106" i="18"/>
  <c r="X107" i="18"/>
  <c r="X108" i="18"/>
  <c r="X109" i="18"/>
  <c r="X110" i="18"/>
  <c r="X111" i="18"/>
  <c r="X112" i="18"/>
  <c r="X113" i="18"/>
  <c r="X114" i="18"/>
  <c r="X115" i="18"/>
  <c r="X116" i="18"/>
  <c r="X117" i="18"/>
  <c r="X118" i="18"/>
  <c r="X119" i="18"/>
  <c r="X120" i="18"/>
  <c r="X121" i="18"/>
  <c r="X122" i="18"/>
  <c r="X123" i="18"/>
  <c r="X124" i="18"/>
  <c r="X125" i="18"/>
  <c r="X126" i="18"/>
  <c r="X127" i="18"/>
  <c r="X128" i="18"/>
  <c r="X129" i="18"/>
  <c r="X130" i="18"/>
  <c r="X131" i="18"/>
  <c r="X132" i="18"/>
  <c r="X133" i="18"/>
  <c r="X134" i="18"/>
  <c r="X135" i="18"/>
  <c r="X136" i="18"/>
  <c r="X137" i="18"/>
  <c r="X138" i="18"/>
  <c r="X139" i="18"/>
  <c r="X140" i="18"/>
  <c r="X141" i="18"/>
  <c r="X142" i="18"/>
  <c r="X143" i="18"/>
  <c r="X144" i="18"/>
  <c r="X145" i="18"/>
  <c r="X146" i="18"/>
  <c r="X147" i="18"/>
  <c r="X148" i="18"/>
  <c r="X149" i="18"/>
  <c r="X150" i="18"/>
  <c r="X151" i="18"/>
  <c r="X152" i="18"/>
  <c r="X153" i="18"/>
  <c r="X154" i="18"/>
  <c r="X155" i="18"/>
  <c r="X156" i="18"/>
  <c r="X157" i="18"/>
  <c r="X158" i="18"/>
  <c r="X159" i="18"/>
  <c r="X160" i="18"/>
  <c r="X161" i="18"/>
  <c r="X162" i="18"/>
  <c r="X163" i="18"/>
  <c r="X164" i="18"/>
  <c r="X165" i="18"/>
  <c r="X166" i="18"/>
  <c r="X167" i="18"/>
  <c r="X168" i="18"/>
  <c r="X169" i="18"/>
  <c r="X170" i="18"/>
  <c r="X171" i="18"/>
  <c r="X172" i="18"/>
  <c r="X173" i="18"/>
  <c r="X174" i="18"/>
  <c r="X175" i="18"/>
  <c r="X176" i="18"/>
  <c r="X177" i="18"/>
  <c r="X178" i="18"/>
  <c r="X179" i="18"/>
  <c r="X180" i="18"/>
  <c r="X181" i="18"/>
  <c r="X182" i="18"/>
  <c r="X183" i="18"/>
  <c r="X184" i="18"/>
  <c r="X185" i="18"/>
  <c r="X186" i="18"/>
  <c r="X187" i="18"/>
  <c r="X188" i="18"/>
  <c r="X189" i="18"/>
  <c r="X190" i="18"/>
  <c r="X191" i="18"/>
  <c r="X192" i="18"/>
  <c r="X193" i="18"/>
  <c r="X194" i="18"/>
  <c r="X195" i="18"/>
  <c r="X196" i="18"/>
  <c r="X197" i="18"/>
  <c r="X198" i="18"/>
  <c r="X199" i="18"/>
  <c r="X200" i="18"/>
  <c r="X201" i="18"/>
  <c r="X202" i="18"/>
  <c r="X203" i="18"/>
  <c r="X204" i="18"/>
  <c r="X205" i="18"/>
  <c r="X206" i="18"/>
  <c r="X207" i="18"/>
  <c r="X208" i="18"/>
  <c r="X209" i="18"/>
  <c r="X210" i="18"/>
  <c r="X211" i="18"/>
  <c r="X212" i="18"/>
  <c r="X213" i="18"/>
  <c r="X214" i="18"/>
  <c r="X215" i="18"/>
  <c r="X216" i="18"/>
  <c r="X217" i="18"/>
  <c r="X218" i="18"/>
  <c r="X219" i="18"/>
  <c r="X220" i="18"/>
  <c r="X221" i="18"/>
  <c r="X222" i="18"/>
  <c r="X223" i="18"/>
  <c r="X224" i="18"/>
  <c r="X225" i="18"/>
  <c r="X226" i="18"/>
  <c r="X227" i="18"/>
  <c r="X228" i="18"/>
  <c r="X229" i="18"/>
  <c r="X230" i="18"/>
  <c r="X231" i="18"/>
  <c r="X232" i="18"/>
  <c r="X233" i="18"/>
  <c r="X234" i="18"/>
  <c r="X235" i="18"/>
  <c r="X236" i="18"/>
  <c r="X237" i="18"/>
  <c r="X238" i="18"/>
  <c r="X239" i="18"/>
  <c r="X240" i="18"/>
  <c r="X241" i="18"/>
  <c r="X242" i="18"/>
  <c r="X243" i="18"/>
  <c r="X244" i="18"/>
  <c r="X245" i="18"/>
  <c r="X246" i="18"/>
  <c r="X247" i="18"/>
  <c r="X248" i="18"/>
  <c r="X249" i="18"/>
  <c r="X250" i="18"/>
  <c r="X251" i="18"/>
  <c r="X252" i="18"/>
  <c r="X253" i="18"/>
  <c r="X254" i="18"/>
  <c r="X255" i="18"/>
  <c r="X256" i="18"/>
  <c r="X257" i="18"/>
  <c r="X258" i="18"/>
  <c r="X259" i="18"/>
  <c r="X260" i="18"/>
  <c r="X261" i="18"/>
  <c r="X262" i="18"/>
  <c r="X263" i="18"/>
  <c r="X264" i="18"/>
  <c r="X265" i="18"/>
  <c r="X266" i="18"/>
  <c r="X267" i="18"/>
  <c r="X268" i="18"/>
  <c r="X269" i="18"/>
  <c r="X270" i="18"/>
  <c r="X271" i="18"/>
  <c r="X272" i="18"/>
  <c r="X273" i="18"/>
  <c r="X274" i="18"/>
  <c r="X275" i="18"/>
  <c r="X276" i="18"/>
  <c r="X277" i="18"/>
  <c r="X278" i="18"/>
  <c r="X279" i="18"/>
  <c r="X280" i="18"/>
  <c r="X281" i="18"/>
  <c r="X282" i="18"/>
  <c r="X283" i="18"/>
  <c r="X284" i="18"/>
  <c r="X285" i="18"/>
  <c r="X286" i="18"/>
  <c r="X287" i="18"/>
  <c r="X288" i="18"/>
  <c r="X289" i="18"/>
  <c r="X290" i="18"/>
  <c r="X291" i="18"/>
  <c r="X292" i="18"/>
  <c r="X293" i="18"/>
  <c r="X294" i="18"/>
  <c r="X295" i="18"/>
  <c r="X296" i="18"/>
  <c r="X297" i="18"/>
  <c r="X298" i="18"/>
  <c r="X299" i="18"/>
  <c r="X300" i="18"/>
  <c r="X301" i="18"/>
  <c r="X302" i="18"/>
  <c r="X303" i="18"/>
  <c r="X304" i="18"/>
  <c r="X305" i="18"/>
  <c r="X306" i="18"/>
  <c r="X307" i="18"/>
  <c r="X308" i="18"/>
  <c r="X309" i="18"/>
  <c r="X310" i="18"/>
  <c r="X311" i="18"/>
  <c r="X312" i="18"/>
  <c r="X313" i="18"/>
  <c r="X314" i="18"/>
  <c r="X315" i="18"/>
  <c r="X316" i="18"/>
  <c r="X317" i="18"/>
  <c r="X318" i="18"/>
  <c r="X319" i="18"/>
  <c r="X320" i="18"/>
  <c r="X321" i="18"/>
  <c r="X322" i="18"/>
  <c r="X323" i="18"/>
  <c r="X324" i="18"/>
  <c r="X325" i="18"/>
  <c r="X326" i="18"/>
  <c r="X327" i="18"/>
  <c r="X328" i="18"/>
  <c r="X329" i="18"/>
  <c r="X330" i="18"/>
  <c r="X331" i="18"/>
  <c r="X332" i="18"/>
  <c r="X333" i="18"/>
  <c r="X334" i="18"/>
  <c r="X335" i="18"/>
  <c r="X336" i="18"/>
  <c r="X337" i="18"/>
  <c r="X338" i="18"/>
  <c r="X339" i="18"/>
  <c r="X340" i="18"/>
  <c r="X341" i="18"/>
  <c r="X342" i="18"/>
  <c r="X343" i="18"/>
  <c r="X344" i="18"/>
  <c r="X345" i="18"/>
  <c r="X346" i="18"/>
  <c r="X347" i="18"/>
  <c r="X348" i="18"/>
  <c r="X349" i="18"/>
  <c r="X350" i="18"/>
  <c r="X351" i="18"/>
  <c r="X352" i="18"/>
  <c r="X353" i="18"/>
  <c r="X354" i="18"/>
  <c r="X355" i="18"/>
  <c r="X356" i="18"/>
  <c r="X357" i="18"/>
  <c r="X358" i="18"/>
  <c r="X359" i="18"/>
  <c r="X360" i="18"/>
  <c r="X361" i="18"/>
  <c r="X362" i="18"/>
  <c r="X363" i="18"/>
  <c r="X364" i="18"/>
  <c r="X365" i="18"/>
  <c r="X366" i="18"/>
  <c r="X367" i="18"/>
  <c r="X368" i="18"/>
  <c r="X369" i="18"/>
  <c r="X370" i="18"/>
  <c r="X371" i="18"/>
  <c r="X372" i="18"/>
  <c r="X373" i="18"/>
  <c r="X374" i="18"/>
  <c r="X375" i="18"/>
  <c r="X376" i="18"/>
  <c r="X377" i="18"/>
  <c r="X378" i="18"/>
  <c r="X379" i="18"/>
  <c r="X380" i="18"/>
  <c r="X381" i="18"/>
  <c r="X382" i="18"/>
  <c r="X383" i="18"/>
  <c r="X384" i="18"/>
  <c r="X385" i="18"/>
  <c r="X386" i="18"/>
  <c r="X387" i="18"/>
  <c r="X388" i="18"/>
  <c r="X389" i="18"/>
  <c r="X390" i="18"/>
  <c r="X391" i="18"/>
  <c r="X392" i="18"/>
  <c r="X393" i="18"/>
  <c r="X394" i="18"/>
  <c r="X395" i="18"/>
  <c r="X396" i="18"/>
  <c r="X397" i="18"/>
  <c r="X398" i="18"/>
  <c r="X399" i="18"/>
  <c r="X400" i="18"/>
  <c r="X401" i="18"/>
  <c r="X402" i="18"/>
  <c r="X403" i="18"/>
  <c r="X404" i="18"/>
  <c r="X405" i="18"/>
  <c r="X406" i="18"/>
  <c r="X407" i="18"/>
  <c r="X408" i="18"/>
  <c r="X409" i="18"/>
  <c r="X410" i="18"/>
  <c r="X411" i="18"/>
  <c r="X412" i="18"/>
  <c r="X413" i="18"/>
  <c r="X414" i="18"/>
  <c r="X415" i="18"/>
  <c r="X416" i="18"/>
  <c r="X417" i="18"/>
  <c r="X418" i="18"/>
  <c r="X419" i="18"/>
  <c r="X420" i="18"/>
  <c r="X421" i="18"/>
  <c r="X422" i="18"/>
  <c r="X423" i="18"/>
  <c r="X424" i="18"/>
  <c r="X425" i="18"/>
  <c r="X426" i="18"/>
  <c r="X427" i="18"/>
  <c r="X428" i="18"/>
  <c r="X429" i="18"/>
  <c r="X430" i="18"/>
  <c r="X431" i="18"/>
  <c r="X432" i="18"/>
  <c r="X433" i="18"/>
  <c r="X434" i="18"/>
  <c r="X435" i="18"/>
  <c r="X436" i="18"/>
  <c r="X437" i="18"/>
  <c r="X438" i="18"/>
  <c r="X439" i="18"/>
  <c r="X440" i="18"/>
  <c r="X441" i="18"/>
  <c r="X442" i="18"/>
  <c r="X443" i="18"/>
  <c r="X444" i="18"/>
  <c r="X445" i="18"/>
  <c r="X446" i="18"/>
  <c r="X447" i="18"/>
  <c r="X448" i="18"/>
  <c r="X449" i="18"/>
  <c r="X450" i="18"/>
  <c r="X451" i="18"/>
  <c r="X452" i="18"/>
  <c r="X453" i="18"/>
  <c r="X454" i="18"/>
  <c r="X455" i="18"/>
  <c r="X456" i="18"/>
  <c r="X457" i="18"/>
  <c r="X458" i="18"/>
  <c r="X459" i="18"/>
  <c r="X460" i="18"/>
  <c r="X461" i="18"/>
  <c r="X462" i="18"/>
  <c r="X463" i="18"/>
  <c r="X464" i="18"/>
  <c r="X465" i="18"/>
  <c r="X466" i="18"/>
  <c r="X467" i="18"/>
  <c r="X468" i="18"/>
  <c r="X469" i="18"/>
  <c r="X470" i="18"/>
  <c r="X471" i="18"/>
  <c r="X472" i="18"/>
  <c r="X473" i="18"/>
  <c r="X474" i="18"/>
  <c r="X475" i="18"/>
  <c r="X476" i="18"/>
  <c r="X477" i="18"/>
  <c r="X478" i="18"/>
  <c r="X479" i="18"/>
  <c r="X480" i="18"/>
  <c r="X481" i="18"/>
  <c r="X482" i="18"/>
  <c r="X483" i="18"/>
  <c r="X484" i="18"/>
  <c r="X485" i="18"/>
  <c r="X486" i="18"/>
  <c r="X487" i="18"/>
  <c r="X488" i="18"/>
  <c r="X489" i="18"/>
  <c r="X490" i="18"/>
  <c r="X491" i="18"/>
  <c r="X492" i="18"/>
  <c r="X493" i="18"/>
  <c r="X494" i="18"/>
  <c r="X495" i="18"/>
  <c r="X496" i="18"/>
  <c r="X497" i="18"/>
  <c r="X498" i="18"/>
  <c r="X499" i="18"/>
  <c r="X500" i="18"/>
  <c r="X501" i="18"/>
  <c r="X502" i="18"/>
  <c r="X503" i="18"/>
  <c r="X504" i="18"/>
  <c r="X505" i="18"/>
  <c r="X506" i="18"/>
  <c r="X507" i="18"/>
  <c r="X508" i="18"/>
  <c r="X509" i="18"/>
  <c r="X510" i="18"/>
  <c r="X511" i="18"/>
  <c r="X512" i="18"/>
  <c r="X513" i="18"/>
  <c r="X514" i="18"/>
  <c r="X515" i="18"/>
  <c r="X516" i="18"/>
  <c r="X517" i="18"/>
  <c r="X518" i="18"/>
  <c r="X519" i="18"/>
  <c r="X520" i="18"/>
  <c r="X521" i="18"/>
  <c r="X522" i="18"/>
  <c r="X523" i="18"/>
  <c r="X524" i="18"/>
  <c r="X525" i="18"/>
  <c r="X526" i="18"/>
  <c r="X527" i="18"/>
  <c r="X528" i="18"/>
  <c r="X529" i="18"/>
  <c r="X530" i="18"/>
  <c r="X531" i="18"/>
  <c r="X532" i="18"/>
  <c r="X533" i="18"/>
  <c r="X534" i="18"/>
  <c r="X535" i="18"/>
  <c r="X536" i="18"/>
  <c r="X537" i="18"/>
  <c r="X538" i="18"/>
  <c r="X539" i="18"/>
  <c r="X540" i="18"/>
  <c r="X541" i="18"/>
  <c r="X542" i="18"/>
  <c r="X543" i="18"/>
  <c r="X544" i="18"/>
  <c r="X545" i="18"/>
  <c r="X546" i="18"/>
  <c r="X547" i="18"/>
  <c r="X548" i="18"/>
  <c r="X549" i="18"/>
  <c r="X550" i="18"/>
  <c r="X551" i="18"/>
  <c r="X552" i="18"/>
  <c r="X553" i="18"/>
  <c r="X554" i="18"/>
  <c r="X555" i="18"/>
  <c r="X556" i="18"/>
  <c r="X557" i="18"/>
  <c r="X558" i="18"/>
  <c r="X559" i="18"/>
  <c r="X560" i="18"/>
  <c r="X561" i="18"/>
  <c r="X562" i="18"/>
  <c r="X563" i="18"/>
  <c r="X564" i="18"/>
  <c r="X565" i="18"/>
  <c r="X566" i="18"/>
  <c r="X567" i="18"/>
  <c r="X568" i="18"/>
  <c r="X569" i="18"/>
  <c r="X570" i="18"/>
  <c r="X571" i="18"/>
  <c r="X572" i="18"/>
  <c r="X573" i="18"/>
  <c r="X574" i="18"/>
  <c r="X575" i="18"/>
  <c r="X576" i="18"/>
  <c r="X577" i="18"/>
  <c r="X578" i="18"/>
  <c r="X579" i="18"/>
  <c r="X580" i="18"/>
  <c r="X581" i="18"/>
  <c r="X582" i="18"/>
  <c r="X583" i="18"/>
  <c r="X584" i="18"/>
  <c r="X585" i="18"/>
  <c r="X586" i="18"/>
  <c r="X587" i="18"/>
  <c r="X588" i="18"/>
  <c r="X589" i="18"/>
  <c r="X590" i="18"/>
  <c r="X591" i="18"/>
  <c r="X592" i="18"/>
  <c r="X593" i="18"/>
  <c r="X594" i="18"/>
  <c r="X595" i="18"/>
  <c r="X596" i="18"/>
  <c r="X597" i="18"/>
  <c r="X598" i="18"/>
  <c r="X599" i="18"/>
  <c r="X600" i="18"/>
  <c r="X601" i="18"/>
  <c r="X602" i="18"/>
  <c r="X603" i="18"/>
  <c r="X604" i="18"/>
  <c r="X605" i="18"/>
  <c r="X606" i="18"/>
  <c r="X607" i="18"/>
  <c r="X608" i="18"/>
  <c r="X609" i="18"/>
  <c r="X610" i="18"/>
  <c r="X611" i="18"/>
  <c r="X612" i="18"/>
  <c r="X613" i="18"/>
  <c r="X614" i="18"/>
  <c r="X615" i="18"/>
  <c r="X616" i="18"/>
  <c r="X617" i="18"/>
  <c r="X618" i="18"/>
  <c r="X619" i="18"/>
  <c r="X620" i="18"/>
  <c r="X621" i="18"/>
  <c r="X622" i="18"/>
  <c r="X623" i="18"/>
  <c r="X624" i="18"/>
  <c r="X625" i="18"/>
  <c r="X626" i="18"/>
  <c r="X627" i="18"/>
  <c r="X628" i="18"/>
  <c r="X629" i="18"/>
  <c r="X630" i="18"/>
  <c r="X631" i="18"/>
  <c r="X632" i="18"/>
  <c r="X633" i="18"/>
  <c r="X634" i="18"/>
  <c r="X635" i="18"/>
  <c r="X636" i="18"/>
  <c r="X637" i="18"/>
  <c r="X638" i="18"/>
  <c r="X639" i="18"/>
  <c r="X640" i="18"/>
  <c r="X641" i="18"/>
  <c r="X642" i="18"/>
  <c r="X643" i="18"/>
  <c r="X644" i="18"/>
  <c r="X645" i="18"/>
  <c r="X646" i="18"/>
  <c r="X647" i="18"/>
  <c r="X648" i="18"/>
  <c r="X649" i="18"/>
  <c r="X650" i="18"/>
  <c r="X651" i="18"/>
  <c r="X652" i="18"/>
  <c r="X653" i="18"/>
  <c r="X654" i="18"/>
  <c r="X655" i="18"/>
  <c r="X656" i="18"/>
  <c r="X657" i="18"/>
  <c r="X658" i="18"/>
  <c r="X659" i="18"/>
  <c r="X660" i="18"/>
  <c r="X661" i="18"/>
  <c r="X662" i="18"/>
  <c r="X663" i="18"/>
  <c r="X664" i="18"/>
  <c r="X665" i="18"/>
  <c r="X666" i="18"/>
  <c r="X667" i="18"/>
  <c r="X668" i="18"/>
  <c r="X669" i="18"/>
  <c r="X670" i="18"/>
  <c r="X671" i="18"/>
  <c r="X672" i="18"/>
  <c r="X673" i="18"/>
  <c r="X674" i="18"/>
  <c r="X675" i="18"/>
  <c r="X676" i="18"/>
  <c r="X677" i="18"/>
  <c r="X678" i="18"/>
  <c r="X679" i="18"/>
  <c r="X680" i="18"/>
  <c r="X681" i="18"/>
  <c r="X682" i="18"/>
  <c r="X683" i="18"/>
  <c r="X684" i="18"/>
  <c r="X685" i="18"/>
  <c r="X686" i="18"/>
  <c r="X687" i="18"/>
  <c r="X688" i="18"/>
  <c r="X689" i="18"/>
  <c r="X690" i="18"/>
  <c r="X691" i="18"/>
  <c r="X692" i="18"/>
  <c r="X693" i="18"/>
  <c r="X694" i="18"/>
  <c r="X695" i="18"/>
  <c r="X696" i="18"/>
  <c r="X697" i="18"/>
  <c r="X698" i="18"/>
  <c r="X699" i="18"/>
  <c r="X700" i="18"/>
  <c r="X701" i="18"/>
  <c r="X702" i="18"/>
  <c r="X703" i="18"/>
  <c r="X704" i="18"/>
  <c r="X705" i="18"/>
  <c r="X706" i="18"/>
  <c r="X707" i="18"/>
  <c r="X708" i="18"/>
  <c r="X709" i="18"/>
  <c r="X710" i="18"/>
  <c r="X711" i="18"/>
  <c r="X712" i="18"/>
  <c r="X713" i="18"/>
  <c r="X714" i="18"/>
  <c r="X715" i="18"/>
  <c r="X716" i="18"/>
  <c r="X717" i="18"/>
  <c r="X718" i="18"/>
  <c r="X719" i="18"/>
  <c r="X720" i="18"/>
  <c r="X721" i="18"/>
  <c r="X722" i="18"/>
  <c r="X723" i="18"/>
  <c r="X724" i="18"/>
  <c r="X725" i="18"/>
  <c r="X726" i="18"/>
  <c r="X727" i="18"/>
  <c r="X728" i="18"/>
  <c r="X729" i="18"/>
  <c r="X730" i="18"/>
  <c r="X731" i="18"/>
  <c r="X732" i="18"/>
  <c r="X733" i="18"/>
  <c r="X734" i="18"/>
  <c r="X735" i="18"/>
  <c r="X736" i="18"/>
  <c r="X737" i="18"/>
  <c r="X738" i="18"/>
  <c r="X739" i="18"/>
  <c r="X740" i="18"/>
  <c r="X741" i="18"/>
  <c r="X742" i="18"/>
  <c r="X743" i="18"/>
  <c r="X744" i="18"/>
  <c r="X745" i="18"/>
  <c r="X746" i="18"/>
  <c r="X747" i="18"/>
  <c r="X748" i="18"/>
  <c r="X749" i="18"/>
  <c r="X750" i="18"/>
  <c r="X751" i="18"/>
  <c r="X752" i="18"/>
  <c r="X753" i="18"/>
  <c r="X754" i="18"/>
  <c r="X755" i="18"/>
  <c r="X756" i="18"/>
  <c r="X757" i="18"/>
  <c r="X758" i="18"/>
  <c r="X759" i="18"/>
  <c r="X760" i="18"/>
  <c r="X761" i="18"/>
  <c r="X762" i="18"/>
  <c r="X763" i="18"/>
  <c r="X764" i="18"/>
  <c r="X765" i="18"/>
  <c r="X766" i="18"/>
  <c r="X767" i="18"/>
  <c r="X768" i="18"/>
  <c r="X769" i="18"/>
  <c r="X770" i="18"/>
  <c r="X771" i="18"/>
  <c r="X772" i="18"/>
  <c r="X773" i="18"/>
  <c r="X774" i="18"/>
  <c r="X775" i="18"/>
  <c r="X776" i="18"/>
  <c r="X777" i="18"/>
  <c r="X778" i="18"/>
  <c r="X779" i="18"/>
  <c r="X780" i="18"/>
  <c r="X781" i="18"/>
  <c r="X782" i="18"/>
  <c r="X783" i="18"/>
  <c r="X784" i="18"/>
  <c r="X785" i="18"/>
  <c r="X786" i="18"/>
  <c r="X787" i="18"/>
  <c r="X788" i="18"/>
  <c r="X789" i="18"/>
  <c r="X790" i="18"/>
  <c r="X791" i="18"/>
  <c r="X792" i="18"/>
  <c r="X793" i="18"/>
  <c r="X794" i="18"/>
  <c r="X795" i="18"/>
  <c r="X796" i="18"/>
  <c r="X797" i="18"/>
  <c r="X798" i="18"/>
  <c r="X799" i="18"/>
  <c r="X800" i="18"/>
  <c r="X801" i="18"/>
  <c r="X802" i="18"/>
  <c r="X803" i="18"/>
  <c r="X804" i="18"/>
  <c r="X805" i="18"/>
  <c r="X806" i="18"/>
  <c r="X807" i="18"/>
  <c r="X808" i="18"/>
  <c r="X809" i="18"/>
  <c r="X810" i="18"/>
  <c r="X811" i="18"/>
  <c r="X812" i="18"/>
  <c r="X813" i="18"/>
  <c r="X814" i="18"/>
  <c r="X815" i="18"/>
  <c r="X816" i="18"/>
  <c r="X817" i="18"/>
  <c r="X818" i="18"/>
  <c r="X819" i="18"/>
  <c r="X820" i="18"/>
  <c r="X821" i="18"/>
  <c r="X822" i="18"/>
  <c r="X823" i="18"/>
  <c r="X824" i="18"/>
  <c r="X825" i="18"/>
  <c r="X826" i="18"/>
  <c r="X827" i="18"/>
  <c r="X828" i="18"/>
  <c r="X829" i="18"/>
  <c r="X830" i="18"/>
  <c r="X831" i="18"/>
  <c r="X832" i="18"/>
  <c r="X833" i="18"/>
  <c r="X834" i="18"/>
  <c r="X835" i="18"/>
  <c r="X836" i="18"/>
  <c r="X837" i="18"/>
  <c r="X838" i="18"/>
  <c r="X839" i="18"/>
  <c r="X840" i="18"/>
  <c r="X841" i="18"/>
  <c r="X842" i="18"/>
  <c r="X843" i="18"/>
  <c r="X844" i="18"/>
  <c r="X845" i="18"/>
  <c r="X846" i="18"/>
  <c r="X847" i="18"/>
  <c r="X848" i="18"/>
  <c r="X849" i="18"/>
  <c r="X850" i="18"/>
  <c r="X851" i="18"/>
  <c r="X852" i="18"/>
  <c r="X853" i="18"/>
  <c r="X854" i="18"/>
  <c r="X855" i="18"/>
  <c r="X856" i="18"/>
  <c r="X857" i="18"/>
  <c r="X858" i="18"/>
  <c r="X859" i="18"/>
  <c r="X860" i="18"/>
  <c r="X861" i="18"/>
  <c r="X862" i="18"/>
  <c r="X863" i="18"/>
  <c r="X864" i="18"/>
  <c r="X865" i="18"/>
  <c r="X866" i="18"/>
  <c r="X867" i="18"/>
  <c r="X868" i="18"/>
  <c r="X869" i="18"/>
  <c r="X870" i="18"/>
  <c r="X871" i="18"/>
  <c r="X872" i="18"/>
  <c r="X873" i="18"/>
  <c r="X874" i="18"/>
  <c r="X875" i="18"/>
  <c r="X876" i="18"/>
  <c r="X877" i="18"/>
  <c r="X878" i="18"/>
  <c r="X879" i="18"/>
  <c r="X880" i="18"/>
  <c r="X881" i="18"/>
  <c r="X882" i="18"/>
  <c r="X883" i="18"/>
  <c r="X884" i="18"/>
  <c r="X885" i="18"/>
  <c r="X886" i="18"/>
  <c r="X887" i="18"/>
  <c r="X888" i="18"/>
  <c r="X889" i="18"/>
  <c r="X890" i="18"/>
  <c r="X891" i="18"/>
  <c r="X892" i="18"/>
  <c r="X893" i="18"/>
  <c r="X894" i="18"/>
  <c r="X895" i="18"/>
  <c r="X896" i="18"/>
  <c r="X897" i="18"/>
  <c r="X898" i="18"/>
  <c r="X899" i="18"/>
  <c r="X900" i="18"/>
  <c r="X901" i="18"/>
  <c r="X902" i="18"/>
  <c r="X903" i="18"/>
  <c r="X904" i="18"/>
  <c r="X905" i="18"/>
  <c r="X906" i="18"/>
  <c r="X907" i="18"/>
  <c r="X908" i="18"/>
  <c r="X909" i="18"/>
  <c r="X910" i="18"/>
  <c r="X911" i="18"/>
  <c r="X912" i="18"/>
  <c r="X913" i="18"/>
  <c r="X914" i="18"/>
  <c r="X915" i="18"/>
  <c r="X916" i="18"/>
  <c r="X917" i="18"/>
  <c r="X918" i="18"/>
  <c r="X919" i="18"/>
  <c r="X920" i="18"/>
  <c r="X921" i="18"/>
  <c r="X922" i="18"/>
  <c r="X923" i="18"/>
  <c r="X924" i="18"/>
  <c r="X925" i="18"/>
  <c r="X926" i="18"/>
  <c r="X927" i="18"/>
  <c r="X928" i="18"/>
  <c r="X929" i="18"/>
  <c r="X930" i="18"/>
  <c r="X931" i="18"/>
  <c r="X932" i="18"/>
  <c r="X933" i="18"/>
  <c r="X934" i="18"/>
  <c r="X935" i="18"/>
  <c r="X936" i="18"/>
  <c r="X937" i="18"/>
  <c r="X938" i="18"/>
  <c r="X939" i="18"/>
  <c r="X940" i="18"/>
  <c r="X941" i="18"/>
  <c r="X942" i="18"/>
  <c r="X943" i="18"/>
  <c r="X944" i="18"/>
  <c r="X945" i="18"/>
  <c r="X946" i="18"/>
  <c r="X947" i="18"/>
  <c r="X948" i="18"/>
  <c r="X949" i="18"/>
  <c r="X950" i="18"/>
  <c r="X951" i="18"/>
  <c r="X952" i="18"/>
  <c r="X953" i="18"/>
  <c r="X954" i="18"/>
  <c r="X955" i="18"/>
  <c r="X956" i="18"/>
  <c r="X957" i="18"/>
  <c r="X958" i="18"/>
  <c r="X959" i="18"/>
  <c r="X960" i="18"/>
  <c r="X961" i="18"/>
  <c r="X962" i="18"/>
  <c r="X963" i="18"/>
  <c r="X964" i="18"/>
  <c r="X965" i="18"/>
  <c r="X966" i="18"/>
  <c r="X967" i="18"/>
  <c r="X968" i="18"/>
  <c r="X969" i="18"/>
  <c r="X970" i="18"/>
  <c r="X971" i="18"/>
  <c r="X972" i="18"/>
  <c r="X973" i="18"/>
  <c r="X974" i="18"/>
  <c r="X975" i="18"/>
  <c r="X976" i="18"/>
  <c r="X977" i="18"/>
  <c r="X978" i="18"/>
  <c r="X979" i="18"/>
  <c r="X980" i="18"/>
  <c r="X981" i="18"/>
  <c r="X982" i="18"/>
  <c r="X983" i="18"/>
  <c r="X984" i="18"/>
  <c r="X985" i="18"/>
  <c r="X986" i="18"/>
  <c r="X987" i="18"/>
  <c r="X988" i="18"/>
  <c r="X989" i="18"/>
  <c r="X990" i="18"/>
  <c r="X991" i="18"/>
  <c r="X992" i="18"/>
  <c r="X993" i="18"/>
  <c r="X994" i="18"/>
  <c r="X995" i="18"/>
  <c r="X996" i="18"/>
  <c r="X997" i="18"/>
  <c r="X998" i="18"/>
  <c r="X999" i="18"/>
  <c r="X1000" i="18"/>
  <c r="X1001" i="18"/>
  <c r="X1002" i="18"/>
  <c r="X1003" i="18"/>
  <c r="X1004" i="18"/>
  <c r="X1005" i="18"/>
  <c r="X1006" i="18"/>
  <c r="X1007" i="18"/>
  <c r="X1008" i="18"/>
  <c r="X1009" i="18"/>
  <c r="X1010" i="18"/>
  <c r="X1011" i="18"/>
  <c r="X1012" i="18"/>
  <c r="X1013" i="18"/>
  <c r="X1014" i="18"/>
  <c r="X1015" i="18"/>
  <c r="X1016" i="18"/>
  <c r="X1017" i="18"/>
  <c r="X1018" i="18"/>
  <c r="X1019" i="18"/>
  <c r="X1020" i="18"/>
  <c r="X1021" i="18"/>
  <c r="X1022" i="18"/>
  <c r="X1023" i="18"/>
  <c r="X1024" i="18"/>
  <c r="X1025" i="18"/>
  <c r="X1026" i="18"/>
  <c r="X1027" i="18"/>
  <c r="X1028" i="18"/>
  <c r="X1029" i="18"/>
  <c r="X1030" i="18"/>
  <c r="X1031" i="18"/>
  <c r="X1032" i="18"/>
  <c r="X1033" i="18"/>
  <c r="X1034" i="18"/>
  <c r="X1035" i="18"/>
  <c r="X1036" i="18"/>
  <c r="X1037" i="18"/>
  <c r="X1038" i="18"/>
  <c r="X1039" i="18"/>
  <c r="X1040" i="18"/>
  <c r="X1041" i="18"/>
  <c r="X1042" i="18"/>
  <c r="X1043" i="18"/>
  <c r="X1044" i="18"/>
  <c r="X1045" i="18"/>
  <c r="X1046" i="18"/>
  <c r="X1047" i="18"/>
  <c r="X1048" i="18"/>
  <c r="X1049" i="18"/>
  <c r="X1050" i="18"/>
  <c r="X1051" i="18"/>
  <c r="X1052" i="18"/>
  <c r="X1053" i="18"/>
  <c r="X1054" i="18"/>
  <c r="X1055" i="18"/>
  <c r="X1056" i="18"/>
  <c r="X1057" i="18"/>
  <c r="X1058" i="18"/>
  <c r="X1059" i="18"/>
  <c r="X1060" i="18"/>
  <c r="X1061" i="18"/>
  <c r="X1062" i="18"/>
  <c r="X1063" i="18"/>
  <c r="X1064" i="18"/>
  <c r="X1065" i="18"/>
  <c r="X1066" i="18"/>
  <c r="X1067" i="18"/>
  <c r="X1068" i="18"/>
  <c r="X1069" i="18"/>
  <c r="X1070" i="18"/>
  <c r="X1071" i="18"/>
  <c r="X1072" i="18"/>
  <c r="X1073" i="18"/>
  <c r="X1074" i="18"/>
  <c r="X1075" i="18"/>
  <c r="X1076" i="18"/>
  <c r="X1077" i="18"/>
  <c r="X1078" i="18"/>
  <c r="X1079" i="18"/>
  <c r="X1080" i="18"/>
  <c r="X1081" i="18"/>
  <c r="X1082" i="18"/>
  <c r="X1083" i="18"/>
  <c r="X1084" i="18"/>
  <c r="X1085" i="18"/>
  <c r="X1086" i="18"/>
  <c r="X1087" i="18"/>
  <c r="X1088" i="18"/>
  <c r="X1089" i="18"/>
  <c r="X1090" i="18"/>
  <c r="X1091" i="18"/>
  <c r="X1092" i="18"/>
  <c r="X1093" i="18"/>
  <c r="X1094" i="18"/>
  <c r="X1095" i="18"/>
  <c r="X1096" i="18"/>
  <c r="X1097" i="18"/>
  <c r="X1098" i="18"/>
  <c r="X1099" i="18"/>
  <c r="X1100" i="18"/>
  <c r="X1101" i="18"/>
  <c r="X1102" i="18"/>
  <c r="X1103" i="18"/>
  <c r="X1104" i="18"/>
  <c r="X1105" i="18"/>
  <c r="X1106" i="18"/>
  <c r="X1107" i="18"/>
  <c r="X1108" i="18"/>
  <c r="X1109" i="18"/>
  <c r="X1110" i="18"/>
  <c r="X1111" i="18"/>
  <c r="X1112" i="18"/>
  <c r="X1113" i="18"/>
  <c r="X1114" i="18"/>
  <c r="X1115" i="18"/>
  <c r="X1116" i="18"/>
  <c r="X1117" i="18"/>
  <c r="X1118" i="18"/>
  <c r="X1119" i="18"/>
  <c r="X1120" i="18"/>
  <c r="X1121" i="18"/>
  <c r="X1122" i="18"/>
  <c r="X1123" i="18"/>
  <c r="X1124" i="18"/>
  <c r="X1125" i="18"/>
  <c r="X1126" i="18"/>
  <c r="X1127" i="18"/>
  <c r="X1128" i="18"/>
  <c r="X1129" i="18"/>
  <c r="X1130" i="18"/>
  <c r="X1131" i="18"/>
  <c r="X1132" i="18"/>
  <c r="X1133" i="18"/>
  <c r="X1134" i="18"/>
  <c r="X1135" i="18"/>
  <c r="X1136" i="18"/>
  <c r="X1137" i="18"/>
  <c r="X1138" i="18"/>
  <c r="X1139" i="18"/>
  <c r="X1140" i="18"/>
  <c r="X1141" i="18"/>
  <c r="X1142" i="18"/>
  <c r="X1143" i="18"/>
  <c r="X1144" i="18"/>
  <c r="X1145" i="18"/>
  <c r="X1146" i="18"/>
  <c r="X1147" i="18"/>
  <c r="X1148" i="18"/>
  <c r="X1149" i="18"/>
  <c r="X1150" i="18"/>
  <c r="X1151" i="18"/>
  <c r="X1152" i="18"/>
  <c r="X1153" i="18"/>
  <c r="X1154" i="18"/>
  <c r="X1155" i="18"/>
  <c r="X1156" i="18"/>
  <c r="X1157" i="18"/>
  <c r="X1158" i="18"/>
  <c r="X1159" i="18"/>
  <c r="X1160" i="18"/>
  <c r="X1161" i="18"/>
  <c r="X1162" i="18"/>
  <c r="X1163" i="18"/>
  <c r="X1164" i="18"/>
  <c r="X1165" i="18"/>
  <c r="X1166" i="18"/>
  <c r="X1167" i="18"/>
  <c r="X1168" i="18"/>
  <c r="X1169" i="18"/>
  <c r="X1170" i="18"/>
  <c r="X1171" i="18"/>
  <c r="X1172" i="18"/>
  <c r="X1173" i="18"/>
  <c r="X1174" i="18"/>
  <c r="X1175" i="18"/>
  <c r="X1176" i="18"/>
  <c r="X1177" i="18"/>
  <c r="X1178" i="18"/>
  <c r="X1179" i="18"/>
  <c r="X1180" i="18"/>
  <c r="X1181" i="18"/>
  <c r="X1182" i="18"/>
  <c r="X1183" i="18"/>
  <c r="X1184" i="18"/>
  <c r="X1185" i="18"/>
  <c r="X1186" i="18"/>
  <c r="X1187" i="18"/>
  <c r="X1188" i="18"/>
  <c r="X1189" i="18"/>
  <c r="X1190" i="18"/>
  <c r="X1191" i="18"/>
  <c r="X1192" i="18"/>
  <c r="X1193" i="18"/>
  <c r="X1194" i="18"/>
  <c r="X1195" i="18"/>
  <c r="X1196" i="18"/>
  <c r="X1197" i="18"/>
  <c r="X1198" i="18"/>
  <c r="X1199" i="18"/>
  <c r="X1200" i="18"/>
  <c r="X1201" i="18"/>
  <c r="X1202" i="18"/>
  <c r="X1203" i="18"/>
  <c r="X1204" i="18"/>
  <c r="X1205" i="18"/>
  <c r="X1206" i="18"/>
  <c r="X1207" i="18"/>
  <c r="X1208" i="18"/>
  <c r="X1209" i="18"/>
  <c r="X1210" i="18"/>
  <c r="X1211" i="18"/>
  <c r="X1212" i="18"/>
  <c r="X1213" i="18"/>
  <c r="X1214" i="18"/>
  <c r="X1215" i="18"/>
  <c r="X1216" i="18"/>
  <c r="X1217" i="18"/>
  <c r="X1218" i="18"/>
  <c r="X1219" i="18"/>
  <c r="X1220" i="18"/>
  <c r="X1221" i="18"/>
  <c r="X1222" i="18"/>
  <c r="X1223" i="18"/>
  <c r="X1224" i="18"/>
  <c r="X1225" i="18"/>
  <c r="X1226" i="18"/>
  <c r="X1227" i="18"/>
  <c r="X1228" i="18"/>
  <c r="X1229" i="18"/>
  <c r="X1230" i="18"/>
  <c r="X1231" i="18"/>
  <c r="X1232" i="18"/>
  <c r="X1233" i="18"/>
  <c r="X1234" i="18"/>
  <c r="X1235" i="18"/>
  <c r="X1236" i="18"/>
  <c r="X1237" i="18"/>
  <c r="X1238" i="18"/>
  <c r="X1239" i="18"/>
  <c r="X1240" i="18"/>
  <c r="X1241" i="18"/>
  <c r="X1242" i="18"/>
  <c r="X1243" i="18"/>
  <c r="X1244" i="18"/>
  <c r="X1245" i="18"/>
  <c r="X1246" i="18"/>
  <c r="X1247" i="18"/>
  <c r="X1248" i="18"/>
  <c r="X1249" i="18"/>
  <c r="X1250" i="18"/>
  <c r="X1251" i="18"/>
  <c r="X1252" i="18"/>
  <c r="X1253" i="18"/>
  <c r="X1254" i="18"/>
  <c r="X1255" i="18"/>
  <c r="X1256" i="18"/>
  <c r="X1257" i="18"/>
  <c r="X1258" i="18"/>
  <c r="X1259" i="18"/>
  <c r="X1260" i="18"/>
  <c r="X1261" i="18"/>
  <c r="X1262" i="18"/>
  <c r="X1263" i="18"/>
  <c r="X1264" i="18"/>
  <c r="X1265" i="18"/>
  <c r="X1266" i="18"/>
  <c r="X1267" i="18"/>
  <c r="X1268" i="18"/>
  <c r="X1269" i="18"/>
  <c r="X1270" i="18"/>
  <c r="X1271" i="18"/>
  <c r="X1272" i="18"/>
  <c r="X1273" i="18"/>
  <c r="X1274" i="18"/>
  <c r="X1275" i="18"/>
  <c r="X1276" i="18"/>
  <c r="X1277" i="18"/>
  <c r="X1278" i="18"/>
  <c r="X1279" i="18"/>
  <c r="X1280" i="18"/>
  <c r="X1281" i="18"/>
  <c r="X1282" i="18"/>
  <c r="X1283" i="18"/>
  <c r="X1284" i="18"/>
  <c r="X1285" i="18"/>
  <c r="X1286" i="18"/>
  <c r="X1287" i="18"/>
  <c r="X1288" i="18"/>
  <c r="X1289" i="18"/>
  <c r="X1290" i="18"/>
  <c r="X1291" i="18"/>
  <c r="X1292" i="18"/>
  <c r="X1293" i="18"/>
  <c r="X1294" i="18"/>
  <c r="X1295" i="18"/>
  <c r="X1296" i="18"/>
  <c r="X1297" i="18"/>
  <c r="X1298" i="18"/>
  <c r="X1299" i="18"/>
  <c r="X1300" i="18"/>
  <c r="X1301" i="18"/>
  <c r="X1302" i="18"/>
  <c r="X1303" i="18"/>
  <c r="X1304" i="18"/>
  <c r="X1305" i="18"/>
  <c r="X1306" i="18"/>
  <c r="X1307" i="18"/>
  <c r="X1308" i="18"/>
  <c r="X1309" i="18"/>
  <c r="X1310" i="18"/>
  <c r="X1311" i="18"/>
  <c r="X1312" i="18"/>
  <c r="X1313" i="18"/>
  <c r="X1314" i="18"/>
  <c r="X1315" i="18"/>
  <c r="X1316" i="18"/>
  <c r="X1317" i="18"/>
  <c r="X1318" i="18"/>
  <c r="X1319" i="18"/>
  <c r="X1320" i="18"/>
  <c r="X1321" i="18"/>
  <c r="X1322" i="18"/>
  <c r="X1323" i="18"/>
  <c r="X1324" i="18"/>
  <c r="X1325" i="18"/>
  <c r="X1326" i="18"/>
  <c r="X1327" i="18"/>
  <c r="X1328" i="18"/>
  <c r="X1329" i="18"/>
  <c r="X1330" i="18"/>
  <c r="X1331" i="18"/>
  <c r="X1332" i="18"/>
  <c r="X1333" i="18"/>
  <c r="X1334" i="18"/>
  <c r="X1335" i="18"/>
  <c r="X1336" i="18"/>
  <c r="X1337" i="18"/>
  <c r="X1338" i="18"/>
  <c r="X1339" i="18"/>
  <c r="X1340" i="18"/>
  <c r="X1341" i="18"/>
  <c r="X1342" i="18"/>
  <c r="X1343" i="18"/>
  <c r="X1344" i="18"/>
  <c r="X1345" i="18"/>
  <c r="X1346" i="18"/>
  <c r="X1347" i="18"/>
  <c r="X1348" i="18"/>
  <c r="X1349" i="18"/>
  <c r="X1350" i="18"/>
  <c r="X1351" i="18"/>
  <c r="X1352" i="18"/>
  <c r="X1353" i="18"/>
  <c r="X1354" i="18"/>
  <c r="X1355" i="18"/>
  <c r="X1356" i="18"/>
  <c r="X1357" i="18"/>
  <c r="X1358" i="18"/>
  <c r="X1359" i="18"/>
  <c r="X1360" i="18"/>
  <c r="X1361" i="18"/>
  <c r="X1362" i="18"/>
  <c r="X1363" i="18"/>
  <c r="X1364" i="18"/>
  <c r="X1365" i="18"/>
  <c r="X1366" i="18"/>
  <c r="X1367" i="18"/>
  <c r="X1368" i="18"/>
  <c r="X1369" i="18"/>
  <c r="X1370" i="18"/>
  <c r="X1371" i="18"/>
  <c r="X1372" i="18"/>
  <c r="X1373" i="18"/>
  <c r="X1374" i="18"/>
  <c r="X1375" i="18"/>
  <c r="X1376" i="18"/>
  <c r="X1377" i="18"/>
  <c r="X1378" i="18"/>
  <c r="X1379" i="18"/>
  <c r="X1380" i="18"/>
  <c r="X1381" i="18"/>
  <c r="X1382" i="18"/>
  <c r="X1383" i="18"/>
  <c r="X1384" i="18"/>
  <c r="X1385" i="18"/>
  <c r="X1386" i="18"/>
  <c r="X1387" i="18"/>
  <c r="X1388" i="18"/>
  <c r="X1389" i="18"/>
  <c r="X1390" i="18"/>
  <c r="X1391" i="18"/>
  <c r="X1392" i="18"/>
  <c r="X1393" i="18"/>
  <c r="X1394" i="18"/>
  <c r="X1395" i="18"/>
  <c r="X1396" i="18"/>
  <c r="X1397" i="18"/>
  <c r="X1398" i="18"/>
  <c r="X1399" i="18"/>
  <c r="X1400" i="18"/>
  <c r="X1401" i="18"/>
  <c r="X1402" i="18"/>
  <c r="X1403" i="18"/>
  <c r="X1404" i="18"/>
  <c r="X1405" i="18"/>
  <c r="X1406" i="18"/>
  <c r="X1407" i="18"/>
  <c r="X1408" i="18"/>
  <c r="X1409" i="18"/>
  <c r="X1410" i="18"/>
  <c r="X1411" i="18"/>
  <c r="X1412" i="18"/>
  <c r="X1413" i="18"/>
  <c r="X1414" i="18"/>
  <c r="X1415" i="18"/>
  <c r="X1416" i="18"/>
  <c r="X1417" i="18"/>
  <c r="X1418" i="18"/>
  <c r="X1419" i="18"/>
  <c r="X1420" i="18"/>
  <c r="X1421" i="18"/>
  <c r="X1422" i="18"/>
  <c r="X1423" i="18"/>
  <c r="X1424" i="18"/>
  <c r="X1425" i="18"/>
  <c r="X1426" i="18"/>
  <c r="X1427" i="18"/>
  <c r="X1428" i="18"/>
  <c r="X1429" i="18"/>
  <c r="X1430" i="18"/>
  <c r="X1431" i="18"/>
  <c r="X1432" i="18"/>
  <c r="X1433" i="18"/>
  <c r="X1434" i="18"/>
  <c r="X1435" i="18"/>
  <c r="X1436" i="18"/>
  <c r="X1437" i="18"/>
  <c r="X1438" i="18"/>
  <c r="X1439" i="18"/>
  <c r="X1440" i="18"/>
  <c r="X1441" i="18"/>
  <c r="X1442" i="18"/>
  <c r="X1443" i="18"/>
  <c r="X1444" i="18"/>
  <c r="X1445" i="18"/>
  <c r="X1446" i="18"/>
  <c r="X1447" i="18"/>
  <c r="X1448" i="18"/>
  <c r="X1449" i="18"/>
  <c r="X1450" i="18"/>
  <c r="X1451" i="18"/>
  <c r="X1452" i="18"/>
  <c r="X1453" i="18"/>
  <c r="X1454" i="18"/>
  <c r="X1455" i="18"/>
  <c r="X1456" i="18"/>
  <c r="X1457" i="18"/>
  <c r="X1458" i="18"/>
  <c r="X1459" i="18"/>
  <c r="X1460" i="18"/>
  <c r="X1461" i="18"/>
  <c r="X1462" i="18"/>
  <c r="X1463" i="18"/>
  <c r="X1464" i="18"/>
  <c r="X1465" i="18"/>
  <c r="X1466" i="18"/>
  <c r="X1467" i="18"/>
  <c r="X1468" i="18"/>
  <c r="X1469" i="18"/>
  <c r="X1470" i="18"/>
  <c r="X1471" i="18"/>
  <c r="X1472" i="18"/>
  <c r="X1473" i="18"/>
  <c r="X1474" i="18"/>
  <c r="X1475" i="18"/>
  <c r="X1476" i="18"/>
  <c r="X1477" i="18"/>
  <c r="X1478" i="18"/>
  <c r="X1479" i="18"/>
  <c r="X1480" i="18"/>
  <c r="X1481" i="18"/>
  <c r="X1482" i="18"/>
  <c r="X1483" i="18"/>
  <c r="X1484" i="18"/>
  <c r="X1485" i="18"/>
  <c r="X1486" i="18"/>
  <c r="X1487" i="18"/>
  <c r="X1488" i="18"/>
  <c r="X1489" i="18"/>
  <c r="X1490" i="18"/>
  <c r="X1491" i="18"/>
  <c r="X1492" i="18"/>
  <c r="X1493" i="18"/>
  <c r="X1494" i="18"/>
  <c r="X1495" i="18"/>
  <c r="X1496" i="18"/>
  <c r="X1497" i="18"/>
  <c r="X1498" i="18"/>
  <c r="X1499" i="18"/>
  <c r="X1500" i="18"/>
  <c r="X1501" i="18"/>
  <c r="X1502" i="18"/>
  <c r="X1503" i="18"/>
  <c r="X1504" i="18"/>
  <c r="X1505" i="18"/>
  <c r="X1506" i="18"/>
  <c r="X1507" i="18"/>
  <c r="X1508" i="18"/>
  <c r="X1509" i="18"/>
  <c r="X1510" i="18"/>
  <c r="X1511" i="18"/>
  <c r="X1512" i="18"/>
  <c r="X1513" i="18"/>
  <c r="X1514" i="18"/>
  <c r="X1515" i="18"/>
  <c r="X1516" i="18"/>
  <c r="X1517" i="18"/>
  <c r="X1518" i="18"/>
  <c r="X1519" i="18"/>
  <c r="X1520" i="18"/>
  <c r="X1521" i="18"/>
  <c r="X1522" i="18"/>
  <c r="X1523" i="18"/>
  <c r="X1524" i="18"/>
  <c r="X1525" i="18"/>
  <c r="X1526" i="18"/>
  <c r="X1527" i="18"/>
  <c r="X1528" i="18"/>
  <c r="X1529" i="18"/>
  <c r="X1530" i="18"/>
  <c r="X1531" i="18"/>
  <c r="X1532" i="18"/>
  <c r="X1533" i="18"/>
  <c r="X1534" i="18"/>
  <c r="X1535" i="18"/>
  <c r="X1536" i="18"/>
  <c r="X1537" i="18"/>
  <c r="X1538" i="18"/>
  <c r="X1539" i="18"/>
  <c r="X1540" i="18"/>
  <c r="X1541" i="18"/>
  <c r="X1542" i="18"/>
  <c r="X1543" i="18"/>
  <c r="X1544" i="18"/>
  <c r="X1545" i="18"/>
  <c r="X1546" i="18"/>
  <c r="X1547" i="18"/>
  <c r="X1548" i="18"/>
  <c r="X1549" i="18"/>
  <c r="X1550" i="18"/>
  <c r="X1551" i="18"/>
  <c r="X1552" i="18"/>
  <c r="X1553" i="18"/>
  <c r="X1554" i="18"/>
  <c r="X1555" i="18"/>
  <c r="X1556" i="18"/>
  <c r="X1557" i="18"/>
  <c r="X1558" i="18"/>
  <c r="X1559" i="18"/>
  <c r="X1560" i="18"/>
  <c r="X1561" i="18"/>
  <c r="X1562" i="18"/>
  <c r="X1563" i="18"/>
  <c r="X1564" i="18"/>
  <c r="X1565" i="18"/>
  <c r="X1566" i="18"/>
  <c r="X1567" i="18"/>
  <c r="X1568" i="18"/>
  <c r="X1569" i="18"/>
  <c r="X1570" i="18"/>
  <c r="X1571" i="18"/>
  <c r="X1572" i="18"/>
  <c r="X1573" i="18"/>
  <c r="X1574" i="18"/>
  <c r="X1575" i="18"/>
  <c r="X1576" i="18"/>
  <c r="X1577" i="18"/>
  <c r="X1578" i="18"/>
  <c r="X1579" i="18"/>
  <c r="X1580" i="18"/>
  <c r="X1581" i="18"/>
  <c r="X1582" i="18"/>
  <c r="X1583" i="18"/>
  <c r="X1584" i="18"/>
  <c r="X1585" i="18"/>
  <c r="X1586" i="18"/>
  <c r="X1587" i="18"/>
  <c r="X1588" i="18"/>
  <c r="X1589" i="18"/>
  <c r="X1590" i="18"/>
  <c r="X1591" i="18"/>
  <c r="X1592" i="18"/>
  <c r="X1593" i="18"/>
  <c r="X1594" i="18"/>
  <c r="X1595" i="18"/>
  <c r="X1596" i="18"/>
  <c r="X1597" i="18"/>
  <c r="X1598" i="18"/>
  <c r="X1599" i="18"/>
  <c r="X1600" i="18"/>
  <c r="X1601" i="18"/>
  <c r="X1602" i="18"/>
  <c r="X1603" i="18"/>
  <c r="X1604" i="18"/>
  <c r="X1605" i="18"/>
  <c r="X1606" i="18"/>
  <c r="X1607" i="18"/>
  <c r="X1608" i="18"/>
  <c r="X1609" i="18"/>
  <c r="X1610" i="18"/>
  <c r="X1611" i="18"/>
  <c r="X1612" i="18"/>
  <c r="X1613" i="18"/>
  <c r="X1614" i="18"/>
  <c r="X1615" i="18"/>
  <c r="X1616" i="18"/>
  <c r="X1617" i="18"/>
  <c r="X1618" i="18"/>
  <c r="X1619" i="18"/>
  <c r="X1620" i="18"/>
  <c r="X1621" i="18"/>
  <c r="X1622" i="18"/>
  <c r="X1623" i="18"/>
  <c r="X1624" i="18"/>
  <c r="X1625" i="18"/>
  <c r="X1626" i="18"/>
  <c r="X1627" i="18"/>
  <c r="X1628" i="18"/>
  <c r="X1629" i="18"/>
  <c r="X1630" i="18"/>
  <c r="X1631" i="18"/>
  <c r="X1632" i="18"/>
  <c r="X1633" i="18"/>
  <c r="X1634" i="18"/>
  <c r="X1635" i="18"/>
  <c r="X1636" i="18"/>
  <c r="X1637" i="18"/>
  <c r="X1638" i="18"/>
  <c r="X1639" i="18"/>
  <c r="X1640" i="18"/>
  <c r="X1641" i="18"/>
  <c r="X1642" i="18"/>
  <c r="X1643" i="18"/>
  <c r="X1644" i="18"/>
  <c r="X1645" i="18"/>
  <c r="X1646" i="18"/>
  <c r="X1647" i="18"/>
  <c r="X1648" i="18"/>
  <c r="X1649" i="18"/>
  <c r="X1650" i="18"/>
  <c r="X1651" i="18"/>
  <c r="X1652" i="18"/>
  <c r="X1653" i="18"/>
  <c r="X1654" i="18"/>
  <c r="X1655" i="18"/>
  <c r="X1656" i="18"/>
  <c r="X1657" i="18"/>
  <c r="X1658" i="18"/>
  <c r="X1659" i="18"/>
  <c r="X1660" i="18"/>
  <c r="X1661" i="18"/>
  <c r="X1662" i="18"/>
  <c r="X1663" i="18"/>
  <c r="X1664" i="18"/>
  <c r="X1665" i="18"/>
  <c r="X1666" i="18"/>
  <c r="X1667" i="18"/>
  <c r="X1668" i="18"/>
  <c r="X1669" i="18"/>
  <c r="X1670" i="18"/>
  <c r="X1671" i="18"/>
  <c r="X1672" i="18"/>
  <c r="X1673" i="18"/>
  <c r="X1674" i="18"/>
  <c r="X1675" i="18"/>
  <c r="X1676" i="18"/>
  <c r="X1677" i="18"/>
  <c r="X1678" i="18"/>
  <c r="X1679" i="18"/>
  <c r="X1680" i="18"/>
  <c r="X1681" i="18"/>
  <c r="X1682" i="18"/>
  <c r="X1683" i="18"/>
  <c r="X1684" i="18"/>
  <c r="X1685" i="18"/>
  <c r="X1686" i="18"/>
  <c r="X1687" i="18"/>
  <c r="X1688" i="18"/>
  <c r="X1689" i="18"/>
  <c r="X1690" i="18"/>
  <c r="X1691" i="18"/>
  <c r="X1692" i="18"/>
  <c r="X1693" i="18"/>
  <c r="X1694" i="18"/>
  <c r="X1695" i="18"/>
  <c r="X1696" i="18"/>
  <c r="X1697" i="18"/>
  <c r="X1698" i="18"/>
  <c r="X1699" i="18"/>
  <c r="X1700" i="18"/>
  <c r="X1701" i="18"/>
  <c r="X1702" i="18"/>
  <c r="X1703" i="18"/>
  <c r="X1704" i="18"/>
  <c r="X1705" i="18"/>
  <c r="X1706" i="18"/>
  <c r="X1707" i="18"/>
  <c r="X1708" i="18"/>
  <c r="X1709" i="18"/>
  <c r="X1710" i="18"/>
  <c r="X1711" i="18"/>
  <c r="X1712" i="18"/>
  <c r="X1713" i="18"/>
  <c r="X1714" i="18"/>
  <c r="X1715" i="18"/>
  <c r="X1716" i="18"/>
  <c r="X1717" i="18"/>
  <c r="X1718" i="18"/>
  <c r="X1719" i="18"/>
  <c r="X1720" i="18"/>
  <c r="X1721" i="18"/>
  <c r="X1722" i="18"/>
  <c r="X1723" i="18"/>
  <c r="X1724" i="18"/>
  <c r="X1725" i="18"/>
  <c r="X1726" i="18"/>
  <c r="X1727" i="18"/>
  <c r="X1728" i="18"/>
  <c r="X1729" i="18"/>
  <c r="X1730" i="18"/>
  <c r="X1731" i="18"/>
  <c r="X1732" i="18"/>
  <c r="X1733" i="18"/>
  <c r="X1734" i="18"/>
  <c r="X1735" i="18"/>
  <c r="X1736" i="18"/>
  <c r="X1737" i="18"/>
  <c r="X1738" i="18"/>
  <c r="X1739" i="18"/>
  <c r="X1740" i="18"/>
  <c r="X1741" i="18"/>
  <c r="X1742" i="18"/>
  <c r="X1743" i="18"/>
  <c r="X1744" i="18"/>
  <c r="X1745" i="18"/>
  <c r="X1746" i="18"/>
  <c r="X1747" i="18"/>
  <c r="X1748" i="18"/>
  <c r="X1749" i="18"/>
  <c r="X1750" i="18"/>
  <c r="X1751" i="18"/>
  <c r="X1752" i="18"/>
  <c r="X1753" i="18"/>
  <c r="X1754" i="18"/>
  <c r="X1755" i="18"/>
  <c r="X1756" i="18"/>
  <c r="X1757" i="18"/>
  <c r="X1758" i="18"/>
  <c r="X1759" i="18"/>
  <c r="X1760" i="18"/>
  <c r="X1761" i="18"/>
  <c r="X1762" i="18"/>
  <c r="X1763" i="18"/>
  <c r="X1764" i="18"/>
  <c r="X1765" i="18"/>
  <c r="X1766" i="18"/>
  <c r="X1767" i="18"/>
  <c r="X1768" i="18"/>
  <c r="X1769" i="18"/>
  <c r="X1770" i="18"/>
  <c r="X1771" i="18"/>
  <c r="X1772" i="18"/>
  <c r="X1773" i="18"/>
  <c r="X1774" i="18"/>
  <c r="X1775" i="18"/>
  <c r="X1776" i="18"/>
  <c r="X1777" i="18"/>
  <c r="X1778" i="18"/>
  <c r="X1779" i="18"/>
  <c r="X1780" i="18"/>
  <c r="X1781" i="18"/>
  <c r="X1782" i="18"/>
  <c r="X1783" i="18"/>
  <c r="X1784" i="18"/>
  <c r="X1785" i="18"/>
  <c r="X1786" i="18"/>
  <c r="X1787" i="18"/>
  <c r="X1788" i="18"/>
  <c r="X1789" i="18"/>
  <c r="X1790" i="18"/>
  <c r="X1791" i="18"/>
  <c r="X1792" i="18"/>
  <c r="X1793" i="18"/>
  <c r="X1794" i="18"/>
  <c r="X1795" i="18"/>
  <c r="X1796" i="18"/>
  <c r="X1797" i="18"/>
  <c r="X1798" i="18"/>
  <c r="X1799" i="18"/>
  <c r="X1800" i="18"/>
  <c r="X1801" i="18"/>
  <c r="X1802" i="18"/>
  <c r="X1803" i="18"/>
  <c r="X1804" i="18"/>
  <c r="X1805" i="18"/>
  <c r="X1806" i="18"/>
  <c r="X1807" i="18"/>
  <c r="X1808" i="18"/>
  <c r="X1809" i="18"/>
  <c r="X1810" i="18"/>
  <c r="X1811" i="18"/>
  <c r="X1812" i="18"/>
  <c r="X1813" i="18"/>
  <c r="X1814" i="18"/>
  <c r="X1815" i="18"/>
  <c r="X1816" i="18"/>
  <c r="X1817" i="18"/>
  <c r="X1818" i="18"/>
  <c r="X1819" i="18"/>
  <c r="X1820" i="18"/>
  <c r="X1821" i="18"/>
  <c r="X1822" i="18"/>
  <c r="X1823" i="18"/>
  <c r="X1824" i="18"/>
  <c r="X1825" i="18"/>
  <c r="X1826" i="18"/>
  <c r="X1827" i="18"/>
  <c r="X1828" i="18"/>
  <c r="X1829" i="18"/>
  <c r="X1830" i="18"/>
  <c r="X1831" i="18"/>
  <c r="X1832" i="18"/>
  <c r="X1833" i="18"/>
  <c r="X1834" i="18"/>
  <c r="X1835" i="18"/>
  <c r="X1836" i="18"/>
  <c r="X1837" i="18"/>
  <c r="X1838" i="18"/>
  <c r="X1839" i="18"/>
  <c r="X1840" i="18"/>
  <c r="X1841" i="18"/>
  <c r="X1842" i="18"/>
  <c r="X1843" i="18"/>
  <c r="X1844" i="18"/>
  <c r="X1845" i="18"/>
  <c r="X1846" i="18"/>
  <c r="X1847" i="18"/>
  <c r="X1848" i="18"/>
  <c r="X1849" i="18"/>
  <c r="X1850" i="18"/>
  <c r="X1851" i="18"/>
  <c r="X1852" i="18"/>
  <c r="X1853" i="18"/>
  <c r="X1854" i="18"/>
  <c r="X1855" i="18"/>
  <c r="X1856" i="18"/>
  <c r="X1857" i="18"/>
  <c r="X1858" i="18"/>
  <c r="X1859" i="18"/>
  <c r="X1860" i="18"/>
  <c r="X1861" i="18"/>
  <c r="X1862" i="18"/>
  <c r="X1863" i="18"/>
  <c r="X1864" i="18"/>
  <c r="X1865" i="18"/>
  <c r="X1866" i="18"/>
  <c r="X1867" i="18"/>
  <c r="X1868" i="18"/>
  <c r="X1869" i="18"/>
  <c r="X1870" i="18"/>
  <c r="X1871" i="18"/>
  <c r="X1872" i="18"/>
  <c r="X1873" i="18"/>
  <c r="X1874" i="18"/>
  <c r="X1875" i="18"/>
  <c r="X1876" i="18"/>
  <c r="X1877" i="18"/>
  <c r="X1878" i="18"/>
  <c r="X1879" i="18"/>
  <c r="X1880" i="18"/>
  <c r="X1881" i="18"/>
  <c r="X1882" i="18"/>
  <c r="X1883" i="18"/>
  <c r="X1884" i="18"/>
  <c r="X1885" i="18"/>
  <c r="X1886" i="18"/>
  <c r="X1887" i="18"/>
  <c r="X1888" i="18"/>
  <c r="X1889" i="18"/>
  <c r="X1890" i="18"/>
  <c r="X1891" i="18"/>
  <c r="X1892" i="18"/>
  <c r="X1893" i="18"/>
  <c r="X1894" i="18"/>
  <c r="X1895" i="18"/>
  <c r="X1896" i="18"/>
  <c r="X1897" i="18"/>
  <c r="X1898" i="18"/>
  <c r="X1899" i="18"/>
  <c r="X1900" i="18"/>
  <c r="X1901" i="18"/>
  <c r="X1902" i="18"/>
  <c r="X1903" i="18"/>
  <c r="X1904" i="18"/>
  <c r="X1905" i="18"/>
  <c r="X1906" i="18"/>
  <c r="X1907" i="18"/>
  <c r="X1908" i="18"/>
  <c r="X1909" i="18"/>
  <c r="X1910" i="18"/>
  <c r="X1911" i="18"/>
  <c r="X1912" i="18"/>
  <c r="X1913" i="18"/>
  <c r="X1914" i="18"/>
  <c r="X1915" i="18"/>
  <c r="X1916" i="18"/>
  <c r="X1917" i="18"/>
  <c r="X1918" i="18"/>
  <c r="X1919" i="18"/>
  <c r="X1920" i="18"/>
  <c r="X1921" i="18"/>
  <c r="X1922" i="18"/>
  <c r="X1923" i="18"/>
  <c r="X1924" i="18"/>
  <c r="X1925" i="18"/>
  <c r="X1926" i="18"/>
  <c r="X1927" i="18"/>
  <c r="X1928" i="18"/>
  <c r="X1929" i="18"/>
  <c r="X1930" i="18"/>
  <c r="X1931" i="18"/>
  <c r="X1932" i="18"/>
  <c r="X1933" i="18"/>
  <c r="X1934" i="18"/>
  <c r="X1935" i="18"/>
  <c r="X1936" i="18"/>
  <c r="X1937" i="18"/>
  <c r="X1938" i="18"/>
  <c r="X1939" i="18"/>
  <c r="X1940" i="18"/>
  <c r="X1941" i="18"/>
  <c r="X1942" i="18"/>
  <c r="X1943" i="18"/>
  <c r="X1944" i="18"/>
  <c r="X1945" i="18"/>
  <c r="X1946" i="18"/>
  <c r="X1947" i="18"/>
  <c r="X1948" i="18"/>
  <c r="X1949" i="18"/>
  <c r="X1950" i="18"/>
  <c r="X1951" i="18"/>
  <c r="X1952" i="18"/>
  <c r="X1953" i="18"/>
  <c r="X1954" i="18"/>
  <c r="X1955" i="18"/>
  <c r="X1956" i="18"/>
  <c r="X1957" i="18"/>
  <c r="X1958" i="18"/>
  <c r="X1959" i="18"/>
  <c r="X1960" i="18"/>
  <c r="X1961" i="18"/>
  <c r="X1962" i="18"/>
  <c r="X1963" i="18"/>
  <c r="X1964" i="18"/>
  <c r="X1965" i="18"/>
  <c r="X1966" i="18"/>
  <c r="X1967" i="18"/>
  <c r="X1968" i="18"/>
  <c r="X1969" i="18"/>
  <c r="X1970" i="18"/>
  <c r="X1971" i="18"/>
  <c r="X1972" i="18"/>
  <c r="X1973" i="18"/>
  <c r="X1974" i="18"/>
  <c r="X1975" i="18"/>
  <c r="X1976" i="18"/>
  <c r="X1977" i="18"/>
  <c r="X1978" i="18"/>
  <c r="X1979" i="18"/>
  <c r="X1980" i="18"/>
  <c r="X1981" i="18"/>
  <c r="X1982" i="18"/>
  <c r="X1983" i="18"/>
  <c r="X1984" i="18"/>
  <c r="X1985" i="18"/>
  <c r="X1986" i="18"/>
  <c r="X1987" i="18"/>
  <c r="X1988" i="18"/>
  <c r="X1989" i="18"/>
  <c r="X1990" i="18"/>
  <c r="X1991" i="18"/>
  <c r="X1992" i="18"/>
  <c r="X1993" i="18"/>
  <c r="X1994" i="18"/>
  <c r="X1995" i="18"/>
  <c r="X1996" i="18"/>
  <c r="X1997" i="18"/>
  <c r="X1998" i="18"/>
  <c r="X1999" i="18"/>
  <c r="X2000" i="18"/>
  <c r="X2001" i="18"/>
  <c r="X2002" i="18"/>
  <c r="X2003" i="18"/>
  <c r="X2004" i="18"/>
  <c r="X2005" i="18"/>
  <c r="X2006" i="18"/>
  <c r="X2007" i="18"/>
  <c r="X2008" i="18"/>
  <c r="X2009" i="18"/>
  <c r="X2010" i="18"/>
  <c r="X2011" i="18"/>
  <c r="X2012" i="18"/>
  <c r="X2013" i="18"/>
  <c r="X2014" i="18"/>
  <c r="X2015" i="18"/>
  <c r="X2016" i="18"/>
  <c r="X2017" i="18"/>
  <c r="X2018" i="18"/>
  <c r="X2019" i="18"/>
  <c r="X2020" i="18"/>
  <c r="X2021" i="18"/>
  <c r="X2022" i="18"/>
  <c r="X2023" i="18"/>
  <c r="X2024" i="18"/>
  <c r="X2025" i="18"/>
  <c r="X2026" i="18"/>
  <c r="X2027" i="18"/>
  <c r="X2028" i="18"/>
  <c r="X2029" i="18"/>
  <c r="X2030" i="18"/>
  <c r="X2031" i="18"/>
  <c r="X2032" i="18"/>
  <c r="X2033" i="18"/>
  <c r="X2034" i="18"/>
  <c r="X2035" i="18"/>
  <c r="X2036" i="18"/>
  <c r="X2037" i="18"/>
  <c r="X2038" i="18"/>
  <c r="X2039" i="18"/>
  <c r="X2040" i="18"/>
  <c r="X2041" i="18"/>
  <c r="X2042" i="18"/>
  <c r="X2043" i="18"/>
  <c r="X2044" i="18"/>
  <c r="X2045" i="18"/>
  <c r="X2046" i="18"/>
  <c r="X2047" i="18"/>
  <c r="X2048" i="18"/>
  <c r="X2049" i="18"/>
  <c r="X2050" i="18"/>
  <c r="X2051" i="18"/>
  <c r="X2052" i="18"/>
  <c r="X2053" i="18"/>
  <c r="X2054" i="18"/>
  <c r="X2055" i="18"/>
  <c r="X2056" i="18"/>
  <c r="X2057" i="18"/>
  <c r="X2058" i="18"/>
  <c r="X2059" i="18"/>
  <c r="X2060" i="18"/>
  <c r="X2061" i="18"/>
  <c r="X2062" i="18"/>
  <c r="X2063" i="18"/>
  <c r="X2064" i="18"/>
  <c r="X2065" i="18"/>
  <c r="X2066" i="18"/>
  <c r="X2067" i="18"/>
  <c r="X2068" i="18"/>
  <c r="X2069" i="18"/>
  <c r="X2070" i="18"/>
  <c r="X2071" i="18"/>
  <c r="X2072" i="18"/>
  <c r="X2073" i="18"/>
  <c r="X2074" i="18"/>
  <c r="X2075" i="18"/>
  <c r="X2076" i="18"/>
  <c r="X2077" i="18"/>
  <c r="X2078" i="18"/>
  <c r="X2079" i="18"/>
  <c r="X2080" i="18"/>
  <c r="X2081" i="18"/>
  <c r="X2082" i="18"/>
  <c r="X2083" i="18"/>
  <c r="X2084" i="18"/>
  <c r="X2085" i="18"/>
  <c r="X2086" i="18"/>
  <c r="X2087" i="18"/>
  <c r="X2088" i="18"/>
  <c r="X2089" i="18"/>
  <c r="X2090" i="18"/>
  <c r="X2091" i="18"/>
  <c r="X2092" i="18"/>
  <c r="X2093" i="18"/>
  <c r="X2094" i="18"/>
  <c r="X2095" i="18"/>
  <c r="X2096" i="18"/>
  <c r="X2097" i="18"/>
  <c r="X2098" i="18"/>
  <c r="X2099" i="18"/>
  <c r="X2100" i="18"/>
  <c r="X2101" i="18"/>
  <c r="X2102" i="18"/>
  <c r="X2103" i="18"/>
  <c r="X2104" i="18"/>
  <c r="X2105" i="18"/>
  <c r="X2106" i="18"/>
  <c r="X2107" i="18"/>
  <c r="X2108" i="18"/>
  <c r="X2109" i="18"/>
  <c r="X2110" i="18"/>
  <c r="X2111" i="18"/>
  <c r="X2112" i="18"/>
  <c r="X2113" i="18"/>
  <c r="X2114" i="18"/>
  <c r="X2115" i="18"/>
  <c r="X2116" i="18"/>
  <c r="X2117" i="18"/>
  <c r="X2118" i="18"/>
  <c r="X2119" i="18"/>
  <c r="X2120" i="18"/>
  <c r="X2121" i="18"/>
  <c r="X2122" i="18"/>
  <c r="X2123" i="18"/>
  <c r="X2124" i="18"/>
  <c r="X2125" i="18"/>
  <c r="X2126" i="18"/>
  <c r="X2127" i="18"/>
  <c r="X2128" i="18"/>
  <c r="X2129" i="18"/>
  <c r="X2130" i="18"/>
  <c r="X2131" i="18"/>
  <c r="X2132" i="18"/>
  <c r="X2133" i="18"/>
  <c r="X2134" i="18"/>
  <c r="X2135" i="18"/>
  <c r="X2136" i="18"/>
  <c r="X2137" i="18"/>
  <c r="X2138" i="18"/>
  <c r="X2139" i="18"/>
  <c r="X2140" i="18"/>
  <c r="X2141" i="18"/>
  <c r="X2142" i="18"/>
  <c r="X2143" i="18"/>
  <c r="X2144" i="18"/>
  <c r="X2145" i="18"/>
  <c r="X2146" i="18"/>
  <c r="X2147" i="18"/>
  <c r="X2148" i="18"/>
  <c r="X2149" i="18"/>
  <c r="X2150" i="18"/>
  <c r="X2151" i="18"/>
  <c r="X2152" i="18"/>
  <c r="X2153" i="18"/>
  <c r="X2154" i="18"/>
  <c r="X2155" i="18"/>
  <c r="X2156" i="18"/>
  <c r="X2157" i="18"/>
  <c r="X2158" i="18"/>
  <c r="X2159" i="18"/>
  <c r="X2160" i="18"/>
  <c r="X2161" i="18"/>
  <c r="X2162" i="18"/>
  <c r="X2163" i="18"/>
  <c r="X2164" i="18"/>
  <c r="X2165" i="18"/>
  <c r="X2166" i="18"/>
  <c r="X2167" i="18"/>
  <c r="X2168" i="18"/>
  <c r="X2169" i="18"/>
  <c r="X2170" i="18"/>
  <c r="X2171" i="18"/>
  <c r="X2172" i="18"/>
  <c r="X2173" i="18"/>
  <c r="X2174" i="18"/>
  <c r="X2175" i="18"/>
  <c r="X2176" i="18"/>
  <c r="X2177" i="18"/>
  <c r="X2178" i="18"/>
  <c r="X2179" i="18"/>
  <c r="X2180" i="18"/>
  <c r="X2181" i="18"/>
  <c r="X2182" i="18"/>
  <c r="X2183" i="18"/>
  <c r="X2184" i="18"/>
  <c r="X2185" i="18"/>
  <c r="X2186" i="18"/>
  <c r="X2187" i="18"/>
  <c r="X2188" i="18"/>
  <c r="X2189" i="18"/>
  <c r="X2190" i="18"/>
  <c r="X2191" i="18"/>
  <c r="X2192" i="18"/>
  <c r="X2193" i="18"/>
  <c r="X2194" i="18"/>
  <c r="X2195" i="18"/>
  <c r="X2196" i="18"/>
  <c r="X2197" i="18"/>
  <c r="X2198" i="18"/>
  <c r="X2199" i="18"/>
  <c r="X2200" i="18"/>
  <c r="X2201" i="18"/>
  <c r="X2202" i="18"/>
  <c r="X2203" i="18"/>
  <c r="X2204" i="18"/>
  <c r="X2205" i="18"/>
  <c r="X2206" i="18"/>
  <c r="X2207" i="18"/>
  <c r="X2208" i="18"/>
  <c r="X2209" i="18"/>
  <c r="X2210" i="18"/>
  <c r="X2211" i="18"/>
  <c r="X2212" i="18"/>
  <c r="X2213" i="18"/>
  <c r="X2214" i="18"/>
  <c r="X2215" i="18"/>
  <c r="X2216" i="18"/>
  <c r="X2217" i="18"/>
  <c r="X2218" i="18"/>
  <c r="X2219" i="18"/>
  <c r="X2220" i="18"/>
  <c r="X2221" i="18"/>
  <c r="X2222" i="18"/>
  <c r="X2223" i="18"/>
  <c r="X2224" i="18"/>
  <c r="X2225" i="18"/>
  <c r="X2226" i="18"/>
  <c r="X2227" i="18"/>
  <c r="X2228" i="18"/>
  <c r="X2229" i="18"/>
  <c r="X2230" i="18"/>
  <c r="X2231" i="18"/>
  <c r="X2232" i="18"/>
  <c r="X2233" i="18"/>
  <c r="X2234" i="18"/>
  <c r="X2235" i="18"/>
  <c r="X2236" i="18"/>
  <c r="X2237" i="18"/>
  <c r="X2238" i="18"/>
  <c r="X2239" i="18"/>
  <c r="X2240" i="18"/>
  <c r="X2241" i="18"/>
  <c r="X2242" i="18"/>
  <c r="X2243" i="18"/>
  <c r="X2244" i="18"/>
  <c r="X2245" i="18"/>
  <c r="X2246" i="18"/>
  <c r="X2247" i="18"/>
  <c r="X2248" i="18"/>
  <c r="X2249" i="18"/>
  <c r="X2250" i="18"/>
  <c r="X2251" i="18"/>
  <c r="X2252" i="18"/>
  <c r="X2253" i="18"/>
  <c r="X2254" i="18"/>
  <c r="X2255" i="18"/>
  <c r="X2256" i="18"/>
  <c r="X2257" i="18"/>
  <c r="X2258" i="18"/>
  <c r="X2259" i="18"/>
  <c r="X2260" i="18"/>
  <c r="X2261" i="18"/>
  <c r="X2262" i="18"/>
  <c r="X2263" i="18"/>
  <c r="X2264" i="18"/>
  <c r="X2265" i="18"/>
  <c r="X2266" i="18"/>
  <c r="X2267" i="18"/>
  <c r="X2268" i="18"/>
  <c r="X2269" i="18"/>
  <c r="X2270" i="18"/>
  <c r="X2271" i="18"/>
  <c r="X2272" i="18"/>
  <c r="X2273" i="18"/>
  <c r="X2274" i="18"/>
  <c r="X2275" i="18"/>
  <c r="X2276" i="18"/>
  <c r="X2277" i="18"/>
  <c r="X2278" i="18"/>
  <c r="X2279" i="18"/>
  <c r="X2280" i="18"/>
  <c r="X2281" i="18"/>
  <c r="X2282" i="18"/>
  <c r="X2283" i="18"/>
  <c r="X2284" i="18"/>
  <c r="X2285" i="18"/>
  <c r="X2286" i="18"/>
  <c r="X2287" i="18"/>
  <c r="X2288" i="18"/>
  <c r="X2289" i="18"/>
  <c r="X2290" i="18"/>
  <c r="X2291" i="18"/>
  <c r="X2292" i="18"/>
  <c r="X2293" i="18"/>
  <c r="X2294" i="18"/>
  <c r="X2295" i="18"/>
  <c r="X2296" i="18"/>
  <c r="X2297" i="18"/>
  <c r="X2298" i="18"/>
  <c r="X2299" i="18"/>
  <c r="X2300" i="18"/>
  <c r="X2301" i="18"/>
  <c r="X2302" i="18"/>
  <c r="X2303" i="18"/>
  <c r="X2304" i="18"/>
  <c r="X2305" i="18"/>
  <c r="X2306" i="18"/>
  <c r="X2307" i="18"/>
  <c r="X2308" i="18"/>
  <c r="X2309" i="18"/>
  <c r="X2310" i="18"/>
  <c r="X2311" i="18"/>
  <c r="X2312" i="18"/>
  <c r="X2313" i="18"/>
  <c r="X2314" i="18"/>
  <c r="X2315" i="18"/>
  <c r="X2316" i="18"/>
  <c r="X2317" i="18"/>
  <c r="X2318" i="18"/>
  <c r="X2319" i="18"/>
  <c r="X2320" i="18"/>
  <c r="X2321" i="18"/>
  <c r="X2322" i="18"/>
  <c r="X2323" i="18"/>
  <c r="X2324" i="18"/>
  <c r="X2325" i="18"/>
  <c r="X2326" i="18"/>
  <c r="X2327" i="18"/>
  <c r="X2328" i="18"/>
  <c r="X2329" i="18"/>
  <c r="X2330" i="18"/>
  <c r="X2331" i="18"/>
  <c r="X2332" i="18"/>
  <c r="X2333" i="18"/>
  <c r="X2334" i="18"/>
  <c r="X2335" i="18"/>
  <c r="X2336" i="18"/>
  <c r="X2337" i="18"/>
  <c r="X2338" i="18"/>
  <c r="X2339" i="18"/>
  <c r="X2340" i="18"/>
  <c r="X2341" i="18"/>
  <c r="X2342" i="18"/>
  <c r="X2343" i="18"/>
  <c r="X2344" i="18"/>
  <c r="X2345" i="18"/>
  <c r="X2346" i="18"/>
  <c r="X2347" i="18"/>
  <c r="X2348" i="18"/>
  <c r="X2349" i="18"/>
  <c r="X2350" i="18"/>
  <c r="X2351" i="18"/>
  <c r="X2352" i="18"/>
  <c r="X2353" i="18"/>
  <c r="X2354" i="18"/>
  <c r="X2355" i="18"/>
  <c r="X2356" i="18"/>
  <c r="X2357" i="18"/>
  <c r="X2358" i="18"/>
  <c r="X2359" i="18"/>
  <c r="X2360" i="18"/>
  <c r="X2361" i="18"/>
  <c r="X2362" i="18"/>
  <c r="X2363" i="18"/>
  <c r="X2364" i="18"/>
  <c r="X2365" i="18"/>
  <c r="X2366" i="18"/>
  <c r="X2367" i="18"/>
  <c r="X2368" i="18"/>
  <c r="X2369" i="18"/>
  <c r="X2370" i="18"/>
  <c r="X2371" i="18"/>
  <c r="X2372" i="18"/>
  <c r="X2373" i="18"/>
  <c r="X2374" i="18"/>
  <c r="X2375" i="18"/>
  <c r="X2376" i="18"/>
  <c r="X2377" i="18"/>
  <c r="X2378" i="18"/>
  <c r="X2379" i="18"/>
  <c r="X2380" i="18"/>
  <c r="X2381" i="18"/>
  <c r="X2382" i="18"/>
  <c r="X2383" i="18"/>
  <c r="X2384" i="18"/>
  <c r="X2385" i="18"/>
  <c r="X2386" i="18"/>
  <c r="X2387" i="18"/>
  <c r="X2388" i="18"/>
  <c r="X2389" i="18"/>
  <c r="X2390" i="18"/>
  <c r="X2391" i="18"/>
  <c r="X2392" i="18"/>
  <c r="X2393" i="18"/>
  <c r="X2394" i="18"/>
  <c r="X2395" i="18"/>
  <c r="X2396" i="18"/>
  <c r="X2397" i="18"/>
  <c r="X2398" i="18"/>
  <c r="X2399" i="18"/>
  <c r="X2400" i="18"/>
  <c r="X2401" i="18"/>
  <c r="X2402" i="18"/>
  <c r="X2403" i="18"/>
  <c r="X2404" i="18"/>
  <c r="X2405" i="18"/>
  <c r="X2406" i="18"/>
  <c r="X2407" i="18"/>
  <c r="X2408" i="18"/>
  <c r="X2409" i="18"/>
  <c r="X2410" i="18"/>
  <c r="X2411" i="18"/>
  <c r="X2412" i="18"/>
  <c r="X2413" i="18"/>
  <c r="X2414" i="18"/>
  <c r="X2415" i="18"/>
  <c r="X2416" i="18"/>
  <c r="X2417" i="18"/>
  <c r="X2418" i="18"/>
  <c r="X2419" i="18"/>
  <c r="X2420" i="18"/>
  <c r="X2421" i="18"/>
  <c r="X2422" i="18"/>
  <c r="X2423" i="18"/>
  <c r="X2424" i="18"/>
  <c r="X2425" i="18"/>
  <c r="X2426" i="18"/>
  <c r="X2427" i="18"/>
  <c r="X2428" i="18"/>
  <c r="X2429" i="18"/>
  <c r="X2430" i="18"/>
  <c r="X2431" i="18"/>
  <c r="X2432" i="18"/>
  <c r="X2433" i="18"/>
  <c r="X2434" i="18"/>
  <c r="X2435" i="18"/>
  <c r="X2436" i="18"/>
  <c r="X2437" i="18"/>
  <c r="X2438" i="18"/>
  <c r="X2439" i="18"/>
  <c r="X2440" i="18"/>
  <c r="X2441" i="18"/>
  <c r="X2442" i="18"/>
  <c r="X2443" i="18"/>
  <c r="X2444" i="18"/>
  <c r="X2445" i="18"/>
  <c r="X2446" i="18"/>
  <c r="X2447" i="18"/>
  <c r="X2448" i="18"/>
  <c r="X2449" i="18"/>
  <c r="X2450" i="18"/>
  <c r="X2451" i="18"/>
  <c r="X2452" i="18"/>
  <c r="X2453" i="18"/>
  <c r="X2454" i="18"/>
  <c r="X2455" i="18"/>
  <c r="X2456" i="18"/>
  <c r="X2457" i="18"/>
  <c r="X2458" i="18"/>
  <c r="X2459" i="18"/>
  <c r="X2460" i="18"/>
  <c r="X2461" i="18"/>
  <c r="X2462" i="18"/>
  <c r="X2463" i="18"/>
  <c r="X2464" i="18"/>
  <c r="X2465" i="18"/>
  <c r="X2466" i="18"/>
  <c r="X2467" i="18"/>
  <c r="X2468" i="18"/>
  <c r="X2469" i="18"/>
  <c r="X2470" i="18"/>
  <c r="X2471" i="18"/>
  <c r="X2472" i="18"/>
  <c r="X2473" i="18"/>
  <c r="X2474" i="18"/>
  <c r="X2475" i="18"/>
  <c r="X2476" i="18"/>
  <c r="X2477" i="18"/>
  <c r="X2478" i="18"/>
  <c r="X2479" i="18"/>
  <c r="X2480" i="18"/>
  <c r="X2481" i="18"/>
  <c r="X2482" i="18"/>
  <c r="X2483" i="18"/>
  <c r="X2484" i="18"/>
  <c r="X2485" i="18"/>
  <c r="X2486" i="18"/>
  <c r="X2487" i="18"/>
  <c r="X2488" i="18"/>
  <c r="X2489" i="18"/>
  <c r="X2490" i="18"/>
  <c r="X2491" i="18"/>
  <c r="X2492" i="18"/>
  <c r="X2493" i="18"/>
  <c r="X2494" i="18"/>
  <c r="X2495" i="18"/>
  <c r="X2496" i="18"/>
  <c r="X2497" i="18"/>
  <c r="X2498" i="18"/>
  <c r="X2499" i="18"/>
  <c r="X2500" i="18"/>
  <c r="X2501" i="18"/>
  <c r="X2502" i="18"/>
  <c r="X2503" i="18"/>
  <c r="X2504" i="18"/>
  <c r="X2505" i="18"/>
  <c r="X2506" i="18"/>
  <c r="X2507" i="18"/>
  <c r="X2508" i="18"/>
  <c r="X2509" i="18"/>
  <c r="X2510" i="18"/>
  <c r="X2511" i="18"/>
  <c r="X2512" i="18"/>
  <c r="X2513" i="18"/>
  <c r="X2514" i="18"/>
  <c r="X2515" i="18"/>
  <c r="X2516" i="18"/>
  <c r="X2517" i="18"/>
  <c r="X2518" i="18"/>
  <c r="X2519" i="18"/>
  <c r="X2520" i="18"/>
  <c r="X2521" i="18"/>
  <c r="X2522" i="18"/>
  <c r="X2523" i="18"/>
  <c r="X2524" i="18"/>
  <c r="X2525" i="18"/>
  <c r="X2526" i="18"/>
  <c r="X2527" i="18"/>
  <c r="X2528" i="18"/>
  <c r="X2529" i="18"/>
  <c r="X2530" i="18"/>
  <c r="X2531" i="18"/>
  <c r="X2532" i="18"/>
  <c r="X2533" i="18"/>
  <c r="X2534" i="18"/>
  <c r="X2535" i="18"/>
  <c r="X2536" i="18"/>
  <c r="X2537" i="18"/>
  <c r="X2538" i="18"/>
  <c r="X2539" i="18"/>
  <c r="X2540" i="18"/>
  <c r="X2541" i="18"/>
  <c r="X2542" i="18"/>
  <c r="X2543" i="18"/>
  <c r="X2544" i="18"/>
  <c r="X2545" i="18"/>
  <c r="X2546" i="18"/>
  <c r="X2547" i="18"/>
  <c r="X2548" i="18"/>
  <c r="X2549" i="18"/>
  <c r="X2550" i="18"/>
  <c r="X2551" i="18"/>
  <c r="X2552" i="18"/>
  <c r="X2553" i="18"/>
  <c r="X2554" i="18"/>
  <c r="X2555" i="18"/>
  <c r="X2556" i="18"/>
  <c r="X2557" i="18"/>
  <c r="X2558" i="18"/>
  <c r="X2559" i="18"/>
  <c r="X2560" i="18"/>
  <c r="X2561" i="18"/>
  <c r="X2562" i="18"/>
  <c r="X2563" i="18"/>
  <c r="X2564" i="18"/>
  <c r="X2565" i="18"/>
  <c r="X2566" i="18"/>
  <c r="X2567" i="18"/>
  <c r="X2568" i="18"/>
  <c r="X2569" i="18"/>
  <c r="X2570" i="18"/>
  <c r="X2571" i="18"/>
  <c r="X2572" i="18"/>
  <c r="X2573" i="18"/>
  <c r="X2574" i="18"/>
  <c r="X2575" i="18"/>
  <c r="X2576" i="18"/>
  <c r="X2577" i="18"/>
  <c r="X2578" i="18"/>
  <c r="X2579" i="18"/>
  <c r="X2580" i="18"/>
  <c r="X2581" i="18"/>
  <c r="X2582" i="18"/>
  <c r="X2583" i="18"/>
  <c r="X2584" i="18"/>
  <c r="X2585" i="18"/>
  <c r="X2586" i="18"/>
  <c r="X2587" i="18"/>
  <c r="X2588" i="18"/>
  <c r="X2589" i="18"/>
  <c r="X2590" i="18"/>
  <c r="X2591" i="18"/>
  <c r="X2592" i="18"/>
  <c r="X2593" i="18"/>
  <c r="X2594" i="18"/>
  <c r="X2595" i="18"/>
  <c r="X2596" i="18"/>
  <c r="X2597" i="18"/>
  <c r="X2598" i="18"/>
  <c r="X2599" i="18"/>
  <c r="X2600" i="18"/>
  <c r="X2601" i="18"/>
  <c r="X2602" i="18"/>
  <c r="X2603" i="18"/>
  <c r="X2604" i="18"/>
  <c r="X2605" i="18"/>
  <c r="X2606" i="18"/>
  <c r="X2607" i="18"/>
  <c r="X2608" i="18"/>
  <c r="X2609" i="18"/>
  <c r="X2610" i="18"/>
  <c r="X2611" i="18"/>
  <c r="X2612" i="18"/>
  <c r="X2613" i="18"/>
  <c r="X2614" i="18"/>
  <c r="X2615" i="18"/>
  <c r="X2616" i="18"/>
  <c r="X2617" i="18"/>
  <c r="X2618" i="18"/>
  <c r="X2619" i="18"/>
  <c r="X2620" i="18"/>
  <c r="X2621" i="18"/>
  <c r="X2622" i="18"/>
  <c r="X2623" i="18"/>
  <c r="X2624" i="18"/>
  <c r="X2625" i="18"/>
  <c r="X2626" i="18"/>
  <c r="X2627" i="18"/>
  <c r="X2628" i="18"/>
  <c r="X2629" i="18"/>
  <c r="X2630" i="18"/>
  <c r="X2631" i="18"/>
  <c r="X2632" i="18"/>
  <c r="X2633" i="18"/>
  <c r="X2634" i="18"/>
  <c r="X2635" i="18"/>
  <c r="X2636" i="18"/>
  <c r="X2637" i="18"/>
  <c r="X2638" i="18"/>
  <c r="X2639" i="18"/>
  <c r="X2640" i="18"/>
  <c r="X2641" i="18"/>
  <c r="X2642" i="18"/>
  <c r="X2643" i="18"/>
  <c r="X2644" i="18"/>
  <c r="X2645" i="18"/>
  <c r="X2646" i="18"/>
  <c r="X2647" i="18"/>
  <c r="X2648" i="18"/>
  <c r="X2649" i="18"/>
  <c r="X2650" i="18"/>
  <c r="X2651" i="18"/>
  <c r="X2652" i="18"/>
  <c r="X2653" i="18"/>
  <c r="X2654" i="18"/>
  <c r="X2655" i="18"/>
  <c r="X2656" i="18"/>
  <c r="X2657" i="18"/>
  <c r="X2658" i="18"/>
  <c r="X2659" i="18"/>
  <c r="X2660" i="18"/>
  <c r="X2661" i="18"/>
  <c r="X2662" i="18"/>
  <c r="X2663" i="18"/>
  <c r="X2664" i="18"/>
  <c r="X2665" i="18"/>
  <c r="X2666" i="18"/>
  <c r="X2667" i="18"/>
  <c r="X2668" i="18"/>
  <c r="X2669" i="18"/>
  <c r="X2670" i="18"/>
  <c r="X2671" i="18"/>
  <c r="X2672" i="18"/>
  <c r="X2673" i="18"/>
  <c r="X2674" i="18"/>
  <c r="X2675" i="18"/>
  <c r="X2676" i="18"/>
  <c r="X2677" i="18"/>
  <c r="X2678" i="18"/>
  <c r="X2679" i="18"/>
  <c r="X2680" i="18"/>
  <c r="X2681" i="18"/>
  <c r="X2682" i="18"/>
  <c r="X2683" i="18"/>
  <c r="X2684" i="18"/>
  <c r="X2685" i="18"/>
  <c r="X2686" i="18"/>
  <c r="X2687" i="18"/>
  <c r="X2688" i="18"/>
  <c r="X2689" i="18"/>
  <c r="X2690" i="18"/>
  <c r="X2691" i="18"/>
  <c r="X2692" i="18"/>
  <c r="X2693" i="18"/>
  <c r="X2694" i="18"/>
  <c r="X2695" i="18"/>
  <c r="X2696" i="18"/>
  <c r="X2697" i="18"/>
  <c r="X2698" i="18"/>
  <c r="X2699" i="18"/>
  <c r="X2700" i="18"/>
  <c r="X2701" i="18"/>
  <c r="X2702" i="18"/>
  <c r="X2703" i="18"/>
  <c r="X2704" i="18"/>
  <c r="X2705" i="18"/>
  <c r="X2706" i="18"/>
  <c r="X2707" i="18"/>
  <c r="X2708" i="18"/>
  <c r="X2709" i="18"/>
  <c r="X2710" i="18"/>
  <c r="X2711" i="18"/>
  <c r="X2712" i="18"/>
  <c r="X2713" i="18"/>
  <c r="X2714" i="18"/>
  <c r="X2715" i="18"/>
  <c r="X2716" i="18"/>
  <c r="X2717" i="18"/>
  <c r="X2718" i="18"/>
  <c r="X2719" i="18"/>
  <c r="X2720" i="18"/>
  <c r="X2721" i="18"/>
  <c r="X2722" i="18"/>
  <c r="X2723" i="18"/>
  <c r="X2724" i="18"/>
  <c r="X2725" i="18"/>
  <c r="X2726" i="18"/>
  <c r="X2727" i="18"/>
  <c r="X2728" i="18"/>
  <c r="X2729" i="18"/>
  <c r="X2730" i="18"/>
  <c r="X2731" i="18"/>
  <c r="X2732" i="18"/>
  <c r="X2733" i="18"/>
  <c r="X2734" i="18"/>
  <c r="X2735" i="18"/>
  <c r="X2736" i="18"/>
  <c r="X2737" i="18"/>
  <c r="X2738" i="18"/>
  <c r="X2739" i="18"/>
  <c r="X2740" i="18"/>
  <c r="X2741" i="18"/>
  <c r="X2742" i="18"/>
  <c r="X2743" i="18"/>
  <c r="X2744" i="18"/>
  <c r="X2745" i="18"/>
  <c r="X2746" i="18"/>
  <c r="X2747" i="18"/>
  <c r="X2748" i="18"/>
  <c r="X2749" i="18"/>
  <c r="X2750" i="18"/>
  <c r="X2751" i="18"/>
  <c r="X2752" i="18"/>
  <c r="X2753" i="18"/>
  <c r="X2754" i="18"/>
  <c r="X2755" i="18"/>
  <c r="X2756" i="18"/>
  <c r="X2757" i="18"/>
  <c r="X2758" i="18"/>
  <c r="X2759" i="18"/>
  <c r="X2760" i="18"/>
  <c r="X2761" i="18"/>
  <c r="X2762" i="18"/>
  <c r="X2763" i="18"/>
  <c r="X2764" i="18"/>
  <c r="X2765" i="18"/>
  <c r="X2766" i="18"/>
  <c r="X2767" i="18"/>
  <c r="X2768" i="18"/>
  <c r="X2769" i="18"/>
  <c r="X2770" i="18"/>
  <c r="X2771" i="18"/>
  <c r="X2772" i="18"/>
  <c r="X2773" i="18"/>
  <c r="X2774" i="18"/>
  <c r="X2775" i="18"/>
  <c r="X2776" i="18"/>
  <c r="X2777" i="18"/>
  <c r="X2778" i="18"/>
  <c r="X2779" i="18"/>
  <c r="X2780" i="18"/>
  <c r="X2781" i="18"/>
  <c r="X2782" i="18"/>
  <c r="X2783" i="18"/>
  <c r="X2784" i="18"/>
  <c r="X2785" i="18"/>
  <c r="X2786" i="18"/>
  <c r="X2787" i="18"/>
  <c r="X2788" i="18"/>
  <c r="X2789" i="18"/>
  <c r="X2790" i="18"/>
  <c r="X2791" i="18"/>
  <c r="X2792" i="18"/>
  <c r="X2793" i="18"/>
  <c r="X2794" i="18"/>
  <c r="X2795" i="18"/>
  <c r="X2796" i="18"/>
  <c r="X2797" i="18"/>
  <c r="X2798" i="18"/>
  <c r="X2799" i="18"/>
  <c r="X2800" i="18"/>
  <c r="X2801" i="18"/>
  <c r="X2802" i="18"/>
  <c r="X2803" i="18"/>
  <c r="X2804" i="18"/>
  <c r="X2805" i="18"/>
  <c r="X2806" i="18"/>
  <c r="X2807" i="18"/>
  <c r="X2808" i="18"/>
  <c r="X2809" i="18"/>
  <c r="X2810" i="18"/>
  <c r="X2811" i="18"/>
  <c r="X2812" i="18"/>
  <c r="X2813" i="18"/>
  <c r="X2814" i="18"/>
  <c r="X2815" i="18"/>
  <c r="X2816" i="18"/>
  <c r="X2817" i="18"/>
  <c r="X2818" i="18"/>
  <c r="X2819" i="18"/>
  <c r="X2820" i="18"/>
  <c r="X2821" i="18"/>
  <c r="X2822" i="18"/>
  <c r="X2823" i="18"/>
  <c r="X2824" i="18"/>
  <c r="X2825" i="18"/>
  <c r="X2826" i="18"/>
  <c r="X2827" i="18"/>
  <c r="X2828" i="18"/>
  <c r="X2829" i="18"/>
  <c r="X2830" i="18"/>
  <c r="X2831" i="18"/>
  <c r="X2832" i="18"/>
  <c r="X2833" i="18"/>
  <c r="X2834" i="18"/>
  <c r="X2835" i="18"/>
  <c r="X2836" i="18"/>
  <c r="X2837" i="18"/>
  <c r="X2838" i="18"/>
  <c r="X2839" i="18"/>
  <c r="X2840" i="18"/>
  <c r="X2841" i="18"/>
  <c r="X2842" i="18"/>
  <c r="X2843" i="18"/>
  <c r="X2844" i="18"/>
  <c r="X2845" i="18"/>
  <c r="X2846" i="18"/>
  <c r="X2847" i="18"/>
  <c r="X2848" i="18"/>
  <c r="X2849" i="18"/>
  <c r="X2850" i="18"/>
  <c r="X2851" i="18"/>
  <c r="X2852" i="18"/>
  <c r="X2853" i="18"/>
  <c r="X2854" i="18"/>
  <c r="X2855" i="18"/>
  <c r="X2856" i="18"/>
  <c r="X2857" i="18"/>
  <c r="X2858" i="18"/>
  <c r="X2859" i="18"/>
  <c r="X2860" i="18"/>
  <c r="X2861" i="18"/>
  <c r="X2862" i="18"/>
  <c r="X2863" i="18"/>
  <c r="X2864" i="18"/>
  <c r="X2865" i="18"/>
  <c r="X2866" i="18"/>
  <c r="X2867" i="18"/>
  <c r="X2868" i="18"/>
  <c r="X2869" i="18"/>
  <c r="X2870" i="18"/>
  <c r="X2871" i="18"/>
  <c r="X2872" i="18"/>
  <c r="X2873" i="18"/>
  <c r="X2874" i="18"/>
  <c r="X2875" i="18"/>
  <c r="X2876" i="18"/>
  <c r="X2877" i="18"/>
  <c r="X2878" i="18"/>
  <c r="X2879" i="18"/>
  <c r="X2880" i="18"/>
  <c r="X2881" i="18"/>
  <c r="X2882" i="18"/>
  <c r="X2883" i="18"/>
  <c r="X2884" i="18"/>
  <c r="X2885" i="18"/>
  <c r="X2886" i="18"/>
  <c r="X2887" i="18"/>
  <c r="X2888" i="18"/>
  <c r="X2889" i="18"/>
  <c r="X2890" i="18"/>
  <c r="X2891" i="18"/>
  <c r="X2892" i="18"/>
  <c r="X2893" i="18"/>
  <c r="X2894" i="18"/>
  <c r="X2895" i="18"/>
  <c r="X2896" i="18"/>
  <c r="X2897" i="18"/>
  <c r="X2898" i="18"/>
  <c r="X2899" i="18"/>
  <c r="X2900" i="18"/>
  <c r="X2901" i="18"/>
  <c r="X2902" i="18"/>
  <c r="X2903" i="18"/>
  <c r="X2904" i="18"/>
  <c r="X2905" i="18"/>
  <c r="X2906" i="18"/>
  <c r="X2907" i="18"/>
  <c r="X2908" i="18"/>
  <c r="X2909" i="18"/>
  <c r="X2910" i="18"/>
  <c r="X2911" i="18"/>
  <c r="X2912" i="18"/>
  <c r="X2913" i="18"/>
  <c r="X2914" i="18"/>
  <c r="X2915" i="18"/>
  <c r="X2916" i="18"/>
  <c r="X2917" i="18"/>
  <c r="X2918" i="18"/>
  <c r="X2919" i="18"/>
  <c r="X2920" i="18"/>
  <c r="X2921" i="18"/>
  <c r="X2922" i="18"/>
  <c r="X2923" i="18"/>
  <c r="X2924" i="18"/>
  <c r="X2925" i="18"/>
  <c r="X2926" i="18"/>
  <c r="X2927" i="18"/>
  <c r="X2928" i="18"/>
  <c r="X2929" i="18"/>
  <c r="X2930" i="18"/>
  <c r="X2931" i="18"/>
  <c r="X2932" i="18"/>
  <c r="X2933" i="18"/>
  <c r="X2934" i="18"/>
  <c r="X2935" i="18"/>
  <c r="X2936" i="18"/>
  <c r="X2937" i="18"/>
  <c r="X2938" i="18"/>
  <c r="X2939" i="18"/>
  <c r="X2940" i="18"/>
  <c r="X2941" i="18"/>
  <c r="X2942" i="18"/>
  <c r="X2943" i="18"/>
  <c r="X2944" i="18"/>
  <c r="X2945" i="18"/>
  <c r="X2946" i="18"/>
  <c r="X2947" i="18"/>
  <c r="X2948" i="18"/>
  <c r="X2949" i="18"/>
  <c r="X2950" i="18"/>
  <c r="X2951" i="18"/>
  <c r="X2952" i="18"/>
  <c r="X2953" i="18"/>
  <c r="X2954" i="18"/>
  <c r="X2955" i="18"/>
  <c r="X2956" i="18"/>
  <c r="X2957" i="18"/>
  <c r="X2958" i="18"/>
  <c r="X2959" i="18"/>
  <c r="X2960" i="18"/>
  <c r="X2961" i="18"/>
  <c r="X2962" i="18"/>
  <c r="X2963" i="18"/>
  <c r="X2964" i="18"/>
  <c r="X2965" i="18"/>
  <c r="X2966" i="18"/>
  <c r="X2967" i="18"/>
  <c r="X2968" i="18"/>
  <c r="X2969" i="18"/>
  <c r="X2970" i="18"/>
  <c r="X2971" i="18"/>
  <c r="X2972" i="18"/>
  <c r="X2973" i="18"/>
  <c r="X2974" i="18"/>
  <c r="X2975" i="18"/>
  <c r="X2976" i="18"/>
  <c r="X2977" i="18"/>
  <c r="X2978" i="18"/>
  <c r="X2979" i="18"/>
  <c r="X2980" i="18"/>
  <c r="X2981" i="18"/>
  <c r="X2982" i="18"/>
  <c r="X2983" i="18"/>
  <c r="X2984" i="18"/>
  <c r="X2985" i="18"/>
  <c r="X2986" i="18"/>
  <c r="X2987" i="18"/>
  <c r="X2988" i="18"/>
  <c r="X2989" i="18"/>
  <c r="X2990" i="18"/>
  <c r="X2991" i="18"/>
  <c r="X2992" i="18"/>
  <c r="X2993" i="18"/>
  <c r="X2994" i="18"/>
  <c r="X2995" i="18"/>
  <c r="X2996" i="18"/>
  <c r="X2997" i="18"/>
  <c r="X2998" i="18"/>
  <c r="X2999" i="18"/>
  <c r="X3000" i="18"/>
  <c r="X3001" i="18"/>
  <c r="X3002" i="18"/>
  <c r="X3003" i="18"/>
  <c r="X3004" i="18"/>
  <c r="X3005" i="18"/>
  <c r="X3006" i="18"/>
  <c r="X3007" i="18"/>
  <c r="X3008" i="18"/>
  <c r="X3009" i="18"/>
  <c r="X3010" i="18"/>
  <c r="X3011" i="18"/>
  <c r="X3012" i="18"/>
  <c r="X3013" i="18"/>
  <c r="X3014" i="18"/>
  <c r="X3015" i="18"/>
  <c r="X3016" i="18"/>
  <c r="X3017" i="18"/>
  <c r="X3018" i="18"/>
  <c r="X3019" i="18"/>
  <c r="X3020" i="18"/>
  <c r="X3021" i="18"/>
  <c r="X3022" i="18"/>
  <c r="X3023" i="18"/>
  <c r="X3024" i="18"/>
  <c r="X3025" i="18"/>
  <c r="X3026" i="18"/>
  <c r="X3027" i="18"/>
  <c r="X3028" i="18"/>
  <c r="X3029" i="18"/>
  <c r="X3030" i="18"/>
  <c r="X3031" i="18"/>
  <c r="X3032" i="18"/>
  <c r="X3033" i="18"/>
  <c r="X3034" i="18"/>
  <c r="X3035" i="18"/>
  <c r="X3036" i="18"/>
  <c r="X3037" i="18"/>
  <c r="X3038" i="18"/>
  <c r="X3039" i="18"/>
  <c r="X3040" i="18"/>
  <c r="X3041" i="18"/>
  <c r="X3042" i="18"/>
  <c r="X3043" i="18"/>
  <c r="X3044" i="18"/>
  <c r="X3045" i="18"/>
  <c r="X3046" i="18"/>
  <c r="X3047" i="18"/>
  <c r="X3048" i="18"/>
  <c r="X3049" i="18"/>
  <c r="X3050" i="18"/>
  <c r="X3051" i="18"/>
  <c r="X3052" i="18"/>
  <c r="X3053" i="18"/>
  <c r="X3054" i="18"/>
  <c r="X3055" i="18"/>
  <c r="X3056" i="18"/>
  <c r="X3057" i="18"/>
  <c r="X3058" i="18"/>
  <c r="X3059" i="18"/>
  <c r="X3060" i="18"/>
  <c r="X3061" i="18"/>
  <c r="X3062" i="18"/>
  <c r="X3063" i="18"/>
  <c r="X3064" i="18"/>
  <c r="X3065" i="18"/>
  <c r="X3066" i="18"/>
  <c r="X3067" i="18"/>
  <c r="X3068" i="18"/>
  <c r="X3069" i="18"/>
  <c r="X3070" i="18"/>
  <c r="X3071" i="18"/>
  <c r="X3072" i="18"/>
  <c r="X3073" i="18"/>
  <c r="X3074" i="18"/>
  <c r="X3075" i="18"/>
  <c r="X3076" i="18"/>
  <c r="X3077" i="18"/>
  <c r="X3078" i="18"/>
  <c r="X3079" i="18"/>
  <c r="X3080" i="18"/>
  <c r="X3081" i="18"/>
  <c r="X3082" i="18"/>
  <c r="X3083" i="18"/>
  <c r="X3084" i="18"/>
  <c r="X3085" i="18"/>
  <c r="X3086" i="18"/>
  <c r="X3087" i="18"/>
  <c r="X3088" i="18"/>
  <c r="X3089" i="18"/>
  <c r="X3090" i="18"/>
  <c r="X3091" i="18"/>
  <c r="X3092" i="18"/>
  <c r="X3093" i="18"/>
  <c r="X3094" i="18"/>
  <c r="X3095" i="18"/>
  <c r="X3096" i="18"/>
  <c r="X3097" i="18"/>
  <c r="X3098" i="18"/>
  <c r="X3099" i="18"/>
  <c r="X3100" i="18"/>
  <c r="X3101" i="18"/>
  <c r="X3102" i="18"/>
  <c r="X3103" i="18"/>
  <c r="X3104" i="18"/>
  <c r="X3105" i="18"/>
  <c r="X3106" i="18"/>
  <c r="X3107" i="18"/>
  <c r="X3108" i="18"/>
  <c r="X3109" i="18"/>
  <c r="X3110" i="18"/>
  <c r="X3111" i="18"/>
  <c r="X3112" i="18"/>
  <c r="X3113" i="18"/>
  <c r="X3114" i="18"/>
  <c r="X3115" i="18"/>
  <c r="X3116" i="18"/>
  <c r="X3117" i="18"/>
  <c r="X3118" i="18"/>
  <c r="X3119" i="18"/>
  <c r="X3120" i="18"/>
  <c r="X3121" i="18"/>
  <c r="X3122" i="18"/>
  <c r="X3123" i="18"/>
  <c r="X3124" i="18"/>
  <c r="X3125" i="18"/>
  <c r="X3126" i="18"/>
  <c r="X3127" i="18"/>
  <c r="X3128" i="18"/>
  <c r="X3129" i="18"/>
  <c r="X3130" i="18"/>
  <c r="X3131" i="18"/>
  <c r="X3132" i="18"/>
  <c r="X3133" i="18"/>
  <c r="X3134" i="18"/>
  <c r="X3135" i="18"/>
  <c r="X3136" i="18"/>
  <c r="X3137" i="18"/>
  <c r="X3138" i="18"/>
  <c r="X3139" i="18"/>
  <c r="X3140" i="18"/>
  <c r="X3141" i="18"/>
  <c r="X3142" i="18"/>
  <c r="X3143" i="18"/>
  <c r="X3144" i="18"/>
  <c r="X3145" i="18"/>
  <c r="X3146" i="18"/>
  <c r="X3147" i="18"/>
  <c r="X3148" i="18"/>
  <c r="X3149" i="18"/>
  <c r="X3150" i="18"/>
  <c r="X3151" i="18"/>
  <c r="X3152" i="18"/>
  <c r="X3153" i="18"/>
  <c r="X3154" i="18"/>
  <c r="X3155" i="18"/>
  <c r="X3156" i="18"/>
  <c r="X3157" i="18"/>
  <c r="X3158" i="18"/>
  <c r="X3159" i="18"/>
  <c r="X3160" i="18"/>
  <c r="X3161" i="18"/>
  <c r="X3162" i="18"/>
  <c r="X3163" i="18"/>
  <c r="X3164" i="18"/>
  <c r="X3165" i="18"/>
  <c r="X3166" i="18"/>
  <c r="X3167" i="18"/>
  <c r="X3168" i="18"/>
  <c r="X3169" i="18"/>
  <c r="X3170" i="18"/>
  <c r="X3171" i="18"/>
  <c r="X3172" i="18"/>
  <c r="X3173" i="18"/>
  <c r="X3174" i="18"/>
  <c r="X3175" i="18"/>
  <c r="X3176" i="18"/>
  <c r="X3177" i="18"/>
  <c r="X3178" i="18"/>
  <c r="X3179" i="18"/>
  <c r="X3180" i="18"/>
  <c r="X3181" i="18"/>
  <c r="X3182" i="18"/>
  <c r="X3183" i="18"/>
  <c r="X3184" i="18"/>
  <c r="X3185" i="18"/>
  <c r="X3186" i="18"/>
  <c r="X3187" i="18"/>
  <c r="X3188" i="18"/>
  <c r="X3189" i="18"/>
  <c r="X3190" i="18"/>
  <c r="X3191" i="18"/>
  <c r="X3192" i="18"/>
  <c r="X3193" i="18"/>
  <c r="X3194" i="18"/>
  <c r="X3195" i="18"/>
  <c r="X3196" i="18"/>
  <c r="X3197" i="18"/>
  <c r="X3198" i="18"/>
  <c r="X3199" i="18"/>
  <c r="X3200" i="18"/>
  <c r="X3201" i="18"/>
  <c r="X3202" i="18"/>
  <c r="X3203" i="18"/>
  <c r="X3204" i="18"/>
  <c r="X3205" i="18"/>
  <c r="X3206" i="18"/>
  <c r="X3207" i="18"/>
  <c r="X3208" i="18"/>
  <c r="X3209" i="18"/>
  <c r="X3210" i="18"/>
  <c r="X3211" i="18"/>
  <c r="X3212" i="18"/>
  <c r="X3213" i="18"/>
  <c r="X3214" i="18"/>
  <c r="X3215" i="18"/>
  <c r="X3216" i="18"/>
  <c r="X3217" i="18"/>
  <c r="X3218" i="18"/>
  <c r="X3219" i="18"/>
  <c r="X3220" i="18"/>
  <c r="X3221" i="18"/>
  <c r="X3222" i="18"/>
  <c r="X3223" i="18"/>
  <c r="X3224" i="18"/>
  <c r="X2" i="18"/>
  <c r="W3" i="18" l="1"/>
  <c r="W4" i="18"/>
  <c r="W5" i="18"/>
  <c r="W6" i="18"/>
  <c r="W7" i="18"/>
  <c r="W8" i="18"/>
  <c r="W9" i="18"/>
  <c r="W10" i="18"/>
  <c r="W11" i="18"/>
  <c r="W12" i="18"/>
  <c r="W13" i="18"/>
  <c r="W14" i="18"/>
  <c r="W15" i="18"/>
  <c r="W16" i="18"/>
  <c r="W17" i="18"/>
  <c r="W18" i="18"/>
  <c r="W19" i="18"/>
  <c r="W20" i="18"/>
  <c r="W21" i="18"/>
  <c r="W22" i="18"/>
  <c r="W23" i="18"/>
  <c r="W24" i="18"/>
  <c r="W25" i="18"/>
  <c r="W26" i="18"/>
  <c r="W27" i="18"/>
  <c r="W28" i="18"/>
  <c r="W29" i="18"/>
  <c r="W30" i="18"/>
  <c r="W31" i="18"/>
  <c r="W32" i="18"/>
  <c r="W33" i="18"/>
  <c r="W34" i="18"/>
  <c r="W35" i="18"/>
  <c r="W36" i="18"/>
  <c r="W37" i="18"/>
  <c r="W38" i="18"/>
  <c r="W39" i="18"/>
  <c r="W40" i="18"/>
  <c r="W41" i="18"/>
  <c r="W42" i="18"/>
  <c r="W43" i="18"/>
  <c r="W44" i="18"/>
  <c r="W45" i="18"/>
  <c r="W46" i="18"/>
  <c r="W47" i="18"/>
  <c r="W48" i="18"/>
  <c r="W49" i="18"/>
  <c r="W50" i="18"/>
  <c r="W51" i="18"/>
  <c r="W52" i="18"/>
  <c r="W53" i="18"/>
  <c r="W54" i="18"/>
  <c r="W55" i="18"/>
  <c r="W56" i="18"/>
  <c r="W57" i="18"/>
  <c r="W58" i="18"/>
  <c r="W59" i="18"/>
  <c r="W60" i="18"/>
  <c r="W61" i="18"/>
  <c r="W62" i="18"/>
  <c r="W63" i="18"/>
  <c r="W64" i="18"/>
  <c r="W65" i="18"/>
  <c r="W66" i="18"/>
  <c r="W67" i="18"/>
  <c r="W68" i="18"/>
  <c r="W69" i="18"/>
  <c r="W70" i="18"/>
  <c r="W71" i="18"/>
  <c r="W72" i="18"/>
  <c r="W73" i="18"/>
  <c r="W74" i="18"/>
  <c r="W75" i="18"/>
  <c r="W76" i="18"/>
  <c r="W77" i="18"/>
  <c r="W78" i="18"/>
  <c r="W79" i="18"/>
  <c r="W80" i="18"/>
  <c r="W81" i="18"/>
  <c r="W82" i="18"/>
  <c r="W83" i="18"/>
  <c r="W84" i="18"/>
  <c r="W85" i="18"/>
  <c r="W86" i="18"/>
  <c r="W87" i="18"/>
  <c r="W88" i="18"/>
  <c r="W89" i="18"/>
  <c r="W90" i="18"/>
  <c r="W91" i="18"/>
  <c r="W92" i="18"/>
  <c r="W93" i="18"/>
  <c r="W94" i="18"/>
  <c r="W95" i="18"/>
  <c r="W96" i="18"/>
  <c r="W97" i="18"/>
  <c r="W98" i="18"/>
  <c r="W99" i="18"/>
  <c r="W100" i="18"/>
  <c r="W101" i="18"/>
  <c r="W102" i="18"/>
  <c r="W103" i="18"/>
  <c r="W104" i="18"/>
  <c r="W105" i="18"/>
  <c r="W106" i="18"/>
  <c r="W107" i="18"/>
  <c r="W108" i="18"/>
  <c r="W109" i="18"/>
  <c r="W110" i="18"/>
  <c r="W111" i="18"/>
  <c r="W112" i="18"/>
  <c r="W113" i="18"/>
  <c r="W114" i="18"/>
  <c r="W115" i="18"/>
  <c r="W116" i="18"/>
  <c r="W117" i="18"/>
  <c r="W118" i="18"/>
  <c r="W119" i="18"/>
  <c r="W120" i="18"/>
  <c r="W121" i="18"/>
  <c r="W122" i="18"/>
  <c r="W123" i="18"/>
  <c r="W124" i="18"/>
  <c r="W125" i="18"/>
  <c r="W126" i="18"/>
  <c r="W127" i="18"/>
  <c r="W128" i="18"/>
  <c r="W129" i="18"/>
  <c r="W130" i="18"/>
  <c r="W131" i="18"/>
  <c r="W132" i="18"/>
  <c r="W133" i="18"/>
  <c r="W134" i="18"/>
  <c r="W135" i="18"/>
  <c r="W136" i="18"/>
  <c r="W137" i="18"/>
  <c r="W138" i="18"/>
  <c r="W139" i="18"/>
  <c r="W140" i="18"/>
  <c r="W141" i="18"/>
  <c r="W142" i="18"/>
  <c r="W143" i="18"/>
  <c r="W144" i="18"/>
  <c r="W145" i="18"/>
  <c r="W146" i="18"/>
  <c r="W147" i="18"/>
  <c r="W148" i="18"/>
  <c r="W149" i="18"/>
  <c r="W150" i="18"/>
  <c r="W151" i="18"/>
  <c r="W152" i="18"/>
  <c r="W153" i="18"/>
  <c r="W154" i="18"/>
  <c r="W155" i="18"/>
  <c r="W156" i="18"/>
  <c r="W157" i="18"/>
  <c r="W158" i="18"/>
  <c r="W159" i="18"/>
  <c r="W160" i="18"/>
  <c r="W161" i="18"/>
  <c r="W162" i="18"/>
  <c r="W163" i="18"/>
  <c r="W164" i="18"/>
  <c r="W165" i="18"/>
  <c r="W166" i="18"/>
  <c r="W167" i="18"/>
  <c r="W168" i="18"/>
  <c r="W169" i="18"/>
  <c r="W170" i="18"/>
  <c r="W171" i="18"/>
  <c r="W172" i="18"/>
  <c r="W173" i="18"/>
  <c r="W174" i="18"/>
  <c r="W175" i="18"/>
  <c r="W176" i="18"/>
  <c r="W177" i="18"/>
  <c r="W178" i="18"/>
  <c r="W179" i="18"/>
  <c r="W180" i="18"/>
  <c r="W181" i="18"/>
  <c r="W182" i="18"/>
  <c r="W183" i="18"/>
  <c r="W184" i="18"/>
  <c r="W185" i="18"/>
  <c r="W186" i="18"/>
  <c r="W187" i="18"/>
  <c r="W188" i="18"/>
  <c r="W189" i="18"/>
  <c r="W190" i="18"/>
  <c r="W191" i="18"/>
  <c r="W192" i="18"/>
  <c r="W193" i="18"/>
  <c r="W194" i="18"/>
  <c r="W195" i="18"/>
  <c r="W196" i="18"/>
  <c r="W197" i="18"/>
  <c r="W198" i="18"/>
  <c r="W199" i="18"/>
  <c r="W200" i="18"/>
  <c r="W201" i="18"/>
  <c r="W202" i="18"/>
  <c r="W203" i="18"/>
  <c r="W204" i="18"/>
  <c r="W205" i="18"/>
  <c r="W206" i="18"/>
  <c r="W207" i="18"/>
  <c r="W208" i="18"/>
  <c r="W209" i="18"/>
  <c r="W210" i="18"/>
  <c r="W211" i="18"/>
  <c r="W212" i="18"/>
  <c r="W213" i="18"/>
  <c r="W214" i="18"/>
  <c r="W215" i="18"/>
  <c r="W216" i="18"/>
  <c r="W217" i="18"/>
  <c r="W218" i="18"/>
  <c r="W219" i="18"/>
  <c r="W220" i="18"/>
  <c r="W221" i="18"/>
  <c r="W222" i="18"/>
  <c r="W223" i="18"/>
  <c r="W224" i="18"/>
  <c r="W225" i="18"/>
  <c r="W226" i="18"/>
  <c r="W227" i="18"/>
  <c r="W228" i="18"/>
  <c r="W229" i="18"/>
  <c r="W230" i="18"/>
  <c r="W231" i="18"/>
  <c r="W232" i="18"/>
  <c r="W233" i="18"/>
  <c r="W234" i="18"/>
  <c r="W235" i="18"/>
  <c r="W236" i="18"/>
  <c r="W237" i="18"/>
  <c r="W238" i="18"/>
  <c r="W239" i="18"/>
  <c r="W240" i="18"/>
  <c r="W241" i="18"/>
  <c r="W242" i="18"/>
  <c r="W243" i="18"/>
  <c r="W244" i="18"/>
  <c r="W245" i="18"/>
  <c r="W246" i="18"/>
  <c r="W247" i="18"/>
  <c r="W248" i="18"/>
  <c r="W249" i="18"/>
  <c r="W250" i="18"/>
  <c r="W251" i="18"/>
  <c r="W252" i="18"/>
  <c r="W253" i="18"/>
  <c r="W254" i="18"/>
  <c r="W255" i="18"/>
  <c r="W256" i="18"/>
  <c r="W257" i="18"/>
  <c r="W258" i="18"/>
  <c r="W259" i="18"/>
  <c r="W260" i="18"/>
  <c r="W261" i="18"/>
  <c r="W262" i="18"/>
  <c r="W263" i="18"/>
  <c r="W264" i="18"/>
  <c r="W265" i="18"/>
  <c r="W266" i="18"/>
  <c r="W267" i="18"/>
  <c r="W268" i="18"/>
  <c r="W269" i="18"/>
  <c r="W270" i="18"/>
  <c r="W271" i="18"/>
  <c r="W272" i="18"/>
  <c r="W273" i="18"/>
  <c r="W274" i="18"/>
  <c r="W275" i="18"/>
  <c r="W276" i="18"/>
  <c r="W277" i="18"/>
  <c r="W278" i="18"/>
  <c r="W279" i="18"/>
  <c r="W280" i="18"/>
  <c r="W281" i="18"/>
  <c r="W282" i="18"/>
  <c r="W283" i="18"/>
  <c r="W284" i="18"/>
  <c r="W285" i="18"/>
  <c r="W286" i="18"/>
  <c r="W287" i="18"/>
  <c r="W288" i="18"/>
  <c r="W289" i="18"/>
  <c r="W290" i="18"/>
  <c r="W291" i="18"/>
  <c r="W292" i="18"/>
  <c r="W293" i="18"/>
  <c r="W294" i="18"/>
  <c r="W295" i="18"/>
  <c r="W296" i="18"/>
  <c r="W297" i="18"/>
  <c r="W298" i="18"/>
  <c r="W299" i="18"/>
  <c r="W300" i="18"/>
  <c r="W301" i="18"/>
  <c r="W302" i="18"/>
  <c r="W303" i="18"/>
  <c r="W304" i="18"/>
  <c r="W305" i="18"/>
  <c r="W306" i="18"/>
  <c r="W307" i="18"/>
  <c r="W308" i="18"/>
  <c r="W309" i="18"/>
  <c r="W310" i="18"/>
  <c r="W311" i="18"/>
  <c r="W312" i="18"/>
  <c r="W313" i="18"/>
  <c r="W314" i="18"/>
  <c r="W315" i="18"/>
  <c r="W316" i="18"/>
  <c r="W317" i="18"/>
  <c r="W318" i="18"/>
  <c r="W319" i="18"/>
  <c r="W320" i="18"/>
  <c r="W321" i="18"/>
  <c r="W322" i="18"/>
  <c r="W323" i="18"/>
  <c r="W324" i="18"/>
  <c r="W325" i="18"/>
  <c r="W326" i="18"/>
  <c r="W327" i="18"/>
  <c r="W328" i="18"/>
  <c r="W329" i="18"/>
  <c r="W330" i="18"/>
  <c r="W331" i="18"/>
  <c r="W332" i="18"/>
  <c r="W333" i="18"/>
  <c r="W334" i="18"/>
  <c r="W335" i="18"/>
  <c r="W336" i="18"/>
  <c r="W337" i="18"/>
  <c r="W338" i="18"/>
  <c r="W339" i="18"/>
  <c r="W340" i="18"/>
  <c r="W341" i="18"/>
  <c r="W342" i="18"/>
  <c r="W343" i="18"/>
  <c r="W344" i="18"/>
  <c r="W345" i="18"/>
  <c r="W346" i="18"/>
  <c r="W347" i="18"/>
  <c r="W348" i="18"/>
  <c r="W349" i="18"/>
  <c r="W350" i="18"/>
  <c r="W351" i="18"/>
  <c r="W352" i="18"/>
  <c r="W353" i="18"/>
  <c r="W354" i="18"/>
  <c r="W355" i="18"/>
  <c r="W356" i="18"/>
  <c r="W357" i="18"/>
  <c r="W358" i="18"/>
  <c r="W359" i="18"/>
  <c r="W360" i="18"/>
  <c r="W361" i="18"/>
  <c r="W362" i="18"/>
  <c r="W363" i="18"/>
  <c r="W364" i="18"/>
  <c r="W365" i="18"/>
  <c r="W366" i="18"/>
  <c r="W367" i="18"/>
  <c r="W368" i="18"/>
  <c r="W369" i="18"/>
  <c r="W370" i="18"/>
  <c r="W371" i="18"/>
  <c r="W372" i="18"/>
  <c r="W373" i="18"/>
  <c r="W374" i="18"/>
  <c r="W375" i="18"/>
  <c r="W376" i="18"/>
  <c r="W377" i="18"/>
  <c r="W378" i="18"/>
  <c r="W379" i="18"/>
  <c r="W380" i="18"/>
  <c r="W381" i="18"/>
  <c r="W382" i="18"/>
  <c r="W383" i="18"/>
  <c r="W384" i="18"/>
  <c r="W385" i="18"/>
  <c r="W386" i="18"/>
  <c r="W387" i="18"/>
  <c r="W388" i="18"/>
  <c r="W389" i="18"/>
  <c r="W390" i="18"/>
  <c r="W391" i="18"/>
  <c r="W392" i="18"/>
  <c r="W393" i="18"/>
  <c r="W394" i="18"/>
  <c r="W395" i="18"/>
  <c r="W396" i="18"/>
  <c r="W397" i="18"/>
  <c r="W398" i="18"/>
  <c r="W399" i="18"/>
  <c r="W400" i="18"/>
  <c r="W401" i="18"/>
  <c r="W402" i="18"/>
  <c r="W403" i="18"/>
  <c r="W404" i="18"/>
  <c r="W405" i="18"/>
  <c r="W406" i="18"/>
  <c r="W407" i="18"/>
  <c r="W408" i="18"/>
  <c r="W409" i="18"/>
  <c r="W410" i="18"/>
  <c r="W411" i="18"/>
  <c r="W412" i="18"/>
  <c r="W413" i="18"/>
  <c r="W414" i="18"/>
  <c r="W415" i="18"/>
  <c r="W416" i="18"/>
  <c r="W417" i="18"/>
  <c r="W418" i="18"/>
  <c r="W419" i="18"/>
  <c r="W420" i="18"/>
  <c r="W421" i="18"/>
  <c r="W422" i="18"/>
  <c r="W423" i="18"/>
  <c r="W424" i="18"/>
  <c r="W425" i="18"/>
  <c r="W426" i="18"/>
  <c r="W427" i="18"/>
  <c r="W428" i="18"/>
  <c r="W429" i="18"/>
  <c r="W430" i="18"/>
  <c r="W431" i="18"/>
  <c r="W432" i="18"/>
  <c r="W433" i="18"/>
  <c r="W434" i="18"/>
  <c r="W435" i="18"/>
  <c r="W436" i="18"/>
  <c r="W437" i="18"/>
  <c r="W438" i="18"/>
  <c r="W439" i="18"/>
  <c r="W440" i="18"/>
  <c r="W441" i="18"/>
  <c r="W442" i="18"/>
  <c r="W443" i="18"/>
  <c r="W444" i="18"/>
  <c r="W445" i="18"/>
  <c r="W446" i="18"/>
  <c r="W447" i="18"/>
  <c r="W448" i="18"/>
  <c r="W449" i="18"/>
  <c r="W450" i="18"/>
  <c r="W451" i="18"/>
  <c r="W452" i="18"/>
  <c r="W453" i="18"/>
  <c r="W454" i="18"/>
  <c r="W455" i="18"/>
  <c r="W456" i="18"/>
  <c r="W457" i="18"/>
  <c r="W458" i="18"/>
  <c r="W459" i="18"/>
  <c r="W460" i="18"/>
  <c r="W461" i="18"/>
  <c r="W462" i="18"/>
  <c r="W463" i="18"/>
  <c r="W464" i="18"/>
  <c r="W465" i="18"/>
  <c r="W466" i="18"/>
  <c r="W467" i="18"/>
  <c r="W468" i="18"/>
  <c r="W469" i="18"/>
  <c r="W470" i="18"/>
  <c r="W471" i="18"/>
  <c r="W472" i="18"/>
  <c r="W473" i="18"/>
  <c r="W474" i="18"/>
  <c r="W475" i="18"/>
  <c r="W476" i="18"/>
  <c r="W477" i="18"/>
  <c r="W478" i="18"/>
  <c r="W479" i="18"/>
  <c r="W480" i="18"/>
  <c r="W481" i="18"/>
  <c r="W482" i="18"/>
  <c r="W483" i="18"/>
  <c r="W484" i="18"/>
  <c r="W485" i="18"/>
  <c r="W486" i="18"/>
  <c r="W487" i="18"/>
  <c r="W488" i="18"/>
  <c r="W489" i="18"/>
  <c r="W490" i="18"/>
  <c r="W491" i="18"/>
  <c r="W492" i="18"/>
  <c r="W493" i="18"/>
  <c r="W494" i="18"/>
  <c r="W495" i="18"/>
  <c r="W496" i="18"/>
  <c r="W497" i="18"/>
  <c r="W498" i="18"/>
  <c r="W499" i="18"/>
  <c r="W500" i="18"/>
  <c r="W501" i="18"/>
  <c r="W502" i="18"/>
  <c r="W503" i="18"/>
  <c r="W504" i="18"/>
  <c r="W505" i="18"/>
  <c r="W506" i="18"/>
  <c r="W507" i="18"/>
  <c r="W508" i="18"/>
  <c r="W509" i="18"/>
  <c r="W510" i="18"/>
  <c r="W511" i="18"/>
  <c r="W512" i="18"/>
  <c r="W513" i="18"/>
  <c r="W514" i="18"/>
  <c r="W515" i="18"/>
  <c r="W516" i="18"/>
  <c r="W517" i="18"/>
  <c r="W518" i="18"/>
  <c r="W519" i="18"/>
  <c r="W520" i="18"/>
  <c r="W521" i="18"/>
  <c r="W522" i="18"/>
  <c r="W523" i="18"/>
  <c r="W524" i="18"/>
  <c r="W525" i="18"/>
  <c r="W526" i="18"/>
  <c r="W527" i="18"/>
  <c r="W528" i="18"/>
  <c r="W529" i="18"/>
  <c r="W530" i="18"/>
  <c r="W531" i="18"/>
  <c r="W532" i="18"/>
  <c r="W533" i="18"/>
  <c r="W534" i="18"/>
  <c r="W535" i="18"/>
  <c r="W536" i="18"/>
  <c r="W537" i="18"/>
  <c r="W538" i="18"/>
  <c r="W539" i="18"/>
  <c r="W540" i="18"/>
  <c r="W541" i="18"/>
  <c r="W542" i="18"/>
  <c r="W543" i="18"/>
  <c r="W544" i="18"/>
  <c r="W545" i="18"/>
  <c r="W546" i="18"/>
  <c r="W547" i="18"/>
  <c r="W548" i="18"/>
  <c r="W549" i="18"/>
  <c r="W550" i="18"/>
  <c r="W551" i="18"/>
  <c r="W552" i="18"/>
  <c r="W553" i="18"/>
  <c r="W554" i="18"/>
  <c r="W555" i="18"/>
  <c r="W556" i="18"/>
  <c r="W557" i="18"/>
  <c r="W558" i="18"/>
  <c r="W559" i="18"/>
  <c r="W560" i="18"/>
  <c r="W561" i="18"/>
  <c r="W562" i="18"/>
  <c r="W563" i="18"/>
  <c r="W564" i="18"/>
  <c r="W565" i="18"/>
  <c r="W566" i="18"/>
  <c r="W567" i="18"/>
  <c r="W568" i="18"/>
  <c r="W569" i="18"/>
  <c r="W570" i="18"/>
  <c r="W571" i="18"/>
  <c r="W572" i="18"/>
  <c r="W573" i="18"/>
  <c r="W574" i="18"/>
  <c r="W575" i="18"/>
  <c r="W576" i="18"/>
  <c r="W577" i="18"/>
  <c r="W578" i="18"/>
  <c r="W579" i="18"/>
  <c r="W580" i="18"/>
  <c r="W581" i="18"/>
  <c r="W582" i="18"/>
  <c r="W583" i="18"/>
  <c r="W584" i="18"/>
  <c r="W585" i="18"/>
  <c r="W586" i="18"/>
  <c r="W587" i="18"/>
  <c r="W588" i="18"/>
  <c r="W589" i="18"/>
  <c r="W590" i="18"/>
  <c r="W591" i="18"/>
  <c r="W592" i="18"/>
  <c r="W593" i="18"/>
  <c r="W594" i="18"/>
  <c r="W595" i="18"/>
  <c r="W596" i="18"/>
  <c r="W597" i="18"/>
  <c r="W598" i="18"/>
  <c r="W599" i="18"/>
  <c r="W600" i="18"/>
  <c r="W601" i="18"/>
  <c r="W602" i="18"/>
  <c r="W603" i="18"/>
  <c r="W604" i="18"/>
  <c r="W605" i="18"/>
  <c r="W606" i="18"/>
  <c r="W607" i="18"/>
  <c r="W608" i="18"/>
  <c r="W609" i="18"/>
  <c r="W610" i="18"/>
  <c r="W611" i="18"/>
  <c r="W612" i="18"/>
  <c r="W613" i="18"/>
  <c r="W614" i="18"/>
  <c r="W615" i="18"/>
  <c r="W616" i="18"/>
  <c r="W617" i="18"/>
  <c r="W618" i="18"/>
  <c r="W619" i="18"/>
  <c r="W620" i="18"/>
  <c r="W621" i="18"/>
  <c r="W622" i="18"/>
  <c r="W623" i="18"/>
  <c r="W624" i="18"/>
  <c r="W625" i="18"/>
  <c r="W626" i="18"/>
  <c r="W627" i="18"/>
  <c r="W628" i="18"/>
  <c r="W629" i="18"/>
  <c r="W630" i="18"/>
  <c r="W631" i="18"/>
  <c r="W632" i="18"/>
  <c r="W633" i="18"/>
  <c r="W634" i="18"/>
  <c r="W635" i="18"/>
  <c r="W636" i="18"/>
  <c r="W637" i="18"/>
  <c r="W638" i="18"/>
  <c r="W639" i="18"/>
  <c r="W640" i="18"/>
  <c r="W641" i="18"/>
  <c r="W642" i="18"/>
  <c r="W643" i="18"/>
  <c r="W644" i="18"/>
  <c r="W645" i="18"/>
  <c r="W646" i="18"/>
  <c r="W647" i="18"/>
  <c r="W648" i="18"/>
  <c r="W649" i="18"/>
  <c r="W650" i="18"/>
  <c r="W651" i="18"/>
  <c r="W652" i="18"/>
  <c r="W653" i="18"/>
  <c r="W654" i="18"/>
  <c r="W655" i="18"/>
  <c r="W656" i="18"/>
  <c r="W657" i="18"/>
  <c r="W658" i="18"/>
  <c r="W659" i="18"/>
  <c r="W660" i="18"/>
  <c r="W661" i="18"/>
  <c r="W662" i="18"/>
  <c r="W663" i="18"/>
  <c r="W664" i="18"/>
  <c r="W665" i="18"/>
  <c r="W666" i="18"/>
  <c r="W667" i="18"/>
  <c r="W668" i="18"/>
  <c r="W669" i="18"/>
  <c r="W670" i="18"/>
  <c r="W671" i="18"/>
  <c r="W672" i="18"/>
  <c r="W673" i="18"/>
  <c r="W674" i="18"/>
  <c r="W675" i="18"/>
  <c r="W676" i="18"/>
  <c r="W677" i="18"/>
  <c r="W678" i="18"/>
  <c r="W679" i="18"/>
  <c r="W680" i="18"/>
  <c r="W681" i="18"/>
  <c r="W682" i="18"/>
  <c r="W683" i="18"/>
  <c r="W684" i="18"/>
  <c r="W685" i="18"/>
  <c r="W686" i="18"/>
  <c r="W687" i="18"/>
  <c r="W688" i="18"/>
  <c r="W689" i="18"/>
  <c r="W690" i="18"/>
  <c r="W691" i="18"/>
  <c r="W692" i="18"/>
  <c r="W693" i="18"/>
  <c r="W694" i="18"/>
  <c r="W695" i="18"/>
  <c r="W696" i="18"/>
  <c r="W697" i="18"/>
  <c r="W698" i="18"/>
  <c r="W699" i="18"/>
  <c r="W700" i="18"/>
  <c r="W701" i="18"/>
  <c r="W702" i="18"/>
  <c r="W703" i="18"/>
  <c r="W704" i="18"/>
  <c r="W705" i="18"/>
  <c r="W706" i="18"/>
  <c r="W707" i="18"/>
  <c r="W708" i="18"/>
  <c r="W709" i="18"/>
  <c r="W710" i="18"/>
  <c r="W711" i="18"/>
  <c r="W712" i="18"/>
  <c r="W713" i="18"/>
  <c r="W714" i="18"/>
  <c r="W715" i="18"/>
  <c r="W716" i="18"/>
  <c r="W717" i="18"/>
  <c r="W718" i="18"/>
  <c r="W719" i="18"/>
  <c r="W720" i="18"/>
  <c r="W721" i="18"/>
  <c r="W722" i="18"/>
  <c r="W723" i="18"/>
  <c r="W724" i="18"/>
  <c r="W725" i="18"/>
  <c r="W726" i="18"/>
  <c r="W727" i="18"/>
  <c r="W728" i="18"/>
  <c r="W729" i="18"/>
  <c r="W730" i="18"/>
  <c r="W731" i="18"/>
  <c r="W732" i="18"/>
  <c r="W733" i="18"/>
  <c r="W734" i="18"/>
  <c r="W735" i="18"/>
  <c r="W736" i="18"/>
  <c r="W737" i="18"/>
  <c r="W738" i="18"/>
  <c r="W739" i="18"/>
  <c r="W740" i="18"/>
  <c r="W741" i="18"/>
  <c r="W742" i="18"/>
  <c r="W743" i="18"/>
  <c r="W744" i="18"/>
  <c r="W745" i="18"/>
  <c r="W746" i="18"/>
  <c r="W747" i="18"/>
  <c r="W748" i="18"/>
  <c r="W749" i="18"/>
  <c r="W750" i="18"/>
  <c r="W751" i="18"/>
  <c r="W752" i="18"/>
  <c r="W753" i="18"/>
  <c r="W754" i="18"/>
  <c r="W755" i="18"/>
  <c r="W756" i="18"/>
  <c r="W757" i="18"/>
  <c r="W758" i="18"/>
  <c r="W759" i="18"/>
  <c r="W760" i="18"/>
  <c r="W761" i="18"/>
  <c r="W762" i="18"/>
  <c r="W763" i="18"/>
  <c r="W764" i="18"/>
  <c r="W765" i="18"/>
  <c r="W766" i="18"/>
  <c r="W767" i="18"/>
  <c r="W768" i="18"/>
  <c r="W769" i="18"/>
  <c r="W770" i="18"/>
  <c r="W771" i="18"/>
  <c r="W772" i="18"/>
  <c r="W773" i="18"/>
  <c r="W774" i="18"/>
  <c r="W775" i="18"/>
  <c r="W776" i="18"/>
  <c r="W777" i="18"/>
  <c r="W778" i="18"/>
  <c r="W779" i="18"/>
  <c r="W780" i="18"/>
  <c r="W781" i="18"/>
  <c r="W782" i="18"/>
  <c r="W783" i="18"/>
  <c r="W784" i="18"/>
  <c r="W785" i="18"/>
  <c r="W786" i="18"/>
  <c r="W787" i="18"/>
  <c r="W788" i="18"/>
  <c r="W789" i="18"/>
  <c r="W790" i="18"/>
  <c r="W791" i="18"/>
  <c r="W792" i="18"/>
  <c r="W793" i="18"/>
  <c r="W794" i="18"/>
  <c r="W795" i="18"/>
  <c r="W796" i="18"/>
  <c r="W797" i="18"/>
  <c r="W798" i="18"/>
  <c r="W799" i="18"/>
  <c r="W800" i="18"/>
  <c r="W801" i="18"/>
  <c r="W802" i="18"/>
  <c r="W803" i="18"/>
  <c r="W804" i="18"/>
  <c r="W805" i="18"/>
  <c r="W806" i="18"/>
  <c r="W807" i="18"/>
  <c r="W808" i="18"/>
  <c r="W809" i="18"/>
  <c r="W810" i="18"/>
  <c r="W811" i="18"/>
  <c r="W812" i="18"/>
  <c r="W813" i="18"/>
  <c r="W814" i="18"/>
  <c r="W815" i="18"/>
  <c r="W816" i="18"/>
  <c r="W817" i="18"/>
  <c r="W818" i="18"/>
  <c r="W819" i="18"/>
  <c r="W820" i="18"/>
  <c r="W821" i="18"/>
  <c r="W822" i="18"/>
  <c r="W823" i="18"/>
  <c r="W824" i="18"/>
  <c r="W825" i="18"/>
  <c r="W826" i="18"/>
  <c r="W827" i="18"/>
  <c r="W828" i="18"/>
  <c r="W829" i="18"/>
  <c r="W830" i="18"/>
  <c r="W831" i="18"/>
  <c r="W832" i="18"/>
  <c r="W833" i="18"/>
  <c r="W834" i="18"/>
  <c r="W835" i="18"/>
  <c r="W836" i="18"/>
  <c r="W837" i="18"/>
  <c r="W838" i="18"/>
  <c r="W839" i="18"/>
  <c r="W840" i="18"/>
  <c r="W841" i="18"/>
  <c r="W842" i="18"/>
  <c r="W843" i="18"/>
  <c r="W844" i="18"/>
  <c r="W845" i="18"/>
  <c r="W846" i="18"/>
  <c r="W847" i="18"/>
  <c r="W848" i="18"/>
  <c r="W849" i="18"/>
  <c r="W850" i="18"/>
  <c r="W851" i="18"/>
  <c r="W852" i="18"/>
  <c r="W853" i="18"/>
  <c r="W854" i="18"/>
  <c r="W855" i="18"/>
  <c r="W856" i="18"/>
  <c r="W857" i="18"/>
  <c r="W858" i="18"/>
  <c r="W859" i="18"/>
  <c r="W860" i="18"/>
  <c r="W861" i="18"/>
  <c r="W862" i="18"/>
  <c r="W863" i="18"/>
  <c r="W864" i="18"/>
  <c r="W865" i="18"/>
  <c r="W866" i="18"/>
  <c r="W867" i="18"/>
  <c r="W868" i="18"/>
  <c r="W869" i="18"/>
  <c r="W870" i="18"/>
  <c r="W871" i="18"/>
  <c r="W872" i="18"/>
  <c r="W873" i="18"/>
  <c r="W874" i="18"/>
  <c r="W875" i="18"/>
  <c r="W876" i="18"/>
  <c r="W877" i="18"/>
  <c r="W878" i="18"/>
  <c r="W879" i="18"/>
  <c r="W880" i="18"/>
  <c r="W881" i="18"/>
  <c r="W882" i="18"/>
  <c r="W883" i="18"/>
  <c r="W884" i="18"/>
  <c r="W885" i="18"/>
  <c r="W886" i="18"/>
  <c r="W887" i="18"/>
  <c r="W888" i="18"/>
  <c r="W889" i="18"/>
  <c r="W890" i="18"/>
  <c r="W891" i="18"/>
  <c r="W892" i="18"/>
  <c r="W893" i="18"/>
  <c r="W894" i="18"/>
  <c r="W895" i="18"/>
  <c r="W896" i="18"/>
  <c r="W897" i="18"/>
  <c r="W898" i="18"/>
  <c r="W899" i="18"/>
  <c r="W900" i="18"/>
  <c r="W901" i="18"/>
  <c r="W902" i="18"/>
  <c r="W903" i="18"/>
  <c r="W904" i="18"/>
  <c r="W905" i="18"/>
  <c r="W906" i="18"/>
  <c r="W907" i="18"/>
  <c r="W908" i="18"/>
  <c r="W909" i="18"/>
  <c r="W910" i="18"/>
  <c r="W911" i="18"/>
  <c r="W912" i="18"/>
  <c r="W913" i="18"/>
  <c r="W914" i="18"/>
  <c r="W915" i="18"/>
  <c r="W916" i="18"/>
  <c r="W917" i="18"/>
  <c r="W918" i="18"/>
  <c r="W919" i="18"/>
  <c r="W920" i="18"/>
  <c r="W921" i="18"/>
  <c r="W922" i="18"/>
  <c r="W923" i="18"/>
  <c r="W924" i="18"/>
  <c r="W925" i="18"/>
  <c r="W926" i="18"/>
  <c r="W927" i="18"/>
  <c r="W928" i="18"/>
  <c r="W929" i="18"/>
  <c r="W930" i="18"/>
  <c r="W931" i="18"/>
  <c r="W932" i="18"/>
  <c r="W933" i="18"/>
  <c r="W934" i="18"/>
  <c r="W935" i="18"/>
  <c r="W936" i="18"/>
  <c r="W937" i="18"/>
  <c r="W938" i="18"/>
  <c r="W939" i="18"/>
  <c r="W940" i="18"/>
  <c r="W941" i="18"/>
  <c r="W942" i="18"/>
  <c r="W943" i="18"/>
  <c r="W944" i="18"/>
  <c r="W945" i="18"/>
  <c r="W946" i="18"/>
  <c r="W947" i="18"/>
  <c r="W948" i="18"/>
  <c r="W949" i="18"/>
  <c r="W950" i="18"/>
  <c r="W951" i="18"/>
  <c r="W952" i="18"/>
  <c r="W953" i="18"/>
  <c r="W954" i="18"/>
  <c r="W955" i="18"/>
  <c r="W956" i="18"/>
  <c r="W957" i="18"/>
  <c r="W958" i="18"/>
  <c r="W959" i="18"/>
  <c r="W960" i="18"/>
  <c r="W961" i="18"/>
  <c r="W962" i="18"/>
  <c r="W963" i="18"/>
  <c r="W964" i="18"/>
  <c r="W965" i="18"/>
  <c r="W966" i="18"/>
  <c r="W967" i="18"/>
  <c r="W968" i="18"/>
  <c r="W969" i="18"/>
  <c r="W970" i="18"/>
  <c r="W971" i="18"/>
  <c r="W972" i="18"/>
  <c r="W973" i="18"/>
  <c r="W974" i="18"/>
  <c r="W975" i="18"/>
  <c r="W976" i="18"/>
  <c r="W977" i="18"/>
  <c r="W978" i="18"/>
  <c r="W979" i="18"/>
  <c r="W980" i="18"/>
  <c r="W981" i="18"/>
  <c r="W982" i="18"/>
  <c r="W983" i="18"/>
  <c r="W984" i="18"/>
  <c r="W985" i="18"/>
  <c r="W986" i="18"/>
  <c r="W987" i="18"/>
  <c r="W988" i="18"/>
  <c r="W989" i="18"/>
  <c r="W990" i="18"/>
  <c r="W991" i="18"/>
  <c r="W992" i="18"/>
  <c r="W993" i="18"/>
  <c r="W994" i="18"/>
  <c r="W995" i="18"/>
  <c r="W996" i="18"/>
  <c r="W997" i="18"/>
  <c r="W998" i="18"/>
  <c r="W999" i="18"/>
  <c r="W1000" i="18"/>
  <c r="W1001" i="18"/>
  <c r="W1002" i="18"/>
  <c r="W1003" i="18"/>
  <c r="W1004" i="18"/>
  <c r="W1005" i="18"/>
  <c r="W1006" i="18"/>
  <c r="W1007" i="18"/>
  <c r="W1008" i="18"/>
  <c r="W1009" i="18"/>
  <c r="W1010" i="18"/>
  <c r="W1011" i="18"/>
  <c r="W1012" i="18"/>
  <c r="W1013" i="18"/>
  <c r="W1014" i="18"/>
  <c r="W1015" i="18"/>
  <c r="W1016" i="18"/>
  <c r="W1017" i="18"/>
  <c r="W1018" i="18"/>
  <c r="W1019" i="18"/>
  <c r="W1020" i="18"/>
  <c r="W1021" i="18"/>
  <c r="W1022" i="18"/>
  <c r="W1023" i="18"/>
  <c r="W1024" i="18"/>
  <c r="W1025" i="18"/>
  <c r="W1026" i="18"/>
  <c r="W1027" i="18"/>
  <c r="W1028" i="18"/>
  <c r="W1029" i="18"/>
  <c r="W1030" i="18"/>
  <c r="W1031" i="18"/>
  <c r="W1032" i="18"/>
  <c r="W1033" i="18"/>
  <c r="W1034" i="18"/>
  <c r="W1035" i="18"/>
  <c r="W1036" i="18"/>
  <c r="W1037" i="18"/>
  <c r="W1038" i="18"/>
  <c r="W1039" i="18"/>
  <c r="W1040" i="18"/>
  <c r="W1041" i="18"/>
  <c r="W1042" i="18"/>
  <c r="W1043" i="18"/>
  <c r="W1044" i="18"/>
  <c r="W1045" i="18"/>
  <c r="W1046" i="18"/>
  <c r="W1047" i="18"/>
  <c r="W1048" i="18"/>
  <c r="W1049" i="18"/>
  <c r="W1050" i="18"/>
  <c r="W1051" i="18"/>
  <c r="W1052" i="18"/>
  <c r="W1053" i="18"/>
  <c r="W1054" i="18"/>
  <c r="W1055" i="18"/>
  <c r="W1056" i="18"/>
  <c r="W1057" i="18"/>
  <c r="W1058" i="18"/>
  <c r="W1059" i="18"/>
  <c r="W1060" i="18"/>
  <c r="W1061" i="18"/>
  <c r="W1062" i="18"/>
  <c r="W1063" i="18"/>
  <c r="W1064" i="18"/>
  <c r="W1065" i="18"/>
  <c r="W1066" i="18"/>
  <c r="W1067" i="18"/>
  <c r="W1068" i="18"/>
  <c r="W1069" i="18"/>
  <c r="W1070" i="18"/>
  <c r="W1071" i="18"/>
  <c r="W1072" i="18"/>
  <c r="W1073" i="18"/>
  <c r="W1074" i="18"/>
  <c r="W1075" i="18"/>
  <c r="W1076" i="18"/>
  <c r="W1077" i="18"/>
  <c r="W1078" i="18"/>
  <c r="W1079" i="18"/>
  <c r="W1080" i="18"/>
  <c r="W1081" i="18"/>
  <c r="W1082" i="18"/>
  <c r="W1083" i="18"/>
  <c r="W1084" i="18"/>
  <c r="W1085" i="18"/>
  <c r="W1086" i="18"/>
  <c r="W1087" i="18"/>
  <c r="W1088" i="18"/>
  <c r="W1089" i="18"/>
  <c r="W1090" i="18"/>
  <c r="W1091" i="18"/>
  <c r="W1092" i="18"/>
  <c r="W1093" i="18"/>
  <c r="W1094" i="18"/>
  <c r="W1095" i="18"/>
  <c r="W1096" i="18"/>
  <c r="W1097" i="18"/>
  <c r="W1098" i="18"/>
  <c r="W1099" i="18"/>
  <c r="W1100" i="18"/>
  <c r="W1101" i="18"/>
  <c r="W1102" i="18"/>
  <c r="W1103" i="18"/>
  <c r="W1104" i="18"/>
  <c r="W1105" i="18"/>
  <c r="W1106" i="18"/>
  <c r="W1107" i="18"/>
  <c r="W1108" i="18"/>
  <c r="W1109" i="18"/>
  <c r="W1110" i="18"/>
  <c r="W1111" i="18"/>
  <c r="W1112" i="18"/>
  <c r="W1113" i="18"/>
  <c r="W1114" i="18"/>
  <c r="W1115" i="18"/>
  <c r="W1116" i="18"/>
  <c r="W1117" i="18"/>
  <c r="W1118" i="18"/>
  <c r="W1119" i="18"/>
  <c r="W1120" i="18"/>
  <c r="W1121" i="18"/>
  <c r="W1122" i="18"/>
  <c r="W1123" i="18"/>
  <c r="W1124" i="18"/>
  <c r="W1125" i="18"/>
  <c r="W1126" i="18"/>
  <c r="W1127" i="18"/>
  <c r="W1128" i="18"/>
  <c r="W1129" i="18"/>
  <c r="W1130" i="18"/>
  <c r="W1131" i="18"/>
  <c r="W1132" i="18"/>
  <c r="W1133" i="18"/>
  <c r="W1134" i="18"/>
  <c r="W1135" i="18"/>
  <c r="W1136" i="18"/>
  <c r="W1137" i="18"/>
  <c r="W1138" i="18"/>
  <c r="W1139" i="18"/>
  <c r="W1140" i="18"/>
  <c r="W1141" i="18"/>
  <c r="W1142" i="18"/>
  <c r="W1143" i="18"/>
  <c r="W1144" i="18"/>
  <c r="W1145" i="18"/>
  <c r="W1146" i="18"/>
  <c r="W1147" i="18"/>
  <c r="W1148" i="18"/>
  <c r="W1149" i="18"/>
  <c r="W1150" i="18"/>
  <c r="W1151" i="18"/>
  <c r="W1152" i="18"/>
  <c r="W1153" i="18"/>
  <c r="W1154" i="18"/>
  <c r="W1155" i="18"/>
  <c r="W1156" i="18"/>
  <c r="W1157" i="18"/>
  <c r="W1158" i="18"/>
  <c r="W1159" i="18"/>
  <c r="W1160" i="18"/>
  <c r="W1161" i="18"/>
  <c r="W1162" i="18"/>
  <c r="W1163" i="18"/>
  <c r="W1164" i="18"/>
  <c r="W1165" i="18"/>
  <c r="W1166" i="18"/>
  <c r="W1167" i="18"/>
  <c r="W1168" i="18"/>
  <c r="W1169" i="18"/>
  <c r="W1170" i="18"/>
  <c r="W1171" i="18"/>
  <c r="W1172" i="18"/>
  <c r="W1173" i="18"/>
  <c r="W1174" i="18"/>
  <c r="W1175" i="18"/>
  <c r="W1176" i="18"/>
  <c r="W1177" i="18"/>
  <c r="W1178" i="18"/>
  <c r="W1179" i="18"/>
  <c r="W1180" i="18"/>
  <c r="W1181" i="18"/>
  <c r="W1182" i="18"/>
  <c r="W1183" i="18"/>
  <c r="W1184" i="18"/>
  <c r="W1185" i="18"/>
  <c r="W1186" i="18"/>
  <c r="W1187" i="18"/>
  <c r="W1188" i="18"/>
  <c r="W1189" i="18"/>
  <c r="W1190" i="18"/>
  <c r="W1191" i="18"/>
  <c r="W1192" i="18"/>
  <c r="W1193" i="18"/>
  <c r="W1194" i="18"/>
  <c r="W1195" i="18"/>
  <c r="W1196" i="18"/>
  <c r="W1197" i="18"/>
  <c r="W1198" i="18"/>
  <c r="W1199" i="18"/>
  <c r="W1200" i="18"/>
  <c r="W1201" i="18"/>
  <c r="W1202" i="18"/>
  <c r="W1203" i="18"/>
  <c r="W1204" i="18"/>
  <c r="W1205" i="18"/>
  <c r="W1206" i="18"/>
  <c r="W1207" i="18"/>
  <c r="W1208" i="18"/>
  <c r="W1209" i="18"/>
  <c r="W1210" i="18"/>
  <c r="W1211" i="18"/>
  <c r="W1212" i="18"/>
  <c r="W1213" i="18"/>
  <c r="W1214" i="18"/>
  <c r="W1215" i="18"/>
  <c r="W1216" i="18"/>
  <c r="W1217" i="18"/>
  <c r="W1218" i="18"/>
  <c r="W1219" i="18"/>
  <c r="W1220" i="18"/>
  <c r="W1221" i="18"/>
  <c r="W1222" i="18"/>
  <c r="W1223" i="18"/>
  <c r="W1224" i="18"/>
  <c r="W1225" i="18"/>
  <c r="W1226" i="18"/>
  <c r="W1227" i="18"/>
  <c r="W1228" i="18"/>
  <c r="W1229" i="18"/>
  <c r="W1230" i="18"/>
  <c r="W1231" i="18"/>
  <c r="W1232" i="18"/>
  <c r="W1233" i="18"/>
  <c r="W1234" i="18"/>
  <c r="W1235" i="18"/>
  <c r="W1236" i="18"/>
  <c r="W1237" i="18"/>
  <c r="W1238" i="18"/>
  <c r="W1239" i="18"/>
  <c r="W1240" i="18"/>
  <c r="W1241" i="18"/>
  <c r="W1242" i="18"/>
  <c r="W1243" i="18"/>
  <c r="W1244" i="18"/>
  <c r="W1245" i="18"/>
  <c r="W1246" i="18"/>
  <c r="W1247" i="18"/>
  <c r="W1248" i="18"/>
  <c r="W1249" i="18"/>
  <c r="W1250" i="18"/>
  <c r="W1251" i="18"/>
  <c r="W1252" i="18"/>
  <c r="W1253" i="18"/>
  <c r="W1254" i="18"/>
  <c r="W1255" i="18"/>
  <c r="W1256" i="18"/>
  <c r="W1257" i="18"/>
  <c r="W1258" i="18"/>
  <c r="W1259" i="18"/>
  <c r="W1260" i="18"/>
  <c r="W1261" i="18"/>
  <c r="W1262" i="18"/>
  <c r="W1263" i="18"/>
  <c r="W1264" i="18"/>
  <c r="W1265" i="18"/>
  <c r="W1266" i="18"/>
  <c r="W1267" i="18"/>
  <c r="W1268" i="18"/>
  <c r="W1269" i="18"/>
  <c r="W1270" i="18"/>
  <c r="W1271" i="18"/>
  <c r="W1272" i="18"/>
  <c r="W1273" i="18"/>
  <c r="W1274" i="18"/>
  <c r="W1275" i="18"/>
  <c r="W1276" i="18"/>
  <c r="W1277" i="18"/>
  <c r="W1278" i="18"/>
  <c r="W1279" i="18"/>
  <c r="W1280" i="18"/>
  <c r="W1281" i="18"/>
  <c r="W1282" i="18"/>
  <c r="W1283" i="18"/>
  <c r="W1284" i="18"/>
  <c r="W1285" i="18"/>
  <c r="W1286" i="18"/>
  <c r="W1287" i="18"/>
  <c r="W1288" i="18"/>
  <c r="W1289" i="18"/>
  <c r="W1290" i="18"/>
  <c r="W1291" i="18"/>
  <c r="W1292" i="18"/>
  <c r="W1293" i="18"/>
  <c r="W1294" i="18"/>
  <c r="W1295" i="18"/>
  <c r="W1296" i="18"/>
  <c r="W1297" i="18"/>
  <c r="W1298" i="18"/>
  <c r="W1299" i="18"/>
  <c r="W1300" i="18"/>
  <c r="W1301" i="18"/>
  <c r="W1302" i="18"/>
  <c r="W1303" i="18"/>
  <c r="W1304" i="18"/>
  <c r="W1305" i="18"/>
  <c r="W1306" i="18"/>
  <c r="W1307" i="18"/>
  <c r="W1308" i="18"/>
  <c r="W1309" i="18"/>
  <c r="W1310" i="18"/>
  <c r="W1311" i="18"/>
  <c r="W1312" i="18"/>
  <c r="W1313" i="18"/>
  <c r="W1314" i="18"/>
  <c r="W1315" i="18"/>
  <c r="W1316" i="18"/>
  <c r="W1317" i="18"/>
  <c r="W1318" i="18"/>
  <c r="W1319" i="18"/>
  <c r="W1320" i="18"/>
  <c r="W1321" i="18"/>
  <c r="W1322" i="18"/>
  <c r="W1323" i="18"/>
  <c r="W1324" i="18"/>
  <c r="W1325" i="18"/>
  <c r="W1326" i="18"/>
  <c r="W1327" i="18"/>
  <c r="W1328" i="18"/>
  <c r="W1329" i="18"/>
  <c r="W1330" i="18"/>
  <c r="W1331" i="18"/>
  <c r="W1332" i="18"/>
  <c r="W1333" i="18"/>
  <c r="W1334" i="18"/>
  <c r="W1335" i="18"/>
  <c r="W1336" i="18"/>
  <c r="W1337" i="18"/>
  <c r="W1338" i="18"/>
  <c r="W1339" i="18"/>
  <c r="W1340" i="18"/>
  <c r="W1341" i="18"/>
  <c r="W1342" i="18"/>
  <c r="W1343" i="18"/>
  <c r="W1344" i="18"/>
  <c r="W1345" i="18"/>
  <c r="W1346" i="18"/>
  <c r="W1347" i="18"/>
  <c r="W1348" i="18"/>
  <c r="W1349" i="18"/>
  <c r="W1350" i="18"/>
  <c r="W1351" i="18"/>
  <c r="W1352" i="18"/>
  <c r="W1353" i="18"/>
  <c r="W1354" i="18"/>
  <c r="W1355" i="18"/>
  <c r="W1356" i="18"/>
  <c r="W1357" i="18"/>
  <c r="W1358" i="18"/>
  <c r="W1359" i="18"/>
  <c r="W1360" i="18"/>
  <c r="W1361" i="18"/>
  <c r="W1362" i="18"/>
  <c r="W1363" i="18"/>
  <c r="W1364" i="18"/>
  <c r="W1365" i="18"/>
  <c r="W1366" i="18"/>
  <c r="W1367" i="18"/>
  <c r="W1368" i="18"/>
  <c r="W1369" i="18"/>
  <c r="W1370" i="18"/>
  <c r="W1371" i="18"/>
  <c r="W1372" i="18"/>
  <c r="W1373" i="18"/>
  <c r="W1374" i="18"/>
  <c r="W1375" i="18"/>
  <c r="W1376" i="18"/>
  <c r="W1377" i="18"/>
  <c r="W1378" i="18"/>
  <c r="W1379" i="18"/>
  <c r="W1380" i="18"/>
  <c r="W1381" i="18"/>
  <c r="W1382" i="18"/>
  <c r="W1383" i="18"/>
  <c r="W1384" i="18"/>
  <c r="W1385" i="18"/>
  <c r="W1386" i="18"/>
  <c r="W1387" i="18"/>
  <c r="W1388" i="18"/>
  <c r="W1389" i="18"/>
  <c r="W1390" i="18"/>
  <c r="W1391" i="18"/>
  <c r="W1392" i="18"/>
  <c r="W1393" i="18"/>
  <c r="W1394" i="18"/>
  <c r="W1395" i="18"/>
  <c r="W1396" i="18"/>
  <c r="W1397" i="18"/>
  <c r="W1398" i="18"/>
  <c r="W1399" i="18"/>
  <c r="W1400" i="18"/>
  <c r="W1401" i="18"/>
  <c r="W1402" i="18"/>
  <c r="W1403" i="18"/>
  <c r="W1404" i="18"/>
  <c r="W1405" i="18"/>
  <c r="W1406" i="18"/>
  <c r="W1407" i="18"/>
  <c r="W1408" i="18"/>
  <c r="W1409" i="18"/>
  <c r="W1410" i="18"/>
  <c r="W1411" i="18"/>
  <c r="W1412" i="18"/>
  <c r="W1413" i="18"/>
  <c r="W1414" i="18"/>
  <c r="W1415" i="18"/>
  <c r="W1416" i="18"/>
  <c r="W1417" i="18"/>
  <c r="W1418" i="18"/>
  <c r="W1419" i="18"/>
  <c r="W1420" i="18"/>
  <c r="W1421" i="18"/>
  <c r="W1422" i="18"/>
  <c r="W1423" i="18"/>
  <c r="W1424" i="18"/>
  <c r="W1425" i="18"/>
  <c r="W1426" i="18"/>
  <c r="W1427" i="18"/>
  <c r="W1428" i="18"/>
  <c r="W1429" i="18"/>
  <c r="W1430" i="18"/>
  <c r="W1431" i="18"/>
  <c r="W1432" i="18"/>
  <c r="W1433" i="18"/>
  <c r="W1434" i="18"/>
  <c r="W1435" i="18"/>
  <c r="W1436" i="18"/>
  <c r="W1437" i="18"/>
  <c r="W1438" i="18"/>
  <c r="W1439" i="18"/>
  <c r="W1440" i="18"/>
  <c r="W1441" i="18"/>
  <c r="W1442" i="18"/>
  <c r="W1443" i="18"/>
  <c r="W1444" i="18"/>
  <c r="W1445" i="18"/>
  <c r="W1446" i="18"/>
  <c r="W1447" i="18"/>
  <c r="W1448" i="18"/>
  <c r="W1449" i="18"/>
  <c r="W1450" i="18"/>
  <c r="W1451" i="18"/>
  <c r="W1452" i="18"/>
  <c r="W1453" i="18"/>
  <c r="W1454" i="18"/>
  <c r="W1455" i="18"/>
  <c r="W1456" i="18"/>
  <c r="W1457" i="18"/>
  <c r="W1458" i="18"/>
  <c r="W1459" i="18"/>
  <c r="W1460" i="18"/>
  <c r="W1461" i="18"/>
  <c r="W1462" i="18"/>
  <c r="W1463" i="18"/>
  <c r="W1464" i="18"/>
  <c r="W1465" i="18"/>
  <c r="W1466" i="18"/>
  <c r="W1467" i="18"/>
  <c r="W1468" i="18"/>
  <c r="W1469" i="18"/>
  <c r="W1470" i="18"/>
  <c r="W1471" i="18"/>
  <c r="W1472" i="18"/>
  <c r="W1473" i="18"/>
  <c r="W1474" i="18"/>
  <c r="W1475" i="18"/>
  <c r="W1476" i="18"/>
  <c r="W1477" i="18"/>
  <c r="W1478" i="18"/>
  <c r="W1479" i="18"/>
  <c r="W1480" i="18"/>
  <c r="W1481" i="18"/>
  <c r="W1482" i="18"/>
  <c r="W1483" i="18"/>
  <c r="W1484" i="18"/>
  <c r="W1485" i="18"/>
  <c r="W1486" i="18"/>
  <c r="W1487" i="18"/>
  <c r="W1488" i="18"/>
  <c r="W1489" i="18"/>
  <c r="W1490" i="18"/>
  <c r="W1491" i="18"/>
  <c r="W1492" i="18"/>
  <c r="W1493" i="18"/>
  <c r="W1494" i="18"/>
  <c r="W1495" i="18"/>
  <c r="W1496" i="18"/>
  <c r="W1497" i="18"/>
  <c r="W1498" i="18"/>
  <c r="W1499" i="18"/>
  <c r="W1500" i="18"/>
  <c r="W1501" i="18"/>
  <c r="W1502" i="18"/>
  <c r="W1503" i="18"/>
  <c r="W1504" i="18"/>
  <c r="W1505" i="18"/>
  <c r="W1506" i="18"/>
  <c r="W1507" i="18"/>
  <c r="W1508" i="18"/>
  <c r="W1509" i="18"/>
  <c r="W1510" i="18"/>
  <c r="W1511" i="18"/>
  <c r="W1512" i="18"/>
  <c r="W1513" i="18"/>
  <c r="W1514" i="18"/>
  <c r="W1515" i="18"/>
  <c r="W1516" i="18"/>
  <c r="W1517" i="18"/>
  <c r="W1518" i="18"/>
  <c r="W1519" i="18"/>
  <c r="W1520" i="18"/>
  <c r="W1521" i="18"/>
  <c r="W1522" i="18"/>
  <c r="W1523" i="18"/>
  <c r="W1524" i="18"/>
  <c r="W1525" i="18"/>
  <c r="W1526" i="18"/>
  <c r="W1527" i="18"/>
  <c r="W1528" i="18"/>
  <c r="W1529" i="18"/>
  <c r="W1530" i="18"/>
  <c r="W1531" i="18"/>
  <c r="W1532" i="18"/>
  <c r="W1533" i="18"/>
  <c r="W1534" i="18"/>
  <c r="W1535" i="18"/>
  <c r="W1536" i="18"/>
  <c r="W1537" i="18"/>
  <c r="W1538" i="18"/>
  <c r="W1539" i="18"/>
  <c r="W1540" i="18"/>
  <c r="W1541" i="18"/>
  <c r="W1542" i="18"/>
  <c r="W1543" i="18"/>
  <c r="W1544" i="18"/>
  <c r="W1545" i="18"/>
  <c r="W1546" i="18"/>
  <c r="W1547" i="18"/>
  <c r="W1548" i="18"/>
  <c r="W1549" i="18"/>
  <c r="W1550" i="18"/>
  <c r="W1551" i="18"/>
  <c r="W1552" i="18"/>
  <c r="W1553" i="18"/>
  <c r="W1554" i="18"/>
  <c r="W1555" i="18"/>
  <c r="W1556" i="18"/>
  <c r="W1557" i="18"/>
  <c r="W1558" i="18"/>
  <c r="W1559" i="18"/>
  <c r="W1560" i="18"/>
  <c r="W1561" i="18"/>
  <c r="W1562" i="18"/>
  <c r="W1563" i="18"/>
  <c r="W1564" i="18"/>
  <c r="W1565" i="18"/>
  <c r="W1566" i="18"/>
  <c r="W1567" i="18"/>
  <c r="W1568" i="18"/>
  <c r="W1569" i="18"/>
  <c r="W1570" i="18"/>
  <c r="W1571" i="18"/>
  <c r="W1572" i="18"/>
  <c r="W1573" i="18"/>
  <c r="W1574" i="18"/>
  <c r="W1575" i="18"/>
  <c r="W1576" i="18"/>
  <c r="W1577" i="18"/>
  <c r="W1578" i="18"/>
  <c r="W1579" i="18"/>
  <c r="W1580" i="18"/>
  <c r="W1581" i="18"/>
  <c r="W1582" i="18"/>
  <c r="W1583" i="18"/>
  <c r="W1584" i="18"/>
  <c r="W1585" i="18"/>
  <c r="W1586" i="18"/>
  <c r="W1587" i="18"/>
  <c r="W1588" i="18"/>
  <c r="W1589" i="18"/>
  <c r="W1590" i="18"/>
  <c r="W1591" i="18"/>
  <c r="W1592" i="18"/>
  <c r="W1593" i="18"/>
  <c r="W1594" i="18"/>
  <c r="W1595" i="18"/>
  <c r="W1596" i="18"/>
  <c r="W1597" i="18"/>
  <c r="W1598" i="18"/>
  <c r="W1599" i="18"/>
  <c r="W1600" i="18"/>
  <c r="W1601" i="18"/>
  <c r="W1602" i="18"/>
  <c r="W1603" i="18"/>
  <c r="W1604" i="18"/>
  <c r="W1605" i="18"/>
  <c r="W1606" i="18"/>
  <c r="W1607" i="18"/>
  <c r="W1608" i="18"/>
  <c r="W1609" i="18"/>
  <c r="W1610" i="18"/>
  <c r="W1611" i="18"/>
  <c r="W1612" i="18"/>
  <c r="W1613" i="18"/>
  <c r="W1614" i="18"/>
  <c r="W1615" i="18"/>
  <c r="W1616" i="18"/>
  <c r="W1617" i="18"/>
  <c r="W1618" i="18"/>
  <c r="W1619" i="18"/>
  <c r="W1620" i="18"/>
  <c r="W1621" i="18"/>
  <c r="W1622" i="18"/>
  <c r="W1623" i="18"/>
  <c r="W1624" i="18"/>
  <c r="W1625" i="18"/>
  <c r="W1626" i="18"/>
  <c r="W1627" i="18"/>
  <c r="W1628" i="18"/>
  <c r="W1629" i="18"/>
  <c r="W1630" i="18"/>
  <c r="W1631" i="18"/>
  <c r="W1632" i="18"/>
  <c r="W1633" i="18"/>
  <c r="W1634" i="18"/>
  <c r="W1635" i="18"/>
  <c r="W1636" i="18"/>
  <c r="W1637" i="18"/>
  <c r="W1638" i="18"/>
  <c r="W1639" i="18"/>
  <c r="W1640" i="18"/>
  <c r="W1641" i="18"/>
  <c r="W1642" i="18"/>
  <c r="W1643" i="18"/>
  <c r="W1644" i="18"/>
  <c r="W1645" i="18"/>
  <c r="W1646" i="18"/>
  <c r="W1647" i="18"/>
  <c r="W1648" i="18"/>
  <c r="W1649" i="18"/>
  <c r="W1650" i="18"/>
  <c r="W1651" i="18"/>
  <c r="W1652" i="18"/>
  <c r="W1653" i="18"/>
  <c r="W1654" i="18"/>
  <c r="W1655" i="18"/>
  <c r="W1656" i="18"/>
  <c r="W1657" i="18"/>
  <c r="W1658" i="18"/>
  <c r="W1659" i="18"/>
  <c r="W1660" i="18"/>
  <c r="W1661" i="18"/>
  <c r="W1662" i="18"/>
  <c r="W1663" i="18"/>
  <c r="W1664" i="18"/>
  <c r="W1665" i="18"/>
  <c r="W1666" i="18"/>
  <c r="W1667" i="18"/>
  <c r="W1668" i="18"/>
  <c r="W1669" i="18"/>
  <c r="W1670" i="18"/>
  <c r="W1671" i="18"/>
  <c r="W1672" i="18"/>
  <c r="W1673" i="18"/>
  <c r="W1674" i="18"/>
  <c r="W1675" i="18"/>
  <c r="W1676" i="18"/>
  <c r="W1677" i="18"/>
  <c r="W1678" i="18"/>
  <c r="W1679" i="18"/>
  <c r="W1680" i="18"/>
  <c r="W1681" i="18"/>
  <c r="W1682" i="18"/>
  <c r="W1683" i="18"/>
  <c r="W1684" i="18"/>
  <c r="W1685" i="18"/>
  <c r="W1686" i="18"/>
  <c r="W1687" i="18"/>
  <c r="W1688" i="18"/>
  <c r="W1689" i="18"/>
  <c r="W1690" i="18"/>
  <c r="W1691" i="18"/>
  <c r="W1692" i="18"/>
  <c r="W1693" i="18"/>
  <c r="W1694" i="18"/>
  <c r="W1695" i="18"/>
  <c r="W1696" i="18"/>
  <c r="W1697" i="18"/>
  <c r="W1698" i="18"/>
  <c r="W1699" i="18"/>
  <c r="W1700" i="18"/>
  <c r="W1701" i="18"/>
  <c r="W1702" i="18"/>
  <c r="W1703" i="18"/>
  <c r="W1704" i="18"/>
  <c r="W1705" i="18"/>
  <c r="W1706" i="18"/>
  <c r="W1707" i="18"/>
  <c r="W1708" i="18"/>
  <c r="W1709" i="18"/>
  <c r="W1710" i="18"/>
  <c r="W1711" i="18"/>
  <c r="W1712" i="18"/>
  <c r="W1713" i="18"/>
  <c r="W1714" i="18"/>
  <c r="W1715" i="18"/>
  <c r="W1716" i="18"/>
  <c r="W1717" i="18"/>
  <c r="W1718" i="18"/>
  <c r="W1719" i="18"/>
  <c r="W1720" i="18"/>
  <c r="W1721" i="18"/>
  <c r="W1722" i="18"/>
  <c r="W1723" i="18"/>
  <c r="W1724" i="18"/>
  <c r="W1725" i="18"/>
  <c r="W1726" i="18"/>
  <c r="W1727" i="18"/>
  <c r="W1728" i="18"/>
  <c r="W1729" i="18"/>
  <c r="W1730" i="18"/>
  <c r="W1731" i="18"/>
  <c r="W1732" i="18"/>
  <c r="W1733" i="18"/>
  <c r="W1734" i="18"/>
  <c r="W1735" i="18"/>
  <c r="W1736" i="18"/>
  <c r="W1737" i="18"/>
  <c r="W1738" i="18"/>
  <c r="W1739" i="18"/>
  <c r="W1740" i="18"/>
  <c r="W1741" i="18"/>
  <c r="W1742" i="18"/>
  <c r="W1743" i="18"/>
  <c r="W1744" i="18"/>
  <c r="W1745" i="18"/>
  <c r="W1746" i="18"/>
  <c r="W1747" i="18"/>
  <c r="W1748" i="18"/>
  <c r="W1749" i="18"/>
  <c r="W1750" i="18"/>
  <c r="W1751" i="18"/>
  <c r="W1752" i="18"/>
  <c r="W1753" i="18"/>
  <c r="W1754" i="18"/>
  <c r="W1755" i="18"/>
  <c r="W1756" i="18"/>
  <c r="W1757" i="18"/>
  <c r="W1758" i="18"/>
  <c r="W1759" i="18"/>
  <c r="W1760" i="18"/>
  <c r="W1761" i="18"/>
  <c r="W1762" i="18"/>
  <c r="W1763" i="18"/>
  <c r="W1764" i="18"/>
  <c r="W1765" i="18"/>
  <c r="W1766" i="18"/>
  <c r="W1767" i="18"/>
  <c r="W1768" i="18"/>
  <c r="W1769" i="18"/>
  <c r="W1770" i="18"/>
  <c r="W1771" i="18"/>
  <c r="W1772" i="18"/>
  <c r="W1773" i="18"/>
  <c r="W1774" i="18"/>
  <c r="W1775" i="18"/>
  <c r="W1776" i="18"/>
  <c r="W1777" i="18"/>
  <c r="W1778" i="18"/>
  <c r="W1779" i="18"/>
  <c r="W1780" i="18"/>
  <c r="W1781" i="18"/>
  <c r="W1782" i="18"/>
  <c r="W1783" i="18"/>
  <c r="W1784" i="18"/>
  <c r="W1785" i="18"/>
  <c r="W1786" i="18"/>
  <c r="W1787" i="18"/>
  <c r="W1788" i="18"/>
  <c r="W1789" i="18"/>
  <c r="W1790" i="18"/>
  <c r="W1791" i="18"/>
  <c r="W1792" i="18"/>
  <c r="W1793" i="18"/>
  <c r="W1794" i="18"/>
  <c r="W1795" i="18"/>
  <c r="W1796" i="18"/>
  <c r="W1797" i="18"/>
  <c r="W1798" i="18"/>
  <c r="W1799" i="18"/>
  <c r="W1800" i="18"/>
  <c r="W1801" i="18"/>
  <c r="W1802" i="18"/>
  <c r="W1803" i="18"/>
  <c r="W1804" i="18"/>
  <c r="W1805" i="18"/>
  <c r="W1806" i="18"/>
  <c r="W1807" i="18"/>
  <c r="W1808" i="18"/>
  <c r="W1809" i="18"/>
  <c r="W1810" i="18"/>
  <c r="W1811" i="18"/>
  <c r="W1812" i="18"/>
  <c r="W1813" i="18"/>
  <c r="W1814" i="18"/>
  <c r="W1815" i="18"/>
  <c r="W1816" i="18"/>
  <c r="W1817" i="18"/>
  <c r="W1818" i="18"/>
  <c r="W1819" i="18"/>
  <c r="W1820" i="18"/>
  <c r="W1821" i="18"/>
  <c r="W1822" i="18"/>
  <c r="W1823" i="18"/>
  <c r="W1824" i="18"/>
  <c r="W1825" i="18"/>
  <c r="W1826" i="18"/>
  <c r="W1827" i="18"/>
  <c r="W1828" i="18"/>
  <c r="W1829" i="18"/>
  <c r="W1830" i="18"/>
  <c r="W1831" i="18"/>
  <c r="W1832" i="18"/>
  <c r="W1833" i="18"/>
  <c r="W1834" i="18"/>
  <c r="W1835" i="18"/>
  <c r="W1836" i="18"/>
  <c r="W1837" i="18"/>
  <c r="W1838" i="18"/>
  <c r="W1839" i="18"/>
  <c r="W1840" i="18"/>
  <c r="W1841" i="18"/>
  <c r="W1842" i="18"/>
  <c r="W1843" i="18"/>
  <c r="W1844" i="18"/>
  <c r="W1845" i="18"/>
  <c r="W1846" i="18"/>
  <c r="W1847" i="18"/>
  <c r="W1848" i="18"/>
  <c r="W1849" i="18"/>
  <c r="W1850" i="18"/>
  <c r="W1851" i="18"/>
  <c r="W1852" i="18"/>
  <c r="W1853" i="18"/>
  <c r="W1854" i="18"/>
  <c r="W1855" i="18"/>
  <c r="W1856" i="18"/>
  <c r="W1857" i="18"/>
  <c r="W1858" i="18"/>
  <c r="W1859" i="18"/>
  <c r="W1860" i="18"/>
  <c r="W1861" i="18"/>
  <c r="W1862" i="18"/>
  <c r="W1863" i="18"/>
  <c r="W1864" i="18"/>
  <c r="W1865" i="18"/>
  <c r="W1866" i="18"/>
  <c r="W1867" i="18"/>
  <c r="W1868" i="18"/>
  <c r="W1869" i="18"/>
  <c r="W1870" i="18"/>
  <c r="W1871" i="18"/>
  <c r="W1872" i="18"/>
  <c r="W1873" i="18"/>
  <c r="W1874" i="18"/>
  <c r="W1875" i="18"/>
  <c r="W1876" i="18"/>
  <c r="W1877" i="18"/>
  <c r="W1878" i="18"/>
  <c r="W1879" i="18"/>
  <c r="W1880" i="18"/>
  <c r="W1881" i="18"/>
  <c r="W1882" i="18"/>
  <c r="W1883" i="18"/>
  <c r="W1884" i="18"/>
  <c r="W1885" i="18"/>
  <c r="W1886" i="18"/>
  <c r="W1887" i="18"/>
  <c r="W1888" i="18"/>
  <c r="W1889" i="18"/>
  <c r="W1890" i="18"/>
  <c r="W1891" i="18"/>
  <c r="W1892" i="18"/>
  <c r="W1893" i="18"/>
  <c r="W1894" i="18"/>
  <c r="W1895" i="18"/>
  <c r="W1896" i="18"/>
  <c r="W1897" i="18"/>
  <c r="W1898" i="18"/>
  <c r="W1899" i="18"/>
  <c r="W1900" i="18"/>
  <c r="W1901" i="18"/>
  <c r="W1902" i="18"/>
  <c r="W1903" i="18"/>
  <c r="W1904" i="18"/>
  <c r="W1905" i="18"/>
  <c r="W1906" i="18"/>
  <c r="W1907" i="18"/>
  <c r="W1908" i="18"/>
  <c r="W1909" i="18"/>
  <c r="W1910" i="18"/>
  <c r="W1911" i="18"/>
  <c r="W1912" i="18"/>
  <c r="W1913" i="18"/>
  <c r="W1914" i="18"/>
  <c r="W1915" i="18"/>
  <c r="W1916" i="18"/>
  <c r="W1917" i="18"/>
  <c r="W1918" i="18"/>
  <c r="W1919" i="18"/>
  <c r="W1920" i="18"/>
  <c r="W1921" i="18"/>
  <c r="W1922" i="18"/>
  <c r="W1923" i="18"/>
  <c r="W1924" i="18"/>
  <c r="W1925" i="18"/>
  <c r="W1926" i="18"/>
  <c r="W1927" i="18"/>
  <c r="W1928" i="18"/>
  <c r="W1929" i="18"/>
  <c r="W1930" i="18"/>
  <c r="W1931" i="18"/>
  <c r="W1932" i="18"/>
  <c r="W1933" i="18"/>
  <c r="W1934" i="18"/>
  <c r="W1935" i="18"/>
  <c r="W1936" i="18"/>
  <c r="W1937" i="18"/>
  <c r="W1938" i="18"/>
  <c r="W1939" i="18"/>
  <c r="W1940" i="18"/>
  <c r="W1941" i="18"/>
  <c r="W1942" i="18"/>
  <c r="W1943" i="18"/>
  <c r="W1944" i="18"/>
  <c r="W1945" i="18"/>
  <c r="W1946" i="18"/>
  <c r="W1947" i="18"/>
  <c r="W1948" i="18"/>
  <c r="W1949" i="18"/>
  <c r="W1950" i="18"/>
  <c r="W1951" i="18"/>
  <c r="W1952" i="18"/>
  <c r="W1953" i="18"/>
  <c r="W1954" i="18"/>
  <c r="W1955" i="18"/>
  <c r="W1956" i="18"/>
  <c r="W1957" i="18"/>
  <c r="W1958" i="18"/>
  <c r="W1959" i="18"/>
  <c r="W1960" i="18"/>
  <c r="W1961" i="18"/>
  <c r="W1962" i="18"/>
  <c r="W1963" i="18"/>
  <c r="W1964" i="18"/>
  <c r="W1965" i="18"/>
  <c r="W1966" i="18"/>
  <c r="W1967" i="18"/>
  <c r="W1968" i="18"/>
  <c r="W1969" i="18"/>
  <c r="W1970" i="18"/>
  <c r="W1971" i="18"/>
  <c r="W1972" i="18"/>
  <c r="W1973" i="18"/>
  <c r="W1974" i="18"/>
  <c r="W1975" i="18"/>
  <c r="W1976" i="18"/>
  <c r="W1977" i="18"/>
  <c r="W1978" i="18"/>
  <c r="W1979" i="18"/>
  <c r="W1980" i="18"/>
  <c r="W1981" i="18"/>
  <c r="W1982" i="18"/>
  <c r="W1983" i="18"/>
  <c r="W1984" i="18"/>
  <c r="W1985" i="18"/>
  <c r="W1986" i="18"/>
  <c r="W1987" i="18"/>
  <c r="W1988" i="18"/>
  <c r="W1989" i="18"/>
  <c r="W1990" i="18"/>
  <c r="W1991" i="18"/>
  <c r="W1992" i="18"/>
  <c r="W1993" i="18"/>
  <c r="W1994" i="18"/>
  <c r="W1995" i="18"/>
  <c r="W1996" i="18"/>
  <c r="W1997" i="18"/>
  <c r="W1998" i="18"/>
  <c r="W1999" i="18"/>
  <c r="W2000" i="18"/>
  <c r="W2001" i="18"/>
  <c r="W2002" i="18"/>
  <c r="W2003" i="18"/>
  <c r="W2004" i="18"/>
  <c r="W2005" i="18"/>
  <c r="W2006" i="18"/>
  <c r="W2007" i="18"/>
  <c r="W2008" i="18"/>
  <c r="W2009" i="18"/>
  <c r="W2010" i="18"/>
  <c r="W2011" i="18"/>
  <c r="W2012" i="18"/>
  <c r="W2013" i="18"/>
  <c r="W2014" i="18"/>
  <c r="W2015" i="18"/>
  <c r="W2016" i="18"/>
  <c r="W2017" i="18"/>
  <c r="W2018" i="18"/>
  <c r="W2019" i="18"/>
  <c r="W2020" i="18"/>
  <c r="W2021" i="18"/>
  <c r="W2022" i="18"/>
  <c r="W2023" i="18"/>
  <c r="W2024" i="18"/>
  <c r="W2025" i="18"/>
  <c r="W2026" i="18"/>
  <c r="W2027" i="18"/>
  <c r="W2028" i="18"/>
  <c r="W2029" i="18"/>
  <c r="W2030" i="18"/>
  <c r="W2031" i="18"/>
  <c r="W2032" i="18"/>
  <c r="W2033" i="18"/>
  <c r="W2034" i="18"/>
  <c r="W2035" i="18"/>
  <c r="W2036" i="18"/>
  <c r="W2037" i="18"/>
  <c r="W2038" i="18"/>
  <c r="W2039" i="18"/>
  <c r="W2040" i="18"/>
  <c r="W2041" i="18"/>
  <c r="W2042" i="18"/>
  <c r="W2043" i="18"/>
  <c r="W2044" i="18"/>
  <c r="W2045" i="18"/>
  <c r="W2046" i="18"/>
  <c r="W2047" i="18"/>
  <c r="W2048" i="18"/>
  <c r="W2049" i="18"/>
  <c r="W2050" i="18"/>
  <c r="W2051" i="18"/>
  <c r="W2052" i="18"/>
  <c r="W2053" i="18"/>
  <c r="W2054" i="18"/>
  <c r="W2055" i="18"/>
  <c r="W2056" i="18"/>
  <c r="W2057" i="18"/>
  <c r="W2058" i="18"/>
  <c r="W2059" i="18"/>
  <c r="W2060" i="18"/>
  <c r="W2061" i="18"/>
  <c r="W2062" i="18"/>
  <c r="W2063" i="18"/>
  <c r="W2064" i="18"/>
  <c r="W2065" i="18"/>
  <c r="W2066" i="18"/>
  <c r="W2067" i="18"/>
  <c r="W2068" i="18"/>
  <c r="W2069" i="18"/>
  <c r="W2070" i="18"/>
  <c r="W2071" i="18"/>
  <c r="W2072" i="18"/>
  <c r="W2073" i="18"/>
  <c r="W2074" i="18"/>
  <c r="W2075" i="18"/>
  <c r="W2076" i="18"/>
  <c r="W2077" i="18"/>
  <c r="W2078" i="18"/>
  <c r="W2079" i="18"/>
  <c r="W2080" i="18"/>
  <c r="W2081" i="18"/>
  <c r="W2082" i="18"/>
  <c r="W2083" i="18"/>
  <c r="W2084" i="18"/>
  <c r="W2085" i="18"/>
  <c r="W2086" i="18"/>
  <c r="W2087" i="18"/>
  <c r="W2088" i="18"/>
  <c r="W2089" i="18"/>
  <c r="W2090" i="18"/>
  <c r="W2091" i="18"/>
  <c r="W2092" i="18"/>
  <c r="W2093" i="18"/>
  <c r="W2094" i="18"/>
  <c r="W2095" i="18"/>
  <c r="W2096" i="18"/>
  <c r="W2097" i="18"/>
  <c r="W2098" i="18"/>
  <c r="W2099" i="18"/>
  <c r="W2100" i="18"/>
  <c r="W2101" i="18"/>
  <c r="W2102" i="18"/>
  <c r="W2103" i="18"/>
  <c r="W2104" i="18"/>
  <c r="W2105" i="18"/>
  <c r="W2106" i="18"/>
  <c r="W2107" i="18"/>
  <c r="W2108" i="18"/>
  <c r="W2109" i="18"/>
  <c r="W2110" i="18"/>
  <c r="W2111" i="18"/>
  <c r="W2112" i="18"/>
  <c r="W2113" i="18"/>
  <c r="W2114" i="18"/>
  <c r="W2115" i="18"/>
  <c r="W2116" i="18"/>
  <c r="W2117" i="18"/>
  <c r="W2118" i="18"/>
  <c r="W2119" i="18"/>
  <c r="W2120" i="18"/>
  <c r="W2121" i="18"/>
  <c r="W2122" i="18"/>
  <c r="W2123" i="18"/>
  <c r="W2124" i="18"/>
  <c r="W2125" i="18"/>
  <c r="W2126" i="18"/>
  <c r="W2127" i="18"/>
  <c r="W2128" i="18"/>
  <c r="W2129" i="18"/>
  <c r="W2130" i="18"/>
  <c r="W2131" i="18"/>
  <c r="W2132" i="18"/>
  <c r="W2133" i="18"/>
  <c r="W2134" i="18"/>
  <c r="W2135" i="18"/>
  <c r="W2136" i="18"/>
  <c r="W2137" i="18"/>
  <c r="W2138" i="18"/>
  <c r="W2139" i="18"/>
  <c r="W2140" i="18"/>
  <c r="W2141" i="18"/>
  <c r="W2142" i="18"/>
  <c r="W2143" i="18"/>
  <c r="W2144" i="18"/>
  <c r="W2145" i="18"/>
  <c r="W2146" i="18"/>
  <c r="W2147" i="18"/>
  <c r="W2148" i="18"/>
  <c r="W2149" i="18"/>
  <c r="W2150" i="18"/>
  <c r="W2151" i="18"/>
  <c r="W2152" i="18"/>
  <c r="W2153" i="18"/>
  <c r="W2154" i="18"/>
  <c r="W2155" i="18"/>
  <c r="W2156" i="18"/>
  <c r="W2157" i="18"/>
  <c r="W2158" i="18"/>
  <c r="W2159" i="18"/>
  <c r="W2160" i="18"/>
  <c r="W2161" i="18"/>
  <c r="W2162" i="18"/>
  <c r="W2163" i="18"/>
  <c r="W2164" i="18"/>
  <c r="W2165" i="18"/>
  <c r="W2166" i="18"/>
  <c r="W2167" i="18"/>
  <c r="W2168" i="18"/>
  <c r="W2169" i="18"/>
  <c r="W2170" i="18"/>
  <c r="W2171" i="18"/>
  <c r="W2172" i="18"/>
  <c r="W2173" i="18"/>
  <c r="W2174" i="18"/>
  <c r="W2175" i="18"/>
  <c r="W2176" i="18"/>
  <c r="W2177" i="18"/>
  <c r="W2178" i="18"/>
  <c r="W2179" i="18"/>
  <c r="W2180" i="18"/>
  <c r="W2181" i="18"/>
  <c r="W2182" i="18"/>
  <c r="W2183" i="18"/>
  <c r="W2184" i="18"/>
  <c r="W2185" i="18"/>
  <c r="W2186" i="18"/>
  <c r="W2187" i="18"/>
  <c r="W2188" i="18"/>
  <c r="W2189" i="18"/>
  <c r="W2190" i="18"/>
  <c r="W2191" i="18"/>
  <c r="W2192" i="18"/>
  <c r="W2193" i="18"/>
  <c r="W2194" i="18"/>
  <c r="W2195" i="18"/>
  <c r="W2196" i="18"/>
  <c r="W2197" i="18"/>
  <c r="W2198" i="18"/>
  <c r="W2199" i="18"/>
  <c r="W2200" i="18"/>
  <c r="W2201" i="18"/>
  <c r="W2202" i="18"/>
  <c r="W2203" i="18"/>
  <c r="W2204" i="18"/>
  <c r="W2205" i="18"/>
  <c r="W2206" i="18"/>
  <c r="W2207" i="18"/>
  <c r="W2208" i="18"/>
  <c r="W2209" i="18"/>
  <c r="W2210" i="18"/>
  <c r="W2211" i="18"/>
  <c r="W2212" i="18"/>
  <c r="W2213" i="18"/>
  <c r="W2214" i="18"/>
  <c r="W2215" i="18"/>
  <c r="W2216" i="18"/>
  <c r="W2217" i="18"/>
  <c r="W2218" i="18"/>
  <c r="W2219" i="18"/>
  <c r="W2220" i="18"/>
  <c r="W2221" i="18"/>
  <c r="W2222" i="18"/>
  <c r="W2223" i="18"/>
  <c r="W2224" i="18"/>
  <c r="W2225" i="18"/>
  <c r="W2226" i="18"/>
  <c r="W2227" i="18"/>
  <c r="W2228" i="18"/>
  <c r="W2229" i="18"/>
  <c r="W2230" i="18"/>
  <c r="W2231" i="18"/>
  <c r="W2232" i="18"/>
  <c r="W2233" i="18"/>
  <c r="W2234" i="18"/>
  <c r="W2235" i="18"/>
  <c r="W2236" i="18"/>
  <c r="W2237" i="18"/>
  <c r="W2238" i="18"/>
  <c r="W2239" i="18"/>
  <c r="W2240" i="18"/>
  <c r="W2241" i="18"/>
  <c r="W2242" i="18"/>
  <c r="W2243" i="18"/>
  <c r="W2244" i="18"/>
  <c r="W2245" i="18"/>
  <c r="W2246" i="18"/>
  <c r="W2247" i="18"/>
  <c r="W2248" i="18"/>
  <c r="W2249" i="18"/>
  <c r="W2250" i="18"/>
  <c r="W2251" i="18"/>
  <c r="W2252" i="18"/>
  <c r="W2253" i="18"/>
  <c r="W2254" i="18"/>
  <c r="W2255" i="18"/>
  <c r="W2256" i="18"/>
  <c r="W2257" i="18"/>
  <c r="W2258" i="18"/>
  <c r="W2259" i="18"/>
  <c r="W2260" i="18"/>
  <c r="W2261" i="18"/>
  <c r="W2262" i="18"/>
  <c r="W2263" i="18"/>
  <c r="W2264" i="18"/>
  <c r="W2265" i="18"/>
  <c r="W2266" i="18"/>
  <c r="W2267" i="18"/>
  <c r="W2268" i="18"/>
  <c r="W2269" i="18"/>
  <c r="W2270" i="18"/>
  <c r="W2271" i="18"/>
  <c r="W2272" i="18"/>
  <c r="W2273" i="18"/>
  <c r="W2274" i="18"/>
  <c r="W2275" i="18"/>
  <c r="W2276" i="18"/>
  <c r="W2277" i="18"/>
  <c r="W2278" i="18"/>
  <c r="W2279" i="18"/>
  <c r="W2280" i="18"/>
  <c r="W2281" i="18"/>
  <c r="W2282" i="18"/>
  <c r="W2283" i="18"/>
  <c r="W2284" i="18"/>
  <c r="W2285" i="18"/>
  <c r="W2286" i="18"/>
  <c r="W2287" i="18"/>
  <c r="W2288" i="18"/>
  <c r="W2289" i="18"/>
  <c r="W2290" i="18"/>
  <c r="W2291" i="18"/>
  <c r="W2292" i="18"/>
  <c r="W2293" i="18"/>
  <c r="W2294" i="18"/>
  <c r="W2295" i="18"/>
  <c r="W2296" i="18"/>
  <c r="W2297" i="18"/>
  <c r="W2298" i="18"/>
  <c r="W2299" i="18"/>
  <c r="W2300" i="18"/>
  <c r="W2301" i="18"/>
  <c r="W2302" i="18"/>
  <c r="W2303" i="18"/>
  <c r="W2304" i="18"/>
  <c r="W2305" i="18"/>
  <c r="W2306" i="18"/>
  <c r="W2307" i="18"/>
  <c r="W2308" i="18"/>
  <c r="W2309" i="18"/>
  <c r="W2310" i="18"/>
  <c r="W2311" i="18"/>
  <c r="W2312" i="18"/>
  <c r="W2313" i="18"/>
  <c r="W2314" i="18"/>
  <c r="W2315" i="18"/>
  <c r="W2316" i="18"/>
  <c r="W2317" i="18"/>
  <c r="W2318" i="18"/>
  <c r="W2319" i="18"/>
  <c r="W2320" i="18"/>
  <c r="W2321" i="18"/>
  <c r="W2322" i="18"/>
  <c r="W2323" i="18"/>
  <c r="W2324" i="18"/>
  <c r="W2325" i="18"/>
  <c r="W2326" i="18"/>
  <c r="W2327" i="18"/>
  <c r="W2328" i="18"/>
  <c r="W2329" i="18"/>
  <c r="W2330" i="18"/>
  <c r="W2331" i="18"/>
  <c r="W2332" i="18"/>
  <c r="W2333" i="18"/>
  <c r="W2334" i="18"/>
  <c r="W2335" i="18"/>
  <c r="W2336" i="18"/>
  <c r="W2337" i="18"/>
  <c r="W2338" i="18"/>
  <c r="W2339" i="18"/>
  <c r="W2340" i="18"/>
  <c r="W2341" i="18"/>
  <c r="W2342" i="18"/>
  <c r="W2343" i="18"/>
  <c r="W2344" i="18"/>
  <c r="W2345" i="18"/>
  <c r="W2346" i="18"/>
  <c r="W2347" i="18"/>
  <c r="W2348" i="18"/>
  <c r="W2349" i="18"/>
  <c r="W2350" i="18"/>
  <c r="W2351" i="18"/>
  <c r="W2352" i="18"/>
  <c r="W2353" i="18"/>
  <c r="W2354" i="18"/>
  <c r="W2355" i="18"/>
  <c r="W2356" i="18"/>
  <c r="W2357" i="18"/>
  <c r="W2358" i="18"/>
  <c r="W2359" i="18"/>
  <c r="W2360" i="18"/>
  <c r="W2361" i="18"/>
  <c r="W2362" i="18"/>
  <c r="W2363" i="18"/>
  <c r="W2364" i="18"/>
  <c r="W2365" i="18"/>
  <c r="W2366" i="18"/>
  <c r="W2367" i="18"/>
  <c r="W2368" i="18"/>
  <c r="W2369" i="18"/>
  <c r="W2370" i="18"/>
  <c r="W2371" i="18"/>
  <c r="W2372" i="18"/>
  <c r="W2373" i="18"/>
  <c r="W2374" i="18"/>
  <c r="W2375" i="18"/>
  <c r="W2376" i="18"/>
  <c r="W2377" i="18"/>
  <c r="W2378" i="18"/>
  <c r="W2379" i="18"/>
  <c r="W2380" i="18"/>
  <c r="W2381" i="18"/>
  <c r="W2382" i="18"/>
  <c r="W2383" i="18"/>
  <c r="W2384" i="18"/>
  <c r="W2385" i="18"/>
  <c r="W2386" i="18"/>
  <c r="W2387" i="18"/>
  <c r="W2388" i="18"/>
  <c r="W2389" i="18"/>
  <c r="W2390" i="18"/>
  <c r="W2391" i="18"/>
  <c r="W2392" i="18"/>
  <c r="W2393" i="18"/>
  <c r="W2394" i="18"/>
  <c r="W2395" i="18"/>
  <c r="W2396" i="18"/>
  <c r="W2397" i="18"/>
  <c r="W2398" i="18"/>
  <c r="W2399" i="18"/>
  <c r="W2400" i="18"/>
  <c r="W2401" i="18"/>
  <c r="W2402" i="18"/>
  <c r="W2403" i="18"/>
  <c r="W2404" i="18"/>
  <c r="W2405" i="18"/>
  <c r="W2406" i="18"/>
  <c r="W2407" i="18"/>
  <c r="W2408" i="18"/>
  <c r="W2409" i="18"/>
  <c r="W2410" i="18"/>
  <c r="W2411" i="18"/>
  <c r="W2412" i="18"/>
  <c r="W2413" i="18"/>
  <c r="W2414" i="18"/>
  <c r="W2415" i="18"/>
  <c r="W2416" i="18"/>
  <c r="W2417" i="18"/>
  <c r="W2418" i="18"/>
  <c r="W2419" i="18"/>
  <c r="W2420" i="18"/>
  <c r="W2421" i="18"/>
  <c r="W2422" i="18"/>
  <c r="W2423" i="18"/>
  <c r="W2424" i="18"/>
  <c r="W2425" i="18"/>
  <c r="W2426" i="18"/>
  <c r="W2427" i="18"/>
  <c r="W2428" i="18"/>
  <c r="W2429" i="18"/>
  <c r="W2430" i="18"/>
  <c r="W2431" i="18"/>
  <c r="W2432" i="18"/>
  <c r="W2433" i="18"/>
  <c r="W2434" i="18"/>
  <c r="W2435" i="18"/>
  <c r="W2436" i="18"/>
  <c r="W2437" i="18"/>
  <c r="W2438" i="18"/>
  <c r="W2439" i="18"/>
  <c r="W2440" i="18"/>
  <c r="W2441" i="18"/>
  <c r="W2442" i="18"/>
  <c r="W2443" i="18"/>
  <c r="W2444" i="18"/>
  <c r="W2445" i="18"/>
  <c r="W2446" i="18"/>
  <c r="W2447" i="18"/>
  <c r="W2448" i="18"/>
  <c r="W2449" i="18"/>
  <c r="W2450" i="18"/>
  <c r="W2451" i="18"/>
  <c r="W2452" i="18"/>
  <c r="W2453" i="18"/>
  <c r="W2454" i="18"/>
  <c r="W2455" i="18"/>
  <c r="W2456" i="18"/>
  <c r="W2457" i="18"/>
  <c r="W2458" i="18"/>
  <c r="W2459" i="18"/>
  <c r="W2460" i="18"/>
  <c r="W2461" i="18"/>
  <c r="W2462" i="18"/>
  <c r="W2463" i="18"/>
  <c r="W2464" i="18"/>
  <c r="W2465" i="18"/>
  <c r="W2466" i="18"/>
  <c r="W2467" i="18"/>
  <c r="W2468" i="18"/>
  <c r="W2469" i="18"/>
  <c r="W2470" i="18"/>
  <c r="W2471" i="18"/>
  <c r="W2472" i="18"/>
  <c r="W2473" i="18"/>
  <c r="W2474" i="18"/>
  <c r="W2475" i="18"/>
  <c r="W2476" i="18"/>
  <c r="W2477" i="18"/>
  <c r="W2478" i="18"/>
  <c r="W2479" i="18"/>
  <c r="W2480" i="18"/>
  <c r="W2481" i="18"/>
  <c r="W2482" i="18"/>
  <c r="W2483" i="18"/>
  <c r="W2484" i="18"/>
  <c r="W2485" i="18"/>
  <c r="W2486" i="18"/>
  <c r="W2487" i="18"/>
  <c r="W2488" i="18"/>
  <c r="W2489" i="18"/>
  <c r="W2490" i="18"/>
  <c r="W2491" i="18"/>
  <c r="W2492" i="18"/>
  <c r="W2493" i="18"/>
  <c r="W2494" i="18"/>
  <c r="W2495" i="18"/>
  <c r="W2496" i="18"/>
  <c r="W2497" i="18"/>
  <c r="W2498" i="18"/>
  <c r="W2499" i="18"/>
  <c r="W2500" i="18"/>
  <c r="W2501" i="18"/>
  <c r="W2502" i="18"/>
  <c r="W2503" i="18"/>
  <c r="W2504" i="18"/>
  <c r="W2505" i="18"/>
  <c r="W2506" i="18"/>
  <c r="W2507" i="18"/>
  <c r="W2508" i="18"/>
  <c r="W2509" i="18"/>
  <c r="W2510" i="18"/>
  <c r="W2511" i="18"/>
  <c r="W2512" i="18"/>
  <c r="W2513" i="18"/>
  <c r="W2514" i="18"/>
  <c r="W2515" i="18"/>
  <c r="W2516" i="18"/>
  <c r="W2517" i="18"/>
  <c r="W2518" i="18"/>
  <c r="W2519" i="18"/>
  <c r="W2520" i="18"/>
  <c r="W2521" i="18"/>
  <c r="W2522" i="18"/>
  <c r="W2523" i="18"/>
  <c r="W2524" i="18"/>
  <c r="W2525" i="18"/>
  <c r="W2526" i="18"/>
  <c r="W2527" i="18"/>
  <c r="W2528" i="18"/>
  <c r="W2529" i="18"/>
  <c r="W2530" i="18"/>
  <c r="W2531" i="18"/>
  <c r="W2532" i="18"/>
  <c r="W2533" i="18"/>
  <c r="W2534" i="18"/>
  <c r="W2535" i="18"/>
  <c r="W2536" i="18"/>
  <c r="W2537" i="18"/>
  <c r="W2538" i="18"/>
  <c r="W2539" i="18"/>
  <c r="W2540" i="18"/>
  <c r="W2541" i="18"/>
  <c r="W2542" i="18"/>
  <c r="W2543" i="18"/>
  <c r="W2544" i="18"/>
  <c r="W2545" i="18"/>
  <c r="W2546" i="18"/>
  <c r="W2547" i="18"/>
  <c r="W2548" i="18"/>
  <c r="W2549" i="18"/>
  <c r="W2550" i="18"/>
  <c r="W2551" i="18"/>
  <c r="W2552" i="18"/>
  <c r="W2553" i="18"/>
  <c r="W2554" i="18"/>
  <c r="W2555" i="18"/>
  <c r="W2556" i="18"/>
  <c r="W2557" i="18"/>
  <c r="W2558" i="18"/>
  <c r="W2559" i="18"/>
  <c r="W2560" i="18"/>
  <c r="W2561" i="18"/>
  <c r="W2562" i="18"/>
  <c r="W2563" i="18"/>
  <c r="W2564" i="18"/>
  <c r="W2565" i="18"/>
  <c r="W2566" i="18"/>
  <c r="W2567" i="18"/>
  <c r="W2568" i="18"/>
  <c r="W2569" i="18"/>
  <c r="W2570" i="18"/>
  <c r="W2571" i="18"/>
  <c r="W2572" i="18"/>
  <c r="W2573" i="18"/>
  <c r="W2574" i="18"/>
  <c r="W2575" i="18"/>
  <c r="W2576" i="18"/>
  <c r="W2577" i="18"/>
  <c r="W2578" i="18"/>
  <c r="W2579" i="18"/>
  <c r="W2580" i="18"/>
  <c r="W2581" i="18"/>
  <c r="W2582" i="18"/>
  <c r="W2583" i="18"/>
  <c r="W2584" i="18"/>
  <c r="W2585" i="18"/>
  <c r="W2586" i="18"/>
  <c r="W2587" i="18"/>
  <c r="W2588" i="18"/>
  <c r="W2589" i="18"/>
  <c r="W2590" i="18"/>
  <c r="W2591" i="18"/>
  <c r="W2592" i="18"/>
  <c r="W2593" i="18"/>
  <c r="W2594" i="18"/>
  <c r="W2595" i="18"/>
  <c r="W2596" i="18"/>
  <c r="W2597" i="18"/>
  <c r="W2598" i="18"/>
  <c r="W2599" i="18"/>
  <c r="W2600" i="18"/>
  <c r="W2601" i="18"/>
  <c r="W2602" i="18"/>
  <c r="W2603" i="18"/>
  <c r="W2604" i="18"/>
  <c r="W2605" i="18"/>
  <c r="W2606" i="18"/>
  <c r="W2607" i="18"/>
  <c r="W2608" i="18"/>
  <c r="W2609" i="18"/>
  <c r="W2610" i="18"/>
  <c r="W2611" i="18"/>
  <c r="W2612" i="18"/>
  <c r="W2613" i="18"/>
  <c r="W2614" i="18"/>
  <c r="W2615" i="18"/>
  <c r="W2616" i="18"/>
  <c r="W2617" i="18"/>
  <c r="W2618" i="18"/>
  <c r="W2619" i="18"/>
  <c r="W2620" i="18"/>
  <c r="W2621" i="18"/>
  <c r="W2622" i="18"/>
  <c r="W2623" i="18"/>
  <c r="W2624" i="18"/>
  <c r="W2625" i="18"/>
  <c r="W2626" i="18"/>
  <c r="W2627" i="18"/>
  <c r="W2628" i="18"/>
  <c r="W2629" i="18"/>
  <c r="W2630" i="18"/>
  <c r="W2631" i="18"/>
  <c r="W2632" i="18"/>
  <c r="W2633" i="18"/>
  <c r="W2634" i="18"/>
  <c r="W2635" i="18"/>
  <c r="W2636" i="18"/>
  <c r="W2637" i="18"/>
  <c r="W2638" i="18"/>
  <c r="W2639" i="18"/>
  <c r="W2640" i="18"/>
  <c r="W2641" i="18"/>
  <c r="W2642" i="18"/>
  <c r="W2643" i="18"/>
  <c r="W2644" i="18"/>
  <c r="W2645" i="18"/>
  <c r="W2646" i="18"/>
  <c r="W2647" i="18"/>
  <c r="W2648" i="18"/>
  <c r="W2649" i="18"/>
  <c r="W2650" i="18"/>
  <c r="W2651" i="18"/>
  <c r="W2652" i="18"/>
  <c r="W2653" i="18"/>
  <c r="W2654" i="18"/>
  <c r="W2655" i="18"/>
  <c r="W2656" i="18"/>
  <c r="W2657" i="18"/>
  <c r="W2658" i="18"/>
  <c r="W2659" i="18"/>
  <c r="W2660" i="18"/>
  <c r="W2661" i="18"/>
  <c r="W2662" i="18"/>
  <c r="W2663" i="18"/>
  <c r="W2664" i="18"/>
  <c r="W2665" i="18"/>
  <c r="W2666" i="18"/>
  <c r="W2667" i="18"/>
  <c r="W2668" i="18"/>
  <c r="W2669" i="18"/>
  <c r="W2670" i="18"/>
  <c r="W2671" i="18"/>
  <c r="W2672" i="18"/>
  <c r="W2673" i="18"/>
  <c r="W2674" i="18"/>
  <c r="W2675" i="18"/>
  <c r="W2676" i="18"/>
  <c r="W2677" i="18"/>
  <c r="W2678" i="18"/>
  <c r="W2679" i="18"/>
  <c r="W2680" i="18"/>
  <c r="W2681" i="18"/>
  <c r="W2682" i="18"/>
  <c r="W2683" i="18"/>
  <c r="W2684" i="18"/>
  <c r="W2685" i="18"/>
  <c r="W2686" i="18"/>
  <c r="W2687" i="18"/>
  <c r="W2688" i="18"/>
  <c r="W2689" i="18"/>
  <c r="W2690" i="18"/>
  <c r="W2691" i="18"/>
  <c r="W2692" i="18"/>
  <c r="W2693" i="18"/>
  <c r="W2694" i="18"/>
  <c r="W2695" i="18"/>
  <c r="W2696" i="18"/>
  <c r="W2697" i="18"/>
  <c r="W2698" i="18"/>
  <c r="W2699" i="18"/>
  <c r="W2700" i="18"/>
  <c r="W2701" i="18"/>
  <c r="W2702" i="18"/>
  <c r="W2703" i="18"/>
  <c r="W2704" i="18"/>
  <c r="W2705" i="18"/>
  <c r="W2706" i="18"/>
  <c r="W2707" i="18"/>
  <c r="W2708" i="18"/>
  <c r="W2709" i="18"/>
  <c r="W2710" i="18"/>
  <c r="W2711" i="18"/>
  <c r="W2712" i="18"/>
  <c r="W2713" i="18"/>
  <c r="W2714" i="18"/>
  <c r="W2715" i="18"/>
  <c r="W2716" i="18"/>
  <c r="W2717" i="18"/>
  <c r="W2718" i="18"/>
  <c r="W2719" i="18"/>
  <c r="W2720" i="18"/>
  <c r="W2721" i="18"/>
  <c r="W2722" i="18"/>
  <c r="W2723" i="18"/>
  <c r="W2724" i="18"/>
  <c r="W2725" i="18"/>
  <c r="W2726" i="18"/>
  <c r="W2727" i="18"/>
  <c r="W2728" i="18"/>
  <c r="W2729" i="18"/>
  <c r="W2730" i="18"/>
  <c r="W2731" i="18"/>
  <c r="W2732" i="18"/>
  <c r="W2733" i="18"/>
  <c r="W2734" i="18"/>
  <c r="W2735" i="18"/>
  <c r="W2736" i="18"/>
  <c r="W2737" i="18"/>
  <c r="W2738" i="18"/>
  <c r="W2739" i="18"/>
  <c r="W2740" i="18"/>
  <c r="W2741" i="18"/>
  <c r="W2742" i="18"/>
  <c r="W2743" i="18"/>
  <c r="W2744" i="18"/>
  <c r="W2745" i="18"/>
  <c r="W2746" i="18"/>
  <c r="W2747" i="18"/>
  <c r="W2748" i="18"/>
  <c r="W2749" i="18"/>
  <c r="W2750" i="18"/>
  <c r="W2751" i="18"/>
  <c r="W2752" i="18"/>
  <c r="W2753" i="18"/>
  <c r="W2754" i="18"/>
  <c r="W2755" i="18"/>
  <c r="W2756" i="18"/>
  <c r="W2757" i="18"/>
  <c r="W2758" i="18"/>
  <c r="W2759" i="18"/>
  <c r="W2760" i="18"/>
  <c r="W2761" i="18"/>
  <c r="W2762" i="18"/>
  <c r="W2763" i="18"/>
  <c r="W2764" i="18"/>
  <c r="W2765" i="18"/>
  <c r="W2766" i="18"/>
  <c r="W2767" i="18"/>
  <c r="W2768" i="18"/>
  <c r="W2769" i="18"/>
  <c r="W2770" i="18"/>
  <c r="W2771" i="18"/>
  <c r="W2772" i="18"/>
  <c r="W2773" i="18"/>
  <c r="W2774" i="18"/>
  <c r="W2775" i="18"/>
  <c r="W2776" i="18"/>
  <c r="W2777" i="18"/>
  <c r="W2778" i="18"/>
  <c r="W2779" i="18"/>
  <c r="W2780" i="18"/>
  <c r="W2781" i="18"/>
  <c r="W2782" i="18"/>
  <c r="W2783" i="18"/>
  <c r="W2784" i="18"/>
  <c r="W2785" i="18"/>
  <c r="W2786" i="18"/>
  <c r="W2787" i="18"/>
  <c r="W2788" i="18"/>
  <c r="W2789" i="18"/>
  <c r="W2790" i="18"/>
  <c r="W2791" i="18"/>
  <c r="W2792" i="18"/>
  <c r="W2793" i="18"/>
  <c r="W2794" i="18"/>
  <c r="W2795" i="18"/>
  <c r="W2796" i="18"/>
  <c r="W2797" i="18"/>
  <c r="W2798" i="18"/>
  <c r="W2799" i="18"/>
  <c r="W2800" i="18"/>
  <c r="W2801" i="18"/>
  <c r="W2802" i="18"/>
  <c r="W2803" i="18"/>
  <c r="W2804" i="18"/>
  <c r="W2805" i="18"/>
  <c r="W2806" i="18"/>
  <c r="W2807" i="18"/>
  <c r="W2808" i="18"/>
  <c r="W2809" i="18"/>
  <c r="W2810" i="18"/>
  <c r="W2811" i="18"/>
  <c r="W2812" i="18"/>
  <c r="W2813" i="18"/>
  <c r="W2814" i="18"/>
  <c r="W2815" i="18"/>
  <c r="W2816" i="18"/>
  <c r="W2817" i="18"/>
  <c r="W2818" i="18"/>
  <c r="W2819" i="18"/>
  <c r="W2820" i="18"/>
  <c r="W2821" i="18"/>
  <c r="W2822" i="18"/>
  <c r="W2823" i="18"/>
  <c r="W2824" i="18"/>
  <c r="W2825" i="18"/>
  <c r="W2826" i="18"/>
  <c r="W2827" i="18"/>
  <c r="W2828" i="18"/>
  <c r="W2829" i="18"/>
  <c r="W2830" i="18"/>
  <c r="W2831" i="18"/>
  <c r="W2832" i="18"/>
  <c r="W2833" i="18"/>
  <c r="W2834" i="18"/>
  <c r="W2835" i="18"/>
  <c r="W2836" i="18"/>
  <c r="W2837" i="18"/>
  <c r="W2838" i="18"/>
  <c r="W2839" i="18"/>
  <c r="W2840" i="18"/>
  <c r="W2841" i="18"/>
  <c r="W2842" i="18"/>
  <c r="W2843" i="18"/>
  <c r="W2844" i="18"/>
  <c r="W2845" i="18"/>
  <c r="W2846" i="18"/>
  <c r="W2847" i="18"/>
  <c r="W2848" i="18"/>
  <c r="W2849" i="18"/>
  <c r="W2850" i="18"/>
  <c r="W2851" i="18"/>
  <c r="W2852" i="18"/>
  <c r="W2853" i="18"/>
  <c r="W2854" i="18"/>
  <c r="W2855" i="18"/>
  <c r="W2856" i="18"/>
  <c r="W2857" i="18"/>
  <c r="W2858" i="18"/>
  <c r="W2859" i="18"/>
  <c r="W2860" i="18"/>
  <c r="W2861" i="18"/>
  <c r="W2862" i="18"/>
  <c r="W2863" i="18"/>
  <c r="W2864" i="18"/>
  <c r="W2865" i="18"/>
  <c r="W2866" i="18"/>
  <c r="W2867" i="18"/>
  <c r="W2868" i="18"/>
  <c r="W2869" i="18"/>
  <c r="W2870" i="18"/>
  <c r="W2871" i="18"/>
  <c r="W2872" i="18"/>
  <c r="W2873" i="18"/>
  <c r="W2874" i="18"/>
  <c r="W2875" i="18"/>
  <c r="W2876" i="18"/>
  <c r="W2877" i="18"/>
  <c r="W2878" i="18"/>
  <c r="W2879" i="18"/>
  <c r="W2880" i="18"/>
  <c r="W2881" i="18"/>
  <c r="W2882" i="18"/>
  <c r="W2883" i="18"/>
  <c r="W2884" i="18"/>
  <c r="W2885" i="18"/>
  <c r="W2886" i="18"/>
  <c r="W2887" i="18"/>
  <c r="W2888" i="18"/>
  <c r="W2889" i="18"/>
  <c r="W2890" i="18"/>
  <c r="W2891" i="18"/>
  <c r="W2892" i="18"/>
  <c r="W2893" i="18"/>
  <c r="W2894" i="18"/>
  <c r="W2895" i="18"/>
  <c r="W2896" i="18"/>
  <c r="W2897" i="18"/>
  <c r="W2898" i="18"/>
  <c r="W2899" i="18"/>
  <c r="W2900" i="18"/>
  <c r="W2901" i="18"/>
  <c r="W2902" i="18"/>
  <c r="W2903" i="18"/>
  <c r="W2904" i="18"/>
  <c r="W2905" i="18"/>
  <c r="W2906" i="18"/>
  <c r="W2907" i="18"/>
  <c r="W2908" i="18"/>
  <c r="W2909" i="18"/>
  <c r="W2910" i="18"/>
  <c r="W2911" i="18"/>
  <c r="W2912" i="18"/>
  <c r="W2913" i="18"/>
  <c r="W2914" i="18"/>
  <c r="W2915" i="18"/>
  <c r="W2916" i="18"/>
  <c r="W2917" i="18"/>
  <c r="W2918" i="18"/>
  <c r="W2919" i="18"/>
  <c r="W2920" i="18"/>
  <c r="W2921" i="18"/>
  <c r="W2922" i="18"/>
  <c r="W2923" i="18"/>
  <c r="W2924" i="18"/>
  <c r="W2925" i="18"/>
  <c r="W2926" i="18"/>
  <c r="W2927" i="18"/>
  <c r="W2928" i="18"/>
  <c r="W2929" i="18"/>
  <c r="W2930" i="18"/>
  <c r="W2931" i="18"/>
  <c r="W2932" i="18"/>
  <c r="W2933" i="18"/>
  <c r="W2934" i="18"/>
  <c r="W2935" i="18"/>
  <c r="W2936" i="18"/>
  <c r="W2937" i="18"/>
  <c r="W2938" i="18"/>
  <c r="W2939" i="18"/>
  <c r="W2940" i="18"/>
  <c r="W2941" i="18"/>
  <c r="W2942" i="18"/>
  <c r="W2943" i="18"/>
  <c r="W2944" i="18"/>
  <c r="W2945" i="18"/>
  <c r="W2946" i="18"/>
  <c r="W2947" i="18"/>
  <c r="W2948" i="18"/>
  <c r="W2949" i="18"/>
  <c r="W2950" i="18"/>
  <c r="W2951" i="18"/>
  <c r="W2952" i="18"/>
  <c r="W2953" i="18"/>
  <c r="W2954" i="18"/>
  <c r="W2955" i="18"/>
  <c r="W2956" i="18"/>
  <c r="W2957" i="18"/>
  <c r="W2958" i="18"/>
  <c r="W2959" i="18"/>
  <c r="W2960" i="18"/>
  <c r="W2961" i="18"/>
  <c r="W2962" i="18"/>
  <c r="W2963" i="18"/>
  <c r="W2964" i="18"/>
  <c r="W2965" i="18"/>
  <c r="W2966" i="18"/>
  <c r="W2967" i="18"/>
  <c r="W2968" i="18"/>
  <c r="W2969" i="18"/>
  <c r="W2970" i="18"/>
  <c r="W2971" i="18"/>
  <c r="W2972" i="18"/>
  <c r="W2973" i="18"/>
  <c r="W2974" i="18"/>
  <c r="W2975" i="18"/>
  <c r="W2976" i="18"/>
  <c r="W2977" i="18"/>
  <c r="W2978" i="18"/>
  <c r="W2979" i="18"/>
  <c r="W2980" i="18"/>
  <c r="W2981" i="18"/>
  <c r="W2982" i="18"/>
  <c r="W2983" i="18"/>
  <c r="W2984" i="18"/>
  <c r="W2985" i="18"/>
  <c r="W2986" i="18"/>
  <c r="W2987" i="18"/>
  <c r="W2988" i="18"/>
  <c r="W2989" i="18"/>
  <c r="W2990" i="18"/>
  <c r="W2991" i="18"/>
  <c r="W2992" i="18"/>
  <c r="W2993" i="18"/>
  <c r="W2994" i="18"/>
  <c r="W2995" i="18"/>
  <c r="W2996" i="18"/>
  <c r="W2997" i="18"/>
  <c r="W2998" i="18"/>
  <c r="W2999" i="18"/>
  <c r="W3000" i="18"/>
  <c r="W3001" i="18"/>
  <c r="W3002" i="18"/>
  <c r="W3003" i="18"/>
  <c r="W3004" i="18"/>
  <c r="W3005" i="18"/>
  <c r="W3006" i="18"/>
  <c r="W3007" i="18"/>
  <c r="W3008" i="18"/>
  <c r="W3009" i="18"/>
  <c r="W3010" i="18"/>
  <c r="W3011" i="18"/>
  <c r="W3012" i="18"/>
  <c r="W3013" i="18"/>
  <c r="W3014" i="18"/>
  <c r="W3015" i="18"/>
  <c r="W3016" i="18"/>
  <c r="W3017" i="18"/>
  <c r="W3018" i="18"/>
  <c r="W3019" i="18"/>
  <c r="W3020" i="18"/>
  <c r="W3021" i="18"/>
  <c r="W3022" i="18"/>
  <c r="W3023" i="18"/>
  <c r="W3024" i="18"/>
  <c r="W3025" i="18"/>
  <c r="W3026" i="18"/>
  <c r="W3027" i="18"/>
  <c r="W3028" i="18"/>
  <c r="W3029" i="18"/>
  <c r="W3030" i="18"/>
  <c r="W3031" i="18"/>
  <c r="W3032" i="18"/>
  <c r="W3033" i="18"/>
  <c r="W3034" i="18"/>
  <c r="W3035" i="18"/>
  <c r="W3036" i="18"/>
  <c r="W3037" i="18"/>
  <c r="W3038" i="18"/>
  <c r="W3039" i="18"/>
  <c r="W3040" i="18"/>
  <c r="W3041" i="18"/>
  <c r="W3042" i="18"/>
  <c r="W3043" i="18"/>
  <c r="W3044" i="18"/>
  <c r="W3045" i="18"/>
  <c r="W3046" i="18"/>
  <c r="W3047" i="18"/>
  <c r="W3048" i="18"/>
  <c r="W3049" i="18"/>
  <c r="W3050" i="18"/>
  <c r="W3051" i="18"/>
  <c r="W3052" i="18"/>
  <c r="W3053" i="18"/>
  <c r="W3054" i="18"/>
  <c r="W3055" i="18"/>
  <c r="W3056" i="18"/>
  <c r="W3057" i="18"/>
  <c r="W3058" i="18"/>
  <c r="W3059" i="18"/>
  <c r="W3060" i="18"/>
  <c r="W3061" i="18"/>
  <c r="W3062" i="18"/>
  <c r="W3063" i="18"/>
  <c r="W3064" i="18"/>
  <c r="W3065" i="18"/>
  <c r="W3066" i="18"/>
  <c r="W3067" i="18"/>
  <c r="W3068" i="18"/>
  <c r="W3069" i="18"/>
  <c r="W3070" i="18"/>
  <c r="W3071" i="18"/>
  <c r="W3072" i="18"/>
  <c r="W3073" i="18"/>
  <c r="W3074" i="18"/>
  <c r="W3075" i="18"/>
  <c r="W3076" i="18"/>
  <c r="W3077" i="18"/>
  <c r="W3078" i="18"/>
  <c r="W3079" i="18"/>
  <c r="W3080" i="18"/>
  <c r="W3081" i="18"/>
  <c r="W3082" i="18"/>
  <c r="W3083" i="18"/>
  <c r="W3084" i="18"/>
  <c r="W3085" i="18"/>
  <c r="W3086" i="18"/>
  <c r="W3087" i="18"/>
  <c r="W3088" i="18"/>
  <c r="W3089" i="18"/>
  <c r="W3090" i="18"/>
  <c r="W3091" i="18"/>
  <c r="W3092" i="18"/>
  <c r="W3093" i="18"/>
  <c r="W3094" i="18"/>
  <c r="W3095" i="18"/>
  <c r="W3096" i="18"/>
  <c r="W3097" i="18"/>
  <c r="W3098" i="18"/>
  <c r="W3099" i="18"/>
  <c r="W3100" i="18"/>
  <c r="W3101" i="18"/>
  <c r="W3102" i="18"/>
  <c r="W3103" i="18"/>
  <c r="W3104" i="18"/>
  <c r="W3105" i="18"/>
  <c r="W3106" i="18"/>
  <c r="W3107" i="18"/>
  <c r="W3108" i="18"/>
  <c r="W3109" i="18"/>
  <c r="W3110" i="18"/>
  <c r="W3111" i="18"/>
  <c r="W3112" i="18"/>
  <c r="W3113" i="18"/>
  <c r="W3114" i="18"/>
  <c r="W3115" i="18"/>
  <c r="W3116" i="18"/>
  <c r="W3117" i="18"/>
  <c r="W3118" i="18"/>
  <c r="W3119" i="18"/>
  <c r="W3120" i="18"/>
  <c r="W3121" i="18"/>
  <c r="W3122" i="18"/>
  <c r="W3123" i="18"/>
  <c r="W3124" i="18"/>
  <c r="W3125" i="18"/>
  <c r="W3126" i="18"/>
  <c r="W3127" i="18"/>
  <c r="W3128" i="18"/>
  <c r="W3129" i="18"/>
  <c r="W3130" i="18"/>
  <c r="W3131" i="18"/>
  <c r="W3132" i="18"/>
  <c r="W3133" i="18"/>
  <c r="W3134" i="18"/>
  <c r="W3135" i="18"/>
  <c r="W3136" i="18"/>
  <c r="W3137" i="18"/>
  <c r="W3138" i="18"/>
  <c r="W3139" i="18"/>
  <c r="W3140" i="18"/>
  <c r="W3141" i="18"/>
  <c r="W3142" i="18"/>
  <c r="W3143" i="18"/>
  <c r="W2" i="18"/>
  <c r="R3" i="18"/>
  <c r="R4" i="18"/>
  <c r="R5" i="18"/>
  <c r="R6" i="18"/>
  <c r="R7" i="18"/>
  <c r="R8" i="18"/>
  <c r="R9" i="18"/>
  <c r="R10" i="18"/>
  <c r="R11" i="18"/>
  <c r="R12" i="18"/>
  <c r="R13" i="18"/>
  <c r="R14" i="18"/>
  <c r="R15" i="18"/>
  <c r="R16" i="18"/>
  <c r="R17" i="18"/>
  <c r="R18" i="18"/>
  <c r="R19" i="18"/>
  <c r="R20" i="18"/>
  <c r="R21" i="18"/>
  <c r="R22" i="18"/>
  <c r="R23" i="18"/>
  <c r="R24" i="18"/>
  <c r="R25" i="18"/>
  <c r="R26" i="18"/>
  <c r="R27" i="18"/>
  <c r="R28" i="18"/>
  <c r="R29" i="18"/>
  <c r="R30" i="18"/>
  <c r="R31" i="18"/>
  <c r="R32" i="18"/>
  <c r="R33" i="18"/>
  <c r="R34" i="18"/>
  <c r="R35" i="18"/>
  <c r="R36" i="18"/>
  <c r="R37" i="18"/>
  <c r="R38" i="18"/>
  <c r="R39" i="18"/>
  <c r="R40" i="18"/>
  <c r="R41" i="18"/>
  <c r="R42" i="18"/>
  <c r="R43" i="18"/>
  <c r="R44" i="18"/>
  <c r="R45" i="18"/>
  <c r="R46" i="18"/>
  <c r="R47" i="18"/>
  <c r="R48" i="18"/>
  <c r="R49" i="18"/>
  <c r="R50" i="18"/>
  <c r="R51" i="18"/>
  <c r="R52" i="18"/>
  <c r="R53" i="18"/>
  <c r="R54" i="18"/>
  <c r="R55" i="18"/>
  <c r="R56" i="18"/>
  <c r="R57" i="18"/>
  <c r="R58" i="18"/>
  <c r="R59" i="18"/>
  <c r="R60" i="18"/>
  <c r="R61" i="18"/>
  <c r="R62" i="18"/>
  <c r="R63" i="18"/>
  <c r="R64" i="18"/>
  <c r="R65" i="18"/>
  <c r="R66" i="18"/>
  <c r="R67" i="18"/>
  <c r="R68" i="18"/>
  <c r="R69" i="18"/>
  <c r="R70" i="18"/>
  <c r="R71" i="18"/>
  <c r="R72" i="18"/>
  <c r="R73" i="18"/>
  <c r="R74" i="18"/>
  <c r="R75" i="18"/>
  <c r="R76" i="18"/>
  <c r="R77" i="18"/>
  <c r="R78" i="18"/>
  <c r="R79" i="18"/>
  <c r="R80" i="18"/>
  <c r="R81" i="18"/>
  <c r="R82" i="18"/>
  <c r="R83" i="18"/>
  <c r="R84" i="18"/>
  <c r="R85" i="18"/>
  <c r="R86" i="18"/>
  <c r="R87" i="18"/>
  <c r="R88" i="18"/>
  <c r="R89" i="18"/>
  <c r="R90" i="18"/>
  <c r="R91" i="18"/>
  <c r="R92" i="18"/>
  <c r="R93" i="18"/>
  <c r="R94" i="18"/>
  <c r="R95" i="18"/>
  <c r="R96" i="18"/>
  <c r="R97" i="18"/>
  <c r="R98" i="18"/>
  <c r="R99" i="18"/>
  <c r="R100" i="18"/>
  <c r="R101" i="18"/>
  <c r="R102" i="18"/>
  <c r="R103" i="18"/>
  <c r="R104" i="18"/>
  <c r="R105" i="18"/>
  <c r="R106" i="18"/>
  <c r="R107" i="18"/>
  <c r="R108" i="18"/>
  <c r="R109" i="18"/>
  <c r="R110" i="18"/>
  <c r="R111" i="18"/>
  <c r="R112" i="18"/>
  <c r="R113" i="18"/>
  <c r="R114" i="18"/>
  <c r="R115" i="18"/>
  <c r="R116" i="18"/>
  <c r="R117" i="18"/>
  <c r="R118" i="18"/>
  <c r="R119" i="18"/>
  <c r="R120" i="18"/>
  <c r="R121" i="18"/>
  <c r="R122" i="18"/>
  <c r="R123" i="18"/>
  <c r="R124" i="18"/>
  <c r="R125" i="18"/>
  <c r="R126" i="18"/>
  <c r="R127" i="18"/>
  <c r="R128" i="18"/>
  <c r="R129" i="18"/>
  <c r="R130" i="18"/>
  <c r="R131" i="18"/>
  <c r="R132" i="18"/>
  <c r="R133" i="18"/>
  <c r="R134" i="18"/>
  <c r="R135" i="18"/>
  <c r="R136" i="18"/>
  <c r="R137" i="18"/>
  <c r="R138" i="18"/>
  <c r="R139" i="18"/>
  <c r="R140" i="18"/>
  <c r="R141" i="18"/>
  <c r="R142" i="18"/>
  <c r="R143" i="18"/>
  <c r="R144" i="18"/>
  <c r="R145" i="18"/>
  <c r="R146" i="18"/>
  <c r="R147" i="18"/>
  <c r="R148" i="18"/>
  <c r="R149" i="18"/>
  <c r="R150" i="18"/>
  <c r="R151" i="18"/>
  <c r="R152" i="18"/>
  <c r="R153" i="18"/>
  <c r="R154" i="18"/>
  <c r="R155" i="18"/>
  <c r="R156" i="18"/>
  <c r="R157" i="18"/>
  <c r="R158" i="18"/>
  <c r="R159" i="18"/>
  <c r="R160" i="18"/>
  <c r="R161" i="18"/>
  <c r="R162" i="18"/>
  <c r="R163" i="18"/>
  <c r="R164" i="18"/>
  <c r="R165" i="18"/>
  <c r="R166" i="18"/>
  <c r="R167" i="18"/>
  <c r="R168" i="18"/>
  <c r="R169" i="18"/>
  <c r="R170" i="18"/>
  <c r="R171" i="18"/>
  <c r="R172" i="18"/>
  <c r="R173" i="18"/>
  <c r="R174" i="18"/>
  <c r="R175" i="18"/>
  <c r="R176" i="18"/>
  <c r="R177" i="18"/>
  <c r="R178" i="18"/>
  <c r="R179" i="18"/>
  <c r="R180" i="18"/>
  <c r="R181" i="18"/>
  <c r="R182" i="18"/>
  <c r="R183" i="18"/>
  <c r="R184" i="18"/>
  <c r="R185" i="18"/>
  <c r="R186" i="18"/>
  <c r="R187" i="18"/>
  <c r="R188" i="18"/>
  <c r="R189" i="18"/>
  <c r="R190" i="18"/>
  <c r="R191" i="18"/>
  <c r="R192" i="18"/>
  <c r="R193" i="18"/>
  <c r="R194" i="18"/>
  <c r="R195" i="18"/>
  <c r="R196" i="18"/>
  <c r="R197" i="18"/>
  <c r="R198" i="18"/>
  <c r="R199" i="18"/>
  <c r="R200" i="18"/>
  <c r="R201" i="18"/>
  <c r="R202" i="18"/>
  <c r="R203" i="18"/>
  <c r="R204" i="18"/>
  <c r="R205" i="18"/>
  <c r="R206" i="18"/>
  <c r="R207" i="18"/>
  <c r="R208" i="18"/>
  <c r="R209" i="18"/>
  <c r="R210" i="18"/>
  <c r="R211" i="18"/>
  <c r="R212" i="18"/>
  <c r="R213" i="18"/>
  <c r="R214" i="18"/>
  <c r="R215" i="18"/>
  <c r="R216" i="18"/>
  <c r="R217" i="18"/>
  <c r="R218" i="18"/>
  <c r="R219" i="18"/>
  <c r="R220" i="18"/>
  <c r="R221" i="18"/>
  <c r="R222" i="18"/>
  <c r="R223" i="18"/>
  <c r="R224" i="18"/>
  <c r="R225" i="18"/>
  <c r="R226" i="18"/>
  <c r="R227" i="18"/>
  <c r="R228" i="18"/>
  <c r="R229" i="18"/>
  <c r="R230" i="18"/>
  <c r="R231" i="18"/>
  <c r="R232" i="18"/>
  <c r="R233" i="18"/>
  <c r="R234" i="18"/>
  <c r="R235" i="18"/>
  <c r="R236" i="18"/>
  <c r="R237" i="18"/>
  <c r="R238" i="18"/>
  <c r="R239" i="18"/>
  <c r="R240" i="18"/>
  <c r="R241" i="18"/>
  <c r="R242" i="18"/>
  <c r="R243" i="18"/>
  <c r="R244" i="18"/>
  <c r="R245" i="18"/>
  <c r="R246" i="18"/>
  <c r="R247" i="18"/>
  <c r="R248" i="18"/>
  <c r="R249" i="18"/>
  <c r="R250" i="18"/>
  <c r="R251" i="18"/>
  <c r="R252" i="18"/>
  <c r="R253" i="18"/>
  <c r="R254" i="18"/>
  <c r="R255" i="18"/>
  <c r="R256" i="18"/>
  <c r="R257" i="18"/>
  <c r="R258" i="18"/>
  <c r="R259" i="18"/>
  <c r="R260" i="18"/>
  <c r="R261" i="18"/>
  <c r="R262" i="18"/>
  <c r="R263" i="18"/>
  <c r="R264" i="18"/>
  <c r="R265" i="18"/>
  <c r="R266" i="18"/>
  <c r="R267" i="18"/>
  <c r="R268" i="18"/>
  <c r="R269" i="18"/>
  <c r="R270" i="18"/>
  <c r="R271" i="18"/>
  <c r="R272" i="18"/>
  <c r="R273" i="18"/>
  <c r="R274" i="18"/>
  <c r="R275" i="18"/>
  <c r="R276" i="18"/>
  <c r="R277" i="18"/>
  <c r="R278" i="18"/>
  <c r="R279" i="18"/>
  <c r="R280" i="18"/>
  <c r="R281" i="18"/>
  <c r="R282" i="18"/>
  <c r="R283" i="18"/>
  <c r="R284" i="18"/>
  <c r="R285" i="18"/>
  <c r="R286" i="18"/>
  <c r="R287" i="18"/>
  <c r="R288" i="18"/>
  <c r="R289" i="18"/>
  <c r="R290" i="18"/>
  <c r="R291" i="18"/>
  <c r="R292" i="18"/>
  <c r="R293" i="18"/>
  <c r="R294" i="18"/>
  <c r="R295" i="18"/>
  <c r="R296" i="18"/>
  <c r="R297" i="18"/>
  <c r="R298" i="18"/>
  <c r="R299" i="18"/>
  <c r="R300" i="18"/>
  <c r="R301" i="18"/>
  <c r="R302" i="18"/>
  <c r="R303" i="18"/>
  <c r="R304" i="18"/>
  <c r="R305" i="18"/>
  <c r="R306" i="18"/>
  <c r="R307" i="18"/>
  <c r="R308" i="18"/>
  <c r="R309" i="18"/>
  <c r="R310" i="18"/>
  <c r="R311" i="18"/>
  <c r="R312" i="18"/>
  <c r="R313" i="18"/>
  <c r="R314" i="18"/>
  <c r="R315" i="18"/>
  <c r="R316" i="18"/>
  <c r="R317" i="18"/>
  <c r="R318" i="18"/>
  <c r="R319" i="18"/>
  <c r="R320" i="18"/>
  <c r="R321" i="18"/>
  <c r="R322" i="18"/>
  <c r="R323" i="18"/>
  <c r="R324" i="18"/>
  <c r="R325" i="18"/>
  <c r="R326" i="18"/>
  <c r="R327" i="18"/>
  <c r="R328" i="18"/>
  <c r="R329" i="18"/>
  <c r="R330" i="18"/>
  <c r="R331" i="18"/>
  <c r="R332" i="18"/>
  <c r="R333" i="18"/>
  <c r="R334" i="18"/>
  <c r="R335" i="18"/>
  <c r="R336" i="18"/>
  <c r="R337" i="18"/>
  <c r="R338" i="18"/>
  <c r="R339" i="18"/>
  <c r="R340" i="18"/>
  <c r="R341" i="18"/>
  <c r="R342" i="18"/>
  <c r="R343" i="18"/>
  <c r="R344" i="18"/>
  <c r="R345" i="18"/>
  <c r="R346" i="18"/>
  <c r="R347" i="18"/>
  <c r="R348" i="18"/>
  <c r="R349" i="18"/>
  <c r="R350" i="18"/>
  <c r="R351" i="18"/>
  <c r="R352" i="18"/>
  <c r="R353" i="18"/>
  <c r="R354" i="18"/>
  <c r="R355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R1956" i="18"/>
  <c r="R1957" i="18"/>
  <c r="R1958" i="18"/>
  <c r="R1959" i="18"/>
  <c r="R1960" i="18"/>
  <c r="R1961" i="18"/>
  <c r="R1962" i="18"/>
  <c r="R1963" i="18"/>
  <c r="R1964" i="18"/>
  <c r="R1965" i="18"/>
  <c r="R1966" i="18"/>
  <c r="R1967" i="18"/>
  <c r="R1968" i="18"/>
  <c r="R1969" i="18"/>
  <c r="R1970" i="18"/>
  <c r="R1971" i="18"/>
  <c r="R1972" i="18"/>
  <c r="R1973" i="18"/>
  <c r="R1974" i="18"/>
  <c r="R1975" i="18"/>
  <c r="R1976" i="18"/>
  <c r="R1977" i="18"/>
  <c r="R1978" i="18"/>
  <c r="R1979" i="18"/>
  <c r="R1980" i="18"/>
  <c r="R1981" i="18"/>
  <c r="R1982" i="18"/>
  <c r="R1983" i="18"/>
  <c r="R1984" i="18"/>
  <c r="R1985" i="18"/>
  <c r="R1986" i="18"/>
  <c r="R1987" i="18"/>
  <c r="R1988" i="18"/>
  <c r="R1989" i="18"/>
  <c r="R1990" i="18"/>
  <c r="R1991" i="18"/>
  <c r="R1992" i="18"/>
  <c r="R1993" i="18"/>
  <c r="R1994" i="18"/>
  <c r="R1995" i="18"/>
  <c r="R1996" i="18"/>
  <c r="R1997" i="18"/>
  <c r="R1998" i="18"/>
  <c r="R1999" i="18"/>
  <c r="R2000" i="18"/>
  <c r="R2001" i="18"/>
  <c r="R2002" i="18"/>
  <c r="R2003" i="18"/>
  <c r="R2004" i="18"/>
  <c r="R2005" i="18"/>
  <c r="R2006" i="18"/>
  <c r="R2007" i="18"/>
  <c r="R2008" i="18"/>
  <c r="R2009" i="18"/>
  <c r="R2010" i="18"/>
  <c r="R2011" i="18"/>
  <c r="R2012" i="18"/>
  <c r="R2013" i="18"/>
  <c r="R2014" i="18"/>
  <c r="R2015" i="18"/>
  <c r="R2016" i="18"/>
  <c r="R2017" i="18"/>
  <c r="R2018" i="18"/>
  <c r="R2019" i="18"/>
  <c r="R2020" i="18"/>
  <c r="R2021" i="18"/>
  <c r="R2022" i="18"/>
  <c r="R2023" i="18"/>
  <c r="R2024" i="18"/>
  <c r="R2025" i="18"/>
  <c r="R2026" i="18"/>
  <c r="R2027" i="18"/>
  <c r="R2028" i="18"/>
  <c r="R2029" i="18"/>
  <c r="R2030" i="18"/>
  <c r="R2031" i="18"/>
  <c r="R2032" i="18"/>
  <c r="R2033" i="18"/>
  <c r="R2034" i="18"/>
  <c r="R2035" i="18"/>
  <c r="R2036" i="18"/>
  <c r="R2037" i="18"/>
  <c r="R2038" i="18"/>
  <c r="R2039" i="18"/>
  <c r="R2040" i="18"/>
  <c r="R2041" i="18"/>
  <c r="R2042" i="18"/>
  <c r="R2043" i="18"/>
  <c r="R2044" i="18"/>
  <c r="R2045" i="18"/>
  <c r="R2046" i="18"/>
  <c r="R2047" i="18"/>
  <c r="R2048" i="18"/>
  <c r="R2049" i="18"/>
  <c r="R2050" i="18"/>
  <c r="R2051" i="18"/>
  <c r="R2052" i="18"/>
  <c r="R2053" i="18"/>
  <c r="R2054" i="18"/>
  <c r="R2055" i="18"/>
  <c r="R2056" i="18"/>
  <c r="R2057" i="18"/>
  <c r="R2058" i="18"/>
  <c r="R2059" i="18"/>
  <c r="R2060" i="18"/>
  <c r="R2061" i="18"/>
  <c r="R2062" i="18"/>
  <c r="R2063" i="18"/>
  <c r="R2064" i="18"/>
  <c r="R2065" i="18"/>
  <c r="R2066" i="18"/>
  <c r="R2067" i="18"/>
  <c r="R2068" i="18"/>
  <c r="R2069" i="18"/>
  <c r="R2070" i="18"/>
  <c r="R2071" i="18"/>
  <c r="R2072" i="18"/>
  <c r="R2073" i="18"/>
  <c r="R2074" i="18"/>
  <c r="R2075" i="18"/>
  <c r="R2076" i="18"/>
  <c r="R2077" i="18"/>
  <c r="R2078" i="18"/>
  <c r="R2079" i="18"/>
  <c r="R2080" i="18"/>
  <c r="R2081" i="18"/>
  <c r="R2082" i="18"/>
  <c r="R2083" i="18"/>
  <c r="R2084" i="18"/>
  <c r="R2085" i="18"/>
  <c r="R2086" i="18"/>
  <c r="R2087" i="18"/>
  <c r="R2088" i="18"/>
  <c r="R2089" i="18"/>
  <c r="R2090" i="18"/>
  <c r="R2091" i="18"/>
  <c r="R2092" i="18"/>
  <c r="R2093" i="18"/>
  <c r="R2094" i="18"/>
  <c r="R2095" i="18"/>
  <c r="R2096" i="18"/>
  <c r="R2097" i="18"/>
  <c r="R2098" i="18"/>
  <c r="R2099" i="18"/>
  <c r="R2100" i="18"/>
  <c r="R2101" i="18"/>
  <c r="R2102" i="18"/>
  <c r="R2103" i="18"/>
  <c r="R2104" i="18"/>
  <c r="R2105" i="18"/>
  <c r="R2106" i="18"/>
  <c r="R2107" i="18"/>
  <c r="R2108" i="18"/>
  <c r="R2109" i="18"/>
  <c r="R2110" i="18"/>
  <c r="R2111" i="18"/>
  <c r="R2112" i="18"/>
  <c r="R2113" i="18"/>
  <c r="R2114" i="18"/>
  <c r="R2115" i="18"/>
  <c r="R2116" i="18"/>
  <c r="R2117" i="18"/>
  <c r="R2118" i="18"/>
  <c r="R2119" i="18"/>
  <c r="R2120" i="18"/>
  <c r="R2121" i="18"/>
  <c r="R2122" i="18"/>
  <c r="R2123" i="18"/>
  <c r="R2124" i="18"/>
  <c r="R2125" i="18"/>
  <c r="R2126" i="18"/>
  <c r="R2127" i="18"/>
  <c r="R2128" i="18"/>
  <c r="R2129" i="18"/>
  <c r="R2130" i="18"/>
  <c r="R2131" i="18"/>
  <c r="R2132" i="18"/>
  <c r="R2133" i="18"/>
  <c r="R2134" i="18"/>
  <c r="R2135" i="18"/>
  <c r="R2136" i="18"/>
  <c r="R2137" i="18"/>
  <c r="R2138" i="18"/>
  <c r="R2139" i="18"/>
  <c r="R2140" i="18"/>
  <c r="R2141" i="18"/>
  <c r="R2142" i="18"/>
  <c r="R2143" i="18"/>
  <c r="R2144" i="18"/>
  <c r="R2145" i="18"/>
  <c r="R2146" i="18"/>
  <c r="R2147" i="18"/>
  <c r="R2148" i="18"/>
  <c r="R2149" i="18"/>
  <c r="R2150" i="18"/>
  <c r="R2151" i="18"/>
  <c r="R2152" i="18"/>
  <c r="R2153" i="18"/>
  <c r="R2154" i="18"/>
  <c r="R2155" i="18"/>
  <c r="R2156" i="18"/>
  <c r="R2157" i="18"/>
  <c r="R2158" i="18"/>
  <c r="R2159" i="18"/>
  <c r="R2160" i="18"/>
  <c r="R2161" i="18"/>
  <c r="R2162" i="18"/>
  <c r="R2163" i="18"/>
  <c r="R2164" i="18"/>
  <c r="R2165" i="18"/>
  <c r="R2166" i="18"/>
  <c r="R2167" i="18"/>
  <c r="R2168" i="18"/>
  <c r="R2169" i="18"/>
  <c r="R2170" i="18"/>
  <c r="R2171" i="18"/>
  <c r="R2172" i="18"/>
  <c r="R2173" i="18"/>
  <c r="R2174" i="18"/>
  <c r="R2175" i="18"/>
  <c r="R2176" i="18"/>
  <c r="R2177" i="18"/>
  <c r="R2178" i="18"/>
  <c r="R2179" i="18"/>
  <c r="R2180" i="18"/>
  <c r="R2181" i="18"/>
  <c r="R2182" i="18"/>
  <c r="R2183" i="18"/>
  <c r="R2184" i="18"/>
  <c r="R2185" i="18"/>
  <c r="R2186" i="18"/>
  <c r="R2187" i="18"/>
  <c r="R2188" i="18"/>
  <c r="R2189" i="18"/>
  <c r="R2190" i="18"/>
  <c r="R2191" i="18"/>
  <c r="R2192" i="18"/>
  <c r="R2193" i="18"/>
  <c r="R2194" i="18"/>
  <c r="R2195" i="18"/>
  <c r="R2196" i="18"/>
  <c r="R2197" i="18"/>
  <c r="R2198" i="18"/>
  <c r="R2199" i="18"/>
  <c r="R2200" i="18"/>
  <c r="R2201" i="18"/>
  <c r="R2202" i="18"/>
  <c r="R2203" i="18"/>
  <c r="R2204" i="18"/>
  <c r="R2205" i="18"/>
  <c r="R2206" i="18"/>
  <c r="R2207" i="18"/>
  <c r="R2208" i="18"/>
  <c r="R2209" i="18"/>
  <c r="R2210" i="18"/>
  <c r="R2211" i="18"/>
  <c r="R2212" i="18"/>
  <c r="R2213" i="18"/>
  <c r="R2214" i="18"/>
  <c r="R2215" i="18"/>
  <c r="R2216" i="18"/>
  <c r="R2217" i="18"/>
  <c r="R2218" i="18"/>
  <c r="R2219" i="18"/>
  <c r="R2220" i="18"/>
  <c r="R2221" i="18"/>
  <c r="R2222" i="18"/>
  <c r="R2223" i="18"/>
  <c r="R2224" i="18"/>
  <c r="R2225" i="18"/>
  <c r="R2226" i="18"/>
  <c r="R2227" i="18"/>
  <c r="R2228" i="18"/>
  <c r="R2229" i="18"/>
  <c r="R2230" i="18"/>
  <c r="R2231" i="18"/>
  <c r="R2232" i="18"/>
  <c r="R2233" i="18"/>
  <c r="R2234" i="18"/>
  <c r="R2235" i="18"/>
  <c r="R2236" i="18"/>
  <c r="R2237" i="18"/>
  <c r="R2238" i="18"/>
  <c r="R2239" i="18"/>
  <c r="R2240" i="18"/>
  <c r="R2241" i="18"/>
  <c r="R2242" i="18"/>
  <c r="R2243" i="18"/>
  <c r="R2244" i="18"/>
  <c r="R2245" i="18"/>
  <c r="R2246" i="18"/>
  <c r="R2247" i="18"/>
  <c r="R2248" i="18"/>
  <c r="R2249" i="18"/>
  <c r="R2250" i="18"/>
  <c r="R2251" i="18"/>
  <c r="R2252" i="18"/>
  <c r="R2253" i="18"/>
  <c r="R2254" i="18"/>
  <c r="R2255" i="18"/>
  <c r="R2256" i="18"/>
  <c r="R2257" i="18"/>
  <c r="R2258" i="18"/>
  <c r="R2259" i="18"/>
  <c r="R2260" i="18"/>
  <c r="R2261" i="18"/>
  <c r="R2262" i="18"/>
  <c r="R2263" i="18"/>
  <c r="R2264" i="18"/>
  <c r="R2265" i="18"/>
  <c r="R2266" i="18"/>
  <c r="R2267" i="18"/>
  <c r="R2268" i="18"/>
  <c r="R2269" i="18"/>
  <c r="R2270" i="18"/>
  <c r="R2271" i="18"/>
  <c r="R2272" i="18"/>
  <c r="R2273" i="18"/>
  <c r="R2274" i="18"/>
  <c r="R2275" i="18"/>
  <c r="R2276" i="18"/>
  <c r="R2277" i="18"/>
  <c r="R2278" i="18"/>
  <c r="R2279" i="18"/>
  <c r="R2280" i="18"/>
  <c r="R2281" i="18"/>
  <c r="R2282" i="18"/>
  <c r="R2283" i="18"/>
  <c r="R2284" i="18"/>
  <c r="R2285" i="18"/>
  <c r="R2286" i="18"/>
  <c r="R2287" i="18"/>
  <c r="R2288" i="18"/>
  <c r="R2289" i="18"/>
  <c r="R2290" i="18"/>
  <c r="R2291" i="18"/>
  <c r="R2292" i="18"/>
  <c r="R2293" i="18"/>
  <c r="R2294" i="18"/>
  <c r="R2295" i="18"/>
  <c r="R2296" i="18"/>
  <c r="R2297" i="18"/>
  <c r="R2298" i="18"/>
  <c r="R2299" i="18"/>
  <c r="R2300" i="18"/>
  <c r="R2301" i="18"/>
  <c r="R2302" i="18"/>
  <c r="R2303" i="18"/>
  <c r="R2304" i="18"/>
  <c r="R2305" i="18"/>
  <c r="R2306" i="18"/>
  <c r="R2307" i="18"/>
  <c r="R2308" i="18"/>
  <c r="R2309" i="18"/>
  <c r="R2310" i="18"/>
  <c r="R2311" i="18"/>
  <c r="R2312" i="18"/>
  <c r="R2313" i="18"/>
  <c r="R2314" i="18"/>
  <c r="R2315" i="18"/>
  <c r="R2316" i="18"/>
  <c r="R2317" i="18"/>
  <c r="R2318" i="18"/>
  <c r="R2319" i="18"/>
  <c r="R2320" i="18"/>
  <c r="R2321" i="18"/>
  <c r="R2322" i="18"/>
  <c r="R2323" i="18"/>
  <c r="R2324" i="18"/>
  <c r="R2325" i="18"/>
  <c r="R2326" i="18"/>
  <c r="R2327" i="18"/>
  <c r="R2328" i="18"/>
  <c r="R2329" i="18"/>
  <c r="R2330" i="18"/>
  <c r="R2331" i="18"/>
  <c r="R2332" i="18"/>
  <c r="R2333" i="18"/>
  <c r="R2334" i="18"/>
  <c r="R2335" i="18"/>
  <c r="R2336" i="18"/>
  <c r="R2337" i="18"/>
  <c r="R2338" i="18"/>
  <c r="R2339" i="18"/>
  <c r="R2340" i="18"/>
  <c r="R2341" i="18"/>
  <c r="R2342" i="18"/>
  <c r="R2343" i="18"/>
  <c r="R2344" i="18"/>
  <c r="R2345" i="18"/>
  <c r="R2346" i="18"/>
  <c r="R2347" i="18"/>
  <c r="R2348" i="18"/>
  <c r="R2349" i="18"/>
  <c r="R2350" i="18"/>
  <c r="R2351" i="18"/>
  <c r="R2352" i="18"/>
  <c r="R2353" i="18"/>
  <c r="R2354" i="18"/>
  <c r="R2355" i="18"/>
  <c r="R2356" i="18"/>
  <c r="R2357" i="18"/>
  <c r="R2358" i="18"/>
  <c r="R2359" i="18"/>
  <c r="R2360" i="18"/>
  <c r="R2361" i="18"/>
  <c r="R2362" i="18"/>
  <c r="R2363" i="18"/>
  <c r="R2364" i="18"/>
  <c r="R2365" i="18"/>
  <c r="R2366" i="18"/>
  <c r="R2367" i="18"/>
  <c r="R2368" i="18"/>
  <c r="R2369" i="18"/>
  <c r="R2370" i="18"/>
  <c r="R2371" i="18"/>
  <c r="R2372" i="18"/>
  <c r="R2373" i="18"/>
  <c r="R2374" i="18"/>
  <c r="R2375" i="18"/>
  <c r="R2376" i="18"/>
  <c r="R2377" i="18"/>
  <c r="R2378" i="18"/>
  <c r="R2379" i="18"/>
  <c r="R2380" i="18"/>
  <c r="R2381" i="18"/>
  <c r="R2382" i="18"/>
  <c r="R2383" i="18"/>
  <c r="R2384" i="18"/>
  <c r="R2385" i="18"/>
  <c r="R2386" i="18"/>
  <c r="R2387" i="18"/>
  <c r="R2388" i="18"/>
  <c r="R2389" i="18"/>
  <c r="R2390" i="18"/>
  <c r="R2391" i="18"/>
  <c r="R2392" i="18"/>
  <c r="R2393" i="18"/>
  <c r="R2394" i="18"/>
  <c r="R2395" i="18"/>
  <c r="R2396" i="18"/>
  <c r="R2397" i="18"/>
  <c r="R2398" i="18"/>
  <c r="R2399" i="18"/>
  <c r="R2400" i="18"/>
  <c r="R2401" i="18"/>
  <c r="R2402" i="18"/>
  <c r="R2403" i="18"/>
  <c r="R2404" i="18"/>
  <c r="R2405" i="18"/>
  <c r="R2406" i="18"/>
  <c r="R2407" i="18"/>
  <c r="R2408" i="18"/>
  <c r="R2409" i="18"/>
  <c r="R2410" i="18"/>
  <c r="R2411" i="18"/>
  <c r="R2412" i="18"/>
  <c r="R2413" i="18"/>
  <c r="R2414" i="18"/>
  <c r="R2415" i="18"/>
  <c r="R2416" i="18"/>
  <c r="R2417" i="18"/>
  <c r="R2418" i="18"/>
  <c r="R2419" i="18"/>
  <c r="R2420" i="18"/>
  <c r="R2421" i="18"/>
  <c r="R2422" i="18"/>
  <c r="R2423" i="18"/>
  <c r="R2424" i="18"/>
  <c r="R2425" i="18"/>
  <c r="R2426" i="18"/>
  <c r="R2427" i="18"/>
  <c r="R2428" i="18"/>
  <c r="R2429" i="18"/>
  <c r="R2430" i="18"/>
  <c r="R2431" i="18"/>
  <c r="R2432" i="18"/>
  <c r="R2433" i="18"/>
  <c r="R2434" i="18"/>
  <c r="R2435" i="18"/>
  <c r="R2436" i="18"/>
  <c r="R2437" i="18"/>
  <c r="R2438" i="18"/>
  <c r="R2439" i="18"/>
  <c r="R2440" i="18"/>
  <c r="R2441" i="18"/>
  <c r="R2442" i="18"/>
  <c r="R2443" i="18"/>
  <c r="R2444" i="18"/>
  <c r="R2445" i="18"/>
  <c r="R2446" i="18"/>
  <c r="R2447" i="18"/>
  <c r="R2448" i="18"/>
  <c r="R2449" i="18"/>
  <c r="R2450" i="18"/>
  <c r="R2451" i="18"/>
  <c r="R2452" i="18"/>
  <c r="R2453" i="18"/>
  <c r="R2454" i="18"/>
  <c r="R2455" i="18"/>
  <c r="R2456" i="18"/>
  <c r="R2457" i="18"/>
  <c r="R2458" i="18"/>
  <c r="R2459" i="18"/>
  <c r="R2460" i="18"/>
  <c r="R2461" i="18"/>
  <c r="R2462" i="18"/>
  <c r="R2463" i="18"/>
  <c r="R2464" i="18"/>
  <c r="R2465" i="18"/>
  <c r="R2466" i="18"/>
  <c r="R2467" i="18"/>
  <c r="R2468" i="18"/>
  <c r="R2469" i="18"/>
  <c r="R2470" i="18"/>
  <c r="R2471" i="18"/>
  <c r="R2472" i="18"/>
  <c r="R2473" i="18"/>
  <c r="R2474" i="18"/>
  <c r="R2475" i="18"/>
  <c r="R2476" i="18"/>
  <c r="R2477" i="18"/>
  <c r="R2478" i="18"/>
  <c r="R2479" i="18"/>
  <c r="R2480" i="18"/>
  <c r="R2481" i="18"/>
  <c r="R2482" i="18"/>
  <c r="R2483" i="18"/>
  <c r="R2484" i="18"/>
  <c r="R2485" i="18"/>
  <c r="R2486" i="18"/>
  <c r="R2487" i="18"/>
  <c r="R2488" i="18"/>
  <c r="R2489" i="18"/>
  <c r="R2490" i="18"/>
  <c r="R2491" i="18"/>
  <c r="R2492" i="18"/>
  <c r="R2493" i="18"/>
  <c r="R2494" i="18"/>
  <c r="R2495" i="18"/>
  <c r="R2496" i="18"/>
  <c r="R2497" i="18"/>
  <c r="R2498" i="18"/>
  <c r="R2499" i="18"/>
  <c r="R2500" i="18"/>
  <c r="R2501" i="18"/>
  <c r="R2502" i="18"/>
  <c r="R2503" i="18"/>
  <c r="R2504" i="18"/>
  <c r="R2505" i="18"/>
  <c r="R2506" i="18"/>
  <c r="R2507" i="18"/>
  <c r="R2508" i="18"/>
  <c r="R2509" i="18"/>
  <c r="R2510" i="18"/>
  <c r="R2511" i="18"/>
  <c r="R2512" i="18"/>
  <c r="R2513" i="18"/>
  <c r="R2514" i="18"/>
  <c r="R2515" i="18"/>
  <c r="R2516" i="18"/>
  <c r="R2517" i="18"/>
  <c r="R2518" i="18"/>
  <c r="R2519" i="18"/>
  <c r="R2520" i="18"/>
  <c r="R2521" i="18"/>
  <c r="R2522" i="18"/>
  <c r="R2523" i="18"/>
  <c r="R2524" i="18"/>
  <c r="R2525" i="18"/>
  <c r="R2526" i="18"/>
  <c r="R2527" i="18"/>
  <c r="R2528" i="18"/>
  <c r="R2529" i="18"/>
  <c r="R2530" i="18"/>
  <c r="R2531" i="18"/>
  <c r="R2532" i="18"/>
  <c r="R2533" i="18"/>
  <c r="R2534" i="18"/>
  <c r="R2535" i="18"/>
  <c r="R2536" i="18"/>
  <c r="R2537" i="18"/>
  <c r="R2538" i="18"/>
  <c r="R2539" i="18"/>
  <c r="R2540" i="18"/>
  <c r="R2541" i="18"/>
  <c r="R2542" i="18"/>
  <c r="R2543" i="18"/>
  <c r="R2544" i="18"/>
  <c r="R2545" i="18"/>
  <c r="R2546" i="18"/>
  <c r="R2547" i="18"/>
  <c r="R2548" i="18"/>
  <c r="R2549" i="18"/>
  <c r="R2550" i="18"/>
  <c r="R2551" i="18"/>
  <c r="R2552" i="18"/>
  <c r="R2553" i="18"/>
  <c r="R2554" i="18"/>
  <c r="R2555" i="18"/>
  <c r="R2556" i="18"/>
  <c r="R2557" i="18"/>
  <c r="R2558" i="18"/>
  <c r="R2559" i="18"/>
  <c r="R2560" i="18"/>
  <c r="R2561" i="18"/>
  <c r="R2562" i="18"/>
  <c r="R2563" i="18"/>
  <c r="R2564" i="18"/>
  <c r="R2565" i="18"/>
  <c r="R2566" i="18"/>
  <c r="R2567" i="18"/>
  <c r="R2568" i="18"/>
  <c r="R2569" i="18"/>
  <c r="R2570" i="18"/>
  <c r="R2571" i="18"/>
  <c r="R2572" i="18"/>
  <c r="R2573" i="18"/>
  <c r="R2574" i="18"/>
  <c r="R2575" i="18"/>
  <c r="R2576" i="18"/>
  <c r="R2577" i="18"/>
  <c r="R2578" i="18"/>
  <c r="R2579" i="18"/>
  <c r="R2580" i="18"/>
  <c r="R2581" i="18"/>
  <c r="R2582" i="18"/>
  <c r="R2583" i="18"/>
  <c r="R2584" i="18"/>
  <c r="R2585" i="18"/>
  <c r="R2586" i="18"/>
  <c r="R2587" i="18"/>
  <c r="R2588" i="18"/>
  <c r="R2589" i="18"/>
  <c r="R2590" i="18"/>
  <c r="R2591" i="18"/>
  <c r="R2592" i="18"/>
  <c r="R2593" i="18"/>
  <c r="R2594" i="18"/>
  <c r="R2595" i="18"/>
  <c r="R2596" i="18"/>
  <c r="R2597" i="18"/>
  <c r="R2598" i="18"/>
  <c r="R2599" i="18"/>
  <c r="R2600" i="18"/>
  <c r="R2601" i="18"/>
  <c r="R2602" i="18"/>
  <c r="R2603" i="18"/>
  <c r="R2604" i="18"/>
  <c r="R2605" i="18"/>
  <c r="R2606" i="18"/>
  <c r="R2607" i="18"/>
  <c r="R2608" i="18"/>
  <c r="R2609" i="18"/>
  <c r="R2610" i="18"/>
  <c r="R2611" i="18"/>
  <c r="R2612" i="18"/>
  <c r="R2613" i="18"/>
  <c r="R2614" i="18"/>
  <c r="R2615" i="18"/>
  <c r="R2616" i="18"/>
  <c r="R2617" i="18"/>
  <c r="R2618" i="18"/>
  <c r="R2619" i="18"/>
  <c r="R2620" i="18"/>
  <c r="R2621" i="18"/>
  <c r="R2622" i="18"/>
  <c r="R2623" i="18"/>
  <c r="R2624" i="18"/>
  <c r="R2625" i="18"/>
  <c r="R2626" i="18"/>
  <c r="R2627" i="18"/>
  <c r="R2628" i="18"/>
  <c r="R2629" i="18"/>
  <c r="R2630" i="18"/>
  <c r="R2631" i="18"/>
  <c r="R2632" i="18"/>
  <c r="R2633" i="18"/>
  <c r="R2634" i="18"/>
  <c r="R2635" i="18"/>
  <c r="R2636" i="18"/>
  <c r="R2637" i="18"/>
  <c r="R2638" i="18"/>
  <c r="R2639" i="18"/>
  <c r="R2640" i="18"/>
  <c r="R2641" i="18"/>
  <c r="R2642" i="18"/>
  <c r="R2643" i="18"/>
  <c r="R2644" i="18"/>
  <c r="R2645" i="18"/>
  <c r="R2646" i="18"/>
  <c r="R2647" i="18"/>
  <c r="R2648" i="18"/>
  <c r="R2649" i="18"/>
  <c r="R2650" i="18"/>
  <c r="R2651" i="18"/>
  <c r="R2652" i="18"/>
  <c r="R2653" i="18"/>
  <c r="R2654" i="18"/>
  <c r="R2655" i="18"/>
  <c r="R2656" i="18"/>
  <c r="R2657" i="18"/>
  <c r="R2658" i="18"/>
  <c r="R2659" i="18"/>
  <c r="R2660" i="18"/>
  <c r="R2661" i="18"/>
  <c r="R2662" i="18"/>
  <c r="R2663" i="18"/>
  <c r="R2664" i="18"/>
  <c r="R2665" i="18"/>
  <c r="R2666" i="18"/>
  <c r="R2667" i="18"/>
  <c r="R2668" i="18"/>
  <c r="R2669" i="18"/>
  <c r="R2670" i="18"/>
  <c r="R2671" i="18"/>
  <c r="R2672" i="18"/>
  <c r="R2673" i="18"/>
  <c r="R2674" i="18"/>
  <c r="R2675" i="18"/>
  <c r="R2676" i="18"/>
  <c r="R2677" i="18"/>
  <c r="R2678" i="18"/>
  <c r="R2679" i="18"/>
  <c r="R2680" i="18"/>
  <c r="R2681" i="18"/>
  <c r="R2682" i="18"/>
  <c r="R2683" i="18"/>
  <c r="R2684" i="18"/>
  <c r="R2685" i="18"/>
  <c r="R2686" i="18"/>
  <c r="R2687" i="18"/>
  <c r="R2688" i="18"/>
  <c r="R2689" i="18"/>
  <c r="R2690" i="18"/>
  <c r="R2691" i="18"/>
  <c r="R2692" i="18"/>
  <c r="R2693" i="18"/>
  <c r="R2694" i="18"/>
  <c r="R2695" i="18"/>
  <c r="R2696" i="18"/>
  <c r="R2697" i="18"/>
  <c r="R2698" i="18"/>
  <c r="R2699" i="18"/>
  <c r="R2700" i="18"/>
  <c r="R2701" i="18"/>
  <c r="R2702" i="18"/>
  <c r="R2703" i="18"/>
  <c r="R2704" i="18"/>
  <c r="R2705" i="18"/>
  <c r="R2706" i="18"/>
  <c r="R2707" i="18"/>
  <c r="R2708" i="18"/>
  <c r="R2709" i="18"/>
  <c r="R2710" i="18"/>
  <c r="R2711" i="18"/>
  <c r="R2712" i="18"/>
  <c r="R2713" i="18"/>
  <c r="R2714" i="18"/>
  <c r="R2715" i="18"/>
  <c r="R2716" i="18"/>
  <c r="R2717" i="18"/>
  <c r="R2718" i="18"/>
  <c r="R2719" i="18"/>
  <c r="R2720" i="18"/>
  <c r="R2721" i="18"/>
  <c r="R2722" i="18"/>
  <c r="R2723" i="18"/>
  <c r="R2724" i="18"/>
  <c r="R2725" i="18"/>
  <c r="R2726" i="18"/>
  <c r="R2727" i="18"/>
  <c r="R2728" i="18"/>
  <c r="R2729" i="18"/>
  <c r="R2730" i="18"/>
  <c r="R2731" i="18"/>
  <c r="R2732" i="18"/>
  <c r="R2733" i="18"/>
  <c r="R2734" i="18"/>
  <c r="R2735" i="18"/>
  <c r="R2736" i="18"/>
  <c r="R2737" i="18"/>
  <c r="R2738" i="18"/>
  <c r="R2739" i="18"/>
  <c r="R2740" i="18"/>
  <c r="R2741" i="18"/>
  <c r="R2742" i="18"/>
  <c r="R2743" i="18"/>
  <c r="R2744" i="18"/>
  <c r="R2745" i="18"/>
  <c r="R2746" i="18"/>
  <c r="R2747" i="18"/>
  <c r="R2748" i="18"/>
  <c r="R2749" i="18"/>
  <c r="R2750" i="18"/>
  <c r="R2751" i="18"/>
  <c r="R2752" i="18"/>
  <c r="R2753" i="18"/>
  <c r="R2754" i="18"/>
  <c r="R2755" i="18"/>
  <c r="R2756" i="18"/>
  <c r="R2757" i="18"/>
  <c r="R2758" i="18"/>
  <c r="R2759" i="18"/>
  <c r="R2760" i="18"/>
  <c r="R2761" i="18"/>
  <c r="R2762" i="18"/>
  <c r="R2763" i="18"/>
  <c r="R2764" i="18"/>
  <c r="R2765" i="18"/>
  <c r="R2766" i="18"/>
  <c r="R2767" i="18"/>
  <c r="R2768" i="18"/>
  <c r="R2769" i="18"/>
  <c r="R2770" i="18"/>
  <c r="R2771" i="18"/>
  <c r="R2772" i="18"/>
  <c r="R2773" i="18"/>
  <c r="R2774" i="18"/>
  <c r="R2775" i="18"/>
  <c r="R2776" i="18"/>
  <c r="R2777" i="18"/>
  <c r="R2778" i="18"/>
  <c r="R2779" i="18"/>
  <c r="R2780" i="18"/>
  <c r="R2781" i="18"/>
  <c r="R2782" i="18"/>
  <c r="R2783" i="18"/>
  <c r="R2784" i="18"/>
  <c r="R2785" i="18"/>
  <c r="R2786" i="18"/>
  <c r="R2787" i="18"/>
  <c r="R2788" i="18"/>
  <c r="R2789" i="18"/>
  <c r="R2790" i="18"/>
  <c r="R2791" i="18"/>
  <c r="R2792" i="18"/>
  <c r="R2793" i="18"/>
  <c r="R2794" i="18"/>
  <c r="R2795" i="18"/>
  <c r="R2796" i="18"/>
  <c r="R2797" i="18"/>
  <c r="R2798" i="18"/>
  <c r="R2799" i="18"/>
  <c r="R2800" i="18"/>
  <c r="R2801" i="18"/>
  <c r="R2802" i="18"/>
  <c r="R2803" i="18"/>
  <c r="R2804" i="18"/>
  <c r="R2805" i="18"/>
  <c r="R2806" i="18"/>
  <c r="R2807" i="18"/>
  <c r="R2808" i="18"/>
  <c r="R2809" i="18"/>
  <c r="R2810" i="18"/>
  <c r="R2811" i="18"/>
  <c r="R2812" i="18"/>
  <c r="R2813" i="18"/>
  <c r="R2814" i="18"/>
  <c r="R2815" i="18"/>
  <c r="R2816" i="18"/>
  <c r="R2817" i="18"/>
  <c r="R2818" i="18"/>
  <c r="R2819" i="18"/>
  <c r="R2820" i="18"/>
  <c r="R2821" i="18"/>
  <c r="R2822" i="18"/>
  <c r="R2823" i="18"/>
  <c r="R2824" i="18"/>
  <c r="R2825" i="18"/>
  <c r="R2826" i="18"/>
  <c r="R2827" i="18"/>
  <c r="R2828" i="18"/>
  <c r="R2829" i="18"/>
  <c r="R2830" i="18"/>
  <c r="R2831" i="18"/>
  <c r="R2832" i="18"/>
  <c r="R2833" i="18"/>
  <c r="R2834" i="18"/>
  <c r="R2835" i="18"/>
  <c r="R2836" i="18"/>
  <c r="R2837" i="18"/>
  <c r="R2838" i="18"/>
  <c r="R2839" i="18"/>
  <c r="R2840" i="18"/>
  <c r="R2841" i="18"/>
  <c r="R2842" i="18"/>
  <c r="R2843" i="18"/>
  <c r="R2844" i="18"/>
  <c r="R2845" i="18"/>
  <c r="R2846" i="18"/>
  <c r="R2847" i="18"/>
  <c r="R2848" i="18"/>
  <c r="R2849" i="18"/>
  <c r="R2850" i="18"/>
  <c r="R2851" i="18"/>
  <c r="R2852" i="18"/>
  <c r="R2853" i="18"/>
  <c r="R2854" i="18"/>
  <c r="R2855" i="18"/>
  <c r="R2856" i="18"/>
  <c r="R2857" i="18"/>
  <c r="R2858" i="18"/>
  <c r="R2859" i="18"/>
  <c r="R2860" i="18"/>
  <c r="R2861" i="18"/>
  <c r="R2862" i="18"/>
  <c r="R2863" i="18"/>
  <c r="R2864" i="18"/>
  <c r="R2865" i="18"/>
  <c r="R2866" i="18"/>
  <c r="R2867" i="18"/>
  <c r="R2868" i="18"/>
  <c r="R2869" i="18"/>
  <c r="R2870" i="18"/>
  <c r="R2871" i="18"/>
  <c r="R2872" i="18"/>
  <c r="R2873" i="18"/>
  <c r="R2874" i="18"/>
  <c r="R2875" i="18"/>
  <c r="R2876" i="18"/>
  <c r="R2877" i="18"/>
  <c r="R2878" i="18"/>
  <c r="R2879" i="18"/>
  <c r="R2880" i="18"/>
  <c r="R2881" i="18"/>
  <c r="R2882" i="18"/>
  <c r="R2883" i="18"/>
  <c r="R2884" i="18"/>
  <c r="R2885" i="18"/>
  <c r="R2886" i="18"/>
  <c r="R2887" i="18"/>
  <c r="R2888" i="18"/>
  <c r="R2889" i="18"/>
  <c r="R2890" i="18"/>
  <c r="R2891" i="18"/>
  <c r="R2892" i="18"/>
  <c r="R2893" i="18"/>
  <c r="R2894" i="18"/>
  <c r="R2895" i="18"/>
  <c r="R2896" i="18"/>
  <c r="R2897" i="18"/>
  <c r="R2898" i="18"/>
  <c r="R2899" i="18"/>
  <c r="R2900" i="18"/>
  <c r="R2901" i="18"/>
  <c r="R2902" i="18"/>
  <c r="R2903" i="18"/>
  <c r="R2904" i="18"/>
  <c r="R2905" i="18"/>
  <c r="R2906" i="18"/>
  <c r="R2907" i="18"/>
  <c r="R2908" i="18"/>
  <c r="R2909" i="18"/>
  <c r="R2910" i="18"/>
  <c r="R2911" i="18"/>
  <c r="R2912" i="18"/>
  <c r="R2913" i="18"/>
  <c r="R2914" i="18"/>
  <c r="R2915" i="18"/>
  <c r="R2916" i="18"/>
  <c r="R2917" i="18"/>
  <c r="R2918" i="18"/>
  <c r="R2919" i="18"/>
  <c r="R2920" i="18"/>
  <c r="R2921" i="18"/>
  <c r="R2922" i="18"/>
  <c r="R2923" i="18"/>
  <c r="R2924" i="18"/>
  <c r="R2925" i="18"/>
  <c r="R2926" i="18"/>
  <c r="R2927" i="18"/>
  <c r="R2928" i="18"/>
  <c r="R2929" i="18"/>
  <c r="R2930" i="18"/>
  <c r="R2931" i="18"/>
  <c r="R2932" i="18"/>
  <c r="R2933" i="18"/>
  <c r="R2934" i="18"/>
  <c r="R2935" i="18"/>
  <c r="R2936" i="18"/>
  <c r="R2937" i="18"/>
  <c r="R2938" i="18"/>
  <c r="R2939" i="18"/>
  <c r="R2940" i="18"/>
  <c r="R2941" i="18"/>
  <c r="R2942" i="18"/>
  <c r="R2943" i="18"/>
  <c r="R2944" i="18"/>
  <c r="R2945" i="18"/>
  <c r="R2946" i="18"/>
  <c r="R2947" i="18"/>
  <c r="R2948" i="18"/>
  <c r="R2949" i="18"/>
  <c r="R2950" i="18"/>
  <c r="R2951" i="18"/>
  <c r="R2952" i="18"/>
  <c r="R2953" i="18"/>
  <c r="R2954" i="18"/>
  <c r="R2955" i="18"/>
  <c r="R2956" i="18"/>
  <c r="R2957" i="18"/>
  <c r="R2958" i="18"/>
  <c r="R2959" i="18"/>
  <c r="R2960" i="18"/>
  <c r="R2961" i="18"/>
  <c r="R2962" i="18"/>
  <c r="R2963" i="18"/>
  <c r="R2964" i="18"/>
  <c r="R2965" i="18"/>
  <c r="R2966" i="18"/>
  <c r="R2967" i="18"/>
  <c r="R2968" i="18"/>
  <c r="R2969" i="18"/>
  <c r="R2970" i="18"/>
  <c r="R2971" i="18"/>
  <c r="R2972" i="18"/>
  <c r="R2973" i="18"/>
  <c r="R2974" i="18"/>
  <c r="R2975" i="18"/>
  <c r="R2976" i="18"/>
  <c r="R2977" i="18"/>
  <c r="R2978" i="18"/>
  <c r="R2979" i="18"/>
  <c r="R2980" i="18"/>
  <c r="R2981" i="18"/>
  <c r="R2982" i="18"/>
  <c r="R2983" i="18"/>
  <c r="R2984" i="18"/>
  <c r="R2985" i="18"/>
  <c r="R2986" i="18"/>
  <c r="R2987" i="18"/>
  <c r="R2988" i="18"/>
  <c r="R2989" i="18"/>
  <c r="R2990" i="18"/>
  <c r="R2991" i="18"/>
  <c r="R2992" i="18"/>
  <c r="R2993" i="18"/>
  <c r="R2994" i="18"/>
  <c r="R2995" i="18"/>
  <c r="R2996" i="18"/>
  <c r="R2997" i="18"/>
  <c r="R2998" i="18"/>
  <c r="R2999" i="18"/>
  <c r="R3000" i="18"/>
  <c r="R3001" i="18"/>
  <c r="R3002" i="18"/>
  <c r="R3003" i="18"/>
  <c r="R3004" i="18"/>
  <c r="R3005" i="18"/>
  <c r="R3006" i="18"/>
  <c r="R3007" i="18"/>
  <c r="R3008" i="18"/>
  <c r="R3009" i="18"/>
  <c r="R3010" i="18"/>
  <c r="R3011" i="18"/>
  <c r="R3012" i="18"/>
  <c r="R3013" i="18"/>
  <c r="R3014" i="18"/>
  <c r="R3015" i="18"/>
  <c r="R3016" i="18"/>
  <c r="R3017" i="18"/>
  <c r="R3018" i="18"/>
  <c r="R3019" i="18"/>
  <c r="R3020" i="18"/>
  <c r="R3021" i="18"/>
  <c r="R3022" i="18"/>
  <c r="R3023" i="18"/>
  <c r="R3024" i="18"/>
  <c r="R3025" i="18"/>
  <c r="R3026" i="18"/>
  <c r="R3027" i="18"/>
  <c r="R3028" i="18"/>
  <c r="R3029" i="18"/>
  <c r="R3030" i="18"/>
  <c r="R3031" i="18"/>
  <c r="R3032" i="18"/>
  <c r="R3033" i="18"/>
  <c r="R3034" i="18"/>
  <c r="R3035" i="18"/>
  <c r="R3036" i="18"/>
  <c r="R3037" i="18"/>
  <c r="R3038" i="18"/>
  <c r="R3039" i="18"/>
  <c r="R3040" i="18"/>
  <c r="R3041" i="18"/>
  <c r="R3042" i="18"/>
  <c r="R3043" i="18"/>
  <c r="R3044" i="18"/>
  <c r="R3045" i="18"/>
  <c r="R3046" i="18"/>
  <c r="R3047" i="18"/>
  <c r="R3048" i="18"/>
  <c r="R3049" i="18"/>
  <c r="R3050" i="18"/>
  <c r="R3051" i="18"/>
  <c r="R3052" i="18"/>
  <c r="R3053" i="18"/>
  <c r="R3054" i="18"/>
  <c r="R3055" i="18"/>
  <c r="R3056" i="18"/>
  <c r="R3057" i="18"/>
  <c r="R3058" i="18"/>
  <c r="R3059" i="18"/>
  <c r="R3060" i="18"/>
  <c r="R3061" i="18"/>
  <c r="R3062" i="18"/>
  <c r="R3063" i="18"/>
  <c r="R3064" i="18"/>
  <c r="R3065" i="18"/>
  <c r="R3066" i="18"/>
  <c r="R3067" i="18"/>
  <c r="R3068" i="18"/>
  <c r="R3069" i="18"/>
  <c r="R3070" i="18"/>
  <c r="R3071" i="18"/>
  <c r="R3072" i="18"/>
  <c r="R3073" i="18"/>
  <c r="R3074" i="18"/>
  <c r="R3075" i="18"/>
  <c r="R3076" i="18"/>
  <c r="R3077" i="18"/>
  <c r="R3078" i="18"/>
  <c r="R3079" i="18"/>
  <c r="R3080" i="18"/>
  <c r="R3081" i="18"/>
  <c r="R3082" i="18"/>
  <c r="R3083" i="18"/>
  <c r="R3084" i="18"/>
  <c r="R3085" i="18"/>
  <c r="R3086" i="18"/>
  <c r="R3087" i="18"/>
  <c r="R3088" i="18"/>
  <c r="R3089" i="18"/>
  <c r="R3090" i="18"/>
  <c r="R3091" i="18"/>
  <c r="R3092" i="18"/>
  <c r="R3093" i="18"/>
  <c r="R3094" i="18"/>
  <c r="R3095" i="18"/>
  <c r="R3096" i="18"/>
  <c r="R3097" i="18"/>
  <c r="R3098" i="18"/>
  <c r="R3099" i="18"/>
  <c r="R3100" i="18"/>
  <c r="R3101" i="18"/>
  <c r="R3102" i="18"/>
  <c r="R3103" i="18"/>
  <c r="R3104" i="18"/>
  <c r="R3105" i="18"/>
  <c r="R3106" i="18"/>
  <c r="R3107" i="18"/>
  <c r="R3108" i="18"/>
  <c r="R3109" i="18"/>
  <c r="R3110" i="18"/>
  <c r="R3111" i="18"/>
  <c r="R3112" i="18"/>
  <c r="R3113" i="18"/>
  <c r="R3114" i="18"/>
  <c r="R3115" i="18"/>
  <c r="R3116" i="18"/>
  <c r="R3117" i="18"/>
  <c r="R3118" i="18"/>
  <c r="R3119" i="18"/>
  <c r="R3120" i="18"/>
  <c r="R3121" i="18"/>
  <c r="R3122" i="18"/>
  <c r="R3123" i="18"/>
  <c r="R3124" i="18"/>
  <c r="R3125" i="18"/>
  <c r="R3126" i="18"/>
  <c r="R3127" i="18"/>
  <c r="R3128" i="18"/>
  <c r="R3129" i="18"/>
  <c r="R3130" i="18"/>
  <c r="R3131" i="18"/>
  <c r="R3132" i="18"/>
  <c r="R3133" i="18"/>
  <c r="R3134" i="18"/>
  <c r="R3135" i="18"/>
  <c r="R3136" i="18"/>
  <c r="R3137" i="18"/>
  <c r="R3138" i="18"/>
  <c r="R3139" i="18"/>
  <c r="R3140" i="18"/>
  <c r="R3141" i="18"/>
  <c r="R3142" i="18"/>
  <c r="R3143" i="18"/>
  <c r="R3144" i="18"/>
  <c r="R3145" i="18"/>
  <c r="R3146" i="18"/>
  <c r="R3147" i="18"/>
  <c r="R3148" i="18"/>
  <c r="R3149" i="18"/>
  <c r="R3150" i="18"/>
  <c r="R3151" i="18"/>
  <c r="R3152" i="18"/>
  <c r="R3153" i="18"/>
  <c r="R3154" i="18"/>
  <c r="R3155" i="18"/>
  <c r="R3156" i="18"/>
  <c r="R3157" i="18"/>
  <c r="R3158" i="18"/>
  <c r="R3159" i="18"/>
  <c r="R3160" i="18"/>
  <c r="R3161" i="18"/>
  <c r="R3162" i="18"/>
  <c r="R3163" i="18"/>
  <c r="R3164" i="18"/>
  <c r="R3165" i="18"/>
  <c r="R3166" i="18"/>
  <c r="R3167" i="18"/>
  <c r="R3168" i="18"/>
  <c r="R3169" i="18"/>
  <c r="R3170" i="18"/>
  <c r="R3171" i="18"/>
  <c r="R3172" i="18"/>
  <c r="R3173" i="18"/>
  <c r="R3174" i="18"/>
  <c r="R3175" i="18"/>
  <c r="R3176" i="18"/>
  <c r="R3177" i="18"/>
  <c r="R3178" i="18"/>
  <c r="R3179" i="18"/>
  <c r="R3180" i="18"/>
  <c r="R3181" i="18"/>
  <c r="R3182" i="18"/>
  <c r="R3183" i="18"/>
  <c r="R3184" i="18"/>
  <c r="R3185" i="18"/>
  <c r="R3186" i="18"/>
  <c r="R3187" i="18"/>
  <c r="R3188" i="18"/>
  <c r="R3189" i="18"/>
  <c r="R3190" i="18"/>
  <c r="R3191" i="18"/>
  <c r="R3192" i="18"/>
  <c r="R3193" i="18"/>
  <c r="R3194" i="18"/>
  <c r="R3195" i="18"/>
  <c r="R3196" i="18"/>
  <c r="R3197" i="18"/>
  <c r="R3198" i="18"/>
  <c r="R3199" i="18"/>
  <c r="R3200" i="18"/>
  <c r="R3201" i="18"/>
  <c r="R3202" i="18"/>
  <c r="R3203" i="18"/>
  <c r="R3204" i="18"/>
  <c r="R3205" i="18"/>
  <c r="R3206" i="18"/>
  <c r="R3207" i="18"/>
  <c r="R3208" i="18"/>
  <c r="R3209" i="18"/>
  <c r="R3210" i="18"/>
  <c r="R3211" i="18"/>
  <c r="R3212" i="18"/>
  <c r="R3213" i="18"/>
  <c r="R3214" i="18"/>
  <c r="R3215" i="18"/>
  <c r="R3216" i="18"/>
  <c r="R3217" i="18"/>
  <c r="R3218" i="18"/>
  <c r="R3219" i="18"/>
  <c r="R3220" i="18"/>
  <c r="R3221" i="18"/>
  <c r="R3222" i="18"/>
  <c r="R3223" i="18"/>
  <c r="R3224" i="18"/>
  <c r="R2" i="18"/>
  <c r="Q3" i="18"/>
  <c r="Q4" i="18"/>
  <c r="Q5" i="18"/>
  <c r="Q6" i="18"/>
  <c r="Q7" i="18"/>
  <c r="Q8" i="18"/>
  <c r="Q9" i="18"/>
  <c r="Q10" i="18"/>
  <c r="Q11" i="18"/>
  <c r="Q12" i="18"/>
  <c r="Q13" i="18"/>
  <c r="Q14" i="18"/>
  <c r="Q15" i="18"/>
  <c r="Q16" i="18"/>
  <c r="Q17" i="18"/>
  <c r="Q18" i="18"/>
  <c r="Q19" i="18"/>
  <c r="Q20" i="18"/>
  <c r="Q21" i="18"/>
  <c r="Q22" i="18"/>
  <c r="Q23" i="18"/>
  <c r="Q24" i="18"/>
  <c r="Q25" i="18"/>
  <c r="Q26" i="18"/>
  <c r="Q27" i="18"/>
  <c r="Q28" i="18"/>
  <c r="Q29" i="18"/>
  <c r="Q30" i="18"/>
  <c r="Q31" i="18"/>
  <c r="Q32" i="18"/>
  <c r="Q33" i="18"/>
  <c r="Q34" i="18"/>
  <c r="Q35" i="18"/>
  <c r="Q36" i="18"/>
  <c r="Q37" i="18"/>
  <c r="Q38" i="18"/>
  <c r="Q39" i="18"/>
  <c r="Q40" i="18"/>
  <c r="Q41" i="18"/>
  <c r="Q42" i="18"/>
  <c r="Q43" i="18"/>
  <c r="Q44" i="18"/>
  <c r="Q45" i="18"/>
  <c r="Q46" i="18"/>
  <c r="Q47" i="18"/>
  <c r="Q48" i="18"/>
  <c r="Q49" i="18"/>
  <c r="Q50" i="18"/>
  <c r="Q51" i="18"/>
  <c r="Q52" i="18"/>
  <c r="Q53" i="18"/>
  <c r="Q54" i="18"/>
  <c r="Q55" i="18"/>
  <c r="Q56" i="18"/>
  <c r="Q57" i="18"/>
  <c r="Q58" i="18"/>
  <c r="Q59" i="18"/>
  <c r="Q60" i="18"/>
  <c r="Q61" i="18"/>
  <c r="Q62" i="18"/>
  <c r="Q63" i="18"/>
  <c r="Q64" i="18"/>
  <c r="Q65" i="18"/>
  <c r="Q66" i="18"/>
  <c r="Q67" i="18"/>
  <c r="Q68" i="18"/>
  <c r="Q69" i="18"/>
  <c r="Q70" i="18"/>
  <c r="Q71" i="18"/>
  <c r="Q72" i="18"/>
  <c r="Q73" i="18"/>
  <c r="Q74" i="18"/>
  <c r="Q75" i="18"/>
  <c r="Q76" i="18"/>
  <c r="Q77" i="18"/>
  <c r="Q78" i="18"/>
  <c r="Q79" i="18"/>
  <c r="Q80" i="18"/>
  <c r="Q81" i="18"/>
  <c r="Q82" i="18"/>
  <c r="Q83" i="18"/>
  <c r="Q84" i="18"/>
  <c r="Q85" i="18"/>
  <c r="Q86" i="18"/>
  <c r="Q87" i="18"/>
  <c r="Q88" i="18"/>
  <c r="Q89" i="18"/>
  <c r="Q90" i="18"/>
  <c r="Q91" i="18"/>
  <c r="Q92" i="18"/>
  <c r="Q93" i="18"/>
  <c r="Q94" i="18"/>
  <c r="Q95" i="18"/>
  <c r="Q96" i="18"/>
  <c r="Q97" i="18"/>
  <c r="Q98" i="18"/>
  <c r="Q99" i="18"/>
  <c r="Q100" i="18"/>
  <c r="Q101" i="18"/>
  <c r="Q102" i="18"/>
  <c r="Q103" i="18"/>
  <c r="Q104" i="18"/>
  <c r="Q105" i="18"/>
  <c r="Q106" i="18"/>
  <c r="Q107" i="18"/>
  <c r="Q108" i="18"/>
  <c r="Q109" i="18"/>
  <c r="Q110" i="18"/>
  <c r="Q111" i="18"/>
  <c r="Q112" i="18"/>
  <c r="Q113" i="18"/>
  <c r="Q114" i="18"/>
  <c r="Q115" i="18"/>
  <c r="Q116" i="18"/>
  <c r="Q117" i="18"/>
  <c r="Q118" i="18"/>
  <c r="Q119" i="18"/>
  <c r="Q120" i="18"/>
  <c r="Q121" i="18"/>
  <c r="Q122" i="18"/>
  <c r="Q123" i="18"/>
  <c r="Q124" i="18"/>
  <c r="Q125" i="18"/>
  <c r="Q126" i="18"/>
  <c r="Q127" i="18"/>
  <c r="Q128" i="18"/>
  <c r="Q129" i="18"/>
  <c r="Q130" i="18"/>
  <c r="Q131" i="18"/>
  <c r="Q132" i="18"/>
  <c r="Q133" i="18"/>
  <c r="Q134" i="18"/>
  <c r="Q135" i="18"/>
  <c r="Q136" i="18"/>
  <c r="Q137" i="18"/>
  <c r="Q138" i="18"/>
  <c r="Q139" i="18"/>
  <c r="Q140" i="18"/>
  <c r="Q141" i="18"/>
  <c r="Q142" i="18"/>
  <c r="Q143" i="18"/>
  <c r="Q144" i="18"/>
  <c r="Q145" i="18"/>
  <c r="Q146" i="18"/>
  <c r="Q147" i="18"/>
  <c r="Q148" i="18"/>
  <c r="Q149" i="18"/>
  <c r="Q150" i="18"/>
  <c r="Q151" i="18"/>
  <c r="Q152" i="18"/>
  <c r="Q153" i="18"/>
  <c r="Q154" i="18"/>
  <c r="Q155" i="18"/>
  <c r="Q156" i="18"/>
  <c r="Q157" i="18"/>
  <c r="Q158" i="18"/>
  <c r="Q159" i="18"/>
  <c r="Q160" i="18"/>
  <c r="Q161" i="18"/>
  <c r="Q162" i="18"/>
  <c r="Q163" i="18"/>
  <c r="Q164" i="18"/>
  <c r="Q165" i="18"/>
  <c r="Q166" i="18"/>
  <c r="Q167" i="18"/>
  <c r="Q168" i="18"/>
  <c r="Q169" i="18"/>
  <c r="Q170" i="18"/>
  <c r="Q171" i="18"/>
  <c r="Q172" i="18"/>
  <c r="Q173" i="18"/>
  <c r="Q174" i="18"/>
  <c r="Q175" i="18"/>
  <c r="Q176" i="18"/>
  <c r="Q177" i="18"/>
  <c r="Q178" i="18"/>
  <c r="Q179" i="18"/>
  <c r="Q180" i="18"/>
  <c r="Q181" i="18"/>
  <c r="Q182" i="18"/>
  <c r="Q183" i="18"/>
  <c r="Q184" i="18"/>
  <c r="Q185" i="18"/>
  <c r="Q186" i="18"/>
  <c r="Q187" i="18"/>
  <c r="Q188" i="18"/>
  <c r="Q189" i="18"/>
  <c r="Q190" i="18"/>
  <c r="Q191" i="18"/>
  <c r="Q192" i="18"/>
  <c r="Q193" i="18"/>
  <c r="Q194" i="18"/>
  <c r="Q195" i="18"/>
  <c r="Q196" i="18"/>
  <c r="Q197" i="18"/>
  <c r="Q198" i="18"/>
  <c r="Q199" i="18"/>
  <c r="Q200" i="18"/>
  <c r="Q201" i="18"/>
  <c r="Q202" i="18"/>
  <c r="Q203" i="18"/>
  <c r="Q204" i="18"/>
  <c r="Q205" i="18"/>
  <c r="Q206" i="18"/>
  <c r="Q207" i="18"/>
  <c r="Q208" i="18"/>
  <c r="Q209" i="18"/>
  <c r="Q210" i="18"/>
  <c r="Q211" i="18"/>
  <c r="Q212" i="18"/>
  <c r="Q213" i="18"/>
  <c r="Q214" i="18"/>
  <c r="Q215" i="18"/>
  <c r="Q216" i="18"/>
  <c r="Q217" i="18"/>
  <c r="Q218" i="18"/>
  <c r="Q219" i="18"/>
  <c r="Q220" i="18"/>
  <c r="Q221" i="18"/>
  <c r="Q222" i="18"/>
  <c r="Q223" i="18"/>
  <c r="Q224" i="18"/>
  <c r="Q225" i="18"/>
  <c r="Q226" i="18"/>
  <c r="Q227" i="18"/>
  <c r="Q228" i="18"/>
  <c r="Q229" i="18"/>
  <c r="Q230" i="18"/>
  <c r="Q231" i="18"/>
  <c r="Q232" i="18"/>
  <c r="Q233" i="18"/>
  <c r="Q234" i="18"/>
  <c r="Q235" i="18"/>
  <c r="Q236" i="18"/>
  <c r="Q237" i="18"/>
  <c r="Q238" i="18"/>
  <c r="Q239" i="18"/>
  <c r="Q240" i="18"/>
  <c r="Q241" i="18"/>
  <c r="Q242" i="18"/>
  <c r="Q243" i="18"/>
  <c r="Q244" i="18"/>
  <c r="Q245" i="18"/>
  <c r="Q246" i="18"/>
  <c r="Q247" i="18"/>
  <c r="Q248" i="18"/>
  <c r="Q249" i="18"/>
  <c r="Q250" i="18"/>
  <c r="Q251" i="18"/>
  <c r="Q252" i="18"/>
  <c r="Q253" i="18"/>
  <c r="Q254" i="18"/>
  <c r="Q255" i="18"/>
  <c r="Q256" i="18"/>
  <c r="Q257" i="18"/>
  <c r="Q258" i="18"/>
  <c r="Q259" i="18"/>
  <c r="Q260" i="18"/>
  <c r="Q261" i="18"/>
  <c r="Q262" i="18"/>
  <c r="Q263" i="18"/>
  <c r="Q264" i="18"/>
  <c r="Q265" i="18"/>
  <c r="Q266" i="18"/>
  <c r="Q267" i="18"/>
  <c r="Q268" i="18"/>
  <c r="Q269" i="18"/>
  <c r="Q270" i="18"/>
  <c r="Q271" i="18"/>
  <c r="Q272" i="18"/>
  <c r="Q273" i="18"/>
  <c r="Q274" i="18"/>
  <c r="Q275" i="18"/>
  <c r="Q276" i="18"/>
  <c r="Q277" i="18"/>
  <c r="Q278" i="18"/>
  <c r="Q279" i="18"/>
  <c r="Q280" i="18"/>
  <c r="Q281" i="18"/>
  <c r="Q282" i="18"/>
  <c r="Q283" i="18"/>
  <c r="Q284" i="18"/>
  <c r="Q285" i="18"/>
  <c r="Q286" i="18"/>
  <c r="Q287" i="18"/>
  <c r="Q288" i="18"/>
  <c r="Q289" i="18"/>
  <c r="Q290" i="18"/>
  <c r="Q291" i="18"/>
  <c r="Q292" i="18"/>
  <c r="Q293" i="18"/>
  <c r="Q294" i="18"/>
  <c r="Q295" i="18"/>
  <c r="Q296" i="18"/>
  <c r="Q297" i="18"/>
  <c r="Q298" i="18"/>
  <c r="Q299" i="18"/>
  <c r="Q300" i="18"/>
  <c r="Q301" i="18"/>
  <c r="Q302" i="18"/>
  <c r="Q303" i="18"/>
  <c r="Q304" i="18"/>
  <c r="Q305" i="18"/>
  <c r="Q306" i="18"/>
  <c r="Q307" i="18"/>
  <c r="Q308" i="18"/>
  <c r="Q309" i="18"/>
  <c r="Q310" i="18"/>
  <c r="Q311" i="18"/>
  <c r="Q312" i="18"/>
  <c r="Q313" i="18"/>
  <c r="Q314" i="18"/>
  <c r="Q315" i="18"/>
  <c r="Q316" i="18"/>
  <c r="Q317" i="18"/>
  <c r="Q318" i="18"/>
  <c r="Q319" i="18"/>
  <c r="Q320" i="18"/>
  <c r="Q321" i="18"/>
  <c r="Q322" i="18"/>
  <c r="Q323" i="18"/>
  <c r="Q324" i="18"/>
  <c r="Q325" i="18"/>
  <c r="Q326" i="18"/>
  <c r="Q327" i="18"/>
  <c r="Q328" i="18"/>
  <c r="Q329" i="18"/>
  <c r="Q330" i="18"/>
  <c r="Q331" i="18"/>
  <c r="Q332" i="18"/>
  <c r="Q333" i="18"/>
  <c r="Q334" i="18"/>
  <c r="Q335" i="18"/>
  <c r="Q336" i="18"/>
  <c r="Q337" i="18"/>
  <c r="Q338" i="18"/>
  <c r="Q339" i="18"/>
  <c r="Q340" i="18"/>
  <c r="Q341" i="18"/>
  <c r="Q342" i="18"/>
  <c r="Q343" i="18"/>
  <c r="Q344" i="18"/>
  <c r="Q345" i="18"/>
  <c r="Q346" i="18"/>
  <c r="Q347" i="18"/>
  <c r="Q348" i="18"/>
  <c r="Q349" i="18"/>
  <c r="Q350" i="18"/>
  <c r="Q351" i="18"/>
  <c r="Q352" i="18"/>
  <c r="Q353" i="18"/>
  <c r="Q354" i="18"/>
  <c r="Q355" i="18"/>
  <c r="Q356" i="18"/>
  <c r="Q357" i="18"/>
  <c r="Q358" i="18"/>
  <c r="Q359" i="18"/>
  <c r="Q360" i="18"/>
  <c r="Q361" i="18"/>
  <c r="Q362" i="18"/>
  <c r="Q363" i="18"/>
  <c r="Q364" i="18"/>
  <c r="Q365" i="18"/>
  <c r="Q366" i="18"/>
  <c r="Q367" i="18"/>
  <c r="Q368" i="18"/>
  <c r="Q369" i="18"/>
  <c r="Q370" i="18"/>
  <c r="Q371" i="18"/>
  <c r="Q372" i="18"/>
  <c r="Q373" i="18"/>
  <c r="Q374" i="18"/>
  <c r="Q375" i="18"/>
  <c r="Q376" i="18"/>
  <c r="Q377" i="18"/>
  <c r="Q378" i="18"/>
  <c r="Q379" i="18"/>
  <c r="Q380" i="18"/>
  <c r="Q381" i="18"/>
  <c r="Q382" i="18"/>
  <c r="Q383" i="18"/>
  <c r="Q384" i="18"/>
  <c r="Q385" i="18"/>
  <c r="Q386" i="18"/>
  <c r="Q387" i="18"/>
  <c r="Q388" i="18"/>
  <c r="Q389" i="18"/>
  <c r="Q390" i="18"/>
  <c r="Q391" i="18"/>
  <c r="Q392" i="18"/>
  <c r="Q393" i="18"/>
  <c r="Q394" i="18"/>
  <c r="Q395" i="18"/>
  <c r="Q396" i="18"/>
  <c r="Q397" i="18"/>
  <c r="Q398" i="18"/>
  <c r="Q399" i="18"/>
  <c r="Q400" i="18"/>
  <c r="Q401" i="18"/>
  <c r="Q402" i="18"/>
  <c r="Q403" i="18"/>
  <c r="Q404" i="18"/>
  <c r="Q405" i="18"/>
  <c r="Q406" i="18"/>
  <c r="Q407" i="18"/>
  <c r="Q408" i="18"/>
  <c r="Q409" i="18"/>
  <c r="Q410" i="18"/>
  <c r="Q411" i="18"/>
  <c r="Q412" i="18"/>
  <c r="Q413" i="18"/>
  <c r="Q414" i="18"/>
  <c r="Q415" i="18"/>
  <c r="Q416" i="18"/>
  <c r="Q417" i="18"/>
  <c r="Q418" i="18"/>
  <c r="Q419" i="18"/>
  <c r="Q420" i="18"/>
  <c r="Q421" i="18"/>
  <c r="Q422" i="18"/>
  <c r="Q423" i="18"/>
  <c r="Q424" i="18"/>
  <c r="Q425" i="18"/>
  <c r="Q426" i="18"/>
  <c r="Q427" i="18"/>
  <c r="Q428" i="18"/>
  <c r="Q429" i="18"/>
  <c r="Q430" i="18"/>
  <c r="Q431" i="18"/>
  <c r="Q432" i="18"/>
  <c r="Q433" i="18"/>
  <c r="Q434" i="18"/>
  <c r="Q435" i="18"/>
  <c r="Q436" i="18"/>
  <c r="Q437" i="18"/>
  <c r="Q438" i="18"/>
  <c r="Q439" i="18"/>
  <c r="Q440" i="18"/>
  <c r="Q441" i="18"/>
  <c r="Q442" i="18"/>
  <c r="Q443" i="18"/>
  <c r="Q444" i="18"/>
  <c r="Q445" i="18"/>
  <c r="Q446" i="18"/>
  <c r="Q447" i="18"/>
  <c r="Q448" i="18"/>
  <c r="Q449" i="18"/>
  <c r="Q450" i="18"/>
  <c r="Q451" i="18"/>
  <c r="Q452" i="18"/>
  <c r="Q453" i="18"/>
  <c r="Q454" i="18"/>
  <c r="Q455" i="18"/>
  <c r="Q456" i="18"/>
  <c r="Q457" i="18"/>
  <c r="Q458" i="18"/>
  <c r="Q459" i="18"/>
  <c r="Q460" i="18"/>
  <c r="Q461" i="18"/>
  <c r="Q462" i="18"/>
  <c r="Q463" i="18"/>
  <c r="Q464" i="18"/>
  <c r="Q465" i="18"/>
  <c r="Q466" i="18"/>
  <c r="Q467" i="18"/>
  <c r="Q468" i="18"/>
  <c r="Q469" i="18"/>
  <c r="Q470" i="18"/>
  <c r="Q471" i="18"/>
  <c r="Q472" i="18"/>
  <c r="Q473" i="18"/>
  <c r="Q474" i="18"/>
  <c r="Q475" i="18"/>
  <c r="Q476" i="18"/>
  <c r="Q477" i="18"/>
  <c r="Q478" i="18"/>
  <c r="Q479" i="18"/>
  <c r="Q480" i="18"/>
  <c r="Q481" i="18"/>
  <c r="Q482" i="18"/>
  <c r="Q483" i="18"/>
  <c r="Q484" i="18"/>
  <c r="Q485" i="18"/>
  <c r="Q486" i="18"/>
  <c r="Q487" i="18"/>
  <c r="Q488" i="18"/>
  <c r="Q489" i="18"/>
  <c r="Q490" i="18"/>
  <c r="Q491" i="18"/>
  <c r="Q492" i="18"/>
  <c r="Q493" i="18"/>
  <c r="Q494" i="18"/>
  <c r="Q495" i="18"/>
  <c r="Q496" i="18"/>
  <c r="Q497" i="18"/>
  <c r="Q498" i="18"/>
  <c r="Q499" i="18"/>
  <c r="Q500" i="18"/>
  <c r="Q501" i="18"/>
  <c r="Q502" i="18"/>
  <c r="Q503" i="18"/>
  <c r="Q504" i="18"/>
  <c r="Q505" i="18"/>
  <c r="Q506" i="18"/>
  <c r="Q507" i="18"/>
  <c r="Q508" i="18"/>
  <c r="Q509" i="18"/>
  <c r="Q510" i="18"/>
  <c r="Q511" i="18"/>
  <c r="Q512" i="18"/>
  <c r="Q513" i="18"/>
  <c r="Q514" i="18"/>
  <c r="Q515" i="18"/>
  <c r="Q516" i="18"/>
  <c r="Q517" i="18"/>
  <c r="Q518" i="18"/>
  <c r="Q519" i="18"/>
  <c r="Q520" i="18"/>
  <c r="Q521" i="18"/>
  <c r="Q522" i="18"/>
  <c r="Q523" i="18"/>
  <c r="Q524" i="18"/>
  <c r="Q525" i="18"/>
  <c r="Q526" i="18"/>
  <c r="Q527" i="18"/>
  <c r="Q528" i="18"/>
  <c r="Q529" i="18"/>
  <c r="Q530" i="18"/>
  <c r="Q531" i="18"/>
  <c r="Q532" i="18"/>
  <c r="Q533" i="18"/>
  <c r="Q534" i="18"/>
  <c r="Q535" i="18"/>
  <c r="Q536" i="18"/>
  <c r="Q537" i="18"/>
  <c r="Q538" i="18"/>
  <c r="Q539" i="18"/>
  <c r="Q540" i="18"/>
  <c r="Q541" i="18"/>
  <c r="Q542" i="18"/>
  <c r="Q543" i="18"/>
  <c r="Q544" i="18"/>
  <c r="Q545" i="18"/>
  <c r="Q546" i="18"/>
  <c r="Q547" i="18"/>
  <c r="Q548" i="18"/>
  <c r="Q549" i="18"/>
  <c r="Q550" i="18"/>
  <c r="Q551" i="18"/>
  <c r="Q552" i="18"/>
  <c r="Q553" i="18"/>
  <c r="Q554" i="18"/>
  <c r="Q555" i="18"/>
  <c r="Q556" i="18"/>
  <c r="Q557" i="18"/>
  <c r="Q558" i="18"/>
  <c r="Q559" i="18"/>
  <c r="Q560" i="18"/>
  <c r="Q561" i="18"/>
  <c r="Q562" i="18"/>
  <c r="Q563" i="18"/>
  <c r="Q564" i="18"/>
  <c r="Q565" i="18"/>
  <c r="Q566" i="18"/>
  <c r="Q567" i="18"/>
  <c r="Q568" i="18"/>
  <c r="Q569" i="18"/>
  <c r="Q570" i="18"/>
  <c r="Q571" i="18"/>
  <c r="Q572" i="18"/>
  <c r="Q573" i="18"/>
  <c r="Q574" i="18"/>
  <c r="Q575" i="18"/>
  <c r="Q576" i="18"/>
  <c r="Q577" i="18"/>
  <c r="Q578" i="18"/>
  <c r="Q579" i="18"/>
  <c r="Q580" i="18"/>
  <c r="Q581" i="18"/>
  <c r="Q582" i="18"/>
  <c r="Q583" i="18"/>
  <c r="Q584" i="18"/>
  <c r="Q585" i="18"/>
  <c r="Q586" i="18"/>
  <c r="Q587" i="18"/>
  <c r="Q588" i="18"/>
  <c r="Q589" i="18"/>
  <c r="Q590" i="18"/>
  <c r="Q591" i="18"/>
  <c r="Q592" i="18"/>
  <c r="Q593" i="18"/>
  <c r="Q594" i="18"/>
  <c r="Q595" i="18"/>
  <c r="Q596" i="18"/>
  <c r="Q597" i="18"/>
  <c r="Q598" i="18"/>
  <c r="Q599" i="18"/>
  <c r="Q600" i="18"/>
  <c r="Q601" i="18"/>
  <c r="Q602" i="18"/>
  <c r="Q603" i="18"/>
  <c r="Q604" i="18"/>
  <c r="Q605" i="18"/>
  <c r="Q606" i="18"/>
  <c r="Q607" i="18"/>
  <c r="Q608" i="18"/>
  <c r="Q609" i="18"/>
  <c r="Q610" i="18"/>
  <c r="Q611" i="18"/>
  <c r="Q612" i="18"/>
  <c r="Q613" i="18"/>
  <c r="Q614" i="18"/>
  <c r="Q615" i="18"/>
  <c r="Q616" i="18"/>
  <c r="Q617" i="18"/>
  <c r="Q618" i="18"/>
  <c r="Q619" i="18"/>
  <c r="Q620" i="18"/>
  <c r="Q621" i="18"/>
  <c r="Q622" i="18"/>
  <c r="Q623" i="18"/>
  <c r="Q624" i="18"/>
  <c r="Q625" i="18"/>
  <c r="Q626" i="18"/>
  <c r="Q627" i="18"/>
  <c r="Q628" i="18"/>
  <c r="Q629" i="18"/>
  <c r="Q630" i="18"/>
  <c r="Q631" i="18"/>
  <c r="Q632" i="18"/>
  <c r="Q633" i="18"/>
  <c r="Q634" i="18"/>
  <c r="Q635" i="18"/>
  <c r="Q636" i="18"/>
  <c r="Q637" i="18"/>
  <c r="Q638" i="18"/>
  <c r="Q639" i="18"/>
  <c r="Q640" i="18"/>
  <c r="Q641" i="18"/>
  <c r="Q642" i="18"/>
  <c r="Q643" i="18"/>
  <c r="Q644" i="18"/>
  <c r="Q645" i="18"/>
  <c r="Q646" i="18"/>
  <c r="Q647" i="18"/>
  <c r="Q648" i="18"/>
  <c r="Q649" i="18"/>
  <c r="Q650" i="18"/>
  <c r="Q651" i="18"/>
  <c r="Q652" i="18"/>
  <c r="Q653" i="18"/>
  <c r="Q654" i="18"/>
  <c r="Q655" i="18"/>
  <c r="Q656" i="18"/>
  <c r="Q657" i="18"/>
  <c r="Q658" i="18"/>
  <c r="Q659" i="18"/>
  <c r="Q660" i="18"/>
  <c r="Q661" i="18"/>
  <c r="Q662" i="18"/>
  <c r="Q663" i="18"/>
  <c r="Q664" i="18"/>
  <c r="Q665" i="18"/>
  <c r="Q666" i="18"/>
  <c r="Q667" i="18"/>
  <c r="Q668" i="18"/>
  <c r="Q669" i="18"/>
  <c r="Q670" i="18"/>
  <c r="Q671" i="18"/>
  <c r="Q672" i="18"/>
  <c r="Q673" i="18"/>
  <c r="Q674" i="18"/>
  <c r="Q675" i="18"/>
  <c r="Q676" i="18"/>
  <c r="Q677" i="18"/>
  <c r="Q678" i="18"/>
  <c r="Q679" i="18"/>
  <c r="Q680" i="18"/>
  <c r="Q681" i="18"/>
  <c r="Q682" i="18"/>
  <c r="Q683" i="18"/>
  <c r="Q684" i="18"/>
  <c r="Q685" i="18"/>
  <c r="Q686" i="18"/>
  <c r="Q687" i="18"/>
  <c r="Q688" i="18"/>
  <c r="Q689" i="18"/>
  <c r="Q690" i="18"/>
  <c r="Q691" i="18"/>
  <c r="Q692" i="18"/>
  <c r="Q693" i="18"/>
  <c r="Q694" i="18"/>
  <c r="Q695" i="18"/>
  <c r="Q696" i="18"/>
  <c r="Q697" i="18"/>
  <c r="Q698" i="18"/>
  <c r="Q699" i="18"/>
  <c r="Q700" i="18"/>
  <c r="Q701" i="18"/>
  <c r="Q702" i="18"/>
  <c r="Q703" i="18"/>
  <c r="Q704" i="18"/>
  <c r="Q705" i="18"/>
  <c r="Q706" i="18"/>
  <c r="Q707" i="18"/>
  <c r="Q708" i="18"/>
  <c r="Q709" i="18"/>
  <c r="Q710" i="18"/>
  <c r="Q711" i="18"/>
  <c r="Q712" i="18"/>
  <c r="Q713" i="18"/>
  <c r="Q714" i="18"/>
  <c r="Q715" i="18"/>
  <c r="Q716" i="18"/>
  <c r="Q717" i="18"/>
  <c r="Q718" i="18"/>
  <c r="Q719" i="18"/>
  <c r="Q720" i="18"/>
  <c r="Q721" i="18"/>
  <c r="Q722" i="18"/>
  <c r="Q723" i="18"/>
  <c r="Q724" i="18"/>
  <c r="Q725" i="18"/>
  <c r="Q726" i="18"/>
  <c r="Q727" i="18"/>
  <c r="Q728" i="18"/>
  <c r="Q729" i="18"/>
  <c r="Q730" i="18"/>
  <c r="Q731" i="18"/>
  <c r="Q732" i="18"/>
  <c r="Q733" i="18"/>
  <c r="Q734" i="18"/>
  <c r="Q735" i="18"/>
  <c r="Q736" i="18"/>
  <c r="Q737" i="18"/>
  <c r="Q738" i="18"/>
  <c r="Q739" i="18"/>
  <c r="Q740" i="18"/>
  <c r="Q741" i="18"/>
  <c r="Q742" i="18"/>
  <c r="Q743" i="18"/>
  <c r="Q744" i="18"/>
  <c r="Q745" i="18"/>
  <c r="Q746" i="18"/>
  <c r="Q747" i="18"/>
  <c r="Q748" i="18"/>
  <c r="Q749" i="18"/>
  <c r="Q750" i="18"/>
  <c r="Q751" i="18"/>
  <c r="Q752" i="18"/>
  <c r="Q753" i="18"/>
  <c r="Q754" i="18"/>
  <c r="Q755" i="18"/>
  <c r="Q756" i="18"/>
  <c r="Q757" i="18"/>
  <c r="Q758" i="18"/>
  <c r="Q759" i="18"/>
  <c r="Q760" i="18"/>
  <c r="Q761" i="18"/>
  <c r="Q762" i="18"/>
  <c r="Q763" i="18"/>
  <c r="Q764" i="18"/>
  <c r="Q765" i="18"/>
  <c r="Q766" i="18"/>
  <c r="Q767" i="18"/>
  <c r="Q768" i="18"/>
  <c r="Q769" i="18"/>
  <c r="Q770" i="18"/>
  <c r="Q771" i="18"/>
  <c r="Q772" i="18"/>
  <c r="Q773" i="18"/>
  <c r="Q774" i="18"/>
  <c r="Q775" i="18"/>
  <c r="Q776" i="18"/>
  <c r="Q777" i="18"/>
  <c r="Q778" i="18"/>
  <c r="Q779" i="18"/>
  <c r="Q780" i="18"/>
  <c r="Q781" i="18"/>
  <c r="Q782" i="18"/>
  <c r="Q783" i="18"/>
  <c r="Q784" i="18"/>
  <c r="Q785" i="18"/>
  <c r="Q786" i="18"/>
  <c r="Q787" i="18"/>
  <c r="Q788" i="18"/>
  <c r="Q789" i="18"/>
  <c r="Q790" i="18"/>
  <c r="Q791" i="18"/>
  <c r="Q792" i="18"/>
  <c r="Q793" i="18"/>
  <c r="Q794" i="18"/>
  <c r="Q795" i="18"/>
  <c r="Q796" i="18"/>
  <c r="Q797" i="18"/>
  <c r="Q798" i="18"/>
  <c r="Q799" i="18"/>
  <c r="Q800" i="18"/>
  <c r="Q801" i="18"/>
  <c r="Q802" i="18"/>
  <c r="Q803" i="18"/>
  <c r="Q804" i="18"/>
  <c r="Q805" i="18"/>
  <c r="Q806" i="18"/>
  <c r="Q807" i="18"/>
  <c r="Q808" i="18"/>
  <c r="Q809" i="18"/>
  <c r="Q810" i="18"/>
  <c r="Q811" i="18"/>
  <c r="Q812" i="18"/>
  <c r="Q813" i="18"/>
  <c r="Q814" i="18"/>
  <c r="Q815" i="18"/>
  <c r="Q816" i="18"/>
  <c r="Q817" i="18"/>
  <c r="Q818" i="18"/>
  <c r="Q819" i="18"/>
  <c r="Q820" i="18"/>
  <c r="Q821" i="18"/>
  <c r="Q822" i="18"/>
  <c r="Q823" i="18"/>
  <c r="Q824" i="18"/>
  <c r="Q825" i="18"/>
  <c r="Q826" i="18"/>
  <c r="Q827" i="18"/>
  <c r="Q828" i="18"/>
  <c r="Q829" i="18"/>
  <c r="Q830" i="18"/>
  <c r="Q831" i="18"/>
  <c r="Q832" i="18"/>
  <c r="Q833" i="18"/>
  <c r="Q834" i="18"/>
  <c r="Q835" i="18"/>
  <c r="Q836" i="18"/>
  <c r="Q837" i="18"/>
  <c r="Q838" i="18"/>
  <c r="Q839" i="18"/>
  <c r="Q840" i="18"/>
  <c r="Q841" i="18"/>
  <c r="Q842" i="18"/>
  <c r="Q843" i="18"/>
  <c r="Q844" i="18"/>
  <c r="Q845" i="18"/>
  <c r="Q846" i="18"/>
  <c r="Q847" i="18"/>
  <c r="Q848" i="18"/>
  <c r="Q849" i="18"/>
  <c r="Q850" i="18"/>
  <c r="Q851" i="18"/>
  <c r="Q852" i="18"/>
  <c r="Q853" i="18"/>
  <c r="Q854" i="18"/>
  <c r="Q855" i="18"/>
  <c r="Q856" i="18"/>
  <c r="Q857" i="18"/>
  <c r="Q858" i="18"/>
  <c r="Q859" i="18"/>
  <c r="Q860" i="18"/>
  <c r="Q861" i="18"/>
  <c r="Q862" i="18"/>
  <c r="Q863" i="18"/>
  <c r="Q864" i="18"/>
  <c r="Q865" i="18"/>
  <c r="Q866" i="18"/>
  <c r="Q867" i="18"/>
  <c r="Q868" i="18"/>
  <c r="Q869" i="18"/>
  <c r="Q870" i="18"/>
  <c r="Q871" i="18"/>
  <c r="Q872" i="18"/>
  <c r="Q873" i="18"/>
  <c r="Q874" i="18"/>
  <c r="Q875" i="18"/>
  <c r="Q876" i="18"/>
  <c r="Q877" i="18"/>
  <c r="Q878" i="18"/>
  <c r="Q879" i="18"/>
  <c r="Q880" i="18"/>
  <c r="Q881" i="18"/>
  <c r="Q882" i="18"/>
  <c r="Q883" i="18"/>
  <c r="Q884" i="18"/>
  <c r="Q885" i="18"/>
  <c r="Q886" i="18"/>
  <c r="Q887" i="18"/>
  <c r="Q888" i="18"/>
  <c r="Q889" i="18"/>
  <c r="Q890" i="18"/>
  <c r="Q891" i="18"/>
  <c r="Q892" i="18"/>
  <c r="Q893" i="18"/>
  <c r="Q894" i="18"/>
  <c r="Q895" i="18"/>
  <c r="Q896" i="18"/>
  <c r="Q897" i="18"/>
  <c r="Q898" i="18"/>
  <c r="Q899" i="18"/>
  <c r="Q900" i="18"/>
  <c r="Q901" i="18"/>
  <c r="Q902" i="18"/>
  <c r="Q903" i="18"/>
  <c r="Q904" i="18"/>
  <c r="Q905" i="18"/>
  <c r="Q906" i="18"/>
  <c r="Q907" i="18"/>
  <c r="Q908" i="18"/>
  <c r="Q909" i="18"/>
  <c r="Q910" i="18"/>
  <c r="Q911" i="18"/>
  <c r="Q912" i="18"/>
  <c r="Q913" i="18"/>
  <c r="Q914" i="18"/>
  <c r="Q915" i="18"/>
  <c r="Q916" i="18"/>
  <c r="Q917" i="18"/>
  <c r="Q918" i="18"/>
  <c r="Q919" i="18"/>
  <c r="Q920" i="18"/>
  <c r="Q921" i="18"/>
  <c r="Q922" i="18"/>
  <c r="Q923" i="18"/>
  <c r="Q924" i="18"/>
  <c r="Q925" i="18"/>
  <c r="Q926" i="18"/>
  <c r="Q927" i="18"/>
  <c r="Q928" i="18"/>
  <c r="Q929" i="18"/>
  <c r="Q930" i="18"/>
  <c r="Q931" i="18"/>
  <c r="Q932" i="18"/>
  <c r="Q933" i="18"/>
  <c r="Q934" i="18"/>
  <c r="Q935" i="18"/>
  <c r="Q936" i="18"/>
  <c r="Q937" i="18"/>
  <c r="Q938" i="18"/>
  <c r="Q939" i="18"/>
  <c r="Q940" i="18"/>
  <c r="Q941" i="18"/>
  <c r="Q942" i="18"/>
  <c r="Q943" i="18"/>
  <c r="Q944" i="18"/>
  <c r="Q945" i="18"/>
  <c r="Q946" i="18"/>
  <c r="Q947" i="18"/>
  <c r="Q948" i="18"/>
  <c r="Q949" i="18"/>
  <c r="Q950" i="18"/>
  <c r="Q951" i="18"/>
  <c r="Q952" i="18"/>
  <c r="Q953" i="18"/>
  <c r="Q954" i="18"/>
  <c r="Q955" i="18"/>
  <c r="Q956" i="18"/>
  <c r="Q957" i="18"/>
  <c r="Q958" i="18"/>
  <c r="Q959" i="18"/>
  <c r="Q960" i="18"/>
  <c r="Q961" i="18"/>
  <c r="Q962" i="18"/>
  <c r="Q963" i="18"/>
  <c r="Q964" i="18"/>
  <c r="Q965" i="18"/>
  <c r="Q966" i="18"/>
  <c r="Q967" i="18"/>
  <c r="Q968" i="18"/>
  <c r="Q969" i="18"/>
  <c r="Q970" i="18"/>
  <c r="Q971" i="18"/>
  <c r="Q972" i="18"/>
  <c r="Q973" i="18"/>
  <c r="Q974" i="18"/>
  <c r="Q975" i="18"/>
  <c r="Q976" i="18"/>
  <c r="Q977" i="18"/>
  <c r="Q978" i="18"/>
  <c r="Q979" i="18"/>
  <c r="Q980" i="18"/>
  <c r="Q981" i="18"/>
  <c r="Q982" i="18"/>
  <c r="Q983" i="18"/>
  <c r="Q984" i="18"/>
  <c r="Q985" i="18"/>
  <c r="Q986" i="18"/>
  <c r="Q987" i="18"/>
  <c r="Q988" i="18"/>
  <c r="Q989" i="18"/>
  <c r="Q990" i="18"/>
  <c r="Q991" i="18"/>
  <c r="Q992" i="18"/>
  <c r="Q993" i="18"/>
  <c r="Q994" i="18"/>
  <c r="Q995" i="18"/>
  <c r="Q996" i="18"/>
  <c r="Q997" i="18"/>
  <c r="Q998" i="18"/>
  <c r="Q999" i="18"/>
  <c r="Q1000" i="18"/>
  <c r="Q1001" i="18"/>
  <c r="Q1002" i="18"/>
  <c r="Q1003" i="18"/>
  <c r="Q1004" i="18"/>
  <c r="Q1005" i="18"/>
  <c r="Q1006" i="18"/>
  <c r="Q1007" i="18"/>
  <c r="Q1008" i="18"/>
  <c r="Q1009" i="18"/>
  <c r="Q1010" i="18"/>
  <c r="Q1011" i="18"/>
  <c r="Q1012" i="18"/>
  <c r="Q1013" i="18"/>
  <c r="Q1014" i="18"/>
  <c r="Q1015" i="18"/>
  <c r="Q1016" i="18"/>
  <c r="Q1017" i="18"/>
  <c r="Q1018" i="18"/>
  <c r="Q1019" i="18"/>
  <c r="Q1020" i="18"/>
  <c r="Q1021" i="18"/>
  <c r="Q1022" i="18"/>
  <c r="Q1023" i="18"/>
  <c r="Q1024" i="18"/>
  <c r="Q1025" i="18"/>
  <c r="Q1026" i="18"/>
  <c r="Q1027" i="18"/>
  <c r="Q1028" i="18"/>
  <c r="Q1029" i="18"/>
  <c r="Q1030" i="18"/>
  <c r="Q1031" i="18"/>
  <c r="Q1032" i="18"/>
  <c r="Q1033" i="18"/>
  <c r="Q1034" i="18"/>
  <c r="Q1035" i="18"/>
  <c r="Q1036" i="18"/>
  <c r="Q1037" i="18"/>
  <c r="Q1038" i="18"/>
  <c r="Q1039" i="18"/>
  <c r="Q1040" i="18"/>
  <c r="Q1041" i="18"/>
  <c r="Q1042" i="18"/>
  <c r="Q1043" i="18"/>
  <c r="Q1044" i="18"/>
  <c r="Q1045" i="18"/>
  <c r="Q1046" i="18"/>
  <c r="Q1047" i="18"/>
  <c r="Q1048" i="18"/>
  <c r="Q1049" i="18"/>
  <c r="Q1050" i="18"/>
  <c r="Q1051" i="18"/>
  <c r="Q1052" i="18"/>
  <c r="Q1053" i="18"/>
  <c r="Q1054" i="18"/>
  <c r="Q1055" i="18"/>
  <c r="Q1056" i="18"/>
  <c r="Q1057" i="18"/>
  <c r="Q1058" i="18"/>
  <c r="Q1059" i="18"/>
  <c r="Q1060" i="18"/>
  <c r="Q1061" i="18"/>
  <c r="Q1062" i="18"/>
  <c r="Q1063" i="18"/>
  <c r="Q1064" i="18"/>
  <c r="Q1065" i="18"/>
  <c r="Q1066" i="18"/>
  <c r="Q1067" i="18"/>
  <c r="Q1068" i="18"/>
  <c r="Q1069" i="18"/>
  <c r="Q1070" i="18"/>
  <c r="Q1071" i="18"/>
  <c r="Q1072" i="18"/>
  <c r="Q1073" i="18"/>
  <c r="Q1074" i="18"/>
  <c r="Q1075" i="18"/>
  <c r="Q1076" i="18"/>
  <c r="Q1077" i="18"/>
  <c r="Q1078" i="18"/>
  <c r="Q1079" i="18"/>
  <c r="Q1080" i="18"/>
  <c r="Q1081" i="18"/>
  <c r="Q1082" i="18"/>
  <c r="Q1083" i="18"/>
  <c r="Q1084" i="18"/>
  <c r="Q1085" i="18"/>
  <c r="Q1086" i="18"/>
  <c r="Q1087" i="18"/>
  <c r="Q1088" i="18"/>
  <c r="Q1089" i="18"/>
  <c r="Q1090" i="18"/>
  <c r="Q1091" i="18"/>
  <c r="Q1092" i="18"/>
  <c r="Q1093" i="18"/>
  <c r="Q1094" i="18"/>
  <c r="Q1095" i="18"/>
  <c r="Q1096" i="18"/>
  <c r="Q1097" i="18"/>
  <c r="Q1098" i="18"/>
  <c r="Q1099" i="18"/>
  <c r="Q1100" i="18"/>
  <c r="Q1101" i="18"/>
  <c r="Q1102" i="18"/>
  <c r="Q1103" i="18"/>
  <c r="Q1104" i="18"/>
  <c r="Q1105" i="18"/>
  <c r="Q1106" i="18"/>
  <c r="Q1107" i="18"/>
  <c r="Q1108" i="18"/>
  <c r="Q1109" i="18"/>
  <c r="Q1110" i="18"/>
  <c r="Q1111" i="18"/>
  <c r="Q1112" i="18"/>
  <c r="Q1113" i="18"/>
  <c r="Q1114" i="18"/>
  <c r="Q1115" i="18"/>
  <c r="Q1116" i="18"/>
  <c r="Q1117" i="18"/>
  <c r="Q1118" i="18"/>
  <c r="Q1119" i="18"/>
  <c r="Q1120" i="18"/>
  <c r="Q1121" i="18"/>
  <c r="Q1122" i="18"/>
  <c r="Q1123" i="18"/>
  <c r="Q1124" i="18"/>
  <c r="Q1125" i="18"/>
  <c r="Q1126" i="18"/>
  <c r="Q1127" i="18"/>
  <c r="Q1128" i="18"/>
  <c r="Q1129" i="18"/>
  <c r="Q1130" i="18"/>
  <c r="Q1131" i="18"/>
  <c r="Q1132" i="18"/>
  <c r="Q1133" i="18"/>
  <c r="Q1134" i="18"/>
  <c r="Q1135" i="18"/>
  <c r="Q1136" i="18"/>
  <c r="Q1137" i="18"/>
  <c r="Q1138" i="18"/>
  <c r="Q1139" i="18"/>
  <c r="Q1140" i="18"/>
  <c r="Q1141" i="18"/>
  <c r="Q1142" i="18"/>
  <c r="Q1143" i="18"/>
  <c r="Q1144" i="18"/>
  <c r="Q1145" i="18"/>
  <c r="Q1146" i="18"/>
  <c r="Q1147" i="18"/>
  <c r="Q1148" i="18"/>
  <c r="Q1149" i="18"/>
  <c r="Q1150" i="18"/>
  <c r="Q1151" i="18"/>
  <c r="Q1152" i="18"/>
  <c r="Q1153" i="18"/>
  <c r="Q1154" i="18"/>
  <c r="Q1155" i="18"/>
  <c r="Q1156" i="18"/>
  <c r="Q1157" i="18"/>
  <c r="Q1158" i="18"/>
  <c r="Q1159" i="18"/>
  <c r="Q1160" i="18"/>
  <c r="Q1161" i="18"/>
  <c r="Q1162" i="18"/>
  <c r="Q1163" i="18"/>
  <c r="Q1164" i="18"/>
  <c r="Q1165" i="18"/>
  <c r="Q1166" i="18"/>
  <c r="Q1167" i="18"/>
  <c r="Q1168" i="18"/>
  <c r="Q1169" i="18"/>
  <c r="Q1170" i="18"/>
  <c r="Q1171" i="18"/>
  <c r="Q1172" i="18"/>
  <c r="Q1173" i="18"/>
  <c r="Q1174" i="18"/>
  <c r="Q1175" i="18"/>
  <c r="Q1176" i="18"/>
  <c r="Q1177" i="18"/>
  <c r="Q1178" i="18"/>
  <c r="Q1179" i="18"/>
  <c r="Q1180" i="18"/>
  <c r="Q1181" i="18"/>
  <c r="Q1182" i="18"/>
  <c r="Q1183" i="18"/>
  <c r="Q1184" i="18"/>
  <c r="Q1185" i="18"/>
  <c r="Q1186" i="18"/>
  <c r="Q1187" i="18"/>
  <c r="Q1188" i="18"/>
  <c r="Q1189" i="18"/>
  <c r="Q1190" i="18"/>
  <c r="Q1191" i="18"/>
  <c r="Q1192" i="18"/>
  <c r="Q1193" i="18"/>
  <c r="Q1194" i="18"/>
  <c r="Q1195" i="18"/>
  <c r="Q1196" i="18"/>
  <c r="Q1197" i="18"/>
  <c r="Q1198" i="18"/>
  <c r="Q1199" i="18"/>
  <c r="Q1200" i="18"/>
  <c r="Q1201" i="18"/>
  <c r="Q1202" i="18"/>
  <c r="Q1203" i="18"/>
  <c r="Q1204" i="18"/>
  <c r="Q1205" i="18"/>
  <c r="Q1206" i="18"/>
  <c r="Q1207" i="18"/>
  <c r="Q1208" i="18"/>
  <c r="Q1209" i="18"/>
  <c r="Q1210" i="18"/>
  <c r="Q1211" i="18"/>
  <c r="Q1212" i="18"/>
  <c r="Q1213" i="18"/>
  <c r="Q1214" i="18"/>
  <c r="Q1215" i="18"/>
  <c r="Q1216" i="18"/>
  <c r="Q1217" i="18"/>
  <c r="Q1218" i="18"/>
  <c r="Q1219" i="18"/>
  <c r="Q1220" i="18"/>
  <c r="Q1221" i="18"/>
  <c r="Q1222" i="18"/>
  <c r="Q1223" i="18"/>
  <c r="Q1224" i="18"/>
  <c r="Q1225" i="18"/>
  <c r="Q1226" i="18"/>
  <c r="Q1227" i="18"/>
  <c r="Q1228" i="18"/>
  <c r="Q1229" i="18"/>
  <c r="Q1230" i="18"/>
  <c r="Q1231" i="18"/>
  <c r="Q1232" i="18"/>
  <c r="Q1233" i="18"/>
  <c r="Q1234" i="18"/>
  <c r="Q1235" i="18"/>
  <c r="Q1236" i="18"/>
  <c r="Q1237" i="18"/>
  <c r="Q1238" i="18"/>
  <c r="Q1239" i="18"/>
  <c r="Q1240" i="18"/>
  <c r="Q1241" i="18"/>
  <c r="Q1242" i="18"/>
  <c r="Q1243" i="18"/>
  <c r="Q1244" i="18"/>
  <c r="Q1245" i="18"/>
  <c r="Q1246" i="18"/>
  <c r="Q1247" i="18"/>
  <c r="Q1248" i="18"/>
  <c r="Q1249" i="18"/>
  <c r="Q1250" i="18"/>
  <c r="Q1251" i="18"/>
  <c r="Q1252" i="18"/>
  <c r="Q1253" i="18"/>
  <c r="Q1254" i="18"/>
  <c r="Q1255" i="18"/>
  <c r="Q1256" i="18"/>
  <c r="Q1257" i="18"/>
  <c r="Q1258" i="18"/>
  <c r="Q1259" i="18"/>
  <c r="Q1260" i="18"/>
  <c r="Q1261" i="18"/>
  <c r="Q1262" i="18"/>
  <c r="Q1263" i="18"/>
  <c r="Q1264" i="18"/>
  <c r="Q1265" i="18"/>
  <c r="Q1266" i="18"/>
  <c r="Q1267" i="18"/>
  <c r="Q1268" i="18"/>
  <c r="Q1269" i="18"/>
  <c r="Q1270" i="18"/>
  <c r="Q1271" i="18"/>
  <c r="Q1272" i="18"/>
  <c r="Q1273" i="18"/>
  <c r="Q1274" i="18"/>
  <c r="Q1275" i="18"/>
  <c r="Q1276" i="18"/>
  <c r="Q1277" i="18"/>
  <c r="Q1278" i="18"/>
  <c r="Q1279" i="18"/>
  <c r="Q1280" i="18"/>
  <c r="Q1281" i="18"/>
  <c r="Q1282" i="18"/>
  <c r="Q1283" i="18"/>
  <c r="Q1284" i="18"/>
  <c r="Q1285" i="18"/>
  <c r="Q1286" i="18"/>
  <c r="Q1287" i="18"/>
  <c r="Q1288" i="18"/>
  <c r="Q1289" i="18"/>
  <c r="Q1290" i="18"/>
  <c r="Q1291" i="18"/>
  <c r="Q1292" i="18"/>
  <c r="Q1293" i="18"/>
  <c r="Q1294" i="18"/>
  <c r="Q1295" i="18"/>
  <c r="Q1296" i="18"/>
  <c r="Q1297" i="18"/>
  <c r="Q1298" i="18"/>
  <c r="Q1299" i="18"/>
  <c r="Q1300" i="18"/>
  <c r="Q1301" i="18"/>
  <c r="Q1302" i="18"/>
  <c r="Q1303" i="18"/>
  <c r="Q1304" i="18"/>
  <c r="Q1305" i="18"/>
  <c r="Q1306" i="18"/>
  <c r="Q1307" i="18"/>
  <c r="Q1308" i="18"/>
  <c r="Q1309" i="18"/>
  <c r="Q1310" i="18"/>
  <c r="Q1311" i="18"/>
  <c r="Q1312" i="18"/>
  <c r="Q1313" i="18"/>
  <c r="Q1314" i="18"/>
  <c r="Q1315" i="18"/>
  <c r="Q1316" i="18"/>
  <c r="Q1317" i="18"/>
  <c r="Q1318" i="18"/>
  <c r="Q1319" i="18"/>
  <c r="Q1320" i="18"/>
  <c r="Q1321" i="18"/>
  <c r="Q1322" i="18"/>
  <c r="Q1323" i="18"/>
  <c r="Q1324" i="18"/>
  <c r="Q1325" i="18"/>
  <c r="Q1326" i="18"/>
  <c r="Q1327" i="18"/>
  <c r="Q1328" i="18"/>
  <c r="Q1329" i="18"/>
  <c r="Q1330" i="18"/>
  <c r="Q1331" i="18"/>
  <c r="Q1332" i="18"/>
  <c r="Q1333" i="18"/>
  <c r="Q1334" i="18"/>
  <c r="Q1335" i="18"/>
  <c r="Q1336" i="18"/>
  <c r="Q1337" i="18"/>
  <c r="Q1338" i="18"/>
  <c r="Q1339" i="18"/>
  <c r="Q1340" i="18"/>
  <c r="Q1341" i="18"/>
  <c r="Q1342" i="18"/>
  <c r="Q1343" i="18"/>
  <c r="Q1344" i="18"/>
  <c r="Q1345" i="18"/>
  <c r="Q1346" i="18"/>
  <c r="Q1347" i="18"/>
  <c r="Q1348" i="18"/>
  <c r="Q1349" i="18"/>
  <c r="Q1350" i="18"/>
  <c r="Q1351" i="18"/>
  <c r="Q1352" i="18"/>
  <c r="Q1353" i="18"/>
  <c r="Q1354" i="18"/>
  <c r="Q1355" i="18"/>
  <c r="Q1356" i="18"/>
  <c r="Q1357" i="18"/>
  <c r="Q1358" i="18"/>
  <c r="Q1359" i="18"/>
  <c r="Q1360" i="18"/>
  <c r="Q1361" i="18"/>
  <c r="Q1362" i="18"/>
  <c r="Q1363" i="18"/>
  <c r="Q1364" i="18"/>
  <c r="Q1365" i="18"/>
  <c r="Q1366" i="18"/>
  <c r="Q1367" i="18"/>
  <c r="Q1368" i="18"/>
  <c r="Q1369" i="18"/>
  <c r="Q1370" i="18"/>
  <c r="Q1371" i="18"/>
  <c r="Q1372" i="18"/>
  <c r="Q1373" i="18"/>
  <c r="Q1374" i="18"/>
  <c r="Q1375" i="18"/>
  <c r="Q1376" i="18"/>
  <c r="Q1377" i="18"/>
  <c r="Q1378" i="18"/>
  <c r="Q1379" i="18"/>
  <c r="Q1380" i="18"/>
  <c r="Q1381" i="18"/>
  <c r="Q1382" i="18"/>
  <c r="Q1383" i="18"/>
  <c r="Q1384" i="18"/>
  <c r="Q1385" i="18"/>
  <c r="Q1386" i="18"/>
  <c r="Q1387" i="18"/>
  <c r="Q1388" i="18"/>
  <c r="Q1389" i="18"/>
  <c r="Q1390" i="18"/>
  <c r="Q1391" i="18"/>
  <c r="Q1392" i="18"/>
  <c r="Q1393" i="18"/>
  <c r="Q1394" i="18"/>
  <c r="Q1395" i="18"/>
  <c r="Q1396" i="18"/>
  <c r="Q1397" i="18"/>
  <c r="Q1398" i="18"/>
  <c r="Q1399" i="18"/>
  <c r="Q1400" i="18"/>
  <c r="Q1401" i="18"/>
  <c r="Q1402" i="18"/>
  <c r="Q1403" i="18"/>
  <c r="Q1404" i="18"/>
  <c r="Q1405" i="18"/>
  <c r="Q1406" i="18"/>
  <c r="Q1407" i="18"/>
  <c r="Q1408" i="18"/>
  <c r="Q1409" i="18"/>
  <c r="Q1410" i="18"/>
  <c r="Q1411" i="18"/>
  <c r="Q1412" i="18"/>
  <c r="Q1413" i="18"/>
  <c r="Q1414" i="18"/>
  <c r="Q1415" i="18"/>
  <c r="Q1416" i="18"/>
  <c r="Q1417" i="18"/>
  <c r="Q1418" i="18"/>
  <c r="Q1419" i="18"/>
  <c r="Q1420" i="18"/>
  <c r="Q1421" i="18"/>
  <c r="Q1422" i="18"/>
  <c r="Q1423" i="18"/>
  <c r="Q1424" i="18"/>
  <c r="Q1425" i="18"/>
  <c r="Q1426" i="18"/>
  <c r="Q1427" i="18"/>
  <c r="Q1428" i="18"/>
  <c r="Q1429" i="18"/>
  <c r="Q1430" i="18"/>
  <c r="Q1431" i="18"/>
  <c r="Q1432" i="18"/>
  <c r="Q1433" i="18"/>
  <c r="Q1434" i="18"/>
  <c r="Q1435" i="18"/>
  <c r="Q1436" i="18"/>
  <c r="Q1437" i="18"/>
  <c r="Q1438" i="18"/>
  <c r="Q1439" i="18"/>
  <c r="Q1440" i="18"/>
  <c r="Q1441" i="18"/>
  <c r="Q1442" i="18"/>
  <c r="Q1443" i="18"/>
  <c r="Q1444" i="18"/>
  <c r="Q1445" i="18"/>
  <c r="Q1446" i="18"/>
  <c r="Q1447" i="18"/>
  <c r="Q1448" i="18"/>
  <c r="Q1449" i="18"/>
  <c r="Q1450" i="18"/>
  <c r="Q1451" i="18"/>
  <c r="Q1452" i="18"/>
  <c r="Q1453" i="18"/>
  <c r="Q1454" i="18"/>
  <c r="Q1455" i="18"/>
  <c r="Q1456" i="18"/>
  <c r="Q1457" i="18"/>
  <c r="Q1458" i="18"/>
  <c r="Q1459" i="18"/>
  <c r="Q1460" i="18"/>
  <c r="Q1461" i="18"/>
  <c r="Q1462" i="18"/>
  <c r="Q1463" i="18"/>
  <c r="Q1464" i="18"/>
  <c r="Q1465" i="18"/>
  <c r="Q1466" i="18"/>
  <c r="Q1467" i="18"/>
  <c r="Q1468" i="18"/>
  <c r="Q1469" i="18"/>
  <c r="Q1470" i="18"/>
  <c r="Q1471" i="18"/>
  <c r="Q1472" i="18"/>
  <c r="Q1473" i="18"/>
  <c r="Q1474" i="18"/>
  <c r="Q1475" i="18"/>
  <c r="Q1476" i="18"/>
  <c r="Q1477" i="18"/>
  <c r="Q1478" i="18"/>
  <c r="Q1479" i="18"/>
  <c r="Q1480" i="18"/>
  <c r="Q1481" i="18"/>
  <c r="Q1482" i="18"/>
  <c r="Q1483" i="18"/>
  <c r="Q1484" i="18"/>
  <c r="Q1485" i="18"/>
  <c r="Q1486" i="18"/>
  <c r="Q1487" i="18"/>
  <c r="Q1488" i="18"/>
  <c r="Q1489" i="18"/>
  <c r="Q1490" i="18"/>
  <c r="Q1491" i="18"/>
  <c r="Q1492" i="18"/>
  <c r="Q1493" i="18"/>
  <c r="Q1494" i="18"/>
  <c r="Q1495" i="18"/>
  <c r="Q1496" i="18"/>
  <c r="Q1497" i="18"/>
  <c r="Q1498" i="18"/>
  <c r="Q1499" i="18"/>
  <c r="Q1500" i="18"/>
  <c r="Q1501" i="18"/>
  <c r="Q1502" i="18"/>
  <c r="Q1503" i="18"/>
  <c r="Q1504" i="18"/>
  <c r="Q1505" i="18"/>
  <c r="Q1506" i="18"/>
  <c r="Q1507" i="18"/>
  <c r="Q1508" i="18"/>
  <c r="Q1509" i="18"/>
  <c r="Q1510" i="18"/>
  <c r="Q1511" i="18"/>
  <c r="Q1512" i="18"/>
  <c r="Q1513" i="18"/>
  <c r="Q1514" i="18"/>
  <c r="Q1515" i="18"/>
  <c r="Q1516" i="18"/>
  <c r="Q1517" i="18"/>
  <c r="Q1518" i="18"/>
  <c r="Q1519" i="18"/>
  <c r="Q1520" i="18"/>
  <c r="Q1521" i="18"/>
  <c r="Q1522" i="18"/>
  <c r="Q1523" i="18"/>
  <c r="Q1524" i="18"/>
  <c r="Q1525" i="18"/>
  <c r="Q1526" i="18"/>
  <c r="Q1527" i="18"/>
  <c r="Q1528" i="18"/>
  <c r="Q1529" i="18"/>
  <c r="Q1530" i="18"/>
  <c r="Q1531" i="18"/>
  <c r="Q1532" i="18"/>
  <c r="Q1533" i="18"/>
  <c r="Q1534" i="18"/>
  <c r="Q1535" i="18"/>
  <c r="Q1536" i="18"/>
  <c r="Q1537" i="18"/>
  <c r="Q1538" i="18"/>
  <c r="Q1539" i="18"/>
  <c r="Q1540" i="18"/>
  <c r="Q1541" i="18"/>
  <c r="Q1542" i="18"/>
  <c r="Q1543" i="18"/>
  <c r="Q1544" i="18"/>
  <c r="Q1545" i="18"/>
  <c r="Q1546" i="18"/>
  <c r="Q1547" i="18"/>
  <c r="Q1548" i="18"/>
  <c r="Q1549" i="18"/>
  <c r="Q1550" i="18"/>
  <c r="Q1551" i="18"/>
  <c r="Q1552" i="18"/>
  <c r="Q1553" i="18"/>
  <c r="Q1554" i="18"/>
  <c r="Q1555" i="18"/>
  <c r="Q1556" i="18"/>
  <c r="Q1557" i="18"/>
  <c r="Q1558" i="18"/>
  <c r="Q1559" i="18"/>
  <c r="Q1560" i="18"/>
  <c r="Q1561" i="18"/>
  <c r="Q1562" i="18"/>
  <c r="Q1563" i="18"/>
  <c r="Q1564" i="18"/>
  <c r="Q1565" i="18"/>
  <c r="Q1566" i="18"/>
  <c r="Q1567" i="18"/>
  <c r="Q1568" i="18"/>
  <c r="Q1569" i="18"/>
  <c r="Q1570" i="18"/>
  <c r="Q1571" i="18"/>
  <c r="Q1572" i="18"/>
  <c r="Q1573" i="18"/>
  <c r="Q1574" i="18"/>
  <c r="Q1575" i="18"/>
  <c r="Q1576" i="18"/>
  <c r="Q1577" i="18"/>
  <c r="Q1578" i="18"/>
  <c r="Q1579" i="18"/>
  <c r="Q1580" i="18"/>
  <c r="Q1581" i="18"/>
  <c r="Q1582" i="18"/>
  <c r="Q1583" i="18"/>
  <c r="Q1584" i="18"/>
  <c r="Q1585" i="18"/>
  <c r="Q1586" i="18"/>
  <c r="Q1587" i="18"/>
  <c r="Q1588" i="18"/>
  <c r="Q1589" i="18"/>
  <c r="Q1590" i="18"/>
  <c r="Q1591" i="18"/>
  <c r="Q1592" i="18"/>
  <c r="Q1593" i="18"/>
  <c r="Q1594" i="18"/>
  <c r="Q1595" i="18"/>
  <c r="Q1596" i="18"/>
  <c r="Q1597" i="18"/>
  <c r="Q1598" i="18"/>
  <c r="Q1599" i="18"/>
  <c r="Q1600" i="18"/>
  <c r="Q1601" i="18"/>
  <c r="Q1602" i="18"/>
  <c r="Q1603" i="18"/>
  <c r="Q1604" i="18"/>
  <c r="Q1605" i="18"/>
  <c r="Q1606" i="18"/>
  <c r="Q1607" i="18"/>
  <c r="Q1608" i="18"/>
  <c r="Q1609" i="18"/>
  <c r="Q1610" i="18"/>
  <c r="Q1611" i="18"/>
  <c r="Q1612" i="18"/>
  <c r="Q1613" i="18"/>
  <c r="Q1614" i="18"/>
  <c r="Q1615" i="18"/>
  <c r="Q1616" i="18"/>
  <c r="Q1617" i="18"/>
  <c r="Q1618" i="18"/>
  <c r="Q1619" i="18"/>
  <c r="Q1620" i="18"/>
  <c r="Q1621" i="18"/>
  <c r="Q1622" i="18"/>
  <c r="Q1623" i="18"/>
  <c r="Q1624" i="18"/>
  <c r="Q1625" i="18"/>
  <c r="Q1626" i="18"/>
  <c r="Q1627" i="18"/>
  <c r="Q1628" i="18"/>
  <c r="Q1629" i="18"/>
  <c r="Q1630" i="18"/>
  <c r="Q1631" i="18"/>
  <c r="Q1632" i="18"/>
  <c r="Q1633" i="18"/>
  <c r="Q1634" i="18"/>
  <c r="Q1635" i="18"/>
  <c r="Q1636" i="18"/>
  <c r="Q1637" i="18"/>
  <c r="Q1638" i="18"/>
  <c r="Q1639" i="18"/>
  <c r="Q1640" i="18"/>
  <c r="Q1641" i="18"/>
  <c r="Q1642" i="18"/>
  <c r="Q1643" i="18"/>
  <c r="Q1644" i="18"/>
  <c r="Q1645" i="18"/>
  <c r="Q1646" i="18"/>
  <c r="Q1647" i="18"/>
  <c r="Q1648" i="18"/>
  <c r="Q1649" i="18"/>
  <c r="Q1650" i="18"/>
  <c r="Q1651" i="18"/>
  <c r="Q1652" i="18"/>
  <c r="Q1653" i="18"/>
  <c r="Q1654" i="18"/>
  <c r="Q1655" i="18"/>
  <c r="Q1656" i="18"/>
  <c r="Q1657" i="18"/>
  <c r="Q1658" i="18"/>
  <c r="Q1659" i="18"/>
  <c r="Q1660" i="18"/>
  <c r="Q1661" i="18"/>
  <c r="Q1662" i="18"/>
  <c r="Q1663" i="18"/>
  <c r="Q1664" i="18"/>
  <c r="Q1665" i="18"/>
  <c r="Q1666" i="18"/>
  <c r="Q1667" i="18"/>
  <c r="Q1668" i="18"/>
  <c r="Q1669" i="18"/>
  <c r="Q1670" i="18"/>
  <c r="Q1671" i="18"/>
  <c r="Q1672" i="18"/>
  <c r="Q1673" i="18"/>
  <c r="Q1674" i="18"/>
  <c r="Q1675" i="18"/>
  <c r="Q1676" i="18"/>
  <c r="Q1677" i="18"/>
  <c r="Q1678" i="18"/>
  <c r="Q1679" i="18"/>
  <c r="Q1680" i="18"/>
  <c r="Q1681" i="18"/>
  <c r="Q1682" i="18"/>
  <c r="Q1683" i="18"/>
  <c r="Q1684" i="18"/>
  <c r="Q1685" i="18"/>
  <c r="Q1686" i="18"/>
  <c r="Q1687" i="18"/>
  <c r="Q1688" i="18"/>
  <c r="Q1689" i="18"/>
  <c r="Q1690" i="18"/>
  <c r="Q1691" i="18"/>
  <c r="Q1692" i="18"/>
  <c r="Q1693" i="18"/>
  <c r="Q1694" i="18"/>
  <c r="Q1695" i="18"/>
  <c r="Q1696" i="18"/>
  <c r="Q1697" i="18"/>
  <c r="Q1698" i="18"/>
  <c r="Q1699" i="18"/>
  <c r="Q1700" i="18"/>
  <c r="Q1701" i="18"/>
  <c r="Q1702" i="18"/>
  <c r="Q1703" i="18"/>
  <c r="Q1704" i="18"/>
  <c r="Q1705" i="18"/>
  <c r="Q1706" i="18"/>
  <c r="Q1707" i="18"/>
  <c r="Q1708" i="18"/>
  <c r="Q1709" i="18"/>
  <c r="Q1710" i="18"/>
  <c r="Q1711" i="18"/>
  <c r="Q1712" i="18"/>
  <c r="Q1713" i="18"/>
  <c r="Q1714" i="18"/>
  <c r="Q1715" i="18"/>
  <c r="Q1716" i="18"/>
  <c r="Q1717" i="18"/>
  <c r="Q1718" i="18"/>
  <c r="Q1719" i="18"/>
  <c r="Q1720" i="18"/>
  <c r="Q1721" i="18"/>
  <c r="Q1722" i="18"/>
  <c r="Q1723" i="18"/>
  <c r="Q1724" i="18"/>
  <c r="Q1725" i="18"/>
  <c r="Q1726" i="18"/>
  <c r="Q1727" i="18"/>
  <c r="Q1728" i="18"/>
  <c r="Q1729" i="18"/>
  <c r="Q1730" i="18"/>
  <c r="Q1731" i="18"/>
  <c r="Q1732" i="18"/>
  <c r="Q1733" i="18"/>
  <c r="Q1734" i="18"/>
  <c r="Q1735" i="18"/>
  <c r="Q1736" i="18"/>
  <c r="Q1737" i="18"/>
  <c r="Q1738" i="18"/>
  <c r="Q1739" i="18"/>
  <c r="Q1740" i="18"/>
  <c r="Q1741" i="18"/>
  <c r="Q1742" i="18"/>
  <c r="Q1743" i="18"/>
  <c r="Q1744" i="18"/>
  <c r="Q1745" i="18"/>
  <c r="Q1746" i="18"/>
  <c r="Q1747" i="18"/>
  <c r="Q1748" i="18"/>
  <c r="Q1749" i="18"/>
  <c r="Q1750" i="18"/>
  <c r="Q1751" i="18"/>
  <c r="Q1752" i="18"/>
  <c r="Q1753" i="18"/>
  <c r="Q1754" i="18"/>
  <c r="Q1755" i="18"/>
  <c r="Q1756" i="18"/>
  <c r="Q1757" i="18"/>
  <c r="Q1758" i="18"/>
  <c r="Q1759" i="18"/>
  <c r="Q1760" i="18"/>
  <c r="Q1761" i="18"/>
  <c r="Q1762" i="18"/>
  <c r="Q1763" i="18"/>
  <c r="Q1764" i="18"/>
  <c r="Q1765" i="18"/>
  <c r="Q1766" i="18"/>
  <c r="Q1767" i="18"/>
  <c r="Q1768" i="18"/>
  <c r="Q1769" i="18"/>
  <c r="Q1770" i="18"/>
  <c r="Q1771" i="18"/>
  <c r="Q1772" i="18"/>
  <c r="Q1773" i="18"/>
  <c r="Q1774" i="18"/>
  <c r="Q1775" i="18"/>
  <c r="Q1776" i="18"/>
  <c r="Q1777" i="18"/>
  <c r="Q1778" i="18"/>
  <c r="Q1779" i="18"/>
  <c r="Q1780" i="18"/>
  <c r="Q1781" i="18"/>
  <c r="Q1782" i="18"/>
  <c r="Q1783" i="18"/>
  <c r="Q1784" i="18"/>
  <c r="Q1785" i="18"/>
  <c r="Q1786" i="18"/>
  <c r="Q1787" i="18"/>
  <c r="Q1788" i="18"/>
  <c r="Q1789" i="18"/>
  <c r="Q1790" i="18"/>
  <c r="Q1791" i="18"/>
  <c r="Q1792" i="18"/>
  <c r="Q1793" i="18"/>
  <c r="Q1794" i="18"/>
  <c r="Q1795" i="18"/>
  <c r="Q1796" i="18"/>
  <c r="Q1797" i="18"/>
  <c r="Q1798" i="18"/>
  <c r="Q1799" i="18"/>
  <c r="Q1800" i="18"/>
  <c r="Q1801" i="18"/>
  <c r="Q1802" i="18"/>
  <c r="Q1803" i="18"/>
  <c r="Q1804" i="18"/>
  <c r="Q1805" i="18"/>
  <c r="Q1806" i="18"/>
  <c r="Q1807" i="18"/>
  <c r="Q1808" i="18"/>
  <c r="Q1809" i="18"/>
  <c r="Q1810" i="18"/>
  <c r="Q1811" i="18"/>
  <c r="Q1812" i="18"/>
  <c r="Q1813" i="18"/>
  <c r="Q1814" i="18"/>
  <c r="Q1815" i="18"/>
  <c r="Q1816" i="18"/>
  <c r="Q1817" i="18"/>
  <c r="Q1818" i="18"/>
  <c r="Q1819" i="18"/>
  <c r="Q1820" i="18"/>
  <c r="Q1821" i="18"/>
  <c r="Q1822" i="18"/>
  <c r="Q1823" i="18"/>
  <c r="Q1824" i="18"/>
  <c r="Q1825" i="18"/>
  <c r="Q1826" i="18"/>
  <c r="Q1827" i="18"/>
  <c r="Q1828" i="18"/>
  <c r="Q1829" i="18"/>
  <c r="Q1830" i="18"/>
  <c r="Q1831" i="18"/>
  <c r="Q1832" i="18"/>
  <c r="Q1833" i="18"/>
  <c r="Q1834" i="18"/>
  <c r="Q1835" i="18"/>
  <c r="Q1836" i="18"/>
  <c r="Q1837" i="18"/>
  <c r="Q1838" i="18"/>
  <c r="Q1839" i="18"/>
  <c r="Q1840" i="18"/>
  <c r="Q1841" i="18"/>
  <c r="Q1842" i="18"/>
  <c r="Q1843" i="18"/>
  <c r="Q1844" i="18"/>
  <c r="Q1845" i="18"/>
  <c r="Q1846" i="18"/>
  <c r="Q1847" i="18"/>
  <c r="Q1848" i="18"/>
  <c r="Q1849" i="18"/>
  <c r="Q1850" i="18"/>
  <c r="Q1851" i="18"/>
  <c r="Q1852" i="18"/>
  <c r="Q1853" i="18"/>
  <c r="Q1854" i="18"/>
  <c r="Q1855" i="18"/>
  <c r="Q1856" i="18"/>
  <c r="Q1857" i="18"/>
  <c r="Q1858" i="18"/>
  <c r="Q1859" i="18"/>
  <c r="Q1860" i="18"/>
  <c r="Q1861" i="18"/>
  <c r="Q1862" i="18"/>
  <c r="Q1863" i="18"/>
  <c r="Q1864" i="18"/>
  <c r="Q1865" i="18"/>
  <c r="Q1866" i="18"/>
  <c r="Q1867" i="18"/>
  <c r="Q1868" i="18"/>
  <c r="Q1869" i="18"/>
  <c r="Q1870" i="18"/>
  <c r="Q1871" i="18"/>
  <c r="Q1872" i="18"/>
  <c r="Q1873" i="18"/>
  <c r="Q1874" i="18"/>
  <c r="Q1875" i="18"/>
  <c r="Q1876" i="18"/>
  <c r="Q1877" i="18"/>
  <c r="Q1878" i="18"/>
  <c r="Q1879" i="18"/>
  <c r="Q1880" i="18"/>
  <c r="Q1881" i="18"/>
  <c r="Q1882" i="18"/>
  <c r="Q1883" i="18"/>
  <c r="Q1884" i="18"/>
  <c r="Q1885" i="18"/>
  <c r="Q1886" i="18"/>
  <c r="Q1887" i="18"/>
  <c r="Q1888" i="18"/>
  <c r="Q1889" i="18"/>
  <c r="Q1890" i="18"/>
  <c r="Q1891" i="18"/>
  <c r="Q1892" i="18"/>
  <c r="Q1893" i="18"/>
  <c r="Q1894" i="18"/>
  <c r="Q1895" i="18"/>
  <c r="Q1896" i="18"/>
  <c r="Q1897" i="18"/>
  <c r="Q1898" i="18"/>
  <c r="Q1899" i="18"/>
  <c r="Q1900" i="18"/>
  <c r="Q1901" i="18"/>
  <c r="Q1902" i="18"/>
  <c r="Q1903" i="18"/>
  <c r="Q1904" i="18"/>
  <c r="Q1905" i="18"/>
  <c r="Q1906" i="18"/>
  <c r="Q1907" i="18"/>
  <c r="Q1908" i="18"/>
  <c r="Q1909" i="18"/>
  <c r="Q1910" i="18"/>
  <c r="Q1911" i="18"/>
  <c r="Q1912" i="18"/>
  <c r="Q1913" i="18"/>
  <c r="Q1914" i="18"/>
  <c r="Q1915" i="18"/>
  <c r="Q1916" i="18"/>
  <c r="Q1917" i="18"/>
  <c r="Q1918" i="18"/>
  <c r="Q1919" i="18"/>
  <c r="Q1920" i="18"/>
  <c r="Q1921" i="18"/>
  <c r="Q1922" i="18"/>
  <c r="Q1923" i="18"/>
  <c r="Q1924" i="18"/>
  <c r="Q1925" i="18"/>
  <c r="Q1926" i="18"/>
  <c r="Q1927" i="18"/>
  <c r="Q1928" i="18"/>
  <c r="Q1929" i="18"/>
  <c r="Q1930" i="18"/>
  <c r="Q1931" i="18"/>
  <c r="Q1932" i="18"/>
  <c r="Q1933" i="18"/>
  <c r="Q1934" i="18"/>
  <c r="Q1935" i="18"/>
  <c r="Q1936" i="18"/>
  <c r="Q1937" i="18"/>
  <c r="Q1938" i="18"/>
  <c r="Q1939" i="18"/>
  <c r="Q1940" i="18"/>
  <c r="Q1941" i="18"/>
  <c r="Q1942" i="18"/>
  <c r="Q1943" i="18"/>
  <c r="Q1944" i="18"/>
  <c r="Q1945" i="18"/>
  <c r="Q1946" i="18"/>
  <c r="Q1947" i="18"/>
  <c r="Q1948" i="18"/>
  <c r="Q1949" i="18"/>
  <c r="Q1950" i="18"/>
  <c r="Q1951" i="18"/>
  <c r="Q1952" i="18"/>
  <c r="Q1953" i="18"/>
  <c r="Q1954" i="18"/>
  <c r="Q1955" i="18"/>
  <c r="Q1956" i="18"/>
  <c r="Q1957" i="18"/>
  <c r="Q1958" i="18"/>
  <c r="Q1959" i="18"/>
  <c r="Q1960" i="18"/>
  <c r="Q1961" i="18"/>
  <c r="Q1962" i="18"/>
  <c r="Q1963" i="18"/>
  <c r="Q1964" i="18"/>
  <c r="Q1965" i="18"/>
  <c r="Q1966" i="18"/>
  <c r="Q1967" i="18"/>
  <c r="Q1968" i="18"/>
  <c r="Q1969" i="18"/>
  <c r="Q1970" i="18"/>
  <c r="Q1971" i="18"/>
  <c r="Q1972" i="18"/>
  <c r="Q1973" i="18"/>
  <c r="Q1974" i="18"/>
  <c r="Q1975" i="18"/>
  <c r="Q1976" i="18"/>
  <c r="Q1977" i="18"/>
  <c r="Q1978" i="18"/>
  <c r="Q1979" i="18"/>
  <c r="Q1980" i="18"/>
  <c r="Q1981" i="18"/>
  <c r="Q1982" i="18"/>
  <c r="Q1983" i="18"/>
  <c r="Q1984" i="18"/>
  <c r="Q1985" i="18"/>
  <c r="Q1986" i="18"/>
  <c r="Q1987" i="18"/>
  <c r="Q1988" i="18"/>
  <c r="Q1989" i="18"/>
  <c r="Q1990" i="18"/>
  <c r="Q1991" i="18"/>
  <c r="Q1992" i="18"/>
  <c r="Q1993" i="18"/>
  <c r="Q1994" i="18"/>
  <c r="Q1995" i="18"/>
  <c r="Q1996" i="18"/>
  <c r="Q1997" i="18"/>
  <c r="Q1998" i="18"/>
  <c r="Q1999" i="18"/>
  <c r="Q2000" i="18"/>
  <c r="Q2001" i="18"/>
  <c r="Q2002" i="18"/>
  <c r="Q2003" i="18"/>
  <c r="Q2004" i="18"/>
  <c r="Q2005" i="18"/>
  <c r="Q2006" i="18"/>
  <c r="Q2007" i="18"/>
  <c r="Q2008" i="18"/>
  <c r="Q2009" i="18"/>
  <c r="Q2010" i="18"/>
  <c r="Q2011" i="18"/>
  <c r="Q2012" i="18"/>
  <c r="Q2013" i="18"/>
  <c r="Q2014" i="18"/>
  <c r="Q2015" i="18"/>
  <c r="Q2016" i="18"/>
  <c r="Q2017" i="18"/>
  <c r="Q2018" i="18"/>
  <c r="Q2019" i="18"/>
  <c r="Q2020" i="18"/>
  <c r="Q2021" i="18"/>
  <c r="Q2022" i="18"/>
  <c r="Q2023" i="18"/>
  <c r="Q2024" i="18"/>
  <c r="Q2025" i="18"/>
  <c r="Q2026" i="18"/>
  <c r="Q2027" i="18"/>
  <c r="Q2028" i="18"/>
  <c r="Q2029" i="18"/>
  <c r="Q2030" i="18"/>
  <c r="Q2031" i="18"/>
  <c r="Q2032" i="18"/>
  <c r="Q2033" i="18"/>
  <c r="Q2034" i="18"/>
  <c r="Q2035" i="18"/>
  <c r="Q2036" i="18"/>
  <c r="Q2037" i="18"/>
  <c r="Q2038" i="18"/>
  <c r="Q2039" i="18"/>
  <c r="Q2040" i="18"/>
  <c r="Q2041" i="18"/>
  <c r="Q2042" i="18"/>
  <c r="Q2043" i="18"/>
  <c r="Q2044" i="18"/>
  <c r="Q2045" i="18"/>
  <c r="Q2046" i="18"/>
  <c r="Q2047" i="18"/>
  <c r="Q2048" i="18"/>
  <c r="Q2049" i="18"/>
  <c r="Q2050" i="18"/>
  <c r="Q2051" i="18"/>
  <c r="Q2052" i="18"/>
  <c r="Q2053" i="18"/>
  <c r="Q2054" i="18"/>
  <c r="Q2055" i="18"/>
  <c r="Q2056" i="18"/>
  <c r="Q2057" i="18"/>
  <c r="Q2058" i="18"/>
  <c r="Q2059" i="18"/>
  <c r="Q2060" i="18"/>
  <c r="Q2061" i="18"/>
  <c r="Q2062" i="18"/>
  <c r="Q2063" i="18"/>
  <c r="Q2064" i="18"/>
  <c r="Q2065" i="18"/>
  <c r="Q2066" i="18"/>
  <c r="Q2067" i="18"/>
  <c r="Q2068" i="18"/>
  <c r="Q2069" i="18"/>
  <c r="Q2070" i="18"/>
  <c r="Q2071" i="18"/>
  <c r="Q2072" i="18"/>
  <c r="Q2073" i="18"/>
  <c r="Q2074" i="18"/>
  <c r="Q2075" i="18"/>
  <c r="Q2076" i="18"/>
  <c r="Q2077" i="18"/>
  <c r="Q2078" i="18"/>
  <c r="Q2079" i="18"/>
  <c r="Q2080" i="18"/>
  <c r="Q2081" i="18"/>
  <c r="Q2082" i="18"/>
  <c r="Q2083" i="18"/>
  <c r="Q2084" i="18"/>
  <c r="Q2085" i="18"/>
  <c r="Q2086" i="18"/>
  <c r="Q2087" i="18"/>
  <c r="Q2088" i="18"/>
  <c r="Q2089" i="18"/>
  <c r="Q2090" i="18"/>
  <c r="Q2091" i="18"/>
  <c r="Q2092" i="18"/>
  <c r="Q2093" i="18"/>
  <c r="Q2094" i="18"/>
  <c r="Q2095" i="18"/>
  <c r="Q2096" i="18"/>
  <c r="Q2097" i="18"/>
  <c r="Q2098" i="18"/>
  <c r="Q2099" i="18"/>
  <c r="Q2100" i="18"/>
  <c r="Q2101" i="18"/>
  <c r="Q2102" i="18"/>
  <c r="Q2103" i="18"/>
  <c r="Q2104" i="18"/>
  <c r="Q2105" i="18"/>
  <c r="Q2106" i="18"/>
  <c r="Q2107" i="18"/>
  <c r="Q2108" i="18"/>
  <c r="Q2109" i="18"/>
  <c r="Q2110" i="18"/>
  <c r="Q2111" i="18"/>
  <c r="Q2112" i="18"/>
  <c r="Q2113" i="18"/>
  <c r="Q2114" i="18"/>
  <c r="Q2115" i="18"/>
  <c r="Q2116" i="18"/>
  <c r="Q2117" i="18"/>
  <c r="Q2118" i="18"/>
  <c r="Q2119" i="18"/>
  <c r="Q2120" i="18"/>
  <c r="Q2121" i="18"/>
  <c r="Q2122" i="18"/>
  <c r="Q2123" i="18"/>
  <c r="Q2124" i="18"/>
  <c r="Q2125" i="18"/>
  <c r="Q2126" i="18"/>
  <c r="Q2127" i="18"/>
  <c r="Q2128" i="18"/>
  <c r="Q2129" i="18"/>
  <c r="Q2130" i="18"/>
  <c r="Q2131" i="18"/>
  <c r="Q2132" i="18"/>
  <c r="Q2133" i="18"/>
  <c r="Q2134" i="18"/>
  <c r="Q2135" i="18"/>
  <c r="Q2136" i="18"/>
  <c r="Q2137" i="18"/>
  <c r="Q2138" i="18"/>
  <c r="Q2139" i="18"/>
  <c r="Q2140" i="18"/>
  <c r="Q2141" i="18"/>
  <c r="Q2142" i="18"/>
  <c r="Q2143" i="18"/>
  <c r="Q2144" i="18"/>
  <c r="Q2145" i="18"/>
  <c r="Q2146" i="18"/>
  <c r="Q2147" i="18"/>
  <c r="Q2148" i="18"/>
  <c r="Q2149" i="18"/>
  <c r="Q2150" i="18"/>
  <c r="Q2151" i="18"/>
  <c r="Q2152" i="18"/>
  <c r="Q2153" i="18"/>
  <c r="Q2154" i="18"/>
  <c r="Q2155" i="18"/>
  <c r="Q2156" i="18"/>
  <c r="Q2157" i="18"/>
  <c r="Q2158" i="18"/>
  <c r="Q2159" i="18"/>
  <c r="Q2160" i="18"/>
  <c r="Q2161" i="18"/>
  <c r="Q2162" i="18"/>
  <c r="Q2163" i="18"/>
  <c r="Q2164" i="18"/>
  <c r="Q2165" i="18"/>
  <c r="Q2166" i="18"/>
  <c r="Q2167" i="18"/>
  <c r="Q2168" i="18"/>
  <c r="Q2169" i="18"/>
  <c r="Q2170" i="18"/>
  <c r="Q2171" i="18"/>
  <c r="Q2172" i="18"/>
  <c r="Q2173" i="18"/>
  <c r="Q2174" i="18"/>
  <c r="Q2175" i="18"/>
  <c r="Q2176" i="18"/>
  <c r="Q2177" i="18"/>
  <c r="Q2178" i="18"/>
  <c r="Q2179" i="18"/>
  <c r="Q2180" i="18"/>
  <c r="Q2181" i="18"/>
  <c r="Q2182" i="18"/>
  <c r="Q2183" i="18"/>
  <c r="Q2184" i="18"/>
  <c r="Q2185" i="18"/>
  <c r="Q2186" i="18"/>
  <c r="Q2187" i="18"/>
  <c r="Q2188" i="18"/>
  <c r="Q2189" i="18"/>
  <c r="Q2190" i="18"/>
  <c r="Q2191" i="18"/>
  <c r="Q2192" i="18"/>
  <c r="Q2193" i="18"/>
  <c r="Q2194" i="18"/>
  <c r="Q2195" i="18"/>
  <c r="Q2196" i="18"/>
  <c r="Q2197" i="18"/>
  <c r="Q2198" i="18"/>
  <c r="Q2199" i="18"/>
  <c r="Q2200" i="18"/>
  <c r="Q2201" i="18"/>
  <c r="Q2202" i="18"/>
  <c r="Q2203" i="18"/>
  <c r="Q2204" i="18"/>
  <c r="Q2205" i="18"/>
  <c r="Q2206" i="18"/>
  <c r="Q2207" i="18"/>
  <c r="Q2208" i="18"/>
  <c r="Q2209" i="18"/>
  <c r="Q2210" i="18"/>
  <c r="Q2211" i="18"/>
  <c r="Q2212" i="18"/>
  <c r="Q2213" i="18"/>
  <c r="Q2214" i="18"/>
  <c r="Q2215" i="18"/>
  <c r="Q2216" i="18"/>
  <c r="Q2217" i="18"/>
  <c r="Q2218" i="18"/>
  <c r="Q2219" i="18"/>
  <c r="Q2220" i="18"/>
  <c r="Q2221" i="18"/>
  <c r="Q2222" i="18"/>
  <c r="Q2223" i="18"/>
  <c r="Q2224" i="18"/>
  <c r="Q2225" i="18"/>
  <c r="Q2226" i="18"/>
  <c r="Q2227" i="18"/>
  <c r="Q2228" i="18"/>
  <c r="Q2229" i="18"/>
  <c r="Q2230" i="18"/>
  <c r="Q2231" i="18"/>
  <c r="Q2232" i="18"/>
  <c r="Q2233" i="18"/>
  <c r="Q2234" i="18"/>
  <c r="Q2235" i="18"/>
  <c r="Q2236" i="18"/>
  <c r="Q2237" i="18"/>
  <c r="Q2238" i="18"/>
  <c r="Q2239" i="18"/>
  <c r="Q2240" i="18"/>
  <c r="Q2241" i="18"/>
  <c r="Q2242" i="18"/>
  <c r="Q2243" i="18"/>
  <c r="Q2244" i="18"/>
  <c r="Q2245" i="18"/>
  <c r="Q2246" i="18"/>
  <c r="Q2247" i="18"/>
  <c r="Q2248" i="18"/>
  <c r="Q2249" i="18"/>
  <c r="Q2250" i="18"/>
  <c r="Q2251" i="18"/>
  <c r="Q2252" i="18"/>
  <c r="Q2253" i="18"/>
  <c r="Q2254" i="18"/>
  <c r="Q2255" i="18"/>
  <c r="Q2256" i="18"/>
  <c r="Q2257" i="18"/>
  <c r="Q2258" i="18"/>
  <c r="Q2259" i="18"/>
  <c r="Q2260" i="18"/>
  <c r="Q2261" i="18"/>
  <c r="Q2262" i="18"/>
  <c r="Q2263" i="18"/>
  <c r="Q2264" i="18"/>
  <c r="Q2265" i="18"/>
  <c r="Q2266" i="18"/>
  <c r="Q2267" i="18"/>
  <c r="Q2268" i="18"/>
  <c r="Q2269" i="18"/>
  <c r="Q2270" i="18"/>
  <c r="Q2271" i="18"/>
  <c r="Q2272" i="18"/>
  <c r="Q2273" i="18"/>
  <c r="Q2274" i="18"/>
  <c r="Q2275" i="18"/>
  <c r="Q2276" i="18"/>
  <c r="Q2277" i="18"/>
  <c r="Q2278" i="18"/>
  <c r="Q2279" i="18"/>
  <c r="Q2280" i="18"/>
  <c r="Q2281" i="18"/>
  <c r="Q2282" i="18"/>
  <c r="Q2283" i="18"/>
  <c r="Q2284" i="18"/>
  <c r="Q2285" i="18"/>
  <c r="Q2286" i="18"/>
  <c r="Q2287" i="18"/>
  <c r="Q2288" i="18"/>
  <c r="Q2289" i="18"/>
  <c r="Q2290" i="18"/>
  <c r="Q2291" i="18"/>
  <c r="Q2292" i="18"/>
  <c r="Q2293" i="18"/>
  <c r="Q2294" i="18"/>
  <c r="Q2295" i="18"/>
  <c r="Q2296" i="18"/>
  <c r="Q2297" i="18"/>
  <c r="Q2298" i="18"/>
  <c r="Q2299" i="18"/>
  <c r="Q2300" i="18"/>
  <c r="Q2301" i="18"/>
  <c r="Q2302" i="18"/>
  <c r="Q2303" i="18"/>
  <c r="Q2304" i="18"/>
  <c r="Q2305" i="18"/>
  <c r="Q2306" i="18"/>
  <c r="Q2307" i="18"/>
  <c r="Q2308" i="18"/>
  <c r="Q2309" i="18"/>
  <c r="Q2310" i="18"/>
  <c r="Q2311" i="18"/>
  <c r="Q2312" i="18"/>
  <c r="Q2313" i="18"/>
  <c r="Q2314" i="18"/>
  <c r="Q2315" i="18"/>
  <c r="Q2316" i="18"/>
  <c r="Q2317" i="18"/>
  <c r="Q2318" i="18"/>
  <c r="Q2319" i="18"/>
  <c r="Q2320" i="18"/>
  <c r="Q2321" i="18"/>
  <c r="Q2322" i="18"/>
  <c r="Q2323" i="18"/>
  <c r="Q2324" i="18"/>
  <c r="Q2325" i="18"/>
  <c r="Q2326" i="18"/>
  <c r="Q2327" i="18"/>
  <c r="Q2328" i="18"/>
  <c r="Q2329" i="18"/>
  <c r="Q2330" i="18"/>
  <c r="Q2331" i="18"/>
  <c r="Q2332" i="18"/>
  <c r="Q2333" i="18"/>
  <c r="Q2334" i="18"/>
  <c r="Q2335" i="18"/>
  <c r="Q2336" i="18"/>
  <c r="Q2337" i="18"/>
  <c r="Q2338" i="18"/>
  <c r="Q2339" i="18"/>
  <c r="Q2340" i="18"/>
  <c r="Q2341" i="18"/>
  <c r="Q2342" i="18"/>
  <c r="Q2343" i="18"/>
  <c r="Q2344" i="18"/>
  <c r="Q2345" i="18"/>
  <c r="Q2346" i="18"/>
  <c r="Q2347" i="18"/>
  <c r="Q2348" i="18"/>
  <c r="Q2349" i="18"/>
  <c r="Q2350" i="18"/>
  <c r="Q2351" i="18"/>
  <c r="Q2352" i="18"/>
  <c r="Q2353" i="18"/>
  <c r="Q2354" i="18"/>
  <c r="Q2355" i="18"/>
  <c r="Q2356" i="18"/>
  <c r="Q2357" i="18"/>
  <c r="Q2358" i="18"/>
  <c r="Q2359" i="18"/>
  <c r="Q2360" i="18"/>
  <c r="Q2361" i="18"/>
  <c r="Q2362" i="18"/>
  <c r="Q2363" i="18"/>
  <c r="Q2364" i="18"/>
  <c r="Q2365" i="18"/>
  <c r="Q2366" i="18"/>
  <c r="Q2367" i="18"/>
  <c r="Q2368" i="18"/>
  <c r="Q2369" i="18"/>
  <c r="Q2370" i="18"/>
  <c r="Q2371" i="18"/>
  <c r="Q2372" i="18"/>
  <c r="Q2373" i="18"/>
  <c r="Q2374" i="18"/>
  <c r="Q2375" i="18"/>
  <c r="Q2376" i="18"/>
  <c r="Q2377" i="18"/>
  <c r="Q2378" i="18"/>
  <c r="Q2379" i="18"/>
  <c r="Q2380" i="18"/>
  <c r="Q2381" i="18"/>
  <c r="Q2382" i="18"/>
  <c r="Q2383" i="18"/>
  <c r="Q2384" i="18"/>
  <c r="Q2385" i="18"/>
  <c r="Q2386" i="18"/>
  <c r="Q2387" i="18"/>
  <c r="Q2388" i="18"/>
  <c r="Q2389" i="18"/>
  <c r="Q2390" i="18"/>
  <c r="Q2391" i="18"/>
  <c r="Q2392" i="18"/>
  <c r="Q2393" i="18"/>
  <c r="Q2394" i="18"/>
  <c r="Q2395" i="18"/>
  <c r="Q2396" i="18"/>
  <c r="Q2397" i="18"/>
  <c r="Q2398" i="18"/>
  <c r="Q2399" i="18"/>
  <c r="Q2400" i="18"/>
  <c r="Q2401" i="18"/>
  <c r="Q2402" i="18"/>
  <c r="Q2403" i="18"/>
  <c r="Q2404" i="18"/>
  <c r="Q2405" i="18"/>
  <c r="Q2406" i="18"/>
  <c r="Q2407" i="18"/>
  <c r="Q2408" i="18"/>
  <c r="Q2409" i="18"/>
  <c r="Q2410" i="18"/>
  <c r="Q2411" i="18"/>
  <c r="Q2412" i="18"/>
  <c r="Q2413" i="18"/>
  <c r="Q2414" i="18"/>
  <c r="Q2415" i="18"/>
  <c r="Q2416" i="18"/>
  <c r="Q2417" i="18"/>
  <c r="Q2418" i="18"/>
  <c r="Q2419" i="18"/>
  <c r="Q2420" i="18"/>
  <c r="Q2421" i="18"/>
  <c r="Q2422" i="18"/>
  <c r="Q2423" i="18"/>
  <c r="Q2424" i="18"/>
  <c r="Q2425" i="18"/>
  <c r="Q2426" i="18"/>
  <c r="Q2427" i="18"/>
  <c r="Q2428" i="18"/>
  <c r="Q2429" i="18"/>
  <c r="Q2430" i="18"/>
  <c r="Q2431" i="18"/>
  <c r="Q2432" i="18"/>
  <c r="Q2433" i="18"/>
  <c r="Q2434" i="18"/>
  <c r="Q2435" i="18"/>
  <c r="Q2436" i="18"/>
  <c r="Q2437" i="18"/>
  <c r="Q2438" i="18"/>
  <c r="Q2439" i="18"/>
  <c r="Q2440" i="18"/>
  <c r="Q2441" i="18"/>
  <c r="Q2442" i="18"/>
  <c r="Q2443" i="18"/>
  <c r="Q2444" i="18"/>
  <c r="Q2445" i="18"/>
  <c r="Q2446" i="18"/>
  <c r="Q2447" i="18"/>
  <c r="Q2448" i="18"/>
  <c r="Q2449" i="18"/>
  <c r="Q2450" i="18"/>
  <c r="Q2451" i="18"/>
  <c r="Q2452" i="18"/>
  <c r="Q2453" i="18"/>
  <c r="Q2454" i="18"/>
  <c r="Q2455" i="18"/>
  <c r="Q2456" i="18"/>
  <c r="Q2457" i="18"/>
  <c r="Q2458" i="18"/>
  <c r="Q2459" i="18"/>
  <c r="Q2460" i="18"/>
  <c r="Q2461" i="18"/>
  <c r="Q2462" i="18"/>
  <c r="Q2463" i="18"/>
  <c r="Q2464" i="18"/>
  <c r="Q2465" i="18"/>
  <c r="Q2466" i="18"/>
  <c r="Q2467" i="18"/>
  <c r="Q2468" i="18"/>
  <c r="Q2469" i="18"/>
  <c r="Q2470" i="18"/>
  <c r="Q2471" i="18"/>
  <c r="Q2472" i="18"/>
  <c r="Q2473" i="18"/>
  <c r="Q2474" i="18"/>
  <c r="Q2475" i="18"/>
  <c r="Q2476" i="18"/>
  <c r="Q2477" i="18"/>
  <c r="Q2478" i="18"/>
  <c r="Q2479" i="18"/>
  <c r="Q2480" i="18"/>
  <c r="Q2481" i="18"/>
  <c r="Q2482" i="18"/>
  <c r="Q2483" i="18"/>
  <c r="Q2484" i="18"/>
  <c r="Q2485" i="18"/>
  <c r="Q2486" i="18"/>
  <c r="Q2487" i="18"/>
  <c r="Q2488" i="18"/>
  <c r="Q2489" i="18"/>
  <c r="Q2490" i="18"/>
  <c r="Q2491" i="18"/>
  <c r="Q2492" i="18"/>
  <c r="Q2493" i="18"/>
  <c r="Q2494" i="18"/>
  <c r="Q2495" i="18"/>
  <c r="Q2496" i="18"/>
  <c r="Q2497" i="18"/>
  <c r="Q2498" i="18"/>
  <c r="Q2499" i="18"/>
  <c r="Q2500" i="18"/>
  <c r="Q2501" i="18"/>
  <c r="Q2502" i="18"/>
  <c r="Q2503" i="18"/>
  <c r="Q2504" i="18"/>
  <c r="Q2505" i="18"/>
  <c r="Q2506" i="18"/>
  <c r="Q2507" i="18"/>
  <c r="Q2508" i="18"/>
  <c r="Q2509" i="18"/>
  <c r="Q2510" i="18"/>
  <c r="Q2511" i="18"/>
  <c r="Q2512" i="18"/>
  <c r="Q2513" i="18"/>
  <c r="Q2514" i="18"/>
  <c r="Q2515" i="18"/>
  <c r="Q2516" i="18"/>
  <c r="Q2517" i="18"/>
  <c r="Q2518" i="18"/>
  <c r="Q2519" i="18"/>
  <c r="Q2520" i="18"/>
  <c r="Q2521" i="18"/>
  <c r="Q2522" i="18"/>
  <c r="Q2523" i="18"/>
  <c r="Q2524" i="18"/>
  <c r="Q2525" i="18"/>
  <c r="Q2526" i="18"/>
  <c r="Q2527" i="18"/>
  <c r="Q2528" i="18"/>
  <c r="Q2529" i="18"/>
  <c r="Q2530" i="18"/>
  <c r="Q2531" i="18"/>
  <c r="Q2532" i="18"/>
  <c r="Q2533" i="18"/>
  <c r="Q2534" i="18"/>
  <c r="Q2535" i="18"/>
  <c r="Q2536" i="18"/>
  <c r="Q2537" i="18"/>
  <c r="Q2538" i="18"/>
  <c r="Q2539" i="18"/>
  <c r="Q2540" i="18"/>
  <c r="Q2541" i="18"/>
  <c r="Q2542" i="18"/>
  <c r="Q2543" i="18"/>
  <c r="Q2544" i="18"/>
  <c r="Q2545" i="18"/>
  <c r="Q2546" i="18"/>
  <c r="Q2547" i="18"/>
  <c r="Q2548" i="18"/>
  <c r="Q2549" i="18"/>
  <c r="Q2550" i="18"/>
  <c r="Q2551" i="18"/>
  <c r="Q2552" i="18"/>
  <c r="Q2553" i="18"/>
  <c r="Q2554" i="18"/>
  <c r="Q2555" i="18"/>
  <c r="Q2556" i="18"/>
  <c r="Q2557" i="18"/>
  <c r="Q2558" i="18"/>
  <c r="Q2559" i="18"/>
  <c r="Q2560" i="18"/>
  <c r="Q2561" i="18"/>
  <c r="Q2562" i="18"/>
  <c r="Q2563" i="18"/>
  <c r="Q2564" i="18"/>
  <c r="Q2565" i="18"/>
  <c r="Q2566" i="18"/>
  <c r="Q2567" i="18"/>
  <c r="Q2568" i="18"/>
  <c r="Q2569" i="18"/>
  <c r="Q2570" i="18"/>
  <c r="Q2571" i="18"/>
  <c r="Q2572" i="18"/>
  <c r="Q2573" i="18"/>
  <c r="Q2574" i="18"/>
  <c r="Q2575" i="18"/>
  <c r="Q2576" i="18"/>
  <c r="Q2577" i="18"/>
  <c r="Q2578" i="18"/>
  <c r="Q2579" i="18"/>
  <c r="Q2580" i="18"/>
  <c r="Q2581" i="18"/>
  <c r="Q2582" i="18"/>
  <c r="Q2583" i="18"/>
  <c r="Q2584" i="18"/>
  <c r="Q2585" i="18"/>
  <c r="Q2586" i="18"/>
  <c r="Q2587" i="18"/>
  <c r="Q2588" i="18"/>
  <c r="Q2589" i="18"/>
  <c r="Q2590" i="18"/>
  <c r="Q2591" i="18"/>
  <c r="Q2592" i="18"/>
  <c r="Q2593" i="18"/>
  <c r="Q2594" i="18"/>
  <c r="Q2595" i="18"/>
  <c r="Q2596" i="18"/>
  <c r="Q2597" i="18"/>
  <c r="Q2598" i="18"/>
  <c r="Q2599" i="18"/>
  <c r="Q2600" i="18"/>
  <c r="Q2601" i="18"/>
  <c r="Q2602" i="18"/>
  <c r="Q2603" i="18"/>
  <c r="Q2604" i="18"/>
  <c r="Q2605" i="18"/>
  <c r="Q2606" i="18"/>
  <c r="Q2607" i="18"/>
  <c r="Q2608" i="18"/>
  <c r="Q2609" i="18"/>
  <c r="Q2610" i="18"/>
  <c r="Q2611" i="18"/>
  <c r="Q2612" i="18"/>
  <c r="Q2613" i="18"/>
  <c r="Q2614" i="18"/>
  <c r="Q2615" i="18"/>
  <c r="Q2616" i="18"/>
  <c r="Q2617" i="18"/>
  <c r="Q2618" i="18"/>
  <c r="Q2619" i="18"/>
  <c r="Q2620" i="18"/>
  <c r="Q2621" i="18"/>
  <c r="Q2622" i="18"/>
  <c r="Q2623" i="18"/>
  <c r="Q2624" i="18"/>
  <c r="Q2625" i="18"/>
  <c r="Q2626" i="18"/>
  <c r="Q2627" i="18"/>
  <c r="Q2628" i="18"/>
  <c r="Q2629" i="18"/>
  <c r="Q2630" i="18"/>
  <c r="Q2631" i="18"/>
  <c r="Q2632" i="18"/>
  <c r="Q2633" i="18"/>
  <c r="Q2634" i="18"/>
  <c r="Q2635" i="18"/>
  <c r="Q2636" i="18"/>
  <c r="Q2637" i="18"/>
  <c r="Q2638" i="18"/>
  <c r="Q2639" i="18"/>
  <c r="Q2640" i="18"/>
  <c r="Q2641" i="18"/>
  <c r="Q2642" i="18"/>
  <c r="Q2643" i="18"/>
  <c r="Q2644" i="18"/>
  <c r="Q2645" i="18"/>
  <c r="Q2646" i="18"/>
  <c r="Q2647" i="18"/>
  <c r="Q2648" i="18"/>
  <c r="Q2649" i="18"/>
  <c r="Q2650" i="18"/>
  <c r="Q2651" i="18"/>
  <c r="Q2652" i="18"/>
  <c r="Q2653" i="18"/>
  <c r="Q2654" i="18"/>
  <c r="Q2655" i="18"/>
  <c r="Q2656" i="18"/>
  <c r="Q2657" i="18"/>
  <c r="Q2658" i="18"/>
  <c r="Q2659" i="18"/>
  <c r="Q2660" i="18"/>
  <c r="Q2661" i="18"/>
  <c r="Q2662" i="18"/>
  <c r="Q2663" i="18"/>
  <c r="Q2664" i="18"/>
  <c r="Q2665" i="18"/>
  <c r="Q2666" i="18"/>
  <c r="Q2667" i="18"/>
  <c r="Q2668" i="18"/>
  <c r="Q2669" i="18"/>
  <c r="Q2670" i="18"/>
  <c r="Q2671" i="18"/>
  <c r="Q2672" i="18"/>
  <c r="Q2673" i="18"/>
  <c r="Q2674" i="18"/>
  <c r="Q2675" i="18"/>
  <c r="Q2676" i="18"/>
  <c r="Q2677" i="18"/>
  <c r="Q2678" i="18"/>
  <c r="Q2679" i="18"/>
  <c r="Q2680" i="18"/>
  <c r="Q2681" i="18"/>
  <c r="Q2682" i="18"/>
  <c r="Q2683" i="18"/>
  <c r="Q2684" i="18"/>
  <c r="Q2685" i="18"/>
  <c r="Q2686" i="18"/>
  <c r="Q2687" i="18"/>
  <c r="Q2688" i="18"/>
  <c r="Q2689" i="18"/>
  <c r="Q2690" i="18"/>
  <c r="Q2691" i="18"/>
  <c r="Q2692" i="18"/>
  <c r="Q2693" i="18"/>
  <c r="Q2694" i="18"/>
  <c r="Q2695" i="18"/>
  <c r="Q2696" i="18"/>
  <c r="Q2697" i="18"/>
  <c r="Q2698" i="18"/>
  <c r="Q2699" i="18"/>
  <c r="Q2700" i="18"/>
  <c r="Q2701" i="18"/>
  <c r="Q2702" i="18"/>
  <c r="Q2703" i="18"/>
  <c r="Q2704" i="18"/>
  <c r="Q2705" i="18"/>
  <c r="Q2706" i="18"/>
  <c r="Q2707" i="18"/>
  <c r="Q2708" i="18"/>
  <c r="Q2709" i="18"/>
  <c r="Q2710" i="18"/>
  <c r="Q2711" i="18"/>
  <c r="Q2712" i="18"/>
  <c r="Q2713" i="18"/>
  <c r="Q2714" i="18"/>
  <c r="Q2715" i="18"/>
  <c r="Q2716" i="18"/>
  <c r="Q2717" i="18"/>
  <c r="Q2718" i="18"/>
  <c r="Q2719" i="18"/>
  <c r="Q2720" i="18"/>
  <c r="Q2721" i="18"/>
  <c r="Q2722" i="18"/>
  <c r="Q2723" i="18"/>
  <c r="Q2724" i="18"/>
  <c r="Q2725" i="18"/>
  <c r="Q2726" i="18"/>
  <c r="Q2727" i="18"/>
  <c r="Q2728" i="18"/>
  <c r="Q2729" i="18"/>
  <c r="Q2730" i="18"/>
  <c r="Q2731" i="18"/>
  <c r="Q2732" i="18"/>
  <c r="Q2733" i="18"/>
  <c r="Q2734" i="18"/>
  <c r="Q2735" i="18"/>
  <c r="Q2736" i="18"/>
  <c r="Q2737" i="18"/>
  <c r="Q2738" i="18"/>
  <c r="Q2739" i="18"/>
  <c r="Q2740" i="18"/>
  <c r="Q2741" i="18"/>
  <c r="Q2742" i="18"/>
  <c r="Q2743" i="18"/>
  <c r="Q2744" i="18"/>
  <c r="Q2745" i="18"/>
  <c r="Q2746" i="18"/>
  <c r="Q2747" i="18"/>
  <c r="Q2748" i="18"/>
  <c r="Q2749" i="18"/>
  <c r="Q2750" i="18"/>
  <c r="Q2751" i="18"/>
  <c r="Q2752" i="18"/>
  <c r="Q2753" i="18"/>
  <c r="Q2754" i="18"/>
  <c r="Q2755" i="18"/>
  <c r="Q2756" i="18"/>
  <c r="Q2757" i="18"/>
  <c r="Q2758" i="18"/>
  <c r="Q2759" i="18"/>
  <c r="Q2760" i="18"/>
  <c r="Q2761" i="18"/>
  <c r="Q2762" i="18"/>
  <c r="Q2763" i="18"/>
  <c r="Q2764" i="18"/>
  <c r="Q2765" i="18"/>
  <c r="Q2766" i="18"/>
  <c r="Q2767" i="18"/>
  <c r="Q2768" i="18"/>
  <c r="Q2769" i="18"/>
  <c r="Q2770" i="18"/>
  <c r="Q2771" i="18"/>
  <c r="Q2772" i="18"/>
  <c r="Q2773" i="18"/>
  <c r="Q2774" i="18"/>
  <c r="Q2775" i="18"/>
  <c r="Q2776" i="18"/>
  <c r="Q2777" i="18"/>
  <c r="Q2778" i="18"/>
  <c r="Q2779" i="18"/>
  <c r="Q2780" i="18"/>
  <c r="Q2781" i="18"/>
  <c r="Q2782" i="18"/>
  <c r="Q2783" i="18"/>
  <c r="Q2784" i="18"/>
  <c r="Q2785" i="18"/>
  <c r="Q2786" i="18"/>
  <c r="Q2787" i="18"/>
  <c r="Q2788" i="18"/>
  <c r="Q2789" i="18"/>
  <c r="Q2790" i="18"/>
  <c r="Q2791" i="18"/>
  <c r="Q2792" i="18"/>
  <c r="Q2793" i="18"/>
  <c r="Q2794" i="18"/>
  <c r="Q2795" i="18"/>
  <c r="Q2796" i="18"/>
  <c r="Q2797" i="18"/>
  <c r="Q2798" i="18"/>
  <c r="Q2799" i="18"/>
  <c r="Q2800" i="18"/>
  <c r="Q2801" i="18"/>
  <c r="Q2802" i="18"/>
  <c r="Q2803" i="18"/>
  <c r="Q2804" i="18"/>
  <c r="Q2805" i="18"/>
  <c r="Q2806" i="18"/>
  <c r="Q2807" i="18"/>
  <c r="Q2808" i="18"/>
  <c r="Q2809" i="18"/>
  <c r="Q2810" i="18"/>
  <c r="Q2811" i="18"/>
  <c r="Q2812" i="18"/>
  <c r="Q2813" i="18"/>
  <c r="Q2814" i="18"/>
  <c r="Q2815" i="18"/>
  <c r="Q2816" i="18"/>
  <c r="Q2817" i="18"/>
  <c r="Q2818" i="18"/>
  <c r="Q2819" i="18"/>
  <c r="Q2820" i="18"/>
  <c r="Q2821" i="18"/>
  <c r="Q2822" i="18"/>
  <c r="Q2823" i="18"/>
  <c r="Q2824" i="18"/>
  <c r="Q2825" i="18"/>
  <c r="Q2826" i="18"/>
  <c r="Q2827" i="18"/>
  <c r="Q2828" i="18"/>
  <c r="Q2829" i="18"/>
  <c r="Q2830" i="18"/>
  <c r="Q2831" i="18"/>
  <c r="Q2832" i="18"/>
  <c r="Q2833" i="18"/>
  <c r="Q2834" i="18"/>
  <c r="Q2835" i="18"/>
  <c r="Q2836" i="18"/>
  <c r="Q2837" i="18"/>
  <c r="Q2838" i="18"/>
  <c r="Q2839" i="18"/>
  <c r="Q2840" i="18"/>
  <c r="Q2841" i="18"/>
  <c r="Q2842" i="18"/>
  <c r="Q2843" i="18"/>
  <c r="Q2844" i="18"/>
  <c r="Q2845" i="18"/>
  <c r="Q2846" i="18"/>
  <c r="Q2847" i="18"/>
  <c r="Q2848" i="18"/>
  <c r="Q2849" i="18"/>
  <c r="Q2850" i="18"/>
  <c r="Q2851" i="18"/>
  <c r="Q2852" i="18"/>
  <c r="Q2853" i="18"/>
  <c r="Q2854" i="18"/>
  <c r="Q2855" i="18"/>
  <c r="Q2856" i="18"/>
  <c r="Q2857" i="18"/>
  <c r="Q2858" i="18"/>
  <c r="Q2859" i="18"/>
  <c r="Q2860" i="18"/>
  <c r="Q2861" i="18"/>
  <c r="Q2862" i="18"/>
  <c r="Q2863" i="18"/>
  <c r="Q2864" i="18"/>
  <c r="Q2865" i="18"/>
  <c r="Q2866" i="18"/>
  <c r="Q2867" i="18"/>
  <c r="Q2868" i="18"/>
  <c r="Q2869" i="18"/>
  <c r="Q2870" i="18"/>
  <c r="Q2871" i="18"/>
  <c r="Q2872" i="18"/>
  <c r="Q2873" i="18"/>
  <c r="Q2874" i="18"/>
  <c r="Q2875" i="18"/>
  <c r="Q2876" i="18"/>
  <c r="Q2877" i="18"/>
  <c r="Q2878" i="18"/>
  <c r="Q2879" i="18"/>
  <c r="Q2880" i="18"/>
  <c r="Q2881" i="18"/>
  <c r="Q2882" i="18"/>
  <c r="Q2883" i="18"/>
  <c r="Q2884" i="18"/>
  <c r="Q2885" i="18"/>
  <c r="Q2886" i="18"/>
  <c r="Q2887" i="18"/>
  <c r="Q2888" i="18"/>
  <c r="Q2889" i="18"/>
  <c r="Q2890" i="18"/>
  <c r="Q2891" i="18"/>
  <c r="Q2892" i="18"/>
  <c r="Q2893" i="18"/>
  <c r="Q2894" i="18"/>
  <c r="Q2895" i="18"/>
  <c r="Q2896" i="18"/>
  <c r="Q2897" i="18"/>
  <c r="Q2898" i="18"/>
  <c r="Q2899" i="18"/>
  <c r="Q2900" i="18"/>
  <c r="Q2901" i="18"/>
  <c r="Q2902" i="18"/>
  <c r="Q2903" i="18"/>
  <c r="Q2904" i="18"/>
  <c r="Q2905" i="18"/>
  <c r="Q2906" i="18"/>
  <c r="Q2907" i="18"/>
  <c r="Q2908" i="18"/>
  <c r="Q2909" i="18"/>
  <c r="Q2910" i="18"/>
  <c r="Q2911" i="18"/>
  <c r="Q2912" i="18"/>
  <c r="Q2913" i="18"/>
  <c r="Q2914" i="18"/>
  <c r="Q2915" i="18"/>
  <c r="Q2916" i="18"/>
  <c r="Q2917" i="18"/>
  <c r="Q2918" i="18"/>
  <c r="Q2919" i="18"/>
  <c r="Q2920" i="18"/>
  <c r="Q2921" i="18"/>
  <c r="Q2922" i="18"/>
  <c r="Q2923" i="18"/>
  <c r="Q2924" i="18"/>
  <c r="Q2925" i="18"/>
  <c r="Q2926" i="18"/>
  <c r="Q2927" i="18"/>
  <c r="Q2928" i="18"/>
  <c r="Q2929" i="18"/>
  <c r="Q2930" i="18"/>
  <c r="Q2931" i="18"/>
  <c r="Q2932" i="18"/>
  <c r="Q2933" i="18"/>
  <c r="Q2934" i="18"/>
  <c r="Q2935" i="18"/>
  <c r="Q2936" i="18"/>
  <c r="Q2937" i="18"/>
  <c r="Q2938" i="18"/>
  <c r="Q2939" i="18"/>
  <c r="Q2940" i="18"/>
  <c r="Q2941" i="18"/>
  <c r="Q2942" i="18"/>
  <c r="Q2943" i="18"/>
  <c r="Q2944" i="18"/>
  <c r="Q2945" i="18"/>
  <c r="Q2946" i="18"/>
  <c r="Q2947" i="18"/>
  <c r="Q2948" i="18"/>
  <c r="Q2949" i="18"/>
  <c r="Q2950" i="18"/>
  <c r="Q2951" i="18"/>
  <c r="Q2952" i="18"/>
  <c r="Q2953" i="18"/>
  <c r="Q2954" i="18"/>
  <c r="Q2955" i="18"/>
  <c r="Q2956" i="18"/>
  <c r="Q2957" i="18"/>
  <c r="Q2958" i="18"/>
  <c r="Q2959" i="18"/>
  <c r="Q2960" i="18"/>
  <c r="Q2961" i="18"/>
  <c r="Q2962" i="18"/>
  <c r="Q2963" i="18"/>
  <c r="Q2964" i="18"/>
  <c r="Q2965" i="18"/>
  <c r="Q2966" i="18"/>
  <c r="Q2967" i="18"/>
  <c r="Q2968" i="18"/>
  <c r="Q2969" i="18"/>
  <c r="Q2970" i="18"/>
  <c r="Q2971" i="18"/>
  <c r="Q2972" i="18"/>
  <c r="Q2973" i="18"/>
  <c r="Q2974" i="18"/>
  <c r="Q2975" i="18"/>
  <c r="Q2976" i="18"/>
  <c r="Q2977" i="18"/>
  <c r="Q2978" i="18"/>
  <c r="Q2979" i="18"/>
  <c r="Q2980" i="18"/>
  <c r="Q2981" i="18"/>
  <c r="Q2982" i="18"/>
  <c r="Q2983" i="18"/>
  <c r="Q2984" i="18"/>
  <c r="Q2985" i="18"/>
  <c r="Q2986" i="18"/>
  <c r="Q2987" i="18"/>
  <c r="Q2988" i="18"/>
  <c r="Q2989" i="18"/>
  <c r="Q2990" i="18"/>
  <c r="Q2991" i="18"/>
  <c r="Q2992" i="18"/>
  <c r="Q2993" i="18"/>
  <c r="Q2994" i="18"/>
  <c r="Q2995" i="18"/>
  <c r="Q2996" i="18"/>
  <c r="Q2997" i="18"/>
  <c r="Q2998" i="18"/>
  <c r="Q2999" i="18"/>
  <c r="Q3000" i="18"/>
  <c r="Q3001" i="18"/>
  <c r="Q3002" i="18"/>
  <c r="Q3003" i="18"/>
  <c r="Q3004" i="18"/>
  <c r="Q3005" i="18"/>
  <c r="Q3006" i="18"/>
  <c r="Q3007" i="18"/>
  <c r="Q3008" i="18"/>
  <c r="Q3009" i="18"/>
  <c r="Q3010" i="18"/>
  <c r="Q3011" i="18"/>
  <c r="Q3012" i="18"/>
  <c r="Q3013" i="18"/>
  <c r="Q3014" i="18"/>
  <c r="Q3015" i="18"/>
  <c r="Q3016" i="18"/>
  <c r="Q3017" i="18"/>
  <c r="Q3018" i="18"/>
  <c r="Q3019" i="18"/>
  <c r="Q3020" i="18"/>
  <c r="Q3021" i="18"/>
  <c r="Q3022" i="18"/>
  <c r="Q3023" i="18"/>
  <c r="Q3024" i="18"/>
  <c r="Q3025" i="18"/>
  <c r="Q3026" i="18"/>
  <c r="Q3027" i="18"/>
  <c r="Q3028" i="18"/>
  <c r="Q3029" i="18"/>
  <c r="Q3030" i="18"/>
  <c r="Q3031" i="18"/>
  <c r="Q3032" i="18"/>
  <c r="Q3033" i="18"/>
  <c r="Q3034" i="18"/>
  <c r="Q3035" i="18"/>
  <c r="Q3036" i="18"/>
  <c r="Q3037" i="18"/>
  <c r="Q3038" i="18"/>
  <c r="Q3039" i="18"/>
  <c r="Q3040" i="18"/>
  <c r="Q3041" i="18"/>
  <c r="Q3042" i="18"/>
  <c r="Q3043" i="18"/>
  <c r="Q3044" i="18"/>
  <c r="Q3045" i="18"/>
  <c r="Q3046" i="18"/>
  <c r="Q3047" i="18"/>
  <c r="Q3048" i="18"/>
  <c r="Q3049" i="18"/>
  <c r="Q3050" i="18"/>
  <c r="Q3051" i="18"/>
  <c r="Q3052" i="18"/>
  <c r="Q3053" i="18"/>
  <c r="Q3054" i="18"/>
  <c r="Q3055" i="18"/>
  <c r="Q3056" i="18"/>
  <c r="Q3057" i="18"/>
  <c r="Q3058" i="18"/>
  <c r="Q3059" i="18"/>
  <c r="Q3060" i="18"/>
  <c r="Q3061" i="18"/>
  <c r="Q3062" i="18"/>
  <c r="Q3063" i="18"/>
  <c r="Q3064" i="18"/>
  <c r="Q3065" i="18"/>
  <c r="Q3066" i="18"/>
  <c r="Q3067" i="18"/>
  <c r="Q3068" i="18"/>
  <c r="Q3069" i="18"/>
  <c r="Q3070" i="18"/>
  <c r="Q3071" i="18"/>
  <c r="Q3072" i="18"/>
  <c r="Q3073" i="18"/>
  <c r="Q3074" i="18"/>
  <c r="Q3075" i="18"/>
  <c r="Q3076" i="18"/>
  <c r="Q3077" i="18"/>
  <c r="Q3078" i="18"/>
  <c r="Q3079" i="18"/>
  <c r="Q3080" i="18"/>
  <c r="Q3081" i="18"/>
  <c r="Q3082" i="18"/>
  <c r="Q3083" i="18"/>
  <c r="Q3084" i="18"/>
  <c r="Q3085" i="18"/>
  <c r="Q3086" i="18"/>
  <c r="Q3087" i="18"/>
  <c r="Q3088" i="18"/>
  <c r="Q3089" i="18"/>
  <c r="Q3090" i="18"/>
  <c r="Q3091" i="18"/>
  <c r="Q3092" i="18"/>
  <c r="Q3093" i="18"/>
  <c r="Q3094" i="18"/>
  <c r="Q3095" i="18"/>
  <c r="Q3096" i="18"/>
  <c r="Q3097" i="18"/>
  <c r="Q3098" i="18"/>
  <c r="Q3099" i="18"/>
  <c r="Q3100" i="18"/>
  <c r="Q3101" i="18"/>
  <c r="Q3102" i="18"/>
  <c r="Q3103" i="18"/>
  <c r="Q3104" i="18"/>
  <c r="Q3105" i="18"/>
  <c r="Q3106" i="18"/>
  <c r="Q3107" i="18"/>
  <c r="Q3108" i="18"/>
  <c r="Q3109" i="18"/>
  <c r="Q3110" i="18"/>
  <c r="Q3111" i="18"/>
  <c r="Q3112" i="18"/>
  <c r="Q3113" i="18"/>
  <c r="Q3114" i="18"/>
  <c r="Q3115" i="18"/>
  <c r="Q3116" i="18"/>
  <c r="Q3117" i="18"/>
  <c r="Q3118" i="18"/>
  <c r="Q3119" i="18"/>
  <c r="Q3120" i="18"/>
  <c r="Q3121" i="18"/>
  <c r="Q3122" i="18"/>
  <c r="Q3123" i="18"/>
  <c r="Q3124" i="18"/>
  <c r="Q3125" i="18"/>
  <c r="Q3126" i="18"/>
  <c r="Q3127" i="18"/>
  <c r="Q3128" i="18"/>
  <c r="Q3129" i="18"/>
  <c r="Q3130" i="18"/>
  <c r="Q3131" i="18"/>
  <c r="Q3132" i="18"/>
  <c r="Q3133" i="18"/>
  <c r="Q3134" i="18"/>
  <c r="Q3135" i="18"/>
  <c r="Q3136" i="18"/>
  <c r="Q3137" i="18"/>
  <c r="Q3138" i="18"/>
  <c r="Q3139" i="18"/>
  <c r="Q3140" i="18"/>
  <c r="Q3141" i="18"/>
  <c r="Q3142" i="18"/>
  <c r="Q3143" i="18"/>
  <c r="Q3144" i="18"/>
  <c r="Q3145" i="18"/>
  <c r="Q3146" i="18"/>
  <c r="Q3147" i="18"/>
  <c r="Q3148" i="18"/>
  <c r="Q3149" i="18"/>
  <c r="Q3150" i="18"/>
  <c r="Q3151" i="18"/>
  <c r="Q3152" i="18"/>
  <c r="Q3153" i="18"/>
  <c r="Q3154" i="18"/>
  <c r="Q3155" i="18"/>
  <c r="Q3156" i="18"/>
  <c r="Q3157" i="18"/>
  <c r="Q3158" i="18"/>
  <c r="Q3159" i="18"/>
  <c r="Q3160" i="18"/>
  <c r="Q3161" i="18"/>
  <c r="Q3162" i="18"/>
  <c r="Q3163" i="18"/>
  <c r="Q3164" i="18"/>
  <c r="Q3165" i="18"/>
  <c r="Q3166" i="18"/>
  <c r="Q3167" i="18"/>
  <c r="Q3168" i="18"/>
  <c r="Q3169" i="18"/>
  <c r="Q3170" i="18"/>
  <c r="Q3171" i="18"/>
  <c r="Q3172" i="18"/>
  <c r="Q3173" i="18"/>
  <c r="Q3174" i="18"/>
  <c r="Q3175" i="18"/>
  <c r="Q3176" i="18"/>
  <c r="Q3177" i="18"/>
  <c r="Q3178" i="18"/>
  <c r="Q3179" i="18"/>
  <c r="Q3180" i="18"/>
  <c r="Q3181" i="18"/>
  <c r="Q3182" i="18"/>
  <c r="Q3183" i="18"/>
  <c r="Q3184" i="18"/>
  <c r="Q3185" i="18"/>
  <c r="Q3186" i="18"/>
  <c r="Q3187" i="18"/>
  <c r="Q3188" i="18"/>
  <c r="Q3189" i="18"/>
  <c r="Q3190" i="18"/>
  <c r="Q3191" i="18"/>
  <c r="Q3192" i="18"/>
  <c r="Q3193" i="18"/>
  <c r="Q3194" i="18"/>
  <c r="Q3195" i="18"/>
  <c r="Q3196" i="18"/>
  <c r="Q3197" i="18"/>
  <c r="Q3198" i="18"/>
  <c r="Q3199" i="18"/>
  <c r="Q3200" i="18"/>
  <c r="Q3201" i="18"/>
  <c r="Q3202" i="18"/>
  <c r="Q3203" i="18"/>
  <c r="Q3204" i="18"/>
  <c r="Q3205" i="18"/>
  <c r="Q3206" i="18"/>
  <c r="Q3207" i="18"/>
  <c r="Q3208" i="18"/>
  <c r="Q3209" i="18"/>
  <c r="Q3210" i="18"/>
  <c r="Q3211" i="18"/>
  <c r="Q3212" i="18"/>
  <c r="Q3213" i="18"/>
  <c r="Q3214" i="18"/>
  <c r="Q3215" i="18"/>
  <c r="Q3216" i="18"/>
  <c r="Q3217" i="18"/>
  <c r="Q3218" i="18"/>
  <c r="Q3219" i="18"/>
  <c r="Q3220" i="18"/>
  <c r="Q3221" i="18"/>
  <c r="Q3222" i="18"/>
  <c r="Q3223" i="18"/>
  <c r="Q3224" i="18"/>
  <c r="Q2" i="18"/>
  <c r="P3" i="18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P140" i="18"/>
  <c r="P141" i="18"/>
  <c r="P142" i="18"/>
  <c r="P143" i="18"/>
  <c r="P144" i="18"/>
  <c r="P145" i="18"/>
  <c r="P146" i="18"/>
  <c r="P147" i="18"/>
  <c r="P148" i="18"/>
  <c r="P149" i="18"/>
  <c r="P150" i="18"/>
  <c r="P151" i="18"/>
  <c r="P152" i="18"/>
  <c r="P153" i="18"/>
  <c r="P154" i="18"/>
  <c r="P155" i="18"/>
  <c r="P156" i="18"/>
  <c r="P157" i="18"/>
  <c r="P158" i="18"/>
  <c r="P159" i="18"/>
  <c r="P160" i="18"/>
  <c r="P161" i="18"/>
  <c r="P162" i="18"/>
  <c r="P163" i="18"/>
  <c r="P164" i="18"/>
  <c r="P165" i="18"/>
  <c r="P166" i="18"/>
  <c r="P167" i="18"/>
  <c r="P168" i="18"/>
  <c r="P169" i="18"/>
  <c r="P170" i="18"/>
  <c r="P171" i="18"/>
  <c r="P172" i="18"/>
  <c r="P173" i="18"/>
  <c r="P174" i="18"/>
  <c r="P175" i="18"/>
  <c r="P176" i="18"/>
  <c r="P177" i="18"/>
  <c r="P178" i="18"/>
  <c r="P179" i="18"/>
  <c r="P180" i="18"/>
  <c r="P181" i="18"/>
  <c r="P182" i="18"/>
  <c r="P183" i="18"/>
  <c r="P184" i="18"/>
  <c r="P185" i="18"/>
  <c r="P186" i="18"/>
  <c r="P187" i="18"/>
  <c r="P188" i="18"/>
  <c r="P189" i="18"/>
  <c r="P190" i="18"/>
  <c r="P191" i="18"/>
  <c r="P192" i="18"/>
  <c r="P193" i="18"/>
  <c r="P194" i="18"/>
  <c r="P195" i="18"/>
  <c r="P196" i="18"/>
  <c r="P197" i="18"/>
  <c r="P198" i="18"/>
  <c r="P199" i="18"/>
  <c r="P200" i="18"/>
  <c r="P201" i="18"/>
  <c r="P202" i="18"/>
  <c r="P203" i="18"/>
  <c r="P204" i="18"/>
  <c r="P205" i="18"/>
  <c r="P206" i="18"/>
  <c r="P207" i="18"/>
  <c r="P208" i="18"/>
  <c r="P209" i="18"/>
  <c r="P210" i="18"/>
  <c r="P211" i="18"/>
  <c r="P212" i="18"/>
  <c r="P213" i="18"/>
  <c r="P214" i="18"/>
  <c r="P215" i="18"/>
  <c r="P216" i="18"/>
  <c r="P217" i="18"/>
  <c r="P218" i="18"/>
  <c r="P219" i="18"/>
  <c r="P220" i="18"/>
  <c r="P221" i="18"/>
  <c r="P222" i="18"/>
  <c r="P223" i="18"/>
  <c r="P224" i="18"/>
  <c r="P225" i="18"/>
  <c r="P226" i="18"/>
  <c r="P227" i="18"/>
  <c r="P228" i="18"/>
  <c r="P229" i="18"/>
  <c r="P230" i="18"/>
  <c r="P231" i="18"/>
  <c r="P232" i="18"/>
  <c r="P233" i="18"/>
  <c r="P234" i="18"/>
  <c r="P235" i="18"/>
  <c r="P236" i="18"/>
  <c r="P237" i="18"/>
  <c r="P238" i="18"/>
  <c r="P239" i="18"/>
  <c r="P240" i="18"/>
  <c r="P241" i="18"/>
  <c r="P242" i="18"/>
  <c r="P243" i="18"/>
  <c r="P244" i="18"/>
  <c r="P245" i="18"/>
  <c r="P246" i="18"/>
  <c r="P247" i="18"/>
  <c r="P248" i="18"/>
  <c r="P249" i="18"/>
  <c r="P250" i="18"/>
  <c r="P251" i="18"/>
  <c r="P252" i="18"/>
  <c r="P253" i="18"/>
  <c r="P254" i="18"/>
  <c r="P255" i="18"/>
  <c r="P256" i="18"/>
  <c r="P257" i="18"/>
  <c r="P258" i="18"/>
  <c r="P259" i="18"/>
  <c r="P260" i="18"/>
  <c r="P261" i="18"/>
  <c r="P262" i="18"/>
  <c r="P263" i="18"/>
  <c r="P264" i="18"/>
  <c r="P265" i="18"/>
  <c r="P266" i="18"/>
  <c r="P267" i="18"/>
  <c r="P268" i="18"/>
  <c r="P269" i="18"/>
  <c r="P270" i="18"/>
  <c r="P271" i="18"/>
  <c r="P272" i="18"/>
  <c r="P273" i="18"/>
  <c r="P274" i="18"/>
  <c r="P275" i="18"/>
  <c r="P276" i="18"/>
  <c r="P277" i="18"/>
  <c r="P278" i="18"/>
  <c r="P279" i="18"/>
  <c r="P280" i="18"/>
  <c r="P281" i="18"/>
  <c r="P282" i="18"/>
  <c r="P283" i="18"/>
  <c r="P284" i="18"/>
  <c r="P285" i="18"/>
  <c r="P286" i="18"/>
  <c r="P287" i="18"/>
  <c r="P288" i="18"/>
  <c r="P289" i="18"/>
  <c r="P290" i="18"/>
  <c r="P291" i="18"/>
  <c r="P292" i="18"/>
  <c r="P293" i="18"/>
  <c r="P294" i="18"/>
  <c r="P295" i="18"/>
  <c r="P296" i="18"/>
  <c r="P297" i="18"/>
  <c r="P298" i="18"/>
  <c r="P299" i="18"/>
  <c r="P300" i="18"/>
  <c r="P301" i="18"/>
  <c r="P302" i="18"/>
  <c r="P303" i="18"/>
  <c r="P304" i="18"/>
  <c r="P305" i="18"/>
  <c r="P306" i="18"/>
  <c r="P307" i="18"/>
  <c r="P308" i="18"/>
  <c r="P309" i="18"/>
  <c r="P310" i="18"/>
  <c r="P311" i="18"/>
  <c r="P312" i="18"/>
  <c r="P313" i="18"/>
  <c r="P314" i="18"/>
  <c r="P315" i="18"/>
  <c r="P316" i="18"/>
  <c r="P317" i="18"/>
  <c r="P318" i="18"/>
  <c r="P319" i="18"/>
  <c r="P320" i="18"/>
  <c r="P321" i="18"/>
  <c r="P322" i="18"/>
  <c r="P323" i="18"/>
  <c r="P324" i="18"/>
  <c r="P325" i="18"/>
  <c r="P326" i="18"/>
  <c r="P327" i="18"/>
  <c r="P328" i="18"/>
  <c r="P329" i="18"/>
  <c r="P330" i="18"/>
  <c r="P331" i="18"/>
  <c r="P332" i="18"/>
  <c r="P333" i="18"/>
  <c r="P334" i="18"/>
  <c r="P335" i="18"/>
  <c r="P336" i="18"/>
  <c r="P337" i="18"/>
  <c r="P338" i="18"/>
  <c r="P339" i="18"/>
  <c r="P340" i="18"/>
  <c r="P341" i="18"/>
  <c r="P342" i="18"/>
  <c r="P343" i="18"/>
  <c r="P344" i="18"/>
  <c r="P345" i="18"/>
  <c r="P346" i="18"/>
  <c r="P347" i="18"/>
  <c r="P348" i="18"/>
  <c r="P349" i="18"/>
  <c r="P350" i="18"/>
  <c r="P351" i="18"/>
  <c r="P352" i="18"/>
  <c r="P353" i="18"/>
  <c r="P354" i="18"/>
  <c r="P355" i="18"/>
  <c r="P356" i="18"/>
  <c r="P357" i="18"/>
  <c r="P358" i="18"/>
  <c r="P359" i="18"/>
  <c r="P360" i="18"/>
  <c r="P361" i="18"/>
  <c r="P362" i="18"/>
  <c r="P363" i="18"/>
  <c r="P364" i="18"/>
  <c r="P365" i="18"/>
  <c r="P366" i="18"/>
  <c r="P367" i="18"/>
  <c r="P368" i="18"/>
  <c r="P369" i="18"/>
  <c r="P370" i="18"/>
  <c r="P371" i="18"/>
  <c r="P372" i="18"/>
  <c r="P373" i="18"/>
  <c r="P374" i="18"/>
  <c r="P375" i="18"/>
  <c r="P376" i="18"/>
  <c r="P377" i="18"/>
  <c r="P378" i="18"/>
  <c r="P379" i="18"/>
  <c r="P380" i="18"/>
  <c r="P381" i="18"/>
  <c r="P382" i="18"/>
  <c r="P383" i="18"/>
  <c r="P384" i="18"/>
  <c r="P385" i="18"/>
  <c r="P386" i="18"/>
  <c r="P387" i="18"/>
  <c r="P388" i="18"/>
  <c r="P389" i="18"/>
  <c r="P390" i="18"/>
  <c r="P391" i="18"/>
  <c r="P392" i="18"/>
  <c r="P393" i="18"/>
  <c r="P394" i="18"/>
  <c r="P395" i="18"/>
  <c r="P396" i="18"/>
  <c r="P397" i="18"/>
  <c r="P398" i="18"/>
  <c r="P399" i="18"/>
  <c r="P400" i="18"/>
  <c r="P401" i="18"/>
  <c r="P402" i="18"/>
  <c r="P403" i="18"/>
  <c r="P404" i="18"/>
  <c r="P405" i="18"/>
  <c r="P406" i="18"/>
  <c r="P407" i="18"/>
  <c r="P408" i="18"/>
  <c r="P409" i="18"/>
  <c r="P410" i="18"/>
  <c r="P411" i="18"/>
  <c r="P412" i="18"/>
  <c r="P413" i="18"/>
  <c r="P414" i="18"/>
  <c r="P415" i="18"/>
  <c r="P416" i="18"/>
  <c r="P417" i="18"/>
  <c r="P418" i="18"/>
  <c r="P419" i="18"/>
  <c r="P420" i="18"/>
  <c r="P421" i="18"/>
  <c r="P422" i="18"/>
  <c r="P423" i="18"/>
  <c r="P424" i="18"/>
  <c r="P425" i="18"/>
  <c r="P426" i="18"/>
  <c r="P427" i="18"/>
  <c r="P428" i="18"/>
  <c r="P429" i="18"/>
  <c r="P430" i="18"/>
  <c r="P431" i="18"/>
  <c r="P432" i="18"/>
  <c r="P433" i="18"/>
  <c r="P434" i="18"/>
  <c r="P435" i="18"/>
  <c r="P436" i="18"/>
  <c r="P437" i="18"/>
  <c r="P438" i="18"/>
  <c r="P439" i="18"/>
  <c r="P440" i="18"/>
  <c r="P441" i="18"/>
  <c r="P442" i="18"/>
  <c r="P443" i="18"/>
  <c r="P444" i="18"/>
  <c r="P445" i="18"/>
  <c r="P446" i="18"/>
  <c r="P447" i="18"/>
  <c r="P448" i="18"/>
  <c r="P449" i="18"/>
  <c r="P450" i="18"/>
  <c r="P451" i="18"/>
  <c r="P452" i="18"/>
  <c r="P453" i="18"/>
  <c r="P454" i="18"/>
  <c r="P455" i="18"/>
  <c r="P456" i="18"/>
  <c r="P457" i="18"/>
  <c r="P458" i="18"/>
  <c r="P459" i="18"/>
  <c r="P460" i="18"/>
  <c r="P461" i="18"/>
  <c r="P462" i="18"/>
  <c r="P463" i="18"/>
  <c r="P464" i="18"/>
  <c r="P465" i="18"/>
  <c r="P466" i="18"/>
  <c r="P467" i="18"/>
  <c r="P468" i="18"/>
  <c r="P469" i="18"/>
  <c r="P470" i="18"/>
  <c r="P471" i="18"/>
  <c r="P472" i="18"/>
  <c r="P473" i="18"/>
  <c r="P474" i="18"/>
  <c r="P475" i="18"/>
  <c r="P476" i="18"/>
  <c r="P477" i="18"/>
  <c r="P478" i="18"/>
  <c r="P479" i="18"/>
  <c r="P480" i="18"/>
  <c r="P481" i="18"/>
  <c r="P482" i="18"/>
  <c r="P483" i="18"/>
  <c r="P484" i="18"/>
  <c r="P485" i="18"/>
  <c r="P486" i="18"/>
  <c r="P487" i="18"/>
  <c r="P488" i="18"/>
  <c r="P489" i="18"/>
  <c r="P490" i="18"/>
  <c r="P491" i="18"/>
  <c r="P492" i="18"/>
  <c r="P493" i="18"/>
  <c r="P494" i="18"/>
  <c r="P495" i="18"/>
  <c r="P496" i="18"/>
  <c r="P497" i="18"/>
  <c r="P498" i="18"/>
  <c r="P499" i="18"/>
  <c r="P500" i="18"/>
  <c r="P501" i="18"/>
  <c r="P502" i="18"/>
  <c r="P503" i="18"/>
  <c r="P504" i="18"/>
  <c r="P505" i="18"/>
  <c r="P506" i="18"/>
  <c r="P507" i="18"/>
  <c r="P508" i="18"/>
  <c r="P509" i="18"/>
  <c r="P510" i="18"/>
  <c r="P511" i="18"/>
  <c r="P512" i="18"/>
  <c r="P513" i="18"/>
  <c r="P514" i="18"/>
  <c r="P515" i="18"/>
  <c r="P516" i="18"/>
  <c r="P517" i="18"/>
  <c r="P518" i="18"/>
  <c r="P519" i="18"/>
  <c r="P520" i="18"/>
  <c r="P521" i="18"/>
  <c r="P522" i="18"/>
  <c r="P523" i="18"/>
  <c r="P524" i="18"/>
  <c r="P525" i="18"/>
  <c r="P526" i="18"/>
  <c r="P527" i="18"/>
  <c r="P528" i="18"/>
  <c r="P529" i="18"/>
  <c r="P530" i="18"/>
  <c r="P531" i="18"/>
  <c r="P532" i="18"/>
  <c r="P533" i="18"/>
  <c r="P534" i="18"/>
  <c r="P535" i="18"/>
  <c r="P536" i="18"/>
  <c r="P537" i="18"/>
  <c r="P538" i="18"/>
  <c r="P539" i="18"/>
  <c r="P540" i="18"/>
  <c r="P541" i="18"/>
  <c r="P542" i="18"/>
  <c r="P543" i="18"/>
  <c r="P544" i="18"/>
  <c r="P545" i="18"/>
  <c r="P546" i="18"/>
  <c r="P547" i="18"/>
  <c r="P548" i="18"/>
  <c r="P549" i="18"/>
  <c r="P550" i="18"/>
  <c r="P551" i="18"/>
  <c r="P552" i="18"/>
  <c r="P553" i="18"/>
  <c r="P554" i="18"/>
  <c r="P555" i="18"/>
  <c r="P556" i="18"/>
  <c r="P557" i="18"/>
  <c r="P558" i="18"/>
  <c r="P559" i="18"/>
  <c r="P560" i="18"/>
  <c r="P561" i="18"/>
  <c r="P562" i="18"/>
  <c r="P563" i="18"/>
  <c r="P564" i="18"/>
  <c r="P565" i="18"/>
  <c r="P566" i="18"/>
  <c r="P567" i="18"/>
  <c r="P568" i="18"/>
  <c r="P569" i="18"/>
  <c r="P570" i="18"/>
  <c r="P571" i="18"/>
  <c r="P572" i="18"/>
  <c r="P573" i="18"/>
  <c r="P574" i="18"/>
  <c r="P575" i="18"/>
  <c r="P576" i="18"/>
  <c r="P577" i="18"/>
  <c r="P578" i="18"/>
  <c r="P579" i="18"/>
  <c r="P580" i="18"/>
  <c r="P581" i="18"/>
  <c r="P582" i="18"/>
  <c r="P583" i="18"/>
  <c r="P584" i="18"/>
  <c r="P585" i="18"/>
  <c r="P586" i="18"/>
  <c r="P587" i="18"/>
  <c r="P588" i="18"/>
  <c r="P589" i="18"/>
  <c r="P590" i="18"/>
  <c r="P591" i="18"/>
  <c r="P592" i="18"/>
  <c r="P593" i="18"/>
  <c r="P594" i="18"/>
  <c r="P595" i="18"/>
  <c r="P596" i="18"/>
  <c r="P597" i="18"/>
  <c r="P598" i="18"/>
  <c r="P599" i="18"/>
  <c r="P600" i="18"/>
  <c r="P601" i="18"/>
  <c r="P602" i="18"/>
  <c r="P603" i="18"/>
  <c r="P604" i="18"/>
  <c r="P605" i="18"/>
  <c r="P606" i="18"/>
  <c r="P607" i="18"/>
  <c r="P608" i="18"/>
  <c r="P609" i="18"/>
  <c r="P610" i="18"/>
  <c r="P611" i="18"/>
  <c r="P612" i="18"/>
  <c r="P613" i="18"/>
  <c r="P614" i="18"/>
  <c r="P615" i="18"/>
  <c r="P616" i="18"/>
  <c r="P617" i="18"/>
  <c r="P618" i="18"/>
  <c r="P619" i="18"/>
  <c r="P620" i="18"/>
  <c r="P621" i="18"/>
  <c r="P622" i="18"/>
  <c r="P623" i="18"/>
  <c r="P624" i="18"/>
  <c r="P625" i="18"/>
  <c r="P626" i="18"/>
  <c r="P627" i="18"/>
  <c r="P628" i="18"/>
  <c r="P629" i="18"/>
  <c r="P630" i="18"/>
  <c r="P631" i="18"/>
  <c r="P632" i="18"/>
  <c r="P633" i="18"/>
  <c r="P634" i="18"/>
  <c r="P635" i="18"/>
  <c r="P636" i="18"/>
  <c r="P637" i="18"/>
  <c r="P638" i="18"/>
  <c r="P639" i="18"/>
  <c r="P640" i="18"/>
  <c r="P641" i="18"/>
  <c r="P642" i="18"/>
  <c r="P643" i="18"/>
  <c r="P644" i="18"/>
  <c r="P645" i="18"/>
  <c r="P646" i="18"/>
  <c r="P647" i="18"/>
  <c r="P648" i="18"/>
  <c r="P649" i="18"/>
  <c r="P650" i="18"/>
  <c r="P651" i="18"/>
  <c r="P652" i="18"/>
  <c r="P653" i="18"/>
  <c r="P654" i="18"/>
  <c r="P655" i="18"/>
  <c r="P656" i="18"/>
  <c r="P657" i="18"/>
  <c r="P658" i="18"/>
  <c r="P659" i="18"/>
  <c r="P660" i="18"/>
  <c r="P661" i="18"/>
  <c r="P662" i="18"/>
  <c r="P663" i="18"/>
  <c r="P664" i="18"/>
  <c r="P665" i="18"/>
  <c r="P666" i="18"/>
  <c r="P667" i="18"/>
  <c r="P668" i="18"/>
  <c r="P669" i="18"/>
  <c r="P670" i="18"/>
  <c r="P671" i="18"/>
  <c r="P672" i="18"/>
  <c r="P673" i="18"/>
  <c r="P674" i="18"/>
  <c r="P675" i="18"/>
  <c r="P676" i="18"/>
  <c r="P677" i="18"/>
  <c r="P678" i="18"/>
  <c r="P679" i="18"/>
  <c r="P680" i="18"/>
  <c r="P681" i="18"/>
  <c r="P682" i="18"/>
  <c r="P683" i="18"/>
  <c r="P684" i="18"/>
  <c r="P685" i="18"/>
  <c r="P686" i="18"/>
  <c r="P687" i="18"/>
  <c r="P688" i="18"/>
  <c r="P689" i="18"/>
  <c r="P690" i="18"/>
  <c r="P691" i="18"/>
  <c r="P692" i="18"/>
  <c r="P693" i="18"/>
  <c r="P694" i="18"/>
  <c r="P695" i="18"/>
  <c r="P696" i="18"/>
  <c r="P697" i="18"/>
  <c r="P698" i="18"/>
  <c r="P699" i="18"/>
  <c r="P700" i="18"/>
  <c r="P701" i="18"/>
  <c r="P702" i="18"/>
  <c r="P703" i="18"/>
  <c r="P704" i="18"/>
  <c r="P705" i="18"/>
  <c r="P706" i="18"/>
  <c r="P707" i="18"/>
  <c r="P708" i="18"/>
  <c r="P709" i="18"/>
  <c r="P710" i="18"/>
  <c r="P711" i="18"/>
  <c r="P712" i="18"/>
  <c r="P713" i="18"/>
  <c r="P714" i="18"/>
  <c r="P715" i="18"/>
  <c r="P716" i="18"/>
  <c r="P717" i="18"/>
  <c r="P718" i="18"/>
  <c r="P719" i="18"/>
  <c r="P720" i="18"/>
  <c r="P721" i="18"/>
  <c r="P722" i="18"/>
  <c r="P723" i="18"/>
  <c r="P724" i="18"/>
  <c r="P725" i="18"/>
  <c r="P726" i="18"/>
  <c r="P727" i="18"/>
  <c r="P728" i="18"/>
  <c r="P729" i="18"/>
  <c r="P730" i="18"/>
  <c r="P731" i="18"/>
  <c r="P732" i="18"/>
  <c r="P733" i="18"/>
  <c r="P734" i="18"/>
  <c r="P735" i="18"/>
  <c r="P736" i="18"/>
  <c r="P737" i="18"/>
  <c r="P738" i="18"/>
  <c r="P739" i="18"/>
  <c r="P740" i="18"/>
  <c r="P741" i="18"/>
  <c r="P742" i="18"/>
  <c r="P743" i="18"/>
  <c r="P744" i="18"/>
  <c r="P745" i="18"/>
  <c r="P746" i="18"/>
  <c r="P747" i="18"/>
  <c r="P748" i="18"/>
  <c r="P749" i="18"/>
  <c r="P750" i="18"/>
  <c r="P751" i="18"/>
  <c r="P752" i="18"/>
  <c r="P753" i="18"/>
  <c r="P754" i="18"/>
  <c r="P755" i="18"/>
  <c r="P756" i="18"/>
  <c r="P757" i="18"/>
  <c r="P758" i="18"/>
  <c r="P759" i="18"/>
  <c r="P760" i="18"/>
  <c r="P761" i="18"/>
  <c r="P762" i="18"/>
  <c r="P763" i="18"/>
  <c r="P764" i="18"/>
  <c r="P765" i="18"/>
  <c r="P766" i="18"/>
  <c r="P767" i="18"/>
  <c r="P768" i="18"/>
  <c r="P769" i="18"/>
  <c r="P770" i="18"/>
  <c r="P771" i="18"/>
  <c r="P772" i="18"/>
  <c r="P773" i="18"/>
  <c r="P774" i="18"/>
  <c r="P775" i="18"/>
  <c r="P776" i="18"/>
  <c r="P777" i="18"/>
  <c r="P778" i="18"/>
  <c r="P779" i="18"/>
  <c r="P780" i="18"/>
  <c r="P781" i="18"/>
  <c r="P782" i="18"/>
  <c r="P783" i="18"/>
  <c r="P784" i="18"/>
  <c r="P785" i="18"/>
  <c r="P786" i="18"/>
  <c r="P787" i="18"/>
  <c r="P788" i="18"/>
  <c r="P789" i="18"/>
  <c r="P790" i="18"/>
  <c r="P791" i="18"/>
  <c r="P792" i="18"/>
  <c r="P793" i="18"/>
  <c r="P794" i="18"/>
  <c r="P795" i="18"/>
  <c r="P796" i="18"/>
  <c r="P797" i="18"/>
  <c r="P798" i="18"/>
  <c r="P799" i="18"/>
  <c r="P800" i="18"/>
  <c r="P801" i="18"/>
  <c r="P802" i="18"/>
  <c r="P803" i="18"/>
  <c r="P804" i="18"/>
  <c r="P805" i="18"/>
  <c r="P806" i="18"/>
  <c r="P807" i="18"/>
  <c r="P808" i="18"/>
  <c r="P809" i="18"/>
  <c r="P810" i="18"/>
  <c r="P811" i="18"/>
  <c r="P812" i="18"/>
  <c r="P813" i="18"/>
  <c r="P814" i="18"/>
  <c r="P815" i="18"/>
  <c r="P816" i="18"/>
  <c r="P817" i="18"/>
  <c r="P818" i="18"/>
  <c r="P819" i="18"/>
  <c r="P820" i="18"/>
  <c r="P821" i="18"/>
  <c r="P822" i="18"/>
  <c r="P823" i="18"/>
  <c r="P824" i="18"/>
  <c r="P825" i="18"/>
  <c r="P826" i="18"/>
  <c r="P827" i="18"/>
  <c r="P828" i="18"/>
  <c r="P829" i="18"/>
  <c r="P830" i="18"/>
  <c r="P831" i="18"/>
  <c r="P832" i="18"/>
  <c r="P833" i="18"/>
  <c r="P834" i="18"/>
  <c r="P835" i="18"/>
  <c r="P836" i="18"/>
  <c r="P837" i="18"/>
  <c r="P838" i="18"/>
  <c r="P839" i="18"/>
  <c r="P840" i="18"/>
  <c r="P841" i="18"/>
  <c r="P842" i="18"/>
  <c r="P843" i="18"/>
  <c r="P844" i="18"/>
  <c r="P845" i="18"/>
  <c r="P846" i="18"/>
  <c r="P847" i="18"/>
  <c r="P848" i="18"/>
  <c r="P849" i="18"/>
  <c r="P850" i="18"/>
  <c r="P851" i="18"/>
  <c r="P852" i="18"/>
  <c r="P853" i="18"/>
  <c r="P854" i="18"/>
  <c r="P855" i="18"/>
  <c r="P856" i="18"/>
  <c r="P857" i="18"/>
  <c r="P858" i="18"/>
  <c r="P859" i="18"/>
  <c r="P860" i="18"/>
  <c r="P861" i="18"/>
  <c r="P862" i="18"/>
  <c r="P863" i="18"/>
  <c r="P864" i="18"/>
  <c r="P865" i="18"/>
  <c r="P866" i="18"/>
  <c r="P867" i="18"/>
  <c r="P868" i="18"/>
  <c r="P869" i="18"/>
  <c r="P870" i="18"/>
  <c r="P871" i="18"/>
  <c r="P872" i="18"/>
  <c r="P873" i="18"/>
  <c r="P874" i="18"/>
  <c r="P875" i="18"/>
  <c r="P876" i="18"/>
  <c r="P877" i="18"/>
  <c r="P878" i="18"/>
  <c r="P879" i="18"/>
  <c r="P880" i="18"/>
  <c r="P881" i="18"/>
  <c r="P882" i="18"/>
  <c r="P883" i="18"/>
  <c r="P884" i="18"/>
  <c r="P885" i="18"/>
  <c r="P886" i="18"/>
  <c r="P887" i="18"/>
  <c r="P888" i="18"/>
  <c r="P889" i="18"/>
  <c r="P890" i="18"/>
  <c r="P891" i="18"/>
  <c r="P892" i="18"/>
  <c r="P893" i="18"/>
  <c r="P894" i="18"/>
  <c r="P895" i="18"/>
  <c r="P896" i="18"/>
  <c r="P897" i="18"/>
  <c r="P898" i="18"/>
  <c r="P899" i="18"/>
  <c r="P900" i="18"/>
  <c r="P901" i="18"/>
  <c r="P902" i="18"/>
  <c r="P903" i="18"/>
  <c r="P904" i="18"/>
  <c r="P905" i="18"/>
  <c r="P906" i="18"/>
  <c r="P907" i="18"/>
  <c r="P908" i="18"/>
  <c r="P909" i="18"/>
  <c r="P910" i="18"/>
  <c r="P911" i="18"/>
  <c r="P912" i="18"/>
  <c r="P913" i="18"/>
  <c r="P914" i="18"/>
  <c r="P915" i="18"/>
  <c r="P916" i="18"/>
  <c r="P917" i="18"/>
  <c r="P918" i="18"/>
  <c r="P919" i="18"/>
  <c r="P920" i="18"/>
  <c r="P921" i="18"/>
  <c r="P922" i="18"/>
  <c r="P923" i="18"/>
  <c r="P924" i="18"/>
  <c r="P925" i="18"/>
  <c r="P926" i="18"/>
  <c r="P927" i="18"/>
  <c r="P928" i="18"/>
  <c r="P929" i="18"/>
  <c r="P930" i="18"/>
  <c r="P931" i="18"/>
  <c r="P932" i="18"/>
  <c r="P933" i="18"/>
  <c r="P934" i="18"/>
  <c r="P935" i="18"/>
  <c r="P936" i="18"/>
  <c r="P937" i="18"/>
  <c r="P938" i="18"/>
  <c r="P939" i="18"/>
  <c r="P940" i="18"/>
  <c r="P941" i="18"/>
  <c r="P942" i="18"/>
  <c r="P943" i="18"/>
  <c r="P944" i="18"/>
  <c r="P945" i="18"/>
  <c r="P946" i="18"/>
  <c r="P947" i="18"/>
  <c r="P948" i="18"/>
  <c r="P949" i="18"/>
  <c r="P950" i="18"/>
  <c r="P951" i="18"/>
  <c r="P952" i="18"/>
  <c r="P953" i="18"/>
  <c r="P954" i="18"/>
  <c r="P955" i="18"/>
  <c r="P956" i="18"/>
  <c r="P957" i="18"/>
  <c r="P958" i="18"/>
  <c r="P959" i="18"/>
  <c r="P960" i="18"/>
  <c r="P961" i="18"/>
  <c r="P962" i="18"/>
  <c r="P963" i="18"/>
  <c r="P964" i="18"/>
  <c r="P965" i="18"/>
  <c r="P966" i="18"/>
  <c r="P967" i="18"/>
  <c r="P968" i="18"/>
  <c r="P969" i="18"/>
  <c r="P970" i="18"/>
  <c r="P971" i="18"/>
  <c r="P972" i="18"/>
  <c r="P973" i="18"/>
  <c r="P974" i="18"/>
  <c r="P975" i="18"/>
  <c r="P976" i="18"/>
  <c r="P977" i="18"/>
  <c r="P978" i="18"/>
  <c r="P979" i="18"/>
  <c r="P980" i="18"/>
  <c r="P981" i="18"/>
  <c r="P982" i="18"/>
  <c r="P983" i="18"/>
  <c r="P984" i="18"/>
  <c r="P985" i="18"/>
  <c r="P986" i="18"/>
  <c r="P987" i="18"/>
  <c r="P988" i="18"/>
  <c r="P989" i="18"/>
  <c r="P990" i="18"/>
  <c r="P991" i="18"/>
  <c r="P992" i="18"/>
  <c r="P993" i="18"/>
  <c r="P994" i="18"/>
  <c r="P995" i="18"/>
  <c r="P996" i="18"/>
  <c r="P997" i="18"/>
  <c r="P998" i="18"/>
  <c r="P999" i="18"/>
  <c r="P1000" i="18"/>
  <c r="P1001" i="18"/>
  <c r="P1002" i="18"/>
  <c r="P1003" i="18"/>
  <c r="P1004" i="18"/>
  <c r="P1005" i="18"/>
  <c r="P1006" i="18"/>
  <c r="P1007" i="18"/>
  <c r="P1008" i="18"/>
  <c r="P1009" i="18"/>
  <c r="P1010" i="18"/>
  <c r="P1011" i="18"/>
  <c r="P1012" i="18"/>
  <c r="P1013" i="18"/>
  <c r="P1014" i="18"/>
  <c r="P1015" i="18"/>
  <c r="P1016" i="18"/>
  <c r="P1017" i="18"/>
  <c r="P1018" i="18"/>
  <c r="P1019" i="18"/>
  <c r="P1020" i="18"/>
  <c r="P1021" i="18"/>
  <c r="P1022" i="18"/>
  <c r="P1023" i="18"/>
  <c r="P1024" i="18"/>
  <c r="P1025" i="18"/>
  <c r="P1026" i="18"/>
  <c r="P1027" i="18"/>
  <c r="P1028" i="18"/>
  <c r="P1029" i="18"/>
  <c r="P1030" i="18"/>
  <c r="P1031" i="18"/>
  <c r="P1032" i="18"/>
  <c r="P1033" i="18"/>
  <c r="P1034" i="18"/>
  <c r="P1035" i="18"/>
  <c r="P1036" i="18"/>
  <c r="P1037" i="18"/>
  <c r="P1038" i="18"/>
  <c r="P1039" i="18"/>
  <c r="P1040" i="18"/>
  <c r="P1041" i="18"/>
  <c r="P1042" i="18"/>
  <c r="P1043" i="18"/>
  <c r="P1044" i="18"/>
  <c r="P1045" i="18"/>
  <c r="P1046" i="18"/>
  <c r="P1047" i="18"/>
  <c r="P1048" i="18"/>
  <c r="P1049" i="18"/>
  <c r="P1050" i="18"/>
  <c r="P1051" i="18"/>
  <c r="P1052" i="18"/>
  <c r="P1053" i="18"/>
  <c r="P1054" i="18"/>
  <c r="P1055" i="18"/>
  <c r="P1056" i="18"/>
  <c r="P1057" i="18"/>
  <c r="P1058" i="18"/>
  <c r="P1059" i="18"/>
  <c r="P1060" i="18"/>
  <c r="P1061" i="18"/>
  <c r="P1062" i="18"/>
  <c r="P1063" i="18"/>
  <c r="P1064" i="18"/>
  <c r="P1065" i="18"/>
  <c r="P1066" i="18"/>
  <c r="P1067" i="18"/>
  <c r="P1068" i="18"/>
  <c r="P1069" i="18"/>
  <c r="P1070" i="18"/>
  <c r="P1071" i="18"/>
  <c r="P1072" i="18"/>
  <c r="P1073" i="18"/>
  <c r="P1074" i="18"/>
  <c r="P1075" i="18"/>
  <c r="P1076" i="18"/>
  <c r="P1077" i="18"/>
  <c r="P1078" i="18"/>
  <c r="P1079" i="18"/>
  <c r="P1080" i="18"/>
  <c r="P1081" i="18"/>
  <c r="P1082" i="18"/>
  <c r="P1083" i="18"/>
  <c r="P1084" i="18"/>
  <c r="P1085" i="18"/>
  <c r="P1086" i="18"/>
  <c r="P1087" i="18"/>
  <c r="P1088" i="18"/>
  <c r="P1089" i="18"/>
  <c r="P1090" i="18"/>
  <c r="P1091" i="18"/>
  <c r="P1092" i="18"/>
  <c r="P1093" i="18"/>
  <c r="P1094" i="18"/>
  <c r="P1095" i="18"/>
  <c r="P1096" i="18"/>
  <c r="P1097" i="18"/>
  <c r="P1098" i="18"/>
  <c r="P1099" i="18"/>
  <c r="P1100" i="18"/>
  <c r="P1101" i="18"/>
  <c r="P1102" i="18"/>
  <c r="P1103" i="18"/>
  <c r="P1104" i="18"/>
  <c r="P1105" i="18"/>
  <c r="P1106" i="18"/>
  <c r="P1107" i="18"/>
  <c r="P1108" i="18"/>
  <c r="P1109" i="18"/>
  <c r="P1110" i="18"/>
  <c r="P1111" i="18"/>
  <c r="P1112" i="18"/>
  <c r="P1113" i="18"/>
  <c r="P1114" i="18"/>
  <c r="P1115" i="18"/>
  <c r="P1116" i="18"/>
  <c r="P1117" i="18"/>
  <c r="P1118" i="18"/>
  <c r="P1119" i="18"/>
  <c r="P1120" i="18"/>
  <c r="P1121" i="18"/>
  <c r="P1122" i="18"/>
  <c r="P1123" i="18"/>
  <c r="P1124" i="18"/>
  <c r="P1125" i="18"/>
  <c r="P1126" i="18"/>
  <c r="P1127" i="18"/>
  <c r="P1128" i="18"/>
  <c r="P1129" i="18"/>
  <c r="P1130" i="18"/>
  <c r="P1131" i="18"/>
  <c r="P1132" i="18"/>
  <c r="P1133" i="18"/>
  <c r="P1134" i="18"/>
  <c r="P1135" i="18"/>
  <c r="P1136" i="18"/>
  <c r="P1137" i="18"/>
  <c r="P1138" i="18"/>
  <c r="P1139" i="18"/>
  <c r="P1140" i="18"/>
  <c r="P1141" i="18"/>
  <c r="P1142" i="18"/>
  <c r="P1143" i="18"/>
  <c r="P1144" i="18"/>
  <c r="P1145" i="18"/>
  <c r="P1146" i="18"/>
  <c r="P1147" i="18"/>
  <c r="P1148" i="18"/>
  <c r="P1149" i="18"/>
  <c r="P1150" i="18"/>
  <c r="P1151" i="18"/>
  <c r="P1152" i="18"/>
  <c r="P1153" i="18"/>
  <c r="P1154" i="18"/>
  <c r="P1155" i="18"/>
  <c r="P1156" i="18"/>
  <c r="P1157" i="18"/>
  <c r="P1158" i="18"/>
  <c r="P1159" i="18"/>
  <c r="P1160" i="18"/>
  <c r="P1161" i="18"/>
  <c r="P1162" i="18"/>
  <c r="P1163" i="18"/>
  <c r="P1164" i="18"/>
  <c r="P1165" i="18"/>
  <c r="P1166" i="18"/>
  <c r="P1167" i="18"/>
  <c r="P1168" i="18"/>
  <c r="P1169" i="18"/>
  <c r="P1170" i="18"/>
  <c r="P1171" i="18"/>
  <c r="P1172" i="18"/>
  <c r="P1173" i="18"/>
  <c r="P1174" i="18"/>
  <c r="P1175" i="18"/>
  <c r="P1176" i="18"/>
  <c r="P1177" i="18"/>
  <c r="P1178" i="18"/>
  <c r="P1179" i="18"/>
  <c r="P1180" i="18"/>
  <c r="P1181" i="18"/>
  <c r="P1182" i="18"/>
  <c r="P1183" i="18"/>
  <c r="P1184" i="18"/>
  <c r="P1185" i="18"/>
  <c r="P1186" i="18"/>
  <c r="P1187" i="18"/>
  <c r="P1188" i="18"/>
  <c r="P1189" i="18"/>
  <c r="P1190" i="18"/>
  <c r="P1191" i="18"/>
  <c r="P1192" i="18"/>
  <c r="P1193" i="18"/>
  <c r="P1194" i="18"/>
  <c r="P1195" i="18"/>
  <c r="P1196" i="18"/>
  <c r="P1197" i="18"/>
  <c r="P1198" i="18"/>
  <c r="P1199" i="18"/>
  <c r="P1200" i="18"/>
  <c r="P1201" i="18"/>
  <c r="P1202" i="18"/>
  <c r="P1203" i="18"/>
  <c r="P1204" i="18"/>
  <c r="P1205" i="18"/>
  <c r="P1206" i="18"/>
  <c r="P1207" i="18"/>
  <c r="P1208" i="18"/>
  <c r="P1209" i="18"/>
  <c r="P1210" i="18"/>
  <c r="P1211" i="18"/>
  <c r="P1212" i="18"/>
  <c r="P1213" i="18"/>
  <c r="P1214" i="18"/>
  <c r="P1215" i="18"/>
  <c r="P1216" i="18"/>
  <c r="P1217" i="18"/>
  <c r="P1218" i="18"/>
  <c r="P1219" i="18"/>
  <c r="P1220" i="18"/>
  <c r="P1221" i="18"/>
  <c r="P1222" i="18"/>
  <c r="P1223" i="18"/>
  <c r="P1224" i="18"/>
  <c r="P1225" i="18"/>
  <c r="P1226" i="18"/>
  <c r="P1227" i="18"/>
  <c r="P1228" i="18"/>
  <c r="P1229" i="18"/>
  <c r="P1230" i="18"/>
  <c r="P1231" i="18"/>
  <c r="P1232" i="18"/>
  <c r="P1233" i="18"/>
  <c r="P1234" i="18"/>
  <c r="P1235" i="18"/>
  <c r="P1236" i="18"/>
  <c r="P1237" i="18"/>
  <c r="P1238" i="18"/>
  <c r="P1239" i="18"/>
  <c r="P1240" i="18"/>
  <c r="P1241" i="18"/>
  <c r="P1242" i="18"/>
  <c r="P1243" i="18"/>
  <c r="P1244" i="18"/>
  <c r="P1245" i="18"/>
  <c r="P1246" i="18"/>
  <c r="P1247" i="18"/>
  <c r="P1248" i="18"/>
  <c r="P1249" i="18"/>
  <c r="P1250" i="18"/>
  <c r="P1251" i="18"/>
  <c r="P1252" i="18"/>
  <c r="P1253" i="18"/>
  <c r="P1254" i="18"/>
  <c r="P1255" i="18"/>
  <c r="P1256" i="18"/>
  <c r="P1257" i="18"/>
  <c r="P1258" i="18"/>
  <c r="P1259" i="18"/>
  <c r="P1260" i="18"/>
  <c r="P1261" i="18"/>
  <c r="P1262" i="18"/>
  <c r="P1263" i="18"/>
  <c r="P1264" i="18"/>
  <c r="P1265" i="18"/>
  <c r="P1266" i="18"/>
  <c r="P1267" i="18"/>
  <c r="P1268" i="18"/>
  <c r="P1269" i="18"/>
  <c r="P1270" i="18"/>
  <c r="P1271" i="18"/>
  <c r="P1272" i="18"/>
  <c r="P1273" i="18"/>
  <c r="P1274" i="18"/>
  <c r="P1275" i="18"/>
  <c r="P1276" i="18"/>
  <c r="P1277" i="18"/>
  <c r="P1278" i="18"/>
  <c r="P1279" i="18"/>
  <c r="P1280" i="18"/>
  <c r="P1281" i="18"/>
  <c r="P1282" i="18"/>
  <c r="P1283" i="18"/>
  <c r="P1284" i="18"/>
  <c r="P1285" i="18"/>
  <c r="P1286" i="18"/>
  <c r="P1287" i="18"/>
  <c r="P1288" i="18"/>
  <c r="P1289" i="18"/>
  <c r="P1290" i="18"/>
  <c r="P1291" i="18"/>
  <c r="P1292" i="18"/>
  <c r="P1293" i="18"/>
  <c r="P1294" i="18"/>
  <c r="P1295" i="18"/>
  <c r="P1296" i="18"/>
  <c r="P1297" i="18"/>
  <c r="P1298" i="18"/>
  <c r="P1299" i="18"/>
  <c r="P1300" i="18"/>
  <c r="P1301" i="18"/>
  <c r="P1302" i="18"/>
  <c r="P1303" i="18"/>
  <c r="P1304" i="18"/>
  <c r="P1305" i="18"/>
  <c r="P1306" i="18"/>
  <c r="P1307" i="18"/>
  <c r="P1308" i="18"/>
  <c r="P1309" i="18"/>
  <c r="P1310" i="18"/>
  <c r="P1311" i="18"/>
  <c r="P1312" i="18"/>
  <c r="P1313" i="18"/>
  <c r="P1314" i="18"/>
  <c r="P1315" i="18"/>
  <c r="P1316" i="18"/>
  <c r="P1317" i="18"/>
  <c r="P1318" i="18"/>
  <c r="P1319" i="18"/>
  <c r="P1320" i="18"/>
  <c r="P1321" i="18"/>
  <c r="P1322" i="18"/>
  <c r="P1323" i="18"/>
  <c r="P1324" i="18"/>
  <c r="P1325" i="18"/>
  <c r="P1326" i="18"/>
  <c r="P1327" i="18"/>
  <c r="P1328" i="18"/>
  <c r="P1329" i="18"/>
  <c r="P1330" i="18"/>
  <c r="P1331" i="18"/>
  <c r="P1332" i="18"/>
  <c r="P1333" i="18"/>
  <c r="P1334" i="18"/>
  <c r="P1335" i="18"/>
  <c r="P1336" i="18"/>
  <c r="P1337" i="18"/>
  <c r="P1338" i="18"/>
  <c r="P1339" i="18"/>
  <c r="P1340" i="18"/>
  <c r="P1341" i="18"/>
  <c r="P1342" i="18"/>
  <c r="P1343" i="18"/>
  <c r="P1344" i="18"/>
  <c r="P1345" i="18"/>
  <c r="P1346" i="18"/>
  <c r="P1347" i="18"/>
  <c r="P1348" i="18"/>
  <c r="P1349" i="18"/>
  <c r="P1350" i="18"/>
  <c r="P1351" i="18"/>
  <c r="P1352" i="18"/>
  <c r="P1353" i="18"/>
  <c r="P1354" i="18"/>
  <c r="P1355" i="18"/>
  <c r="P1356" i="18"/>
  <c r="P1357" i="18"/>
  <c r="P1358" i="18"/>
  <c r="P1359" i="18"/>
  <c r="P1360" i="18"/>
  <c r="P1361" i="18"/>
  <c r="P1362" i="18"/>
  <c r="P1363" i="18"/>
  <c r="P1364" i="18"/>
  <c r="P1365" i="18"/>
  <c r="P1366" i="18"/>
  <c r="P1367" i="18"/>
  <c r="P1368" i="18"/>
  <c r="P1369" i="18"/>
  <c r="P1370" i="18"/>
  <c r="P1371" i="18"/>
  <c r="P1372" i="18"/>
  <c r="P1373" i="18"/>
  <c r="P1374" i="18"/>
  <c r="P1375" i="18"/>
  <c r="P1376" i="18"/>
  <c r="P1377" i="18"/>
  <c r="P1378" i="18"/>
  <c r="P1379" i="18"/>
  <c r="P1380" i="18"/>
  <c r="P1381" i="18"/>
  <c r="P1382" i="18"/>
  <c r="P1383" i="18"/>
  <c r="P1384" i="18"/>
  <c r="P1385" i="18"/>
  <c r="P1386" i="18"/>
  <c r="P1387" i="18"/>
  <c r="P1388" i="18"/>
  <c r="P1389" i="18"/>
  <c r="P1390" i="18"/>
  <c r="P1391" i="18"/>
  <c r="P1392" i="18"/>
  <c r="P1393" i="18"/>
  <c r="P1394" i="18"/>
  <c r="P1395" i="18"/>
  <c r="P1396" i="18"/>
  <c r="P1397" i="18"/>
  <c r="P1398" i="18"/>
  <c r="P1399" i="18"/>
  <c r="P1400" i="18"/>
  <c r="P1401" i="18"/>
  <c r="P1402" i="18"/>
  <c r="P1403" i="18"/>
  <c r="P1404" i="18"/>
  <c r="P1405" i="18"/>
  <c r="P1406" i="18"/>
  <c r="P1407" i="18"/>
  <c r="P1408" i="18"/>
  <c r="P1409" i="18"/>
  <c r="P1410" i="18"/>
  <c r="P1411" i="18"/>
  <c r="P1412" i="18"/>
  <c r="P1413" i="18"/>
  <c r="P1414" i="18"/>
  <c r="P1415" i="18"/>
  <c r="P1416" i="18"/>
  <c r="P1417" i="18"/>
  <c r="P1418" i="18"/>
  <c r="P1419" i="18"/>
  <c r="P1420" i="18"/>
  <c r="P1421" i="18"/>
  <c r="P1422" i="18"/>
  <c r="P1423" i="18"/>
  <c r="P1424" i="18"/>
  <c r="P1425" i="18"/>
  <c r="P1426" i="18"/>
  <c r="P1427" i="18"/>
  <c r="P1428" i="18"/>
  <c r="P1429" i="18"/>
  <c r="P1430" i="18"/>
  <c r="P1431" i="18"/>
  <c r="P1432" i="18"/>
  <c r="P1433" i="18"/>
  <c r="P1434" i="18"/>
  <c r="P1435" i="18"/>
  <c r="P1436" i="18"/>
  <c r="P1437" i="18"/>
  <c r="P1438" i="18"/>
  <c r="P1439" i="18"/>
  <c r="P1440" i="18"/>
  <c r="P1441" i="18"/>
  <c r="P1442" i="18"/>
  <c r="P1443" i="18"/>
  <c r="P1444" i="18"/>
  <c r="P1445" i="18"/>
  <c r="P1446" i="18"/>
  <c r="P1447" i="18"/>
  <c r="P1448" i="18"/>
  <c r="P1449" i="18"/>
  <c r="P1450" i="18"/>
  <c r="P1451" i="18"/>
  <c r="P1452" i="18"/>
  <c r="P1453" i="18"/>
  <c r="P1454" i="18"/>
  <c r="P1455" i="18"/>
  <c r="P1456" i="18"/>
  <c r="P1457" i="18"/>
  <c r="P1458" i="18"/>
  <c r="P1459" i="18"/>
  <c r="P1460" i="18"/>
  <c r="P1461" i="18"/>
  <c r="P1462" i="18"/>
  <c r="P1463" i="18"/>
  <c r="P1464" i="18"/>
  <c r="P1465" i="18"/>
  <c r="P1466" i="18"/>
  <c r="P1467" i="18"/>
  <c r="P1468" i="18"/>
  <c r="P1469" i="18"/>
  <c r="P1470" i="18"/>
  <c r="P1471" i="18"/>
  <c r="P1472" i="18"/>
  <c r="P1473" i="18"/>
  <c r="P1474" i="18"/>
  <c r="P1475" i="18"/>
  <c r="P1476" i="18"/>
  <c r="P1477" i="18"/>
  <c r="P1478" i="18"/>
  <c r="P1479" i="18"/>
  <c r="P1480" i="18"/>
  <c r="P1481" i="18"/>
  <c r="P1482" i="18"/>
  <c r="P1483" i="18"/>
  <c r="P1484" i="18"/>
  <c r="P1485" i="18"/>
  <c r="P1486" i="18"/>
  <c r="P1487" i="18"/>
  <c r="P1488" i="18"/>
  <c r="P1489" i="18"/>
  <c r="P1490" i="18"/>
  <c r="P1491" i="18"/>
  <c r="P1492" i="18"/>
  <c r="P1493" i="18"/>
  <c r="P1494" i="18"/>
  <c r="P1495" i="18"/>
  <c r="P1496" i="18"/>
  <c r="P1497" i="18"/>
  <c r="P1498" i="18"/>
  <c r="P1499" i="18"/>
  <c r="P1500" i="18"/>
  <c r="P1501" i="18"/>
  <c r="P1502" i="18"/>
  <c r="P1503" i="18"/>
  <c r="P1504" i="18"/>
  <c r="P1505" i="18"/>
  <c r="P1506" i="18"/>
  <c r="P1507" i="18"/>
  <c r="P1508" i="18"/>
  <c r="P1509" i="18"/>
  <c r="P1510" i="18"/>
  <c r="P1511" i="18"/>
  <c r="P1512" i="18"/>
  <c r="P1513" i="18"/>
  <c r="P1514" i="18"/>
  <c r="P1515" i="18"/>
  <c r="P1516" i="18"/>
  <c r="P1517" i="18"/>
  <c r="P1518" i="18"/>
  <c r="P1519" i="18"/>
  <c r="P1520" i="18"/>
  <c r="P1521" i="18"/>
  <c r="P1522" i="18"/>
  <c r="P1523" i="18"/>
  <c r="P1524" i="18"/>
  <c r="P1525" i="18"/>
  <c r="P1526" i="18"/>
  <c r="P1527" i="18"/>
  <c r="P1528" i="18"/>
  <c r="P1529" i="18"/>
  <c r="P1530" i="18"/>
  <c r="P1531" i="18"/>
  <c r="P1532" i="18"/>
  <c r="P1533" i="18"/>
  <c r="P1534" i="18"/>
  <c r="P1535" i="18"/>
  <c r="P1536" i="18"/>
  <c r="P1537" i="18"/>
  <c r="P1538" i="18"/>
  <c r="P1539" i="18"/>
  <c r="P1540" i="18"/>
  <c r="P1541" i="18"/>
  <c r="P1542" i="18"/>
  <c r="P1543" i="18"/>
  <c r="P1544" i="18"/>
  <c r="P1545" i="18"/>
  <c r="P1546" i="18"/>
  <c r="P1547" i="18"/>
  <c r="P1548" i="18"/>
  <c r="P1549" i="18"/>
  <c r="P1550" i="18"/>
  <c r="P1551" i="18"/>
  <c r="P1552" i="18"/>
  <c r="P1553" i="18"/>
  <c r="P1554" i="18"/>
  <c r="P1555" i="18"/>
  <c r="P1556" i="18"/>
  <c r="P1557" i="18"/>
  <c r="P1558" i="18"/>
  <c r="P1559" i="18"/>
  <c r="P1560" i="18"/>
  <c r="P1561" i="18"/>
  <c r="P1562" i="18"/>
  <c r="P1563" i="18"/>
  <c r="P1564" i="18"/>
  <c r="P1565" i="18"/>
  <c r="P1566" i="18"/>
  <c r="P1567" i="18"/>
  <c r="P1568" i="18"/>
  <c r="P1569" i="18"/>
  <c r="P1570" i="18"/>
  <c r="P1571" i="18"/>
  <c r="P1572" i="18"/>
  <c r="P1573" i="18"/>
  <c r="P1574" i="18"/>
  <c r="P1575" i="18"/>
  <c r="P1576" i="18"/>
  <c r="P1577" i="18"/>
  <c r="P1578" i="18"/>
  <c r="P1579" i="18"/>
  <c r="P1580" i="18"/>
  <c r="P1581" i="18"/>
  <c r="P1582" i="18"/>
  <c r="P1583" i="18"/>
  <c r="P1584" i="18"/>
  <c r="P1585" i="18"/>
  <c r="P1586" i="18"/>
  <c r="P1587" i="18"/>
  <c r="P1588" i="18"/>
  <c r="P1589" i="18"/>
  <c r="P1590" i="18"/>
  <c r="P1591" i="18"/>
  <c r="P1592" i="18"/>
  <c r="P1593" i="18"/>
  <c r="P1594" i="18"/>
  <c r="P1595" i="18"/>
  <c r="P1596" i="18"/>
  <c r="P1597" i="18"/>
  <c r="P1598" i="18"/>
  <c r="P1599" i="18"/>
  <c r="P1600" i="18"/>
  <c r="P1601" i="18"/>
  <c r="P1602" i="18"/>
  <c r="P1603" i="18"/>
  <c r="P1604" i="18"/>
  <c r="P1605" i="18"/>
  <c r="P1606" i="18"/>
  <c r="P1607" i="18"/>
  <c r="P1608" i="18"/>
  <c r="P1609" i="18"/>
  <c r="P1610" i="18"/>
  <c r="P1611" i="18"/>
  <c r="P1612" i="18"/>
  <c r="P1613" i="18"/>
  <c r="P1614" i="18"/>
  <c r="P1615" i="18"/>
  <c r="P1616" i="18"/>
  <c r="P1617" i="18"/>
  <c r="P1618" i="18"/>
  <c r="P1619" i="18"/>
  <c r="P1620" i="18"/>
  <c r="P1621" i="18"/>
  <c r="P1622" i="18"/>
  <c r="P1623" i="18"/>
  <c r="P1624" i="18"/>
  <c r="P1625" i="18"/>
  <c r="P1626" i="18"/>
  <c r="P1627" i="18"/>
  <c r="P1628" i="18"/>
  <c r="P1629" i="18"/>
  <c r="P1630" i="18"/>
  <c r="P1631" i="18"/>
  <c r="P1632" i="18"/>
  <c r="P1633" i="18"/>
  <c r="P1634" i="18"/>
  <c r="P1635" i="18"/>
  <c r="P1636" i="18"/>
  <c r="P1637" i="18"/>
  <c r="P1638" i="18"/>
  <c r="P1639" i="18"/>
  <c r="P1640" i="18"/>
  <c r="P1641" i="18"/>
  <c r="P1642" i="18"/>
  <c r="P1643" i="18"/>
  <c r="P1644" i="18"/>
  <c r="P1645" i="18"/>
  <c r="P1646" i="18"/>
  <c r="P1647" i="18"/>
  <c r="P1648" i="18"/>
  <c r="P1649" i="18"/>
  <c r="P1650" i="18"/>
  <c r="P1651" i="18"/>
  <c r="P1652" i="18"/>
  <c r="P1653" i="18"/>
  <c r="P1654" i="18"/>
  <c r="P1655" i="18"/>
  <c r="P1656" i="18"/>
  <c r="P1657" i="18"/>
  <c r="P1658" i="18"/>
  <c r="P1659" i="18"/>
  <c r="P1660" i="18"/>
  <c r="P1661" i="18"/>
  <c r="P1662" i="18"/>
  <c r="P1663" i="18"/>
  <c r="P1664" i="18"/>
  <c r="P1665" i="18"/>
  <c r="P1666" i="18"/>
  <c r="P1667" i="18"/>
  <c r="P1668" i="18"/>
  <c r="P1669" i="18"/>
  <c r="P1670" i="18"/>
  <c r="P1671" i="18"/>
  <c r="P1672" i="18"/>
  <c r="P1673" i="18"/>
  <c r="P1674" i="18"/>
  <c r="P1675" i="18"/>
  <c r="P1676" i="18"/>
  <c r="P1677" i="18"/>
  <c r="P1678" i="18"/>
  <c r="P1679" i="18"/>
  <c r="P1680" i="18"/>
  <c r="P1681" i="18"/>
  <c r="P1682" i="18"/>
  <c r="P1683" i="18"/>
  <c r="P1684" i="18"/>
  <c r="P1685" i="18"/>
  <c r="P1686" i="18"/>
  <c r="P1687" i="18"/>
  <c r="P1688" i="18"/>
  <c r="P1689" i="18"/>
  <c r="P1690" i="18"/>
  <c r="P1691" i="18"/>
  <c r="P1692" i="18"/>
  <c r="P1693" i="18"/>
  <c r="P1694" i="18"/>
  <c r="P1695" i="18"/>
  <c r="P1696" i="18"/>
  <c r="P1697" i="18"/>
  <c r="P1698" i="18"/>
  <c r="P1699" i="18"/>
  <c r="P1700" i="18"/>
  <c r="P1701" i="18"/>
  <c r="P1702" i="18"/>
  <c r="P1703" i="18"/>
  <c r="P1704" i="18"/>
  <c r="P1705" i="18"/>
  <c r="P1706" i="18"/>
  <c r="P1707" i="18"/>
  <c r="P1708" i="18"/>
  <c r="P1709" i="18"/>
  <c r="P1710" i="18"/>
  <c r="P1711" i="18"/>
  <c r="P1712" i="18"/>
  <c r="P1713" i="18"/>
  <c r="P1714" i="18"/>
  <c r="P1715" i="18"/>
  <c r="P1716" i="18"/>
  <c r="P1717" i="18"/>
  <c r="P1718" i="18"/>
  <c r="P1719" i="18"/>
  <c r="P1720" i="18"/>
  <c r="P1721" i="18"/>
  <c r="P1722" i="18"/>
  <c r="P1723" i="18"/>
  <c r="P1724" i="18"/>
  <c r="P1725" i="18"/>
  <c r="P1726" i="18"/>
  <c r="P1727" i="18"/>
  <c r="P1728" i="18"/>
  <c r="P1729" i="18"/>
  <c r="P1730" i="18"/>
  <c r="P1731" i="18"/>
  <c r="P1732" i="18"/>
  <c r="P1733" i="18"/>
  <c r="P1734" i="18"/>
  <c r="P1735" i="18"/>
  <c r="P1736" i="18"/>
  <c r="P1737" i="18"/>
  <c r="P1738" i="18"/>
  <c r="P1739" i="18"/>
  <c r="P1740" i="18"/>
  <c r="P1741" i="18"/>
  <c r="P1742" i="18"/>
  <c r="P1743" i="18"/>
  <c r="P1744" i="18"/>
  <c r="P1745" i="18"/>
  <c r="P1746" i="18"/>
  <c r="P1747" i="18"/>
  <c r="P1748" i="18"/>
  <c r="P1749" i="18"/>
  <c r="P1750" i="18"/>
  <c r="P1751" i="18"/>
  <c r="P1752" i="18"/>
  <c r="P1753" i="18"/>
  <c r="P1754" i="18"/>
  <c r="P1755" i="18"/>
  <c r="P1756" i="18"/>
  <c r="P1757" i="18"/>
  <c r="P1758" i="18"/>
  <c r="P1759" i="18"/>
  <c r="P1760" i="18"/>
  <c r="P1761" i="18"/>
  <c r="P1762" i="18"/>
  <c r="P1763" i="18"/>
  <c r="P1764" i="18"/>
  <c r="P1765" i="18"/>
  <c r="P1766" i="18"/>
  <c r="P1767" i="18"/>
  <c r="P1768" i="18"/>
  <c r="P1769" i="18"/>
  <c r="P1770" i="18"/>
  <c r="P1771" i="18"/>
  <c r="P1772" i="18"/>
  <c r="P1773" i="18"/>
  <c r="P1774" i="18"/>
  <c r="P1775" i="18"/>
  <c r="P1776" i="18"/>
  <c r="P1777" i="18"/>
  <c r="P1778" i="18"/>
  <c r="P1779" i="18"/>
  <c r="P1780" i="18"/>
  <c r="P1781" i="18"/>
  <c r="P1782" i="18"/>
  <c r="P1783" i="18"/>
  <c r="P1784" i="18"/>
  <c r="P1785" i="18"/>
  <c r="P1786" i="18"/>
  <c r="P1787" i="18"/>
  <c r="P1788" i="18"/>
  <c r="P1789" i="18"/>
  <c r="P1790" i="18"/>
  <c r="P1791" i="18"/>
  <c r="P1792" i="18"/>
  <c r="P1793" i="18"/>
  <c r="P1794" i="18"/>
  <c r="P1795" i="18"/>
  <c r="P1796" i="18"/>
  <c r="P1797" i="18"/>
  <c r="P1798" i="18"/>
  <c r="P1799" i="18"/>
  <c r="P1800" i="18"/>
  <c r="P1801" i="18"/>
  <c r="P1802" i="18"/>
  <c r="P1803" i="18"/>
  <c r="P1804" i="18"/>
  <c r="P1805" i="18"/>
  <c r="P1806" i="18"/>
  <c r="P1807" i="18"/>
  <c r="P1808" i="18"/>
  <c r="P1809" i="18"/>
  <c r="P1810" i="18"/>
  <c r="P1811" i="18"/>
  <c r="P1812" i="18"/>
  <c r="P1813" i="18"/>
  <c r="P1814" i="18"/>
  <c r="P1815" i="18"/>
  <c r="P1816" i="18"/>
  <c r="P1817" i="18"/>
  <c r="P1818" i="18"/>
  <c r="P1819" i="18"/>
  <c r="P1820" i="18"/>
  <c r="P1821" i="18"/>
  <c r="P1822" i="18"/>
  <c r="P1823" i="18"/>
  <c r="P1824" i="18"/>
  <c r="P1825" i="18"/>
  <c r="P1826" i="18"/>
  <c r="P1827" i="18"/>
  <c r="P1828" i="18"/>
  <c r="P1829" i="18"/>
  <c r="P1830" i="18"/>
  <c r="P1831" i="18"/>
  <c r="P1832" i="18"/>
  <c r="P1833" i="18"/>
  <c r="P1834" i="18"/>
  <c r="P1835" i="18"/>
  <c r="P1836" i="18"/>
  <c r="P1837" i="18"/>
  <c r="P1838" i="18"/>
  <c r="P1839" i="18"/>
  <c r="P1840" i="18"/>
  <c r="P1841" i="18"/>
  <c r="P1842" i="18"/>
  <c r="P1843" i="18"/>
  <c r="P1844" i="18"/>
  <c r="P1845" i="18"/>
  <c r="P1846" i="18"/>
  <c r="P1847" i="18"/>
  <c r="P1848" i="18"/>
  <c r="P1849" i="18"/>
  <c r="P1850" i="18"/>
  <c r="P1851" i="18"/>
  <c r="P1852" i="18"/>
  <c r="P1853" i="18"/>
  <c r="P1854" i="18"/>
  <c r="P1855" i="18"/>
  <c r="P1856" i="18"/>
  <c r="P1857" i="18"/>
  <c r="P1858" i="18"/>
  <c r="P1859" i="18"/>
  <c r="P1860" i="18"/>
  <c r="P1861" i="18"/>
  <c r="P1862" i="18"/>
  <c r="P1863" i="18"/>
  <c r="P1864" i="18"/>
  <c r="P1865" i="18"/>
  <c r="P1866" i="18"/>
  <c r="P1867" i="18"/>
  <c r="P1868" i="18"/>
  <c r="P1869" i="18"/>
  <c r="P1870" i="18"/>
  <c r="P1871" i="18"/>
  <c r="P1872" i="18"/>
  <c r="P1873" i="18"/>
  <c r="P1874" i="18"/>
  <c r="P1875" i="18"/>
  <c r="P1876" i="18"/>
  <c r="P1877" i="18"/>
  <c r="P1878" i="18"/>
  <c r="P1879" i="18"/>
  <c r="P1880" i="18"/>
  <c r="P1881" i="18"/>
  <c r="P1882" i="18"/>
  <c r="P1883" i="18"/>
  <c r="P1884" i="18"/>
  <c r="P1885" i="18"/>
  <c r="P1886" i="18"/>
  <c r="P1887" i="18"/>
  <c r="P1888" i="18"/>
  <c r="P1889" i="18"/>
  <c r="P1890" i="18"/>
  <c r="P1891" i="18"/>
  <c r="P1892" i="18"/>
  <c r="P1893" i="18"/>
  <c r="P1894" i="18"/>
  <c r="P1895" i="18"/>
  <c r="P1896" i="18"/>
  <c r="P1897" i="18"/>
  <c r="P1898" i="18"/>
  <c r="P1899" i="18"/>
  <c r="P1900" i="18"/>
  <c r="P1901" i="18"/>
  <c r="P1902" i="18"/>
  <c r="P1903" i="18"/>
  <c r="P1904" i="18"/>
  <c r="P1905" i="18"/>
  <c r="P1906" i="18"/>
  <c r="P1907" i="18"/>
  <c r="P1908" i="18"/>
  <c r="P1909" i="18"/>
  <c r="P1910" i="18"/>
  <c r="P1911" i="18"/>
  <c r="P1912" i="18"/>
  <c r="P1913" i="18"/>
  <c r="P1914" i="18"/>
  <c r="P1915" i="18"/>
  <c r="P1916" i="18"/>
  <c r="P1917" i="18"/>
  <c r="P1918" i="18"/>
  <c r="P1919" i="18"/>
  <c r="P1920" i="18"/>
  <c r="P1921" i="18"/>
  <c r="P1922" i="18"/>
  <c r="P1923" i="18"/>
  <c r="P1924" i="18"/>
  <c r="P1925" i="18"/>
  <c r="P1926" i="18"/>
  <c r="P1927" i="18"/>
  <c r="P1928" i="18"/>
  <c r="P1929" i="18"/>
  <c r="P1930" i="18"/>
  <c r="P1931" i="18"/>
  <c r="P1932" i="18"/>
  <c r="P1933" i="18"/>
  <c r="P1934" i="18"/>
  <c r="P1935" i="18"/>
  <c r="P1936" i="18"/>
  <c r="P1937" i="18"/>
  <c r="P1938" i="18"/>
  <c r="P1939" i="18"/>
  <c r="P1940" i="18"/>
  <c r="P1941" i="18"/>
  <c r="P1942" i="18"/>
  <c r="P1943" i="18"/>
  <c r="P1944" i="18"/>
  <c r="P1945" i="18"/>
  <c r="P1946" i="18"/>
  <c r="P1947" i="18"/>
  <c r="P1948" i="18"/>
  <c r="P1949" i="18"/>
  <c r="P1950" i="18"/>
  <c r="P1951" i="18"/>
  <c r="P1952" i="18"/>
  <c r="P1953" i="18"/>
  <c r="P1954" i="18"/>
  <c r="P1955" i="18"/>
  <c r="P1956" i="18"/>
  <c r="P1957" i="18"/>
  <c r="P1958" i="18"/>
  <c r="P1959" i="18"/>
  <c r="P1960" i="18"/>
  <c r="P1961" i="18"/>
  <c r="P1962" i="18"/>
  <c r="P1963" i="18"/>
  <c r="P1964" i="18"/>
  <c r="P1965" i="18"/>
  <c r="P1966" i="18"/>
  <c r="P1967" i="18"/>
  <c r="P1968" i="18"/>
  <c r="P1969" i="18"/>
  <c r="P1970" i="18"/>
  <c r="P1971" i="18"/>
  <c r="P1972" i="18"/>
  <c r="P1973" i="18"/>
  <c r="P1974" i="18"/>
  <c r="P1975" i="18"/>
  <c r="P1976" i="18"/>
  <c r="P1977" i="18"/>
  <c r="P1978" i="18"/>
  <c r="P1979" i="18"/>
  <c r="P1980" i="18"/>
  <c r="P1981" i="18"/>
  <c r="P1982" i="18"/>
  <c r="P1983" i="18"/>
  <c r="P1984" i="18"/>
  <c r="P1985" i="18"/>
  <c r="P1986" i="18"/>
  <c r="P1987" i="18"/>
  <c r="P1988" i="18"/>
  <c r="P1989" i="18"/>
  <c r="P1990" i="18"/>
  <c r="P1991" i="18"/>
  <c r="P1992" i="18"/>
  <c r="P1993" i="18"/>
  <c r="P1994" i="18"/>
  <c r="P1995" i="18"/>
  <c r="P1996" i="18"/>
  <c r="P1997" i="18"/>
  <c r="P1998" i="18"/>
  <c r="P1999" i="18"/>
  <c r="P2000" i="18"/>
  <c r="P2001" i="18"/>
  <c r="P2002" i="18"/>
  <c r="P2003" i="18"/>
  <c r="P2004" i="18"/>
  <c r="P2005" i="18"/>
  <c r="P2006" i="18"/>
  <c r="P2007" i="18"/>
  <c r="P2008" i="18"/>
  <c r="P2009" i="18"/>
  <c r="P2010" i="18"/>
  <c r="P2011" i="18"/>
  <c r="P2012" i="18"/>
  <c r="P2013" i="18"/>
  <c r="P2014" i="18"/>
  <c r="P2015" i="18"/>
  <c r="P2016" i="18"/>
  <c r="P2017" i="18"/>
  <c r="P2018" i="18"/>
  <c r="P2019" i="18"/>
  <c r="P2020" i="18"/>
  <c r="P2021" i="18"/>
  <c r="P2022" i="18"/>
  <c r="P2023" i="18"/>
  <c r="P2024" i="18"/>
  <c r="P2025" i="18"/>
  <c r="P2026" i="18"/>
  <c r="P2027" i="18"/>
  <c r="P2028" i="18"/>
  <c r="P2029" i="18"/>
  <c r="P2030" i="18"/>
  <c r="P2031" i="18"/>
  <c r="P2032" i="18"/>
  <c r="P2033" i="18"/>
  <c r="P2034" i="18"/>
  <c r="P2035" i="18"/>
  <c r="P2036" i="18"/>
  <c r="P2037" i="18"/>
  <c r="P2038" i="18"/>
  <c r="P2039" i="18"/>
  <c r="P2040" i="18"/>
  <c r="P2041" i="18"/>
  <c r="P2042" i="18"/>
  <c r="P2043" i="18"/>
  <c r="P2044" i="18"/>
  <c r="P2045" i="18"/>
  <c r="P2046" i="18"/>
  <c r="P2047" i="18"/>
  <c r="P2048" i="18"/>
  <c r="P2049" i="18"/>
  <c r="P2050" i="18"/>
  <c r="P2051" i="18"/>
  <c r="P2052" i="18"/>
  <c r="P2053" i="18"/>
  <c r="P2054" i="18"/>
  <c r="P2055" i="18"/>
  <c r="P2056" i="18"/>
  <c r="P2057" i="18"/>
  <c r="P2058" i="18"/>
  <c r="P2059" i="18"/>
  <c r="P2060" i="18"/>
  <c r="P2061" i="18"/>
  <c r="P2062" i="18"/>
  <c r="P2063" i="18"/>
  <c r="P2064" i="18"/>
  <c r="P2065" i="18"/>
  <c r="P2066" i="18"/>
  <c r="P2067" i="18"/>
  <c r="P2068" i="18"/>
  <c r="P2069" i="18"/>
  <c r="P2070" i="18"/>
  <c r="P2071" i="18"/>
  <c r="P2072" i="18"/>
  <c r="P2073" i="18"/>
  <c r="P2074" i="18"/>
  <c r="P2075" i="18"/>
  <c r="P2076" i="18"/>
  <c r="P2077" i="18"/>
  <c r="P2078" i="18"/>
  <c r="P2079" i="18"/>
  <c r="P2080" i="18"/>
  <c r="P2081" i="18"/>
  <c r="P2082" i="18"/>
  <c r="P2083" i="18"/>
  <c r="P2084" i="18"/>
  <c r="P2085" i="18"/>
  <c r="P2086" i="18"/>
  <c r="P2087" i="18"/>
  <c r="P2088" i="18"/>
  <c r="P2089" i="18"/>
  <c r="P2090" i="18"/>
  <c r="P2091" i="18"/>
  <c r="P2092" i="18"/>
  <c r="P2093" i="18"/>
  <c r="P2094" i="18"/>
  <c r="P2095" i="18"/>
  <c r="P2096" i="18"/>
  <c r="P2097" i="18"/>
  <c r="P2098" i="18"/>
  <c r="P2099" i="18"/>
  <c r="P2100" i="18"/>
  <c r="P2101" i="18"/>
  <c r="P2102" i="18"/>
  <c r="P2103" i="18"/>
  <c r="P2104" i="18"/>
  <c r="P2105" i="18"/>
  <c r="P2106" i="18"/>
  <c r="P2107" i="18"/>
  <c r="P2108" i="18"/>
  <c r="P2109" i="18"/>
  <c r="P2110" i="18"/>
  <c r="P2111" i="18"/>
  <c r="P2112" i="18"/>
  <c r="P2113" i="18"/>
  <c r="P2114" i="18"/>
  <c r="P2115" i="18"/>
  <c r="P2116" i="18"/>
  <c r="P2117" i="18"/>
  <c r="P2118" i="18"/>
  <c r="P2119" i="18"/>
  <c r="P2120" i="18"/>
  <c r="P2121" i="18"/>
  <c r="P2122" i="18"/>
  <c r="P2123" i="18"/>
  <c r="P2124" i="18"/>
  <c r="P2125" i="18"/>
  <c r="P2126" i="18"/>
  <c r="P2127" i="18"/>
  <c r="P2128" i="18"/>
  <c r="P2129" i="18"/>
  <c r="P2130" i="18"/>
  <c r="P2131" i="18"/>
  <c r="P2132" i="18"/>
  <c r="P2133" i="18"/>
  <c r="P2134" i="18"/>
  <c r="P2135" i="18"/>
  <c r="P2136" i="18"/>
  <c r="P2137" i="18"/>
  <c r="P2138" i="18"/>
  <c r="P2139" i="18"/>
  <c r="P2140" i="18"/>
  <c r="P2141" i="18"/>
  <c r="P2142" i="18"/>
  <c r="P2143" i="18"/>
  <c r="P2144" i="18"/>
  <c r="P2145" i="18"/>
  <c r="P2146" i="18"/>
  <c r="P2147" i="18"/>
  <c r="P2148" i="18"/>
  <c r="P2149" i="18"/>
  <c r="P2150" i="18"/>
  <c r="P2151" i="18"/>
  <c r="P2152" i="18"/>
  <c r="P2153" i="18"/>
  <c r="P2154" i="18"/>
  <c r="P2155" i="18"/>
  <c r="P2156" i="18"/>
  <c r="P2157" i="18"/>
  <c r="P2158" i="18"/>
  <c r="P2159" i="18"/>
  <c r="P2160" i="18"/>
  <c r="P2161" i="18"/>
  <c r="P2162" i="18"/>
  <c r="P2163" i="18"/>
  <c r="P2164" i="18"/>
  <c r="P2165" i="18"/>
  <c r="P2166" i="18"/>
  <c r="P2167" i="18"/>
  <c r="P2168" i="18"/>
  <c r="P2169" i="18"/>
  <c r="P2170" i="18"/>
  <c r="P2171" i="18"/>
  <c r="P2172" i="18"/>
  <c r="P2173" i="18"/>
  <c r="P2174" i="18"/>
  <c r="P2175" i="18"/>
  <c r="P2176" i="18"/>
  <c r="P2177" i="18"/>
  <c r="P2178" i="18"/>
  <c r="P2179" i="18"/>
  <c r="P2180" i="18"/>
  <c r="P2181" i="18"/>
  <c r="P2182" i="18"/>
  <c r="P2183" i="18"/>
  <c r="P2184" i="18"/>
  <c r="P2185" i="18"/>
  <c r="P2186" i="18"/>
  <c r="P2187" i="18"/>
  <c r="P2188" i="18"/>
  <c r="P2189" i="18"/>
  <c r="P2190" i="18"/>
  <c r="P2191" i="18"/>
  <c r="P2192" i="18"/>
  <c r="P2193" i="18"/>
  <c r="P2194" i="18"/>
  <c r="P2195" i="18"/>
  <c r="P2196" i="18"/>
  <c r="P2197" i="18"/>
  <c r="P2198" i="18"/>
  <c r="P2199" i="18"/>
  <c r="P2200" i="18"/>
  <c r="P2201" i="18"/>
  <c r="P2202" i="18"/>
  <c r="P2203" i="18"/>
  <c r="P2204" i="18"/>
  <c r="P2205" i="18"/>
  <c r="P2206" i="18"/>
  <c r="P2207" i="18"/>
  <c r="P2208" i="18"/>
  <c r="P2209" i="18"/>
  <c r="P2210" i="18"/>
  <c r="P2211" i="18"/>
  <c r="P2212" i="18"/>
  <c r="P2213" i="18"/>
  <c r="P2214" i="18"/>
  <c r="P2215" i="18"/>
  <c r="P2216" i="18"/>
  <c r="P2217" i="18"/>
  <c r="P2218" i="18"/>
  <c r="P2219" i="18"/>
  <c r="P2220" i="18"/>
  <c r="P2221" i="18"/>
  <c r="P2222" i="18"/>
  <c r="P2223" i="18"/>
  <c r="P2224" i="18"/>
  <c r="P2225" i="18"/>
  <c r="P2226" i="18"/>
  <c r="P2227" i="18"/>
  <c r="P2228" i="18"/>
  <c r="P2229" i="18"/>
  <c r="P2230" i="18"/>
  <c r="P2231" i="18"/>
  <c r="P2232" i="18"/>
  <c r="P2233" i="18"/>
  <c r="P2234" i="18"/>
  <c r="P2235" i="18"/>
  <c r="P2236" i="18"/>
  <c r="P2237" i="18"/>
  <c r="P2238" i="18"/>
  <c r="P2239" i="18"/>
  <c r="P2240" i="18"/>
  <c r="P2241" i="18"/>
  <c r="P2242" i="18"/>
  <c r="P2243" i="18"/>
  <c r="P2244" i="18"/>
  <c r="P2245" i="18"/>
  <c r="P2246" i="18"/>
  <c r="P2247" i="18"/>
  <c r="P2248" i="18"/>
  <c r="P2249" i="18"/>
  <c r="P2250" i="18"/>
  <c r="P2251" i="18"/>
  <c r="P2252" i="18"/>
  <c r="P2253" i="18"/>
  <c r="P2254" i="18"/>
  <c r="P2255" i="18"/>
  <c r="P2256" i="18"/>
  <c r="P2257" i="18"/>
  <c r="P2258" i="18"/>
  <c r="P2259" i="18"/>
  <c r="P2260" i="18"/>
  <c r="P2261" i="18"/>
  <c r="P2262" i="18"/>
  <c r="P2263" i="18"/>
  <c r="P2264" i="18"/>
  <c r="P2265" i="18"/>
  <c r="P2266" i="18"/>
  <c r="P2267" i="18"/>
  <c r="P2268" i="18"/>
  <c r="P2269" i="18"/>
  <c r="P2270" i="18"/>
  <c r="P2271" i="18"/>
  <c r="P2272" i="18"/>
  <c r="P2273" i="18"/>
  <c r="P2274" i="18"/>
  <c r="P2275" i="18"/>
  <c r="P2276" i="18"/>
  <c r="P2277" i="18"/>
  <c r="P2278" i="18"/>
  <c r="P2279" i="18"/>
  <c r="P2280" i="18"/>
  <c r="P2281" i="18"/>
  <c r="P2282" i="18"/>
  <c r="P2283" i="18"/>
  <c r="P2284" i="18"/>
  <c r="P2285" i="18"/>
  <c r="P2286" i="18"/>
  <c r="P2287" i="18"/>
  <c r="P2288" i="18"/>
  <c r="P2289" i="18"/>
  <c r="P2290" i="18"/>
  <c r="P2291" i="18"/>
  <c r="P2292" i="18"/>
  <c r="P2293" i="18"/>
  <c r="P2294" i="18"/>
  <c r="P2295" i="18"/>
  <c r="P2296" i="18"/>
  <c r="P2297" i="18"/>
  <c r="P2298" i="18"/>
  <c r="P2299" i="18"/>
  <c r="P2300" i="18"/>
  <c r="P2301" i="18"/>
  <c r="P2302" i="18"/>
  <c r="P2303" i="18"/>
  <c r="P2304" i="18"/>
  <c r="P2305" i="18"/>
  <c r="P2306" i="18"/>
  <c r="P2307" i="18"/>
  <c r="P2308" i="18"/>
  <c r="P2309" i="18"/>
  <c r="P2310" i="18"/>
  <c r="P2311" i="18"/>
  <c r="P2312" i="18"/>
  <c r="P2313" i="18"/>
  <c r="P2314" i="18"/>
  <c r="P2315" i="18"/>
  <c r="P2316" i="18"/>
  <c r="P2317" i="18"/>
  <c r="P2318" i="18"/>
  <c r="P2319" i="18"/>
  <c r="P2320" i="18"/>
  <c r="P2321" i="18"/>
  <c r="P2322" i="18"/>
  <c r="P2323" i="18"/>
  <c r="P2324" i="18"/>
  <c r="P2325" i="18"/>
  <c r="P2326" i="18"/>
  <c r="P2327" i="18"/>
  <c r="P2328" i="18"/>
  <c r="P2329" i="18"/>
  <c r="P2330" i="18"/>
  <c r="P2331" i="18"/>
  <c r="P2332" i="18"/>
  <c r="P2333" i="18"/>
  <c r="P2334" i="18"/>
  <c r="P2335" i="18"/>
  <c r="P2336" i="18"/>
  <c r="P2337" i="18"/>
  <c r="P2338" i="18"/>
  <c r="P2339" i="18"/>
  <c r="P2340" i="18"/>
  <c r="P2341" i="18"/>
  <c r="P2342" i="18"/>
  <c r="P2343" i="18"/>
  <c r="P2344" i="18"/>
  <c r="P2345" i="18"/>
  <c r="P2346" i="18"/>
  <c r="P2347" i="18"/>
  <c r="P2348" i="18"/>
  <c r="P2349" i="18"/>
  <c r="P2350" i="18"/>
  <c r="P2351" i="18"/>
  <c r="P2352" i="18"/>
  <c r="P2353" i="18"/>
  <c r="P2354" i="18"/>
  <c r="P2355" i="18"/>
  <c r="P2356" i="18"/>
  <c r="P2357" i="18"/>
  <c r="P2358" i="18"/>
  <c r="P2359" i="18"/>
  <c r="P2360" i="18"/>
  <c r="P2361" i="18"/>
  <c r="P2362" i="18"/>
  <c r="P2363" i="18"/>
  <c r="P2364" i="18"/>
  <c r="P2365" i="18"/>
  <c r="P2366" i="18"/>
  <c r="P2367" i="18"/>
  <c r="P2368" i="18"/>
  <c r="P2369" i="18"/>
  <c r="P2370" i="18"/>
  <c r="P2371" i="18"/>
  <c r="P2372" i="18"/>
  <c r="P2373" i="18"/>
  <c r="P2374" i="18"/>
  <c r="P2375" i="18"/>
  <c r="P2376" i="18"/>
  <c r="P2377" i="18"/>
  <c r="P2378" i="18"/>
  <c r="P2379" i="18"/>
  <c r="P2380" i="18"/>
  <c r="P2381" i="18"/>
  <c r="P2382" i="18"/>
  <c r="P2383" i="18"/>
  <c r="P2384" i="18"/>
  <c r="P2385" i="18"/>
  <c r="P2386" i="18"/>
  <c r="P2387" i="18"/>
  <c r="P2388" i="18"/>
  <c r="P2389" i="18"/>
  <c r="P2390" i="18"/>
  <c r="P2391" i="18"/>
  <c r="P2392" i="18"/>
  <c r="P2393" i="18"/>
  <c r="P2394" i="18"/>
  <c r="P2395" i="18"/>
  <c r="P2396" i="18"/>
  <c r="P2397" i="18"/>
  <c r="P2398" i="18"/>
  <c r="P2399" i="18"/>
  <c r="P2400" i="18"/>
  <c r="P2401" i="18"/>
  <c r="P2402" i="18"/>
  <c r="P2403" i="18"/>
  <c r="P2404" i="18"/>
  <c r="P2405" i="18"/>
  <c r="P2406" i="18"/>
  <c r="P2407" i="18"/>
  <c r="P2408" i="18"/>
  <c r="P2409" i="18"/>
  <c r="P2410" i="18"/>
  <c r="P2411" i="18"/>
  <c r="P2412" i="18"/>
  <c r="P2413" i="18"/>
  <c r="P2414" i="18"/>
  <c r="P2415" i="18"/>
  <c r="P2416" i="18"/>
  <c r="P2417" i="18"/>
  <c r="P2418" i="18"/>
  <c r="P2419" i="18"/>
  <c r="P2420" i="18"/>
  <c r="P2421" i="18"/>
  <c r="P2422" i="18"/>
  <c r="P2423" i="18"/>
  <c r="P2424" i="18"/>
  <c r="P2425" i="18"/>
  <c r="P2426" i="18"/>
  <c r="P2427" i="18"/>
  <c r="P2428" i="18"/>
  <c r="P2429" i="18"/>
  <c r="P2430" i="18"/>
  <c r="P2431" i="18"/>
  <c r="P2432" i="18"/>
  <c r="P2433" i="18"/>
  <c r="P2434" i="18"/>
  <c r="P2435" i="18"/>
  <c r="P2436" i="18"/>
  <c r="P2437" i="18"/>
  <c r="P2438" i="18"/>
  <c r="P2439" i="18"/>
  <c r="P2440" i="18"/>
  <c r="P2441" i="18"/>
  <c r="P2442" i="18"/>
  <c r="P2443" i="18"/>
  <c r="P2444" i="18"/>
  <c r="P2445" i="18"/>
  <c r="P2446" i="18"/>
  <c r="P2447" i="18"/>
  <c r="P2448" i="18"/>
  <c r="P2449" i="18"/>
  <c r="P2450" i="18"/>
  <c r="P2451" i="18"/>
  <c r="P2452" i="18"/>
  <c r="P2453" i="18"/>
  <c r="P2454" i="18"/>
  <c r="P2455" i="18"/>
  <c r="P2456" i="18"/>
  <c r="P2457" i="18"/>
  <c r="P2458" i="18"/>
  <c r="P2459" i="18"/>
  <c r="P2460" i="18"/>
  <c r="P2461" i="18"/>
  <c r="P2462" i="18"/>
  <c r="P2463" i="18"/>
  <c r="P2464" i="18"/>
  <c r="P2465" i="18"/>
  <c r="P2466" i="18"/>
  <c r="P2467" i="18"/>
  <c r="P2468" i="18"/>
  <c r="P2469" i="18"/>
  <c r="P2470" i="18"/>
  <c r="P2471" i="18"/>
  <c r="P2472" i="18"/>
  <c r="P2473" i="18"/>
  <c r="P2474" i="18"/>
  <c r="P2475" i="18"/>
  <c r="P2476" i="18"/>
  <c r="P2477" i="18"/>
  <c r="P2478" i="18"/>
  <c r="P2479" i="18"/>
  <c r="P2480" i="18"/>
  <c r="P2481" i="18"/>
  <c r="P2482" i="18"/>
  <c r="P2483" i="18"/>
  <c r="P2484" i="18"/>
  <c r="P2485" i="18"/>
  <c r="P2486" i="18"/>
  <c r="P2487" i="18"/>
  <c r="P2488" i="18"/>
  <c r="P2489" i="18"/>
  <c r="P2490" i="18"/>
  <c r="P2491" i="18"/>
  <c r="P2492" i="18"/>
  <c r="P2493" i="18"/>
  <c r="P2494" i="18"/>
  <c r="P2495" i="18"/>
  <c r="P2496" i="18"/>
  <c r="P2497" i="18"/>
  <c r="P2498" i="18"/>
  <c r="P2499" i="18"/>
  <c r="P2500" i="18"/>
  <c r="P2501" i="18"/>
  <c r="P2502" i="18"/>
  <c r="P2503" i="18"/>
  <c r="P2504" i="18"/>
  <c r="P2505" i="18"/>
  <c r="P2506" i="18"/>
  <c r="P2507" i="18"/>
  <c r="P2508" i="18"/>
  <c r="P2509" i="18"/>
  <c r="P2510" i="18"/>
  <c r="P2511" i="18"/>
  <c r="P2512" i="18"/>
  <c r="P2513" i="18"/>
  <c r="P2514" i="18"/>
  <c r="P2515" i="18"/>
  <c r="P2516" i="18"/>
  <c r="P2517" i="18"/>
  <c r="P2518" i="18"/>
  <c r="P2519" i="18"/>
  <c r="P2520" i="18"/>
  <c r="P2521" i="18"/>
  <c r="P2522" i="18"/>
  <c r="P2523" i="18"/>
  <c r="P2524" i="18"/>
  <c r="P2525" i="18"/>
  <c r="P2526" i="18"/>
  <c r="P2527" i="18"/>
  <c r="P2528" i="18"/>
  <c r="P2529" i="18"/>
  <c r="P2530" i="18"/>
  <c r="P2531" i="18"/>
  <c r="P2532" i="18"/>
  <c r="P2533" i="18"/>
  <c r="P2534" i="18"/>
  <c r="P2535" i="18"/>
  <c r="P2536" i="18"/>
  <c r="P2537" i="18"/>
  <c r="P2538" i="18"/>
  <c r="P2539" i="18"/>
  <c r="P2540" i="18"/>
  <c r="P2541" i="18"/>
  <c r="P2542" i="18"/>
  <c r="P2543" i="18"/>
  <c r="P2544" i="18"/>
  <c r="P2545" i="18"/>
  <c r="P2546" i="18"/>
  <c r="P2547" i="18"/>
  <c r="P2548" i="18"/>
  <c r="P2549" i="18"/>
  <c r="P2550" i="18"/>
  <c r="P2551" i="18"/>
  <c r="P2552" i="18"/>
  <c r="P2553" i="18"/>
  <c r="P2554" i="18"/>
  <c r="P2555" i="18"/>
  <c r="P2556" i="18"/>
  <c r="P2557" i="18"/>
  <c r="P2558" i="18"/>
  <c r="P2559" i="18"/>
  <c r="P2560" i="18"/>
  <c r="P2561" i="18"/>
  <c r="P2562" i="18"/>
  <c r="P2563" i="18"/>
  <c r="P2564" i="18"/>
  <c r="P2565" i="18"/>
  <c r="P2566" i="18"/>
  <c r="P2567" i="18"/>
  <c r="P2568" i="18"/>
  <c r="P2569" i="18"/>
  <c r="P2570" i="18"/>
  <c r="P2571" i="18"/>
  <c r="P2572" i="18"/>
  <c r="P2573" i="18"/>
  <c r="P2574" i="18"/>
  <c r="P2575" i="18"/>
  <c r="P2576" i="18"/>
  <c r="P2577" i="18"/>
  <c r="P2578" i="18"/>
  <c r="P2579" i="18"/>
  <c r="P2580" i="18"/>
  <c r="P2581" i="18"/>
  <c r="P2582" i="18"/>
  <c r="P2583" i="18"/>
  <c r="P2584" i="18"/>
  <c r="P2585" i="18"/>
  <c r="P2586" i="18"/>
  <c r="P2587" i="18"/>
  <c r="P2588" i="18"/>
  <c r="P2589" i="18"/>
  <c r="P2590" i="18"/>
  <c r="P2591" i="18"/>
  <c r="P2592" i="18"/>
  <c r="P2593" i="18"/>
  <c r="P2594" i="18"/>
  <c r="P2595" i="18"/>
  <c r="P2596" i="18"/>
  <c r="P2597" i="18"/>
  <c r="P2598" i="18"/>
  <c r="P2599" i="18"/>
  <c r="P2600" i="18"/>
  <c r="P2601" i="18"/>
  <c r="P2602" i="18"/>
  <c r="P2603" i="18"/>
  <c r="P2604" i="18"/>
  <c r="P2605" i="18"/>
  <c r="P2606" i="18"/>
  <c r="P2607" i="18"/>
  <c r="P2608" i="18"/>
  <c r="P2609" i="18"/>
  <c r="P2610" i="18"/>
  <c r="P2611" i="18"/>
  <c r="P2612" i="18"/>
  <c r="P2613" i="18"/>
  <c r="P2614" i="18"/>
  <c r="P2615" i="18"/>
  <c r="P2616" i="18"/>
  <c r="P2617" i="18"/>
  <c r="P2618" i="18"/>
  <c r="P2619" i="18"/>
  <c r="P2620" i="18"/>
  <c r="P2621" i="18"/>
  <c r="P2622" i="18"/>
  <c r="P2623" i="18"/>
  <c r="P2624" i="18"/>
  <c r="P2625" i="18"/>
  <c r="P2626" i="18"/>
  <c r="P2627" i="18"/>
  <c r="P2628" i="18"/>
  <c r="P2629" i="18"/>
  <c r="P2630" i="18"/>
  <c r="P2631" i="18"/>
  <c r="P2632" i="18"/>
  <c r="P2633" i="18"/>
  <c r="P2634" i="18"/>
  <c r="P2635" i="18"/>
  <c r="P2636" i="18"/>
  <c r="P2637" i="18"/>
  <c r="P2638" i="18"/>
  <c r="P2639" i="18"/>
  <c r="P2640" i="18"/>
  <c r="P2641" i="18"/>
  <c r="P2642" i="18"/>
  <c r="P2643" i="18"/>
  <c r="P2644" i="18"/>
  <c r="P2645" i="18"/>
  <c r="P2646" i="18"/>
  <c r="P2647" i="18"/>
  <c r="P2648" i="18"/>
  <c r="P2649" i="18"/>
  <c r="P2650" i="18"/>
  <c r="P2651" i="18"/>
  <c r="P2652" i="18"/>
  <c r="P2653" i="18"/>
  <c r="P2654" i="18"/>
  <c r="P2655" i="18"/>
  <c r="P2656" i="18"/>
  <c r="P2657" i="18"/>
  <c r="P2658" i="18"/>
  <c r="P2659" i="18"/>
  <c r="P2660" i="18"/>
  <c r="P2661" i="18"/>
  <c r="P2662" i="18"/>
  <c r="P2663" i="18"/>
  <c r="P2664" i="18"/>
  <c r="P2665" i="18"/>
  <c r="P2666" i="18"/>
  <c r="P2667" i="18"/>
  <c r="P2668" i="18"/>
  <c r="P2669" i="18"/>
  <c r="P2670" i="18"/>
  <c r="P2671" i="18"/>
  <c r="P2672" i="18"/>
  <c r="P2673" i="18"/>
  <c r="P2674" i="18"/>
  <c r="P2675" i="18"/>
  <c r="P2676" i="18"/>
  <c r="P2677" i="18"/>
  <c r="P2678" i="18"/>
  <c r="P2679" i="18"/>
  <c r="P2680" i="18"/>
  <c r="P2681" i="18"/>
  <c r="P2682" i="18"/>
  <c r="P2683" i="18"/>
  <c r="P2684" i="18"/>
  <c r="P2685" i="18"/>
  <c r="P2686" i="18"/>
  <c r="P2687" i="18"/>
  <c r="P2688" i="18"/>
  <c r="P2689" i="18"/>
  <c r="P2690" i="18"/>
  <c r="P2691" i="18"/>
  <c r="P2692" i="18"/>
  <c r="P2693" i="18"/>
  <c r="P2694" i="18"/>
  <c r="P2695" i="18"/>
  <c r="P2696" i="18"/>
  <c r="P2697" i="18"/>
  <c r="P2698" i="18"/>
  <c r="P2699" i="18"/>
  <c r="P2700" i="18"/>
  <c r="P2701" i="18"/>
  <c r="P2702" i="18"/>
  <c r="P2703" i="18"/>
  <c r="P2704" i="18"/>
  <c r="P2705" i="18"/>
  <c r="P2706" i="18"/>
  <c r="P2707" i="18"/>
  <c r="P2708" i="18"/>
  <c r="P2709" i="18"/>
  <c r="P2710" i="18"/>
  <c r="P2711" i="18"/>
  <c r="P2712" i="18"/>
  <c r="P2713" i="18"/>
  <c r="P2714" i="18"/>
  <c r="P2715" i="18"/>
  <c r="P2716" i="18"/>
  <c r="P2717" i="18"/>
  <c r="P2718" i="18"/>
  <c r="P2719" i="18"/>
  <c r="P2720" i="18"/>
  <c r="P2721" i="18"/>
  <c r="P2722" i="18"/>
  <c r="P2723" i="18"/>
  <c r="P2724" i="18"/>
  <c r="P2725" i="18"/>
  <c r="P2726" i="18"/>
  <c r="P2727" i="18"/>
  <c r="P2728" i="18"/>
  <c r="P2729" i="18"/>
  <c r="P2730" i="18"/>
  <c r="P2731" i="18"/>
  <c r="P2732" i="18"/>
  <c r="P2733" i="18"/>
  <c r="P2734" i="18"/>
  <c r="P2735" i="18"/>
  <c r="P2736" i="18"/>
  <c r="P2737" i="18"/>
  <c r="P2738" i="18"/>
  <c r="P2739" i="18"/>
  <c r="P2740" i="18"/>
  <c r="P2741" i="18"/>
  <c r="P2742" i="18"/>
  <c r="P2743" i="18"/>
  <c r="P2744" i="18"/>
  <c r="P2745" i="18"/>
  <c r="P2746" i="18"/>
  <c r="P2747" i="18"/>
  <c r="P2748" i="18"/>
  <c r="P2749" i="18"/>
  <c r="P2750" i="18"/>
  <c r="P2751" i="18"/>
  <c r="P2752" i="18"/>
  <c r="P2753" i="18"/>
  <c r="P2754" i="18"/>
  <c r="P2755" i="18"/>
  <c r="P2756" i="18"/>
  <c r="P2757" i="18"/>
  <c r="P2758" i="18"/>
  <c r="P2759" i="18"/>
  <c r="P2760" i="18"/>
  <c r="P2761" i="18"/>
  <c r="P2762" i="18"/>
  <c r="P2763" i="18"/>
  <c r="P2764" i="18"/>
  <c r="P2765" i="18"/>
  <c r="P2766" i="18"/>
  <c r="P2767" i="18"/>
  <c r="P2768" i="18"/>
  <c r="P2769" i="18"/>
  <c r="P2770" i="18"/>
  <c r="P2771" i="18"/>
  <c r="P2772" i="18"/>
  <c r="P2773" i="18"/>
  <c r="P2774" i="18"/>
  <c r="P2775" i="18"/>
  <c r="P2776" i="18"/>
  <c r="P2777" i="18"/>
  <c r="P2778" i="18"/>
  <c r="P2779" i="18"/>
  <c r="P2780" i="18"/>
  <c r="P2781" i="18"/>
  <c r="P2782" i="18"/>
  <c r="P2783" i="18"/>
  <c r="P2784" i="18"/>
  <c r="P2785" i="18"/>
  <c r="P2786" i="18"/>
  <c r="P2787" i="18"/>
  <c r="P2788" i="18"/>
  <c r="P2789" i="18"/>
  <c r="P2790" i="18"/>
  <c r="P2791" i="18"/>
  <c r="P2792" i="18"/>
  <c r="P2793" i="18"/>
  <c r="P2794" i="18"/>
  <c r="P2795" i="18"/>
  <c r="P2796" i="18"/>
  <c r="P2797" i="18"/>
  <c r="P2798" i="18"/>
  <c r="P2799" i="18"/>
  <c r="P2800" i="18"/>
  <c r="P2801" i="18"/>
  <c r="P2802" i="18"/>
  <c r="P2803" i="18"/>
  <c r="P2804" i="18"/>
  <c r="P2805" i="18"/>
  <c r="P2806" i="18"/>
  <c r="P2807" i="18"/>
  <c r="P2808" i="18"/>
  <c r="P2809" i="18"/>
  <c r="P2810" i="18"/>
  <c r="P2811" i="18"/>
  <c r="P2812" i="18"/>
  <c r="P2813" i="18"/>
  <c r="P2814" i="18"/>
  <c r="P2815" i="18"/>
  <c r="P2816" i="18"/>
  <c r="P2817" i="18"/>
  <c r="P2818" i="18"/>
  <c r="P2819" i="18"/>
  <c r="P2820" i="18"/>
  <c r="P2821" i="18"/>
  <c r="P2822" i="18"/>
  <c r="P2823" i="18"/>
  <c r="P2824" i="18"/>
  <c r="P2825" i="18"/>
  <c r="P2826" i="18"/>
  <c r="P2827" i="18"/>
  <c r="P2828" i="18"/>
  <c r="P2829" i="18"/>
  <c r="P2830" i="18"/>
  <c r="P2831" i="18"/>
  <c r="P2832" i="18"/>
  <c r="P2833" i="18"/>
  <c r="P2834" i="18"/>
  <c r="P2835" i="18"/>
  <c r="P2836" i="18"/>
  <c r="P2837" i="18"/>
  <c r="P2838" i="18"/>
  <c r="P2839" i="18"/>
  <c r="P2840" i="18"/>
  <c r="P2841" i="18"/>
  <c r="P2842" i="18"/>
  <c r="P2843" i="18"/>
  <c r="P2844" i="18"/>
  <c r="P2845" i="18"/>
  <c r="P2846" i="18"/>
  <c r="P2847" i="18"/>
  <c r="P2848" i="18"/>
  <c r="P2849" i="18"/>
  <c r="P2850" i="18"/>
  <c r="P2851" i="18"/>
  <c r="P2852" i="18"/>
  <c r="P2853" i="18"/>
  <c r="P2854" i="18"/>
  <c r="P2855" i="18"/>
  <c r="P2856" i="18"/>
  <c r="P2857" i="18"/>
  <c r="P2858" i="18"/>
  <c r="P2859" i="18"/>
  <c r="P2860" i="18"/>
  <c r="P2861" i="18"/>
  <c r="P2862" i="18"/>
  <c r="P2863" i="18"/>
  <c r="P2864" i="18"/>
  <c r="P2865" i="18"/>
  <c r="P2866" i="18"/>
  <c r="P2867" i="18"/>
  <c r="P2868" i="18"/>
  <c r="P2869" i="18"/>
  <c r="P2870" i="18"/>
  <c r="P2871" i="18"/>
  <c r="P2872" i="18"/>
  <c r="P2873" i="18"/>
  <c r="P2874" i="18"/>
  <c r="P2875" i="18"/>
  <c r="P2876" i="18"/>
  <c r="P2877" i="18"/>
  <c r="P2878" i="18"/>
  <c r="P2879" i="18"/>
  <c r="P2880" i="18"/>
  <c r="P2881" i="18"/>
  <c r="P2882" i="18"/>
  <c r="P2883" i="18"/>
  <c r="P2884" i="18"/>
  <c r="P2885" i="18"/>
  <c r="P2886" i="18"/>
  <c r="P2887" i="18"/>
  <c r="P2888" i="18"/>
  <c r="P2889" i="18"/>
  <c r="P2890" i="18"/>
  <c r="P2891" i="18"/>
  <c r="P2892" i="18"/>
  <c r="P2893" i="18"/>
  <c r="P2894" i="18"/>
  <c r="P2895" i="18"/>
  <c r="P2896" i="18"/>
  <c r="P2897" i="18"/>
  <c r="P2898" i="18"/>
  <c r="P2899" i="18"/>
  <c r="P2900" i="18"/>
  <c r="P2901" i="18"/>
  <c r="P2902" i="18"/>
  <c r="P2903" i="18"/>
  <c r="P2904" i="18"/>
  <c r="P2905" i="18"/>
  <c r="P2906" i="18"/>
  <c r="P2907" i="18"/>
  <c r="P2908" i="18"/>
  <c r="P2909" i="18"/>
  <c r="P2910" i="18"/>
  <c r="P2911" i="18"/>
  <c r="P2912" i="18"/>
  <c r="P2913" i="18"/>
  <c r="P2914" i="18"/>
  <c r="P2915" i="18"/>
  <c r="P2916" i="18"/>
  <c r="P2917" i="18"/>
  <c r="P2918" i="18"/>
  <c r="P2919" i="18"/>
  <c r="P2920" i="18"/>
  <c r="P2921" i="18"/>
  <c r="P2922" i="18"/>
  <c r="P2923" i="18"/>
  <c r="P2924" i="18"/>
  <c r="P2925" i="18"/>
  <c r="P2926" i="18"/>
  <c r="P2927" i="18"/>
  <c r="P2928" i="18"/>
  <c r="P2929" i="18"/>
  <c r="P2930" i="18"/>
  <c r="P2931" i="18"/>
  <c r="P2932" i="18"/>
  <c r="P2933" i="18"/>
  <c r="P2934" i="18"/>
  <c r="P2935" i="18"/>
  <c r="P2936" i="18"/>
  <c r="P2937" i="18"/>
  <c r="P2938" i="18"/>
  <c r="P2939" i="18"/>
  <c r="P2940" i="18"/>
  <c r="P2941" i="18"/>
  <c r="P2942" i="18"/>
  <c r="P2943" i="18"/>
  <c r="P2944" i="18"/>
  <c r="P2945" i="18"/>
  <c r="P2946" i="18"/>
  <c r="P2947" i="18"/>
  <c r="P2948" i="18"/>
  <c r="P2949" i="18"/>
  <c r="P2950" i="18"/>
  <c r="P2951" i="18"/>
  <c r="P2952" i="18"/>
  <c r="P2953" i="18"/>
  <c r="P2954" i="18"/>
  <c r="P2955" i="18"/>
  <c r="P2956" i="18"/>
  <c r="P2957" i="18"/>
  <c r="P2958" i="18"/>
  <c r="P2959" i="18"/>
  <c r="P2960" i="18"/>
  <c r="P2961" i="18"/>
  <c r="P2962" i="18"/>
  <c r="P2963" i="18"/>
  <c r="P2964" i="18"/>
  <c r="P2965" i="18"/>
  <c r="P2966" i="18"/>
  <c r="P2967" i="18"/>
  <c r="P2968" i="18"/>
  <c r="P2969" i="18"/>
  <c r="P2970" i="18"/>
  <c r="P2971" i="18"/>
  <c r="P2972" i="18"/>
  <c r="P2973" i="18"/>
  <c r="P2974" i="18"/>
  <c r="P2975" i="18"/>
  <c r="P2976" i="18"/>
  <c r="P2977" i="18"/>
  <c r="P2978" i="18"/>
  <c r="P2979" i="18"/>
  <c r="P2980" i="18"/>
  <c r="P2981" i="18"/>
  <c r="P2982" i="18"/>
  <c r="P2983" i="18"/>
  <c r="P2984" i="18"/>
  <c r="P2985" i="18"/>
  <c r="P2986" i="18"/>
  <c r="P2987" i="18"/>
  <c r="P2988" i="18"/>
  <c r="P2989" i="18"/>
  <c r="P2990" i="18"/>
  <c r="P2991" i="18"/>
  <c r="P2992" i="18"/>
  <c r="P2993" i="18"/>
  <c r="P2994" i="18"/>
  <c r="P2995" i="18"/>
  <c r="P2996" i="18"/>
  <c r="P2997" i="18"/>
  <c r="P2998" i="18"/>
  <c r="P2999" i="18"/>
  <c r="P3000" i="18"/>
  <c r="P3001" i="18"/>
  <c r="P3002" i="18"/>
  <c r="P3003" i="18"/>
  <c r="P3004" i="18"/>
  <c r="P3005" i="18"/>
  <c r="P3006" i="18"/>
  <c r="P3007" i="18"/>
  <c r="P3008" i="18"/>
  <c r="P3009" i="18"/>
  <c r="P3010" i="18"/>
  <c r="P3011" i="18"/>
  <c r="P3012" i="18"/>
  <c r="P3013" i="18"/>
  <c r="P3014" i="18"/>
  <c r="P3015" i="18"/>
  <c r="P3016" i="18"/>
  <c r="P3017" i="18"/>
  <c r="P3018" i="18"/>
  <c r="P3019" i="18"/>
  <c r="P3020" i="18"/>
  <c r="P3021" i="18"/>
  <c r="P3022" i="18"/>
  <c r="P3023" i="18"/>
  <c r="P3024" i="18"/>
  <c r="P3025" i="18"/>
  <c r="P3026" i="18"/>
  <c r="P3027" i="18"/>
  <c r="P3028" i="18"/>
  <c r="P3029" i="18"/>
  <c r="P3030" i="18"/>
  <c r="P3031" i="18"/>
  <c r="P3032" i="18"/>
  <c r="P3033" i="18"/>
  <c r="P3034" i="18"/>
  <c r="P3035" i="18"/>
  <c r="P3036" i="18"/>
  <c r="P3037" i="18"/>
  <c r="P3038" i="18"/>
  <c r="P3039" i="18"/>
  <c r="P3040" i="18"/>
  <c r="P3041" i="18"/>
  <c r="P3042" i="18"/>
  <c r="P3043" i="18"/>
  <c r="P3044" i="18"/>
  <c r="P3045" i="18"/>
  <c r="P3046" i="18"/>
  <c r="P3047" i="18"/>
  <c r="P3048" i="18"/>
  <c r="P3049" i="18"/>
  <c r="P3050" i="18"/>
  <c r="P3051" i="18"/>
  <c r="P3052" i="18"/>
  <c r="P3053" i="18"/>
  <c r="P3054" i="18"/>
  <c r="P3055" i="18"/>
  <c r="P3056" i="18"/>
  <c r="P3057" i="18"/>
  <c r="P3058" i="18"/>
  <c r="P3059" i="18"/>
  <c r="P3060" i="18"/>
  <c r="P3061" i="18"/>
  <c r="P3062" i="18"/>
  <c r="P3063" i="18"/>
  <c r="P3064" i="18"/>
  <c r="P3065" i="18"/>
  <c r="P3066" i="18"/>
  <c r="P3067" i="18"/>
  <c r="P3068" i="18"/>
  <c r="P3069" i="18"/>
  <c r="P3070" i="18"/>
  <c r="P3071" i="18"/>
  <c r="P3072" i="18"/>
  <c r="P3073" i="18"/>
  <c r="P3074" i="18"/>
  <c r="P3075" i="18"/>
  <c r="P3076" i="18"/>
  <c r="P3077" i="18"/>
  <c r="P3078" i="18"/>
  <c r="P3079" i="18"/>
  <c r="P3080" i="18"/>
  <c r="P3081" i="18"/>
  <c r="P3082" i="18"/>
  <c r="P3083" i="18"/>
  <c r="P3084" i="18"/>
  <c r="P3085" i="18"/>
  <c r="P3086" i="18"/>
  <c r="P3087" i="18"/>
  <c r="P3088" i="18"/>
  <c r="P3089" i="18"/>
  <c r="P3090" i="18"/>
  <c r="P3091" i="18"/>
  <c r="P3092" i="18"/>
  <c r="P3093" i="18"/>
  <c r="P3094" i="18"/>
  <c r="P3095" i="18"/>
  <c r="P3096" i="18"/>
  <c r="P3097" i="18"/>
  <c r="P3098" i="18"/>
  <c r="P3099" i="18"/>
  <c r="P3100" i="18"/>
  <c r="P3101" i="18"/>
  <c r="P3102" i="18"/>
  <c r="P3103" i="18"/>
  <c r="P3104" i="18"/>
  <c r="P3105" i="18"/>
  <c r="P3106" i="18"/>
  <c r="P3107" i="18"/>
  <c r="P3108" i="18"/>
  <c r="P3109" i="18"/>
  <c r="P3110" i="18"/>
  <c r="P3111" i="18"/>
  <c r="P3112" i="18"/>
  <c r="P3113" i="18"/>
  <c r="P3114" i="18"/>
  <c r="P3115" i="18"/>
  <c r="P3116" i="18"/>
  <c r="P3117" i="18"/>
  <c r="P3118" i="18"/>
  <c r="P3119" i="18"/>
  <c r="P3120" i="18"/>
  <c r="P3121" i="18"/>
  <c r="P3122" i="18"/>
  <c r="P3123" i="18"/>
  <c r="P3124" i="18"/>
  <c r="P3125" i="18"/>
  <c r="P3126" i="18"/>
  <c r="P3127" i="18"/>
  <c r="P3128" i="18"/>
  <c r="P3129" i="18"/>
  <c r="P3130" i="18"/>
  <c r="P3131" i="18"/>
  <c r="P3132" i="18"/>
  <c r="P3133" i="18"/>
  <c r="P3134" i="18"/>
  <c r="P3135" i="18"/>
  <c r="P3136" i="18"/>
  <c r="P3137" i="18"/>
  <c r="P3138" i="18"/>
  <c r="P3139" i="18"/>
  <c r="P3140" i="18"/>
  <c r="P3141" i="18"/>
  <c r="P3142" i="18"/>
  <c r="P3143" i="18"/>
  <c r="P3144" i="18"/>
  <c r="P3145" i="18"/>
  <c r="P3146" i="18"/>
  <c r="P3147" i="18"/>
  <c r="P3148" i="18"/>
  <c r="P3149" i="18"/>
  <c r="P3150" i="18"/>
  <c r="P3151" i="18"/>
  <c r="P3152" i="18"/>
  <c r="P3153" i="18"/>
  <c r="P3154" i="18"/>
  <c r="P3155" i="18"/>
  <c r="P3156" i="18"/>
  <c r="P3157" i="18"/>
  <c r="P3158" i="18"/>
  <c r="P3159" i="18"/>
  <c r="P3160" i="18"/>
  <c r="P3161" i="18"/>
  <c r="P3162" i="18"/>
  <c r="P3163" i="18"/>
  <c r="P3164" i="18"/>
  <c r="P3165" i="18"/>
  <c r="P3166" i="18"/>
  <c r="P3167" i="18"/>
  <c r="P3168" i="18"/>
  <c r="P3169" i="18"/>
  <c r="P3170" i="18"/>
  <c r="P3171" i="18"/>
  <c r="P3172" i="18"/>
  <c r="P3173" i="18"/>
  <c r="P3174" i="18"/>
  <c r="P3175" i="18"/>
  <c r="P3176" i="18"/>
  <c r="P3177" i="18"/>
  <c r="P3178" i="18"/>
  <c r="P3179" i="18"/>
  <c r="P3180" i="18"/>
  <c r="P3181" i="18"/>
  <c r="P3182" i="18"/>
  <c r="P3183" i="18"/>
  <c r="P3184" i="18"/>
  <c r="P3185" i="18"/>
  <c r="P3186" i="18"/>
  <c r="P3187" i="18"/>
  <c r="P3188" i="18"/>
  <c r="P3189" i="18"/>
  <c r="P3190" i="18"/>
  <c r="P3191" i="18"/>
  <c r="P3192" i="18"/>
  <c r="P3193" i="18"/>
  <c r="P3194" i="18"/>
  <c r="P3195" i="18"/>
  <c r="P3196" i="18"/>
  <c r="P3197" i="18"/>
  <c r="P3198" i="18"/>
  <c r="P3199" i="18"/>
  <c r="P3200" i="18"/>
  <c r="P3201" i="18"/>
  <c r="P3202" i="18"/>
  <c r="P3203" i="18"/>
  <c r="P3204" i="18"/>
  <c r="P3205" i="18"/>
  <c r="P3206" i="18"/>
  <c r="P3207" i="18"/>
  <c r="P3208" i="18"/>
  <c r="P3209" i="18"/>
  <c r="P3210" i="18"/>
  <c r="P3211" i="18"/>
  <c r="P3212" i="18"/>
  <c r="P3213" i="18"/>
  <c r="P3214" i="18"/>
  <c r="P3215" i="18"/>
  <c r="P3216" i="18"/>
  <c r="P3217" i="18"/>
  <c r="P3218" i="18"/>
  <c r="P3219" i="18"/>
  <c r="P3220" i="18"/>
  <c r="P3221" i="18"/>
  <c r="P3222" i="18"/>
  <c r="P3223" i="18"/>
  <c r="P3224" i="18"/>
  <c r="P2" i="18"/>
  <c r="O3" i="18"/>
  <c r="O4" i="18"/>
  <c r="O5" i="18"/>
  <c r="O6" i="18"/>
  <c r="O7" i="18"/>
  <c r="O8" i="18"/>
  <c r="O9" i="18"/>
  <c r="O10" i="18"/>
  <c r="O11" i="18"/>
  <c r="O12" i="18"/>
  <c r="O13" i="18"/>
  <c r="O14" i="18"/>
  <c r="O15" i="18"/>
  <c r="O16" i="18"/>
  <c r="O17" i="18"/>
  <c r="O18" i="18"/>
  <c r="O19" i="18"/>
  <c r="O20" i="18"/>
  <c r="O21" i="18"/>
  <c r="O22" i="18"/>
  <c r="O23" i="18"/>
  <c r="O24" i="18"/>
  <c r="O25" i="18"/>
  <c r="O26" i="18"/>
  <c r="O27" i="18"/>
  <c r="O28" i="18"/>
  <c r="O29" i="18"/>
  <c r="O30" i="18"/>
  <c r="O31" i="18"/>
  <c r="O32" i="18"/>
  <c r="O33" i="18"/>
  <c r="O34" i="18"/>
  <c r="O35" i="18"/>
  <c r="O36" i="18"/>
  <c r="O37" i="18"/>
  <c r="O38" i="18"/>
  <c r="O39" i="18"/>
  <c r="O40" i="18"/>
  <c r="O41" i="18"/>
  <c r="O42" i="18"/>
  <c r="O43" i="18"/>
  <c r="O44" i="18"/>
  <c r="O45" i="18"/>
  <c r="O46" i="18"/>
  <c r="O47" i="18"/>
  <c r="O48" i="18"/>
  <c r="O49" i="18"/>
  <c r="O50" i="18"/>
  <c r="O51" i="18"/>
  <c r="O52" i="18"/>
  <c r="O53" i="18"/>
  <c r="O54" i="18"/>
  <c r="O55" i="18"/>
  <c r="O56" i="18"/>
  <c r="O57" i="18"/>
  <c r="O58" i="18"/>
  <c r="O59" i="18"/>
  <c r="O60" i="18"/>
  <c r="O61" i="18"/>
  <c r="O62" i="18"/>
  <c r="O63" i="18"/>
  <c r="O64" i="18"/>
  <c r="O65" i="18"/>
  <c r="O66" i="18"/>
  <c r="O67" i="18"/>
  <c r="O68" i="18"/>
  <c r="O69" i="18"/>
  <c r="O70" i="18"/>
  <c r="O71" i="18"/>
  <c r="O72" i="18"/>
  <c r="O73" i="18"/>
  <c r="O74" i="18"/>
  <c r="O75" i="18"/>
  <c r="O76" i="18"/>
  <c r="O77" i="18"/>
  <c r="O78" i="18"/>
  <c r="O79" i="18"/>
  <c r="O80" i="18"/>
  <c r="O81" i="18"/>
  <c r="O82" i="18"/>
  <c r="O83" i="18"/>
  <c r="O84" i="18"/>
  <c r="O85" i="18"/>
  <c r="O86" i="18"/>
  <c r="O87" i="18"/>
  <c r="O88" i="18"/>
  <c r="O89" i="18"/>
  <c r="O90" i="18"/>
  <c r="O91" i="18"/>
  <c r="O92" i="18"/>
  <c r="O93" i="18"/>
  <c r="O94" i="18"/>
  <c r="O95" i="18"/>
  <c r="O96" i="18"/>
  <c r="O97" i="18"/>
  <c r="O98" i="18"/>
  <c r="O99" i="18"/>
  <c r="O100" i="18"/>
  <c r="O101" i="18"/>
  <c r="O102" i="18"/>
  <c r="O103" i="18"/>
  <c r="O104" i="18"/>
  <c r="O105" i="18"/>
  <c r="O106" i="18"/>
  <c r="O107" i="18"/>
  <c r="O108" i="18"/>
  <c r="O109" i="18"/>
  <c r="O110" i="18"/>
  <c r="O111" i="18"/>
  <c r="O112" i="18"/>
  <c r="O113" i="18"/>
  <c r="O114" i="18"/>
  <c r="O115" i="18"/>
  <c r="O116" i="18"/>
  <c r="O117" i="18"/>
  <c r="O118" i="18"/>
  <c r="O119" i="18"/>
  <c r="O120" i="18"/>
  <c r="O121" i="18"/>
  <c r="O122" i="18"/>
  <c r="O123" i="18"/>
  <c r="O124" i="18"/>
  <c r="O125" i="18"/>
  <c r="O126" i="18"/>
  <c r="O127" i="18"/>
  <c r="O128" i="18"/>
  <c r="O129" i="18"/>
  <c r="O130" i="18"/>
  <c r="O131" i="18"/>
  <c r="O132" i="18"/>
  <c r="O133" i="18"/>
  <c r="O134" i="18"/>
  <c r="O135" i="18"/>
  <c r="O136" i="18"/>
  <c r="O137" i="18"/>
  <c r="O138" i="18"/>
  <c r="O139" i="18"/>
  <c r="O140" i="18"/>
  <c r="O141" i="18"/>
  <c r="O142" i="18"/>
  <c r="O143" i="18"/>
  <c r="O144" i="18"/>
  <c r="O145" i="18"/>
  <c r="O146" i="18"/>
  <c r="O147" i="18"/>
  <c r="O148" i="18"/>
  <c r="O149" i="18"/>
  <c r="O150" i="18"/>
  <c r="O151" i="18"/>
  <c r="O152" i="18"/>
  <c r="O153" i="18"/>
  <c r="O154" i="18"/>
  <c r="O155" i="18"/>
  <c r="O156" i="18"/>
  <c r="O157" i="18"/>
  <c r="O158" i="18"/>
  <c r="O159" i="18"/>
  <c r="O160" i="18"/>
  <c r="O161" i="18"/>
  <c r="O162" i="18"/>
  <c r="O163" i="18"/>
  <c r="O164" i="18"/>
  <c r="O165" i="18"/>
  <c r="O166" i="18"/>
  <c r="O167" i="18"/>
  <c r="O168" i="18"/>
  <c r="O169" i="18"/>
  <c r="O170" i="18"/>
  <c r="O171" i="18"/>
  <c r="O172" i="18"/>
  <c r="O173" i="18"/>
  <c r="O174" i="18"/>
  <c r="O175" i="18"/>
  <c r="O176" i="18"/>
  <c r="O177" i="18"/>
  <c r="O178" i="18"/>
  <c r="O179" i="18"/>
  <c r="O180" i="18"/>
  <c r="O181" i="18"/>
  <c r="O182" i="18"/>
  <c r="O183" i="18"/>
  <c r="O184" i="18"/>
  <c r="O185" i="18"/>
  <c r="O186" i="18"/>
  <c r="O187" i="18"/>
  <c r="O188" i="18"/>
  <c r="O189" i="18"/>
  <c r="O190" i="18"/>
  <c r="O191" i="18"/>
  <c r="O192" i="18"/>
  <c r="O193" i="18"/>
  <c r="O194" i="18"/>
  <c r="O195" i="18"/>
  <c r="O196" i="18"/>
  <c r="O197" i="18"/>
  <c r="O198" i="18"/>
  <c r="O199" i="18"/>
  <c r="O200" i="18"/>
  <c r="O201" i="18"/>
  <c r="O202" i="18"/>
  <c r="O203" i="18"/>
  <c r="O204" i="18"/>
  <c r="O205" i="18"/>
  <c r="O206" i="18"/>
  <c r="O207" i="18"/>
  <c r="O208" i="18"/>
  <c r="O209" i="18"/>
  <c r="O210" i="18"/>
  <c r="O211" i="18"/>
  <c r="O212" i="18"/>
  <c r="O213" i="18"/>
  <c r="O214" i="18"/>
  <c r="O215" i="18"/>
  <c r="O216" i="18"/>
  <c r="O217" i="18"/>
  <c r="O218" i="18"/>
  <c r="O219" i="18"/>
  <c r="O220" i="18"/>
  <c r="O221" i="18"/>
  <c r="O222" i="18"/>
  <c r="O223" i="18"/>
  <c r="O224" i="18"/>
  <c r="O225" i="18"/>
  <c r="O226" i="18"/>
  <c r="O227" i="18"/>
  <c r="O228" i="18"/>
  <c r="O229" i="18"/>
  <c r="O230" i="18"/>
  <c r="O231" i="18"/>
  <c r="O232" i="18"/>
  <c r="O233" i="18"/>
  <c r="O234" i="18"/>
  <c r="O235" i="18"/>
  <c r="O236" i="18"/>
  <c r="O237" i="18"/>
  <c r="O238" i="18"/>
  <c r="O239" i="18"/>
  <c r="O240" i="18"/>
  <c r="O241" i="18"/>
  <c r="O242" i="18"/>
  <c r="O243" i="18"/>
  <c r="O244" i="18"/>
  <c r="O245" i="18"/>
  <c r="O246" i="18"/>
  <c r="O247" i="18"/>
  <c r="O248" i="18"/>
  <c r="O249" i="18"/>
  <c r="O250" i="18"/>
  <c r="O251" i="18"/>
  <c r="O252" i="18"/>
  <c r="O253" i="18"/>
  <c r="O254" i="18"/>
  <c r="O255" i="18"/>
  <c r="O256" i="18"/>
  <c r="O257" i="18"/>
  <c r="O258" i="18"/>
  <c r="O259" i="18"/>
  <c r="O260" i="18"/>
  <c r="O261" i="18"/>
  <c r="O262" i="18"/>
  <c r="O263" i="18"/>
  <c r="O264" i="18"/>
  <c r="O265" i="18"/>
  <c r="O266" i="18"/>
  <c r="O267" i="18"/>
  <c r="O268" i="18"/>
  <c r="O269" i="18"/>
  <c r="O270" i="18"/>
  <c r="O271" i="18"/>
  <c r="O272" i="18"/>
  <c r="O273" i="18"/>
  <c r="O274" i="18"/>
  <c r="O275" i="18"/>
  <c r="O276" i="18"/>
  <c r="O277" i="18"/>
  <c r="O278" i="18"/>
  <c r="O279" i="18"/>
  <c r="O280" i="18"/>
  <c r="O281" i="18"/>
  <c r="O282" i="18"/>
  <c r="O283" i="18"/>
  <c r="O284" i="18"/>
  <c r="O285" i="18"/>
  <c r="O286" i="18"/>
  <c r="O287" i="18"/>
  <c r="O288" i="18"/>
  <c r="O289" i="18"/>
  <c r="O290" i="18"/>
  <c r="O291" i="18"/>
  <c r="O292" i="18"/>
  <c r="O293" i="18"/>
  <c r="O294" i="18"/>
  <c r="O295" i="18"/>
  <c r="O296" i="18"/>
  <c r="O297" i="18"/>
  <c r="O298" i="18"/>
  <c r="O299" i="18"/>
  <c r="O300" i="18"/>
  <c r="O301" i="18"/>
  <c r="O302" i="18"/>
  <c r="O303" i="18"/>
  <c r="O304" i="18"/>
  <c r="O305" i="18"/>
  <c r="O306" i="18"/>
  <c r="O307" i="18"/>
  <c r="O308" i="18"/>
  <c r="O309" i="18"/>
  <c r="O310" i="18"/>
  <c r="O311" i="18"/>
  <c r="O312" i="18"/>
  <c r="O313" i="18"/>
  <c r="O314" i="18"/>
  <c r="O315" i="18"/>
  <c r="O316" i="18"/>
  <c r="O317" i="18"/>
  <c r="O318" i="18"/>
  <c r="O319" i="18"/>
  <c r="O320" i="18"/>
  <c r="O321" i="18"/>
  <c r="O322" i="18"/>
  <c r="O323" i="18"/>
  <c r="O324" i="18"/>
  <c r="O325" i="18"/>
  <c r="O326" i="18"/>
  <c r="O327" i="18"/>
  <c r="O328" i="18"/>
  <c r="O329" i="18"/>
  <c r="O330" i="18"/>
  <c r="O331" i="18"/>
  <c r="O332" i="18"/>
  <c r="O333" i="18"/>
  <c r="O334" i="18"/>
  <c r="O335" i="18"/>
  <c r="O336" i="18"/>
  <c r="O337" i="18"/>
  <c r="O338" i="18"/>
  <c r="O339" i="18"/>
  <c r="O340" i="18"/>
  <c r="O341" i="18"/>
  <c r="O342" i="18"/>
  <c r="O343" i="18"/>
  <c r="O344" i="18"/>
  <c r="O345" i="18"/>
  <c r="O346" i="18"/>
  <c r="O347" i="18"/>
  <c r="O348" i="18"/>
  <c r="O349" i="18"/>
  <c r="O350" i="18"/>
  <c r="O351" i="18"/>
  <c r="O352" i="18"/>
  <c r="O353" i="18"/>
  <c r="O354" i="18"/>
  <c r="O355" i="18"/>
  <c r="O356" i="18"/>
  <c r="O357" i="18"/>
  <c r="O358" i="18"/>
  <c r="O359" i="18"/>
  <c r="O360" i="18"/>
  <c r="O361" i="18"/>
  <c r="O362" i="18"/>
  <c r="O363" i="18"/>
  <c r="O364" i="18"/>
  <c r="O365" i="18"/>
  <c r="O366" i="18"/>
  <c r="O367" i="18"/>
  <c r="O368" i="18"/>
  <c r="O369" i="18"/>
  <c r="O370" i="18"/>
  <c r="O371" i="18"/>
  <c r="O372" i="18"/>
  <c r="O373" i="18"/>
  <c r="O374" i="18"/>
  <c r="O375" i="18"/>
  <c r="O376" i="18"/>
  <c r="O377" i="18"/>
  <c r="O378" i="18"/>
  <c r="O379" i="18"/>
  <c r="O380" i="18"/>
  <c r="O381" i="18"/>
  <c r="O382" i="18"/>
  <c r="O383" i="18"/>
  <c r="O384" i="18"/>
  <c r="O385" i="18"/>
  <c r="O386" i="18"/>
  <c r="O387" i="18"/>
  <c r="O388" i="18"/>
  <c r="O389" i="18"/>
  <c r="O390" i="18"/>
  <c r="O391" i="18"/>
  <c r="O392" i="18"/>
  <c r="O393" i="18"/>
  <c r="O394" i="18"/>
  <c r="O395" i="18"/>
  <c r="O396" i="18"/>
  <c r="O397" i="18"/>
  <c r="O398" i="18"/>
  <c r="O399" i="18"/>
  <c r="O400" i="18"/>
  <c r="O401" i="18"/>
  <c r="O402" i="18"/>
  <c r="O403" i="18"/>
  <c r="O404" i="18"/>
  <c r="O405" i="18"/>
  <c r="O406" i="18"/>
  <c r="O407" i="18"/>
  <c r="O408" i="18"/>
  <c r="O409" i="18"/>
  <c r="O410" i="18"/>
  <c r="O411" i="18"/>
  <c r="O412" i="18"/>
  <c r="O413" i="18"/>
  <c r="O414" i="18"/>
  <c r="O415" i="18"/>
  <c r="O416" i="18"/>
  <c r="O417" i="18"/>
  <c r="O418" i="18"/>
  <c r="O419" i="18"/>
  <c r="O420" i="18"/>
  <c r="O421" i="18"/>
  <c r="O422" i="18"/>
  <c r="O423" i="18"/>
  <c r="O424" i="18"/>
  <c r="O425" i="18"/>
  <c r="O426" i="18"/>
  <c r="O427" i="18"/>
  <c r="O428" i="18"/>
  <c r="O429" i="18"/>
  <c r="O430" i="18"/>
  <c r="O431" i="18"/>
  <c r="O432" i="18"/>
  <c r="O433" i="18"/>
  <c r="O434" i="18"/>
  <c r="O435" i="18"/>
  <c r="O436" i="18"/>
  <c r="O437" i="18"/>
  <c r="O438" i="18"/>
  <c r="O439" i="18"/>
  <c r="O440" i="18"/>
  <c r="O441" i="18"/>
  <c r="O442" i="18"/>
  <c r="O443" i="18"/>
  <c r="O444" i="18"/>
  <c r="O445" i="18"/>
  <c r="O446" i="18"/>
  <c r="O447" i="18"/>
  <c r="O448" i="18"/>
  <c r="O449" i="18"/>
  <c r="O450" i="18"/>
  <c r="O451" i="18"/>
  <c r="O452" i="18"/>
  <c r="O453" i="18"/>
  <c r="O454" i="18"/>
  <c r="O455" i="18"/>
  <c r="O456" i="18"/>
  <c r="O457" i="18"/>
  <c r="O458" i="18"/>
  <c r="O459" i="18"/>
  <c r="O460" i="18"/>
  <c r="O461" i="18"/>
  <c r="O462" i="18"/>
  <c r="O463" i="18"/>
  <c r="O464" i="18"/>
  <c r="O465" i="18"/>
  <c r="O466" i="18"/>
  <c r="O467" i="18"/>
  <c r="O468" i="18"/>
  <c r="O469" i="18"/>
  <c r="O470" i="18"/>
  <c r="O471" i="18"/>
  <c r="O472" i="18"/>
  <c r="O473" i="18"/>
  <c r="O474" i="18"/>
  <c r="O475" i="18"/>
  <c r="O476" i="18"/>
  <c r="O477" i="18"/>
  <c r="O478" i="18"/>
  <c r="O479" i="18"/>
  <c r="O480" i="18"/>
  <c r="O481" i="18"/>
  <c r="O482" i="18"/>
  <c r="O483" i="18"/>
  <c r="O484" i="18"/>
  <c r="O485" i="18"/>
  <c r="O486" i="18"/>
  <c r="O487" i="18"/>
  <c r="O488" i="18"/>
  <c r="O489" i="18"/>
  <c r="O490" i="18"/>
  <c r="O491" i="18"/>
  <c r="O492" i="18"/>
  <c r="O493" i="18"/>
  <c r="O494" i="18"/>
  <c r="O495" i="18"/>
  <c r="O496" i="18"/>
  <c r="O497" i="18"/>
  <c r="O498" i="18"/>
  <c r="O499" i="18"/>
  <c r="O500" i="18"/>
  <c r="O501" i="18"/>
  <c r="O502" i="18"/>
  <c r="O503" i="18"/>
  <c r="O504" i="18"/>
  <c r="O505" i="18"/>
  <c r="O506" i="18"/>
  <c r="O507" i="18"/>
  <c r="O508" i="18"/>
  <c r="O509" i="18"/>
  <c r="O510" i="18"/>
  <c r="O511" i="18"/>
  <c r="O512" i="18"/>
  <c r="O513" i="18"/>
  <c r="O514" i="18"/>
  <c r="O515" i="18"/>
  <c r="O516" i="18"/>
  <c r="O517" i="18"/>
  <c r="O518" i="18"/>
  <c r="O519" i="18"/>
  <c r="O520" i="18"/>
  <c r="O521" i="18"/>
  <c r="O522" i="18"/>
  <c r="O523" i="18"/>
  <c r="O524" i="18"/>
  <c r="O525" i="18"/>
  <c r="O526" i="18"/>
  <c r="O527" i="18"/>
  <c r="O528" i="18"/>
  <c r="O529" i="18"/>
  <c r="O530" i="18"/>
  <c r="O531" i="18"/>
  <c r="O532" i="18"/>
  <c r="O533" i="18"/>
  <c r="O534" i="18"/>
  <c r="O535" i="18"/>
  <c r="O536" i="18"/>
  <c r="O537" i="18"/>
  <c r="O538" i="18"/>
  <c r="O539" i="18"/>
  <c r="O540" i="18"/>
  <c r="O541" i="18"/>
  <c r="O542" i="18"/>
  <c r="O543" i="18"/>
  <c r="O544" i="18"/>
  <c r="O545" i="18"/>
  <c r="O546" i="18"/>
  <c r="O547" i="18"/>
  <c r="O548" i="18"/>
  <c r="O549" i="18"/>
  <c r="O550" i="18"/>
  <c r="O551" i="18"/>
  <c r="O552" i="18"/>
  <c r="O553" i="18"/>
  <c r="O554" i="18"/>
  <c r="O555" i="18"/>
  <c r="O556" i="18"/>
  <c r="O557" i="18"/>
  <c r="O558" i="18"/>
  <c r="O559" i="18"/>
  <c r="O560" i="18"/>
  <c r="O561" i="18"/>
  <c r="O562" i="18"/>
  <c r="O563" i="18"/>
  <c r="O564" i="18"/>
  <c r="O565" i="18"/>
  <c r="O566" i="18"/>
  <c r="O567" i="18"/>
  <c r="O568" i="18"/>
  <c r="O569" i="18"/>
  <c r="O570" i="18"/>
  <c r="O571" i="18"/>
  <c r="O572" i="18"/>
  <c r="O573" i="18"/>
  <c r="O574" i="18"/>
  <c r="O575" i="18"/>
  <c r="O576" i="18"/>
  <c r="O577" i="18"/>
  <c r="O578" i="18"/>
  <c r="O579" i="18"/>
  <c r="O580" i="18"/>
  <c r="O581" i="18"/>
  <c r="O582" i="18"/>
  <c r="O583" i="18"/>
  <c r="O584" i="18"/>
  <c r="O585" i="18"/>
  <c r="O586" i="18"/>
  <c r="O587" i="18"/>
  <c r="O588" i="18"/>
  <c r="O589" i="18"/>
  <c r="O590" i="18"/>
  <c r="O591" i="18"/>
  <c r="O592" i="18"/>
  <c r="O593" i="18"/>
  <c r="O594" i="18"/>
  <c r="O595" i="18"/>
  <c r="O596" i="18"/>
  <c r="O597" i="18"/>
  <c r="O598" i="18"/>
  <c r="O599" i="18"/>
  <c r="O600" i="18"/>
  <c r="O601" i="18"/>
  <c r="O602" i="18"/>
  <c r="O603" i="18"/>
  <c r="O604" i="18"/>
  <c r="O605" i="18"/>
  <c r="O606" i="18"/>
  <c r="O607" i="18"/>
  <c r="O608" i="18"/>
  <c r="O609" i="18"/>
  <c r="O610" i="18"/>
  <c r="O611" i="18"/>
  <c r="O612" i="18"/>
  <c r="O613" i="18"/>
  <c r="O614" i="18"/>
  <c r="O615" i="18"/>
  <c r="O616" i="18"/>
  <c r="O617" i="18"/>
  <c r="O618" i="18"/>
  <c r="O619" i="18"/>
  <c r="O620" i="18"/>
  <c r="O621" i="18"/>
  <c r="O622" i="18"/>
  <c r="O623" i="18"/>
  <c r="O624" i="18"/>
  <c r="O625" i="18"/>
  <c r="O626" i="18"/>
  <c r="O627" i="18"/>
  <c r="O628" i="18"/>
  <c r="O629" i="18"/>
  <c r="O630" i="18"/>
  <c r="O631" i="18"/>
  <c r="O632" i="18"/>
  <c r="O633" i="18"/>
  <c r="O634" i="18"/>
  <c r="O635" i="18"/>
  <c r="O636" i="18"/>
  <c r="O637" i="18"/>
  <c r="O638" i="18"/>
  <c r="O639" i="18"/>
  <c r="O640" i="18"/>
  <c r="O641" i="18"/>
  <c r="O642" i="18"/>
  <c r="O643" i="18"/>
  <c r="O644" i="18"/>
  <c r="O645" i="18"/>
  <c r="O646" i="18"/>
  <c r="O647" i="18"/>
  <c r="O648" i="18"/>
  <c r="O649" i="18"/>
  <c r="O650" i="18"/>
  <c r="O651" i="18"/>
  <c r="O652" i="18"/>
  <c r="O653" i="18"/>
  <c r="O654" i="18"/>
  <c r="O655" i="18"/>
  <c r="O656" i="18"/>
  <c r="O657" i="18"/>
  <c r="O658" i="18"/>
  <c r="O659" i="18"/>
  <c r="O660" i="18"/>
  <c r="O661" i="18"/>
  <c r="O662" i="18"/>
  <c r="O663" i="18"/>
  <c r="O664" i="18"/>
  <c r="O665" i="18"/>
  <c r="O666" i="18"/>
  <c r="O667" i="18"/>
  <c r="O668" i="18"/>
  <c r="O669" i="18"/>
  <c r="O670" i="18"/>
  <c r="O671" i="18"/>
  <c r="O672" i="18"/>
  <c r="O673" i="18"/>
  <c r="O674" i="18"/>
  <c r="O675" i="18"/>
  <c r="O676" i="18"/>
  <c r="O677" i="18"/>
  <c r="O678" i="18"/>
  <c r="O679" i="18"/>
  <c r="O680" i="18"/>
  <c r="O681" i="18"/>
  <c r="O682" i="18"/>
  <c r="O683" i="18"/>
  <c r="O684" i="18"/>
  <c r="O685" i="18"/>
  <c r="O686" i="18"/>
  <c r="O687" i="18"/>
  <c r="O688" i="18"/>
  <c r="O689" i="18"/>
  <c r="O690" i="18"/>
  <c r="O691" i="18"/>
  <c r="O692" i="18"/>
  <c r="O693" i="18"/>
  <c r="O694" i="18"/>
  <c r="O695" i="18"/>
  <c r="O696" i="18"/>
  <c r="O697" i="18"/>
  <c r="O698" i="18"/>
  <c r="O699" i="18"/>
  <c r="O700" i="18"/>
  <c r="O701" i="18"/>
  <c r="O702" i="18"/>
  <c r="O703" i="18"/>
  <c r="O704" i="18"/>
  <c r="O705" i="18"/>
  <c r="O706" i="18"/>
  <c r="O707" i="18"/>
  <c r="O708" i="18"/>
  <c r="O709" i="18"/>
  <c r="O710" i="18"/>
  <c r="O711" i="18"/>
  <c r="O712" i="18"/>
  <c r="O713" i="18"/>
  <c r="O714" i="18"/>
  <c r="O715" i="18"/>
  <c r="O716" i="18"/>
  <c r="O717" i="18"/>
  <c r="O718" i="18"/>
  <c r="O719" i="18"/>
  <c r="O720" i="18"/>
  <c r="O721" i="18"/>
  <c r="O722" i="18"/>
  <c r="O723" i="18"/>
  <c r="O724" i="18"/>
  <c r="O725" i="18"/>
  <c r="O726" i="18"/>
  <c r="O727" i="18"/>
  <c r="O728" i="18"/>
  <c r="O729" i="18"/>
  <c r="O730" i="18"/>
  <c r="O731" i="18"/>
  <c r="O732" i="18"/>
  <c r="O733" i="18"/>
  <c r="O734" i="18"/>
  <c r="O735" i="18"/>
  <c r="O736" i="18"/>
  <c r="O737" i="18"/>
  <c r="O738" i="18"/>
  <c r="O739" i="18"/>
  <c r="O740" i="18"/>
  <c r="O741" i="18"/>
  <c r="O742" i="18"/>
  <c r="O743" i="18"/>
  <c r="O744" i="18"/>
  <c r="O745" i="18"/>
  <c r="O746" i="18"/>
  <c r="O747" i="18"/>
  <c r="O748" i="18"/>
  <c r="O749" i="18"/>
  <c r="O750" i="18"/>
  <c r="O751" i="18"/>
  <c r="O752" i="18"/>
  <c r="O753" i="18"/>
  <c r="O754" i="18"/>
  <c r="O755" i="18"/>
  <c r="O756" i="18"/>
  <c r="O757" i="18"/>
  <c r="O758" i="18"/>
  <c r="O759" i="18"/>
  <c r="O760" i="18"/>
  <c r="O761" i="18"/>
  <c r="O762" i="18"/>
  <c r="O763" i="18"/>
  <c r="O764" i="18"/>
  <c r="O765" i="18"/>
  <c r="O766" i="18"/>
  <c r="O767" i="18"/>
  <c r="O768" i="18"/>
  <c r="O769" i="18"/>
  <c r="O770" i="18"/>
  <c r="O771" i="18"/>
  <c r="O772" i="18"/>
  <c r="O773" i="18"/>
  <c r="O774" i="18"/>
  <c r="O775" i="18"/>
  <c r="O776" i="18"/>
  <c r="O777" i="18"/>
  <c r="O778" i="18"/>
  <c r="O779" i="18"/>
  <c r="O780" i="18"/>
  <c r="O781" i="18"/>
  <c r="O782" i="18"/>
  <c r="O783" i="18"/>
  <c r="O784" i="18"/>
  <c r="O785" i="18"/>
  <c r="O786" i="18"/>
  <c r="O787" i="18"/>
  <c r="O788" i="18"/>
  <c r="O789" i="18"/>
  <c r="O790" i="18"/>
  <c r="O791" i="18"/>
  <c r="O792" i="18"/>
  <c r="O793" i="18"/>
  <c r="O794" i="18"/>
  <c r="O795" i="18"/>
  <c r="O796" i="18"/>
  <c r="O797" i="18"/>
  <c r="O798" i="18"/>
  <c r="O799" i="18"/>
  <c r="O800" i="18"/>
  <c r="O801" i="18"/>
  <c r="O802" i="18"/>
  <c r="O803" i="18"/>
  <c r="O804" i="18"/>
  <c r="O805" i="18"/>
  <c r="O806" i="18"/>
  <c r="O807" i="18"/>
  <c r="O808" i="18"/>
  <c r="O809" i="18"/>
  <c r="O810" i="18"/>
  <c r="O811" i="18"/>
  <c r="O812" i="18"/>
  <c r="O813" i="18"/>
  <c r="O814" i="18"/>
  <c r="O815" i="18"/>
  <c r="O816" i="18"/>
  <c r="O817" i="18"/>
  <c r="O818" i="18"/>
  <c r="O819" i="18"/>
  <c r="O820" i="18"/>
  <c r="O821" i="18"/>
  <c r="O822" i="18"/>
  <c r="O823" i="18"/>
  <c r="O824" i="18"/>
  <c r="O825" i="18"/>
  <c r="O826" i="18"/>
  <c r="O827" i="18"/>
  <c r="O828" i="18"/>
  <c r="O829" i="18"/>
  <c r="O830" i="18"/>
  <c r="O831" i="18"/>
  <c r="O832" i="18"/>
  <c r="O833" i="18"/>
  <c r="O834" i="18"/>
  <c r="O835" i="18"/>
  <c r="O836" i="18"/>
  <c r="O837" i="18"/>
  <c r="O838" i="18"/>
  <c r="O839" i="18"/>
  <c r="O840" i="18"/>
  <c r="O841" i="18"/>
  <c r="O842" i="18"/>
  <c r="O843" i="18"/>
  <c r="O844" i="18"/>
  <c r="O845" i="18"/>
  <c r="O846" i="18"/>
  <c r="O847" i="18"/>
  <c r="O848" i="18"/>
  <c r="O849" i="18"/>
  <c r="O850" i="18"/>
  <c r="O851" i="18"/>
  <c r="O852" i="18"/>
  <c r="O853" i="18"/>
  <c r="O854" i="18"/>
  <c r="O855" i="18"/>
  <c r="O856" i="18"/>
  <c r="O857" i="18"/>
  <c r="O858" i="18"/>
  <c r="O859" i="18"/>
  <c r="O860" i="18"/>
  <c r="O861" i="18"/>
  <c r="O862" i="18"/>
  <c r="O863" i="18"/>
  <c r="O864" i="18"/>
  <c r="O865" i="18"/>
  <c r="O866" i="18"/>
  <c r="O867" i="18"/>
  <c r="O868" i="18"/>
  <c r="O869" i="18"/>
  <c r="O870" i="18"/>
  <c r="O871" i="18"/>
  <c r="O872" i="18"/>
  <c r="O873" i="18"/>
  <c r="O874" i="18"/>
  <c r="O875" i="18"/>
  <c r="O876" i="18"/>
  <c r="O877" i="18"/>
  <c r="O878" i="18"/>
  <c r="O879" i="18"/>
  <c r="O880" i="18"/>
  <c r="O881" i="18"/>
  <c r="O882" i="18"/>
  <c r="O883" i="18"/>
  <c r="O884" i="18"/>
  <c r="O885" i="18"/>
  <c r="O886" i="18"/>
  <c r="O887" i="18"/>
  <c r="O888" i="18"/>
  <c r="O889" i="18"/>
  <c r="O890" i="18"/>
  <c r="O891" i="18"/>
  <c r="O892" i="18"/>
  <c r="O893" i="18"/>
  <c r="O894" i="18"/>
  <c r="O895" i="18"/>
  <c r="O896" i="18"/>
  <c r="O897" i="18"/>
  <c r="O898" i="18"/>
  <c r="O899" i="18"/>
  <c r="O900" i="18"/>
  <c r="O901" i="18"/>
  <c r="O902" i="18"/>
  <c r="O903" i="18"/>
  <c r="O904" i="18"/>
  <c r="O905" i="18"/>
  <c r="O906" i="18"/>
  <c r="O907" i="18"/>
  <c r="O908" i="18"/>
  <c r="O909" i="18"/>
  <c r="O910" i="18"/>
  <c r="O911" i="18"/>
  <c r="O912" i="18"/>
  <c r="O913" i="18"/>
  <c r="O914" i="18"/>
  <c r="O915" i="18"/>
  <c r="O916" i="18"/>
  <c r="O917" i="18"/>
  <c r="O918" i="18"/>
  <c r="O919" i="18"/>
  <c r="O920" i="18"/>
  <c r="O921" i="18"/>
  <c r="O922" i="18"/>
  <c r="O923" i="18"/>
  <c r="O924" i="18"/>
  <c r="O925" i="18"/>
  <c r="O926" i="18"/>
  <c r="O927" i="18"/>
  <c r="O928" i="18"/>
  <c r="O929" i="18"/>
  <c r="O930" i="18"/>
  <c r="O931" i="18"/>
  <c r="O932" i="18"/>
  <c r="O933" i="18"/>
  <c r="O934" i="18"/>
  <c r="O935" i="18"/>
  <c r="O936" i="18"/>
  <c r="O937" i="18"/>
  <c r="O938" i="18"/>
  <c r="O939" i="18"/>
  <c r="O940" i="18"/>
  <c r="O941" i="18"/>
  <c r="O942" i="18"/>
  <c r="O943" i="18"/>
  <c r="O944" i="18"/>
  <c r="O945" i="18"/>
  <c r="O946" i="18"/>
  <c r="O947" i="18"/>
  <c r="O948" i="18"/>
  <c r="O949" i="18"/>
  <c r="O950" i="18"/>
  <c r="O951" i="18"/>
  <c r="O952" i="18"/>
  <c r="O953" i="18"/>
  <c r="O954" i="18"/>
  <c r="O955" i="18"/>
  <c r="O956" i="18"/>
  <c r="O957" i="18"/>
  <c r="O958" i="18"/>
  <c r="O959" i="18"/>
  <c r="O960" i="18"/>
  <c r="O961" i="18"/>
  <c r="O962" i="18"/>
  <c r="O963" i="18"/>
  <c r="O964" i="18"/>
  <c r="O965" i="18"/>
  <c r="O966" i="18"/>
  <c r="O967" i="18"/>
  <c r="O968" i="18"/>
  <c r="O969" i="18"/>
  <c r="O970" i="18"/>
  <c r="O971" i="18"/>
  <c r="O972" i="18"/>
  <c r="O973" i="18"/>
  <c r="O974" i="18"/>
  <c r="O975" i="18"/>
  <c r="O976" i="18"/>
  <c r="O977" i="18"/>
  <c r="O978" i="18"/>
  <c r="O979" i="18"/>
  <c r="O980" i="18"/>
  <c r="O981" i="18"/>
  <c r="O982" i="18"/>
  <c r="O983" i="18"/>
  <c r="O984" i="18"/>
  <c r="O985" i="18"/>
  <c r="O986" i="18"/>
  <c r="O987" i="18"/>
  <c r="O988" i="18"/>
  <c r="O989" i="18"/>
  <c r="O990" i="18"/>
  <c r="O991" i="18"/>
  <c r="O992" i="18"/>
  <c r="O993" i="18"/>
  <c r="O994" i="18"/>
  <c r="O995" i="18"/>
  <c r="O996" i="18"/>
  <c r="O997" i="18"/>
  <c r="O998" i="18"/>
  <c r="O999" i="18"/>
  <c r="O1000" i="18"/>
  <c r="O1001" i="18"/>
  <c r="O1002" i="18"/>
  <c r="O1003" i="18"/>
  <c r="O1004" i="18"/>
  <c r="O1005" i="18"/>
  <c r="O1006" i="18"/>
  <c r="O1007" i="18"/>
  <c r="O1008" i="18"/>
  <c r="O1009" i="18"/>
  <c r="O1010" i="18"/>
  <c r="O1011" i="18"/>
  <c r="O1012" i="18"/>
  <c r="O1013" i="18"/>
  <c r="O1014" i="18"/>
  <c r="O1015" i="18"/>
  <c r="O1016" i="18"/>
  <c r="O1017" i="18"/>
  <c r="O1018" i="18"/>
  <c r="O1019" i="18"/>
  <c r="O1020" i="18"/>
  <c r="O1021" i="18"/>
  <c r="O1022" i="18"/>
  <c r="O1023" i="18"/>
  <c r="O1024" i="18"/>
  <c r="O1025" i="18"/>
  <c r="O1026" i="18"/>
  <c r="O1027" i="18"/>
  <c r="O1028" i="18"/>
  <c r="O1029" i="18"/>
  <c r="O1030" i="18"/>
  <c r="O1031" i="18"/>
  <c r="O1032" i="18"/>
  <c r="O1033" i="18"/>
  <c r="O1034" i="18"/>
  <c r="O1035" i="18"/>
  <c r="O1036" i="18"/>
  <c r="O1037" i="18"/>
  <c r="O1038" i="18"/>
  <c r="O1039" i="18"/>
  <c r="O1040" i="18"/>
  <c r="O1041" i="18"/>
  <c r="O1042" i="18"/>
  <c r="O1043" i="18"/>
  <c r="O1044" i="18"/>
  <c r="O1045" i="18"/>
  <c r="O1046" i="18"/>
  <c r="O1047" i="18"/>
  <c r="O1048" i="18"/>
  <c r="O1049" i="18"/>
  <c r="O1050" i="18"/>
  <c r="O1051" i="18"/>
  <c r="O1052" i="18"/>
  <c r="O1053" i="18"/>
  <c r="O1054" i="18"/>
  <c r="O1055" i="18"/>
  <c r="O1056" i="18"/>
  <c r="O1057" i="18"/>
  <c r="O1058" i="18"/>
  <c r="O1059" i="18"/>
  <c r="O1060" i="18"/>
  <c r="O1061" i="18"/>
  <c r="O1062" i="18"/>
  <c r="O1063" i="18"/>
  <c r="O1064" i="18"/>
  <c r="O1065" i="18"/>
  <c r="O1066" i="18"/>
  <c r="O1067" i="18"/>
  <c r="O1068" i="18"/>
  <c r="O1069" i="18"/>
  <c r="O1070" i="18"/>
  <c r="O1071" i="18"/>
  <c r="O1072" i="18"/>
  <c r="O1073" i="18"/>
  <c r="O1074" i="18"/>
  <c r="O1075" i="18"/>
  <c r="O1076" i="18"/>
  <c r="O1077" i="18"/>
  <c r="O1078" i="18"/>
  <c r="O1079" i="18"/>
  <c r="O1080" i="18"/>
  <c r="O1081" i="18"/>
  <c r="O1082" i="18"/>
  <c r="O1083" i="18"/>
  <c r="O1084" i="18"/>
  <c r="O1085" i="18"/>
  <c r="O1086" i="18"/>
  <c r="O1087" i="18"/>
  <c r="O1088" i="18"/>
  <c r="O1089" i="18"/>
  <c r="O1090" i="18"/>
  <c r="O1091" i="18"/>
  <c r="O1092" i="18"/>
  <c r="O1093" i="18"/>
  <c r="O1094" i="18"/>
  <c r="O1095" i="18"/>
  <c r="O1096" i="18"/>
  <c r="O1097" i="18"/>
  <c r="O1098" i="18"/>
  <c r="O1099" i="18"/>
  <c r="O1100" i="18"/>
  <c r="O1101" i="18"/>
  <c r="O1102" i="18"/>
  <c r="O1103" i="18"/>
  <c r="O1104" i="18"/>
  <c r="O1105" i="18"/>
  <c r="O1106" i="18"/>
  <c r="O1107" i="18"/>
  <c r="O1108" i="18"/>
  <c r="O1109" i="18"/>
  <c r="O1110" i="18"/>
  <c r="O1111" i="18"/>
  <c r="O1112" i="18"/>
  <c r="O1113" i="18"/>
  <c r="O1114" i="18"/>
  <c r="O1115" i="18"/>
  <c r="O1116" i="18"/>
  <c r="O1117" i="18"/>
  <c r="O1118" i="18"/>
  <c r="O1119" i="18"/>
  <c r="O1120" i="18"/>
  <c r="O1121" i="18"/>
  <c r="O1122" i="18"/>
  <c r="O1123" i="18"/>
  <c r="O1124" i="18"/>
  <c r="O1125" i="18"/>
  <c r="O1126" i="18"/>
  <c r="O1127" i="18"/>
  <c r="O1128" i="18"/>
  <c r="O1129" i="18"/>
  <c r="O1130" i="18"/>
  <c r="O1131" i="18"/>
  <c r="O1132" i="18"/>
  <c r="O1133" i="18"/>
  <c r="O1134" i="18"/>
  <c r="O1135" i="18"/>
  <c r="O1136" i="18"/>
  <c r="O1137" i="18"/>
  <c r="O1138" i="18"/>
  <c r="O1139" i="18"/>
  <c r="O1140" i="18"/>
  <c r="O1141" i="18"/>
  <c r="O1142" i="18"/>
  <c r="O1143" i="18"/>
  <c r="O1144" i="18"/>
  <c r="O1145" i="18"/>
  <c r="O1146" i="18"/>
  <c r="O1147" i="18"/>
  <c r="O1148" i="18"/>
  <c r="O1149" i="18"/>
  <c r="O1150" i="18"/>
  <c r="O1151" i="18"/>
  <c r="O1152" i="18"/>
  <c r="O1153" i="18"/>
  <c r="O1154" i="18"/>
  <c r="O1155" i="18"/>
  <c r="O1156" i="18"/>
  <c r="O1157" i="18"/>
  <c r="O1158" i="18"/>
  <c r="O1159" i="18"/>
  <c r="O1160" i="18"/>
  <c r="O1161" i="18"/>
  <c r="O1162" i="18"/>
  <c r="O1163" i="18"/>
  <c r="O1164" i="18"/>
  <c r="O1165" i="18"/>
  <c r="O1166" i="18"/>
  <c r="O1167" i="18"/>
  <c r="O1168" i="18"/>
  <c r="O1169" i="18"/>
  <c r="O1170" i="18"/>
  <c r="O1171" i="18"/>
  <c r="O1172" i="18"/>
  <c r="O1173" i="18"/>
  <c r="O1174" i="18"/>
  <c r="O1175" i="18"/>
  <c r="O1176" i="18"/>
  <c r="O1177" i="18"/>
  <c r="O1178" i="18"/>
  <c r="O1179" i="18"/>
  <c r="O1180" i="18"/>
  <c r="O1181" i="18"/>
  <c r="O1182" i="18"/>
  <c r="O1183" i="18"/>
  <c r="O1184" i="18"/>
  <c r="O1185" i="18"/>
  <c r="O1186" i="18"/>
  <c r="O1187" i="18"/>
  <c r="O1188" i="18"/>
  <c r="O1189" i="18"/>
  <c r="O1190" i="18"/>
  <c r="O1191" i="18"/>
  <c r="O1192" i="18"/>
  <c r="O1193" i="18"/>
  <c r="O1194" i="18"/>
  <c r="O1195" i="18"/>
  <c r="O1196" i="18"/>
  <c r="O1197" i="18"/>
  <c r="O1198" i="18"/>
  <c r="O1199" i="18"/>
  <c r="O1200" i="18"/>
  <c r="O1201" i="18"/>
  <c r="O1202" i="18"/>
  <c r="O1203" i="18"/>
  <c r="O1204" i="18"/>
  <c r="O1205" i="18"/>
  <c r="O1206" i="18"/>
  <c r="O1207" i="18"/>
  <c r="O1208" i="18"/>
  <c r="O1209" i="18"/>
  <c r="O1210" i="18"/>
  <c r="O1211" i="18"/>
  <c r="O1212" i="18"/>
  <c r="O1213" i="18"/>
  <c r="O1214" i="18"/>
  <c r="O1215" i="18"/>
  <c r="O1216" i="18"/>
  <c r="O1217" i="18"/>
  <c r="O1218" i="18"/>
  <c r="O1219" i="18"/>
  <c r="O1220" i="18"/>
  <c r="O1221" i="18"/>
  <c r="O1222" i="18"/>
  <c r="O1223" i="18"/>
  <c r="O1224" i="18"/>
  <c r="O1225" i="18"/>
  <c r="O1226" i="18"/>
  <c r="O1227" i="18"/>
  <c r="O1228" i="18"/>
  <c r="O1229" i="18"/>
  <c r="O1230" i="18"/>
  <c r="O1231" i="18"/>
  <c r="O1232" i="18"/>
  <c r="O1233" i="18"/>
  <c r="O1234" i="18"/>
  <c r="O1235" i="18"/>
  <c r="O1236" i="18"/>
  <c r="O1237" i="18"/>
  <c r="O1238" i="18"/>
  <c r="O1239" i="18"/>
  <c r="O1240" i="18"/>
  <c r="O1241" i="18"/>
  <c r="O1242" i="18"/>
  <c r="O1243" i="18"/>
  <c r="O1244" i="18"/>
  <c r="O1245" i="18"/>
  <c r="O1246" i="18"/>
  <c r="O1247" i="18"/>
  <c r="O1248" i="18"/>
  <c r="O1249" i="18"/>
  <c r="O1250" i="18"/>
  <c r="O1251" i="18"/>
  <c r="O1252" i="18"/>
  <c r="O1253" i="18"/>
  <c r="O1254" i="18"/>
  <c r="O1255" i="18"/>
  <c r="O1256" i="18"/>
  <c r="O1257" i="18"/>
  <c r="O1258" i="18"/>
  <c r="O1259" i="18"/>
  <c r="O1260" i="18"/>
  <c r="O1261" i="18"/>
  <c r="O1262" i="18"/>
  <c r="O1263" i="18"/>
  <c r="O1264" i="18"/>
  <c r="O1265" i="18"/>
  <c r="O1266" i="18"/>
  <c r="O1267" i="18"/>
  <c r="O1268" i="18"/>
  <c r="O1269" i="18"/>
  <c r="O1270" i="18"/>
  <c r="O1271" i="18"/>
  <c r="O1272" i="18"/>
  <c r="O1273" i="18"/>
  <c r="O1274" i="18"/>
  <c r="O1275" i="18"/>
  <c r="O1276" i="18"/>
  <c r="O1277" i="18"/>
  <c r="O1278" i="18"/>
  <c r="O1279" i="18"/>
  <c r="O1280" i="18"/>
  <c r="O1281" i="18"/>
  <c r="O1282" i="18"/>
  <c r="O1283" i="18"/>
  <c r="O1284" i="18"/>
  <c r="O1285" i="18"/>
  <c r="O1286" i="18"/>
  <c r="O1287" i="18"/>
  <c r="O1288" i="18"/>
  <c r="O1289" i="18"/>
  <c r="O1290" i="18"/>
  <c r="O1291" i="18"/>
  <c r="O1292" i="18"/>
  <c r="O1293" i="18"/>
  <c r="O1294" i="18"/>
  <c r="O1295" i="18"/>
  <c r="O1296" i="18"/>
  <c r="O1297" i="18"/>
  <c r="O1298" i="18"/>
  <c r="O1299" i="18"/>
  <c r="O1300" i="18"/>
  <c r="O1301" i="18"/>
  <c r="O1302" i="18"/>
  <c r="O1303" i="18"/>
  <c r="O1304" i="18"/>
  <c r="O1305" i="18"/>
  <c r="O1306" i="18"/>
  <c r="O1307" i="18"/>
  <c r="O1308" i="18"/>
  <c r="O1309" i="18"/>
  <c r="O1310" i="18"/>
  <c r="O1311" i="18"/>
  <c r="O1312" i="18"/>
  <c r="O1313" i="18"/>
  <c r="O1314" i="18"/>
  <c r="O1315" i="18"/>
  <c r="O1316" i="18"/>
  <c r="O1317" i="18"/>
  <c r="O1318" i="18"/>
  <c r="O1319" i="18"/>
  <c r="O1320" i="18"/>
  <c r="O1321" i="18"/>
  <c r="O1322" i="18"/>
  <c r="O1323" i="18"/>
  <c r="O1324" i="18"/>
  <c r="O1325" i="18"/>
  <c r="O1326" i="18"/>
  <c r="O1327" i="18"/>
  <c r="O1328" i="18"/>
  <c r="O1329" i="18"/>
  <c r="O1330" i="18"/>
  <c r="O1331" i="18"/>
  <c r="O1332" i="18"/>
  <c r="O1333" i="18"/>
  <c r="O1334" i="18"/>
  <c r="O1335" i="18"/>
  <c r="O1336" i="18"/>
  <c r="O1337" i="18"/>
  <c r="O1338" i="18"/>
  <c r="O1339" i="18"/>
  <c r="O1340" i="18"/>
  <c r="O1341" i="18"/>
  <c r="O1342" i="18"/>
  <c r="O1343" i="18"/>
  <c r="O1344" i="18"/>
  <c r="O1345" i="18"/>
  <c r="O1346" i="18"/>
  <c r="O1347" i="18"/>
  <c r="O1348" i="18"/>
  <c r="O1349" i="18"/>
  <c r="O1350" i="18"/>
  <c r="O1351" i="18"/>
  <c r="O1352" i="18"/>
  <c r="O1353" i="18"/>
  <c r="O1354" i="18"/>
  <c r="O1355" i="18"/>
  <c r="O1356" i="18"/>
  <c r="O1357" i="18"/>
  <c r="O1358" i="18"/>
  <c r="O1359" i="18"/>
  <c r="O1360" i="18"/>
  <c r="O1361" i="18"/>
  <c r="O1362" i="18"/>
  <c r="O1363" i="18"/>
  <c r="O1364" i="18"/>
  <c r="O1365" i="18"/>
  <c r="O1366" i="18"/>
  <c r="O1367" i="18"/>
  <c r="O1368" i="18"/>
  <c r="O1369" i="18"/>
  <c r="O1370" i="18"/>
  <c r="O1371" i="18"/>
  <c r="O1372" i="18"/>
  <c r="O1373" i="18"/>
  <c r="O1374" i="18"/>
  <c r="O1375" i="18"/>
  <c r="O1376" i="18"/>
  <c r="O1377" i="18"/>
  <c r="O1378" i="18"/>
  <c r="O1379" i="18"/>
  <c r="O1380" i="18"/>
  <c r="O1381" i="18"/>
  <c r="O1382" i="18"/>
  <c r="O1383" i="18"/>
  <c r="O1384" i="18"/>
  <c r="O1385" i="18"/>
  <c r="O1386" i="18"/>
  <c r="O1387" i="18"/>
  <c r="O1388" i="18"/>
  <c r="O1389" i="18"/>
  <c r="O1390" i="18"/>
  <c r="O1391" i="18"/>
  <c r="O1392" i="18"/>
  <c r="O1393" i="18"/>
  <c r="O1394" i="18"/>
  <c r="O1395" i="18"/>
  <c r="O1396" i="18"/>
  <c r="O1397" i="18"/>
  <c r="O1398" i="18"/>
  <c r="O1399" i="18"/>
  <c r="O1400" i="18"/>
  <c r="O1401" i="18"/>
  <c r="O1402" i="18"/>
  <c r="O1403" i="18"/>
  <c r="O1404" i="18"/>
  <c r="O1405" i="18"/>
  <c r="O1406" i="18"/>
  <c r="O1407" i="18"/>
  <c r="O1408" i="18"/>
  <c r="O1409" i="18"/>
  <c r="O1410" i="18"/>
  <c r="O1411" i="18"/>
  <c r="O1412" i="18"/>
  <c r="O1413" i="18"/>
  <c r="O1414" i="18"/>
  <c r="O1415" i="18"/>
  <c r="O1416" i="18"/>
  <c r="O1417" i="18"/>
  <c r="O1418" i="18"/>
  <c r="O1419" i="18"/>
  <c r="O1420" i="18"/>
  <c r="O1421" i="18"/>
  <c r="O1422" i="18"/>
  <c r="O1423" i="18"/>
  <c r="O1424" i="18"/>
  <c r="O1425" i="18"/>
  <c r="O1426" i="18"/>
  <c r="O1427" i="18"/>
  <c r="O1428" i="18"/>
  <c r="O1429" i="18"/>
  <c r="O1430" i="18"/>
  <c r="O1431" i="18"/>
  <c r="O1432" i="18"/>
  <c r="O1433" i="18"/>
  <c r="O1434" i="18"/>
  <c r="O1435" i="18"/>
  <c r="O1436" i="18"/>
  <c r="O1437" i="18"/>
  <c r="O1438" i="18"/>
  <c r="O1439" i="18"/>
  <c r="O1440" i="18"/>
  <c r="O1441" i="18"/>
  <c r="O1442" i="18"/>
  <c r="O1443" i="18"/>
  <c r="O1444" i="18"/>
  <c r="O1445" i="18"/>
  <c r="O1446" i="18"/>
  <c r="O1447" i="18"/>
  <c r="O1448" i="18"/>
  <c r="O1449" i="18"/>
  <c r="O1450" i="18"/>
  <c r="O1451" i="18"/>
  <c r="O1452" i="18"/>
  <c r="O1453" i="18"/>
  <c r="O1454" i="18"/>
  <c r="O1455" i="18"/>
  <c r="O1456" i="18"/>
  <c r="O1457" i="18"/>
  <c r="O1458" i="18"/>
  <c r="O1459" i="18"/>
  <c r="O1460" i="18"/>
  <c r="O1461" i="18"/>
  <c r="O1462" i="18"/>
  <c r="O1463" i="18"/>
  <c r="O1464" i="18"/>
  <c r="O1465" i="18"/>
  <c r="O1466" i="18"/>
  <c r="O1467" i="18"/>
  <c r="O1468" i="18"/>
  <c r="O1469" i="18"/>
  <c r="O1470" i="18"/>
  <c r="O1471" i="18"/>
  <c r="O1472" i="18"/>
  <c r="O1473" i="18"/>
  <c r="O1474" i="18"/>
  <c r="O1475" i="18"/>
  <c r="O1476" i="18"/>
  <c r="O1477" i="18"/>
  <c r="O1478" i="18"/>
  <c r="O1479" i="18"/>
  <c r="O1480" i="18"/>
  <c r="O1481" i="18"/>
  <c r="O1482" i="18"/>
  <c r="O1483" i="18"/>
  <c r="O1484" i="18"/>
  <c r="O1485" i="18"/>
  <c r="O1486" i="18"/>
  <c r="O1487" i="18"/>
  <c r="O1488" i="18"/>
  <c r="O1489" i="18"/>
  <c r="O1490" i="18"/>
  <c r="O1491" i="18"/>
  <c r="O1492" i="18"/>
  <c r="O1493" i="18"/>
  <c r="O1494" i="18"/>
  <c r="O1495" i="18"/>
  <c r="O1496" i="18"/>
  <c r="O1497" i="18"/>
  <c r="O1498" i="18"/>
  <c r="O1499" i="18"/>
  <c r="O1500" i="18"/>
  <c r="O1501" i="18"/>
  <c r="O1502" i="18"/>
  <c r="O1503" i="18"/>
  <c r="O1504" i="18"/>
  <c r="O1505" i="18"/>
  <c r="O1506" i="18"/>
  <c r="O1507" i="18"/>
  <c r="O1508" i="18"/>
  <c r="O1509" i="18"/>
  <c r="O1510" i="18"/>
  <c r="O1511" i="18"/>
  <c r="O1512" i="18"/>
  <c r="O1513" i="18"/>
  <c r="O1514" i="18"/>
  <c r="O1515" i="18"/>
  <c r="O1516" i="18"/>
  <c r="O1517" i="18"/>
  <c r="O1518" i="18"/>
  <c r="O1519" i="18"/>
  <c r="O1520" i="18"/>
  <c r="O1521" i="18"/>
  <c r="O1522" i="18"/>
  <c r="O1523" i="18"/>
  <c r="O1524" i="18"/>
  <c r="O1525" i="18"/>
  <c r="O1526" i="18"/>
  <c r="O1527" i="18"/>
  <c r="O1528" i="18"/>
  <c r="O1529" i="18"/>
  <c r="O1530" i="18"/>
  <c r="O1531" i="18"/>
  <c r="O1532" i="18"/>
  <c r="O1533" i="18"/>
  <c r="O1534" i="18"/>
  <c r="O1535" i="18"/>
  <c r="O1536" i="18"/>
  <c r="O1537" i="18"/>
  <c r="O1538" i="18"/>
  <c r="O1539" i="18"/>
  <c r="O1540" i="18"/>
  <c r="O1541" i="18"/>
  <c r="O1542" i="18"/>
  <c r="O1543" i="18"/>
  <c r="O1544" i="18"/>
  <c r="O1545" i="18"/>
  <c r="O1546" i="18"/>
  <c r="O1547" i="18"/>
  <c r="O1548" i="18"/>
  <c r="O1549" i="18"/>
  <c r="O1550" i="18"/>
  <c r="O1551" i="18"/>
  <c r="O1552" i="18"/>
  <c r="O1553" i="18"/>
  <c r="O1554" i="18"/>
  <c r="O1555" i="18"/>
  <c r="O1556" i="18"/>
  <c r="O1557" i="18"/>
  <c r="O1558" i="18"/>
  <c r="O1559" i="18"/>
  <c r="O1560" i="18"/>
  <c r="O1561" i="18"/>
  <c r="O1562" i="18"/>
  <c r="O1563" i="18"/>
  <c r="O1564" i="18"/>
  <c r="O1565" i="18"/>
  <c r="O1566" i="18"/>
  <c r="O1567" i="18"/>
  <c r="O1568" i="18"/>
  <c r="O1569" i="18"/>
  <c r="O1570" i="18"/>
  <c r="O1571" i="18"/>
  <c r="O1572" i="18"/>
  <c r="O1573" i="18"/>
  <c r="O1574" i="18"/>
  <c r="O1575" i="18"/>
  <c r="O1576" i="18"/>
  <c r="O1577" i="18"/>
  <c r="O1578" i="18"/>
  <c r="O1579" i="18"/>
  <c r="O1580" i="18"/>
  <c r="O1581" i="18"/>
  <c r="O1582" i="18"/>
  <c r="O1583" i="18"/>
  <c r="O1584" i="18"/>
  <c r="O1585" i="18"/>
  <c r="O1586" i="18"/>
  <c r="O1587" i="18"/>
  <c r="O1588" i="18"/>
  <c r="O1589" i="18"/>
  <c r="O1590" i="18"/>
  <c r="O1591" i="18"/>
  <c r="O1592" i="18"/>
  <c r="O1593" i="18"/>
  <c r="O1594" i="18"/>
  <c r="O1595" i="18"/>
  <c r="O1596" i="18"/>
  <c r="O1597" i="18"/>
  <c r="O1598" i="18"/>
  <c r="O1599" i="18"/>
  <c r="O1600" i="18"/>
  <c r="O1601" i="18"/>
  <c r="O1602" i="18"/>
  <c r="O1603" i="18"/>
  <c r="O1604" i="18"/>
  <c r="O1605" i="18"/>
  <c r="O1606" i="18"/>
  <c r="O1607" i="18"/>
  <c r="O1608" i="18"/>
  <c r="O1609" i="18"/>
  <c r="O1610" i="18"/>
  <c r="O1611" i="18"/>
  <c r="O1612" i="18"/>
  <c r="O1613" i="18"/>
  <c r="O1614" i="18"/>
  <c r="O1615" i="18"/>
  <c r="O1616" i="18"/>
  <c r="O1617" i="18"/>
  <c r="O1618" i="18"/>
  <c r="O1619" i="18"/>
  <c r="O1620" i="18"/>
  <c r="O1621" i="18"/>
  <c r="O1622" i="18"/>
  <c r="O1623" i="18"/>
  <c r="O1624" i="18"/>
  <c r="O1625" i="18"/>
  <c r="O1626" i="18"/>
  <c r="O1627" i="18"/>
  <c r="O1628" i="18"/>
  <c r="O1629" i="18"/>
  <c r="O1630" i="18"/>
  <c r="O1631" i="18"/>
  <c r="O1632" i="18"/>
  <c r="O1633" i="18"/>
  <c r="O1634" i="18"/>
  <c r="O1635" i="18"/>
  <c r="O1636" i="18"/>
  <c r="O1637" i="18"/>
  <c r="O1638" i="18"/>
  <c r="O1639" i="18"/>
  <c r="O1640" i="18"/>
  <c r="O1641" i="18"/>
  <c r="O1642" i="18"/>
  <c r="O1643" i="18"/>
  <c r="O1644" i="18"/>
  <c r="O1645" i="18"/>
  <c r="O1646" i="18"/>
  <c r="O1647" i="18"/>
  <c r="O1648" i="18"/>
  <c r="O1649" i="18"/>
  <c r="O1650" i="18"/>
  <c r="O1651" i="18"/>
  <c r="O1652" i="18"/>
  <c r="O1653" i="18"/>
  <c r="O1654" i="18"/>
  <c r="O1655" i="18"/>
  <c r="O1656" i="18"/>
  <c r="O1657" i="18"/>
  <c r="O1658" i="18"/>
  <c r="O1659" i="18"/>
  <c r="O1660" i="18"/>
  <c r="O1661" i="18"/>
  <c r="O1662" i="18"/>
  <c r="O1663" i="18"/>
  <c r="O1664" i="18"/>
  <c r="O1665" i="18"/>
  <c r="O1666" i="18"/>
  <c r="O1667" i="18"/>
  <c r="O1668" i="18"/>
  <c r="O1669" i="18"/>
  <c r="O1670" i="18"/>
  <c r="O1671" i="18"/>
  <c r="O1672" i="18"/>
  <c r="O1673" i="18"/>
  <c r="O1674" i="18"/>
  <c r="O1675" i="18"/>
  <c r="O1676" i="18"/>
  <c r="O1677" i="18"/>
  <c r="O1678" i="18"/>
  <c r="O1679" i="18"/>
  <c r="O1680" i="18"/>
  <c r="O1681" i="18"/>
  <c r="O1682" i="18"/>
  <c r="O1683" i="18"/>
  <c r="O1684" i="18"/>
  <c r="O1685" i="18"/>
  <c r="O1686" i="18"/>
  <c r="O1687" i="18"/>
  <c r="O1688" i="18"/>
  <c r="O1689" i="18"/>
  <c r="O1690" i="18"/>
  <c r="O1691" i="18"/>
  <c r="O1692" i="18"/>
  <c r="O1693" i="18"/>
  <c r="O1694" i="18"/>
  <c r="O1695" i="18"/>
  <c r="O1696" i="18"/>
  <c r="O1697" i="18"/>
  <c r="O1698" i="18"/>
  <c r="O1699" i="18"/>
  <c r="O1700" i="18"/>
  <c r="O1701" i="18"/>
  <c r="O1702" i="18"/>
  <c r="O1703" i="18"/>
  <c r="O1704" i="18"/>
  <c r="O1705" i="18"/>
  <c r="O1706" i="18"/>
  <c r="O1707" i="18"/>
  <c r="O1708" i="18"/>
  <c r="O1709" i="18"/>
  <c r="O1710" i="18"/>
  <c r="O1711" i="18"/>
  <c r="O1712" i="18"/>
  <c r="O1713" i="18"/>
  <c r="O1714" i="18"/>
  <c r="O1715" i="18"/>
  <c r="O1716" i="18"/>
  <c r="O1717" i="18"/>
  <c r="O1718" i="18"/>
  <c r="O1719" i="18"/>
  <c r="O1720" i="18"/>
  <c r="O1721" i="18"/>
  <c r="O1722" i="18"/>
  <c r="O1723" i="18"/>
  <c r="O1724" i="18"/>
  <c r="O1725" i="18"/>
  <c r="O1726" i="18"/>
  <c r="O1727" i="18"/>
  <c r="O1728" i="18"/>
  <c r="O1729" i="18"/>
  <c r="O1730" i="18"/>
  <c r="O1731" i="18"/>
  <c r="O1732" i="18"/>
  <c r="O1733" i="18"/>
  <c r="O1734" i="18"/>
  <c r="O1735" i="18"/>
  <c r="O1736" i="18"/>
  <c r="O1737" i="18"/>
  <c r="O1738" i="18"/>
  <c r="O1739" i="18"/>
  <c r="O1740" i="18"/>
  <c r="O1741" i="18"/>
  <c r="O1742" i="18"/>
  <c r="O1743" i="18"/>
  <c r="O1744" i="18"/>
  <c r="O1745" i="18"/>
  <c r="O1746" i="18"/>
  <c r="O1747" i="18"/>
  <c r="O1748" i="18"/>
  <c r="O1749" i="18"/>
  <c r="O1750" i="18"/>
  <c r="O1751" i="18"/>
  <c r="O1752" i="18"/>
  <c r="O1753" i="18"/>
  <c r="O1754" i="18"/>
  <c r="O1755" i="18"/>
  <c r="O1756" i="18"/>
  <c r="O1757" i="18"/>
  <c r="O1758" i="18"/>
  <c r="O1759" i="18"/>
  <c r="O1760" i="18"/>
  <c r="O1761" i="18"/>
  <c r="O1762" i="18"/>
  <c r="O1763" i="18"/>
  <c r="O1764" i="18"/>
  <c r="O1765" i="18"/>
  <c r="O1766" i="18"/>
  <c r="O1767" i="18"/>
  <c r="O1768" i="18"/>
  <c r="O1769" i="18"/>
  <c r="O1770" i="18"/>
  <c r="O1771" i="18"/>
  <c r="O1772" i="18"/>
  <c r="O1773" i="18"/>
  <c r="O1774" i="18"/>
  <c r="O1775" i="18"/>
  <c r="O1776" i="18"/>
  <c r="O1777" i="18"/>
  <c r="O1778" i="18"/>
  <c r="O1779" i="18"/>
  <c r="O1780" i="18"/>
  <c r="O1781" i="18"/>
  <c r="O1782" i="18"/>
  <c r="O1783" i="18"/>
  <c r="O1784" i="18"/>
  <c r="O1785" i="18"/>
  <c r="O1786" i="18"/>
  <c r="O1787" i="18"/>
  <c r="O1788" i="18"/>
  <c r="O1789" i="18"/>
  <c r="O1790" i="18"/>
  <c r="O1791" i="18"/>
  <c r="O1792" i="18"/>
  <c r="O1793" i="18"/>
  <c r="O1794" i="18"/>
  <c r="O1795" i="18"/>
  <c r="O1796" i="18"/>
  <c r="O1797" i="18"/>
  <c r="O1798" i="18"/>
  <c r="O1799" i="18"/>
  <c r="O1800" i="18"/>
  <c r="O1801" i="18"/>
  <c r="O1802" i="18"/>
  <c r="O1803" i="18"/>
  <c r="O1804" i="18"/>
  <c r="O1805" i="18"/>
  <c r="O1806" i="18"/>
  <c r="O1807" i="18"/>
  <c r="O1808" i="18"/>
  <c r="O1809" i="18"/>
  <c r="O1810" i="18"/>
  <c r="O1811" i="18"/>
  <c r="O1812" i="18"/>
  <c r="O1813" i="18"/>
  <c r="O1814" i="18"/>
  <c r="O1815" i="18"/>
  <c r="O1816" i="18"/>
  <c r="O1817" i="18"/>
  <c r="O1818" i="18"/>
  <c r="O1819" i="18"/>
  <c r="O1820" i="18"/>
  <c r="O1821" i="18"/>
  <c r="O1822" i="18"/>
  <c r="O1823" i="18"/>
  <c r="O1824" i="18"/>
  <c r="O1825" i="18"/>
  <c r="O1826" i="18"/>
  <c r="O1827" i="18"/>
  <c r="O1828" i="18"/>
  <c r="O1829" i="18"/>
  <c r="O1830" i="18"/>
  <c r="O1831" i="18"/>
  <c r="O1832" i="18"/>
  <c r="O1833" i="18"/>
  <c r="O1834" i="18"/>
  <c r="O1835" i="18"/>
  <c r="O1836" i="18"/>
  <c r="O1837" i="18"/>
  <c r="O1838" i="18"/>
  <c r="O1839" i="18"/>
  <c r="O1840" i="18"/>
  <c r="O1841" i="18"/>
  <c r="O1842" i="18"/>
  <c r="O1843" i="18"/>
  <c r="O1844" i="18"/>
  <c r="O1845" i="18"/>
  <c r="O1846" i="18"/>
  <c r="O1847" i="18"/>
  <c r="O1848" i="18"/>
  <c r="O1849" i="18"/>
  <c r="O1850" i="18"/>
  <c r="O1851" i="18"/>
  <c r="O1852" i="18"/>
  <c r="O1853" i="18"/>
  <c r="O1854" i="18"/>
  <c r="O1855" i="18"/>
  <c r="O1856" i="18"/>
  <c r="O1857" i="18"/>
  <c r="O1858" i="18"/>
  <c r="O1859" i="18"/>
  <c r="O1860" i="18"/>
  <c r="O1861" i="18"/>
  <c r="O1862" i="18"/>
  <c r="O1863" i="18"/>
  <c r="O1864" i="18"/>
  <c r="O1865" i="18"/>
  <c r="O1866" i="18"/>
  <c r="O1867" i="18"/>
  <c r="O1868" i="18"/>
  <c r="O1869" i="18"/>
  <c r="O1870" i="18"/>
  <c r="O1871" i="18"/>
  <c r="O1872" i="18"/>
  <c r="O1873" i="18"/>
  <c r="O1874" i="18"/>
  <c r="O1875" i="18"/>
  <c r="O1876" i="18"/>
  <c r="O1877" i="18"/>
  <c r="O1878" i="18"/>
  <c r="O1879" i="18"/>
  <c r="O1880" i="18"/>
  <c r="O1881" i="18"/>
  <c r="O1882" i="18"/>
  <c r="O1883" i="18"/>
  <c r="O1884" i="18"/>
  <c r="O1885" i="18"/>
  <c r="O1886" i="18"/>
  <c r="O1887" i="18"/>
  <c r="O1888" i="18"/>
  <c r="O1889" i="18"/>
  <c r="O1890" i="18"/>
  <c r="O1891" i="18"/>
  <c r="O1892" i="18"/>
  <c r="O1893" i="18"/>
  <c r="O1894" i="18"/>
  <c r="O1895" i="18"/>
  <c r="O1896" i="18"/>
  <c r="O1897" i="18"/>
  <c r="O1898" i="18"/>
  <c r="O1899" i="18"/>
  <c r="O1900" i="18"/>
  <c r="O1901" i="18"/>
  <c r="O1902" i="18"/>
  <c r="O1903" i="18"/>
  <c r="O1904" i="18"/>
  <c r="O1905" i="18"/>
  <c r="O1906" i="18"/>
  <c r="O1907" i="18"/>
  <c r="O1908" i="18"/>
  <c r="O1909" i="18"/>
  <c r="O1910" i="18"/>
  <c r="O1911" i="18"/>
  <c r="O1912" i="18"/>
  <c r="O1913" i="18"/>
  <c r="O1914" i="18"/>
  <c r="O1915" i="18"/>
  <c r="O1916" i="18"/>
  <c r="O1917" i="18"/>
  <c r="O1918" i="18"/>
  <c r="O1919" i="18"/>
  <c r="O1920" i="18"/>
  <c r="O1921" i="18"/>
  <c r="O1922" i="18"/>
  <c r="O1923" i="18"/>
  <c r="O1924" i="18"/>
  <c r="O1925" i="18"/>
  <c r="O1926" i="18"/>
  <c r="O1927" i="18"/>
  <c r="O1928" i="18"/>
  <c r="O1929" i="18"/>
  <c r="O1930" i="18"/>
  <c r="O1931" i="18"/>
  <c r="O1932" i="18"/>
  <c r="O1933" i="18"/>
  <c r="O1934" i="18"/>
  <c r="O1935" i="18"/>
  <c r="O1936" i="18"/>
  <c r="O1937" i="18"/>
  <c r="O1938" i="18"/>
  <c r="O1939" i="18"/>
  <c r="O1940" i="18"/>
  <c r="O1941" i="18"/>
  <c r="O1942" i="18"/>
  <c r="O1943" i="18"/>
  <c r="O1944" i="18"/>
  <c r="O1945" i="18"/>
  <c r="O1946" i="18"/>
  <c r="O1947" i="18"/>
  <c r="O1948" i="18"/>
  <c r="O1949" i="18"/>
  <c r="O1950" i="18"/>
  <c r="O1951" i="18"/>
  <c r="O1952" i="18"/>
  <c r="O1953" i="18"/>
  <c r="O1954" i="18"/>
  <c r="O1955" i="18"/>
  <c r="O1956" i="18"/>
  <c r="O1957" i="18"/>
  <c r="O1958" i="18"/>
  <c r="O1959" i="18"/>
  <c r="O1960" i="18"/>
  <c r="O1961" i="18"/>
  <c r="O1962" i="18"/>
  <c r="O1963" i="18"/>
  <c r="O1964" i="18"/>
  <c r="O1965" i="18"/>
  <c r="O1966" i="18"/>
  <c r="O1967" i="18"/>
  <c r="O1968" i="18"/>
  <c r="O1969" i="18"/>
  <c r="O1970" i="18"/>
  <c r="O1971" i="18"/>
  <c r="O1972" i="18"/>
  <c r="O1973" i="18"/>
  <c r="O1974" i="18"/>
  <c r="O1975" i="18"/>
  <c r="O1976" i="18"/>
  <c r="O1977" i="18"/>
  <c r="O1978" i="18"/>
  <c r="O1979" i="18"/>
  <c r="O1980" i="18"/>
  <c r="O1981" i="18"/>
  <c r="O1982" i="18"/>
  <c r="O1983" i="18"/>
  <c r="O1984" i="18"/>
  <c r="O1985" i="18"/>
  <c r="O1986" i="18"/>
  <c r="O1987" i="18"/>
  <c r="O1988" i="18"/>
  <c r="O1989" i="18"/>
  <c r="O1990" i="18"/>
  <c r="O1991" i="18"/>
  <c r="O1992" i="18"/>
  <c r="O1993" i="18"/>
  <c r="O1994" i="18"/>
  <c r="O1995" i="18"/>
  <c r="O1996" i="18"/>
  <c r="O1997" i="18"/>
  <c r="O1998" i="18"/>
  <c r="O1999" i="18"/>
  <c r="O2000" i="18"/>
  <c r="O2001" i="18"/>
  <c r="O2002" i="18"/>
  <c r="O2003" i="18"/>
  <c r="O2004" i="18"/>
  <c r="O2005" i="18"/>
  <c r="O2006" i="18"/>
  <c r="O2007" i="18"/>
  <c r="O2008" i="18"/>
  <c r="O2009" i="18"/>
  <c r="O2010" i="18"/>
  <c r="O2011" i="18"/>
  <c r="O2012" i="18"/>
  <c r="O2013" i="18"/>
  <c r="O2014" i="18"/>
  <c r="O2015" i="18"/>
  <c r="O2016" i="18"/>
  <c r="O2017" i="18"/>
  <c r="O2018" i="18"/>
  <c r="O2019" i="18"/>
  <c r="O2020" i="18"/>
  <c r="O2021" i="18"/>
  <c r="O2022" i="18"/>
  <c r="O2023" i="18"/>
  <c r="O2024" i="18"/>
  <c r="O2025" i="18"/>
  <c r="O2026" i="18"/>
  <c r="O2027" i="18"/>
  <c r="O2028" i="18"/>
  <c r="O2029" i="18"/>
  <c r="O2030" i="18"/>
  <c r="O2031" i="18"/>
  <c r="O2032" i="18"/>
  <c r="O2033" i="18"/>
  <c r="O2034" i="18"/>
  <c r="O2035" i="18"/>
  <c r="O2036" i="18"/>
  <c r="O2037" i="18"/>
  <c r="O2038" i="18"/>
  <c r="O2039" i="18"/>
  <c r="O2040" i="18"/>
  <c r="O2041" i="18"/>
  <c r="O2042" i="18"/>
  <c r="O2043" i="18"/>
  <c r="O2044" i="18"/>
  <c r="O2045" i="18"/>
  <c r="O2046" i="18"/>
  <c r="O2047" i="18"/>
  <c r="O2048" i="18"/>
  <c r="O2049" i="18"/>
  <c r="O2050" i="18"/>
  <c r="O2051" i="18"/>
  <c r="O2052" i="18"/>
  <c r="O2053" i="18"/>
  <c r="O2054" i="18"/>
  <c r="O2055" i="18"/>
  <c r="O2056" i="18"/>
  <c r="O2057" i="18"/>
  <c r="O2058" i="18"/>
  <c r="O2059" i="18"/>
  <c r="O2060" i="18"/>
  <c r="O2061" i="18"/>
  <c r="O2062" i="18"/>
  <c r="O2063" i="18"/>
  <c r="O2064" i="18"/>
  <c r="O2065" i="18"/>
  <c r="O2066" i="18"/>
  <c r="O2067" i="18"/>
  <c r="O2068" i="18"/>
  <c r="O2069" i="18"/>
  <c r="O2070" i="18"/>
  <c r="O2071" i="18"/>
  <c r="O2072" i="18"/>
  <c r="O2073" i="18"/>
  <c r="O2074" i="18"/>
  <c r="O2075" i="18"/>
  <c r="O2076" i="18"/>
  <c r="O2077" i="18"/>
  <c r="O2078" i="18"/>
  <c r="O2079" i="18"/>
  <c r="O2080" i="18"/>
  <c r="O2081" i="18"/>
  <c r="O2082" i="18"/>
  <c r="O2083" i="18"/>
  <c r="O2084" i="18"/>
  <c r="O2085" i="18"/>
  <c r="O2086" i="18"/>
  <c r="O2087" i="18"/>
  <c r="O2088" i="18"/>
  <c r="O2089" i="18"/>
  <c r="O2090" i="18"/>
  <c r="O2091" i="18"/>
  <c r="O2092" i="18"/>
  <c r="O2093" i="18"/>
  <c r="O2094" i="18"/>
  <c r="O2095" i="18"/>
  <c r="O2096" i="18"/>
  <c r="O2097" i="18"/>
  <c r="O2098" i="18"/>
  <c r="O2099" i="18"/>
  <c r="O2100" i="18"/>
  <c r="O2101" i="18"/>
  <c r="O2102" i="18"/>
  <c r="O2103" i="18"/>
  <c r="O2104" i="18"/>
  <c r="O2105" i="18"/>
  <c r="O2106" i="18"/>
  <c r="O2107" i="18"/>
  <c r="O2108" i="18"/>
  <c r="O2109" i="18"/>
  <c r="O2110" i="18"/>
  <c r="O2111" i="18"/>
  <c r="O2112" i="18"/>
  <c r="O2113" i="18"/>
  <c r="O2114" i="18"/>
  <c r="O2115" i="18"/>
  <c r="O2116" i="18"/>
  <c r="O2117" i="18"/>
  <c r="O2118" i="18"/>
  <c r="O2119" i="18"/>
  <c r="O2120" i="18"/>
  <c r="O2121" i="18"/>
  <c r="O2122" i="18"/>
  <c r="O2123" i="18"/>
  <c r="O2124" i="18"/>
  <c r="O2125" i="18"/>
  <c r="O2126" i="18"/>
  <c r="O2127" i="18"/>
  <c r="O2128" i="18"/>
  <c r="O2129" i="18"/>
  <c r="O2130" i="18"/>
  <c r="O2131" i="18"/>
  <c r="O2132" i="18"/>
  <c r="O2133" i="18"/>
  <c r="O2134" i="18"/>
  <c r="O2135" i="18"/>
  <c r="O2136" i="18"/>
  <c r="O2137" i="18"/>
  <c r="O2138" i="18"/>
  <c r="O2139" i="18"/>
  <c r="O2140" i="18"/>
  <c r="O2141" i="18"/>
  <c r="O2142" i="18"/>
  <c r="O2143" i="18"/>
  <c r="O2144" i="18"/>
  <c r="O2145" i="18"/>
  <c r="O2146" i="18"/>
  <c r="O2147" i="18"/>
  <c r="O2148" i="18"/>
  <c r="O2149" i="18"/>
  <c r="O2150" i="18"/>
  <c r="O2151" i="18"/>
  <c r="O2152" i="18"/>
  <c r="O2153" i="18"/>
  <c r="O2154" i="18"/>
  <c r="O2155" i="18"/>
  <c r="O2156" i="18"/>
  <c r="O2157" i="18"/>
  <c r="O2158" i="18"/>
  <c r="O2159" i="18"/>
  <c r="O2160" i="18"/>
  <c r="O2161" i="18"/>
  <c r="O2162" i="18"/>
  <c r="O2163" i="18"/>
  <c r="O2164" i="18"/>
  <c r="O2165" i="18"/>
  <c r="O2166" i="18"/>
  <c r="O2167" i="18"/>
  <c r="O2168" i="18"/>
  <c r="O2169" i="18"/>
  <c r="O2170" i="18"/>
  <c r="O2171" i="18"/>
  <c r="O2172" i="18"/>
  <c r="O2173" i="18"/>
  <c r="O2174" i="18"/>
  <c r="O2175" i="18"/>
  <c r="O2176" i="18"/>
  <c r="O2177" i="18"/>
  <c r="O2178" i="18"/>
  <c r="O2179" i="18"/>
  <c r="O2180" i="18"/>
  <c r="O2181" i="18"/>
  <c r="O2182" i="18"/>
  <c r="O2183" i="18"/>
  <c r="O2184" i="18"/>
  <c r="O2185" i="18"/>
  <c r="O2186" i="18"/>
  <c r="O2187" i="18"/>
  <c r="O2188" i="18"/>
  <c r="O2189" i="18"/>
  <c r="O2190" i="18"/>
  <c r="O2191" i="18"/>
  <c r="O2192" i="18"/>
  <c r="O2193" i="18"/>
  <c r="O2194" i="18"/>
  <c r="O2195" i="18"/>
  <c r="O2196" i="18"/>
  <c r="O2197" i="18"/>
  <c r="O2198" i="18"/>
  <c r="O2199" i="18"/>
  <c r="O2200" i="18"/>
  <c r="O2201" i="18"/>
  <c r="O2202" i="18"/>
  <c r="O2203" i="18"/>
  <c r="O2204" i="18"/>
  <c r="O2205" i="18"/>
  <c r="O2206" i="18"/>
  <c r="O2207" i="18"/>
  <c r="O2208" i="18"/>
  <c r="O2209" i="18"/>
  <c r="O2210" i="18"/>
  <c r="O2211" i="18"/>
  <c r="O2212" i="18"/>
  <c r="O2213" i="18"/>
  <c r="O2214" i="18"/>
  <c r="O2215" i="18"/>
  <c r="O2216" i="18"/>
  <c r="O2217" i="18"/>
  <c r="O2218" i="18"/>
  <c r="O2219" i="18"/>
  <c r="O2220" i="18"/>
  <c r="O2221" i="18"/>
  <c r="O2222" i="18"/>
  <c r="O2223" i="18"/>
  <c r="O2224" i="18"/>
  <c r="O2225" i="18"/>
  <c r="O2226" i="18"/>
  <c r="O2227" i="18"/>
  <c r="O2228" i="18"/>
  <c r="O2229" i="18"/>
  <c r="O2230" i="18"/>
  <c r="O2231" i="18"/>
  <c r="O2232" i="18"/>
  <c r="O2233" i="18"/>
  <c r="O2234" i="18"/>
  <c r="O2235" i="18"/>
  <c r="O2236" i="18"/>
  <c r="O2237" i="18"/>
  <c r="O2238" i="18"/>
  <c r="O2239" i="18"/>
  <c r="O2240" i="18"/>
  <c r="O2241" i="18"/>
  <c r="O2242" i="18"/>
  <c r="O2243" i="18"/>
  <c r="O2244" i="18"/>
  <c r="O2245" i="18"/>
  <c r="O2246" i="18"/>
  <c r="O2247" i="18"/>
  <c r="O2248" i="18"/>
  <c r="O2249" i="18"/>
  <c r="O2250" i="18"/>
  <c r="O2251" i="18"/>
  <c r="O2252" i="18"/>
  <c r="O2253" i="18"/>
  <c r="O2254" i="18"/>
  <c r="O2255" i="18"/>
  <c r="O2256" i="18"/>
  <c r="O2257" i="18"/>
  <c r="O2258" i="18"/>
  <c r="O2259" i="18"/>
  <c r="O2260" i="18"/>
  <c r="O2261" i="18"/>
  <c r="O2262" i="18"/>
  <c r="O2263" i="18"/>
  <c r="O2264" i="18"/>
  <c r="O2265" i="18"/>
  <c r="O2266" i="18"/>
  <c r="O2267" i="18"/>
  <c r="O2268" i="18"/>
  <c r="O2269" i="18"/>
  <c r="O2270" i="18"/>
  <c r="O2271" i="18"/>
  <c r="O2272" i="18"/>
  <c r="O2273" i="18"/>
  <c r="O2274" i="18"/>
  <c r="O2275" i="18"/>
  <c r="O2276" i="18"/>
  <c r="O2277" i="18"/>
  <c r="O2278" i="18"/>
  <c r="O2279" i="18"/>
  <c r="O2280" i="18"/>
  <c r="O2281" i="18"/>
  <c r="O2282" i="18"/>
  <c r="O2283" i="18"/>
  <c r="O2284" i="18"/>
  <c r="O2285" i="18"/>
  <c r="O2286" i="18"/>
  <c r="O2287" i="18"/>
  <c r="O2288" i="18"/>
  <c r="O2289" i="18"/>
  <c r="O2290" i="18"/>
  <c r="O2291" i="18"/>
  <c r="O2292" i="18"/>
  <c r="O2293" i="18"/>
  <c r="O2294" i="18"/>
  <c r="O2295" i="18"/>
  <c r="O2296" i="18"/>
  <c r="O2297" i="18"/>
  <c r="O2298" i="18"/>
  <c r="O2299" i="18"/>
  <c r="O2300" i="18"/>
  <c r="O2301" i="18"/>
  <c r="O2302" i="18"/>
  <c r="O2303" i="18"/>
  <c r="O2304" i="18"/>
  <c r="O2305" i="18"/>
  <c r="O2306" i="18"/>
  <c r="O2307" i="18"/>
  <c r="O2308" i="18"/>
  <c r="O2309" i="18"/>
  <c r="O2310" i="18"/>
  <c r="O2311" i="18"/>
  <c r="O2312" i="18"/>
  <c r="O2313" i="18"/>
  <c r="O2314" i="18"/>
  <c r="O2315" i="18"/>
  <c r="O2316" i="18"/>
  <c r="O2317" i="18"/>
  <c r="O2318" i="18"/>
  <c r="O2319" i="18"/>
  <c r="O2320" i="18"/>
  <c r="O2321" i="18"/>
  <c r="O2322" i="18"/>
  <c r="O2323" i="18"/>
  <c r="O2324" i="18"/>
  <c r="O2325" i="18"/>
  <c r="O2326" i="18"/>
  <c r="O2327" i="18"/>
  <c r="O2328" i="18"/>
  <c r="O2329" i="18"/>
  <c r="O2330" i="18"/>
  <c r="O2331" i="18"/>
  <c r="O2332" i="18"/>
  <c r="O2333" i="18"/>
  <c r="O2334" i="18"/>
  <c r="O2335" i="18"/>
  <c r="O2336" i="18"/>
  <c r="O2337" i="18"/>
  <c r="O2338" i="18"/>
  <c r="O2339" i="18"/>
  <c r="O2340" i="18"/>
  <c r="O2341" i="18"/>
  <c r="O2342" i="18"/>
  <c r="O2343" i="18"/>
  <c r="O2344" i="18"/>
  <c r="O2345" i="18"/>
  <c r="O2346" i="18"/>
  <c r="O2347" i="18"/>
  <c r="O2348" i="18"/>
  <c r="O2349" i="18"/>
  <c r="O2350" i="18"/>
  <c r="O2351" i="18"/>
  <c r="O2352" i="18"/>
  <c r="O2353" i="18"/>
  <c r="O2354" i="18"/>
  <c r="O2355" i="18"/>
  <c r="O2356" i="18"/>
  <c r="O2357" i="18"/>
  <c r="O2358" i="18"/>
  <c r="O2359" i="18"/>
  <c r="O2360" i="18"/>
  <c r="O2361" i="18"/>
  <c r="O2362" i="18"/>
  <c r="O2363" i="18"/>
  <c r="O2364" i="18"/>
  <c r="O2365" i="18"/>
  <c r="O2366" i="18"/>
  <c r="O2367" i="18"/>
  <c r="O2368" i="18"/>
  <c r="O2369" i="18"/>
  <c r="O2370" i="18"/>
  <c r="O2371" i="18"/>
  <c r="O2372" i="18"/>
  <c r="O2373" i="18"/>
  <c r="O2374" i="18"/>
  <c r="O2375" i="18"/>
  <c r="O2376" i="18"/>
  <c r="O2377" i="18"/>
  <c r="O2378" i="18"/>
  <c r="O2379" i="18"/>
  <c r="O2380" i="18"/>
  <c r="O2381" i="18"/>
  <c r="O2382" i="18"/>
  <c r="O2383" i="18"/>
  <c r="O2384" i="18"/>
  <c r="O2385" i="18"/>
  <c r="O2386" i="18"/>
  <c r="O2387" i="18"/>
  <c r="O2388" i="18"/>
  <c r="O2389" i="18"/>
  <c r="O2390" i="18"/>
  <c r="O2391" i="18"/>
  <c r="O2392" i="18"/>
  <c r="O2393" i="18"/>
  <c r="O2394" i="18"/>
  <c r="O2395" i="18"/>
  <c r="O2396" i="18"/>
  <c r="O2397" i="18"/>
  <c r="O2398" i="18"/>
  <c r="O2399" i="18"/>
  <c r="O2400" i="18"/>
  <c r="O2401" i="18"/>
  <c r="O2402" i="18"/>
  <c r="O2403" i="18"/>
  <c r="O2404" i="18"/>
  <c r="O2405" i="18"/>
  <c r="O2406" i="18"/>
  <c r="O2407" i="18"/>
  <c r="O2408" i="18"/>
  <c r="O2409" i="18"/>
  <c r="O2410" i="18"/>
  <c r="O2411" i="18"/>
  <c r="O2412" i="18"/>
  <c r="O2413" i="18"/>
  <c r="O2414" i="18"/>
  <c r="O2415" i="18"/>
  <c r="O2416" i="18"/>
  <c r="O2417" i="18"/>
  <c r="O2418" i="18"/>
  <c r="O2419" i="18"/>
  <c r="O2420" i="18"/>
  <c r="O2421" i="18"/>
  <c r="O2422" i="18"/>
  <c r="O2423" i="18"/>
  <c r="O2424" i="18"/>
  <c r="O2425" i="18"/>
  <c r="O2426" i="18"/>
  <c r="O2427" i="18"/>
  <c r="O2428" i="18"/>
  <c r="O2429" i="18"/>
  <c r="O2430" i="18"/>
  <c r="O2431" i="18"/>
  <c r="O2432" i="18"/>
  <c r="O2433" i="18"/>
  <c r="O2434" i="18"/>
  <c r="O2435" i="18"/>
  <c r="O2436" i="18"/>
  <c r="O2437" i="18"/>
  <c r="O2438" i="18"/>
  <c r="O2439" i="18"/>
  <c r="O2440" i="18"/>
  <c r="O2441" i="18"/>
  <c r="O2442" i="18"/>
  <c r="O2443" i="18"/>
  <c r="O2444" i="18"/>
  <c r="O2445" i="18"/>
  <c r="O2446" i="18"/>
  <c r="O2447" i="18"/>
  <c r="O2448" i="18"/>
  <c r="O2449" i="18"/>
  <c r="O2450" i="18"/>
  <c r="O2451" i="18"/>
  <c r="O2452" i="18"/>
  <c r="O2453" i="18"/>
  <c r="O2454" i="18"/>
  <c r="O2455" i="18"/>
  <c r="O2456" i="18"/>
  <c r="O2457" i="18"/>
  <c r="O2458" i="18"/>
  <c r="O2459" i="18"/>
  <c r="O2460" i="18"/>
  <c r="O2461" i="18"/>
  <c r="O2462" i="18"/>
  <c r="O2463" i="18"/>
  <c r="O2464" i="18"/>
  <c r="O2465" i="18"/>
  <c r="O2466" i="18"/>
  <c r="O2467" i="18"/>
  <c r="O2468" i="18"/>
  <c r="O2469" i="18"/>
  <c r="O2470" i="18"/>
  <c r="O2471" i="18"/>
  <c r="O2472" i="18"/>
  <c r="O2473" i="18"/>
  <c r="O2474" i="18"/>
  <c r="O2475" i="18"/>
  <c r="O2476" i="18"/>
  <c r="O2477" i="18"/>
  <c r="O2478" i="18"/>
  <c r="O2479" i="18"/>
  <c r="O2480" i="18"/>
  <c r="O2481" i="18"/>
  <c r="O2482" i="18"/>
  <c r="O2483" i="18"/>
  <c r="O2484" i="18"/>
  <c r="O2485" i="18"/>
  <c r="O2486" i="18"/>
  <c r="O2487" i="18"/>
  <c r="O2488" i="18"/>
  <c r="O2489" i="18"/>
  <c r="O2490" i="18"/>
  <c r="O2491" i="18"/>
  <c r="O2492" i="18"/>
  <c r="O2493" i="18"/>
  <c r="O2494" i="18"/>
  <c r="O2495" i="18"/>
  <c r="O2496" i="18"/>
  <c r="O2497" i="18"/>
  <c r="O2498" i="18"/>
  <c r="O2499" i="18"/>
  <c r="O2500" i="18"/>
  <c r="O2501" i="18"/>
  <c r="O2502" i="18"/>
  <c r="O2503" i="18"/>
  <c r="O2504" i="18"/>
  <c r="O2505" i="18"/>
  <c r="O2506" i="18"/>
  <c r="O2507" i="18"/>
  <c r="O2508" i="18"/>
  <c r="O2509" i="18"/>
  <c r="O2510" i="18"/>
  <c r="O2511" i="18"/>
  <c r="O2512" i="18"/>
  <c r="O2513" i="18"/>
  <c r="O2514" i="18"/>
  <c r="O2515" i="18"/>
  <c r="O2516" i="18"/>
  <c r="O2517" i="18"/>
  <c r="O2518" i="18"/>
  <c r="O2519" i="18"/>
  <c r="O2520" i="18"/>
  <c r="O2521" i="18"/>
  <c r="O2522" i="18"/>
  <c r="O2523" i="18"/>
  <c r="O2524" i="18"/>
  <c r="O2525" i="18"/>
  <c r="O2526" i="18"/>
  <c r="O2527" i="18"/>
  <c r="O2528" i="18"/>
  <c r="O2529" i="18"/>
  <c r="O2530" i="18"/>
  <c r="O2531" i="18"/>
  <c r="O2532" i="18"/>
  <c r="O2533" i="18"/>
  <c r="O2534" i="18"/>
  <c r="O2535" i="18"/>
  <c r="O2536" i="18"/>
  <c r="O2537" i="18"/>
  <c r="O2538" i="18"/>
  <c r="O2539" i="18"/>
  <c r="O2540" i="18"/>
  <c r="O2541" i="18"/>
  <c r="O2542" i="18"/>
  <c r="O2543" i="18"/>
  <c r="O2544" i="18"/>
  <c r="O2545" i="18"/>
  <c r="O2546" i="18"/>
  <c r="O2547" i="18"/>
  <c r="O2548" i="18"/>
  <c r="O2549" i="18"/>
  <c r="O2550" i="18"/>
  <c r="O2551" i="18"/>
  <c r="O2552" i="18"/>
  <c r="O2553" i="18"/>
  <c r="O2554" i="18"/>
  <c r="O2555" i="18"/>
  <c r="O2556" i="18"/>
  <c r="O2557" i="18"/>
  <c r="O2558" i="18"/>
  <c r="O2559" i="18"/>
  <c r="O2560" i="18"/>
  <c r="O2561" i="18"/>
  <c r="O2562" i="18"/>
  <c r="O2563" i="18"/>
  <c r="O2564" i="18"/>
  <c r="O2565" i="18"/>
  <c r="O2566" i="18"/>
  <c r="O2567" i="18"/>
  <c r="O2568" i="18"/>
  <c r="O2569" i="18"/>
  <c r="O2570" i="18"/>
  <c r="O2571" i="18"/>
  <c r="O2572" i="18"/>
  <c r="O2573" i="18"/>
  <c r="O2574" i="18"/>
  <c r="O2575" i="18"/>
  <c r="O2576" i="18"/>
  <c r="O2577" i="18"/>
  <c r="O2578" i="18"/>
  <c r="O2579" i="18"/>
  <c r="O2580" i="18"/>
  <c r="O2581" i="18"/>
  <c r="O2582" i="18"/>
  <c r="O2583" i="18"/>
  <c r="O2584" i="18"/>
  <c r="O2585" i="18"/>
  <c r="O2586" i="18"/>
  <c r="O2587" i="18"/>
  <c r="O2588" i="18"/>
  <c r="O2589" i="18"/>
  <c r="O2590" i="18"/>
  <c r="O2591" i="18"/>
  <c r="O2592" i="18"/>
  <c r="O2593" i="18"/>
  <c r="O2594" i="18"/>
  <c r="O2595" i="18"/>
  <c r="O2596" i="18"/>
  <c r="O2597" i="18"/>
  <c r="O2598" i="18"/>
  <c r="O2599" i="18"/>
  <c r="O2600" i="18"/>
  <c r="O2601" i="18"/>
  <c r="O2602" i="18"/>
  <c r="O2603" i="18"/>
  <c r="O2604" i="18"/>
  <c r="O2605" i="18"/>
  <c r="O2606" i="18"/>
  <c r="O2607" i="18"/>
  <c r="O2608" i="18"/>
  <c r="O2609" i="18"/>
  <c r="O2610" i="18"/>
  <c r="O2611" i="18"/>
  <c r="O2612" i="18"/>
  <c r="O2613" i="18"/>
  <c r="O2614" i="18"/>
  <c r="O2615" i="18"/>
  <c r="O2616" i="18"/>
  <c r="O2617" i="18"/>
  <c r="O2618" i="18"/>
  <c r="O2619" i="18"/>
  <c r="O2620" i="18"/>
  <c r="O2621" i="18"/>
  <c r="O2622" i="18"/>
  <c r="O2623" i="18"/>
  <c r="O2624" i="18"/>
  <c r="O2625" i="18"/>
  <c r="O2626" i="18"/>
  <c r="O2627" i="18"/>
  <c r="O2628" i="18"/>
  <c r="O2629" i="18"/>
  <c r="O2630" i="18"/>
  <c r="O2631" i="18"/>
  <c r="O2632" i="18"/>
  <c r="O2633" i="18"/>
  <c r="O2634" i="18"/>
  <c r="O2635" i="18"/>
  <c r="O2636" i="18"/>
  <c r="O2637" i="18"/>
  <c r="O2638" i="18"/>
  <c r="O2639" i="18"/>
  <c r="O2640" i="18"/>
  <c r="O2641" i="18"/>
  <c r="O2642" i="18"/>
  <c r="O2643" i="18"/>
  <c r="O2644" i="18"/>
  <c r="O2645" i="18"/>
  <c r="O2646" i="18"/>
  <c r="O2647" i="18"/>
  <c r="O2648" i="18"/>
  <c r="O2649" i="18"/>
  <c r="O2650" i="18"/>
  <c r="O2651" i="18"/>
  <c r="O2652" i="18"/>
  <c r="O2653" i="18"/>
  <c r="O2654" i="18"/>
  <c r="O2655" i="18"/>
  <c r="O2656" i="18"/>
  <c r="O2657" i="18"/>
  <c r="O2658" i="18"/>
  <c r="O2659" i="18"/>
  <c r="O2660" i="18"/>
  <c r="O2661" i="18"/>
  <c r="O2662" i="18"/>
  <c r="O2663" i="18"/>
  <c r="O2664" i="18"/>
  <c r="O2665" i="18"/>
  <c r="O2666" i="18"/>
  <c r="O2667" i="18"/>
  <c r="O2668" i="18"/>
  <c r="O2669" i="18"/>
  <c r="O2670" i="18"/>
  <c r="O2671" i="18"/>
  <c r="O2672" i="18"/>
  <c r="O2673" i="18"/>
  <c r="O2674" i="18"/>
  <c r="O2675" i="18"/>
  <c r="O2676" i="18"/>
  <c r="O2677" i="18"/>
  <c r="O2678" i="18"/>
  <c r="O2679" i="18"/>
  <c r="O2680" i="18"/>
  <c r="O2681" i="18"/>
  <c r="O2682" i="18"/>
  <c r="O2683" i="18"/>
  <c r="O2684" i="18"/>
  <c r="O2685" i="18"/>
  <c r="O2686" i="18"/>
  <c r="O2687" i="18"/>
  <c r="O2688" i="18"/>
  <c r="O2689" i="18"/>
  <c r="O2690" i="18"/>
  <c r="O2691" i="18"/>
  <c r="O2692" i="18"/>
  <c r="O2693" i="18"/>
  <c r="O2694" i="18"/>
  <c r="O2695" i="18"/>
  <c r="O2696" i="18"/>
  <c r="O2697" i="18"/>
  <c r="O2698" i="18"/>
  <c r="O2699" i="18"/>
  <c r="O2700" i="18"/>
  <c r="O2701" i="18"/>
  <c r="O2702" i="18"/>
  <c r="O2703" i="18"/>
  <c r="O2704" i="18"/>
  <c r="O2705" i="18"/>
  <c r="O2706" i="18"/>
  <c r="O2707" i="18"/>
  <c r="O2708" i="18"/>
  <c r="O2709" i="18"/>
  <c r="O2710" i="18"/>
  <c r="O2711" i="18"/>
  <c r="O2712" i="18"/>
  <c r="O2713" i="18"/>
  <c r="O2714" i="18"/>
  <c r="O2715" i="18"/>
  <c r="O2716" i="18"/>
  <c r="O2717" i="18"/>
  <c r="O2718" i="18"/>
  <c r="O2719" i="18"/>
  <c r="O2720" i="18"/>
  <c r="O2721" i="18"/>
  <c r="O2722" i="18"/>
  <c r="O2723" i="18"/>
  <c r="O2724" i="18"/>
  <c r="O2725" i="18"/>
  <c r="O2726" i="18"/>
  <c r="O2727" i="18"/>
  <c r="O2728" i="18"/>
  <c r="O2729" i="18"/>
  <c r="O2730" i="18"/>
  <c r="O2731" i="18"/>
  <c r="O2732" i="18"/>
  <c r="O2733" i="18"/>
  <c r="O2734" i="18"/>
  <c r="O2735" i="18"/>
  <c r="O2736" i="18"/>
  <c r="O2737" i="18"/>
  <c r="O2738" i="18"/>
  <c r="O2739" i="18"/>
  <c r="O2740" i="18"/>
  <c r="O2741" i="18"/>
  <c r="O2742" i="18"/>
  <c r="O2743" i="18"/>
  <c r="O2744" i="18"/>
  <c r="O2745" i="18"/>
  <c r="O2746" i="18"/>
  <c r="O2747" i="18"/>
  <c r="O2748" i="18"/>
  <c r="O2749" i="18"/>
  <c r="O2750" i="18"/>
  <c r="O2751" i="18"/>
  <c r="O2752" i="18"/>
  <c r="O2753" i="18"/>
  <c r="O2754" i="18"/>
  <c r="O2755" i="18"/>
  <c r="O2756" i="18"/>
  <c r="O2757" i="18"/>
  <c r="O2758" i="18"/>
  <c r="O2759" i="18"/>
  <c r="O2760" i="18"/>
  <c r="O2761" i="18"/>
  <c r="O2762" i="18"/>
  <c r="O2763" i="18"/>
  <c r="O2764" i="18"/>
  <c r="O2765" i="18"/>
  <c r="O2766" i="18"/>
  <c r="O2767" i="18"/>
  <c r="O2768" i="18"/>
  <c r="O2769" i="18"/>
  <c r="O2770" i="18"/>
  <c r="O2771" i="18"/>
  <c r="O2772" i="18"/>
  <c r="O2773" i="18"/>
  <c r="O2774" i="18"/>
  <c r="O2775" i="18"/>
  <c r="O2776" i="18"/>
  <c r="O2777" i="18"/>
  <c r="O2778" i="18"/>
  <c r="O2779" i="18"/>
  <c r="O2780" i="18"/>
  <c r="O2781" i="18"/>
  <c r="O2782" i="18"/>
  <c r="O2783" i="18"/>
  <c r="O2784" i="18"/>
  <c r="O2785" i="18"/>
  <c r="O2786" i="18"/>
  <c r="O2787" i="18"/>
  <c r="O2788" i="18"/>
  <c r="O2789" i="18"/>
  <c r="O2790" i="18"/>
  <c r="O2791" i="18"/>
  <c r="O2792" i="18"/>
  <c r="O2793" i="18"/>
  <c r="O2794" i="18"/>
  <c r="O2795" i="18"/>
  <c r="O2796" i="18"/>
  <c r="O2797" i="18"/>
  <c r="O2798" i="18"/>
  <c r="O2799" i="18"/>
  <c r="O2800" i="18"/>
  <c r="O2801" i="18"/>
  <c r="O2802" i="18"/>
  <c r="O2803" i="18"/>
  <c r="O2804" i="18"/>
  <c r="O2805" i="18"/>
  <c r="O2806" i="18"/>
  <c r="O2807" i="18"/>
  <c r="O2808" i="18"/>
  <c r="O2809" i="18"/>
  <c r="O2810" i="18"/>
  <c r="O2811" i="18"/>
  <c r="O2812" i="18"/>
  <c r="O2813" i="18"/>
  <c r="O2814" i="18"/>
  <c r="O2815" i="18"/>
  <c r="O2816" i="18"/>
  <c r="O2817" i="18"/>
  <c r="O2818" i="18"/>
  <c r="O2819" i="18"/>
  <c r="O2820" i="18"/>
  <c r="O2821" i="18"/>
  <c r="O2822" i="18"/>
  <c r="O2823" i="18"/>
  <c r="O2824" i="18"/>
  <c r="O2825" i="18"/>
  <c r="O2826" i="18"/>
  <c r="O2827" i="18"/>
  <c r="O2828" i="18"/>
  <c r="O2829" i="18"/>
  <c r="O2830" i="18"/>
  <c r="O2831" i="18"/>
  <c r="O2832" i="18"/>
  <c r="O2833" i="18"/>
  <c r="O2834" i="18"/>
  <c r="O2835" i="18"/>
  <c r="O2836" i="18"/>
  <c r="O2837" i="18"/>
  <c r="O2838" i="18"/>
  <c r="O2839" i="18"/>
  <c r="O2840" i="18"/>
  <c r="O2841" i="18"/>
  <c r="O2842" i="18"/>
  <c r="O2843" i="18"/>
  <c r="O2844" i="18"/>
  <c r="O2845" i="18"/>
  <c r="O2846" i="18"/>
  <c r="O2847" i="18"/>
  <c r="O2848" i="18"/>
  <c r="O2849" i="18"/>
  <c r="O2850" i="18"/>
  <c r="O2851" i="18"/>
  <c r="O2852" i="18"/>
  <c r="O2853" i="18"/>
  <c r="O2854" i="18"/>
  <c r="O2855" i="18"/>
  <c r="O2856" i="18"/>
  <c r="O2857" i="18"/>
  <c r="O2858" i="18"/>
  <c r="O2859" i="18"/>
  <c r="O2860" i="18"/>
  <c r="O2861" i="18"/>
  <c r="O2862" i="18"/>
  <c r="O2863" i="18"/>
  <c r="O2864" i="18"/>
  <c r="O2865" i="18"/>
  <c r="O2866" i="18"/>
  <c r="O2867" i="18"/>
  <c r="O2868" i="18"/>
  <c r="O2869" i="18"/>
  <c r="O2870" i="18"/>
  <c r="O2871" i="18"/>
  <c r="O2872" i="18"/>
  <c r="O2873" i="18"/>
  <c r="O2874" i="18"/>
  <c r="O2875" i="18"/>
  <c r="O2876" i="18"/>
  <c r="O2877" i="18"/>
  <c r="O2878" i="18"/>
  <c r="O2879" i="18"/>
  <c r="O2880" i="18"/>
  <c r="O2881" i="18"/>
  <c r="O2882" i="18"/>
  <c r="O2883" i="18"/>
  <c r="O2884" i="18"/>
  <c r="O2885" i="18"/>
  <c r="O2886" i="18"/>
  <c r="O2887" i="18"/>
  <c r="O2888" i="18"/>
  <c r="O2889" i="18"/>
  <c r="O2890" i="18"/>
  <c r="O2891" i="18"/>
  <c r="O2892" i="18"/>
  <c r="O2893" i="18"/>
  <c r="O2894" i="18"/>
  <c r="O2895" i="18"/>
  <c r="O2896" i="18"/>
  <c r="O2897" i="18"/>
  <c r="O2898" i="18"/>
  <c r="O2899" i="18"/>
  <c r="O2900" i="18"/>
  <c r="O2901" i="18"/>
  <c r="O2902" i="18"/>
  <c r="O2903" i="18"/>
  <c r="O2904" i="18"/>
  <c r="O2905" i="18"/>
  <c r="O2906" i="18"/>
  <c r="O2907" i="18"/>
  <c r="O2908" i="18"/>
  <c r="O2909" i="18"/>
  <c r="O2910" i="18"/>
  <c r="O2911" i="18"/>
  <c r="O2912" i="18"/>
  <c r="O2913" i="18"/>
  <c r="O2914" i="18"/>
  <c r="O2915" i="18"/>
  <c r="O2916" i="18"/>
  <c r="O2917" i="18"/>
  <c r="O2918" i="18"/>
  <c r="O2919" i="18"/>
  <c r="O2920" i="18"/>
  <c r="O2921" i="18"/>
  <c r="O2922" i="18"/>
  <c r="O2923" i="18"/>
  <c r="O2924" i="18"/>
  <c r="O2925" i="18"/>
  <c r="O2926" i="18"/>
  <c r="O2927" i="18"/>
  <c r="O2928" i="18"/>
  <c r="O2929" i="18"/>
  <c r="O2930" i="18"/>
  <c r="O2931" i="18"/>
  <c r="O2932" i="18"/>
  <c r="O2933" i="18"/>
  <c r="O2934" i="18"/>
  <c r="O2935" i="18"/>
  <c r="O2936" i="18"/>
  <c r="O2937" i="18"/>
  <c r="O2938" i="18"/>
  <c r="O2939" i="18"/>
  <c r="O2940" i="18"/>
  <c r="O2941" i="18"/>
  <c r="O2942" i="18"/>
  <c r="O2943" i="18"/>
  <c r="O2944" i="18"/>
  <c r="O2945" i="18"/>
  <c r="O2946" i="18"/>
  <c r="O2947" i="18"/>
  <c r="O2948" i="18"/>
  <c r="O2949" i="18"/>
  <c r="O2950" i="18"/>
  <c r="O2951" i="18"/>
  <c r="O2952" i="18"/>
  <c r="O2953" i="18"/>
  <c r="O2954" i="18"/>
  <c r="O2955" i="18"/>
  <c r="O2956" i="18"/>
  <c r="O2957" i="18"/>
  <c r="O2958" i="18"/>
  <c r="O2959" i="18"/>
  <c r="O2960" i="18"/>
  <c r="O2961" i="18"/>
  <c r="O2962" i="18"/>
  <c r="O2963" i="18"/>
  <c r="O2964" i="18"/>
  <c r="O2965" i="18"/>
  <c r="O2966" i="18"/>
  <c r="O2967" i="18"/>
  <c r="O2968" i="18"/>
  <c r="O2969" i="18"/>
  <c r="O2970" i="18"/>
  <c r="O2971" i="18"/>
  <c r="O2972" i="18"/>
  <c r="O2973" i="18"/>
  <c r="O2974" i="18"/>
  <c r="O2975" i="18"/>
  <c r="O2976" i="18"/>
  <c r="O2977" i="18"/>
  <c r="O2978" i="18"/>
  <c r="O2979" i="18"/>
  <c r="O2980" i="18"/>
  <c r="O2981" i="18"/>
  <c r="O2982" i="18"/>
  <c r="O2983" i="18"/>
  <c r="O2984" i="18"/>
  <c r="O2985" i="18"/>
  <c r="O2986" i="18"/>
  <c r="O2987" i="18"/>
  <c r="O2988" i="18"/>
  <c r="O2989" i="18"/>
  <c r="O2990" i="18"/>
  <c r="O2991" i="18"/>
  <c r="O2992" i="18"/>
  <c r="O2993" i="18"/>
  <c r="O2994" i="18"/>
  <c r="O2995" i="18"/>
  <c r="O2996" i="18"/>
  <c r="O2997" i="18"/>
  <c r="O2998" i="18"/>
  <c r="O2999" i="18"/>
  <c r="O3000" i="18"/>
  <c r="O3001" i="18"/>
  <c r="O3002" i="18"/>
  <c r="O3003" i="18"/>
  <c r="O3004" i="18"/>
  <c r="O3005" i="18"/>
  <c r="O3006" i="18"/>
  <c r="O3007" i="18"/>
  <c r="O3008" i="18"/>
  <c r="O3009" i="18"/>
  <c r="O3010" i="18"/>
  <c r="O3011" i="18"/>
  <c r="O3012" i="18"/>
  <c r="O3013" i="18"/>
  <c r="O3014" i="18"/>
  <c r="O3015" i="18"/>
  <c r="O3016" i="18"/>
  <c r="O3017" i="18"/>
  <c r="O3018" i="18"/>
  <c r="O3019" i="18"/>
  <c r="O3020" i="18"/>
  <c r="O3021" i="18"/>
  <c r="O3022" i="18"/>
  <c r="O3023" i="18"/>
  <c r="O3024" i="18"/>
  <c r="O3025" i="18"/>
  <c r="O3026" i="18"/>
  <c r="O3027" i="18"/>
  <c r="O3028" i="18"/>
  <c r="O3029" i="18"/>
  <c r="O3030" i="18"/>
  <c r="O3031" i="18"/>
  <c r="O3032" i="18"/>
  <c r="O3033" i="18"/>
  <c r="O3034" i="18"/>
  <c r="O3035" i="18"/>
  <c r="O3036" i="18"/>
  <c r="O3037" i="18"/>
  <c r="O3038" i="18"/>
  <c r="O3039" i="18"/>
  <c r="O3040" i="18"/>
  <c r="O3041" i="18"/>
  <c r="O3042" i="18"/>
  <c r="O3043" i="18"/>
  <c r="O3044" i="18"/>
  <c r="O3045" i="18"/>
  <c r="O3046" i="18"/>
  <c r="O3047" i="18"/>
  <c r="O3048" i="18"/>
  <c r="O3049" i="18"/>
  <c r="O3050" i="18"/>
  <c r="O3051" i="18"/>
  <c r="O3052" i="18"/>
  <c r="O3053" i="18"/>
  <c r="O3054" i="18"/>
  <c r="O3055" i="18"/>
  <c r="O3056" i="18"/>
  <c r="O3057" i="18"/>
  <c r="O3058" i="18"/>
  <c r="O3059" i="18"/>
  <c r="O3060" i="18"/>
  <c r="O3061" i="18"/>
  <c r="O3062" i="18"/>
  <c r="O3063" i="18"/>
  <c r="O3064" i="18"/>
  <c r="O3065" i="18"/>
  <c r="O3066" i="18"/>
  <c r="O3067" i="18"/>
  <c r="O3068" i="18"/>
  <c r="O3069" i="18"/>
  <c r="O3070" i="18"/>
  <c r="O3071" i="18"/>
  <c r="O3072" i="18"/>
  <c r="O3073" i="18"/>
  <c r="O3074" i="18"/>
  <c r="O3075" i="18"/>
  <c r="O3076" i="18"/>
  <c r="O3077" i="18"/>
  <c r="O3078" i="18"/>
  <c r="O3079" i="18"/>
  <c r="O3080" i="18"/>
  <c r="O3081" i="18"/>
  <c r="O3082" i="18"/>
  <c r="O3083" i="18"/>
  <c r="O3084" i="18"/>
  <c r="O3085" i="18"/>
  <c r="O3086" i="18"/>
  <c r="O3087" i="18"/>
  <c r="O3088" i="18"/>
  <c r="O3089" i="18"/>
  <c r="O3090" i="18"/>
  <c r="O3091" i="18"/>
  <c r="O3092" i="18"/>
  <c r="O3093" i="18"/>
  <c r="O3094" i="18"/>
  <c r="O3095" i="18"/>
  <c r="O3096" i="18"/>
  <c r="O3097" i="18"/>
  <c r="O3098" i="18"/>
  <c r="O3099" i="18"/>
  <c r="O3100" i="18"/>
  <c r="O3101" i="18"/>
  <c r="O3102" i="18"/>
  <c r="O3103" i="18"/>
  <c r="O3104" i="18"/>
  <c r="O3105" i="18"/>
  <c r="O3106" i="18"/>
  <c r="O3107" i="18"/>
  <c r="O3108" i="18"/>
  <c r="O3109" i="18"/>
  <c r="O3110" i="18"/>
  <c r="O3111" i="18"/>
  <c r="O3112" i="18"/>
  <c r="O3113" i="18"/>
  <c r="O3114" i="18"/>
  <c r="O3115" i="18"/>
  <c r="O3116" i="18"/>
  <c r="O3117" i="18"/>
  <c r="O3118" i="18"/>
  <c r="O3119" i="18"/>
  <c r="O3120" i="18"/>
  <c r="O3121" i="18"/>
  <c r="O3122" i="18"/>
  <c r="O3123" i="18"/>
  <c r="O3124" i="18"/>
  <c r="O3125" i="18"/>
  <c r="O3126" i="18"/>
  <c r="O3127" i="18"/>
  <c r="O3128" i="18"/>
  <c r="O3129" i="18"/>
  <c r="O3130" i="18"/>
  <c r="O3131" i="18"/>
  <c r="O3132" i="18"/>
  <c r="O3133" i="18"/>
  <c r="O3134" i="18"/>
  <c r="O3135" i="18"/>
  <c r="O3136" i="18"/>
  <c r="O3137" i="18"/>
  <c r="O3138" i="18"/>
  <c r="O3139" i="18"/>
  <c r="O3140" i="18"/>
  <c r="O3141" i="18"/>
  <c r="O3142" i="18"/>
  <c r="O3143" i="18"/>
  <c r="O3144" i="18"/>
  <c r="O3145" i="18"/>
  <c r="O3146" i="18"/>
  <c r="O3147" i="18"/>
  <c r="O3148" i="18"/>
  <c r="O3149" i="18"/>
  <c r="O3150" i="18"/>
  <c r="O3151" i="18"/>
  <c r="O3152" i="18"/>
  <c r="O3153" i="18"/>
  <c r="O3154" i="18"/>
  <c r="O3155" i="18"/>
  <c r="O3156" i="18"/>
  <c r="O3157" i="18"/>
  <c r="O3158" i="18"/>
  <c r="O3159" i="18"/>
  <c r="O3160" i="18"/>
  <c r="O3161" i="18"/>
  <c r="O3162" i="18"/>
  <c r="O3163" i="18"/>
  <c r="O3164" i="18"/>
  <c r="O3165" i="18"/>
  <c r="O3166" i="18"/>
  <c r="O3167" i="18"/>
  <c r="O3168" i="18"/>
  <c r="O3169" i="18"/>
  <c r="O3170" i="18"/>
  <c r="O3171" i="18"/>
  <c r="O3172" i="18"/>
  <c r="O3173" i="18"/>
  <c r="O3174" i="18"/>
  <c r="O3175" i="18"/>
  <c r="O3176" i="18"/>
  <c r="O3177" i="18"/>
  <c r="O3178" i="18"/>
  <c r="O3179" i="18"/>
  <c r="O3180" i="18"/>
  <c r="O3181" i="18"/>
  <c r="O3182" i="18"/>
  <c r="O3183" i="18"/>
  <c r="O3184" i="18"/>
  <c r="O3185" i="18"/>
  <c r="O3186" i="18"/>
  <c r="O3187" i="18"/>
  <c r="O3188" i="18"/>
  <c r="O3189" i="18"/>
  <c r="O3190" i="18"/>
  <c r="O3191" i="18"/>
  <c r="O3192" i="18"/>
  <c r="O3193" i="18"/>
  <c r="O3194" i="18"/>
  <c r="O3195" i="18"/>
  <c r="O3196" i="18"/>
  <c r="O3197" i="18"/>
  <c r="O3198" i="18"/>
  <c r="O3199" i="18"/>
  <c r="O3200" i="18"/>
  <c r="O3201" i="18"/>
  <c r="O3202" i="18"/>
  <c r="O3203" i="18"/>
  <c r="O3204" i="18"/>
  <c r="O3205" i="18"/>
  <c r="O3206" i="18"/>
  <c r="O3207" i="18"/>
  <c r="O3208" i="18"/>
  <c r="O3209" i="18"/>
  <c r="O3210" i="18"/>
  <c r="O3211" i="18"/>
  <c r="O3212" i="18"/>
  <c r="O3213" i="18"/>
  <c r="O3214" i="18"/>
  <c r="O3215" i="18"/>
  <c r="O3216" i="18"/>
  <c r="O3217" i="18"/>
  <c r="O3218" i="18"/>
  <c r="O3219" i="18"/>
  <c r="O3220" i="18"/>
  <c r="O3221" i="18"/>
  <c r="O3222" i="18"/>
  <c r="O3223" i="18"/>
  <c r="O3224" i="18"/>
  <c r="O2" i="18"/>
  <c r="N3" i="18"/>
  <c r="N4" i="18"/>
  <c r="N5" i="18"/>
  <c r="N6" i="18"/>
  <c r="N7" i="18"/>
  <c r="N8" i="18"/>
  <c r="N9" i="18"/>
  <c r="N10" i="18"/>
  <c r="N11" i="18"/>
  <c r="N12" i="18"/>
  <c r="N13" i="18"/>
  <c r="N14" i="18"/>
  <c r="N15" i="18"/>
  <c r="N16" i="18"/>
  <c r="N17" i="18"/>
  <c r="N18" i="18"/>
  <c r="N19" i="18"/>
  <c r="N20" i="18"/>
  <c r="N21" i="18"/>
  <c r="N22" i="18"/>
  <c r="N23" i="18"/>
  <c r="N24" i="18"/>
  <c r="N25" i="18"/>
  <c r="N26" i="18"/>
  <c r="N27" i="18"/>
  <c r="N28" i="18"/>
  <c r="N29" i="18"/>
  <c r="N30" i="18"/>
  <c r="N31" i="18"/>
  <c r="N32" i="18"/>
  <c r="N33" i="18"/>
  <c r="N34" i="18"/>
  <c r="N35" i="18"/>
  <c r="N36" i="18"/>
  <c r="N37" i="18"/>
  <c r="N38" i="18"/>
  <c r="N39" i="18"/>
  <c r="N40" i="18"/>
  <c r="N41" i="18"/>
  <c r="N42" i="18"/>
  <c r="N43" i="18"/>
  <c r="N44" i="18"/>
  <c r="N45" i="18"/>
  <c r="N46" i="18"/>
  <c r="N47" i="18"/>
  <c r="N48" i="18"/>
  <c r="N49" i="18"/>
  <c r="N50" i="18"/>
  <c r="N51" i="18"/>
  <c r="N52" i="18"/>
  <c r="N53" i="18"/>
  <c r="N54" i="18"/>
  <c r="N55" i="18"/>
  <c r="N56" i="18"/>
  <c r="N57" i="18"/>
  <c r="N58" i="18"/>
  <c r="N59" i="18"/>
  <c r="N60" i="18"/>
  <c r="N61" i="18"/>
  <c r="N62" i="18"/>
  <c r="N63" i="18"/>
  <c r="N64" i="18"/>
  <c r="N65" i="18"/>
  <c r="N66" i="18"/>
  <c r="N67" i="18"/>
  <c r="N68" i="18"/>
  <c r="N69" i="18"/>
  <c r="N70" i="18"/>
  <c r="N71" i="18"/>
  <c r="N72" i="18"/>
  <c r="N73" i="18"/>
  <c r="N74" i="18"/>
  <c r="N75" i="18"/>
  <c r="N76" i="18"/>
  <c r="N77" i="18"/>
  <c r="N78" i="18"/>
  <c r="N79" i="18"/>
  <c r="N80" i="18"/>
  <c r="N81" i="18"/>
  <c r="N82" i="18"/>
  <c r="N83" i="18"/>
  <c r="N84" i="18"/>
  <c r="N85" i="18"/>
  <c r="N86" i="18"/>
  <c r="N87" i="18"/>
  <c r="N88" i="18"/>
  <c r="N89" i="18"/>
  <c r="N90" i="18"/>
  <c r="N91" i="18"/>
  <c r="N92" i="18"/>
  <c r="N93" i="18"/>
  <c r="N94" i="18"/>
  <c r="N95" i="18"/>
  <c r="N96" i="18"/>
  <c r="N97" i="18"/>
  <c r="N98" i="18"/>
  <c r="N99" i="18"/>
  <c r="N100" i="18"/>
  <c r="N101" i="18"/>
  <c r="N102" i="18"/>
  <c r="N103" i="18"/>
  <c r="N104" i="18"/>
  <c r="N105" i="18"/>
  <c r="N106" i="18"/>
  <c r="N107" i="18"/>
  <c r="N108" i="18"/>
  <c r="N109" i="18"/>
  <c r="N110" i="18"/>
  <c r="N111" i="18"/>
  <c r="N112" i="18"/>
  <c r="N113" i="18"/>
  <c r="N114" i="18"/>
  <c r="N115" i="18"/>
  <c r="N116" i="18"/>
  <c r="N117" i="18"/>
  <c r="N118" i="18"/>
  <c r="N119" i="18"/>
  <c r="N120" i="18"/>
  <c r="N121" i="18"/>
  <c r="N122" i="18"/>
  <c r="N123" i="18"/>
  <c r="N124" i="18"/>
  <c r="N125" i="18"/>
  <c r="N126" i="18"/>
  <c r="N127" i="18"/>
  <c r="N128" i="18"/>
  <c r="N129" i="18"/>
  <c r="N130" i="18"/>
  <c r="N131" i="18"/>
  <c r="N132" i="18"/>
  <c r="N133" i="18"/>
  <c r="N134" i="18"/>
  <c r="N135" i="18"/>
  <c r="N136" i="18"/>
  <c r="N137" i="18"/>
  <c r="N138" i="18"/>
  <c r="N139" i="18"/>
  <c r="N140" i="18"/>
  <c r="N141" i="18"/>
  <c r="N142" i="18"/>
  <c r="N143" i="18"/>
  <c r="N144" i="18"/>
  <c r="N145" i="18"/>
  <c r="N146" i="18"/>
  <c r="N147" i="18"/>
  <c r="N148" i="18"/>
  <c r="N149" i="18"/>
  <c r="N150" i="18"/>
  <c r="N151" i="18"/>
  <c r="N152" i="18"/>
  <c r="N153" i="18"/>
  <c r="N154" i="18"/>
  <c r="N155" i="18"/>
  <c r="N156" i="18"/>
  <c r="N157" i="18"/>
  <c r="N158" i="18"/>
  <c r="N159" i="18"/>
  <c r="N160" i="18"/>
  <c r="N161" i="18"/>
  <c r="N162" i="18"/>
  <c r="N163" i="18"/>
  <c r="N164" i="18"/>
  <c r="N165" i="18"/>
  <c r="N166" i="18"/>
  <c r="N167" i="18"/>
  <c r="N168" i="18"/>
  <c r="N169" i="18"/>
  <c r="N170" i="18"/>
  <c r="N171" i="18"/>
  <c r="N172" i="18"/>
  <c r="N173" i="18"/>
  <c r="N174" i="18"/>
  <c r="N175" i="18"/>
  <c r="N176" i="18"/>
  <c r="N177" i="18"/>
  <c r="N178" i="18"/>
  <c r="N179" i="18"/>
  <c r="N180" i="18"/>
  <c r="N181" i="18"/>
  <c r="N182" i="18"/>
  <c r="N183" i="18"/>
  <c r="N184" i="18"/>
  <c r="N185" i="18"/>
  <c r="N186" i="18"/>
  <c r="N187" i="18"/>
  <c r="N188" i="18"/>
  <c r="N189" i="18"/>
  <c r="N190" i="18"/>
  <c r="N191" i="18"/>
  <c r="N192" i="18"/>
  <c r="N193" i="18"/>
  <c r="N194" i="18"/>
  <c r="N195" i="18"/>
  <c r="N196" i="18"/>
  <c r="N197" i="18"/>
  <c r="N198" i="18"/>
  <c r="N199" i="18"/>
  <c r="N200" i="18"/>
  <c r="N201" i="18"/>
  <c r="N202" i="18"/>
  <c r="N203" i="18"/>
  <c r="N204" i="18"/>
  <c r="N205" i="18"/>
  <c r="N206" i="18"/>
  <c r="N207" i="18"/>
  <c r="N208" i="18"/>
  <c r="N209" i="18"/>
  <c r="N210" i="18"/>
  <c r="N211" i="18"/>
  <c r="N212" i="18"/>
  <c r="N213" i="18"/>
  <c r="N214" i="18"/>
  <c r="N215" i="18"/>
  <c r="N216" i="18"/>
  <c r="N217" i="18"/>
  <c r="N218" i="18"/>
  <c r="N219" i="18"/>
  <c r="N220" i="18"/>
  <c r="N221" i="18"/>
  <c r="N222" i="18"/>
  <c r="N223" i="18"/>
  <c r="N224" i="18"/>
  <c r="N225" i="18"/>
  <c r="N226" i="18"/>
  <c r="N227" i="18"/>
  <c r="N228" i="18"/>
  <c r="N229" i="18"/>
  <c r="N230" i="18"/>
  <c r="N231" i="18"/>
  <c r="N232" i="18"/>
  <c r="N233" i="18"/>
  <c r="N234" i="18"/>
  <c r="N235" i="18"/>
  <c r="N236" i="18"/>
  <c r="N237" i="18"/>
  <c r="N238" i="18"/>
  <c r="N239" i="18"/>
  <c r="N240" i="18"/>
  <c r="N241" i="18"/>
  <c r="N242" i="18"/>
  <c r="N243" i="18"/>
  <c r="N244" i="18"/>
  <c r="N245" i="18"/>
  <c r="N246" i="18"/>
  <c r="N247" i="18"/>
  <c r="N248" i="18"/>
  <c r="N249" i="18"/>
  <c r="N250" i="18"/>
  <c r="N251" i="18"/>
  <c r="N252" i="18"/>
  <c r="N253" i="18"/>
  <c r="N254" i="18"/>
  <c r="N255" i="18"/>
  <c r="N256" i="18"/>
  <c r="N257" i="18"/>
  <c r="N258" i="18"/>
  <c r="N259" i="18"/>
  <c r="N260" i="18"/>
  <c r="N261" i="18"/>
  <c r="N262" i="18"/>
  <c r="N263" i="18"/>
  <c r="N264" i="18"/>
  <c r="N265" i="18"/>
  <c r="N266" i="18"/>
  <c r="N267" i="18"/>
  <c r="N268" i="18"/>
  <c r="N269" i="18"/>
  <c r="N270" i="18"/>
  <c r="N271" i="18"/>
  <c r="N272" i="18"/>
  <c r="N273" i="18"/>
  <c r="N274" i="18"/>
  <c r="N275" i="18"/>
  <c r="N276" i="18"/>
  <c r="N277" i="18"/>
  <c r="N278" i="18"/>
  <c r="N279" i="18"/>
  <c r="N280" i="18"/>
  <c r="N281" i="18"/>
  <c r="N282" i="18"/>
  <c r="N283" i="18"/>
  <c r="N284" i="18"/>
  <c r="N285" i="18"/>
  <c r="N286" i="18"/>
  <c r="N287" i="18"/>
  <c r="N288" i="18"/>
  <c r="N289" i="18"/>
  <c r="N290" i="18"/>
  <c r="N291" i="18"/>
  <c r="N292" i="18"/>
  <c r="N293" i="18"/>
  <c r="N294" i="18"/>
  <c r="N295" i="18"/>
  <c r="N296" i="18"/>
  <c r="N297" i="18"/>
  <c r="N298" i="18"/>
  <c r="N299" i="18"/>
  <c r="N300" i="18"/>
  <c r="N301" i="18"/>
  <c r="N302" i="18"/>
  <c r="N303" i="18"/>
  <c r="N304" i="18"/>
  <c r="N305" i="18"/>
  <c r="N306" i="18"/>
  <c r="N307" i="18"/>
  <c r="N308" i="18"/>
  <c r="N309" i="18"/>
  <c r="N310" i="18"/>
  <c r="N311" i="18"/>
  <c r="N312" i="18"/>
  <c r="N313" i="18"/>
  <c r="N314" i="18"/>
  <c r="N315" i="18"/>
  <c r="N316" i="18"/>
  <c r="N317" i="18"/>
  <c r="N318" i="18"/>
  <c r="N319" i="18"/>
  <c r="N320" i="18"/>
  <c r="N321" i="18"/>
  <c r="N322" i="18"/>
  <c r="N323" i="18"/>
  <c r="N324" i="18"/>
  <c r="N325" i="18"/>
  <c r="N326" i="18"/>
  <c r="N327" i="18"/>
  <c r="N328" i="18"/>
  <c r="N329" i="18"/>
  <c r="N330" i="18"/>
  <c r="N331" i="18"/>
  <c r="N332" i="18"/>
  <c r="N333" i="18"/>
  <c r="N334" i="18"/>
  <c r="N335" i="18"/>
  <c r="N336" i="18"/>
  <c r="N337" i="18"/>
  <c r="N338" i="18"/>
  <c r="N339" i="18"/>
  <c r="N340" i="18"/>
  <c r="N341" i="18"/>
  <c r="N342" i="18"/>
  <c r="N343" i="18"/>
  <c r="N344" i="18"/>
  <c r="N345" i="18"/>
  <c r="N346" i="18"/>
  <c r="N347" i="18"/>
  <c r="N348" i="18"/>
  <c r="N349" i="18"/>
  <c r="N350" i="18"/>
  <c r="N351" i="18"/>
  <c r="N352" i="18"/>
  <c r="N353" i="18"/>
  <c r="N354" i="18"/>
  <c r="N355" i="18"/>
  <c r="N356" i="18"/>
  <c r="N357" i="18"/>
  <c r="N358" i="18"/>
  <c r="N359" i="18"/>
  <c r="N360" i="18"/>
  <c r="N361" i="18"/>
  <c r="N362" i="18"/>
  <c r="N363" i="18"/>
  <c r="N364" i="18"/>
  <c r="N365" i="18"/>
  <c r="N366" i="18"/>
  <c r="N367" i="18"/>
  <c r="N368" i="18"/>
  <c r="N369" i="18"/>
  <c r="N370" i="18"/>
  <c r="N371" i="18"/>
  <c r="N372" i="18"/>
  <c r="N373" i="18"/>
  <c r="N374" i="18"/>
  <c r="N375" i="18"/>
  <c r="N376" i="18"/>
  <c r="N377" i="18"/>
  <c r="N378" i="18"/>
  <c r="N379" i="18"/>
  <c r="N380" i="18"/>
  <c r="N381" i="18"/>
  <c r="N382" i="18"/>
  <c r="N383" i="18"/>
  <c r="N384" i="18"/>
  <c r="N385" i="18"/>
  <c r="N386" i="18"/>
  <c r="N387" i="18"/>
  <c r="N388" i="18"/>
  <c r="N389" i="18"/>
  <c r="N390" i="18"/>
  <c r="N391" i="18"/>
  <c r="N392" i="18"/>
  <c r="N393" i="18"/>
  <c r="N394" i="18"/>
  <c r="N395" i="18"/>
  <c r="N396" i="18"/>
  <c r="N397" i="18"/>
  <c r="N398" i="18"/>
  <c r="N399" i="18"/>
  <c r="N400" i="18"/>
  <c r="N401" i="18"/>
  <c r="N402" i="18"/>
  <c r="N403" i="18"/>
  <c r="N404" i="18"/>
  <c r="N405" i="18"/>
  <c r="N406" i="18"/>
  <c r="N407" i="18"/>
  <c r="N408" i="18"/>
  <c r="N409" i="18"/>
  <c r="N410" i="18"/>
  <c r="N411" i="18"/>
  <c r="N412" i="18"/>
  <c r="N413" i="18"/>
  <c r="N414" i="18"/>
  <c r="N415" i="18"/>
  <c r="N416" i="18"/>
  <c r="N417" i="18"/>
  <c r="N418" i="18"/>
  <c r="N419" i="18"/>
  <c r="N420" i="18"/>
  <c r="N421" i="18"/>
  <c r="N422" i="18"/>
  <c r="N423" i="18"/>
  <c r="N424" i="18"/>
  <c r="N425" i="18"/>
  <c r="N426" i="18"/>
  <c r="N427" i="18"/>
  <c r="N428" i="18"/>
  <c r="N429" i="18"/>
  <c r="N430" i="18"/>
  <c r="N431" i="18"/>
  <c r="N432" i="18"/>
  <c r="N433" i="18"/>
  <c r="N434" i="18"/>
  <c r="N435" i="18"/>
  <c r="N436" i="18"/>
  <c r="N437" i="18"/>
  <c r="N438" i="18"/>
  <c r="N439" i="18"/>
  <c r="N440" i="18"/>
  <c r="N441" i="18"/>
  <c r="N442" i="18"/>
  <c r="N443" i="18"/>
  <c r="N444" i="18"/>
  <c r="N445" i="18"/>
  <c r="N446" i="18"/>
  <c r="N447" i="18"/>
  <c r="N448" i="18"/>
  <c r="N449" i="18"/>
  <c r="N450" i="18"/>
  <c r="N451" i="18"/>
  <c r="N452" i="18"/>
  <c r="N453" i="18"/>
  <c r="N454" i="18"/>
  <c r="N455" i="18"/>
  <c r="N456" i="18"/>
  <c r="N457" i="18"/>
  <c r="N458" i="18"/>
  <c r="N459" i="18"/>
  <c r="N460" i="18"/>
  <c r="N461" i="18"/>
  <c r="N462" i="18"/>
  <c r="N463" i="18"/>
  <c r="N464" i="18"/>
  <c r="N465" i="18"/>
  <c r="N466" i="18"/>
  <c r="N467" i="18"/>
  <c r="N468" i="18"/>
  <c r="N469" i="18"/>
  <c r="N470" i="18"/>
  <c r="N471" i="18"/>
  <c r="N472" i="18"/>
  <c r="N473" i="18"/>
  <c r="N474" i="18"/>
  <c r="N475" i="18"/>
  <c r="N476" i="18"/>
  <c r="N477" i="18"/>
  <c r="N478" i="18"/>
  <c r="N479" i="18"/>
  <c r="N480" i="18"/>
  <c r="N481" i="18"/>
  <c r="N482" i="18"/>
  <c r="N483" i="18"/>
  <c r="N484" i="18"/>
  <c r="N485" i="18"/>
  <c r="N486" i="18"/>
  <c r="N487" i="18"/>
  <c r="N488" i="18"/>
  <c r="N489" i="18"/>
  <c r="N490" i="18"/>
  <c r="N491" i="18"/>
  <c r="N492" i="18"/>
  <c r="N493" i="18"/>
  <c r="N494" i="18"/>
  <c r="N495" i="18"/>
  <c r="N496" i="18"/>
  <c r="N497" i="18"/>
  <c r="N498" i="18"/>
  <c r="N499" i="18"/>
  <c r="N500" i="18"/>
  <c r="N501" i="18"/>
  <c r="N502" i="18"/>
  <c r="N503" i="18"/>
  <c r="N504" i="18"/>
  <c r="N505" i="18"/>
  <c r="N506" i="18"/>
  <c r="N507" i="18"/>
  <c r="N508" i="18"/>
  <c r="N509" i="18"/>
  <c r="N510" i="18"/>
  <c r="N511" i="18"/>
  <c r="N512" i="18"/>
  <c r="N513" i="18"/>
  <c r="N514" i="18"/>
  <c r="N515" i="18"/>
  <c r="N516" i="18"/>
  <c r="N517" i="18"/>
  <c r="N518" i="18"/>
  <c r="N519" i="18"/>
  <c r="N520" i="18"/>
  <c r="N521" i="18"/>
  <c r="N522" i="18"/>
  <c r="N523" i="18"/>
  <c r="N524" i="18"/>
  <c r="N525" i="18"/>
  <c r="N526" i="18"/>
  <c r="N527" i="18"/>
  <c r="N528" i="18"/>
  <c r="N529" i="18"/>
  <c r="N530" i="18"/>
  <c r="N531" i="18"/>
  <c r="N532" i="18"/>
  <c r="N533" i="18"/>
  <c r="N534" i="18"/>
  <c r="N535" i="18"/>
  <c r="N536" i="18"/>
  <c r="N537" i="18"/>
  <c r="N538" i="18"/>
  <c r="N539" i="18"/>
  <c r="N540" i="18"/>
  <c r="N541" i="18"/>
  <c r="N542" i="18"/>
  <c r="N543" i="18"/>
  <c r="N544" i="18"/>
  <c r="N545" i="18"/>
  <c r="N546" i="18"/>
  <c r="N547" i="18"/>
  <c r="N548" i="18"/>
  <c r="N549" i="18"/>
  <c r="N550" i="18"/>
  <c r="N551" i="18"/>
  <c r="N552" i="18"/>
  <c r="N553" i="18"/>
  <c r="N554" i="18"/>
  <c r="N555" i="18"/>
  <c r="N556" i="18"/>
  <c r="N557" i="18"/>
  <c r="N558" i="18"/>
  <c r="N559" i="18"/>
  <c r="N560" i="18"/>
  <c r="N561" i="18"/>
  <c r="N562" i="18"/>
  <c r="N563" i="18"/>
  <c r="N564" i="18"/>
  <c r="N565" i="18"/>
  <c r="N566" i="18"/>
  <c r="N567" i="18"/>
  <c r="N568" i="18"/>
  <c r="N569" i="18"/>
  <c r="N570" i="18"/>
  <c r="N571" i="18"/>
  <c r="N572" i="18"/>
  <c r="N573" i="18"/>
  <c r="N574" i="18"/>
  <c r="N575" i="18"/>
  <c r="N576" i="18"/>
  <c r="N577" i="18"/>
  <c r="N578" i="18"/>
  <c r="N579" i="18"/>
  <c r="N580" i="18"/>
  <c r="N581" i="18"/>
  <c r="N582" i="18"/>
  <c r="N583" i="18"/>
  <c r="N584" i="18"/>
  <c r="N585" i="18"/>
  <c r="N586" i="18"/>
  <c r="N587" i="18"/>
  <c r="N588" i="18"/>
  <c r="N589" i="18"/>
  <c r="N590" i="18"/>
  <c r="N591" i="18"/>
  <c r="N592" i="18"/>
  <c r="N593" i="18"/>
  <c r="N594" i="18"/>
  <c r="N595" i="18"/>
  <c r="N596" i="18"/>
  <c r="N597" i="18"/>
  <c r="N598" i="18"/>
  <c r="N599" i="18"/>
  <c r="N600" i="18"/>
  <c r="N601" i="18"/>
  <c r="N602" i="18"/>
  <c r="N603" i="18"/>
  <c r="N604" i="18"/>
  <c r="N605" i="18"/>
  <c r="N606" i="18"/>
  <c r="N607" i="18"/>
  <c r="N608" i="18"/>
  <c r="N609" i="18"/>
  <c r="N610" i="18"/>
  <c r="N611" i="18"/>
  <c r="N612" i="18"/>
  <c r="N613" i="18"/>
  <c r="N614" i="18"/>
  <c r="N615" i="18"/>
  <c r="N616" i="18"/>
  <c r="N617" i="18"/>
  <c r="N618" i="18"/>
  <c r="N619" i="18"/>
  <c r="N620" i="18"/>
  <c r="N621" i="18"/>
  <c r="N622" i="18"/>
  <c r="N623" i="18"/>
  <c r="N624" i="18"/>
  <c r="N625" i="18"/>
  <c r="N626" i="18"/>
  <c r="N627" i="18"/>
  <c r="N628" i="18"/>
  <c r="N629" i="18"/>
  <c r="N630" i="18"/>
  <c r="N631" i="18"/>
  <c r="N632" i="18"/>
  <c r="N633" i="18"/>
  <c r="N634" i="18"/>
  <c r="N635" i="18"/>
  <c r="N636" i="18"/>
  <c r="N637" i="18"/>
  <c r="N638" i="18"/>
  <c r="N639" i="18"/>
  <c r="N640" i="18"/>
  <c r="N641" i="18"/>
  <c r="N642" i="18"/>
  <c r="N643" i="18"/>
  <c r="N644" i="18"/>
  <c r="N645" i="18"/>
  <c r="N646" i="18"/>
  <c r="N647" i="18"/>
  <c r="N648" i="18"/>
  <c r="N649" i="18"/>
  <c r="N650" i="18"/>
  <c r="N651" i="18"/>
  <c r="N652" i="18"/>
  <c r="N653" i="18"/>
  <c r="N654" i="18"/>
  <c r="N655" i="18"/>
  <c r="N656" i="18"/>
  <c r="N657" i="18"/>
  <c r="N658" i="18"/>
  <c r="N659" i="18"/>
  <c r="N660" i="18"/>
  <c r="N661" i="18"/>
  <c r="N662" i="18"/>
  <c r="N663" i="18"/>
  <c r="N664" i="18"/>
  <c r="N665" i="18"/>
  <c r="N666" i="18"/>
  <c r="N667" i="18"/>
  <c r="N668" i="18"/>
  <c r="N669" i="18"/>
  <c r="N670" i="18"/>
  <c r="N671" i="18"/>
  <c r="N672" i="18"/>
  <c r="N673" i="18"/>
  <c r="N674" i="18"/>
  <c r="N675" i="18"/>
  <c r="N676" i="18"/>
  <c r="N677" i="18"/>
  <c r="N678" i="18"/>
  <c r="N679" i="18"/>
  <c r="N680" i="18"/>
  <c r="N681" i="18"/>
  <c r="N682" i="18"/>
  <c r="N683" i="18"/>
  <c r="N684" i="18"/>
  <c r="N685" i="18"/>
  <c r="N686" i="18"/>
  <c r="N687" i="18"/>
  <c r="N688" i="18"/>
  <c r="N689" i="18"/>
  <c r="N690" i="18"/>
  <c r="N691" i="18"/>
  <c r="N692" i="18"/>
  <c r="N693" i="18"/>
  <c r="N694" i="18"/>
  <c r="N695" i="18"/>
  <c r="N696" i="18"/>
  <c r="N697" i="18"/>
  <c r="N698" i="18"/>
  <c r="N699" i="18"/>
  <c r="N700" i="18"/>
  <c r="N701" i="18"/>
  <c r="N702" i="18"/>
  <c r="N703" i="18"/>
  <c r="N704" i="18"/>
  <c r="N705" i="18"/>
  <c r="N706" i="18"/>
  <c r="N707" i="18"/>
  <c r="N708" i="18"/>
  <c r="N709" i="18"/>
  <c r="N710" i="18"/>
  <c r="N711" i="18"/>
  <c r="N712" i="18"/>
  <c r="N713" i="18"/>
  <c r="N714" i="18"/>
  <c r="N715" i="18"/>
  <c r="N716" i="18"/>
  <c r="N717" i="18"/>
  <c r="N718" i="18"/>
  <c r="N719" i="18"/>
  <c r="N720" i="18"/>
  <c r="N721" i="18"/>
  <c r="N722" i="18"/>
  <c r="N723" i="18"/>
  <c r="N724" i="18"/>
  <c r="N725" i="18"/>
  <c r="N726" i="18"/>
  <c r="N727" i="18"/>
  <c r="N728" i="18"/>
  <c r="N729" i="18"/>
  <c r="N730" i="18"/>
  <c r="N731" i="18"/>
  <c r="N732" i="18"/>
  <c r="N733" i="18"/>
  <c r="N734" i="18"/>
  <c r="N735" i="18"/>
  <c r="N736" i="18"/>
  <c r="N737" i="18"/>
  <c r="N738" i="18"/>
  <c r="N739" i="18"/>
  <c r="N740" i="18"/>
  <c r="N741" i="18"/>
  <c r="N742" i="18"/>
  <c r="N743" i="18"/>
  <c r="N744" i="18"/>
  <c r="N745" i="18"/>
  <c r="N746" i="18"/>
  <c r="N747" i="18"/>
  <c r="N748" i="18"/>
  <c r="N749" i="18"/>
  <c r="N750" i="18"/>
  <c r="N751" i="18"/>
  <c r="N752" i="18"/>
  <c r="N753" i="18"/>
  <c r="N754" i="18"/>
  <c r="N755" i="18"/>
  <c r="N756" i="18"/>
  <c r="N757" i="18"/>
  <c r="N758" i="18"/>
  <c r="N759" i="18"/>
  <c r="N760" i="18"/>
  <c r="N761" i="18"/>
  <c r="N762" i="18"/>
  <c r="N763" i="18"/>
  <c r="N764" i="18"/>
  <c r="N765" i="18"/>
  <c r="N766" i="18"/>
  <c r="N767" i="18"/>
  <c r="N768" i="18"/>
  <c r="N769" i="18"/>
  <c r="N770" i="18"/>
  <c r="N771" i="18"/>
  <c r="N772" i="18"/>
  <c r="N773" i="18"/>
  <c r="N774" i="18"/>
  <c r="N775" i="18"/>
  <c r="N776" i="18"/>
  <c r="N777" i="18"/>
  <c r="N778" i="18"/>
  <c r="N779" i="18"/>
  <c r="N780" i="18"/>
  <c r="N781" i="18"/>
  <c r="N782" i="18"/>
  <c r="N783" i="18"/>
  <c r="N784" i="18"/>
  <c r="N785" i="18"/>
  <c r="N786" i="18"/>
  <c r="N787" i="18"/>
  <c r="N788" i="18"/>
  <c r="N789" i="18"/>
  <c r="N790" i="18"/>
  <c r="N791" i="18"/>
  <c r="N792" i="18"/>
  <c r="N793" i="18"/>
  <c r="N794" i="18"/>
  <c r="N795" i="18"/>
  <c r="N796" i="18"/>
  <c r="N797" i="18"/>
  <c r="N798" i="18"/>
  <c r="N799" i="18"/>
  <c r="N800" i="18"/>
  <c r="N801" i="18"/>
  <c r="N802" i="18"/>
  <c r="N803" i="18"/>
  <c r="N804" i="18"/>
  <c r="N805" i="18"/>
  <c r="N806" i="18"/>
  <c r="N807" i="18"/>
  <c r="N808" i="18"/>
  <c r="N809" i="18"/>
  <c r="N810" i="18"/>
  <c r="N811" i="18"/>
  <c r="N812" i="18"/>
  <c r="N813" i="18"/>
  <c r="N814" i="18"/>
  <c r="N815" i="18"/>
  <c r="N816" i="18"/>
  <c r="N817" i="18"/>
  <c r="N818" i="18"/>
  <c r="N819" i="18"/>
  <c r="N820" i="18"/>
  <c r="N821" i="18"/>
  <c r="N822" i="18"/>
  <c r="N823" i="18"/>
  <c r="N824" i="18"/>
  <c r="N825" i="18"/>
  <c r="N826" i="18"/>
  <c r="N827" i="18"/>
  <c r="N828" i="18"/>
  <c r="N829" i="18"/>
  <c r="N830" i="18"/>
  <c r="N831" i="18"/>
  <c r="N832" i="18"/>
  <c r="N833" i="18"/>
  <c r="N834" i="18"/>
  <c r="N835" i="18"/>
  <c r="N836" i="18"/>
  <c r="N837" i="18"/>
  <c r="N838" i="18"/>
  <c r="N839" i="18"/>
  <c r="N840" i="18"/>
  <c r="N841" i="18"/>
  <c r="N842" i="18"/>
  <c r="N843" i="18"/>
  <c r="N844" i="18"/>
  <c r="N845" i="18"/>
  <c r="N846" i="18"/>
  <c r="N847" i="18"/>
  <c r="N848" i="18"/>
  <c r="N849" i="18"/>
  <c r="N850" i="18"/>
  <c r="N851" i="18"/>
  <c r="N852" i="18"/>
  <c r="N853" i="18"/>
  <c r="N854" i="18"/>
  <c r="N855" i="18"/>
  <c r="N856" i="18"/>
  <c r="N857" i="18"/>
  <c r="N858" i="18"/>
  <c r="N859" i="18"/>
  <c r="N860" i="18"/>
  <c r="N861" i="18"/>
  <c r="N862" i="18"/>
  <c r="N863" i="18"/>
  <c r="N864" i="18"/>
  <c r="N865" i="18"/>
  <c r="N866" i="18"/>
  <c r="N867" i="18"/>
  <c r="N868" i="18"/>
  <c r="N869" i="18"/>
  <c r="N870" i="18"/>
  <c r="N871" i="18"/>
  <c r="N872" i="18"/>
  <c r="N873" i="18"/>
  <c r="N874" i="18"/>
  <c r="N875" i="18"/>
  <c r="N876" i="18"/>
  <c r="N877" i="18"/>
  <c r="N878" i="18"/>
  <c r="N879" i="18"/>
  <c r="N880" i="18"/>
  <c r="N881" i="18"/>
  <c r="N882" i="18"/>
  <c r="N883" i="18"/>
  <c r="N884" i="18"/>
  <c r="N885" i="18"/>
  <c r="N886" i="18"/>
  <c r="N887" i="18"/>
  <c r="N888" i="18"/>
  <c r="N889" i="18"/>
  <c r="N890" i="18"/>
  <c r="N891" i="18"/>
  <c r="N892" i="18"/>
  <c r="N893" i="18"/>
  <c r="N894" i="18"/>
  <c r="N895" i="18"/>
  <c r="N896" i="18"/>
  <c r="N897" i="18"/>
  <c r="N898" i="18"/>
  <c r="N899" i="18"/>
  <c r="N900" i="18"/>
  <c r="N901" i="18"/>
  <c r="N902" i="18"/>
  <c r="N903" i="18"/>
  <c r="N904" i="18"/>
  <c r="N905" i="18"/>
  <c r="N906" i="18"/>
  <c r="N907" i="18"/>
  <c r="N908" i="18"/>
  <c r="N909" i="18"/>
  <c r="N910" i="18"/>
  <c r="N911" i="18"/>
  <c r="N912" i="18"/>
  <c r="N913" i="18"/>
  <c r="N914" i="18"/>
  <c r="N915" i="18"/>
  <c r="N916" i="18"/>
  <c r="N917" i="18"/>
  <c r="N918" i="18"/>
  <c r="N919" i="18"/>
  <c r="N920" i="18"/>
  <c r="N921" i="18"/>
  <c r="N922" i="18"/>
  <c r="N923" i="18"/>
  <c r="N924" i="18"/>
  <c r="N925" i="18"/>
  <c r="N926" i="18"/>
  <c r="N927" i="18"/>
  <c r="N928" i="18"/>
  <c r="N929" i="18"/>
  <c r="N930" i="18"/>
  <c r="N931" i="18"/>
  <c r="N932" i="18"/>
  <c r="N933" i="18"/>
  <c r="N934" i="18"/>
  <c r="N935" i="18"/>
  <c r="N936" i="18"/>
  <c r="N937" i="18"/>
  <c r="N938" i="18"/>
  <c r="N939" i="18"/>
  <c r="N940" i="18"/>
  <c r="N941" i="18"/>
  <c r="N942" i="18"/>
  <c r="N943" i="18"/>
  <c r="N944" i="18"/>
  <c r="N945" i="18"/>
  <c r="N946" i="18"/>
  <c r="N947" i="18"/>
  <c r="N948" i="18"/>
  <c r="N949" i="18"/>
  <c r="N950" i="18"/>
  <c r="N951" i="18"/>
  <c r="N952" i="18"/>
  <c r="N953" i="18"/>
  <c r="N954" i="18"/>
  <c r="N955" i="18"/>
  <c r="N956" i="18"/>
  <c r="N957" i="18"/>
  <c r="N958" i="18"/>
  <c r="N959" i="18"/>
  <c r="N960" i="18"/>
  <c r="N961" i="18"/>
  <c r="N962" i="18"/>
  <c r="N963" i="18"/>
  <c r="N964" i="18"/>
  <c r="N965" i="18"/>
  <c r="N966" i="18"/>
  <c r="N967" i="18"/>
  <c r="N968" i="18"/>
  <c r="N969" i="18"/>
  <c r="N970" i="18"/>
  <c r="N971" i="18"/>
  <c r="N972" i="18"/>
  <c r="N973" i="18"/>
  <c r="N974" i="18"/>
  <c r="N975" i="18"/>
  <c r="N976" i="18"/>
  <c r="N977" i="18"/>
  <c r="N978" i="18"/>
  <c r="N979" i="18"/>
  <c r="N980" i="18"/>
  <c r="N981" i="18"/>
  <c r="N982" i="18"/>
  <c r="N983" i="18"/>
  <c r="N984" i="18"/>
  <c r="N985" i="18"/>
  <c r="N986" i="18"/>
  <c r="N987" i="18"/>
  <c r="N988" i="18"/>
  <c r="N989" i="18"/>
  <c r="N990" i="18"/>
  <c r="N991" i="18"/>
  <c r="N992" i="18"/>
  <c r="N993" i="18"/>
  <c r="N994" i="18"/>
  <c r="N995" i="18"/>
  <c r="N996" i="18"/>
  <c r="N997" i="18"/>
  <c r="N998" i="18"/>
  <c r="N999" i="18"/>
  <c r="N1000" i="18"/>
  <c r="N1001" i="18"/>
  <c r="N1002" i="18"/>
  <c r="N1003" i="18"/>
  <c r="N1004" i="18"/>
  <c r="N1005" i="18"/>
  <c r="N1006" i="18"/>
  <c r="N1007" i="18"/>
  <c r="N1008" i="18"/>
  <c r="N1009" i="18"/>
  <c r="N1010" i="18"/>
  <c r="N1011" i="18"/>
  <c r="N1012" i="18"/>
  <c r="N1013" i="18"/>
  <c r="N1014" i="18"/>
  <c r="N1015" i="18"/>
  <c r="N1016" i="18"/>
  <c r="N1017" i="18"/>
  <c r="N1018" i="18"/>
  <c r="N1019" i="18"/>
  <c r="N1020" i="18"/>
  <c r="N1021" i="18"/>
  <c r="N1022" i="18"/>
  <c r="N1023" i="18"/>
  <c r="N1024" i="18"/>
  <c r="N1025" i="18"/>
  <c r="N1026" i="18"/>
  <c r="N1027" i="18"/>
  <c r="N1028" i="18"/>
  <c r="N1029" i="18"/>
  <c r="N1030" i="18"/>
  <c r="N1031" i="18"/>
  <c r="N1032" i="18"/>
  <c r="N1033" i="18"/>
  <c r="N1034" i="18"/>
  <c r="N1035" i="18"/>
  <c r="N1036" i="18"/>
  <c r="N1037" i="18"/>
  <c r="N1038" i="18"/>
  <c r="N1039" i="18"/>
  <c r="N1040" i="18"/>
  <c r="N1041" i="18"/>
  <c r="N1042" i="18"/>
  <c r="N1043" i="18"/>
  <c r="N1044" i="18"/>
  <c r="N1045" i="18"/>
  <c r="N1046" i="18"/>
  <c r="N1047" i="18"/>
  <c r="N1048" i="18"/>
  <c r="N1049" i="18"/>
  <c r="N1050" i="18"/>
  <c r="N1051" i="18"/>
  <c r="N1052" i="18"/>
  <c r="N1053" i="18"/>
  <c r="N1054" i="18"/>
  <c r="N1055" i="18"/>
  <c r="N1056" i="18"/>
  <c r="N1057" i="18"/>
  <c r="N1058" i="18"/>
  <c r="N1059" i="18"/>
  <c r="N1060" i="18"/>
  <c r="N1061" i="18"/>
  <c r="N1062" i="18"/>
  <c r="N1063" i="18"/>
  <c r="N1064" i="18"/>
  <c r="N1065" i="18"/>
  <c r="N1066" i="18"/>
  <c r="N1067" i="18"/>
  <c r="N1068" i="18"/>
  <c r="N1069" i="18"/>
  <c r="N1070" i="18"/>
  <c r="N1071" i="18"/>
  <c r="N1072" i="18"/>
  <c r="N1073" i="18"/>
  <c r="N1074" i="18"/>
  <c r="N1075" i="18"/>
  <c r="N1076" i="18"/>
  <c r="N1077" i="18"/>
  <c r="N1078" i="18"/>
  <c r="N1079" i="18"/>
  <c r="N1080" i="18"/>
  <c r="N1081" i="18"/>
  <c r="N1082" i="18"/>
  <c r="N1083" i="18"/>
  <c r="N1084" i="18"/>
  <c r="N1085" i="18"/>
  <c r="N1086" i="18"/>
  <c r="N1087" i="18"/>
  <c r="N1088" i="18"/>
  <c r="N1089" i="18"/>
  <c r="N1090" i="18"/>
  <c r="N1091" i="18"/>
  <c r="N1092" i="18"/>
  <c r="N1093" i="18"/>
  <c r="N1094" i="18"/>
  <c r="N1095" i="18"/>
  <c r="N1096" i="18"/>
  <c r="N1097" i="18"/>
  <c r="N1098" i="18"/>
  <c r="N1099" i="18"/>
  <c r="N1100" i="18"/>
  <c r="N1101" i="18"/>
  <c r="N1102" i="18"/>
  <c r="N1103" i="18"/>
  <c r="N1104" i="18"/>
  <c r="N1105" i="18"/>
  <c r="N1106" i="18"/>
  <c r="N1107" i="18"/>
  <c r="N1108" i="18"/>
  <c r="N1109" i="18"/>
  <c r="N1110" i="18"/>
  <c r="N1111" i="18"/>
  <c r="N1112" i="18"/>
  <c r="N1113" i="18"/>
  <c r="N1114" i="18"/>
  <c r="N1115" i="18"/>
  <c r="N1116" i="18"/>
  <c r="N1117" i="18"/>
  <c r="N1118" i="18"/>
  <c r="N1119" i="18"/>
  <c r="N1120" i="18"/>
  <c r="N1121" i="18"/>
  <c r="N1122" i="18"/>
  <c r="N1123" i="18"/>
  <c r="N1124" i="18"/>
  <c r="N1125" i="18"/>
  <c r="N1126" i="18"/>
  <c r="N1127" i="18"/>
  <c r="N1128" i="18"/>
  <c r="N1129" i="18"/>
  <c r="N1130" i="18"/>
  <c r="N1131" i="18"/>
  <c r="N1132" i="18"/>
  <c r="N1133" i="18"/>
  <c r="N1134" i="18"/>
  <c r="N1135" i="18"/>
  <c r="N1136" i="18"/>
  <c r="N1137" i="18"/>
  <c r="N1138" i="18"/>
  <c r="N1139" i="18"/>
  <c r="N1140" i="18"/>
  <c r="N1141" i="18"/>
  <c r="N1142" i="18"/>
  <c r="N1143" i="18"/>
  <c r="N1144" i="18"/>
  <c r="N1145" i="18"/>
  <c r="N1146" i="18"/>
  <c r="N1147" i="18"/>
  <c r="N1148" i="18"/>
  <c r="N1149" i="18"/>
  <c r="N1150" i="18"/>
  <c r="N1151" i="18"/>
  <c r="N1152" i="18"/>
  <c r="N1153" i="18"/>
  <c r="N1154" i="18"/>
  <c r="N1155" i="18"/>
  <c r="N1156" i="18"/>
  <c r="N1157" i="18"/>
  <c r="N1158" i="18"/>
  <c r="N1159" i="18"/>
  <c r="N1160" i="18"/>
  <c r="N1161" i="18"/>
  <c r="N1162" i="18"/>
  <c r="N1163" i="18"/>
  <c r="N1164" i="18"/>
  <c r="N1165" i="18"/>
  <c r="N1166" i="18"/>
  <c r="N1167" i="18"/>
  <c r="N1168" i="18"/>
  <c r="N1169" i="18"/>
  <c r="N1170" i="18"/>
  <c r="N1171" i="18"/>
  <c r="N1172" i="18"/>
  <c r="N1173" i="18"/>
  <c r="N1174" i="18"/>
  <c r="N1175" i="18"/>
  <c r="N1176" i="18"/>
  <c r="N1177" i="18"/>
  <c r="N1178" i="18"/>
  <c r="N1179" i="18"/>
  <c r="N1180" i="18"/>
  <c r="N1181" i="18"/>
  <c r="N1182" i="18"/>
  <c r="N1183" i="18"/>
  <c r="N1184" i="18"/>
  <c r="N1185" i="18"/>
  <c r="N1186" i="18"/>
  <c r="N1187" i="18"/>
  <c r="N1188" i="18"/>
  <c r="N1189" i="18"/>
  <c r="N1190" i="18"/>
  <c r="N1191" i="18"/>
  <c r="N1192" i="18"/>
  <c r="N1193" i="18"/>
  <c r="N1194" i="18"/>
  <c r="N1195" i="18"/>
  <c r="N1196" i="18"/>
  <c r="N1197" i="18"/>
  <c r="N1198" i="18"/>
  <c r="N1199" i="18"/>
  <c r="N1200" i="18"/>
  <c r="N1201" i="18"/>
  <c r="N1202" i="18"/>
  <c r="N1203" i="18"/>
  <c r="N1204" i="18"/>
  <c r="N1205" i="18"/>
  <c r="N1206" i="18"/>
  <c r="N1207" i="18"/>
  <c r="N1208" i="18"/>
  <c r="N1209" i="18"/>
  <c r="N1210" i="18"/>
  <c r="N1211" i="18"/>
  <c r="N1212" i="18"/>
  <c r="N1213" i="18"/>
  <c r="N1214" i="18"/>
  <c r="N1215" i="18"/>
  <c r="N1216" i="18"/>
  <c r="N1217" i="18"/>
  <c r="N1218" i="18"/>
  <c r="N1219" i="18"/>
  <c r="N1220" i="18"/>
  <c r="N1221" i="18"/>
  <c r="N1222" i="18"/>
  <c r="N1223" i="18"/>
  <c r="N1224" i="18"/>
  <c r="N1225" i="18"/>
  <c r="N1226" i="18"/>
  <c r="N1227" i="18"/>
  <c r="N1228" i="18"/>
  <c r="N1229" i="18"/>
  <c r="N1230" i="18"/>
  <c r="N1231" i="18"/>
  <c r="N1232" i="18"/>
  <c r="N1233" i="18"/>
  <c r="N1234" i="18"/>
  <c r="N1235" i="18"/>
  <c r="N1236" i="18"/>
  <c r="N1237" i="18"/>
  <c r="N1238" i="18"/>
  <c r="N1239" i="18"/>
  <c r="N1240" i="18"/>
  <c r="N1241" i="18"/>
  <c r="N1242" i="18"/>
  <c r="N1243" i="18"/>
  <c r="N1244" i="18"/>
  <c r="N1245" i="18"/>
  <c r="N1246" i="18"/>
  <c r="N1247" i="18"/>
  <c r="N1248" i="18"/>
  <c r="N1249" i="18"/>
  <c r="N1250" i="18"/>
  <c r="N1251" i="18"/>
  <c r="N1252" i="18"/>
  <c r="N1253" i="18"/>
  <c r="N1254" i="18"/>
  <c r="N1255" i="18"/>
  <c r="N1256" i="18"/>
  <c r="N1257" i="18"/>
  <c r="N1258" i="18"/>
  <c r="N1259" i="18"/>
  <c r="N1260" i="18"/>
  <c r="N1261" i="18"/>
  <c r="N1262" i="18"/>
  <c r="N1263" i="18"/>
  <c r="N1264" i="18"/>
  <c r="N1265" i="18"/>
  <c r="N1266" i="18"/>
  <c r="N1267" i="18"/>
  <c r="N1268" i="18"/>
  <c r="N1269" i="18"/>
  <c r="N1270" i="18"/>
  <c r="N1271" i="18"/>
  <c r="N1272" i="18"/>
  <c r="N1273" i="18"/>
  <c r="N1274" i="18"/>
  <c r="N1275" i="18"/>
  <c r="N1276" i="18"/>
  <c r="N1277" i="18"/>
  <c r="N1278" i="18"/>
  <c r="N1279" i="18"/>
  <c r="N1280" i="18"/>
  <c r="N1281" i="18"/>
  <c r="N1282" i="18"/>
  <c r="N1283" i="18"/>
  <c r="N1284" i="18"/>
  <c r="N1285" i="18"/>
  <c r="N1286" i="18"/>
  <c r="N1287" i="18"/>
  <c r="N1288" i="18"/>
  <c r="N1289" i="18"/>
  <c r="N1290" i="18"/>
  <c r="N1291" i="18"/>
  <c r="N1292" i="18"/>
  <c r="N1293" i="18"/>
  <c r="N1294" i="18"/>
  <c r="N1295" i="18"/>
  <c r="N1296" i="18"/>
  <c r="N1297" i="18"/>
  <c r="N1298" i="18"/>
  <c r="N1299" i="18"/>
  <c r="N1300" i="18"/>
  <c r="N1301" i="18"/>
  <c r="N1302" i="18"/>
  <c r="N1303" i="18"/>
  <c r="N1304" i="18"/>
  <c r="N1305" i="18"/>
  <c r="N1306" i="18"/>
  <c r="N1307" i="18"/>
  <c r="N1308" i="18"/>
  <c r="N1309" i="18"/>
  <c r="N1310" i="18"/>
  <c r="N1311" i="18"/>
  <c r="N1312" i="18"/>
  <c r="N1313" i="18"/>
  <c r="N1314" i="18"/>
  <c r="N1315" i="18"/>
  <c r="N1316" i="18"/>
  <c r="N1317" i="18"/>
  <c r="N1318" i="18"/>
  <c r="N1319" i="18"/>
  <c r="N1320" i="18"/>
  <c r="N1321" i="18"/>
  <c r="N1322" i="18"/>
  <c r="N1323" i="18"/>
  <c r="N1324" i="18"/>
  <c r="N1325" i="18"/>
  <c r="N1326" i="18"/>
  <c r="N1327" i="18"/>
  <c r="N1328" i="18"/>
  <c r="N1329" i="18"/>
  <c r="N1330" i="18"/>
  <c r="N1331" i="18"/>
  <c r="N1332" i="18"/>
  <c r="N1333" i="18"/>
  <c r="N1334" i="18"/>
  <c r="N1335" i="18"/>
  <c r="N1336" i="18"/>
  <c r="N1337" i="18"/>
  <c r="N1338" i="18"/>
  <c r="N1339" i="18"/>
  <c r="N1340" i="18"/>
  <c r="N1341" i="18"/>
  <c r="N1342" i="18"/>
  <c r="N1343" i="18"/>
  <c r="N1344" i="18"/>
  <c r="N1345" i="18"/>
  <c r="N1346" i="18"/>
  <c r="N1347" i="18"/>
  <c r="N1348" i="18"/>
  <c r="N1349" i="18"/>
  <c r="N1350" i="18"/>
  <c r="N1351" i="18"/>
  <c r="N1352" i="18"/>
  <c r="N1353" i="18"/>
  <c r="N1354" i="18"/>
  <c r="N1355" i="18"/>
  <c r="N1356" i="18"/>
  <c r="N1357" i="18"/>
  <c r="N1358" i="18"/>
  <c r="N1359" i="18"/>
  <c r="N1360" i="18"/>
  <c r="N1361" i="18"/>
  <c r="N1362" i="18"/>
  <c r="N1363" i="18"/>
  <c r="N1364" i="18"/>
  <c r="N1365" i="18"/>
  <c r="N1366" i="18"/>
  <c r="N1367" i="18"/>
  <c r="N1368" i="18"/>
  <c r="N1369" i="18"/>
  <c r="N1370" i="18"/>
  <c r="N1371" i="18"/>
  <c r="N1372" i="18"/>
  <c r="N1373" i="18"/>
  <c r="N1374" i="18"/>
  <c r="N1375" i="18"/>
  <c r="N1376" i="18"/>
  <c r="N1377" i="18"/>
  <c r="N1378" i="18"/>
  <c r="N1379" i="18"/>
  <c r="N1380" i="18"/>
  <c r="N1381" i="18"/>
  <c r="N1382" i="18"/>
  <c r="N1383" i="18"/>
  <c r="N1384" i="18"/>
  <c r="N1385" i="18"/>
  <c r="N1386" i="18"/>
  <c r="N1387" i="18"/>
  <c r="N1388" i="18"/>
  <c r="N1389" i="18"/>
  <c r="N1390" i="18"/>
  <c r="N1391" i="18"/>
  <c r="N1392" i="18"/>
  <c r="N1393" i="18"/>
  <c r="N1394" i="18"/>
  <c r="N1395" i="18"/>
  <c r="N1396" i="18"/>
  <c r="N1397" i="18"/>
  <c r="N1398" i="18"/>
  <c r="N1399" i="18"/>
  <c r="N1400" i="18"/>
  <c r="N1401" i="18"/>
  <c r="N1402" i="18"/>
  <c r="N1403" i="18"/>
  <c r="N1404" i="18"/>
  <c r="N1405" i="18"/>
  <c r="N1406" i="18"/>
  <c r="N1407" i="18"/>
  <c r="N1408" i="18"/>
  <c r="N1409" i="18"/>
  <c r="N1410" i="18"/>
  <c r="N1411" i="18"/>
  <c r="N1412" i="18"/>
  <c r="N1413" i="18"/>
  <c r="N1414" i="18"/>
  <c r="N1415" i="18"/>
  <c r="N1416" i="18"/>
  <c r="N1417" i="18"/>
  <c r="N1418" i="18"/>
  <c r="N1419" i="18"/>
  <c r="N1420" i="18"/>
  <c r="N1421" i="18"/>
  <c r="N1422" i="18"/>
  <c r="N1423" i="18"/>
  <c r="N1424" i="18"/>
  <c r="N1425" i="18"/>
  <c r="N1426" i="18"/>
  <c r="N1427" i="18"/>
  <c r="N1428" i="18"/>
  <c r="N1429" i="18"/>
  <c r="N1430" i="18"/>
  <c r="N1431" i="18"/>
  <c r="N1432" i="18"/>
  <c r="N1433" i="18"/>
  <c r="N1434" i="18"/>
  <c r="N1435" i="18"/>
  <c r="N1436" i="18"/>
  <c r="N1437" i="18"/>
  <c r="N1438" i="18"/>
  <c r="N1439" i="18"/>
  <c r="N1440" i="18"/>
  <c r="N1441" i="18"/>
  <c r="N1442" i="18"/>
  <c r="N1443" i="18"/>
  <c r="N1444" i="18"/>
  <c r="N1445" i="18"/>
  <c r="N1446" i="18"/>
  <c r="N1447" i="18"/>
  <c r="N1448" i="18"/>
  <c r="N1449" i="18"/>
  <c r="N1450" i="18"/>
  <c r="N1451" i="18"/>
  <c r="N1452" i="18"/>
  <c r="N1453" i="18"/>
  <c r="N1454" i="18"/>
  <c r="N1455" i="18"/>
  <c r="N1456" i="18"/>
  <c r="N1457" i="18"/>
  <c r="N1458" i="18"/>
  <c r="N1459" i="18"/>
  <c r="N1460" i="18"/>
  <c r="N1461" i="18"/>
  <c r="N1462" i="18"/>
  <c r="N1463" i="18"/>
  <c r="N1464" i="18"/>
  <c r="N1465" i="18"/>
  <c r="N1466" i="18"/>
  <c r="N1467" i="18"/>
  <c r="N1468" i="18"/>
  <c r="N1469" i="18"/>
  <c r="N1470" i="18"/>
  <c r="N1471" i="18"/>
  <c r="N1472" i="18"/>
  <c r="N1473" i="18"/>
  <c r="N1474" i="18"/>
  <c r="N1475" i="18"/>
  <c r="N1476" i="18"/>
  <c r="N1477" i="18"/>
  <c r="N1478" i="18"/>
  <c r="N1479" i="18"/>
  <c r="N1480" i="18"/>
  <c r="N1481" i="18"/>
  <c r="N1482" i="18"/>
  <c r="N1483" i="18"/>
  <c r="N1484" i="18"/>
  <c r="N1485" i="18"/>
  <c r="N1486" i="18"/>
  <c r="N1487" i="18"/>
  <c r="N1488" i="18"/>
  <c r="N1489" i="18"/>
  <c r="N1490" i="18"/>
  <c r="N1491" i="18"/>
  <c r="N1492" i="18"/>
  <c r="N1493" i="18"/>
  <c r="N1494" i="18"/>
  <c r="N1495" i="18"/>
  <c r="N1496" i="18"/>
  <c r="N1497" i="18"/>
  <c r="N1498" i="18"/>
  <c r="N1499" i="18"/>
  <c r="N1500" i="18"/>
  <c r="N1501" i="18"/>
  <c r="N1502" i="18"/>
  <c r="N1503" i="18"/>
  <c r="N1504" i="18"/>
  <c r="N1505" i="18"/>
  <c r="N1506" i="18"/>
  <c r="N1507" i="18"/>
  <c r="N1508" i="18"/>
  <c r="N1509" i="18"/>
  <c r="N1510" i="18"/>
  <c r="N1511" i="18"/>
  <c r="N1512" i="18"/>
  <c r="N1513" i="18"/>
  <c r="N1514" i="18"/>
  <c r="N1515" i="18"/>
  <c r="N1516" i="18"/>
  <c r="N1517" i="18"/>
  <c r="N1518" i="18"/>
  <c r="N1519" i="18"/>
  <c r="N1520" i="18"/>
  <c r="N1521" i="18"/>
  <c r="N1522" i="18"/>
  <c r="N1523" i="18"/>
  <c r="N1524" i="18"/>
  <c r="N1525" i="18"/>
  <c r="N1526" i="18"/>
  <c r="N1527" i="18"/>
  <c r="N1528" i="18"/>
  <c r="N1529" i="18"/>
  <c r="N1530" i="18"/>
  <c r="N1531" i="18"/>
  <c r="N1532" i="18"/>
  <c r="N1533" i="18"/>
  <c r="N1534" i="18"/>
  <c r="N1535" i="18"/>
  <c r="N1536" i="18"/>
  <c r="N1537" i="18"/>
  <c r="N1538" i="18"/>
  <c r="N1539" i="18"/>
  <c r="N1540" i="18"/>
  <c r="N1541" i="18"/>
  <c r="N1542" i="18"/>
  <c r="N1543" i="18"/>
  <c r="N1544" i="18"/>
  <c r="N1545" i="18"/>
  <c r="N1546" i="18"/>
  <c r="N1547" i="18"/>
  <c r="N1548" i="18"/>
  <c r="N1549" i="18"/>
  <c r="N1550" i="18"/>
  <c r="N1551" i="18"/>
  <c r="N1552" i="18"/>
  <c r="N1553" i="18"/>
  <c r="N1554" i="18"/>
  <c r="N1555" i="18"/>
  <c r="N1556" i="18"/>
  <c r="N1557" i="18"/>
  <c r="N1558" i="18"/>
  <c r="N1559" i="18"/>
  <c r="N1560" i="18"/>
  <c r="N1561" i="18"/>
  <c r="N1562" i="18"/>
  <c r="N1563" i="18"/>
  <c r="N1564" i="18"/>
  <c r="N1565" i="18"/>
  <c r="N1566" i="18"/>
  <c r="N1567" i="18"/>
  <c r="N1568" i="18"/>
  <c r="N1569" i="18"/>
  <c r="N1570" i="18"/>
  <c r="N1571" i="18"/>
  <c r="N1572" i="18"/>
  <c r="N1573" i="18"/>
  <c r="N1574" i="18"/>
  <c r="N1575" i="18"/>
  <c r="N1576" i="18"/>
  <c r="N1577" i="18"/>
  <c r="N1578" i="18"/>
  <c r="N1579" i="18"/>
  <c r="N1580" i="18"/>
  <c r="N1581" i="18"/>
  <c r="N1582" i="18"/>
  <c r="N1583" i="18"/>
  <c r="N1584" i="18"/>
  <c r="N1585" i="18"/>
  <c r="N1586" i="18"/>
  <c r="N1587" i="18"/>
  <c r="N1588" i="18"/>
  <c r="N1589" i="18"/>
  <c r="N1590" i="18"/>
  <c r="N1591" i="18"/>
  <c r="N1592" i="18"/>
  <c r="N1593" i="18"/>
  <c r="N1594" i="18"/>
  <c r="N1595" i="18"/>
  <c r="N1596" i="18"/>
  <c r="N1597" i="18"/>
  <c r="N1598" i="18"/>
  <c r="N1599" i="18"/>
  <c r="N1600" i="18"/>
  <c r="N1601" i="18"/>
  <c r="N1602" i="18"/>
  <c r="N1603" i="18"/>
  <c r="N1604" i="18"/>
  <c r="N1605" i="18"/>
  <c r="N1606" i="18"/>
  <c r="N1607" i="18"/>
  <c r="N1608" i="18"/>
  <c r="N1609" i="18"/>
  <c r="N1610" i="18"/>
  <c r="N1611" i="18"/>
  <c r="N1612" i="18"/>
  <c r="N1613" i="18"/>
  <c r="N1614" i="18"/>
  <c r="N1615" i="18"/>
  <c r="N1616" i="18"/>
  <c r="N1617" i="18"/>
  <c r="N1618" i="18"/>
  <c r="N1619" i="18"/>
  <c r="N1620" i="18"/>
  <c r="N1621" i="18"/>
  <c r="N1622" i="18"/>
  <c r="N1623" i="18"/>
  <c r="N1624" i="18"/>
  <c r="N1625" i="18"/>
  <c r="N1626" i="18"/>
  <c r="N1627" i="18"/>
  <c r="N1628" i="18"/>
  <c r="N1629" i="18"/>
  <c r="N1630" i="18"/>
  <c r="N1631" i="18"/>
  <c r="N1632" i="18"/>
  <c r="N1633" i="18"/>
  <c r="N1634" i="18"/>
  <c r="N1635" i="18"/>
  <c r="N1636" i="18"/>
  <c r="N1637" i="18"/>
  <c r="N1638" i="18"/>
  <c r="N1639" i="18"/>
  <c r="N1640" i="18"/>
  <c r="N1641" i="18"/>
  <c r="N1642" i="18"/>
  <c r="N1643" i="18"/>
  <c r="N1644" i="18"/>
  <c r="N1645" i="18"/>
  <c r="N1646" i="18"/>
  <c r="N1647" i="18"/>
  <c r="N1648" i="18"/>
  <c r="N1649" i="18"/>
  <c r="N1650" i="18"/>
  <c r="N1651" i="18"/>
  <c r="N1652" i="18"/>
  <c r="N1653" i="18"/>
  <c r="N1654" i="18"/>
  <c r="N1655" i="18"/>
  <c r="N1656" i="18"/>
  <c r="N1657" i="18"/>
  <c r="N1658" i="18"/>
  <c r="N1659" i="18"/>
  <c r="N1660" i="18"/>
  <c r="N1661" i="18"/>
  <c r="N1662" i="18"/>
  <c r="N1663" i="18"/>
  <c r="N1664" i="18"/>
  <c r="N1665" i="18"/>
  <c r="N1666" i="18"/>
  <c r="N1667" i="18"/>
  <c r="N1668" i="18"/>
  <c r="N1669" i="18"/>
  <c r="N1670" i="18"/>
  <c r="N1671" i="18"/>
  <c r="N1672" i="18"/>
  <c r="N1673" i="18"/>
  <c r="N1674" i="18"/>
  <c r="N1675" i="18"/>
  <c r="N1676" i="18"/>
  <c r="N1677" i="18"/>
  <c r="N1678" i="18"/>
  <c r="N1679" i="18"/>
  <c r="N1680" i="18"/>
  <c r="N1681" i="18"/>
  <c r="N1682" i="18"/>
  <c r="N1683" i="18"/>
  <c r="N1684" i="18"/>
  <c r="N1685" i="18"/>
  <c r="N1686" i="18"/>
  <c r="N1687" i="18"/>
  <c r="N1688" i="18"/>
  <c r="N1689" i="18"/>
  <c r="N1690" i="18"/>
  <c r="N1691" i="18"/>
  <c r="N1692" i="18"/>
  <c r="N1693" i="18"/>
  <c r="N1694" i="18"/>
  <c r="N1695" i="18"/>
  <c r="N1696" i="18"/>
  <c r="N1697" i="18"/>
  <c r="N1698" i="18"/>
  <c r="N1699" i="18"/>
  <c r="N1700" i="18"/>
  <c r="N1701" i="18"/>
  <c r="N1702" i="18"/>
  <c r="N1703" i="18"/>
  <c r="N1704" i="18"/>
  <c r="N1705" i="18"/>
  <c r="N1706" i="18"/>
  <c r="N1707" i="18"/>
  <c r="N1708" i="18"/>
  <c r="N1709" i="18"/>
  <c r="N1710" i="18"/>
  <c r="N1711" i="18"/>
  <c r="N1712" i="18"/>
  <c r="N1713" i="18"/>
  <c r="N1714" i="18"/>
  <c r="N1715" i="18"/>
  <c r="N1716" i="18"/>
  <c r="N1717" i="18"/>
  <c r="N1718" i="18"/>
  <c r="N1719" i="18"/>
  <c r="N1720" i="18"/>
  <c r="N1721" i="18"/>
  <c r="N1722" i="18"/>
  <c r="N1723" i="18"/>
  <c r="N1724" i="18"/>
  <c r="N1725" i="18"/>
  <c r="N1726" i="18"/>
  <c r="N1727" i="18"/>
  <c r="N1728" i="18"/>
  <c r="N1729" i="18"/>
  <c r="N1730" i="18"/>
  <c r="N1731" i="18"/>
  <c r="N1732" i="18"/>
  <c r="N1733" i="18"/>
  <c r="N1734" i="18"/>
  <c r="N1735" i="18"/>
  <c r="N1736" i="18"/>
  <c r="N1737" i="18"/>
  <c r="N1738" i="18"/>
  <c r="N1739" i="18"/>
  <c r="N1740" i="18"/>
  <c r="N1741" i="18"/>
  <c r="N1742" i="18"/>
  <c r="N1743" i="18"/>
  <c r="N1744" i="18"/>
  <c r="N1745" i="18"/>
  <c r="N1746" i="18"/>
  <c r="N1747" i="18"/>
  <c r="N1748" i="18"/>
  <c r="N1749" i="18"/>
  <c r="N1750" i="18"/>
  <c r="N1751" i="18"/>
  <c r="N1752" i="18"/>
  <c r="N1753" i="18"/>
  <c r="N1754" i="18"/>
  <c r="N1755" i="18"/>
  <c r="N1756" i="18"/>
  <c r="N1757" i="18"/>
  <c r="N1758" i="18"/>
  <c r="N1759" i="18"/>
  <c r="N1760" i="18"/>
  <c r="N1761" i="18"/>
  <c r="N1762" i="18"/>
  <c r="N1763" i="18"/>
  <c r="N1764" i="18"/>
  <c r="N1765" i="18"/>
  <c r="N1766" i="18"/>
  <c r="N1767" i="18"/>
  <c r="N1768" i="18"/>
  <c r="N1769" i="18"/>
  <c r="N1770" i="18"/>
  <c r="N1771" i="18"/>
  <c r="N1772" i="18"/>
  <c r="N1773" i="18"/>
  <c r="N1774" i="18"/>
  <c r="N1775" i="18"/>
  <c r="N1776" i="18"/>
  <c r="N1777" i="18"/>
  <c r="N1778" i="18"/>
  <c r="N1779" i="18"/>
  <c r="N1780" i="18"/>
  <c r="N1781" i="18"/>
  <c r="N1782" i="18"/>
  <c r="N1783" i="18"/>
  <c r="N1784" i="18"/>
  <c r="N1785" i="18"/>
  <c r="N1786" i="18"/>
  <c r="N1787" i="18"/>
  <c r="N1788" i="18"/>
  <c r="N1789" i="18"/>
  <c r="N1790" i="18"/>
  <c r="N1791" i="18"/>
  <c r="N1792" i="18"/>
  <c r="N1793" i="18"/>
  <c r="N1794" i="18"/>
  <c r="N1795" i="18"/>
  <c r="N1796" i="18"/>
  <c r="N1797" i="18"/>
  <c r="N1798" i="18"/>
  <c r="N1799" i="18"/>
  <c r="N1800" i="18"/>
  <c r="N1801" i="18"/>
  <c r="N1802" i="18"/>
  <c r="N1803" i="18"/>
  <c r="N1804" i="18"/>
  <c r="N1805" i="18"/>
  <c r="N1806" i="18"/>
  <c r="N1807" i="18"/>
  <c r="N1808" i="18"/>
  <c r="N1809" i="18"/>
  <c r="N1810" i="18"/>
  <c r="N1811" i="18"/>
  <c r="N1812" i="18"/>
  <c r="N1813" i="18"/>
  <c r="N1814" i="18"/>
  <c r="N1815" i="18"/>
  <c r="N1816" i="18"/>
  <c r="N1817" i="18"/>
  <c r="N1818" i="18"/>
  <c r="N1819" i="18"/>
  <c r="N1820" i="18"/>
  <c r="N1821" i="18"/>
  <c r="N1822" i="18"/>
  <c r="N1823" i="18"/>
  <c r="N1824" i="18"/>
  <c r="N1825" i="18"/>
  <c r="N1826" i="18"/>
  <c r="N1827" i="18"/>
  <c r="N1828" i="18"/>
  <c r="N1829" i="18"/>
  <c r="N1830" i="18"/>
  <c r="N1831" i="18"/>
  <c r="N1832" i="18"/>
  <c r="N1833" i="18"/>
  <c r="N1834" i="18"/>
  <c r="N1835" i="18"/>
  <c r="N1836" i="18"/>
  <c r="N1837" i="18"/>
  <c r="N1838" i="18"/>
  <c r="N1839" i="18"/>
  <c r="N1840" i="18"/>
  <c r="N1841" i="18"/>
  <c r="N1842" i="18"/>
  <c r="N1843" i="18"/>
  <c r="N1844" i="18"/>
  <c r="N1845" i="18"/>
  <c r="N1846" i="18"/>
  <c r="N1847" i="18"/>
  <c r="N1848" i="18"/>
  <c r="N1849" i="18"/>
  <c r="N1850" i="18"/>
  <c r="N1851" i="18"/>
  <c r="N1852" i="18"/>
  <c r="N1853" i="18"/>
  <c r="N1854" i="18"/>
  <c r="N1855" i="18"/>
  <c r="N1856" i="18"/>
  <c r="N1857" i="18"/>
  <c r="N1858" i="18"/>
  <c r="N1859" i="18"/>
  <c r="N1860" i="18"/>
  <c r="N1861" i="18"/>
  <c r="N1862" i="18"/>
  <c r="N1863" i="18"/>
  <c r="N1864" i="18"/>
  <c r="N1865" i="18"/>
  <c r="N1866" i="18"/>
  <c r="N1867" i="18"/>
  <c r="N1868" i="18"/>
  <c r="N1869" i="18"/>
  <c r="N1870" i="18"/>
  <c r="N1871" i="18"/>
  <c r="N1872" i="18"/>
  <c r="N1873" i="18"/>
  <c r="N1874" i="18"/>
  <c r="N1875" i="18"/>
  <c r="N1876" i="18"/>
  <c r="N1877" i="18"/>
  <c r="N1878" i="18"/>
  <c r="N1879" i="18"/>
  <c r="N1880" i="18"/>
  <c r="N1881" i="18"/>
  <c r="N1882" i="18"/>
  <c r="N1883" i="18"/>
  <c r="N1884" i="18"/>
  <c r="N1885" i="18"/>
  <c r="N1886" i="18"/>
  <c r="N1887" i="18"/>
  <c r="N1888" i="18"/>
  <c r="N1889" i="18"/>
  <c r="N1890" i="18"/>
  <c r="N1891" i="18"/>
  <c r="N1892" i="18"/>
  <c r="N1893" i="18"/>
  <c r="N1894" i="18"/>
  <c r="N1895" i="18"/>
  <c r="N1896" i="18"/>
  <c r="N1897" i="18"/>
  <c r="N1898" i="18"/>
  <c r="N1899" i="18"/>
  <c r="N1900" i="18"/>
  <c r="N1901" i="18"/>
  <c r="N1902" i="18"/>
  <c r="N1903" i="18"/>
  <c r="N1904" i="18"/>
  <c r="N1905" i="18"/>
  <c r="N1906" i="18"/>
  <c r="N1907" i="18"/>
  <c r="N1908" i="18"/>
  <c r="N1909" i="18"/>
  <c r="N1910" i="18"/>
  <c r="N1911" i="18"/>
  <c r="N1912" i="18"/>
  <c r="N1913" i="18"/>
  <c r="N1914" i="18"/>
  <c r="N1915" i="18"/>
  <c r="N1916" i="18"/>
  <c r="N1917" i="18"/>
  <c r="N1918" i="18"/>
  <c r="N1919" i="18"/>
  <c r="N1920" i="18"/>
  <c r="N1921" i="18"/>
  <c r="N1922" i="18"/>
  <c r="N1923" i="18"/>
  <c r="N1924" i="18"/>
  <c r="N1925" i="18"/>
  <c r="N1926" i="18"/>
  <c r="N1927" i="18"/>
  <c r="N1928" i="18"/>
  <c r="N1929" i="18"/>
  <c r="N1930" i="18"/>
  <c r="N1931" i="18"/>
  <c r="N1932" i="18"/>
  <c r="N1933" i="18"/>
  <c r="N1934" i="18"/>
  <c r="N1935" i="18"/>
  <c r="N1936" i="18"/>
  <c r="N1937" i="18"/>
  <c r="N1938" i="18"/>
  <c r="N1939" i="18"/>
  <c r="N1940" i="18"/>
  <c r="N1941" i="18"/>
  <c r="N1942" i="18"/>
  <c r="N1943" i="18"/>
  <c r="N1944" i="18"/>
  <c r="N1945" i="18"/>
  <c r="N1946" i="18"/>
  <c r="N1947" i="18"/>
  <c r="N1948" i="18"/>
  <c r="N1949" i="18"/>
  <c r="N1950" i="18"/>
  <c r="N1951" i="18"/>
  <c r="N1952" i="18"/>
  <c r="N1953" i="18"/>
  <c r="N1954" i="18"/>
  <c r="N1955" i="18"/>
  <c r="N1956" i="18"/>
  <c r="N1957" i="18"/>
  <c r="N1958" i="18"/>
  <c r="N1959" i="18"/>
  <c r="N1960" i="18"/>
  <c r="N1961" i="18"/>
  <c r="N1962" i="18"/>
  <c r="N1963" i="18"/>
  <c r="N1964" i="18"/>
  <c r="N1965" i="18"/>
  <c r="N1966" i="18"/>
  <c r="N1967" i="18"/>
  <c r="N1968" i="18"/>
  <c r="N1969" i="18"/>
  <c r="N1970" i="18"/>
  <c r="N1971" i="18"/>
  <c r="N1972" i="18"/>
  <c r="N1973" i="18"/>
  <c r="N1974" i="18"/>
  <c r="N1975" i="18"/>
  <c r="N1976" i="18"/>
  <c r="N1977" i="18"/>
  <c r="N1978" i="18"/>
  <c r="N1979" i="18"/>
  <c r="N1980" i="18"/>
  <c r="N1981" i="18"/>
  <c r="N1982" i="18"/>
  <c r="N1983" i="18"/>
  <c r="N1984" i="18"/>
  <c r="N1985" i="18"/>
  <c r="N1986" i="18"/>
  <c r="N1987" i="18"/>
  <c r="N1988" i="18"/>
  <c r="N1989" i="18"/>
  <c r="N1990" i="18"/>
  <c r="N1991" i="18"/>
  <c r="N1992" i="18"/>
  <c r="N1993" i="18"/>
  <c r="N1994" i="18"/>
  <c r="N1995" i="18"/>
  <c r="N1996" i="18"/>
  <c r="N1997" i="18"/>
  <c r="N1998" i="18"/>
  <c r="N1999" i="18"/>
  <c r="N2000" i="18"/>
  <c r="N2001" i="18"/>
  <c r="N2002" i="18"/>
  <c r="N2003" i="18"/>
  <c r="N2004" i="18"/>
  <c r="N2005" i="18"/>
  <c r="N2006" i="18"/>
  <c r="N2007" i="18"/>
  <c r="N2008" i="18"/>
  <c r="N2009" i="18"/>
  <c r="N2010" i="18"/>
  <c r="N2011" i="18"/>
  <c r="N2012" i="18"/>
  <c r="N2013" i="18"/>
  <c r="N2014" i="18"/>
  <c r="N2015" i="18"/>
  <c r="N2016" i="18"/>
  <c r="N2017" i="18"/>
  <c r="N2018" i="18"/>
  <c r="N2019" i="18"/>
  <c r="N2020" i="18"/>
  <c r="N2021" i="18"/>
  <c r="N2022" i="18"/>
  <c r="N2023" i="18"/>
  <c r="N2024" i="18"/>
  <c r="N2025" i="18"/>
  <c r="N2026" i="18"/>
  <c r="N2027" i="18"/>
  <c r="N2028" i="18"/>
  <c r="N2029" i="18"/>
  <c r="N2030" i="18"/>
  <c r="N2031" i="18"/>
  <c r="N2032" i="18"/>
  <c r="N2033" i="18"/>
  <c r="N2034" i="18"/>
  <c r="N2035" i="18"/>
  <c r="N2036" i="18"/>
  <c r="N2037" i="18"/>
  <c r="N2038" i="18"/>
  <c r="N2039" i="18"/>
  <c r="N2040" i="18"/>
  <c r="N2041" i="18"/>
  <c r="N2042" i="18"/>
  <c r="N2043" i="18"/>
  <c r="N2044" i="18"/>
  <c r="N2045" i="18"/>
  <c r="N2046" i="18"/>
  <c r="N2047" i="18"/>
  <c r="N2048" i="18"/>
  <c r="N2049" i="18"/>
  <c r="N2050" i="18"/>
  <c r="N2051" i="18"/>
  <c r="N2052" i="18"/>
  <c r="N2053" i="18"/>
  <c r="N2054" i="18"/>
  <c r="N2055" i="18"/>
  <c r="N2056" i="18"/>
  <c r="N2057" i="18"/>
  <c r="N2058" i="18"/>
  <c r="N2059" i="18"/>
  <c r="N2060" i="18"/>
  <c r="N2061" i="18"/>
  <c r="N2062" i="18"/>
  <c r="N2063" i="18"/>
  <c r="N2064" i="18"/>
  <c r="N2065" i="18"/>
  <c r="N2066" i="18"/>
  <c r="N2067" i="18"/>
  <c r="N2068" i="18"/>
  <c r="N2069" i="18"/>
  <c r="N2070" i="18"/>
  <c r="N2071" i="18"/>
  <c r="N2072" i="18"/>
  <c r="N2073" i="18"/>
  <c r="N2074" i="18"/>
  <c r="N2075" i="18"/>
  <c r="N2076" i="18"/>
  <c r="N2077" i="18"/>
  <c r="N2078" i="18"/>
  <c r="N2079" i="18"/>
  <c r="N2080" i="18"/>
  <c r="N2081" i="18"/>
  <c r="N2082" i="18"/>
  <c r="N2083" i="18"/>
  <c r="N2084" i="18"/>
  <c r="N2085" i="18"/>
  <c r="N2086" i="18"/>
  <c r="N2087" i="18"/>
  <c r="N2088" i="18"/>
  <c r="N2089" i="18"/>
  <c r="N2090" i="18"/>
  <c r="N2091" i="18"/>
  <c r="N2092" i="18"/>
  <c r="N2093" i="18"/>
  <c r="N2094" i="18"/>
  <c r="N2095" i="18"/>
  <c r="N2096" i="18"/>
  <c r="N2097" i="18"/>
  <c r="N2098" i="18"/>
  <c r="N2099" i="18"/>
  <c r="N2100" i="18"/>
  <c r="N2101" i="18"/>
  <c r="N2102" i="18"/>
  <c r="N2103" i="18"/>
  <c r="N2104" i="18"/>
  <c r="N2105" i="18"/>
  <c r="N2106" i="18"/>
  <c r="N2107" i="18"/>
  <c r="N2108" i="18"/>
  <c r="N2109" i="18"/>
  <c r="N2110" i="18"/>
  <c r="N2111" i="18"/>
  <c r="N2112" i="18"/>
  <c r="N2113" i="18"/>
  <c r="N2114" i="18"/>
  <c r="N2115" i="18"/>
  <c r="N2116" i="18"/>
  <c r="N2117" i="18"/>
  <c r="N2118" i="18"/>
  <c r="N2119" i="18"/>
  <c r="N2120" i="18"/>
  <c r="N2121" i="18"/>
  <c r="N2122" i="18"/>
  <c r="N2123" i="18"/>
  <c r="N2124" i="18"/>
  <c r="N2125" i="18"/>
  <c r="N2126" i="18"/>
  <c r="N2127" i="18"/>
  <c r="N2128" i="18"/>
  <c r="N2129" i="18"/>
  <c r="N2130" i="18"/>
  <c r="N2131" i="18"/>
  <c r="N2132" i="18"/>
  <c r="N2133" i="18"/>
  <c r="N2134" i="18"/>
  <c r="N2135" i="18"/>
  <c r="N2136" i="18"/>
  <c r="N2137" i="18"/>
  <c r="N2138" i="18"/>
  <c r="N2139" i="18"/>
  <c r="N2140" i="18"/>
  <c r="N2141" i="18"/>
  <c r="N2142" i="18"/>
  <c r="N2143" i="18"/>
  <c r="N2144" i="18"/>
  <c r="N2145" i="18"/>
  <c r="N2146" i="18"/>
  <c r="N2147" i="18"/>
  <c r="N2148" i="18"/>
  <c r="N2149" i="18"/>
  <c r="N2150" i="18"/>
  <c r="N2151" i="18"/>
  <c r="N2152" i="18"/>
  <c r="N2153" i="18"/>
  <c r="N2154" i="18"/>
  <c r="N2155" i="18"/>
  <c r="N2156" i="18"/>
  <c r="N2157" i="18"/>
  <c r="N2158" i="18"/>
  <c r="N2159" i="18"/>
  <c r="N2160" i="18"/>
  <c r="N2161" i="18"/>
  <c r="N2162" i="18"/>
  <c r="N2163" i="18"/>
  <c r="N2164" i="18"/>
  <c r="N2165" i="18"/>
  <c r="N2166" i="18"/>
  <c r="N2167" i="18"/>
  <c r="N2168" i="18"/>
  <c r="N2169" i="18"/>
  <c r="N2170" i="18"/>
  <c r="N2171" i="18"/>
  <c r="N2172" i="18"/>
  <c r="N2173" i="18"/>
  <c r="N2174" i="18"/>
  <c r="N2175" i="18"/>
  <c r="N2176" i="18"/>
  <c r="N2177" i="18"/>
  <c r="N2178" i="18"/>
  <c r="N2179" i="18"/>
  <c r="N2180" i="18"/>
  <c r="N2181" i="18"/>
  <c r="N2182" i="18"/>
  <c r="N2183" i="18"/>
  <c r="N2184" i="18"/>
  <c r="N2185" i="18"/>
  <c r="N2186" i="18"/>
  <c r="N2187" i="18"/>
  <c r="N2188" i="18"/>
  <c r="N2189" i="18"/>
  <c r="N2190" i="18"/>
  <c r="N2191" i="18"/>
  <c r="N2192" i="18"/>
  <c r="N2193" i="18"/>
  <c r="N2194" i="18"/>
  <c r="N2195" i="18"/>
  <c r="N2196" i="18"/>
  <c r="N2197" i="18"/>
  <c r="N2198" i="18"/>
  <c r="N2199" i="18"/>
  <c r="N2200" i="18"/>
  <c r="N2201" i="18"/>
  <c r="N2202" i="18"/>
  <c r="N2203" i="18"/>
  <c r="N2204" i="18"/>
  <c r="N2205" i="18"/>
  <c r="N2206" i="18"/>
  <c r="N2207" i="18"/>
  <c r="N2208" i="18"/>
  <c r="N2209" i="18"/>
  <c r="N2210" i="18"/>
  <c r="N2211" i="18"/>
  <c r="N2212" i="18"/>
  <c r="N2213" i="18"/>
  <c r="N2214" i="18"/>
  <c r="N2215" i="18"/>
  <c r="N2216" i="18"/>
  <c r="N2217" i="18"/>
  <c r="N2218" i="18"/>
  <c r="N2219" i="18"/>
  <c r="N2220" i="18"/>
  <c r="N2221" i="18"/>
  <c r="N2222" i="18"/>
  <c r="N2223" i="18"/>
  <c r="N2224" i="18"/>
  <c r="N2225" i="18"/>
  <c r="N2226" i="18"/>
  <c r="N2227" i="18"/>
  <c r="N2228" i="18"/>
  <c r="N2229" i="18"/>
  <c r="N2230" i="18"/>
  <c r="N2231" i="18"/>
  <c r="N2232" i="18"/>
  <c r="N2233" i="18"/>
  <c r="N2234" i="18"/>
  <c r="N2235" i="18"/>
  <c r="N2236" i="18"/>
  <c r="N2237" i="18"/>
  <c r="N2238" i="18"/>
  <c r="N2239" i="18"/>
  <c r="N2240" i="18"/>
  <c r="N2241" i="18"/>
  <c r="N2242" i="18"/>
  <c r="N2243" i="18"/>
  <c r="N2244" i="18"/>
  <c r="N2245" i="18"/>
  <c r="N2246" i="18"/>
  <c r="N2247" i="18"/>
  <c r="N2248" i="18"/>
  <c r="N2249" i="18"/>
  <c r="N2250" i="18"/>
  <c r="N2251" i="18"/>
  <c r="N2252" i="18"/>
  <c r="N2253" i="18"/>
  <c r="N2254" i="18"/>
  <c r="N2255" i="18"/>
  <c r="N2256" i="18"/>
  <c r="N2257" i="18"/>
  <c r="N2258" i="18"/>
  <c r="N2259" i="18"/>
  <c r="N2260" i="18"/>
  <c r="N2261" i="18"/>
  <c r="N2262" i="18"/>
  <c r="N2263" i="18"/>
  <c r="N2264" i="18"/>
  <c r="N2265" i="18"/>
  <c r="N2266" i="18"/>
  <c r="N2267" i="18"/>
  <c r="N2268" i="18"/>
  <c r="N2269" i="18"/>
  <c r="N2270" i="18"/>
  <c r="N2271" i="18"/>
  <c r="N2272" i="18"/>
  <c r="N2273" i="18"/>
  <c r="N2274" i="18"/>
  <c r="N2275" i="18"/>
  <c r="N2276" i="18"/>
  <c r="N2277" i="18"/>
  <c r="N2278" i="18"/>
  <c r="N2279" i="18"/>
  <c r="N2280" i="18"/>
  <c r="N2281" i="18"/>
  <c r="N2282" i="18"/>
  <c r="N2283" i="18"/>
  <c r="N2284" i="18"/>
  <c r="N2285" i="18"/>
  <c r="N2286" i="18"/>
  <c r="N2287" i="18"/>
  <c r="N2288" i="18"/>
  <c r="N2289" i="18"/>
  <c r="N2290" i="18"/>
  <c r="N2291" i="18"/>
  <c r="N2292" i="18"/>
  <c r="N2293" i="18"/>
  <c r="N2294" i="18"/>
  <c r="N2295" i="18"/>
  <c r="N2296" i="18"/>
  <c r="N2297" i="18"/>
  <c r="N2298" i="18"/>
  <c r="N2299" i="18"/>
  <c r="N2300" i="18"/>
  <c r="N2301" i="18"/>
  <c r="N2302" i="18"/>
  <c r="N2303" i="18"/>
  <c r="N2304" i="18"/>
  <c r="N2305" i="18"/>
  <c r="N2306" i="18"/>
  <c r="N2307" i="18"/>
  <c r="N2308" i="18"/>
  <c r="N2309" i="18"/>
  <c r="N2310" i="18"/>
  <c r="N2311" i="18"/>
  <c r="N2312" i="18"/>
  <c r="N2313" i="18"/>
  <c r="N2314" i="18"/>
  <c r="N2315" i="18"/>
  <c r="N2316" i="18"/>
  <c r="N2317" i="18"/>
  <c r="N2318" i="18"/>
  <c r="N2319" i="18"/>
  <c r="N2320" i="18"/>
  <c r="N2321" i="18"/>
  <c r="N2322" i="18"/>
  <c r="N2323" i="18"/>
  <c r="N2324" i="18"/>
  <c r="N2325" i="18"/>
  <c r="N2326" i="18"/>
  <c r="N2327" i="18"/>
  <c r="N2328" i="18"/>
  <c r="N2329" i="18"/>
  <c r="N2330" i="18"/>
  <c r="N2331" i="18"/>
  <c r="N2332" i="18"/>
  <c r="N2333" i="18"/>
  <c r="N2334" i="18"/>
  <c r="N2335" i="18"/>
  <c r="N2336" i="18"/>
  <c r="N2337" i="18"/>
  <c r="N2338" i="18"/>
  <c r="N2339" i="18"/>
  <c r="N2340" i="18"/>
  <c r="N2341" i="18"/>
  <c r="N2342" i="18"/>
  <c r="N2343" i="18"/>
  <c r="N2344" i="18"/>
  <c r="N2345" i="18"/>
  <c r="N2346" i="18"/>
  <c r="N2347" i="18"/>
  <c r="N2348" i="18"/>
  <c r="N2349" i="18"/>
  <c r="N2350" i="18"/>
  <c r="N2351" i="18"/>
  <c r="N2352" i="18"/>
  <c r="N2353" i="18"/>
  <c r="N2354" i="18"/>
  <c r="N2355" i="18"/>
  <c r="N2356" i="18"/>
  <c r="N2357" i="18"/>
  <c r="N2358" i="18"/>
  <c r="N2359" i="18"/>
  <c r="N2360" i="18"/>
  <c r="N2361" i="18"/>
  <c r="N2362" i="18"/>
  <c r="N2363" i="18"/>
  <c r="N2364" i="18"/>
  <c r="N2365" i="18"/>
  <c r="N2366" i="18"/>
  <c r="N2367" i="18"/>
  <c r="N2368" i="18"/>
  <c r="N2369" i="18"/>
  <c r="N2370" i="18"/>
  <c r="N2371" i="18"/>
  <c r="N2372" i="18"/>
  <c r="N2373" i="18"/>
  <c r="N2374" i="18"/>
  <c r="N2375" i="18"/>
  <c r="N2376" i="18"/>
  <c r="N2377" i="18"/>
  <c r="N2378" i="18"/>
  <c r="N2379" i="18"/>
  <c r="N2380" i="18"/>
  <c r="N2381" i="18"/>
  <c r="N2382" i="18"/>
  <c r="N2383" i="18"/>
  <c r="N2384" i="18"/>
  <c r="N2385" i="18"/>
  <c r="N2386" i="18"/>
  <c r="N2387" i="18"/>
  <c r="N2388" i="18"/>
  <c r="N2389" i="18"/>
  <c r="N2390" i="18"/>
  <c r="N2391" i="18"/>
  <c r="N2392" i="18"/>
  <c r="N2393" i="18"/>
  <c r="N2394" i="18"/>
  <c r="N2395" i="18"/>
  <c r="N2396" i="18"/>
  <c r="N2397" i="18"/>
  <c r="N2398" i="18"/>
  <c r="N2399" i="18"/>
  <c r="N2400" i="18"/>
  <c r="N2401" i="18"/>
  <c r="N2402" i="18"/>
  <c r="N2403" i="18"/>
  <c r="N2404" i="18"/>
  <c r="N2405" i="18"/>
  <c r="N2406" i="18"/>
  <c r="N2407" i="18"/>
  <c r="N2408" i="18"/>
  <c r="N2409" i="18"/>
  <c r="N2410" i="18"/>
  <c r="N2411" i="18"/>
  <c r="N2412" i="18"/>
  <c r="N2413" i="18"/>
  <c r="N2414" i="18"/>
  <c r="N2415" i="18"/>
  <c r="N2416" i="18"/>
  <c r="N2417" i="18"/>
  <c r="N2418" i="18"/>
  <c r="N2419" i="18"/>
  <c r="N2420" i="18"/>
  <c r="N2421" i="18"/>
  <c r="N2422" i="18"/>
  <c r="N2423" i="18"/>
  <c r="N2424" i="18"/>
  <c r="N2425" i="18"/>
  <c r="N2426" i="18"/>
  <c r="N2427" i="18"/>
  <c r="N2428" i="18"/>
  <c r="N2429" i="18"/>
  <c r="N2430" i="18"/>
  <c r="N2431" i="18"/>
  <c r="N2432" i="18"/>
  <c r="N2433" i="18"/>
  <c r="N2434" i="18"/>
  <c r="N2435" i="18"/>
  <c r="N2436" i="18"/>
  <c r="N2437" i="18"/>
  <c r="N2438" i="18"/>
  <c r="N2439" i="18"/>
  <c r="N2440" i="18"/>
  <c r="N2441" i="18"/>
  <c r="N2442" i="18"/>
  <c r="N2443" i="18"/>
  <c r="N2444" i="18"/>
  <c r="N2445" i="18"/>
  <c r="N2446" i="18"/>
  <c r="N2447" i="18"/>
  <c r="N2448" i="18"/>
  <c r="N2449" i="18"/>
  <c r="N2450" i="18"/>
  <c r="N2451" i="18"/>
  <c r="N2452" i="18"/>
  <c r="N2453" i="18"/>
  <c r="N2454" i="18"/>
  <c r="N2455" i="18"/>
  <c r="N2456" i="18"/>
  <c r="N2457" i="18"/>
  <c r="N2458" i="18"/>
  <c r="N2459" i="18"/>
  <c r="N2460" i="18"/>
  <c r="N2461" i="18"/>
  <c r="N2462" i="18"/>
  <c r="N2463" i="18"/>
  <c r="N2464" i="18"/>
  <c r="N2465" i="18"/>
  <c r="N2466" i="18"/>
  <c r="N2467" i="18"/>
  <c r="N2468" i="18"/>
  <c r="N2469" i="18"/>
  <c r="N2470" i="18"/>
  <c r="N2471" i="18"/>
  <c r="N2472" i="18"/>
  <c r="N2473" i="18"/>
  <c r="N2474" i="18"/>
  <c r="N2475" i="18"/>
  <c r="N2476" i="18"/>
  <c r="N2477" i="18"/>
  <c r="N2478" i="18"/>
  <c r="N2479" i="18"/>
  <c r="N2480" i="18"/>
  <c r="N2481" i="18"/>
  <c r="N2482" i="18"/>
  <c r="N2483" i="18"/>
  <c r="N2484" i="18"/>
  <c r="N2485" i="18"/>
  <c r="N2486" i="18"/>
  <c r="N2487" i="18"/>
  <c r="N2488" i="18"/>
  <c r="N2489" i="18"/>
  <c r="N2490" i="18"/>
  <c r="N2491" i="18"/>
  <c r="N2492" i="18"/>
  <c r="N2493" i="18"/>
  <c r="N2494" i="18"/>
  <c r="N2495" i="18"/>
  <c r="N2496" i="18"/>
  <c r="N2497" i="18"/>
  <c r="N2498" i="18"/>
  <c r="N2499" i="18"/>
  <c r="N2500" i="18"/>
  <c r="N2501" i="18"/>
  <c r="N2502" i="18"/>
  <c r="N2503" i="18"/>
  <c r="N2504" i="18"/>
  <c r="N2505" i="18"/>
  <c r="N2506" i="18"/>
  <c r="N2507" i="18"/>
  <c r="N2508" i="18"/>
  <c r="N2509" i="18"/>
  <c r="N2510" i="18"/>
  <c r="N2511" i="18"/>
  <c r="N2512" i="18"/>
  <c r="N2513" i="18"/>
  <c r="N2514" i="18"/>
  <c r="N2515" i="18"/>
  <c r="N2516" i="18"/>
  <c r="N2517" i="18"/>
  <c r="N2518" i="18"/>
  <c r="N2519" i="18"/>
  <c r="N2520" i="18"/>
  <c r="N2521" i="18"/>
  <c r="N2522" i="18"/>
  <c r="N2523" i="18"/>
  <c r="N2524" i="18"/>
  <c r="N2525" i="18"/>
  <c r="N2526" i="18"/>
  <c r="N2527" i="18"/>
  <c r="N2528" i="18"/>
  <c r="N2529" i="18"/>
  <c r="N2530" i="18"/>
  <c r="N2531" i="18"/>
  <c r="N2532" i="18"/>
  <c r="N2533" i="18"/>
  <c r="N2534" i="18"/>
  <c r="N2535" i="18"/>
  <c r="N2536" i="18"/>
  <c r="N2537" i="18"/>
  <c r="N2538" i="18"/>
  <c r="N2539" i="18"/>
  <c r="N2540" i="18"/>
  <c r="N2541" i="18"/>
  <c r="N2542" i="18"/>
  <c r="N2543" i="18"/>
  <c r="N2544" i="18"/>
  <c r="N2545" i="18"/>
  <c r="N2546" i="18"/>
  <c r="N2547" i="18"/>
  <c r="N2548" i="18"/>
  <c r="N2549" i="18"/>
  <c r="N2550" i="18"/>
  <c r="N2551" i="18"/>
  <c r="N2552" i="18"/>
  <c r="N2553" i="18"/>
  <c r="N2554" i="18"/>
  <c r="N2555" i="18"/>
  <c r="N2556" i="18"/>
  <c r="N2557" i="18"/>
  <c r="N2558" i="18"/>
  <c r="N2559" i="18"/>
  <c r="N2560" i="18"/>
  <c r="N2561" i="18"/>
  <c r="N2562" i="18"/>
  <c r="N2563" i="18"/>
  <c r="N2564" i="18"/>
  <c r="N2565" i="18"/>
  <c r="N2566" i="18"/>
  <c r="N2567" i="18"/>
  <c r="N2568" i="18"/>
  <c r="N2569" i="18"/>
  <c r="N2570" i="18"/>
  <c r="N2571" i="18"/>
  <c r="N2572" i="18"/>
  <c r="N2573" i="18"/>
  <c r="N2574" i="18"/>
  <c r="N2575" i="18"/>
  <c r="N2576" i="18"/>
  <c r="N2577" i="18"/>
  <c r="N2578" i="18"/>
  <c r="N2579" i="18"/>
  <c r="N2580" i="18"/>
  <c r="N2581" i="18"/>
  <c r="N2582" i="18"/>
  <c r="N2583" i="18"/>
  <c r="N2584" i="18"/>
  <c r="N2585" i="18"/>
  <c r="N2586" i="18"/>
  <c r="N2587" i="18"/>
  <c r="N2588" i="18"/>
  <c r="N2589" i="18"/>
  <c r="N2590" i="18"/>
  <c r="N2591" i="18"/>
  <c r="N2592" i="18"/>
  <c r="N2593" i="18"/>
  <c r="N2594" i="18"/>
  <c r="N2595" i="18"/>
  <c r="N2596" i="18"/>
  <c r="N2597" i="18"/>
  <c r="N2598" i="18"/>
  <c r="N2599" i="18"/>
  <c r="N2600" i="18"/>
  <c r="N2601" i="18"/>
  <c r="N2602" i="18"/>
  <c r="N2603" i="18"/>
  <c r="N2604" i="18"/>
  <c r="N2605" i="18"/>
  <c r="N2606" i="18"/>
  <c r="N2607" i="18"/>
  <c r="N2608" i="18"/>
  <c r="N2609" i="18"/>
  <c r="N2610" i="18"/>
  <c r="N2611" i="18"/>
  <c r="N2612" i="18"/>
  <c r="N2613" i="18"/>
  <c r="N2614" i="18"/>
  <c r="N2615" i="18"/>
  <c r="N2616" i="18"/>
  <c r="N2617" i="18"/>
  <c r="N2618" i="18"/>
  <c r="N2619" i="18"/>
  <c r="N2620" i="18"/>
  <c r="N2621" i="18"/>
  <c r="N2622" i="18"/>
  <c r="N2623" i="18"/>
  <c r="N2624" i="18"/>
  <c r="N2625" i="18"/>
  <c r="N2626" i="18"/>
  <c r="N2627" i="18"/>
  <c r="N2628" i="18"/>
  <c r="N2629" i="18"/>
  <c r="N2630" i="18"/>
  <c r="N2631" i="18"/>
  <c r="N2632" i="18"/>
  <c r="N2633" i="18"/>
  <c r="N2634" i="18"/>
  <c r="N2635" i="18"/>
  <c r="N2636" i="18"/>
  <c r="N2637" i="18"/>
  <c r="N2638" i="18"/>
  <c r="N2639" i="18"/>
  <c r="N2640" i="18"/>
  <c r="N2641" i="18"/>
  <c r="N2642" i="18"/>
  <c r="N2643" i="18"/>
  <c r="N2644" i="18"/>
  <c r="N2645" i="18"/>
  <c r="N2646" i="18"/>
  <c r="N2647" i="18"/>
  <c r="N2648" i="18"/>
  <c r="N2649" i="18"/>
  <c r="N2650" i="18"/>
  <c r="N2651" i="18"/>
  <c r="N2652" i="18"/>
  <c r="N2653" i="18"/>
  <c r="N2654" i="18"/>
  <c r="N2655" i="18"/>
  <c r="N2656" i="18"/>
  <c r="N2657" i="18"/>
  <c r="N2658" i="18"/>
  <c r="N2659" i="18"/>
  <c r="N2660" i="18"/>
  <c r="N2661" i="18"/>
  <c r="N2662" i="18"/>
  <c r="N2663" i="18"/>
  <c r="N2664" i="18"/>
  <c r="N2665" i="18"/>
  <c r="N2666" i="18"/>
  <c r="N2667" i="18"/>
  <c r="N2668" i="18"/>
  <c r="N2669" i="18"/>
  <c r="N2670" i="18"/>
  <c r="N2671" i="18"/>
  <c r="N2672" i="18"/>
  <c r="N2673" i="18"/>
  <c r="N2674" i="18"/>
  <c r="N2675" i="18"/>
  <c r="N2676" i="18"/>
  <c r="N2677" i="18"/>
  <c r="N2678" i="18"/>
  <c r="N2679" i="18"/>
  <c r="N2680" i="18"/>
  <c r="N2681" i="18"/>
  <c r="N2682" i="18"/>
  <c r="N2683" i="18"/>
  <c r="N2684" i="18"/>
  <c r="N2685" i="18"/>
  <c r="N2686" i="18"/>
  <c r="N2687" i="18"/>
  <c r="N2688" i="18"/>
  <c r="N2689" i="18"/>
  <c r="N2690" i="18"/>
  <c r="N2691" i="18"/>
  <c r="N2692" i="18"/>
  <c r="N2693" i="18"/>
  <c r="N2694" i="18"/>
  <c r="N2695" i="18"/>
  <c r="N2696" i="18"/>
  <c r="N2697" i="18"/>
  <c r="N2698" i="18"/>
  <c r="N2699" i="18"/>
  <c r="N2700" i="18"/>
  <c r="N2701" i="18"/>
  <c r="N2702" i="18"/>
  <c r="N2703" i="18"/>
  <c r="N2704" i="18"/>
  <c r="N2705" i="18"/>
  <c r="N2706" i="18"/>
  <c r="N2707" i="18"/>
  <c r="N2708" i="18"/>
  <c r="N2709" i="18"/>
  <c r="N2710" i="18"/>
  <c r="N2711" i="18"/>
  <c r="N2712" i="18"/>
  <c r="N2713" i="18"/>
  <c r="N2714" i="18"/>
  <c r="N2715" i="18"/>
  <c r="N2716" i="18"/>
  <c r="N2717" i="18"/>
  <c r="N2718" i="18"/>
  <c r="N2719" i="18"/>
  <c r="N2720" i="18"/>
  <c r="N2721" i="18"/>
  <c r="N2722" i="18"/>
  <c r="N2723" i="18"/>
  <c r="N2724" i="18"/>
  <c r="N2725" i="18"/>
  <c r="N2726" i="18"/>
  <c r="N2727" i="18"/>
  <c r="N2728" i="18"/>
  <c r="N2729" i="18"/>
  <c r="N2730" i="18"/>
  <c r="N2731" i="18"/>
  <c r="N2732" i="18"/>
  <c r="N2733" i="18"/>
  <c r="N2734" i="18"/>
  <c r="N2735" i="18"/>
  <c r="N2736" i="18"/>
  <c r="N2737" i="18"/>
  <c r="N2738" i="18"/>
  <c r="N2739" i="18"/>
  <c r="N2740" i="18"/>
  <c r="N2741" i="18"/>
  <c r="N2742" i="18"/>
  <c r="N2743" i="18"/>
  <c r="N2744" i="18"/>
  <c r="N2745" i="18"/>
  <c r="N2746" i="18"/>
  <c r="N2747" i="18"/>
  <c r="N2748" i="18"/>
  <c r="N2749" i="18"/>
  <c r="N2750" i="18"/>
  <c r="N2751" i="18"/>
  <c r="N2752" i="18"/>
  <c r="N2753" i="18"/>
  <c r="N2754" i="18"/>
  <c r="N2755" i="18"/>
  <c r="N2756" i="18"/>
  <c r="N2757" i="18"/>
  <c r="N2758" i="18"/>
  <c r="N2759" i="18"/>
  <c r="N2760" i="18"/>
  <c r="N2761" i="18"/>
  <c r="N2762" i="18"/>
  <c r="N2763" i="18"/>
  <c r="N2764" i="18"/>
  <c r="N2765" i="18"/>
  <c r="N2766" i="18"/>
  <c r="N2767" i="18"/>
  <c r="N2768" i="18"/>
  <c r="N2769" i="18"/>
  <c r="N2770" i="18"/>
  <c r="N2771" i="18"/>
  <c r="N2772" i="18"/>
  <c r="N2773" i="18"/>
  <c r="N2774" i="18"/>
  <c r="N2775" i="18"/>
  <c r="N2776" i="18"/>
  <c r="N2777" i="18"/>
  <c r="N2778" i="18"/>
  <c r="N2779" i="18"/>
  <c r="N2780" i="18"/>
  <c r="N2781" i="18"/>
  <c r="N2782" i="18"/>
  <c r="N2783" i="18"/>
  <c r="N2784" i="18"/>
  <c r="N2785" i="18"/>
  <c r="N2786" i="18"/>
  <c r="N2787" i="18"/>
  <c r="N2788" i="18"/>
  <c r="N2789" i="18"/>
  <c r="N2790" i="18"/>
  <c r="N2791" i="18"/>
  <c r="N2792" i="18"/>
  <c r="N2793" i="18"/>
  <c r="N2794" i="18"/>
  <c r="N2795" i="18"/>
  <c r="N2796" i="18"/>
  <c r="N2797" i="18"/>
  <c r="N2798" i="18"/>
  <c r="N2799" i="18"/>
  <c r="N2800" i="18"/>
  <c r="N2801" i="18"/>
  <c r="N2802" i="18"/>
  <c r="N2803" i="18"/>
  <c r="N2804" i="18"/>
  <c r="N2805" i="18"/>
  <c r="N2806" i="18"/>
  <c r="N2807" i="18"/>
  <c r="N2808" i="18"/>
  <c r="N2809" i="18"/>
  <c r="N2810" i="18"/>
  <c r="N2811" i="18"/>
  <c r="N2812" i="18"/>
  <c r="N2813" i="18"/>
  <c r="N2814" i="18"/>
  <c r="N2815" i="18"/>
  <c r="N2816" i="18"/>
  <c r="N2817" i="18"/>
  <c r="N2818" i="18"/>
  <c r="N2819" i="18"/>
  <c r="N2820" i="18"/>
  <c r="N2821" i="18"/>
  <c r="N2822" i="18"/>
  <c r="N2823" i="18"/>
  <c r="N2824" i="18"/>
  <c r="N2825" i="18"/>
  <c r="N2826" i="18"/>
  <c r="N2827" i="18"/>
  <c r="N2828" i="18"/>
  <c r="N2829" i="18"/>
  <c r="N2830" i="18"/>
  <c r="N2831" i="18"/>
  <c r="N2832" i="18"/>
  <c r="N2833" i="18"/>
  <c r="N2834" i="18"/>
  <c r="N2835" i="18"/>
  <c r="N2836" i="18"/>
  <c r="N2837" i="18"/>
  <c r="N2838" i="18"/>
  <c r="N2839" i="18"/>
  <c r="N2840" i="18"/>
  <c r="N2841" i="18"/>
  <c r="N2842" i="18"/>
  <c r="N2843" i="18"/>
  <c r="N2844" i="18"/>
  <c r="N2845" i="18"/>
  <c r="N2846" i="18"/>
  <c r="N2847" i="18"/>
  <c r="N2848" i="18"/>
  <c r="N2849" i="18"/>
  <c r="N2850" i="18"/>
  <c r="N2851" i="18"/>
  <c r="N2852" i="18"/>
  <c r="N2853" i="18"/>
  <c r="N2854" i="18"/>
  <c r="N2855" i="18"/>
  <c r="N2856" i="18"/>
  <c r="N2857" i="18"/>
  <c r="N2858" i="18"/>
  <c r="N2859" i="18"/>
  <c r="N2860" i="18"/>
  <c r="N2861" i="18"/>
  <c r="N2862" i="18"/>
  <c r="N2863" i="18"/>
  <c r="N2864" i="18"/>
  <c r="N2865" i="18"/>
  <c r="N2866" i="18"/>
  <c r="N2867" i="18"/>
  <c r="N2868" i="18"/>
  <c r="N2869" i="18"/>
  <c r="N2870" i="18"/>
  <c r="N2871" i="18"/>
  <c r="N2872" i="18"/>
  <c r="N2873" i="18"/>
  <c r="N2874" i="18"/>
  <c r="N2875" i="18"/>
  <c r="N2876" i="18"/>
  <c r="N2877" i="18"/>
  <c r="N2878" i="18"/>
  <c r="N2879" i="18"/>
  <c r="N2880" i="18"/>
  <c r="N2881" i="18"/>
  <c r="N2882" i="18"/>
  <c r="N2883" i="18"/>
  <c r="N2884" i="18"/>
  <c r="N2885" i="18"/>
  <c r="N2886" i="18"/>
  <c r="N2887" i="18"/>
  <c r="N2888" i="18"/>
  <c r="N2889" i="18"/>
  <c r="N2890" i="18"/>
  <c r="N2891" i="18"/>
  <c r="N2892" i="18"/>
  <c r="N2893" i="18"/>
  <c r="N2894" i="18"/>
  <c r="N2895" i="18"/>
  <c r="N2896" i="18"/>
  <c r="N2897" i="18"/>
  <c r="N2898" i="18"/>
  <c r="N2899" i="18"/>
  <c r="N2900" i="18"/>
  <c r="N2901" i="18"/>
  <c r="N2902" i="18"/>
  <c r="N2903" i="18"/>
  <c r="N2904" i="18"/>
  <c r="N2905" i="18"/>
  <c r="N2906" i="18"/>
  <c r="N2907" i="18"/>
  <c r="N2908" i="18"/>
  <c r="N2909" i="18"/>
  <c r="N2910" i="18"/>
  <c r="N2911" i="18"/>
  <c r="N2912" i="18"/>
  <c r="N2913" i="18"/>
  <c r="N2914" i="18"/>
  <c r="N2915" i="18"/>
  <c r="N2916" i="18"/>
  <c r="N2917" i="18"/>
  <c r="N2918" i="18"/>
  <c r="N2919" i="18"/>
  <c r="N2920" i="18"/>
  <c r="N2921" i="18"/>
  <c r="N2922" i="18"/>
  <c r="N2923" i="18"/>
  <c r="N2924" i="18"/>
  <c r="N2925" i="18"/>
  <c r="N2926" i="18"/>
  <c r="N2927" i="18"/>
  <c r="N2928" i="18"/>
  <c r="N2929" i="18"/>
  <c r="N2930" i="18"/>
  <c r="N2931" i="18"/>
  <c r="N2932" i="18"/>
  <c r="N2933" i="18"/>
  <c r="N2934" i="18"/>
  <c r="N2935" i="18"/>
  <c r="N2936" i="18"/>
  <c r="N2937" i="18"/>
  <c r="N2938" i="18"/>
  <c r="N2939" i="18"/>
  <c r="N2940" i="18"/>
  <c r="N2941" i="18"/>
  <c r="N2942" i="18"/>
  <c r="N2943" i="18"/>
  <c r="N2944" i="18"/>
  <c r="N2945" i="18"/>
  <c r="N2946" i="18"/>
  <c r="N2947" i="18"/>
  <c r="N2948" i="18"/>
  <c r="N2949" i="18"/>
  <c r="N2950" i="18"/>
  <c r="N2951" i="18"/>
  <c r="N2952" i="18"/>
  <c r="N2953" i="18"/>
  <c r="N2954" i="18"/>
  <c r="N2955" i="18"/>
  <c r="N2956" i="18"/>
  <c r="N2957" i="18"/>
  <c r="N2958" i="18"/>
  <c r="N2959" i="18"/>
  <c r="N2960" i="18"/>
  <c r="N2961" i="18"/>
  <c r="N2962" i="18"/>
  <c r="N2963" i="18"/>
  <c r="N2964" i="18"/>
  <c r="N2965" i="18"/>
  <c r="N2966" i="18"/>
  <c r="N2967" i="18"/>
  <c r="N2968" i="18"/>
  <c r="N2969" i="18"/>
  <c r="N2970" i="18"/>
  <c r="N2971" i="18"/>
  <c r="N2972" i="18"/>
  <c r="N2973" i="18"/>
  <c r="N2974" i="18"/>
  <c r="N2975" i="18"/>
  <c r="N2976" i="18"/>
  <c r="N2977" i="18"/>
  <c r="N2978" i="18"/>
  <c r="N2979" i="18"/>
  <c r="N2980" i="18"/>
  <c r="N2981" i="18"/>
  <c r="N2982" i="18"/>
  <c r="N2983" i="18"/>
  <c r="N2984" i="18"/>
  <c r="N2985" i="18"/>
  <c r="N2986" i="18"/>
  <c r="N2987" i="18"/>
  <c r="N2988" i="18"/>
  <c r="N2989" i="18"/>
  <c r="N2990" i="18"/>
  <c r="N2991" i="18"/>
  <c r="N2992" i="18"/>
  <c r="N2993" i="18"/>
  <c r="N2994" i="18"/>
  <c r="N2995" i="18"/>
  <c r="N2996" i="18"/>
  <c r="N2997" i="18"/>
  <c r="N2998" i="18"/>
  <c r="N2999" i="18"/>
  <c r="N3000" i="18"/>
  <c r="N3001" i="18"/>
  <c r="N3002" i="18"/>
  <c r="N3003" i="18"/>
  <c r="N3004" i="18"/>
  <c r="N3005" i="18"/>
  <c r="N3006" i="18"/>
  <c r="N3007" i="18"/>
  <c r="N3008" i="18"/>
  <c r="N3009" i="18"/>
  <c r="N3010" i="18"/>
  <c r="N3011" i="18"/>
  <c r="N3012" i="18"/>
  <c r="N3013" i="18"/>
  <c r="N3014" i="18"/>
  <c r="N3015" i="18"/>
  <c r="N3016" i="18"/>
  <c r="N3017" i="18"/>
  <c r="N3018" i="18"/>
  <c r="N3019" i="18"/>
  <c r="N3020" i="18"/>
  <c r="N3021" i="18"/>
  <c r="N3022" i="18"/>
  <c r="N3023" i="18"/>
  <c r="N3024" i="18"/>
  <c r="N3025" i="18"/>
  <c r="N3026" i="18"/>
  <c r="N3027" i="18"/>
  <c r="N3028" i="18"/>
  <c r="N3029" i="18"/>
  <c r="N3030" i="18"/>
  <c r="N3031" i="18"/>
  <c r="N3032" i="18"/>
  <c r="N3033" i="18"/>
  <c r="N3034" i="18"/>
  <c r="N3035" i="18"/>
  <c r="N3036" i="18"/>
  <c r="N3037" i="18"/>
  <c r="N3038" i="18"/>
  <c r="N3039" i="18"/>
  <c r="N3040" i="18"/>
  <c r="N3041" i="18"/>
  <c r="N3042" i="18"/>
  <c r="N3043" i="18"/>
  <c r="N3044" i="18"/>
  <c r="N3045" i="18"/>
  <c r="N3046" i="18"/>
  <c r="N3047" i="18"/>
  <c r="N3048" i="18"/>
  <c r="N3049" i="18"/>
  <c r="N3050" i="18"/>
  <c r="N3051" i="18"/>
  <c r="N3052" i="18"/>
  <c r="N3053" i="18"/>
  <c r="N3054" i="18"/>
  <c r="N3055" i="18"/>
  <c r="N3056" i="18"/>
  <c r="N3057" i="18"/>
  <c r="N3058" i="18"/>
  <c r="N3059" i="18"/>
  <c r="N3060" i="18"/>
  <c r="N3061" i="18"/>
  <c r="N3062" i="18"/>
  <c r="N3063" i="18"/>
  <c r="N3064" i="18"/>
  <c r="N3065" i="18"/>
  <c r="N3066" i="18"/>
  <c r="N3067" i="18"/>
  <c r="N3068" i="18"/>
  <c r="N3069" i="18"/>
  <c r="N3070" i="18"/>
  <c r="N3071" i="18"/>
  <c r="N3072" i="18"/>
  <c r="N3073" i="18"/>
  <c r="N3074" i="18"/>
  <c r="N3075" i="18"/>
  <c r="N3076" i="18"/>
  <c r="N3077" i="18"/>
  <c r="N3078" i="18"/>
  <c r="N3079" i="18"/>
  <c r="N3080" i="18"/>
  <c r="N3081" i="18"/>
  <c r="N3082" i="18"/>
  <c r="N3083" i="18"/>
  <c r="N3084" i="18"/>
  <c r="N3085" i="18"/>
  <c r="N3086" i="18"/>
  <c r="N3087" i="18"/>
  <c r="N3088" i="18"/>
  <c r="N3089" i="18"/>
  <c r="N3090" i="18"/>
  <c r="N3091" i="18"/>
  <c r="N3092" i="18"/>
  <c r="N3093" i="18"/>
  <c r="N3094" i="18"/>
  <c r="N3095" i="18"/>
  <c r="N3096" i="18"/>
  <c r="N3097" i="18"/>
  <c r="N3098" i="18"/>
  <c r="N3099" i="18"/>
  <c r="N3100" i="18"/>
  <c r="N3101" i="18"/>
  <c r="N3102" i="18"/>
  <c r="N3103" i="18"/>
  <c r="N3104" i="18"/>
  <c r="N3105" i="18"/>
  <c r="N3106" i="18"/>
  <c r="N3107" i="18"/>
  <c r="N3108" i="18"/>
  <c r="N3109" i="18"/>
  <c r="N3110" i="18"/>
  <c r="N3111" i="18"/>
  <c r="N3112" i="18"/>
  <c r="N3113" i="18"/>
  <c r="N3114" i="18"/>
  <c r="N3115" i="18"/>
  <c r="N3116" i="18"/>
  <c r="N3117" i="18"/>
  <c r="N3118" i="18"/>
  <c r="N3119" i="18"/>
  <c r="N3120" i="18"/>
  <c r="N3121" i="18"/>
  <c r="N3122" i="18"/>
  <c r="N3123" i="18"/>
  <c r="N3124" i="18"/>
  <c r="N3125" i="18"/>
  <c r="N3126" i="18"/>
  <c r="N3127" i="18"/>
  <c r="N3128" i="18"/>
  <c r="N3129" i="18"/>
  <c r="N3130" i="18"/>
  <c r="N3131" i="18"/>
  <c r="N3132" i="18"/>
  <c r="N3133" i="18"/>
  <c r="N3134" i="18"/>
  <c r="N3135" i="18"/>
  <c r="N3136" i="18"/>
  <c r="N3137" i="18"/>
  <c r="N3138" i="18"/>
  <c r="N3139" i="18"/>
  <c r="N3140" i="18"/>
  <c r="N3141" i="18"/>
  <c r="N3142" i="18"/>
  <c r="N3143" i="18"/>
  <c r="N2" i="18"/>
  <c r="F3" i="18"/>
  <c r="F4" i="18"/>
  <c r="F5" i="18"/>
  <c r="F6" i="18"/>
  <c r="F7" i="18"/>
  <c r="F8" i="18"/>
  <c r="F9" i="18"/>
  <c r="F10" i="18"/>
  <c r="F11" i="18"/>
  <c r="F12" i="18"/>
  <c r="F13" i="18"/>
  <c r="F14" i="18"/>
  <c r="F15" i="18"/>
  <c r="F16" i="18"/>
  <c r="F17" i="18"/>
  <c r="F18" i="18"/>
  <c r="F19" i="18"/>
  <c r="F20" i="18"/>
  <c r="F21" i="18"/>
  <c r="F22" i="18"/>
  <c r="F23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3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0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2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0" i="18"/>
  <c r="F301" i="18"/>
  <c r="F302" i="18"/>
  <c r="F303" i="18"/>
  <c r="F304" i="18"/>
  <c r="F305" i="18"/>
  <c r="F306" i="18"/>
  <c r="F307" i="18"/>
  <c r="F308" i="18"/>
  <c r="F309" i="18"/>
  <c r="F310" i="18"/>
  <c r="F311" i="18"/>
  <c r="F312" i="18"/>
  <c r="F313" i="18"/>
  <c r="F314" i="18"/>
  <c r="F315" i="18"/>
  <c r="F316" i="18"/>
  <c r="F317" i="18"/>
  <c r="F318" i="18"/>
  <c r="F319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2" i="18"/>
  <c r="F333" i="18"/>
  <c r="F334" i="18"/>
  <c r="F335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4" i="18"/>
  <c r="F395" i="18"/>
  <c r="F396" i="18"/>
  <c r="F397" i="18"/>
  <c r="F398" i="18"/>
  <c r="F399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2" i="18"/>
  <c r="F513" i="18"/>
  <c r="F514" i="18"/>
  <c r="F515" i="18"/>
  <c r="F516" i="18"/>
  <c r="F517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3" i="18"/>
  <c r="F544" i="18"/>
  <c r="F545" i="18"/>
  <c r="F546" i="18"/>
  <c r="F547" i="18"/>
  <c r="F548" i="18"/>
  <c r="F549" i="18"/>
  <c r="F550" i="18"/>
  <c r="F551" i="18"/>
  <c r="F552" i="18"/>
  <c r="F553" i="18"/>
  <c r="F554" i="18"/>
  <c r="F555" i="18"/>
  <c r="F556" i="18"/>
  <c r="F557" i="18"/>
  <c r="F558" i="18"/>
  <c r="F559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79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39" i="18"/>
  <c r="F940" i="18"/>
  <c r="F941" i="18"/>
  <c r="F942" i="18"/>
  <c r="F943" i="18"/>
  <c r="F944" i="18"/>
  <c r="F945" i="18"/>
  <c r="F946" i="18"/>
  <c r="F947" i="18"/>
  <c r="F948" i="18"/>
  <c r="F949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5" i="18"/>
  <c r="F1046" i="18"/>
  <c r="F1047" i="18"/>
  <c r="F1048" i="18"/>
  <c r="F1049" i="18"/>
  <c r="F1050" i="18"/>
  <c r="F1051" i="18"/>
  <c r="F1052" i="18"/>
  <c r="F1053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1" i="18"/>
  <c r="F1162" i="18"/>
  <c r="F1163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3" i="18"/>
  <c r="F1184" i="18"/>
  <c r="F1185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2" i="18"/>
  <c r="F1413" i="18"/>
  <c r="F1414" i="18"/>
  <c r="F1415" i="18"/>
  <c r="F1416" i="18"/>
  <c r="F1417" i="18"/>
  <c r="F1418" i="18"/>
  <c r="F1419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2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8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28" i="18"/>
  <c r="F1529" i="18"/>
  <c r="F1530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1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3" i="18"/>
  <c r="F1584" i="18"/>
  <c r="F1585" i="18"/>
  <c r="F1586" i="18"/>
  <c r="F1587" i="18"/>
  <c r="F1588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7" i="18"/>
  <c r="F1618" i="18"/>
  <c r="F1619" i="18"/>
  <c r="F1620" i="18"/>
  <c r="F1621" i="18"/>
  <c r="F1622" i="18"/>
  <c r="F1623" i="18"/>
  <c r="F1624" i="18"/>
  <c r="F1625" i="18"/>
  <c r="F1626" i="18"/>
  <c r="F1627" i="18"/>
  <c r="F1628" i="18"/>
  <c r="F1629" i="18"/>
  <c r="F1630" i="18"/>
  <c r="F1631" i="18"/>
  <c r="F1632" i="18"/>
  <c r="F1633" i="18"/>
  <c r="F1634" i="18"/>
  <c r="F1635" i="18"/>
  <c r="F1636" i="18"/>
  <c r="F1637" i="18"/>
  <c r="F1638" i="18"/>
  <c r="F1639" i="18"/>
  <c r="F1640" i="18"/>
  <c r="F1641" i="18"/>
  <c r="F1642" i="18"/>
  <c r="F1643" i="18"/>
  <c r="F1644" i="18"/>
  <c r="F1645" i="18"/>
  <c r="F1646" i="18"/>
  <c r="F1647" i="18"/>
  <c r="F1648" i="18"/>
  <c r="F1649" i="18"/>
  <c r="F1650" i="18"/>
  <c r="F1651" i="18"/>
  <c r="F1652" i="18"/>
  <c r="F1653" i="18"/>
  <c r="F1654" i="18"/>
  <c r="F1655" i="18"/>
  <c r="F1656" i="18"/>
  <c r="F1657" i="18"/>
  <c r="F1658" i="18"/>
  <c r="F1659" i="18"/>
  <c r="F1660" i="18"/>
  <c r="F1661" i="18"/>
  <c r="F1662" i="18"/>
  <c r="F1663" i="18"/>
  <c r="F1664" i="18"/>
  <c r="F1665" i="18"/>
  <c r="F1666" i="18"/>
  <c r="F1667" i="18"/>
  <c r="F1668" i="18"/>
  <c r="F1669" i="18"/>
  <c r="F1670" i="18"/>
  <c r="F1671" i="18"/>
  <c r="F1672" i="18"/>
  <c r="F1673" i="18"/>
  <c r="F1674" i="18"/>
  <c r="F1675" i="18"/>
  <c r="F1676" i="18"/>
  <c r="F1677" i="18"/>
  <c r="F1678" i="18"/>
  <c r="F1679" i="18"/>
  <c r="F1680" i="18"/>
  <c r="F1681" i="18"/>
  <c r="F1682" i="18"/>
  <c r="F1683" i="18"/>
  <c r="F1684" i="18"/>
  <c r="F1685" i="18"/>
  <c r="F1686" i="18"/>
  <c r="F1687" i="18"/>
  <c r="F1688" i="18"/>
  <c r="F1689" i="18"/>
  <c r="F1690" i="18"/>
  <c r="F1691" i="18"/>
  <c r="F1692" i="18"/>
  <c r="F1693" i="18"/>
  <c r="F1694" i="18"/>
  <c r="F1695" i="18"/>
  <c r="F1696" i="18"/>
  <c r="F1697" i="18"/>
  <c r="F1698" i="18"/>
  <c r="F1699" i="18"/>
  <c r="F1700" i="18"/>
  <c r="F1701" i="18"/>
  <c r="F1702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6" i="18"/>
  <c r="F1717" i="18"/>
  <c r="F1718" i="18"/>
  <c r="F1719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3" i="18"/>
  <c r="F1794" i="18"/>
  <c r="F1795" i="18"/>
  <c r="F1796" i="18"/>
  <c r="F1797" i="18"/>
  <c r="F1798" i="18"/>
  <c r="F1799" i="18"/>
  <c r="F1800" i="18"/>
  <c r="F1801" i="18"/>
  <c r="F1802" i="18"/>
  <c r="F1803" i="18"/>
  <c r="F1804" i="18"/>
  <c r="F1805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1" i="18"/>
  <c r="F1872" i="18"/>
  <c r="F1873" i="18"/>
  <c r="F1874" i="18"/>
  <c r="F1875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1" i="18"/>
  <c r="F1892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5" i="18"/>
  <c r="F1916" i="18"/>
  <c r="F1917" i="18"/>
  <c r="F1918" i="18"/>
  <c r="F1919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1957" i="18"/>
  <c r="F1958" i="18"/>
  <c r="F1959" i="18"/>
  <c r="F1960" i="18"/>
  <c r="F1961" i="18"/>
  <c r="F1962" i="18"/>
  <c r="F1963" i="18"/>
  <c r="F1964" i="18"/>
  <c r="F1965" i="18"/>
  <c r="F1966" i="18"/>
  <c r="F1967" i="18"/>
  <c r="F1968" i="18"/>
  <c r="F1969" i="18"/>
  <c r="F1970" i="18"/>
  <c r="F1971" i="18"/>
  <c r="F1972" i="18"/>
  <c r="F1973" i="18"/>
  <c r="F1974" i="18"/>
  <c r="F1975" i="18"/>
  <c r="F1976" i="18"/>
  <c r="F1977" i="18"/>
  <c r="F1978" i="18"/>
  <c r="F1979" i="18"/>
  <c r="F1980" i="18"/>
  <c r="F1981" i="18"/>
  <c r="F1982" i="18"/>
  <c r="F1983" i="18"/>
  <c r="F1984" i="18"/>
  <c r="F1985" i="18"/>
  <c r="F1986" i="18"/>
  <c r="F1987" i="18"/>
  <c r="F1988" i="18"/>
  <c r="F1989" i="18"/>
  <c r="F1990" i="18"/>
  <c r="F1991" i="18"/>
  <c r="F1992" i="18"/>
  <c r="F1993" i="18"/>
  <c r="F1994" i="18"/>
  <c r="F1995" i="18"/>
  <c r="F1996" i="18"/>
  <c r="F1997" i="18"/>
  <c r="F1998" i="18"/>
  <c r="F1999" i="18"/>
  <c r="F2000" i="18"/>
  <c r="F2001" i="18"/>
  <c r="F2002" i="18"/>
  <c r="F2003" i="18"/>
  <c r="F2004" i="18"/>
  <c r="F2005" i="18"/>
  <c r="F2006" i="18"/>
  <c r="F2007" i="18"/>
  <c r="F2008" i="18"/>
  <c r="F2009" i="18"/>
  <c r="F2010" i="18"/>
  <c r="F2011" i="18"/>
  <c r="F2012" i="18"/>
  <c r="F2013" i="18"/>
  <c r="F2014" i="18"/>
  <c r="F2015" i="18"/>
  <c r="F2016" i="18"/>
  <c r="F2017" i="18"/>
  <c r="F2018" i="18"/>
  <c r="F2019" i="18"/>
  <c r="F2020" i="18"/>
  <c r="F2021" i="18"/>
  <c r="F2022" i="18"/>
  <c r="F2023" i="18"/>
  <c r="F2024" i="18"/>
  <c r="F2025" i="18"/>
  <c r="F2026" i="18"/>
  <c r="F2027" i="18"/>
  <c r="F2028" i="18"/>
  <c r="F2029" i="18"/>
  <c r="F2030" i="18"/>
  <c r="F2031" i="18"/>
  <c r="F2032" i="18"/>
  <c r="F2033" i="18"/>
  <c r="F2034" i="18"/>
  <c r="F2035" i="18"/>
  <c r="F2036" i="18"/>
  <c r="F2037" i="18"/>
  <c r="F2038" i="18"/>
  <c r="F2039" i="18"/>
  <c r="F2040" i="18"/>
  <c r="F2041" i="18"/>
  <c r="F2042" i="18"/>
  <c r="F2043" i="18"/>
  <c r="F2044" i="18"/>
  <c r="F2045" i="18"/>
  <c r="F2046" i="18"/>
  <c r="F2047" i="18"/>
  <c r="F2048" i="18"/>
  <c r="F2049" i="18"/>
  <c r="F2050" i="18"/>
  <c r="F2051" i="18"/>
  <c r="F2052" i="18"/>
  <c r="F2053" i="18"/>
  <c r="F2054" i="18"/>
  <c r="F2055" i="18"/>
  <c r="F2056" i="18"/>
  <c r="F2057" i="18"/>
  <c r="F2058" i="18"/>
  <c r="F2059" i="18"/>
  <c r="F2060" i="18"/>
  <c r="F2061" i="18"/>
  <c r="F2062" i="18"/>
  <c r="F2063" i="18"/>
  <c r="F2064" i="18"/>
  <c r="F2065" i="18"/>
  <c r="F2066" i="18"/>
  <c r="F2067" i="18"/>
  <c r="F2068" i="18"/>
  <c r="F2069" i="18"/>
  <c r="F2070" i="18"/>
  <c r="F2071" i="18"/>
  <c r="F2072" i="18"/>
  <c r="F2073" i="18"/>
  <c r="F2074" i="18"/>
  <c r="F2075" i="18"/>
  <c r="F2076" i="18"/>
  <c r="F2077" i="18"/>
  <c r="F2078" i="18"/>
  <c r="F2079" i="18"/>
  <c r="F2080" i="18"/>
  <c r="F2081" i="18"/>
  <c r="F2082" i="18"/>
  <c r="F2083" i="18"/>
  <c r="F2084" i="18"/>
  <c r="F2085" i="18"/>
  <c r="F2086" i="18"/>
  <c r="F2087" i="18"/>
  <c r="F2088" i="18"/>
  <c r="F2089" i="18"/>
  <c r="F2090" i="18"/>
  <c r="F2091" i="18"/>
  <c r="F2092" i="18"/>
  <c r="F2093" i="18"/>
  <c r="F2094" i="18"/>
  <c r="F2095" i="18"/>
  <c r="F2096" i="18"/>
  <c r="F2097" i="18"/>
  <c r="F2098" i="18"/>
  <c r="F2099" i="18"/>
  <c r="F2100" i="18"/>
  <c r="F2101" i="18"/>
  <c r="F2102" i="18"/>
  <c r="F2103" i="18"/>
  <c r="F2104" i="18"/>
  <c r="F2105" i="18"/>
  <c r="F2106" i="18"/>
  <c r="F2107" i="18"/>
  <c r="F2108" i="18"/>
  <c r="F2109" i="18"/>
  <c r="F2110" i="18"/>
  <c r="F2111" i="18"/>
  <c r="F2112" i="18"/>
  <c r="F2113" i="18"/>
  <c r="F2114" i="18"/>
  <c r="F2115" i="18"/>
  <c r="F2116" i="18"/>
  <c r="F2117" i="18"/>
  <c r="F2118" i="18"/>
  <c r="F2119" i="18"/>
  <c r="F2120" i="18"/>
  <c r="F2121" i="18"/>
  <c r="F2122" i="18"/>
  <c r="F2123" i="18"/>
  <c r="F2124" i="18"/>
  <c r="F2125" i="18"/>
  <c r="F2126" i="18"/>
  <c r="F2127" i="18"/>
  <c r="F2128" i="18"/>
  <c r="F2129" i="18"/>
  <c r="F2130" i="18"/>
  <c r="F2131" i="18"/>
  <c r="F2132" i="18"/>
  <c r="F2133" i="18"/>
  <c r="F2134" i="18"/>
  <c r="F2135" i="18"/>
  <c r="F2136" i="18"/>
  <c r="F2137" i="18"/>
  <c r="F2138" i="18"/>
  <c r="F2139" i="18"/>
  <c r="F2140" i="18"/>
  <c r="F2141" i="18"/>
  <c r="F2142" i="18"/>
  <c r="F2143" i="18"/>
  <c r="F2144" i="18"/>
  <c r="F2145" i="18"/>
  <c r="F2146" i="18"/>
  <c r="F2147" i="18"/>
  <c r="F2148" i="18"/>
  <c r="F2149" i="18"/>
  <c r="F2150" i="18"/>
  <c r="F2151" i="18"/>
  <c r="F2152" i="18"/>
  <c r="F2153" i="18"/>
  <c r="F2154" i="18"/>
  <c r="F2155" i="18"/>
  <c r="F2156" i="18"/>
  <c r="F2157" i="18"/>
  <c r="F2158" i="18"/>
  <c r="F2159" i="18"/>
  <c r="F2160" i="18"/>
  <c r="F2161" i="18"/>
  <c r="F2162" i="18"/>
  <c r="F2163" i="18"/>
  <c r="F2164" i="18"/>
  <c r="F2165" i="18"/>
  <c r="F2166" i="18"/>
  <c r="F2167" i="18"/>
  <c r="F2168" i="18"/>
  <c r="F2169" i="18"/>
  <c r="F2170" i="18"/>
  <c r="F2171" i="18"/>
  <c r="F2172" i="18"/>
  <c r="F2173" i="18"/>
  <c r="F2174" i="18"/>
  <c r="F2175" i="18"/>
  <c r="F2176" i="18"/>
  <c r="F2177" i="18"/>
  <c r="F2178" i="18"/>
  <c r="F2179" i="18"/>
  <c r="F2180" i="18"/>
  <c r="F2181" i="18"/>
  <c r="F2182" i="18"/>
  <c r="F2183" i="18"/>
  <c r="F2184" i="18"/>
  <c r="F2185" i="18"/>
  <c r="F2186" i="18"/>
  <c r="F2187" i="18"/>
  <c r="F2188" i="18"/>
  <c r="F2189" i="18"/>
  <c r="F2190" i="18"/>
  <c r="F2191" i="18"/>
  <c r="F2192" i="18"/>
  <c r="F2193" i="18"/>
  <c r="F2194" i="18"/>
  <c r="F2195" i="18"/>
  <c r="F2196" i="18"/>
  <c r="F2197" i="18"/>
  <c r="F2198" i="18"/>
  <c r="F2199" i="18"/>
  <c r="F2200" i="18"/>
  <c r="F2201" i="18"/>
  <c r="F2202" i="18"/>
  <c r="F2203" i="18"/>
  <c r="F2204" i="18"/>
  <c r="F2205" i="18"/>
  <c r="F2206" i="18"/>
  <c r="F2207" i="18"/>
  <c r="F2208" i="18"/>
  <c r="F2209" i="18"/>
  <c r="F2210" i="18"/>
  <c r="F2211" i="18"/>
  <c r="F2212" i="18"/>
  <c r="F2213" i="18"/>
  <c r="F2214" i="18"/>
  <c r="F2215" i="18"/>
  <c r="F2216" i="18"/>
  <c r="F2217" i="18"/>
  <c r="F2218" i="18"/>
  <c r="F2219" i="18"/>
  <c r="F2220" i="18"/>
  <c r="F2221" i="18"/>
  <c r="F2222" i="18"/>
  <c r="F2223" i="18"/>
  <c r="F2224" i="18"/>
  <c r="F2225" i="18"/>
  <c r="F2226" i="18"/>
  <c r="F2227" i="18"/>
  <c r="F2228" i="18"/>
  <c r="F2229" i="18"/>
  <c r="F2230" i="18"/>
  <c r="F2231" i="18"/>
  <c r="F2232" i="18"/>
  <c r="F2233" i="18"/>
  <c r="F2234" i="18"/>
  <c r="F2235" i="18"/>
  <c r="F2236" i="18"/>
  <c r="F2237" i="18"/>
  <c r="F2238" i="18"/>
  <c r="F2239" i="18"/>
  <c r="F2240" i="18"/>
  <c r="F2241" i="18"/>
  <c r="F2242" i="18"/>
  <c r="F2243" i="18"/>
  <c r="F2244" i="18"/>
  <c r="F2245" i="18"/>
  <c r="F2246" i="18"/>
  <c r="F2247" i="18"/>
  <c r="F2248" i="18"/>
  <c r="F2249" i="18"/>
  <c r="F2250" i="18"/>
  <c r="F2251" i="18"/>
  <c r="F2252" i="18"/>
  <c r="F2253" i="18"/>
  <c r="F2254" i="18"/>
  <c r="F2255" i="18"/>
  <c r="F2256" i="18"/>
  <c r="F2257" i="18"/>
  <c r="F2258" i="18"/>
  <c r="F2259" i="18"/>
  <c r="F2260" i="18"/>
  <c r="F2261" i="18"/>
  <c r="F2262" i="18"/>
  <c r="F2263" i="18"/>
  <c r="F2264" i="18"/>
  <c r="F2265" i="18"/>
  <c r="F2266" i="18"/>
  <c r="F2267" i="18"/>
  <c r="F2268" i="18"/>
  <c r="F2269" i="18"/>
  <c r="F2270" i="18"/>
  <c r="F2271" i="18"/>
  <c r="F2272" i="18"/>
  <c r="F2273" i="18"/>
  <c r="F2274" i="18"/>
  <c r="F2275" i="18"/>
  <c r="F2276" i="18"/>
  <c r="F2277" i="18"/>
  <c r="F2278" i="18"/>
  <c r="F2279" i="18"/>
  <c r="F2280" i="18"/>
  <c r="F2281" i="18"/>
  <c r="F2282" i="18"/>
  <c r="F2283" i="18"/>
  <c r="F2284" i="18"/>
  <c r="F2285" i="18"/>
  <c r="F2286" i="18"/>
  <c r="F2287" i="18"/>
  <c r="F2288" i="18"/>
  <c r="F2289" i="18"/>
  <c r="F2290" i="18"/>
  <c r="F2291" i="18"/>
  <c r="F2292" i="18"/>
  <c r="F2293" i="18"/>
  <c r="F2294" i="18"/>
  <c r="F2295" i="18"/>
  <c r="F2296" i="18"/>
  <c r="F2297" i="18"/>
  <c r="F2298" i="18"/>
  <c r="F2299" i="18"/>
  <c r="F2300" i="18"/>
  <c r="F2301" i="18"/>
  <c r="F2302" i="18"/>
  <c r="F2303" i="18"/>
  <c r="F2304" i="18"/>
  <c r="F2305" i="18"/>
  <c r="F2306" i="18"/>
  <c r="F2307" i="18"/>
  <c r="F2308" i="18"/>
  <c r="F2309" i="18"/>
  <c r="F2310" i="18"/>
  <c r="F2311" i="18"/>
  <c r="F2312" i="18"/>
  <c r="F2313" i="18"/>
  <c r="F2314" i="18"/>
  <c r="F2315" i="18"/>
  <c r="F2316" i="18"/>
  <c r="F2317" i="18"/>
  <c r="F2318" i="18"/>
  <c r="F2319" i="18"/>
  <c r="F2320" i="18"/>
  <c r="F2321" i="18"/>
  <c r="F2322" i="18"/>
  <c r="F2323" i="18"/>
  <c r="F2324" i="18"/>
  <c r="F2325" i="18"/>
  <c r="F2326" i="18"/>
  <c r="F2327" i="18"/>
  <c r="F2328" i="18"/>
  <c r="F2329" i="18"/>
  <c r="F2330" i="18"/>
  <c r="F2331" i="18"/>
  <c r="F2332" i="18"/>
  <c r="F2333" i="18"/>
  <c r="F2334" i="18"/>
  <c r="F2335" i="18"/>
  <c r="F2336" i="18"/>
  <c r="F2337" i="18"/>
  <c r="F2338" i="18"/>
  <c r="F2339" i="18"/>
  <c r="F2340" i="18"/>
  <c r="F2341" i="18"/>
  <c r="F2342" i="18"/>
  <c r="F2343" i="18"/>
  <c r="F2344" i="18"/>
  <c r="F2345" i="18"/>
  <c r="F2346" i="18"/>
  <c r="F2347" i="18"/>
  <c r="F2348" i="18"/>
  <c r="F2349" i="18"/>
  <c r="F2350" i="18"/>
  <c r="F2351" i="18"/>
  <c r="F2352" i="18"/>
  <c r="F2353" i="18"/>
  <c r="F2354" i="18"/>
  <c r="F2355" i="18"/>
  <c r="F2356" i="18"/>
  <c r="F2357" i="18"/>
  <c r="F2358" i="18"/>
  <c r="F2359" i="18"/>
  <c r="F2360" i="18"/>
  <c r="F2361" i="18"/>
  <c r="F2362" i="18"/>
  <c r="F2363" i="18"/>
  <c r="F2364" i="18"/>
  <c r="F2365" i="18"/>
  <c r="F2366" i="18"/>
  <c r="F2367" i="18"/>
  <c r="F2368" i="18"/>
  <c r="F2369" i="18"/>
  <c r="F2370" i="18"/>
  <c r="F2371" i="18"/>
  <c r="F2372" i="18"/>
  <c r="F2373" i="18"/>
  <c r="F2374" i="18"/>
  <c r="F2375" i="18"/>
  <c r="F2376" i="18"/>
  <c r="F2377" i="18"/>
  <c r="F2378" i="18"/>
  <c r="F2379" i="18"/>
  <c r="F2380" i="18"/>
  <c r="F2381" i="18"/>
  <c r="F2382" i="18"/>
  <c r="F2383" i="18"/>
  <c r="F2384" i="18"/>
  <c r="F2385" i="18"/>
  <c r="F2386" i="18"/>
  <c r="F2387" i="18"/>
  <c r="F2388" i="18"/>
  <c r="F2389" i="18"/>
  <c r="F2390" i="18"/>
  <c r="F2391" i="18"/>
  <c r="F2392" i="18"/>
  <c r="F2393" i="18"/>
  <c r="F2394" i="18"/>
  <c r="F2395" i="18"/>
  <c r="F2396" i="18"/>
  <c r="F2397" i="18"/>
  <c r="F2398" i="18"/>
  <c r="F2399" i="18"/>
  <c r="F2400" i="18"/>
  <c r="F2401" i="18"/>
  <c r="F2402" i="18"/>
  <c r="F2403" i="18"/>
  <c r="F2404" i="18"/>
  <c r="F2405" i="18"/>
  <c r="F2406" i="18"/>
  <c r="F2407" i="18"/>
  <c r="F2408" i="18"/>
  <c r="F2409" i="18"/>
  <c r="F2410" i="18"/>
  <c r="F2411" i="18"/>
  <c r="F2412" i="18"/>
  <c r="F2413" i="18"/>
  <c r="F2414" i="18"/>
  <c r="F2415" i="18"/>
  <c r="F2416" i="18"/>
  <c r="F2417" i="18"/>
  <c r="F2418" i="18"/>
  <c r="F2419" i="18"/>
  <c r="F2420" i="18"/>
  <c r="F2421" i="18"/>
  <c r="F2422" i="18"/>
  <c r="F2423" i="18"/>
  <c r="F2424" i="18"/>
  <c r="F2425" i="18"/>
  <c r="F2426" i="18"/>
  <c r="F2427" i="18"/>
  <c r="F2428" i="18"/>
  <c r="F2429" i="18"/>
  <c r="F2430" i="18"/>
  <c r="F2431" i="18"/>
  <c r="F2432" i="18"/>
  <c r="F2433" i="18"/>
  <c r="F2434" i="18"/>
  <c r="F2435" i="18"/>
  <c r="F2436" i="18"/>
  <c r="F2437" i="18"/>
  <c r="F2438" i="18"/>
  <c r="F2439" i="18"/>
  <c r="F2440" i="18"/>
  <c r="F2441" i="18"/>
  <c r="F2442" i="18"/>
  <c r="F2443" i="18"/>
  <c r="F2444" i="18"/>
  <c r="F2445" i="18"/>
  <c r="F2446" i="18"/>
  <c r="F2447" i="18"/>
  <c r="F2448" i="18"/>
  <c r="F2449" i="18"/>
  <c r="F2450" i="18"/>
  <c r="F2451" i="18"/>
  <c r="F2452" i="18"/>
  <c r="F2453" i="18"/>
  <c r="F2454" i="18"/>
  <c r="F2455" i="18"/>
  <c r="F2456" i="18"/>
  <c r="F2457" i="18"/>
  <c r="F2458" i="18"/>
  <c r="F2459" i="18"/>
  <c r="F2460" i="18"/>
  <c r="F2461" i="18"/>
  <c r="F2462" i="18"/>
  <c r="F2463" i="18"/>
  <c r="F2464" i="18"/>
  <c r="F2465" i="18"/>
  <c r="F2466" i="18"/>
  <c r="F2467" i="18"/>
  <c r="F2468" i="18"/>
  <c r="F2469" i="18"/>
  <c r="F2470" i="18"/>
  <c r="F2471" i="18"/>
  <c r="F2472" i="18"/>
  <c r="F2473" i="18"/>
  <c r="F2474" i="18"/>
  <c r="F2475" i="18"/>
  <c r="F2476" i="18"/>
  <c r="F2477" i="18"/>
  <c r="F2478" i="18"/>
  <c r="F2479" i="18"/>
  <c r="F2480" i="18"/>
  <c r="F2481" i="18"/>
  <c r="F2482" i="18"/>
  <c r="F2483" i="18"/>
  <c r="F2484" i="18"/>
  <c r="F2485" i="18"/>
  <c r="F2486" i="18"/>
  <c r="F2487" i="18"/>
  <c r="F2488" i="18"/>
  <c r="F2489" i="18"/>
  <c r="F2490" i="18"/>
  <c r="F2491" i="18"/>
  <c r="F2492" i="18"/>
  <c r="F2493" i="18"/>
  <c r="F2494" i="18"/>
  <c r="F2495" i="18"/>
  <c r="F2496" i="18"/>
  <c r="F2497" i="18"/>
  <c r="F2498" i="18"/>
  <c r="F2499" i="18"/>
  <c r="F2500" i="18"/>
  <c r="F2501" i="18"/>
  <c r="F2502" i="18"/>
  <c r="F2503" i="18"/>
  <c r="F2504" i="18"/>
  <c r="F2505" i="18"/>
  <c r="F2506" i="18"/>
  <c r="F2507" i="18"/>
  <c r="F2508" i="18"/>
  <c r="F2509" i="18"/>
  <c r="F2510" i="18"/>
  <c r="F2511" i="18"/>
  <c r="F2512" i="18"/>
  <c r="F2513" i="18"/>
  <c r="F2514" i="18"/>
  <c r="F2515" i="18"/>
  <c r="F2516" i="18"/>
  <c r="F2517" i="18"/>
  <c r="F2518" i="18"/>
  <c r="F2519" i="18"/>
  <c r="F2520" i="18"/>
  <c r="F2521" i="18"/>
  <c r="F2522" i="18"/>
  <c r="F2523" i="18"/>
  <c r="F2524" i="18"/>
  <c r="F2525" i="18"/>
  <c r="F2526" i="18"/>
  <c r="F2527" i="18"/>
  <c r="F2528" i="18"/>
  <c r="F2529" i="18"/>
  <c r="F2530" i="18"/>
  <c r="F2531" i="18"/>
  <c r="F2532" i="18"/>
  <c r="F2533" i="18"/>
  <c r="F2534" i="18"/>
  <c r="F2535" i="18"/>
  <c r="F2536" i="18"/>
  <c r="F2537" i="18"/>
  <c r="F2538" i="18"/>
  <c r="F2539" i="18"/>
  <c r="F2540" i="18"/>
  <c r="F2541" i="18"/>
  <c r="F2542" i="18"/>
  <c r="F2543" i="18"/>
  <c r="F2544" i="18"/>
  <c r="F2545" i="18"/>
  <c r="F2546" i="18"/>
  <c r="F2547" i="18"/>
  <c r="F2548" i="18"/>
  <c r="F2549" i="18"/>
  <c r="F2550" i="18"/>
  <c r="F2551" i="18"/>
  <c r="F2552" i="18"/>
  <c r="F2553" i="18"/>
  <c r="F2554" i="18"/>
  <c r="F2555" i="18"/>
  <c r="F2556" i="18"/>
  <c r="F2557" i="18"/>
  <c r="F2558" i="18"/>
  <c r="F2559" i="18"/>
  <c r="F2560" i="18"/>
  <c r="F2561" i="18"/>
  <c r="F2562" i="18"/>
  <c r="F2563" i="18"/>
  <c r="F2564" i="18"/>
  <c r="F2565" i="18"/>
  <c r="F2566" i="18"/>
  <c r="F2567" i="18"/>
  <c r="F2568" i="18"/>
  <c r="F2569" i="18"/>
  <c r="F2570" i="18"/>
  <c r="F2571" i="18"/>
  <c r="F2572" i="18"/>
  <c r="F2573" i="18"/>
  <c r="F2574" i="18"/>
  <c r="F2575" i="18"/>
  <c r="F2576" i="18"/>
  <c r="F2577" i="18"/>
  <c r="F2578" i="18"/>
  <c r="F2579" i="18"/>
  <c r="F2580" i="18"/>
  <c r="F2581" i="18"/>
  <c r="F2582" i="18"/>
  <c r="F2583" i="18"/>
  <c r="F2584" i="18"/>
  <c r="F2585" i="18"/>
  <c r="F2586" i="18"/>
  <c r="F2587" i="18"/>
  <c r="F2588" i="18"/>
  <c r="F2589" i="18"/>
  <c r="F2590" i="18"/>
  <c r="F2591" i="18"/>
  <c r="F2592" i="18"/>
  <c r="F2593" i="18"/>
  <c r="F2594" i="18"/>
  <c r="F2595" i="18"/>
  <c r="F2596" i="18"/>
  <c r="F2597" i="18"/>
  <c r="F2598" i="18"/>
  <c r="F2599" i="18"/>
  <c r="F2600" i="18"/>
  <c r="F2601" i="18"/>
  <c r="F2602" i="18"/>
  <c r="F2603" i="18"/>
  <c r="F2604" i="18"/>
  <c r="F2605" i="18"/>
  <c r="F2606" i="18"/>
  <c r="F2607" i="18"/>
  <c r="F2608" i="18"/>
  <c r="F2609" i="18"/>
  <c r="F2610" i="18"/>
  <c r="F2611" i="18"/>
  <c r="F2612" i="18"/>
  <c r="F2613" i="18"/>
  <c r="F2614" i="18"/>
  <c r="F2615" i="18"/>
  <c r="F2616" i="18"/>
  <c r="F2617" i="18"/>
  <c r="F2618" i="18"/>
  <c r="F2619" i="18"/>
  <c r="F2620" i="18"/>
  <c r="F2621" i="18"/>
  <c r="F2622" i="18"/>
  <c r="F2623" i="18"/>
  <c r="F2624" i="18"/>
  <c r="F2625" i="18"/>
  <c r="F2626" i="18"/>
  <c r="F2627" i="18"/>
  <c r="F2628" i="18"/>
  <c r="F2629" i="18"/>
  <c r="F2630" i="18"/>
  <c r="F2631" i="18"/>
  <c r="F2632" i="18"/>
  <c r="F2633" i="18"/>
  <c r="F2634" i="18"/>
  <c r="F2635" i="18"/>
  <c r="F2636" i="18"/>
  <c r="F2637" i="18"/>
  <c r="F2638" i="18"/>
  <c r="F2639" i="18"/>
  <c r="F2640" i="18"/>
  <c r="F2641" i="18"/>
  <c r="F2642" i="18"/>
  <c r="F2643" i="18"/>
  <c r="F2644" i="18"/>
  <c r="F2645" i="18"/>
  <c r="F2646" i="18"/>
  <c r="F2647" i="18"/>
  <c r="F2648" i="18"/>
  <c r="F2649" i="18"/>
  <c r="F2650" i="18"/>
  <c r="F2651" i="18"/>
  <c r="F2652" i="18"/>
  <c r="F2653" i="18"/>
  <c r="F2654" i="18"/>
  <c r="F2655" i="18"/>
  <c r="F2656" i="18"/>
  <c r="F2657" i="18"/>
  <c r="F2658" i="18"/>
  <c r="F2659" i="18"/>
  <c r="F2660" i="18"/>
  <c r="F2661" i="18"/>
  <c r="F2662" i="18"/>
  <c r="F2663" i="18"/>
  <c r="F2664" i="18"/>
  <c r="F2665" i="18"/>
  <c r="F2666" i="18"/>
  <c r="F2667" i="18"/>
  <c r="F2668" i="18"/>
  <c r="F2669" i="18"/>
  <c r="F2670" i="18"/>
  <c r="F2671" i="18"/>
  <c r="F2672" i="18"/>
  <c r="F2673" i="18"/>
  <c r="F2674" i="18"/>
  <c r="F2675" i="18"/>
  <c r="F2676" i="18"/>
  <c r="F2677" i="18"/>
  <c r="F2678" i="18"/>
  <c r="F2679" i="18"/>
  <c r="F2680" i="18"/>
  <c r="F2681" i="18"/>
  <c r="F2682" i="18"/>
  <c r="F2683" i="18"/>
  <c r="F2684" i="18"/>
  <c r="F2685" i="18"/>
  <c r="F2686" i="18"/>
  <c r="F2687" i="18"/>
  <c r="F2688" i="18"/>
  <c r="F2689" i="18"/>
  <c r="F2690" i="18"/>
  <c r="F2691" i="18"/>
  <c r="F2692" i="18"/>
  <c r="F2693" i="18"/>
  <c r="F2694" i="18"/>
  <c r="F2695" i="18"/>
  <c r="F2696" i="18"/>
  <c r="F2697" i="18"/>
  <c r="F2698" i="18"/>
  <c r="F2699" i="18"/>
  <c r="F2700" i="18"/>
  <c r="F2701" i="18"/>
  <c r="F2702" i="18"/>
  <c r="F2703" i="18"/>
  <c r="F2704" i="18"/>
  <c r="F2705" i="18"/>
  <c r="F2706" i="18"/>
  <c r="F2707" i="18"/>
  <c r="F2708" i="18"/>
  <c r="F2709" i="18"/>
  <c r="F2710" i="18"/>
  <c r="F2711" i="18"/>
  <c r="F2712" i="18"/>
  <c r="F2713" i="18"/>
  <c r="F2714" i="18"/>
  <c r="F2715" i="18"/>
  <c r="F2716" i="18"/>
  <c r="F2717" i="18"/>
  <c r="F2718" i="18"/>
  <c r="F2719" i="18"/>
  <c r="F2720" i="18"/>
  <c r="F2721" i="18"/>
  <c r="F2722" i="18"/>
  <c r="F2723" i="18"/>
  <c r="F2724" i="18"/>
  <c r="F2725" i="18"/>
  <c r="F2726" i="18"/>
  <c r="F2727" i="18"/>
  <c r="F2728" i="18"/>
  <c r="F2729" i="18"/>
  <c r="F2730" i="18"/>
  <c r="F2731" i="18"/>
  <c r="F2732" i="18"/>
  <c r="F2733" i="18"/>
  <c r="F2734" i="18"/>
  <c r="F2735" i="18"/>
  <c r="F2736" i="18"/>
  <c r="F2737" i="18"/>
  <c r="F2738" i="18"/>
  <c r="F2739" i="18"/>
  <c r="F2740" i="18"/>
  <c r="F2741" i="18"/>
  <c r="F2742" i="18"/>
  <c r="F2743" i="18"/>
  <c r="F2744" i="18"/>
  <c r="F2745" i="18"/>
  <c r="F2746" i="18"/>
  <c r="F2747" i="18"/>
  <c r="F2748" i="18"/>
  <c r="F2749" i="18"/>
  <c r="F2750" i="18"/>
  <c r="F2751" i="18"/>
  <c r="F2752" i="18"/>
  <c r="F2753" i="18"/>
  <c r="F2754" i="18"/>
  <c r="F2755" i="18"/>
  <c r="F2756" i="18"/>
  <c r="F2757" i="18"/>
  <c r="F2758" i="18"/>
  <c r="F2759" i="18"/>
  <c r="F2760" i="18"/>
  <c r="F2761" i="18"/>
  <c r="F2762" i="18"/>
  <c r="F2763" i="18"/>
  <c r="F2764" i="18"/>
  <c r="F2765" i="18"/>
  <c r="F2766" i="18"/>
  <c r="F2767" i="18"/>
  <c r="F2768" i="18"/>
  <c r="F2769" i="18"/>
  <c r="F2770" i="18"/>
  <c r="F2771" i="18"/>
  <c r="F2772" i="18"/>
  <c r="F2773" i="18"/>
  <c r="F2774" i="18"/>
  <c r="F2775" i="18"/>
  <c r="F2776" i="18"/>
  <c r="F2777" i="18"/>
  <c r="F2778" i="18"/>
  <c r="F2779" i="18"/>
  <c r="F2780" i="18"/>
  <c r="F2781" i="18"/>
  <c r="F2782" i="18"/>
  <c r="F2783" i="18"/>
  <c r="F2784" i="18"/>
  <c r="F2785" i="18"/>
  <c r="F2786" i="18"/>
  <c r="F2787" i="18"/>
  <c r="F2788" i="18"/>
  <c r="F2789" i="18"/>
  <c r="F2790" i="18"/>
  <c r="F2791" i="18"/>
  <c r="F2792" i="18"/>
  <c r="F2793" i="18"/>
  <c r="F2794" i="18"/>
  <c r="F2795" i="18"/>
  <c r="F2796" i="18"/>
  <c r="F2797" i="18"/>
  <c r="F2798" i="18"/>
  <c r="F2799" i="18"/>
  <c r="F2800" i="18"/>
  <c r="F2801" i="18"/>
  <c r="F2802" i="18"/>
  <c r="F2803" i="18"/>
  <c r="F2804" i="18"/>
  <c r="F2805" i="18"/>
  <c r="F2806" i="18"/>
  <c r="F2807" i="18"/>
  <c r="F2808" i="18"/>
  <c r="F2809" i="18"/>
  <c r="F2810" i="18"/>
  <c r="F2811" i="18"/>
  <c r="F2812" i="18"/>
  <c r="F2813" i="18"/>
  <c r="F2814" i="18"/>
  <c r="F2815" i="18"/>
  <c r="F2816" i="18"/>
  <c r="F2817" i="18"/>
  <c r="F2818" i="18"/>
  <c r="F2819" i="18"/>
  <c r="F2820" i="18"/>
  <c r="F2821" i="18"/>
  <c r="F2822" i="18"/>
  <c r="F2823" i="18"/>
  <c r="F2824" i="18"/>
  <c r="F2825" i="18"/>
  <c r="F2826" i="18"/>
  <c r="F2827" i="18"/>
  <c r="F2828" i="18"/>
  <c r="F2829" i="18"/>
  <c r="F2830" i="18"/>
  <c r="F2831" i="18"/>
  <c r="F2832" i="18"/>
  <c r="F2833" i="18"/>
  <c r="F2834" i="18"/>
  <c r="F2835" i="18"/>
  <c r="F2836" i="18"/>
  <c r="F2837" i="18"/>
  <c r="F2838" i="18"/>
  <c r="F2839" i="18"/>
  <c r="F2840" i="18"/>
  <c r="F2841" i="18"/>
  <c r="F2842" i="18"/>
  <c r="F2843" i="18"/>
  <c r="F2844" i="18"/>
  <c r="F2845" i="18"/>
  <c r="F2846" i="18"/>
  <c r="F2847" i="18"/>
  <c r="F2848" i="18"/>
  <c r="F2849" i="18"/>
  <c r="F2850" i="18"/>
  <c r="F2851" i="18"/>
  <c r="F2852" i="18"/>
  <c r="F2853" i="18"/>
  <c r="F2854" i="18"/>
  <c r="F2855" i="18"/>
  <c r="F2856" i="18"/>
  <c r="F2857" i="18"/>
  <c r="F2858" i="18"/>
  <c r="F2859" i="18"/>
  <c r="F2860" i="18"/>
  <c r="F2861" i="18"/>
  <c r="F2862" i="18"/>
  <c r="F2863" i="18"/>
  <c r="F2864" i="18"/>
  <c r="F2865" i="18"/>
  <c r="F2866" i="18"/>
  <c r="F2867" i="18"/>
  <c r="F2868" i="18"/>
  <c r="F2869" i="18"/>
  <c r="F2870" i="18"/>
  <c r="F2871" i="18"/>
  <c r="F2872" i="18"/>
  <c r="F2873" i="18"/>
  <c r="F2874" i="18"/>
  <c r="F2875" i="18"/>
  <c r="F2876" i="18"/>
  <c r="F2877" i="18"/>
  <c r="F2878" i="18"/>
  <c r="F2879" i="18"/>
  <c r="F2880" i="18"/>
  <c r="F2881" i="18"/>
  <c r="F2882" i="18"/>
  <c r="F2883" i="18"/>
  <c r="F2884" i="18"/>
  <c r="F2885" i="18"/>
  <c r="F2886" i="18"/>
  <c r="F2887" i="18"/>
  <c r="F2888" i="18"/>
  <c r="F2889" i="18"/>
  <c r="F2890" i="18"/>
  <c r="F2891" i="18"/>
  <c r="F2892" i="18"/>
  <c r="F2893" i="18"/>
  <c r="F2894" i="18"/>
  <c r="F2895" i="18"/>
  <c r="F2896" i="18"/>
  <c r="F2897" i="18"/>
  <c r="F2898" i="18"/>
  <c r="F2899" i="18"/>
  <c r="F2900" i="18"/>
  <c r="F2901" i="18"/>
  <c r="F2902" i="18"/>
  <c r="F2903" i="18"/>
  <c r="F2904" i="18"/>
  <c r="F2905" i="18"/>
  <c r="F2906" i="18"/>
  <c r="F2907" i="18"/>
  <c r="F2908" i="18"/>
  <c r="F2909" i="18"/>
  <c r="F2910" i="18"/>
  <c r="F2911" i="18"/>
  <c r="F2912" i="18"/>
  <c r="F2913" i="18"/>
  <c r="F2914" i="18"/>
  <c r="F2915" i="18"/>
  <c r="F2916" i="18"/>
  <c r="F2917" i="18"/>
  <c r="F2918" i="18"/>
  <c r="F2919" i="18"/>
  <c r="F2920" i="18"/>
  <c r="F2921" i="18"/>
  <c r="F2922" i="18"/>
  <c r="F2923" i="18"/>
  <c r="F2924" i="18"/>
  <c r="F2925" i="18"/>
  <c r="F2926" i="18"/>
  <c r="F2927" i="18"/>
  <c r="F2928" i="18"/>
  <c r="F2929" i="18"/>
  <c r="F2930" i="18"/>
  <c r="F2931" i="18"/>
  <c r="F2932" i="18"/>
  <c r="F2933" i="18"/>
  <c r="F2934" i="18"/>
  <c r="F2935" i="18"/>
  <c r="F2936" i="18"/>
  <c r="F2937" i="18"/>
  <c r="F2938" i="18"/>
  <c r="F2939" i="18"/>
  <c r="F2940" i="18"/>
  <c r="F2941" i="18"/>
  <c r="F2942" i="18"/>
  <c r="F2943" i="18"/>
  <c r="F2944" i="18"/>
  <c r="F2945" i="18"/>
  <c r="F2946" i="18"/>
  <c r="F2947" i="18"/>
  <c r="F2948" i="18"/>
  <c r="F2949" i="18"/>
  <c r="F2950" i="18"/>
  <c r="F2951" i="18"/>
  <c r="F2952" i="18"/>
  <c r="F2953" i="18"/>
  <c r="F2954" i="18"/>
  <c r="F2955" i="18"/>
  <c r="F2956" i="18"/>
  <c r="F2957" i="18"/>
  <c r="F2958" i="18"/>
  <c r="F2959" i="18"/>
  <c r="F2960" i="18"/>
  <c r="F2961" i="18"/>
  <c r="F2962" i="18"/>
  <c r="F2963" i="18"/>
  <c r="F2964" i="18"/>
  <c r="F2965" i="18"/>
  <c r="F2966" i="18"/>
  <c r="F2967" i="18"/>
  <c r="F2968" i="18"/>
  <c r="F2969" i="18"/>
  <c r="F2970" i="18"/>
  <c r="F2971" i="18"/>
  <c r="F2972" i="18"/>
  <c r="F2973" i="18"/>
  <c r="F2974" i="18"/>
  <c r="F2975" i="18"/>
  <c r="F2976" i="18"/>
  <c r="F2977" i="18"/>
  <c r="F2978" i="18"/>
  <c r="F2979" i="18"/>
  <c r="F2980" i="18"/>
  <c r="F2981" i="18"/>
  <c r="F2982" i="18"/>
  <c r="F2983" i="18"/>
  <c r="F2984" i="18"/>
  <c r="F2985" i="18"/>
  <c r="F2986" i="18"/>
  <c r="F2987" i="18"/>
  <c r="F2988" i="18"/>
  <c r="F2989" i="18"/>
  <c r="F2990" i="18"/>
  <c r="F2991" i="18"/>
  <c r="F2992" i="18"/>
  <c r="F2993" i="18"/>
  <c r="F2994" i="18"/>
  <c r="F2995" i="18"/>
  <c r="F2996" i="18"/>
  <c r="F2997" i="18"/>
  <c r="F2998" i="18"/>
  <c r="F2999" i="18"/>
  <c r="F3000" i="18"/>
  <c r="F3001" i="18"/>
  <c r="F3002" i="18"/>
  <c r="F3003" i="18"/>
  <c r="F3004" i="18"/>
  <c r="F3005" i="18"/>
  <c r="F3006" i="18"/>
  <c r="F3007" i="18"/>
  <c r="F3008" i="18"/>
  <c r="F3009" i="18"/>
  <c r="F3010" i="18"/>
  <c r="F3011" i="18"/>
  <c r="F3012" i="18"/>
  <c r="F3013" i="18"/>
  <c r="F3014" i="18"/>
  <c r="F3015" i="18"/>
  <c r="F3016" i="18"/>
  <c r="F3017" i="18"/>
  <c r="F3018" i="18"/>
  <c r="F3019" i="18"/>
  <c r="F3020" i="18"/>
  <c r="F3021" i="18"/>
  <c r="F3022" i="18"/>
  <c r="F3023" i="18"/>
  <c r="F3024" i="18"/>
  <c r="F3025" i="18"/>
  <c r="F3026" i="18"/>
  <c r="F3027" i="18"/>
  <c r="F3028" i="18"/>
  <c r="F3029" i="18"/>
  <c r="F3030" i="18"/>
  <c r="F3031" i="18"/>
  <c r="F3032" i="18"/>
  <c r="F3033" i="18"/>
  <c r="F3034" i="18"/>
  <c r="F3035" i="18"/>
  <c r="F3036" i="18"/>
  <c r="F3037" i="18"/>
  <c r="F3038" i="18"/>
  <c r="F3039" i="18"/>
  <c r="F3040" i="18"/>
  <c r="F3041" i="18"/>
  <c r="F3042" i="18"/>
  <c r="F3043" i="18"/>
  <c r="F3044" i="18"/>
  <c r="F3045" i="18"/>
  <c r="F3046" i="18"/>
  <c r="F3047" i="18"/>
  <c r="F3048" i="18"/>
  <c r="F3049" i="18"/>
  <c r="F3050" i="18"/>
  <c r="F3051" i="18"/>
  <c r="F3052" i="18"/>
  <c r="F3053" i="18"/>
  <c r="F3054" i="18"/>
  <c r="F3055" i="18"/>
  <c r="F3056" i="18"/>
  <c r="F3057" i="18"/>
  <c r="F3058" i="18"/>
  <c r="F3059" i="18"/>
  <c r="F3060" i="18"/>
  <c r="F3061" i="18"/>
  <c r="F3062" i="18"/>
  <c r="F3063" i="18"/>
  <c r="F3064" i="18"/>
  <c r="F3065" i="18"/>
  <c r="F3066" i="18"/>
  <c r="F3067" i="18"/>
  <c r="F3068" i="18"/>
  <c r="F3069" i="18"/>
  <c r="F3070" i="18"/>
  <c r="F3071" i="18"/>
  <c r="F3072" i="18"/>
  <c r="F3073" i="18"/>
  <c r="F3074" i="18"/>
  <c r="F3075" i="18"/>
  <c r="F3076" i="18"/>
  <c r="F3077" i="18"/>
  <c r="F3078" i="18"/>
  <c r="F3079" i="18"/>
  <c r="F3080" i="18"/>
  <c r="F3081" i="18"/>
  <c r="F3082" i="18"/>
  <c r="F3083" i="18"/>
  <c r="F3084" i="18"/>
  <c r="F3085" i="18"/>
  <c r="F3086" i="18"/>
  <c r="F3087" i="18"/>
  <c r="F3088" i="18"/>
  <c r="F3089" i="18"/>
  <c r="F3090" i="18"/>
  <c r="F3091" i="18"/>
  <c r="F3092" i="18"/>
  <c r="F3093" i="18"/>
  <c r="F3094" i="18"/>
  <c r="F3095" i="18"/>
  <c r="F3096" i="18"/>
  <c r="F3097" i="18"/>
  <c r="F3098" i="18"/>
  <c r="F3099" i="18"/>
  <c r="F3100" i="18"/>
  <c r="F3101" i="18"/>
  <c r="F3102" i="18"/>
  <c r="F3103" i="18"/>
  <c r="F3104" i="18"/>
  <c r="F3105" i="18"/>
  <c r="F3106" i="18"/>
  <c r="F3107" i="18"/>
  <c r="F3108" i="18"/>
  <c r="F3109" i="18"/>
  <c r="F3110" i="18"/>
  <c r="F3111" i="18"/>
  <c r="F3112" i="18"/>
  <c r="F3113" i="18"/>
  <c r="F3114" i="18"/>
  <c r="F3115" i="18"/>
  <c r="F3116" i="18"/>
  <c r="F3117" i="18"/>
  <c r="F3118" i="18"/>
  <c r="F3119" i="18"/>
  <c r="F3120" i="18"/>
  <c r="F3121" i="18"/>
  <c r="F3122" i="18"/>
  <c r="F3123" i="18"/>
  <c r="F3124" i="18"/>
  <c r="F3125" i="18"/>
  <c r="F3126" i="18"/>
  <c r="F3127" i="18"/>
  <c r="F3128" i="18"/>
  <c r="F3129" i="18"/>
  <c r="F3130" i="18"/>
  <c r="F3131" i="18"/>
  <c r="F3132" i="18"/>
  <c r="F3133" i="18"/>
  <c r="F3134" i="18"/>
  <c r="F3135" i="18"/>
  <c r="F3136" i="18"/>
  <c r="F3137" i="18"/>
  <c r="F3138" i="18"/>
  <c r="F3139" i="18"/>
  <c r="F3140" i="18"/>
  <c r="F3141" i="18"/>
  <c r="F3142" i="18"/>
  <c r="F3143" i="18"/>
  <c r="F3144" i="18"/>
  <c r="F3145" i="18"/>
  <c r="F3146" i="18"/>
  <c r="F3147" i="18"/>
  <c r="F3148" i="18"/>
  <c r="F3149" i="18"/>
  <c r="F3150" i="18"/>
  <c r="F3151" i="18"/>
  <c r="F3152" i="18"/>
  <c r="F3153" i="18"/>
  <c r="F3154" i="18"/>
  <c r="F3155" i="18"/>
  <c r="F3156" i="18"/>
  <c r="F3157" i="18"/>
  <c r="F3158" i="18"/>
  <c r="F3159" i="18"/>
  <c r="F3160" i="18"/>
  <c r="F3161" i="18"/>
  <c r="F3162" i="18"/>
  <c r="F3163" i="18"/>
  <c r="F3164" i="18"/>
  <c r="F3165" i="18"/>
  <c r="F3166" i="18"/>
  <c r="F3167" i="18"/>
  <c r="F3168" i="18"/>
  <c r="F3169" i="18"/>
  <c r="F3170" i="18"/>
  <c r="F3171" i="18"/>
  <c r="F3172" i="18"/>
  <c r="F3173" i="18"/>
  <c r="F3174" i="18"/>
  <c r="F3175" i="18"/>
  <c r="F3176" i="18"/>
  <c r="F3177" i="18"/>
  <c r="F3178" i="18"/>
  <c r="F3179" i="18"/>
  <c r="F3180" i="18"/>
  <c r="F3181" i="18"/>
  <c r="F3182" i="18"/>
  <c r="F3183" i="18"/>
  <c r="F3184" i="18"/>
  <c r="F3185" i="18"/>
  <c r="F3186" i="18"/>
  <c r="F3187" i="18"/>
  <c r="F3188" i="18"/>
  <c r="F3189" i="18"/>
  <c r="F3190" i="18"/>
  <c r="F3191" i="18"/>
  <c r="F3192" i="18"/>
  <c r="F3193" i="18"/>
  <c r="F3194" i="18"/>
  <c r="F3195" i="18"/>
  <c r="F3196" i="18"/>
  <c r="F3197" i="18"/>
  <c r="F3198" i="18"/>
  <c r="F3199" i="18"/>
  <c r="F3200" i="18"/>
  <c r="F3201" i="18"/>
  <c r="F3202" i="18"/>
  <c r="F3203" i="18"/>
  <c r="F3204" i="18"/>
  <c r="F3205" i="18"/>
  <c r="F3206" i="18"/>
  <c r="F3207" i="18"/>
  <c r="F3208" i="18"/>
  <c r="F3209" i="18"/>
  <c r="F3210" i="18"/>
  <c r="F3211" i="18"/>
  <c r="F3212" i="18"/>
  <c r="F3213" i="18"/>
  <c r="F3214" i="18"/>
  <c r="F3215" i="18"/>
  <c r="F3216" i="18"/>
  <c r="F3217" i="18"/>
  <c r="F3218" i="18"/>
  <c r="F3219" i="18"/>
  <c r="F3220" i="18"/>
  <c r="F3221" i="18"/>
  <c r="F3222" i="18"/>
  <c r="F3223" i="18"/>
  <c r="F3224" i="18"/>
  <c r="F2" i="18"/>
  <c r="E3" i="18"/>
  <c r="E4" i="18"/>
  <c r="E5" i="18"/>
  <c r="E6" i="18"/>
  <c r="E7" i="18"/>
  <c r="E8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E136" i="18"/>
  <c r="E137" i="18"/>
  <c r="E138" i="18"/>
  <c r="E139" i="18"/>
  <c r="E140" i="18"/>
  <c r="E141" i="18"/>
  <c r="E142" i="18"/>
  <c r="E143" i="18"/>
  <c r="E144" i="18"/>
  <c r="E145" i="18"/>
  <c r="E146" i="18"/>
  <c r="E147" i="18"/>
  <c r="E148" i="18"/>
  <c r="E149" i="18"/>
  <c r="E150" i="18"/>
  <c r="E151" i="18"/>
  <c r="E152" i="18"/>
  <c r="E153" i="18"/>
  <c r="E154" i="18"/>
  <c r="E155" i="18"/>
  <c r="E156" i="18"/>
  <c r="E157" i="18"/>
  <c r="E158" i="18"/>
  <c r="E159" i="18"/>
  <c r="E160" i="18"/>
  <c r="E161" i="18"/>
  <c r="E162" i="18"/>
  <c r="E163" i="18"/>
  <c r="E164" i="18"/>
  <c r="E165" i="18"/>
  <c r="E166" i="18"/>
  <c r="E167" i="18"/>
  <c r="E168" i="18"/>
  <c r="E169" i="18"/>
  <c r="E170" i="18"/>
  <c r="E171" i="18"/>
  <c r="E172" i="18"/>
  <c r="E173" i="18"/>
  <c r="E174" i="18"/>
  <c r="E175" i="18"/>
  <c r="E176" i="18"/>
  <c r="E177" i="18"/>
  <c r="E178" i="18"/>
  <c r="E179" i="18"/>
  <c r="E180" i="18"/>
  <c r="E181" i="18"/>
  <c r="E182" i="18"/>
  <c r="E183" i="18"/>
  <c r="E184" i="18"/>
  <c r="E185" i="18"/>
  <c r="E186" i="18"/>
  <c r="E187" i="18"/>
  <c r="E188" i="18"/>
  <c r="E189" i="18"/>
  <c r="E190" i="18"/>
  <c r="E191" i="18"/>
  <c r="E192" i="18"/>
  <c r="E193" i="18"/>
  <c r="E194" i="18"/>
  <c r="E195" i="18"/>
  <c r="E196" i="18"/>
  <c r="E197" i="18"/>
  <c r="E198" i="18"/>
  <c r="E199" i="18"/>
  <c r="E200" i="18"/>
  <c r="E201" i="18"/>
  <c r="E202" i="18"/>
  <c r="E203" i="18"/>
  <c r="E204" i="18"/>
  <c r="E205" i="18"/>
  <c r="E206" i="18"/>
  <c r="E207" i="18"/>
  <c r="E208" i="18"/>
  <c r="E209" i="18"/>
  <c r="E210" i="18"/>
  <c r="E211" i="18"/>
  <c r="E212" i="18"/>
  <c r="E213" i="18"/>
  <c r="E214" i="18"/>
  <c r="E215" i="18"/>
  <c r="E216" i="18"/>
  <c r="E217" i="18"/>
  <c r="E218" i="18"/>
  <c r="E219" i="18"/>
  <c r="E220" i="18"/>
  <c r="E221" i="18"/>
  <c r="E222" i="18"/>
  <c r="E223" i="18"/>
  <c r="E224" i="18"/>
  <c r="E225" i="18"/>
  <c r="E226" i="18"/>
  <c r="E227" i="18"/>
  <c r="E228" i="18"/>
  <c r="E229" i="18"/>
  <c r="E230" i="18"/>
  <c r="E231" i="18"/>
  <c r="E232" i="18"/>
  <c r="E233" i="18"/>
  <c r="E234" i="18"/>
  <c r="E235" i="18"/>
  <c r="E236" i="18"/>
  <c r="E237" i="18"/>
  <c r="E238" i="18"/>
  <c r="E239" i="18"/>
  <c r="E240" i="18"/>
  <c r="E241" i="18"/>
  <c r="E242" i="18"/>
  <c r="E243" i="18"/>
  <c r="E244" i="18"/>
  <c r="E245" i="18"/>
  <c r="E246" i="18"/>
  <c r="E247" i="18"/>
  <c r="E248" i="18"/>
  <c r="E249" i="18"/>
  <c r="E250" i="18"/>
  <c r="E251" i="18"/>
  <c r="E252" i="18"/>
  <c r="E253" i="18"/>
  <c r="E254" i="18"/>
  <c r="E255" i="18"/>
  <c r="E256" i="18"/>
  <c r="E257" i="18"/>
  <c r="E258" i="18"/>
  <c r="E259" i="18"/>
  <c r="E260" i="18"/>
  <c r="E261" i="18"/>
  <c r="E262" i="18"/>
  <c r="E263" i="18"/>
  <c r="E264" i="18"/>
  <c r="E265" i="18"/>
  <c r="E266" i="18"/>
  <c r="E267" i="18"/>
  <c r="E268" i="18"/>
  <c r="E269" i="18"/>
  <c r="E270" i="18"/>
  <c r="E271" i="18"/>
  <c r="E272" i="18"/>
  <c r="E273" i="18"/>
  <c r="E274" i="18"/>
  <c r="E275" i="18"/>
  <c r="E276" i="18"/>
  <c r="E277" i="18"/>
  <c r="E278" i="18"/>
  <c r="E279" i="18"/>
  <c r="E280" i="18"/>
  <c r="E281" i="18"/>
  <c r="E282" i="18"/>
  <c r="E283" i="18"/>
  <c r="E284" i="18"/>
  <c r="E285" i="18"/>
  <c r="E286" i="18"/>
  <c r="E287" i="18"/>
  <c r="E288" i="18"/>
  <c r="E289" i="18"/>
  <c r="E290" i="18"/>
  <c r="E291" i="18"/>
  <c r="E292" i="18"/>
  <c r="E293" i="18"/>
  <c r="E294" i="18"/>
  <c r="E295" i="18"/>
  <c r="E296" i="18"/>
  <c r="E297" i="18"/>
  <c r="E298" i="18"/>
  <c r="E299" i="18"/>
  <c r="E300" i="18"/>
  <c r="E301" i="18"/>
  <c r="E302" i="18"/>
  <c r="E303" i="18"/>
  <c r="E304" i="18"/>
  <c r="E305" i="18"/>
  <c r="E306" i="18"/>
  <c r="E307" i="18"/>
  <c r="E308" i="18"/>
  <c r="E309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E510" i="18"/>
  <c r="E511" i="18"/>
  <c r="E512" i="18"/>
  <c r="E513" i="18"/>
  <c r="E514" i="18"/>
  <c r="E515" i="18"/>
  <c r="E516" i="18"/>
  <c r="E517" i="18"/>
  <c r="E518" i="18"/>
  <c r="E519" i="18"/>
  <c r="E520" i="18"/>
  <c r="E521" i="18"/>
  <c r="E522" i="18"/>
  <c r="E523" i="18"/>
  <c r="E524" i="18"/>
  <c r="E525" i="18"/>
  <c r="E526" i="18"/>
  <c r="E527" i="18"/>
  <c r="E528" i="18"/>
  <c r="E529" i="18"/>
  <c r="E530" i="18"/>
  <c r="E531" i="18"/>
  <c r="E532" i="18"/>
  <c r="E533" i="18"/>
  <c r="E534" i="18"/>
  <c r="E535" i="18"/>
  <c r="E536" i="18"/>
  <c r="E537" i="18"/>
  <c r="E538" i="18"/>
  <c r="E539" i="18"/>
  <c r="E540" i="18"/>
  <c r="E541" i="18"/>
  <c r="E542" i="18"/>
  <c r="E543" i="18"/>
  <c r="E544" i="18"/>
  <c r="E545" i="18"/>
  <c r="E546" i="18"/>
  <c r="E547" i="18"/>
  <c r="E548" i="18"/>
  <c r="E549" i="18"/>
  <c r="E550" i="18"/>
  <c r="E551" i="18"/>
  <c r="E552" i="18"/>
  <c r="E553" i="18"/>
  <c r="E554" i="18"/>
  <c r="E555" i="18"/>
  <c r="E556" i="18"/>
  <c r="E557" i="18"/>
  <c r="E558" i="18"/>
  <c r="E559" i="18"/>
  <c r="E560" i="18"/>
  <c r="E561" i="18"/>
  <c r="E562" i="18"/>
  <c r="E563" i="18"/>
  <c r="E564" i="18"/>
  <c r="E565" i="18"/>
  <c r="E566" i="18"/>
  <c r="E567" i="18"/>
  <c r="E568" i="18"/>
  <c r="E569" i="18"/>
  <c r="E570" i="18"/>
  <c r="E571" i="18"/>
  <c r="E572" i="18"/>
  <c r="E573" i="18"/>
  <c r="E574" i="18"/>
  <c r="E575" i="18"/>
  <c r="E576" i="18"/>
  <c r="E577" i="18"/>
  <c r="E578" i="18"/>
  <c r="E579" i="18"/>
  <c r="E580" i="18"/>
  <c r="E581" i="18"/>
  <c r="E582" i="18"/>
  <c r="E583" i="18"/>
  <c r="E584" i="18"/>
  <c r="E585" i="18"/>
  <c r="E586" i="18"/>
  <c r="E587" i="18"/>
  <c r="E588" i="18"/>
  <c r="E589" i="18"/>
  <c r="E590" i="18"/>
  <c r="E591" i="18"/>
  <c r="E592" i="18"/>
  <c r="E593" i="18"/>
  <c r="E594" i="18"/>
  <c r="E595" i="18"/>
  <c r="E596" i="18"/>
  <c r="E597" i="18"/>
  <c r="E598" i="18"/>
  <c r="E599" i="18"/>
  <c r="E600" i="18"/>
  <c r="E601" i="18"/>
  <c r="E602" i="18"/>
  <c r="E603" i="18"/>
  <c r="E604" i="18"/>
  <c r="E605" i="18"/>
  <c r="E606" i="18"/>
  <c r="E607" i="18"/>
  <c r="E608" i="18"/>
  <c r="E609" i="18"/>
  <c r="E610" i="18"/>
  <c r="E611" i="18"/>
  <c r="E612" i="18"/>
  <c r="E613" i="18"/>
  <c r="E614" i="18"/>
  <c r="E615" i="18"/>
  <c r="E616" i="18"/>
  <c r="E617" i="18"/>
  <c r="E618" i="18"/>
  <c r="E619" i="18"/>
  <c r="E620" i="18"/>
  <c r="E621" i="18"/>
  <c r="E622" i="18"/>
  <c r="E623" i="18"/>
  <c r="E624" i="18"/>
  <c r="E625" i="18"/>
  <c r="E626" i="18"/>
  <c r="E627" i="18"/>
  <c r="E628" i="18"/>
  <c r="E629" i="18"/>
  <c r="E630" i="18"/>
  <c r="E631" i="18"/>
  <c r="E632" i="18"/>
  <c r="E633" i="18"/>
  <c r="E634" i="18"/>
  <c r="E635" i="18"/>
  <c r="E636" i="18"/>
  <c r="E637" i="18"/>
  <c r="E638" i="18"/>
  <c r="E639" i="18"/>
  <c r="E640" i="18"/>
  <c r="E641" i="18"/>
  <c r="E642" i="18"/>
  <c r="E643" i="18"/>
  <c r="E644" i="18"/>
  <c r="E645" i="18"/>
  <c r="E646" i="18"/>
  <c r="E647" i="18"/>
  <c r="E648" i="18"/>
  <c r="E649" i="18"/>
  <c r="E650" i="18"/>
  <c r="E651" i="18"/>
  <c r="E652" i="18"/>
  <c r="E653" i="18"/>
  <c r="E654" i="18"/>
  <c r="E655" i="18"/>
  <c r="E656" i="18"/>
  <c r="E657" i="18"/>
  <c r="E658" i="18"/>
  <c r="E659" i="18"/>
  <c r="E660" i="18"/>
  <c r="E661" i="18"/>
  <c r="E662" i="18"/>
  <c r="E663" i="18"/>
  <c r="E664" i="18"/>
  <c r="E665" i="18"/>
  <c r="E666" i="18"/>
  <c r="E667" i="18"/>
  <c r="E668" i="18"/>
  <c r="E669" i="18"/>
  <c r="E670" i="18"/>
  <c r="E671" i="18"/>
  <c r="E672" i="18"/>
  <c r="E673" i="18"/>
  <c r="E674" i="18"/>
  <c r="E675" i="18"/>
  <c r="E676" i="18"/>
  <c r="E677" i="18"/>
  <c r="E678" i="18"/>
  <c r="E679" i="18"/>
  <c r="E680" i="18"/>
  <c r="E681" i="18"/>
  <c r="E682" i="18"/>
  <c r="E683" i="18"/>
  <c r="E684" i="18"/>
  <c r="E685" i="18"/>
  <c r="E686" i="18"/>
  <c r="E687" i="18"/>
  <c r="E688" i="18"/>
  <c r="E689" i="18"/>
  <c r="E690" i="18"/>
  <c r="E691" i="18"/>
  <c r="E692" i="18"/>
  <c r="E693" i="18"/>
  <c r="E694" i="18"/>
  <c r="E695" i="18"/>
  <c r="E696" i="18"/>
  <c r="E697" i="18"/>
  <c r="E698" i="18"/>
  <c r="E699" i="18"/>
  <c r="E700" i="18"/>
  <c r="E701" i="18"/>
  <c r="E702" i="18"/>
  <c r="E703" i="18"/>
  <c r="E704" i="18"/>
  <c r="E705" i="18"/>
  <c r="E706" i="18"/>
  <c r="E707" i="18"/>
  <c r="E708" i="18"/>
  <c r="E709" i="18"/>
  <c r="E710" i="18"/>
  <c r="E711" i="18"/>
  <c r="E712" i="18"/>
  <c r="E713" i="18"/>
  <c r="E714" i="18"/>
  <c r="E715" i="18"/>
  <c r="E716" i="18"/>
  <c r="E717" i="18"/>
  <c r="E718" i="18"/>
  <c r="E719" i="18"/>
  <c r="E720" i="18"/>
  <c r="E721" i="18"/>
  <c r="E722" i="18"/>
  <c r="E723" i="18"/>
  <c r="E724" i="18"/>
  <c r="E725" i="18"/>
  <c r="E726" i="18"/>
  <c r="E727" i="18"/>
  <c r="E728" i="18"/>
  <c r="E729" i="18"/>
  <c r="E730" i="18"/>
  <c r="E731" i="18"/>
  <c r="E732" i="18"/>
  <c r="E733" i="18"/>
  <c r="E734" i="18"/>
  <c r="E735" i="18"/>
  <c r="E736" i="18"/>
  <c r="E737" i="18"/>
  <c r="E738" i="18"/>
  <c r="E739" i="18"/>
  <c r="E740" i="18"/>
  <c r="E741" i="18"/>
  <c r="E742" i="18"/>
  <c r="E743" i="18"/>
  <c r="E744" i="18"/>
  <c r="E745" i="18"/>
  <c r="E746" i="18"/>
  <c r="E747" i="18"/>
  <c r="E748" i="18"/>
  <c r="E749" i="18"/>
  <c r="E750" i="18"/>
  <c r="E751" i="18"/>
  <c r="E752" i="18"/>
  <c r="E753" i="18"/>
  <c r="E754" i="18"/>
  <c r="E755" i="18"/>
  <c r="E756" i="18"/>
  <c r="E757" i="18"/>
  <c r="E758" i="18"/>
  <c r="E759" i="18"/>
  <c r="E760" i="18"/>
  <c r="E761" i="18"/>
  <c r="E762" i="18"/>
  <c r="E763" i="18"/>
  <c r="E764" i="18"/>
  <c r="E765" i="18"/>
  <c r="E766" i="18"/>
  <c r="E767" i="18"/>
  <c r="E768" i="18"/>
  <c r="E769" i="18"/>
  <c r="E770" i="18"/>
  <c r="E771" i="18"/>
  <c r="E772" i="18"/>
  <c r="E773" i="18"/>
  <c r="E774" i="18"/>
  <c r="E775" i="18"/>
  <c r="E776" i="18"/>
  <c r="E777" i="18"/>
  <c r="E778" i="18"/>
  <c r="E779" i="18"/>
  <c r="E780" i="18"/>
  <c r="E781" i="18"/>
  <c r="E782" i="18"/>
  <c r="E783" i="18"/>
  <c r="E784" i="18"/>
  <c r="E785" i="18"/>
  <c r="E786" i="18"/>
  <c r="E787" i="18"/>
  <c r="E788" i="18"/>
  <c r="E789" i="18"/>
  <c r="E790" i="18"/>
  <c r="E791" i="18"/>
  <c r="E792" i="18"/>
  <c r="E793" i="18"/>
  <c r="E794" i="18"/>
  <c r="E795" i="18"/>
  <c r="E796" i="18"/>
  <c r="E797" i="18"/>
  <c r="E798" i="18"/>
  <c r="E799" i="18"/>
  <c r="E800" i="18"/>
  <c r="E801" i="18"/>
  <c r="E802" i="18"/>
  <c r="E803" i="18"/>
  <c r="E804" i="18"/>
  <c r="E805" i="18"/>
  <c r="E806" i="18"/>
  <c r="E807" i="18"/>
  <c r="E808" i="18"/>
  <c r="E809" i="18"/>
  <c r="E810" i="18"/>
  <c r="E811" i="18"/>
  <c r="E812" i="18"/>
  <c r="E813" i="18"/>
  <c r="E814" i="18"/>
  <c r="E815" i="18"/>
  <c r="E816" i="18"/>
  <c r="E817" i="18"/>
  <c r="E818" i="18"/>
  <c r="E819" i="18"/>
  <c r="E820" i="18"/>
  <c r="E821" i="18"/>
  <c r="E822" i="18"/>
  <c r="E823" i="18"/>
  <c r="E824" i="18"/>
  <c r="E825" i="18"/>
  <c r="E826" i="18"/>
  <c r="E827" i="18"/>
  <c r="E828" i="18"/>
  <c r="E829" i="18"/>
  <c r="E830" i="18"/>
  <c r="E831" i="18"/>
  <c r="E832" i="18"/>
  <c r="E833" i="18"/>
  <c r="E834" i="18"/>
  <c r="E835" i="18"/>
  <c r="E836" i="18"/>
  <c r="E837" i="18"/>
  <c r="E838" i="18"/>
  <c r="E839" i="18"/>
  <c r="E840" i="18"/>
  <c r="E841" i="18"/>
  <c r="E842" i="18"/>
  <c r="E843" i="18"/>
  <c r="E844" i="18"/>
  <c r="E845" i="18"/>
  <c r="E846" i="18"/>
  <c r="E847" i="18"/>
  <c r="E848" i="18"/>
  <c r="E849" i="18"/>
  <c r="E850" i="18"/>
  <c r="E851" i="18"/>
  <c r="E852" i="18"/>
  <c r="E853" i="18"/>
  <c r="E854" i="18"/>
  <c r="E855" i="18"/>
  <c r="E856" i="18"/>
  <c r="E857" i="18"/>
  <c r="E858" i="18"/>
  <c r="E859" i="18"/>
  <c r="E860" i="18"/>
  <c r="E861" i="18"/>
  <c r="E862" i="18"/>
  <c r="E863" i="18"/>
  <c r="E864" i="18"/>
  <c r="E865" i="18"/>
  <c r="E866" i="18"/>
  <c r="E867" i="18"/>
  <c r="E868" i="18"/>
  <c r="E869" i="18"/>
  <c r="E870" i="18"/>
  <c r="E871" i="18"/>
  <c r="E872" i="18"/>
  <c r="E873" i="18"/>
  <c r="E874" i="18"/>
  <c r="E875" i="18"/>
  <c r="E876" i="18"/>
  <c r="E877" i="18"/>
  <c r="E878" i="18"/>
  <c r="E879" i="18"/>
  <c r="E880" i="18"/>
  <c r="E881" i="18"/>
  <c r="E882" i="18"/>
  <c r="E883" i="18"/>
  <c r="E884" i="18"/>
  <c r="E885" i="18"/>
  <c r="E886" i="18"/>
  <c r="E887" i="18"/>
  <c r="E888" i="18"/>
  <c r="E889" i="18"/>
  <c r="E890" i="18"/>
  <c r="E891" i="18"/>
  <c r="E892" i="18"/>
  <c r="E893" i="18"/>
  <c r="E894" i="18"/>
  <c r="E895" i="18"/>
  <c r="E896" i="18"/>
  <c r="E897" i="18"/>
  <c r="E898" i="18"/>
  <c r="E899" i="18"/>
  <c r="E900" i="18"/>
  <c r="E901" i="18"/>
  <c r="E902" i="18"/>
  <c r="E903" i="18"/>
  <c r="E904" i="18"/>
  <c r="E905" i="18"/>
  <c r="E906" i="18"/>
  <c r="E907" i="18"/>
  <c r="E908" i="18"/>
  <c r="E909" i="18"/>
  <c r="E910" i="18"/>
  <c r="E911" i="18"/>
  <c r="E912" i="18"/>
  <c r="E913" i="18"/>
  <c r="E914" i="18"/>
  <c r="E915" i="18"/>
  <c r="E916" i="18"/>
  <c r="E917" i="18"/>
  <c r="E918" i="18"/>
  <c r="E919" i="18"/>
  <c r="E920" i="18"/>
  <c r="E921" i="18"/>
  <c r="E922" i="18"/>
  <c r="E923" i="18"/>
  <c r="E924" i="18"/>
  <c r="E925" i="18"/>
  <c r="E926" i="18"/>
  <c r="E927" i="18"/>
  <c r="E928" i="18"/>
  <c r="E929" i="18"/>
  <c r="E930" i="18"/>
  <c r="E931" i="18"/>
  <c r="E932" i="18"/>
  <c r="E933" i="18"/>
  <c r="E934" i="18"/>
  <c r="E935" i="18"/>
  <c r="E936" i="18"/>
  <c r="E937" i="18"/>
  <c r="E938" i="18"/>
  <c r="E939" i="18"/>
  <c r="E940" i="18"/>
  <c r="E941" i="18"/>
  <c r="E942" i="18"/>
  <c r="E943" i="18"/>
  <c r="E944" i="18"/>
  <c r="E945" i="18"/>
  <c r="E946" i="18"/>
  <c r="E947" i="18"/>
  <c r="E948" i="18"/>
  <c r="E949" i="18"/>
  <c r="E950" i="18"/>
  <c r="E951" i="18"/>
  <c r="E952" i="18"/>
  <c r="E953" i="18"/>
  <c r="E954" i="18"/>
  <c r="E955" i="18"/>
  <c r="E956" i="18"/>
  <c r="E957" i="18"/>
  <c r="E958" i="18"/>
  <c r="E959" i="18"/>
  <c r="E960" i="18"/>
  <c r="E961" i="18"/>
  <c r="E962" i="18"/>
  <c r="E963" i="18"/>
  <c r="E964" i="18"/>
  <c r="E965" i="18"/>
  <c r="E966" i="18"/>
  <c r="E967" i="18"/>
  <c r="E968" i="18"/>
  <c r="E969" i="18"/>
  <c r="E970" i="18"/>
  <c r="E971" i="18"/>
  <c r="E972" i="18"/>
  <c r="E973" i="18"/>
  <c r="E974" i="18"/>
  <c r="E975" i="18"/>
  <c r="E976" i="18"/>
  <c r="E977" i="18"/>
  <c r="E978" i="18"/>
  <c r="E979" i="18"/>
  <c r="E980" i="18"/>
  <c r="E981" i="18"/>
  <c r="E982" i="18"/>
  <c r="E983" i="18"/>
  <c r="E984" i="18"/>
  <c r="E985" i="18"/>
  <c r="E986" i="18"/>
  <c r="E987" i="18"/>
  <c r="E988" i="18"/>
  <c r="E989" i="18"/>
  <c r="E990" i="18"/>
  <c r="E991" i="18"/>
  <c r="E992" i="18"/>
  <c r="E993" i="18"/>
  <c r="E994" i="18"/>
  <c r="E995" i="18"/>
  <c r="E996" i="18"/>
  <c r="E997" i="18"/>
  <c r="E998" i="18"/>
  <c r="E999" i="18"/>
  <c r="E1000" i="18"/>
  <c r="E1001" i="18"/>
  <c r="E1002" i="18"/>
  <c r="E1003" i="18"/>
  <c r="E1004" i="18"/>
  <c r="E1005" i="18"/>
  <c r="E1006" i="18"/>
  <c r="E1007" i="18"/>
  <c r="E1008" i="18"/>
  <c r="E1009" i="18"/>
  <c r="E1010" i="18"/>
  <c r="E1011" i="18"/>
  <c r="E1012" i="18"/>
  <c r="E1013" i="18"/>
  <c r="E1014" i="18"/>
  <c r="E1015" i="18"/>
  <c r="E1016" i="18"/>
  <c r="E1017" i="18"/>
  <c r="E1018" i="18"/>
  <c r="E1019" i="18"/>
  <c r="E1020" i="18"/>
  <c r="E1021" i="18"/>
  <c r="E1022" i="18"/>
  <c r="E1023" i="18"/>
  <c r="E1024" i="18"/>
  <c r="E1025" i="18"/>
  <c r="E1026" i="18"/>
  <c r="E1027" i="18"/>
  <c r="E1028" i="18"/>
  <c r="E1029" i="18"/>
  <c r="E1030" i="18"/>
  <c r="E1031" i="18"/>
  <c r="E1032" i="18"/>
  <c r="E1033" i="18"/>
  <c r="E1034" i="18"/>
  <c r="E1035" i="18"/>
  <c r="E1036" i="18"/>
  <c r="E1037" i="18"/>
  <c r="E1038" i="18"/>
  <c r="E1039" i="18"/>
  <c r="E1040" i="18"/>
  <c r="E1041" i="18"/>
  <c r="E1042" i="18"/>
  <c r="E1043" i="18"/>
  <c r="E1044" i="18"/>
  <c r="E1045" i="18"/>
  <c r="E1046" i="18"/>
  <c r="E1047" i="18"/>
  <c r="E1048" i="18"/>
  <c r="E1049" i="18"/>
  <c r="E1050" i="18"/>
  <c r="E1051" i="18"/>
  <c r="E1052" i="18"/>
  <c r="E1053" i="18"/>
  <c r="E1054" i="18"/>
  <c r="E1055" i="18"/>
  <c r="E1056" i="18"/>
  <c r="E1057" i="18"/>
  <c r="E1058" i="18"/>
  <c r="E1059" i="18"/>
  <c r="E1060" i="18"/>
  <c r="E1061" i="18"/>
  <c r="E1062" i="18"/>
  <c r="E1063" i="18"/>
  <c r="E1064" i="18"/>
  <c r="E1065" i="18"/>
  <c r="E1066" i="18"/>
  <c r="E1067" i="18"/>
  <c r="E1068" i="18"/>
  <c r="E1069" i="18"/>
  <c r="E1070" i="18"/>
  <c r="E1071" i="18"/>
  <c r="E1072" i="18"/>
  <c r="E1073" i="18"/>
  <c r="E1074" i="18"/>
  <c r="E1075" i="18"/>
  <c r="E1076" i="18"/>
  <c r="E1077" i="18"/>
  <c r="E1078" i="18"/>
  <c r="E1079" i="18"/>
  <c r="E1080" i="18"/>
  <c r="E1081" i="18"/>
  <c r="E1082" i="18"/>
  <c r="E1083" i="18"/>
  <c r="E1084" i="18"/>
  <c r="E1085" i="18"/>
  <c r="E1086" i="18"/>
  <c r="E1087" i="18"/>
  <c r="E1088" i="18"/>
  <c r="E1089" i="18"/>
  <c r="E1090" i="18"/>
  <c r="E1091" i="18"/>
  <c r="E1092" i="18"/>
  <c r="E1093" i="18"/>
  <c r="E1094" i="18"/>
  <c r="E1095" i="18"/>
  <c r="E1096" i="18"/>
  <c r="E1097" i="18"/>
  <c r="E1098" i="18"/>
  <c r="E1099" i="18"/>
  <c r="E1100" i="18"/>
  <c r="E1101" i="18"/>
  <c r="E1102" i="18"/>
  <c r="E1103" i="18"/>
  <c r="E1104" i="18"/>
  <c r="E1105" i="18"/>
  <c r="E1106" i="18"/>
  <c r="E1107" i="18"/>
  <c r="E1108" i="18"/>
  <c r="E1109" i="18"/>
  <c r="E1110" i="18"/>
  <c r="E1111" i="18"/>
  <c r="E1112" i="18"/>
  <c r="E1113" i="18"/>
  <c r="E1114" i="18"/>
  <c r="E1115" i="18"/>
  <c r="E1116" i="18"/>
  <c r="E1117" i="18"/>
  <c r="E1118" i="18"/>
  <c r="E1119" i="18"/>
  <c r="E1120" i="18"/>
  <c r="E1121" i="18"/>
  <c r="E1122" i="18"/>
  <c r="E1123" i="18"/>
  <c r="E1124" i="18"/>
  <c r="E1125" i="18"/>
  <c r="E1126" i="18"/>
  <c r="E1127" i="18"/>
  <c r="E1128" i="18"/>
  <c r="E1129" i="18"/>
  <c r="E1130" i="18"/>
  <c r="E1131" i="18"/>
  <c r="E1132" i="18"/>
  <c r="E1133" i="18"/>
  <c r="E1134" i="18"/>
  <c r="E1135" i="18"/>
  <c r="E1136" i="18"/>
  <c r="E1137" i="18"/>
  <c r="E1138" i="18"/>
  <c r="E1139" i="18"/>
  <c r="E1140" i="18"/>
  <c r="E1141" i="18"/>
  <c r="E1142" i="18"/>
  <c r="E1143" i="18"/>
  <c r="E1144" i="18"/>
  <c r="E1145" i="18"/>
  <c r="E1146" i="18"/>
  <c r="E1147" i="18"/>
  <c r="E1148" i="18"/>
  <c r="E1149" i="18"/>
  <c r="E1150" i="18"/>
  <c r="E1151" i="18"/>
  <c r="E1152" i="18"/>
  <c r="E1153" i="18"/>
  <c r="E1154" i="18"/>
  <c r="E1155" i="18"/>
  <c r="E1156" i="18"/>
  <c r="E1157" i="18"/>
  <c r="E1158" i="18"/>
  <c r="E1159" i="18"/>
  <c r="E1160" i="18"/>
  <c r="E1161" i="18"/>
  <c r="E1162" i="18"/>
  <c r="E1163" i="18"/>
  <c r="E1164" i="18"/>
  <c r="E1165" i="18"/>
  <c r="E1166" i="18"/>
  <c r="E1167" i="18"/>
  <c r="E1168" i="18"/>
  <c r="E1169" i="18"/>
  <c r="E1170" i="18"/>
  <c r="E1171" i="18"/>
  <c r="E1172" i="18"/>
  <c r="E1173" i="18"/>
  <c r="E1174" i="18"/>
  <c r="E1175" i="18"/>
  <c r="E1176" i="18"/>
  <c r="E1177" i="18"/>
  <c r="E1178" i="18"/>
  <c r="E1179" i="18"/>
  <c r="E1180" i="18"/>
  <c r="E1181" i="18"/>
  <c r="E1182" i="18"/>
  <c r="E1183" i="18"/>
  <c r="E1184" i="18"/>
  <c r="E1185" i="18"/>
  <c r="E1186" i="18"/>
  <c r="E1187" i="18"/>
  <c r="E1188" i="18"/>
  <c r="E1189" i="18"/>
  <c r="E1190" i="18"/>
  <c r="E1191" i="18"/>
  <c r="E1192" i="18"/>
  <c r="E1193" i="18"/>
  <c r="E1194" i="18"/>
  <c r="E1195" i="18"/>
  <c r="E1196" i="18"/>
  <c r="E1197" i="18"/>
  <c r="E1198" i="18"/>
  <c r="E1199" i="18"/>
  <c r="E1200" i="18"/>
  <c r="E1201" i="18"/>
  <c r="E1202" i="18"/>
  <c r="E1203" i="18"/>
  <c r="E1204" i="18"/>
  <c r="E1205" i="18"/>
  <c r="E1206" i="18"/>
  <c r="E1207" i="18"/>
  <c r="E1208" i="18"/>
  <c r="E1209" i="18"/>
  <c r="E1210" i="18"/>
  <c r="E1211" i="18"/>
  <c r="E1212" i="18"/>
  <c r="E1213" i="18"/>
  <c r="E1214" i="18"/>
  <c r="E1215" i="18"/>
  <c r="E1216" i="18"/>
  <c r="E1217" i="18"/>
  <c r="E1218" i="18"/>
  <c r="E1219" i="18"/>
  <c r="E1220" i="18"/>
  <c r="E1221" i="18"/>
  <c r="E1222" i="18"/>
  <c r="E1223" i="18"/>
  <c r="E1224" i="18"/>
  <c r="E1225" i="18"/>
  <c r="E1226" i="18"/>
  <c r="E1227" i="18"/>
  <c r="E1228" i="18"/>
  <c r="E1229" i="18"/>
  <c r="E1230" i="18"/>
  <c r="E1231" i="18"/>
  <c r="E1232" i="18"/>
  <c r="E1233" i="18"/>
  <c r="E1234" i="18"/>
  <c r="E1235" i="18"/>
  <c r="E1236" i="18"/>
  <c r="E1237" i="18"/>
  <c r="E1238" i="18"/>
  <c r="E1239" i="18"/>
  <c r="E1240" i="18"/>
  <c r="E1241" i="18"/>
  <c r="E1242" i="18"/>
  <c r="E1243" i="18"/>
  <c r="E1244" i="18"/>
  <c r="E1245" i="18"/>
  <c r="E1246" i="18"/>
  <c r="E1247" i="18"/>
  <c r="E1248" i="18"/>
  <c r="E1249" i="18"/>
  <c r="E1250" i="18"/>
  <c r="E1251" i="18"/>
  <c r="E1252" i="18"/>
  <c r="E1253" i="18"/>
  <c r="E1254" i="18"/>
  <c r="E1255" i="18"/>
  <c r="E1256" i="18"/>
  <c r="E1257" i="18"/>
  <c r="E1258" i="18"/>
  <c r="E1259" i="18"/>
  <c r="E1260" i="18"/>
  <c r="E1261" i="18"/>
  <c r="E1262" i="18"/>
  <c r="E1263" i="18"/>
  <c r="E1264" i="18"/>
  <c r="E1265" i="18"/>
  <c r="E1266" i="18"/>
  <c r="E1267" i="18"/>
  <c r="E1268" i="18"/>
  <c r="E1269" i="18"/>
  <c r="E1270" i="18"/>
  <c r="E1271" i="18"/>
  <c r="E1272" i="18"/>
  <c r="E1273" i="18"/>
  <c r="E1274" i="18"/>
  <c r="E1275" i="18"/>
  <c r="E1276" i="18"/>
  <c r="E1277" i="18"/>
  <c r="E1278" i="18"/>
  <c r="E1279" i="18"/>
  <c r="E1280" i="18"/>
  <c r="E1281" i="18"/>
  <c r="E1282" i="18"/>
  <c r="E1283" i="18"/>
  <c r="E1284" i="18"/>
  <c r="E1285" i="18"/>
  <c r="E1286" i="18"/>
  <c r="E1287" i="18"/>
  <c r="E1288" i="18"/>
  <c r="E1289" i="18"/>
  <c r="E1290" i="18"/>
  <c r="E1291" i="18"/>
  <c r="E1292" i="18"/>
  <c r="E1293" i="18"/>
  <c r="E1294" i="18"/>
  <c r="E1295" i="18"/>
  <c r="E1296" i="18"/>
  <c r="E1297" i="18"/>
  <c r="E1298" i="18"/>
  <c r="E1299" i="18"/>
  <c r="E1300" i="18"/>
  <c r="E1301" i="18"/>
  <c r="E1302" i="18"/>
  <c r="E1303" i="18"/>
  <c r="E1304" i="18"/>
  <c r="E1305" i="18"/>
  <c r="E1306" i="18"/>
  <c r="E1307" i="18"/>
  <c r="E1308" i="18"/>
  <c r="E1309" i="18"/>
  <c r="E1310" i="18"/>
  <c r="E1311" i="18"/>
  <c r="E1312" i="18"/>
  <c r="E1313" i="18"/>
  <c r="E1314" i="18"/>
  <c r="E1315" i="18"/>
  <c r="E1316" i="18"/>
  <c r="E1317" i="18"/>
  <c r="E1318" i="18"/>
  <c r="E1319" i="18"/>
  <c r="E1320" i="18"/>
  <c r="E1321" i="18"/>
  <c r="E1322" i="18"/>
  <c r="E1323" i="18"/>
  <c r="E1324" i="18"/>
  <c r="E1325" i="18"/>
  <c r="E1326" i="18"/>
  <c r="E1327" i="18"/>
  <c r="E1328" i="18"/>
  <c r="E1329" i="18"/>
  <c r="E1330" i="18"/>
  <c r="E1331" i="18"/>
  <c r="E1332" i="18"/>
  <c r="E1333" i="18"/>
  <c r="E1334" i="18"/>
  <c r="E1335" i="18"/>
  <c r="E1336" i="18"/>
  <c r="E1337" i="18"/>
  <c r="E1338" i="18"/>
  <c r="E1339" i="18"/>
  <c r="E1340" i="18"/>
  <c r="E1341" i="18"/>
  <c r="E1342" i="18"/>
  <c r="E1343" i="18"/>
  <c r="E1344" i="18"/>
  <c r="E1345" i="18"/>
  <c r="E1346" i="18"/>
  <c r="E1347" i="18"/>
  <c r="E1348" i="18"/>
  <c r="E1349" i="18"/>
  <c r="E1350" i="18"/>
  <c r="E1351" i="18"/>
  <c r="E1352" i="18"/>
  <c r="E1353" i="18"/>
  <c r="E1354" i="18"/>
  <c r="E1355" i="18"/>
  <c r="E1356" i="18"/>
  <c r="E1357" i="18"/>
  <c r="E1358" i="18"/>
  <c r="E1359" i="18"/>
  <c r="E1360" i="18"/>
  <c r="E1361" i="18"/>
  <c r="E1362" i="18"/>
  <c r="E1363" i="18"/>
  <c r="E1364" i="18"/>
  <c r="E1365" i="18"/>
  <c r="E1366" i="18"/>
  <c r="E1367" i="18"/>
  <c r="E1368" i="18"/>
  <c r="E1369" i="18"/>
  <c r="E1370" i="18"/>
  <c r="E1371" i="18"/>
  <c r="E1372" i="18"/>
  <c r="E1373" i="18"/>
  <c r="E1374" i="18"/>
  <c r="E1375" i="18"/>
  <c r="E1376" i="18"/>
  <c r="E1377" i="18"/>
  <c r="E1378" i="18"/>
  <c r="E1379" i="18"/>
  <c r="E1380" i="18"/>
  <c r="E1381" i="18"/>
  <c r="E1382" i="18"/>
  <c r="E1383" i="18"/>
  <c r="E1384" i="18"/>
  <c r="E1385" i="18"/>
  <c r="E1386" i="18"/>
  <c r="E1387" i="18"/>
  <c r="E1388" i="18"/>
  <c r="E1389" i="18"/>
  <c r="E1390" i="18"/>
  <c r="E1391" i="18"/>
  <c r="E1392" i="18"/>
  <c r="E1393" i="18"/>
  <c r="E1394" i="18"/>
  <c r="E1395" i="18"/>
  <c r="E1396" i="18"/>
  <c r="E1397" i="18"/>
  <c r="E1398" i="18"/>
  <c r="E1399" i="18"/>
  <c r="E1400" i="18"/>
  <c r="E1401" i="18"/>
  <c r="E1402" i="18"/>
  <c r="E1403" i="18"/>
  <c r="E1404" i="18"/>
  <c r="E1405" i="18"/>
  <c r="E1406" i="18"/>
  <c r="E1407" i="18"/>
  <c r="E1408" i="18"/>
  <c r="E1409" i="18"/>
  <c r="E1410" i="18"/>
  <c r="E1411" i="18"/>
  <c r="E1412" i="18"/>
  <c r="E1413" i="18"/>
  <c r="E1414" i="18"/>
  <c r="E1415" i="18"/>
  <c r="E1416" i="18"/>
  <c r="E1417" i="18"/>
  <c r="E1418" i="18"/>
  <c r="E1419" i="18"/>
  <c r="E1420" i="18"/>
  <c r="E1421" i="18"/>
  <c r="E1422" i="18"/>
  <c r="E1423" i="18"/>
  <c r="E1424" i="18"/>
  <c r="E1425" i="18"/>
  <c r="E1426" i="18"/>
  <c r="E1427" i="18"/>
  <c r="E1428" i="18"/>
  <c r="E1429" i="18"/>
  <c r="E1430" i="18"/>
  <c r="E1431" i="18"/>
  <c r="E1432" i="18"/>
  <c r="E1433" i="18"/>
  <c r="E1434" i="18"/>
  <c r="E1435" i="18"/>
  <c r="E1436" i="18"/>
  <c r="E1437" i="18"/>
  <c r="E1438" i="18"/>
  <c r="E1439" i="18"/>
  <c r="E1440" i="18"/>
  <c r="E1441" i="18"/>
  <c r="E1442" i="18"/>
  <c r="E1443" i="18"/>
  <c r="E1444" i="18"/>
  <c r="E1445" i="18"/>
  <c r="E1446" i="18"/>
  <c r="E1447" i="18"/>
  <c r="E1448" i="18"/>
  <c r="E1449" i="18"/>
  <c r="E1450" i="18"/>
  <c r="E1451" i="18"/>
  <c r="E1452" i="18"/>
  <c r="E1453" i="18"/>
  <c r="E1454" i="18"/>
  <c r="E1455" i="18"/>
  <c r="E1456" i="18"/>
  <c r="E1457" i="18"/>
  <c r="E1458" i="18"/>
  <c r="E1459" i="18"/>
  <c r="E1460" i="18"/>
  <c r="E1461" i="18"/>
  <c r="E1462" i="18"/>
  <c r="E1463" i="18"/>
  <c r="E1464" i="18"/>
  <c r="E1465" i="18"/>
  <c r="E1466" i="18"/>
  <c r="E1467" i="18"/>
  <c r="E1468" i="18"/>
  <c r="E1469" i="18"/>
  <c r="E1470" i="18"/>
  <c r="E1471" i="18"/>
  <c r="E1472" i="18"/>
  <c r="E1473" i="18"/>
  <c r="E1474" i="18"/>
  <c r="E1475" i="18"/>
  <c r="E1476" i="18"/>
  <c r="E1477" i="18"/>
  <c r="E1478" i="18"/>
  <c r="E1479" i="18"/>
  <c r="E1480" i="18"/>
  <c r="E1481" i="18"/>
  <c r="E1482" i="18"/>
  <c r="E1483" i="18"/>
  <c r="E1484" i="18"/>
  <c r="E1485" i="18"/>
  <c r="E1486" i="18"/>
  <c r="E1487" i="18"/>
  <c r="E1488" i="18"/>
  <c r="E1489" i="18"/>
  <c r="E1490" i="18"/>
  <c r="E1491" i="18"/>
  <c r="E1492" i="18"/>
  <c r="E1493" i="18"/>
  <c r="E1494" i="18"/>
  <c r="E1495" i="18"/>
  <c r="E1496" i="18"/>
  <c r="E1497" i="18"/>
  <c r="E1498" i="18"/>
  <c r="E1499" i="18"/>
  <c r="E1500" i="18"/>
  <c r="E1501" i="18"/>
  <c r="E1502" i="18"/>
  <c r="E1503" i="18"/>
  <c r="E1504" i="18"/>
  <c r="E1505" i="18"/>
  <c r="E1506" i="18"/>
  <c r="E1507" i="18"/>
  <c r="E1508" i="18"/>
  <c r="E1509" i="18"/>
  <c r="E1510" i="18"/>
  <c r="E1511" i="18"/>
  <c r="E1512" i="18"/>
  <c r="E1513" i="18"/>
  <c r="E1514" i="18"/>
  <c r="E1515" i="18"/>
  <c r="E1516" i="18"/>
  <c r="E1517" i="18"/>
  <c r="E1518" i="18"/>
  <c r="E1519" i="18"/>
  <c r="E1520" i="18"/>
  <c r="E1521" i="18"/>
  <c r="E1522" i="18"/>
  <c r="E1523" i="18"/>
  <c r="E1524" i="18"/>
  <c r="E1525" i="18"/>
  <c r="E1526" i="18"/>
  <c r="E1527" i="18"/>
  <c r="E1528" i="18"/>
  <c r="E1529" i="18"/>
  <c r="E1530" i="18"/>
  <c r="E1531" i="18"/>
  <c r="E1532" i="18"/>
  <c r="E1533" i="18"/>
  <c r="E1534" i="18"/>
  <c r="E1535" i="18"/>
  <c r="E1536" i="18"/>
  <c r="E1537" i="18"/>
  <c r="E1538" i="18"/>
  <c r="E1539" i="18"/>
  <c r="E1540" i="18"/>
  <c r="E1541" i="18"/>
  <c r="E1542" i="18"/>
  <c r="E1543" i="18"/>
  <c r="E1544" i="18"/>
  <c r="E1545" i="18"/>
  <c r="E1546" i="18"/>
  <c r="E1547" i="18"/>
  <c r="E1548" i="18"/>
  <c r="E1549" i="18"/>
  <c r="E1550" i="18"/>
  <c r="E1551" i="18"/>
  <c r="E1552" i="18"/>
  <c r="E1553" i="18"/>
  <c r="E1554" i="18"/>
  <c r="E1555" i="18"/>
  <c r="E1556" i="18"/>
  <c r="E1557" i="18"/>
  <c r="E1558" i="18"/>
  <c r="E1559" i="18"/>
  <c r="E1560" i="18"/>
  <c r="E1561" i="18"/>
  <c r="E1562" i="18"/>
  <c r="E1563" i="18"/>
  <c r="E1564" i="18"/>
  <c r="E1565" i="18"/>
  <c r="E1566" i="18"/>
  <c r="E1567" i="18"/>
  <c r="E1568" i="18"/>
  <c r="E1569" i="18"/>
  <c r="E1570" i="18"/>
  <c r="E1571" i="18"/>
  <c r="E1572" i="18"/>
  <c r="E1573" i="18"/>
  <c r="E1574" i="18"/>
  <c r="E1575" i="18"/>
  <c r="E1576" i="18"/>
  <c r="E1577" i="18"/>
  <c r="E1578" i="18"/>
  <c r="E1579" i="18"/>
  <c r="E1580" i="18"/>
  <c r="E1581" i="18"/>
  <c r="E1582" i="18"/>
  <c r="E1583" i="18"/>
  <c r="E1584" i="18"/>
  <c r="E1585" i="18"/>
  <c r="E1586" i="18"/>
  <c r="E1587" i="18"/>
  <c r="E1588" i="18"/>
  <c r="E1589" i="18"/>
  <c r="E1590" i="18"/>
  <c r="E1591" i="18"/>
  <c r="E1592" i="18"/>
  <c r="E1593" i="18"/>
  <c r="E1594" i="18"/>
  <c r="E1595" i="18"/>
  <c r="E1596" i="18"/>
  <c r="E1597" i="18"/>
  <c r="E1598" i="18"/>
  <c r="E1599" i="18"/>
  <c r="E1600" i="18"/>
  <c r="E1601" i="18"/>
  <c r="E1602" i="18"/>
  <c r="E1603" i="18"/>
  <c r="E1604" i="18"/>
  <c r="E1605" i="18"/>
  <c r="E1606" i="18"/>
  <c r="E1607" i="18"/>
  <c r="E1608" i="18"/>
  <c r="E1609" i="18"/>
  <c r="E1610" i="18"/>
  <c r="E1611" i="18"/>
  <c r="E1612" i="18"/>
  <c r="E1613" i="18"/>
  <c r="E1614" i="18"/>
  <c r="E1615" i="18"/>
  <c r="E1616" i="18"/>
  <c r="E1617" i="18"/>
  <c r="E1618" i="18"/>
  <c r="E1619" i="18"/>
  <c r="E1620" i="18"/>
  <c r="E1621" i="18"/>
  <c r="E1622" i="18"/>
  <c r="E1623" i="18"/>
  <c r="E1624" i="18"/>
  <c r="E1625" i="18"/>
  <c r="E1626" i="18"/>
  <c r="E1627" i="18"/>
  <c r="E1628" i="18"/>
  <c r="E1629" i="18"/>
  <c r="E1630" i="18"/>
  <c r="E1631" i="18"/>
  <c r="E1632" i="18"/>
  <c r="E1633" i="18"/>
  <c r="E1634" i="18"/>
  <c r="E1635" i="18"/>
  <c r="E1636" i="18"/>
  <c r="E1637" i="18"/>
  <c r="E1638" i="18"/>
  <c r="E1639" i="18"/>
  <c r="E1640" i="18"/>
  <c r="E1641" i="18"/>
  <c r="E1642" i="18"/>
  <c r="E1643" i="18"/>
  <c r="E1644" i="18"/>
  <c r="E1645" i="18"/>
  <c r="E1646" i="18"/>
  <c r="E1647" i="18"/>
  <c r="E1648" i="18"/>
  <c r="E1649" i="18"/>
  <c r="E1650" i="18"/>
  <c r="E1651" i="18"/>
  <c r="E1652" i="18"/>
  <c r="E1653" i="18"/>
  <c r="E1654" i="18"/>
  <c r="E1655" i="18"/>
  <c r="E1656" i="18"/>
  <c r="E1657" i="18"/>
  <c r="E1658" i="18"/>
  <c r="E1659" i="18"/>
  <c r="E1660" i="18"/>
  <c r="E1661" i="18"/>
  <c r="E1662" i="18"/>
  <c r="E1663" i="18"/>
  <c r="E1664" i="18"/>
  <c r="E1665" i="18"/>
  <c r="E1666" i="18"/>
  <c r="E1667" i="18"/>
  <c r="E1668" i="18"/>
  <c r="E1669" i="18"/>
  <c r="E1670" i="18"/>
  <c r="E1671" i="18"/>
  <c r="E1672" i="18"/>
  <c r="E1673" i="18"/>
  <c r="E1674" i="18"/>
  <c r="E1675" i="18"/>
  <c r="E1676" i="18"/>
  <c r="E1677" i="18"/>
  <c r="E1678" i="18"/>
  <c r="E1679" i="18"/>
  <c r="E1680" i="18"/>
  <c r="E1681" i="18"/>
  <c r="E1682" i="18"/>
  <c r="E1683" i="18"/>
  <c r="E1684" i="18"/>
  <c r="E1685" i="18"/>
  <c r="E1686" i="18"/>
  <c r="E1687" i="18"/>
  <c r="E1688" i="18"/>
  <c r="E1689" i="18"/>
  <c r="E1690" i="18"/>
  <c r="E1691" i="18"/>
  <c r="E1692" i="18"/>
  <c r="E1693" i="18"/>
  <c r="E1694" i="18"/>
  <c r="E1695" i="18"/>
  <c r="E1696" i="18"/>
  <c r="E1697" i="18"/>
  <c r="E1698" i="18"/>
  <c r="E1699" i="18"/>
  <c r="E1700" i="18"/>
  <c r="E1701" i="18"/>
  <c r="E1702" i="18"/>
  <c r="E1703" i="18"/>
  <c r="E1704" i="18"/>
  <c r="E1705" i="18"/>
  <c r="E1706" i="18"/>
  <c r="E1707" i="18"/>
  <c r="E1708" i="18"/>
  <c r="E1709" i="18"/>
  <c r="E1710" i="18"/>
  <c r="E1711" i="18"/>
  <c r="E1712" i="18"/>
  <c r="E1713" i="18"/>
  <c r="E1714" i="18"/>
  <c r="E1715" i="18"/>
  <c r="E1716" i="18"/>
  <c r="E1717" i="18"/>
  <c r="E1718" i="18"/>
  <c r="E1719" i="18"/>
  <c r="E1720" i="18"/>
  <c r="E1721" i="18"/>
  <c r="E1722" i="18"/>
  <c r="E1723" i="18"/>
  <c r="E1724" i="18"/>
  <c r="E1725" i="18"/>
  <c r="E1726" i="18"/>
  <c r="E1727" i="18"/>
  <c r="E1728" i="18"/>
  <c r="E1729" i="18"/>
  <c r="E1730" i="18"/>
  <c r="E1731" i="18"/>
  <c r="E1732" i="18"/>
  <c r="E1733" i="18"/>
  <c r="E1734" i="18"/>
  <c r="E1735" i="18"/>
  <c r="E1736" i="18"/>
  <c r="E1737" i="18"/>
  <c r="E1738" i="18"/>
  <c r="E1739" i="18"/>
  <c r="E1740" i="18"/>
  <c r="E1741" i="18"/>
  <c r="E1742" i="18"/>
  <c r="E1743" i="18"/>
  <c r="E1744" i="18"/>
  <c r="E1745" i="18"/>
  <c r="E1746" i="18"/>
  <c r="E1747" i="18"/>
  <c r="E1748" i="18"/>
  <c r="E1749" i="18"/>
  <c r="E1750" i="18"/>
  <c r="E1751" i="18"/>
  <c r="E1752" i="18"/>
  <c r="E1753" i="18"/>
  <c r="E1754" i="18"/>
  <c r="E1755" i="18"/>
  <c r="E1756" i="18"/>
  <c r="E1757" i="18"/>
  <c r="E1758" i="18"/>
  <c r="E1759" i="18"/>
  <c r="E1760" i="18"/>
  <c r="E1761" i="18"/>
  <c r="E1762" i="18"/>
  <c r="E1763" i="18"/>
  <c r="E1764" i="18"/>
  <c r="E1765" i="18"/>
  <c r="E1766" i="18"/>
  <c r="E1767" i="18"/>
  <c r="E1768" i="18"/>
  <c r="E1769" i="18"/>
  <c r="E1770" i="18"/>
  <c r="E1771" i="18"/>
  <c r="E1772" i="18"/>
  <c r="E1773" i="18"/>
  <c r="E1774" i="18"/>
  <c r="E1775" i="18"/>
  <c r="E1776" i="18"/>
  <c r="E1777" i="18"/>
  <c r="E1778" i="18"/>
  <c r="E1779" i="18"/>
  <c r="E1780" i="18"/>
  <c r="E1781" i="18"/>
  <c r="E1782" i="18"/>
  <c r="E1783" i="18"/>
  <c r="E1784" i="18"/>
  <c r="E1785" i="18"/>
  <c r="E1786" i="18"/>
  <c r="E1787" i="18"/>
  <c r="E1788" i="18"/>
  <c r="E1789" i="18"/>
  <c r="E1790" i="18"/>
  <c r="E1791" i="18"/>
  <c r="E1792" i="18"/>
  <c r="E1793" i="18"/>
  <c r="E1794" i="18"/>
  <c r="E1795" i="18"/>
  <c r="E1796" i="18"/>
  <c r="E1797" i="18"/>
  <c r="E1798" i="18"/>
  <c r="E1799" i="18"/>
  <c r="E1800" i="18"/>
  <c r="E1801" i="18"/>
  <c r="E1802" i="18"/>
  <c r="E1803" i="18"/>
  <c r="E1804" i="18"/>
  <c r="E1805" i="18"/>
  <c r="E1806" i="18"/>
  <c r="E1807" i="18"/>
  <c r="E1808" i="18"/>
  <c r="E1809" i="18"/>
  <c r="E1810" i="18"/>
  <c r="E1811" i="18"/>
  <c r="E1812" i="18"/>
  <c r="E1813" i="18"/>
  <c r="E1814" i="18"/>
  <c r="E1815" i="18"/>
  <c r="E1816" i="18"/>
  <c r="E1817" i="18"/>
  <c r="E1818" i="18"/>
  <c r="E1819" i="18"/>
  <c r="E1820" i="18"/>
  <c r="E1821" i="18"/>
  <c r="E1822" i="18"/>
  <c r="E1823" i="18"/>
  <c r="E1824" i="18"/>
  <c r="E1825" i="18"/>
  <c r="E1826" i="18"/>
  <c r="E1827" i="18"/>
  <c r="E1828" i="18"/>
  <c r="E1829" i="18"/>
  <c r="E1830" i="18"/>
  <c r="E1831" i="18"/>
  <c r="E1832" i="18"/>
  <c r="E1833" i="18"/>
  <c r="E1834" i="18"/>
  <c r="E1835" i="18"/>
  <c r="E1836" i="18"/>
  <c r="E1837" i="18"/>
  <c r="E1838" i="18"/>
  <c r="E1839" i="18"/>
  <c r="E1840" i="18"/>
  <c r="E1841" i="18"/>
  <c r="E1842" i="18"/>
  <c r="E1843" i="18"/>
  <c r="E1844" i="18"/>
  <c r="E1845" i="18"/>
  <c r="E1846" i="18"/>
  <c r="E1847" i="18"/>
  <c r="E1848" i="18"/>
  <c r="E1849" i="18"/>
  <c r="E1850" i="18"/>
  <c r="E1851" i="18"/>
  <c r="E1852" i="18"/>
  <c r="E1853" i="18"/>
  <c r="E1854" i="18"/>
  <c r="E1855" i="18"/>
  <c r="E1856" i="18"/>
  <c r="E1857" i="18"/>
  <c r="E1858" i="18"/>
  <c r="E1859" i="18"/>
  <c r="E1860" i="18"/>
  <c r="E1861" i="18"/>
  <c r="E1862" i="18"/>
  <c r="E1863" i="18"/>
  <c r="E1864" i="18"/>
  <c r="E1865" i="18"/>
  <c r="E1866" i="18"/>
  <c r="E1867" i="18"/>
  <c r="E1868" i="18"/>
  <c r="E1869" i="18"/>
  <c r="E1870" i="18"/>
  <c r="E1871" i="18"/>
  <c r="E1872" i="18"/>
  <c r="E1873" i="18"/>
  <c r="E1874" i="18"/>
  <c r="E1875" i="18"/>
  <c r="E1876" i="18"/>
  <c r="E1877" i="18"/>
  <c r="E1878" i="18"/>
  <c r="E1879" i="18"/>
  <c r="E1880" i="18"/>
  <c r="E1881" i="18"/>
  <c r="E1882" i="18"/>
  <c r="E1883" i="18"/>
  <c r="E1884" i="18"/>
  <c r="E1885" i="18"/>
  <c r="E1886" i="18"/>
  <c r="E1887" i="18"/>
  <c r="E1888" i="18"/>
  <c r="E1889" i="18"/>
  <c r="E1890" i="18"/>
  <c r="E1891" i="18"/>
  <c r="E1892" i="18"/>
  <c r="E1893" i="18"/>
  <c r="E1894" i="18"/>
  <c r="E1895" i="18"/>
  <c r="E1896" i="18"/>
  <c r="E1897" i="18"/>
  <c r="E1898" i="18"/>
  <c r="E1899" i="18"/>
  <c r="E1900" i="18"/>
  <c r="E1901" i="18"/>
  <c r="E1902" i="18"/>
  <c r="E1903" i="18"/>
  <c r="E1904" i="18"/>
  <c r="E1905" i="18"/>
  <c r="E1906" i="18"/>
  <c r="E1907" i="18"/>
  <c r="E1908" i="18"/>
  <c r="E1909" i="18"/>
  <c r="E1910" i="18"/>
  <c r="E1911" i="18"/>
  <c r="E1912" i="18"/>
  <c r="E1913" i="18"/>
  <c r="E1914" i="18"/>
  <c r="E1915" i="18"/>
  <c r="E1916" i="18"/>
  <c r="E1917" i="18"/>
  <c r="E1918" i="18"/>
  <c r="E1919" i="18"/>
  <c r="E1920" i="18"/>
  <c r="E1921" i="18"/>
  <c r="E1922" i="18"/>
  <c r="E1923" i="18"/>
  <c r="E1924" i="18"/>
  <c r="E1925" i="18"/>
  <c r="E1926" i="18"/>
  <c r="E1927" i="18"/>
  <c r="E1928" i="18"/>
  <c r="E1929" i="18"/>
  <c r="E1930" i="18"/>
  <c r="E1931" i="18"/>
  <c r="E1932" i="18"/>
  <c r="E1933" i="18"/>
  <c r="E1934" i="18"/>
  <c r="E1935" i="18"/>
  <c r="E1936" i="18"/>
  <c r="E1937" i="18"/>
  <c r="E1938" i="18"/>
  <c r="E1939" i="18"/>
  <c r="E1940" i="18"/>
  <c r="E1941" i="18"/>
  <c r="E1942" i="18"/>
  <c r="E1943" i="18"/>
  <c r="E1944" i="18"/>
  <c r="E1945" i="18"/>
  <c r="E1946" i="18"/>
  <c r="E1947" i="18"/>
  <c r="E1948" i="18"/>
  <c r="E1949" i="18"/>
  <c r="E1950" i="18"/>
  <c r="E1951" i="18"/>
  <c r="E1952" i="18"/>
  <c r="E1953" i="18"/>
  <c r="E1954" i="18"/>
  <c r="E1955" i="18"/>
  <c r="E1956" i="18"/>
  <c r="E1957" i="18"/>
  <c r="E1958" i="18"/>
  <c r="E1959" i="18"/>
  <c r="E1960" i="18"/>
  <c r="E1961" i="18"/>
  <c r="E1962" i="18"/>
  <c r="E1963" i="18"/>
  <c r="E1964" i="18"/>
  <c r="E1965" i="18"/>
  <c r="E1966" i="18"/>
  <c r="E1967" i="18"/>
  <c r="E1968" i="18"/>
  <c r="E1969" i="18"/>
  <c r="E1970" i="18"/>
  <c r="E1971" i="18"/>
  <c r="E1972" i="18"/>
  <c r="E1973" i="18"/>
  <c r="E1974" i="18"/>
  <c r="E1975" i="18"/>
  <c r="E1976" i="18"/>
  <c r="E1977" i="18"/>
  <c r="E1978" i="18"/>
  <c r="E1979" i="18"/>
  <c r="E1980" i="18"/>
  <c r="E1981" i="18"/>
  <c r="E1982" i="18"/>
  <c r="E1983" i="18"/>
  <c r="E1984" i="18"/>
  <c r="E1985" i="18"/>
  <c r="E1986" i="18"/>
  <c r="E1987" i="18"/>
  <c r="E1988" i="18"/>
  <c r="E1989" i="18"/>
  <c r="E1990" i="18"/>
  <c r="E1991" i="18"/>
  <c r="E1992" i="18"/>
  <c r="E1993" i="18"/>
  <c r="E1994" i="18"/>
  <c r="E1995" i="18"/>
  <c r="E1996" i="18"/>
  <c r="E1997" i="18"/>
  <c r="E1998" i="18"/>
  <c r="E1999" i="18"/>
  <c r="E2000" i="18"/>
  <c r="E2001" i="18"/>
  <c r="E2002" i="18"/>
  <c r="E2003" i="18"/>
  <c r="E2004" i="18"/>
  <c r="E2005" i="18"/>
  <c r="E2006" i="18"/>
  <c r="E2007" i="18"/>
  <c r="E2008" i="18"/>
  <c r="E2009" i="18"/>
  <c r="E2010" i="18"/>
  <c r="E2011" i="18"/>
  <c r="E2012" i="18"/>
  <c r="E2013" i="18"/>
  <c r="E2014" i="18"/>
  <c r="E2015" i="18"/>
  <c r="E2016" i="18"/>
  <c r="E2017" i="18"/>
  <c r="E2018" i="18"/>
  <c r="E2019" i="18"/>
  <c r="E2020" i="18"/>
  <c r="E2021" i="18"/>
  <c r="E2022" i="18"/>
  <c r="E2023" i="18"/>
  <c r="E2024" i="18"/>
  <c r="E2025" i="18"/>
  <c r="E2026" i="18"/>
  <c r="E2027" i="18"/>
  <c r="E2028" i="18"/>
  <c r="E2029" i="18"/>
  <c r="E2030" i="18"/>
  <c r="E2031" i="18"/>
  <c r="E2032" i="18"/>
  <c r="E2033" i="18"/>
  <c r="E2034" i="18"/>
  <c r="E2035" i="18"/>
  <c r="E2036" i="18"/>
  <c r="E2037" i="18"/>
  <c r="E2038" i="18"/>
  <c r="E2039" i="18"/>
  <c r="E2040" i="18"/>
  <c r="E2041" i="18"/>
  <c r="E2042" i="18"/>
  <c r="E2043" i="18"/>
  <c r="E2044" i="18"/>
  <c r="E2045" i="18"/>
  <c r="E2046" i="18"/>
  <c r="E2047" i="18"/>
  <c r="E2048" i="18"/>
  <c r="E2049" i="18"/>
  <c r="E2050" i="18"/>
  <c r="E2051" i="18"/>
  <c r="E2052" i="18"/>
  <c r="E2053" i="18"/>
  <c r="E2054" i="18"/>
  <c r="E2055" i="18"/>
  <c r="E2056" i="18"/>
  <c r="E2057" i="18"/>
  <c r="E2058" i="18"/>
  <c r="E2059" i="18"/>
  <c r="E2060" i="18"/>
  <c r="E2061" i="18"/>
  <c r="E2062" i="18"/>
  <c r="E2063" i="18"/>
  <c r="E2064" i="18"/>
  <c r="E2065" i="18"/>
  <c r="E2066" i="18"/>
  <c r="E2067" i="18"/>
  <c r="E2068" i="18"/>
  <c r="E2069" i="18"/>
  <c r="E2070" i="18"/>
  <c r="E2071" i="18"/>
  <c r="E2072" i="18"/>
  <c r="E2073" i="18"/>
  <c r="E2074" i="18"/>
  <c r="E2075" i="18"/>
  <c r="E2076" i="18"/>
  <c r="E2077" i="18"/>
  <c r="E2078" i="18"/>
  <c r="E2079" i="18"/>
  <c r="E2080" i="18"/>
  <c r="E2081" i="18"/>
  <c r="E2082" i="18"/>
  <c r="E2083" i="18"/>
  <c r="E2084" i="18"/>
  <c r="E2085" i="18"/>
  <c r="E2086" i="18"/>
  <c r="E2087" i="18"/>
  <c r="E2088" i="18"/>
  <c r="E2089" i="18"/>
  <c r="E2090" i="18"/>
  <c r="E2091" i="18"/>
  <c r="E2092" i="18"/>
  <c r="E2093" i="18"/>
  <c r="E2094" i="18"/>
  <c r="E2095" i="18"/>
  <c r="E2096" i="18"/>
  <c r="E2097" i="18"/>
  <c r="E2098" i="18"/>
  <c r="E2099" i="18"/>
  <c r="E2100" i="18"/>
  <c r="E2101" i="18"/>
  <c r="E2102" i="18"/>
  <c r="E2103" i="18"/>
  <c r="E2104" i="18"/>
  <c r="E2105" i="18"/>
  <c r="E2106" i="18"/>
  <c r="E2107" i="18"/>
  <c r="E2108" i="18"/>
  <c r="E2109" i="18"/>
  <c r="E2110" i="18"/>
  <c r="E2111" i="18"/>
  <c r="E2112" i="18"/>
  <c r="E2113" i="18"/>
  <c r="E2114" i="18"/>
  <c r="E2115" i="18"/>
  <c r="E2116" i="18"/>
  <c r="E2117" i="18"/>
  <c r="E2118" i="18"/>
  <c r="E2119" i="18"/>
  <c r="E2120" i="18"/>
  <c r="E2121" i="18"/>
  <c r="E2122" i="18"/>
  <c r="E2123" i="18"/>
  <c r="E2124" i="18"/>
  <c r="E2125" i="18"/>
  <c r="E2126" i="18"/>
  <c r="E2127" i="18"/>
  <c r="E2128" i="18"/>
  <c r="E2129" i="18"/>
  <c r="E2130" i="18"/>
  <c r="E2131" i="18"/>
  <c r="E2132" i="18"/>
  <c r="E2133" i="18"/>
  <c r="E2134" i="18"/>
  <c r="E2135" i="18"/>
  <c r="E2136" i="18"/>
  <c r="E2137" i="18"/>
  <c r="E2138" i="18"/>
  <c r="E2139" i="18"/>
  <c r="E2140" i="18"/>
  <c r="E2141" i="18"/>
  <c r="E2142" i="18"/>
  <c r="E2143" i="18"/>
  <c r="E2144" i="18"/>
  <c r="E2145" i="18"/>
  <c r="E2146" i="18"/>
  <c r="E2147" i="18"/>
  <c r="E2148" i="18"/>
  <c r="E2149" i="18"/>
  <c r="E2150" i="18"/>
  <c r="E2151" i="18"/>
  <c r="E2152" i="18"/>
  <c r="E2153" i="18"/>
  <c r="E2154" i="18"/>
  <c r="E2155" i="18"/>
  <c r="E2156" i="18"/>
  <c r="E2157" i="18"/>
  <c r="E2158" i="18"/>
  <c r="E2159" i="18"/>
  <c r="E2160" i="18"/>
  <c r="E2161" i="18"/>
  <c r="E2162" i="18"/>
  <c r="E2163" i="18"/>
  <c r="E2164" i="18"/>
  <c r="E2165" i="18"/>
  <c r="E2166" i="18"/>
  <c r="E2167" i="18"/>
  <c r="E2168" i="18"/>
  <c r="E2169" i="18"/>
  <c r="E2170" i="18"/>
  <c r="E2171" i="18"/>
  <c r="E2172" i="18"/>
  <c r="E2173" i="18"/>
  <c r="E2174" i="18"/>
  <c r="E2175" i="18"/>
  <c r="E2176" i="18"/>
  <c r="E2177" i="18"/>
  <c r="E2178" i="18"/>
  <c r="E2179" i="18"/>
  <c r="E2180" i="18"/>
  <c r="E2181" i="18"/>
  <c r="E2182" i="18"/>
  <c r="E2183" i="18"/>
  <c r="E2184" i="18"/>
  <c r="E2185" i="18"/>
  <c r="E2186" i="18"/>
  <c r="E2187" i="18"/>
  <c r="E2188" i="18"/>
  <c r="E2189" i="18"/>
  <c r="E2190" i="18"/>
  <c r="E2191" i="18"/>
  <c r="E2192" i="18"/>
  <c r="E2193" i="18"/>
  <c r="E2194" i="18"/>
  <c r="E2195" i="18"/>
  <c r="E2196" i="18"/>
  <c r="E2197" i="18"/>
  <c r="E2198" i="18"/>
  <c r="E2199" i="18"/>
  <c r="E2200" i="18"/>
  <c r="E2201" i="18"/>
  <c r="E2202" i="18"/>
  <c r="E2203" i="18"/>
  <c r="E2204" i="18"/>
  <c r="E2205" i="18"/>
  <c r="E2206" i="18"/>
  <c r="E2207" i="18"/>
  <c r="E2208" i="18"/>
  <c r="E2209" i="18"/>
  <c r="E2210" i="18"/>
  <c r="E2211" i="18"/>
  <c r="E2212" i="18"/>
  <c r="E2213" i="18"/>
  <c r="E2214" i="18"/>
  <c r="E2215" i="18"/>
  <c r="E2216" i="18"/>
  <c r="E2217" i="18"/>
  <c r="E2218" i="18"/>
  <c r="E2219" i="18"/>
  <c r="E2220" i="18"/>
  <c r="E2221" i="18"/>
  <c r="E2222" i="18"/>
  <c r="E2223" i="18"/>
  <c r="E2224" i="18"/>
  <c r="E2225" i="18"/>
  <c r="E2226" i="18"/>
  <c r="E2227" i="18"/>
  <c r="E2228" i="18"/>
  <c r="E2229" i="18"/>
  <c r="E2230" i="18"/>
  <c r="E2231" i="18"/>
  <c r="E2232" i="18"/>
  <c r="E2233" i="18"/>
  <c r="E2234" i="18"/>
  <c r="E2235" i="18"/>
  <c r="E2236" i="18"/>
  <c r="E2237" i="18"/>
  <c r="E2238" i="18"/>
  <c r="E2239" i="18"/>
  <c r="E2240" i="18"/>
  <c r="E2241" i="18"/>
  <c r="E2242" i="18"/>
  <c r="E2243" i="18"/>
  <c r="E2244" i="18"/>
  <c r="E2245" i="18"/>
  <c r="E2246" i="18"/>
  <c r="E2247" i="18"/>
  <c r="E2248" i="18"/>
  <c r="E2249" i="18"/>
  <c r="E2250" i="18"/>
  <c r="E2251" i="18"/>
  <c r="E2252" i="18"/>
  <c r="E2253" i="18"/>
  <c r="E2254" i="18"/>
  <c r="E2255" i="18"/>
  <c r="E2256" i="18"/>
  <c r="E2257" i="18"/>
  <c r="E2258" i="18"/>
  <c r="E2259" i="18"/>
  <c r="E2260" i="18"/>
  <c r="E2261" i="18"/>
  <c r="E2262" i="18"/>
  <c r="E2263" i="18"/>
  <c r="E2264" i="18"/>
  <c r="E2265" i="18"/>
  <c r="E2266" i="18"/>
  <c r="E2267" i="18"/>
  <c r="E2268" i="18"/>
  <c r="E2269" i="18"/>
  <c r="E2270" i="18"/>
  <c r="E2271" i="18"/>
  <c r="E2272" i="18"/>
  <c r="E2273" i="18"/>
  <c r="E2274" i="18"/>
  <c r="E2275" i="18"/>
  <c r="E2276" i="18"/>
  <c r="E2277" i="18"/>
  <c r="E2278" i="18"/>
  <c r="E2279" i="18"/>
  <c r="E2280" i="18"/>
  <c r="E2281" i="18"/>
  <c r="E2282" i="18"/>
  <c r="E2283" i="18"/>
  <c r="E2284" i="18"/>
  <c r="E2285" i="18"/>
  <c r="E2286" i="18"/>
  <c r="E2287" i="18"/>
  <c r="E2288" i="18"/>
  <c r="E2289" i="18"/>
  <c r="E2290" i="18"/>
  <c r="E2291" i="18"/>
  <c r="E2292" i="18"/>
  <c r="E2293" i="18"/>
  <c r="E2294" i="18"/>
  <c r="E2295" i="18"/>
  <c r="E2296" i="18"/>
  <c r="E2297" i="18"/>
  <c r="E2298" i="18"/>
  <c r="E2299" i="18"/>
  <c r="E2300" i="18"/>
  <c r="E2301" i="18"/>
  <c r="E2302" i="18"/>
  <c r="E2303" i="18"/>
  <c r="E2304" i="18"/>
  <c r="E2305" i="18"/>
  <c r="E2306" i="18"/>
  <c r="E2307" i="18"/>
  <c r="E2308" i="18"/>
  <c r="E2309" i="18"/>
  <c r="E2310" i="18"/>
  <c r="E2311" i="18"/>
  <c r="E2312" i="18"/>
  <c r="E2313" i="18"/>
  <c r="E2314" i="18"/>
  <c r="E2315" i="18"/>
  <c r="E2316" i="18"/>
  <c r="E2317" i="18"/>
  <c r="E2318" i="18"/>
  <c r="E2319" i="18"/>
  <c r="E2320" i="18"/>
  <c r="E2321" i="18"/>
  <c r="E2322" i="18"/>
  <c r="E2323" i="18"/>
  <c r="E2324" i="18"/>
  <c r="E2325" i="18"/>
  <c r="E2326" i="18"/>
  <c r="E2327" i="18"/>
  <c r="E2328" i="18"/>
  <c r="E2329" i="18"/>
  <c r="E2330" i="18"/>
  <c r="E2331" i="18"/>
  <c r="E2332" i="18"/>
  <c r="E2333" i="18"/>
  <c r="E2334" i="18"/>
  <c r="E2335" i="18"/>
  <c r="E2336" i="18"/>
  <c r="E2337" i="18"/>
  <c r="E2338" i="18"/>
  <c r="E2339" i="18"/>
  <c r="E2340" i="18"/>
  <c r="E2341" i="18"/>
  <c r="E2342" i="18"/>
  <c r="E2343" i="18"/>
  <c r="E2344" i="18"/>
  <c r="E2345" i="18"/>
  <c r="E2346" i="18"/>
  <c r="E2347" i="18"/>
  <c r="E2348" i="18"/>
  <c r="E2349" i="18"/>
  <c r="E2350" i="18"/>
  <c r="E2351" i="18"/>
  <c r="E2352" i="18"/>
  <c r="E2353" i="18"/>
  <c r="E2354" i="18"/>
  <c r="E2355" i="18"/>
  <c r="E2356" i="18"/>
  <c r="E2357" i="18"/>
  <c r="E2358" i="18"/>
  <c r="E2359" i="18"/>
  <c r="E2360" i="18"/>
  <c r="E2361" i="18"/>
  <c r="E2362" i="18"/>
  <c r="E2363" i="18"/>
  <c r="E2364" i="18"/>
  <c r="E2365" i="18"/>
  <c r="E2366" i="18"/>
  <c r="E2367" i="18"/>
  <c r="E2368" i="18"/>
  <c r="E2369" i="18"/>
  <c r="E2370" i="18"/>
  <c r="E2371" i="18"/>
  <c r="E2372" i="18"/>
  <c r="E2373" i="18"/>
  <c r="E2374" i="18"/>
  <c r="E2375" i="18"/>
  <c r="E2376" i="18"/>
  <c r="E2377" i="18"/>
  <c r="E2378" i="18"/>
  <c r="E2379" i="18"/>
  <c r="E2380" i="18"/>
  <c r="E2381" i="18"/>
  <c r="E2382" i="18"/>
  <c r="E2383" i="18"/>
  <c r="E2384" i="18"/>
  <c r="E2385" i="18"/>
  <c r="E2386" i="18"/>
  <c r="E2387" i="18"/>
  <c r="E2388" i="18"/>
  <c r="E2389" i="18"/>
  <c r="E2390" i="18"/>
  <c r="E2391" i="18"/>
  <c r="E2392" i="18"/>
  <c r="E2393" i="18"/>
  <c r="E2394" i="18"/>
  <c r="E2395" i="18"/>
  <c r="E2396" i="18"/>
  <c r="E2397" i="18"/>
  <c r="E2398" i="18"/>
  <c r="E2399" i="18"/>
  <c r="E2400" i="18"/>
  <c r="E2401" i="18"/>
  <c r="E2402" i="18"/>
  <c r="E2403" i="18"/>
  <c r="E2404" i="18"/>
  <c r="E2405" i="18"/>
  <c r="E2406" i="18"/>
  <c r="E2407" i="18"/>
  <c r="E2408" i="18"/>
  <c r="E2409" i="18"/>
  <c r="E2410" i="18"/>
  <c r="E2411" i="18"/>
  <c r="E2412" i="18"/>
  <c r="E2413" i="18"/>
  <c r="E2414" i="18"/>
  <c r="E2415" i="18"/>
  <c r="E2416" i="18"/>
  <c r="E2417" i="18"/>
  <c r="E2418" i="18"/>
  <c r="E2419" i="18"/>
  <c r="E2420" i="18"/>
  <c r="E2421" i="18"/>
  <c r="E2422" i="18"/>
  <c r="E2423" i="18"/>
  <c r="E2424" i="18"/>
  <c r="E2425" i="18"/>
  <c r="E2426" i="18"/>
  <c r="E2427" i="18"/>
  <c r="E2428" i="18"/>
  <c r="E2429" i="18"/>
  <c r="E2430" i="18"/>
  <c r="E2431" i="18"/>
  <c r="E2432" i="18"/>
  <c r="E2433" i="18"/>
  <c r="E2434" i="18"/>
  <c r="E2435" i="18"/>
  <c r="E2436" i="18"/>
  <c r="E2437" i="18"/>
  <c r="E2438" i="18"/>
  <c r="E2439" i="18"/>
  <c r="E2440" i="18"/>
  <c r="E2441" i="18"/>
  <c r="E2442" i="18"/>
  <c r="E2443" i="18"/>
  <c r="E2444" i="18"/>
  <c r="E2445" i="18"/>
  <c r="E2446" i="18"/>
  <c r="E2447" i="18"/>
  <c r="E2448" i="18"/>
  <c r="E2449" i="18"/>
  <c r="E2450" i="18"/>
  <c r="E2451" i="18"/>
  <c r="E2452" i="18"/>
  <c r="E2453" i="18"/>
  <c r="E2454" i="18"/>
  <c r="E2455" i="18"/>
  <c r="E2456" i="18"/>
  <c r="E2457" i="18"/>
  <c r="E2458" i="18"/>
  <c r="E2459" i="18"/>
  <c r="E2460" i="18"/>
  <c r="E2461" i="18"/>
  <c r="E2462" i="18"/>
  <c r="E2463" i="18"/>
  <c r="E2464" i="18"/>
  <c r="E2465" i="18"/>
  <c r="E2466" i="18"/>
  <c r="E2467" i="18"/>
  <c r="E2468" i="18"/>
  <c r="E2469" i="18"/>
  <c r="E2470" i="18"/>
  <c r="E2471" i="18"/>
  <c r="E2472" i="18"/>
  <c r="E2473" i="18"/>
  <c r="E2474" i="18"/>
  <c r="E2475" i="18"/>
  <c r="E2476" i="18"/>
  <c r="E2477" i="18"/>
  <c r="E2478" i="18"/>
  <c r="E2479" i="18"/>
  <c r="E2480" i="18"/>
  <c r="E2481" i="18"/>
  <c r="E2482" i="18"/>
  <c r="E2483" i="18"/>
  <c r="E2484" i="18"/>
  <c r="E2485" i="18"/>
  <c r="E2486" i="18"/>
  <c r="E2487" i="18"/>
  <c r="E2488" i="18"/>
  <c r="E2489" i="18"/>
  <c r="E2490" i="18"/>
  <c r="E2491" i="18"/>
  <c r="E2492" i="18"/>
  <c r="E2493" i="18"/>
  <c r="E2494" i="18"/>
  <c r="E2495" i="18"/>
  <c r="E2496" i="18"/>
  <c r="E2497" i="18"/>
  <c r="E2498" i="18"/>
  <c r="E2499" i="18"/>
  <c r="E2500" i="18"/>
  <c r="E2501" i="18"/>
  <c r="E2502" i="18"/>
  <c r="E2503" i="18"/>
  <c r="E2504" i="18"/>
  <c r="E2505" i="18"/>
  <c r="E2506" i="18"/>
  <c r="E2507" i="18"/>
  <c r="E2508" i="18"/>
  <c r="E2509" i="18"/>
  <c r="E2510" i="18"/>
  <c r="E2511" i="18"/>
  <c r="E2512" i="18"/>
  <c r="E2513" i="18"/>
  <c r="E2514" i="18"/>
  <c r="E2515" i="18"/>
  <c r="E2516" i="18"/>
  <c r="E2517" i="18"/>
  <c r="E2518" i="18"/>
  <c r="E2519" i="18"/>
  <c r="E2520" i="18"/>
  <c r="E2521" i="18"/>
  <c r="E2522" i="18"/>
  <c r="E2523" i="18"/>
  <c r="E2524" i="18"/>
  <c r="E2525" i="18"/>
  <c r="E2526" i="18"/>
  <c r="E2527" i="18"/>
  <c r="E2528" i="18"/>
  <c r="E2529" i="18"/>
  <c r="E2530" i="18"/>
  <c r="E2531" i="18"/>
  <c r="E2532" i="18"/>
  <c r="E2533" i="18"/>
  <c r="E2534" i="18"/>
  <c r="E2535" i="18"/>
  <c r="E2536" i="18"/>
  <c r="E2537" i="18"/>
  <c r="E2538" i="18"/>
  <c r="E2539" i="18"/>
  <c r="E2540" i="18"/>
  <c r="E2541" i="18"/>
  <c r="E2542" i="18"/>
  <c r="E2543" i="18"/>
  <c r="E2544" i="18"/>
  <c r="E2545" i="18"/>
  <c r="E2546" i="18"/>
  <c r="E2547" i="18"/>
  <c r="E2548" i="18"/>
  <c r="E2549" i="18"/>
  <c r="E2550" i="18"/>
  <c r="E2551" i="18"/>
  <c r="E2552" i="18"/>
  <c r="E2553" i="18"/>
  <c r="E2554" i="18"/>
  <c r="E2555" i="18"/>
  <c r="E2556" i="18"/>
  <c r="E2557" i="18"/>
  <c r="E2558" i="18"/>
  <c r="E2559" i="18"/>
  <c r="E2560" i="18"/>
  <c r="E2561" i="18"/>
  <c r="E2562" i="18"/>
  <c r="E2563" i="18"/>
  <c r="E2564" i="18"/>
  <c r="E2565" i="18"/>
  <c r="E2566" i="18"/>
  <c r="E2567" i="18"/>
  <c r="E2568" i="18"/>
  <c r="E2569" i="18"/>
  <c r="E2570" i="18"/>
  <c r="E2571" i="18"/>
  <c r="E2572" i="18"/>
  <c r="E2573" i="18"/>
  <c r="E2574" i="18"/>
  <c r="E2575" i="18"/>
  <c r="E2576" i="18"/>
  <c r="E2577" i="18"/>
  <c r="E2578" i="18"/>
  <c r="E2579" i="18"/>
  <c r="E2580" i="18"/>
  <c r="E2581" i="18"/>
  <c r="E2582" i="18"/>
  <c r="E2583" i="18"/>
  <c r="E2584" i="18"/>
  <c r="E2585" i="18"/>
  <c r="E2586" i="18"/>
  <c r="E2587" i="18"/>
  <c r="E2588" i="18"/>
  <c r="E2589" i="18"/>
  <c r="E2590" i="18"/>
  <c r="E2591" i="18"/>
  <c r="E2592" i="18"/>
  <c r="E2593" i="18"/>
  <c r="E2594" i="18"/>
  <c r="E2595" i="18"/>
  <c r="E2596" i="18"/>
  <c r="E2597" i="18"/>
  <c r="E2598" i="18"/>
  <c r="E2599" i="18"/>
  <c r="E2600" i="18"/>
  <c r="E2601" i="18"/>
  <c r="E2602" i="18"/>
  <c r="E2603" i="18"/>
  <c r="E2604" i="18"/>
  <c r="E2605" i="18"/>
  <c r="E2606" i="18"/>
  <c r="E2607" i="18"/>
  <c r="E2608" i="18"/>
  <c r="E2609" i="18"/>
  <c r="E2610" i="18"/>
  <c r="E2611" i="18"/>
  <c r="E2612" i="18"/>
  <c r="E2613" i="18"/>
  <c r="E2614" i="18"/>
  <c r="E2615" i="18"/>
  <c r="E2616" i="18"/>
  <c r="E2617" i="18"/>
  <c r="E2618" i="18"/>
  <c r="E2619" i="18"/>
  <c r="E2620" i="18"/>
  <c r="E2621" i="18"/>
  <c r="E2622" i="18"/>
  <c r="E2623" i="18"/>
  <c r="E2624" i="18"/>
  <c r="E2625" i="18"/>
  <c r="E2626" i="18"/>
  <c r="E2627" i="18"/>
  <c r="E2628" i="18"/>
  <c r="E2629" i="18"/>
  <c r="E2630" i="18"/>
  <c r="E2631" i="18"/>
  <c r="E2632" i="18"/>
  <c r="E2633" i="18"/>
  <c r="E2634" i="18"/>
  <c r="E2635" i="18"/>
  <c r="E2636" i="18"/>
  <c r="E2637" i="18"/>
  <c r="E2638" i="18"/>
  <c r="E2639" i="18"/>
  <c r="E2640" i="18"/>
  <c r="E2641" i="18"/>
  <c r="E2642" i="18"/>
  <c r="E2643" i="18"/>
  <c r="E2644" i="18"/>
  <c r="E2645" i="18"/>
  <c r="E2646" i="18"/>
  <c r="E2647" i="18"/>
  <c r="E2648" i="18"/>
  <c r="E2649" i="18"/>
  <c r="E2650" i="18"/>
  <c r="E2651" i="18"/>
  <c r="E2652" i="18"/>
  <c r="E2653" i="18"/>
  <c r="E2654" i="18"/>
  <c r="E2655" i="18"/>
  <c r="E2656" i="18"/>
  <c r="E2657" i="18"/>
  <c r="E2658" i="18"/>
  <c r="E2659" i="18"/>
  <c r="E2660" i="18"/>
  <c r="E2661" i="18"/>
  <c r="E2662" i="18"/>
  <c r="E2663" i="18"/>
  <c r="E2664" i="18"/>
  <c r="E2665" i="18"/>
  <c r="E2666" i="18"/>
  <c r="E2667" i="18"/>
  <c r="E2668" i="18"/>
  <c r="E2669" i="18"/>
  <c r="E2670" i="18"/>
  <c r="E2671" i="18"/>
  <c r="E2672" i="18"/>
  <c r="E2673" i="18"/>
  <c r="E2674" i="18"/>
  <c r="E2675" i="18"/>
  <c r="E2676" i="18"/>
  <c r="E2677" i="18"/>
  <c r="E2678" i="18"/>
  <c r="E2679" i="18"/>
  <c r="E2680" i="18"/>
  <c r="E2681" i="18"/>
  <c r="E2682" i="18"/>
  <c r="E2683" i="18"/>
  <c r="E2684" i="18"/>
  <c r="E2685" i="18"/>
  <c r="E2686" i="18"/>
  <c r="E2687" i="18"/>
  <c r="E2688" i="18"/>
  <c r="E2689" i="18"/>
  <c r="E2690" i="18"/>
  <c r="E2691" i="18"/>
  <c r="E2692" i="18"/>
  <c r="E2693" i="18"/>
  <c r="E2694" i="18"/>
  <c r="E2695" i="18"/>
  <c r="E2696" i="18"/>
  <c r="E2697" i="18"/>
  <c r="E2698" i="18"/>
  <c r="E2699" i="18"/>
  <c r="E2700" i="18"/>
  <c r="E2701" i="18"/>
  <c r="E2702" i="18"/>
  <c r="E2703" i="18"/>
  <c r="E2704" i="18"/>
  <c r="E2705" i="18"/>
  <c r="E2706" i="18"/>
  <c r="E2707" i="18"/>
  <c r="E2708" i="18"/>
  <c r="E2709" i="18"/>
  <c r="E2710" i="18"/>
  <c r="E2711" i="18"/>
  <c r="E2712" i="18"/>
  <c r="E2713" i="18"/>
  <c r="E2714" i="18"/>
  <c r="E2715" i="18"/>
  <c r="E2716" i="18"/>
  <c r="E2717" i="18"/>
  <c r="E2718" i="18"/>
  <c r="E2719" i="18"/>
  <c r="E2720" i="18"/>
  <c r="E2721" i="18"/>
  <c r="E2722" i="18"/>
  <c r="E2723" i="18"/>
  <c r="E2724" i="18"/>
  <c r="E2725" i="18"/>
  <c r="E2726" i="18"/>
  <c r="E2727" i="18"/>
  <c r="E2728" i="18"/>
  <c r="E2729" i="18"/>
  <c r="E2730" i="18"/>
  <c r="E2731" i="18"/>
  <c r="E2732" i="18"/>
  <c r="E2733" i="18"/>
  <c r="E2734" i="18"/>
  <c r="E2735" i="18"/>
  <c r="E2736" i="18"/>
  <c r="E2737" i="18"/>
  <c r="E2738" i="18"/>
  <c r="E2739" i="18"/>
  <c r="E2740" i="18"/>
  <c r="E2741" i="18"/>
  <c r="E2742" i="18"/>
  <c r="E2743" i="18"/>
  <c r="E2744" i="18"/>
  <c r="E2745" i="18"/>
  <c r="E2746" i="18"/>
  <c r="E2747" i="18"/>
  <c r="E2748" i="18"/>
  <c r="E2749" i="18"/>
  <c r="E2750" i="18"/>
  <c r="E2751" i="18"/>
  <c r="E2752" i="18"/>
  <c r="E2753" i="18"/>
  <c r="E2754" i="18"/>
  <c r="E2755" i="18"/>
  <c r="E2756" i="18"/>
  <c r="E2757" i="18"/>
  <c r="E2758" i="18"/>
  <c r="E2759" i="18"/>
  <c r="E2760" i="18"/>
  <c r="E2761" i="18"/>
  <c r="E2762" i="18"/>
  <c r="E2763" i="18"/>
  <c r="E2764" i="18"/>
  <c r="E2765" i="18"/>
  <c r="E2766" i="18"/>
  <c r="E2767" i="18"/>
  <c r="E2768" i="18"/>
  <c r="E2769" i="18"/>
  <c r="E2770" i="18"/>
  <c r="E2771" i="18"/>
  <c r="E2772" i="18"/>
  <c r="E2773" i="18"/>
  <c r="E2774" i="18"/>
  <c r="E2775" i="18"/>
  <c r="E2776" i="18"/>
  <c r="E2777" i="18"/>
  <c r="E2778" i="18"/>
  <c r="E2779" i="18"/>
  <c r="E2780" i="18"/>
  <c r="E2781" i="18"/>
  <c r="E2782" i="18"/>
  <c r="E2783" i="18"/>
  <c r="E2784" i="18"/>
  <c r="E2785" i="18"/>
  <c r="E2786" i="18"/>
  <c r="E2787" i="18"/>
  <c r="E2788" i="18"/>
  <c r="E2789" i="18"/>
  <c r="E2790" i="18"/>
  <c r="E2791" i="18"/>
  <c r="E2792" i="18"/>
  <c r="E2793" i="18"/>
  <c r="E2794" i="18"/>
  <c r="E2795" i="18"/>
  <c r="E2796" i="18"/>
  <c r="E2797" i="18"/>
  <c r="E2798" i="18"/>
  <c r="E2799" i="18"/>
  <c r="E2800" i="18"/>
  <c r="E2801" i="18"/>
  <c r="E2802" i="18"/>
  <c r="E2803" i="18"/>
  <c r="E2804" i="18"/>
  <c r="E2805" i="18"/>
  <c r="E2806" i="18"/>
  <c r="E2807" i="18"/>
  <c r="E2808" i="18"/>
  <c r="E2809" i="18"/>
  <c r="E2810" i="18"/>
  <c r="E2811" i="18"/>
  <c r="E2812" i="18"/>
  <c r="E2813" i="18"/>
  <c r="E2814" i="18"/>
  <c r="E2815" i="18"/>
  <c r="E2816" i="18"/>
  <c r="E2817" i="18"/>
  <c r="E2818" i="18"/>
  <c r="E2819" i="18"/>
  <c r="E2820" i="18"/>
  <c r="E2821" i="18"/>
  <c r="E2822" i="18"/>
  <c r="E2823" i="18"/>
  <c r="E2824" i="18"/>
  <c r="E2825" i="18"/>
  <c r="E2826" i="18"/>
  <c r="E2827" i="18"/>
  <c r="E2828" i="18"/>
  <c r="E2829" i="18"/>
  <c r="E2830" i="18"/>
  <c r="E2831" i="18"/>
  <c r="E2832" i="18"/>
  <c r="E2833" i="18"/>
  <c r="E2834" i="18"/>
  <c r="E2835" i="18"/>
  <c r="E2836" i="18"/>
  <c r="E2837" i="18"/>
  <c r="E2838" i="18"/>
  <c r="E2839" i="18"/>
  <c r="E2840" i="18"/>
  <c r="E2841" i="18"/>
  <c r="E2842" i="18"/>
  <c r="E2843" i="18"/>
  <c r="E2844" i="18"/>
  <c r="E2845" i="18"/>
  <c r="E2846" i="18"/>
  <c r="E2847" i="18"/>
  <c r="E2848" i="18"/>
  <c r="E2849" i="18"/>
  <c r="E2850" i="18"/>
  <c r="E2851" i="18"/>
  <c r="E2852" i="18"/>
  <c r="E2853" i="18"/>
  <c r="E2854" i="18"/>
  <c r="E2855" i="18"/>
  <c r="E2856" i="18"/>
  <c r="E2857" i="18"/>
  <c r="E2858" i="18"/>
  <c r="E2859" i="18"/>
  <c r="E2860" i="18"/>
  <c r="E2861" i="18"/>
  <c r="E2862" i="18"/>
  <c r="E2863" i="18"/>
  <c r="E2864" i="18"/>
  <c r="E2865" i="18"/>
  <c r="E2866" i="18"/>
  <c r="E2867" i="18"/>
  <c r="E2868" i="18"/>
  <c r="E2869" i="18"/>
  <c r="E2870" i="18"/>
  <c r="E2871" i="18"/>
  <c r="E2872" i="18"/>
  <c r="E2873" i="18"/>
  <c r="E2874" i="18"/>
  <c r="E2875" i="18"/>
  <c r="E2876" i="18"/>
  <c r="E2877" i="18"/>
  <c r="E2878" i="18"/>
  <c r="E2879" i="18"/>
  <c r="E2880" i="18"/>
  <c r="E2881" i="18"/>
  <c r="E2882" i="18"/>
  <c r="E2883" i="18"/>
  <c r="E2884" i="18"/>
  <c r="E2885" i="18"/>
  <c r="E2886" i="18"/>
  <c r="E2887" i="18"/>
  <c r="E2888" i="18"/>
  <c r="E2889" i="18"/>
  <c r="E2890" i="18"/>
  <c r="E2891" i="18"/>
  <c r="E2892" i="18"/>
  <c r="E2893" i="18"/>
  <c r="E2894" i="18"/>
  <c r="E2895" i="18"/>
  <c r="E2896" i="18"/>
  <c r="E2897" i="18"/>
  <c r="E2898" i="18"/>
  <c r="E2899" i="18"/>
  <c r="E2900" i="18"/>
  <c r="E2901" i="18"/>
  <c r="E2902" i="18"/>
  <c r="E2903" i="18"/>
  <c r="E2904" i="18"/>
  <c r="E2905" i="18"/>
  <c r="E2906" i="18"/>
  <c r="E2907" i="18"/>
  <c r="E2908" i="18"/>
  <c r="E2909" i="18"/>
  <c r="E2910" i="18"/>
  <c r="E2911" i="18"/>
  <c r="E2912" i="18"/>
  <c r="E2913" i="18"/>
  <c r="E2914" i="18"/>
  <c r="E2915" i="18"/>
  <c r="E2916" i="18"/>
  <c r="E2917" i="18"/>
  <c r="E2918" i="18"/>
  <c r="E2919" i="18"/>
  <c r="E2920" i="18"/>
  <c r="E2921" i="18"/>
  <c r="E2922" i="18"/>
  <c r="E2923" i="18"/>
  <c r="E2924" i="18"/>
  <c r="E2925" i="18"/>
  <c r="E2926" i="18"/>
  <c r="E2927" i="18"/>
  <c r="E2928" i="18"/>
  <c r="E2929" i="18"/>
  <c r="E2930" i="18"/>
  <c r="E2931" i="18"/>
  <c r="E2932" i="18"/>
  <c r="E2933" i="18"/>
  <c r="E2934" i="18"/>
  <c r="E2935" i="18"/>
  <c r="E2936" i="18"/>
  <c r="E2937" i="18"/>
  <c r="E2938" i="18"/>
  <c r="E2939" i="18"/>
  <c r="E2940" i="18"/>
  <c r="E2941" i="18"/>
  <c r="E2942" i="18"/>
  <c r="E2943" i="18"/>
  <c r="E2944" i="18"/>
  <c r="E2945" i="18"/>
  <c r="E2946" i="18"/>
  <c r="E2947" i="18"/>
  <c r="E2948" i="18"/>
  <c r="E2949" i="18"/>
  <c r="E2950" i="18"/>
  <c r="E2951" i="18"/>
  <c r="E2952" i="18"/>
  <c r="E2953" i="18"/>
  <c r="E2954" i="18"/>
  <c r="E2955" i="18"/>
  <c r="E2956" i="18"/>
  <c r="E2957" i="18"/>
  <c r="E2958" i="18"/>
  <c r="E2959" i="18"/>
  <c r="E2960" i="18"/>
  <c r="E2961" i="18"/>
  <c r="E2962" i="18"/>
  <c r="E2963" i="18"/>
  <c r="E2964" i="18"/>
  <c r="E2965" i="18"/>
  <c r="E2966" i="18"/>
  <c r="E2967" i="18"/>
  <c r="E2968" i="18"/>
  <c r="E2969" i="18"/>
  <c r="E2970" i="18"/>
  <c r="E2971" i="18"/>
  <c r="E2972" i="18"/>
  <c r="E2973" i="18"/>
  <c r="E2974" i="18"/>
  <c r="E2975" i="18"/>
  <c r="E2976" i="18"/>
  <c r="E2977" i="18"/>
  <c r="E2978" i="18"/>
  <c r="E2979" i="18"/>
  <c r="E2980" i="18"/>
  <c r="E2981" i="18"/>
  <c r="E2982" i="18"/>
  <c r="E2983" i="18"/>
  <c r="E2984" i="18"/>
  <c r="E2985" i="18"/>
  <c r="E2986" i="18"/>
  <c r="E2987" i="18"/>
  <c r="E2988" i="18"/>
  <c r="E2989" i="18"/>
  <c r="E2990" i="18"/>
  <c r="E2991" i="18"/>
  <c r="E2992" i="18"/>
  <c r="E2993" i="18"/>
  <c r="E2994" i="18"/>
  <c r="E2995" i="18"/>
  <c r="E2996" i="18"/>
  <c r="E2997" i="18"/>
  <c r="E2998" i="18"/>
  <c r="E2999" i="18"/>
  <c r="E3000" i="18"/>
  <c r="E3001" i="18"/>
  <c r="E3002" i="18"/>
  <c r="E3003" i="18"/>
  <c r="E3004" i="18"/>
  <c r="E3005" i="18"/>
  <c r="E3006" i="18"/>
  <c r="E3007" i="18"/>
  <c r="E3008" i="18"/>
  <c r="E3009" i="18"/>
  <c r="E3010" i="18"/>
  <c r="E3011" i="18"/>
  <c r="E3012" i="18"/>
  <c r="E3013" i="18"/>
  <c r="E3014" i="18"/>
  <c r="E3015" i="18"/>
  <c r="E3016" i="18"/>
  <c r="E3017" i="18"/>
  <c r="E3018" i="18"/>
  <c r="E3019" i="18"/>
  <c r="E3020" i="18"/>
  <c r="E3021" i="18"/>
  <c r="E3022" i="18"/>
  <c r="E3023" i="18"/>
  <c r="E3024" i="18"/>
  <c r="E3025" i="18"/>
  <c r="E3026" i="18"/>
  <c r="E3027" i="18"/>
  <c r="E3028" i="18"/>
  <c r="E3029" i="18"/>
  <c r="E3030" i="18"/>
  <c r="E3031" i="18"/>
  <c r="E3032" i="18"/>
  <c r="E3033" i="18"/>
  <c r="E3034" i="18"/>
  <c r="E3035" i="18"/>
  <c r="E3036" i="18"/>
  <c r="E3037" i="18"/>
  <c r="E3038" i="18"/>
  <c r="E3039" i="18"/>
  <c r="E3040" i="18"/>
  <c r="E3041" i="18"/>
  <c r="E3042" i="18"/>
  <c r="E3043" i="18"/>
  <c r="E3044" i="18"/>
  <c r="E3045" i="18"/>
  <c r="E3046" i="18"/>
  <c r="E3047" i="18"/>
  <c r="E3048" i="18"/>
  <c r="E3049" i="18"/>
  <c r="E3050" i="18"/>
  <c r="E3051" i="18"/>
  <c r="E3052" i="18"/>
  <c r="E3053" i="18"/>
  <c r="E3054" i="18"/>
  <c r="E3055" i="18"/>
  <c r="E3056" i="18"/>
  <c r="E3057" i="18"/>
  <c r="E3058" i="18"/>
  <c r="E3059" i="18"/>
  <c r="E3060" i="18"/>
  <c r="E3061" i="18"/>
  <c r="E3062" i="18"/>
  <c r="E3063" i="18"/>
  <c r="E3064" i="18"/>
  <c r="E3065" i="18"/>
  <c r="E3066" i="18"/>
  <c r="E3067" i="18"/>
  <c r="E3068" i="18"/>
  <c r="E3069" i="18"/>
  <c r="E3070" i="18"/>
  <c r="E3071" i="18"/>
  <c r="E3072" i="18"/>
  <c r="E3073" i="18"/>
  <c r="E3074" i="18"/>
  <c r="E3075" i="18"/>
  <c r="E3076" i="18"/>
  <c r="E3077" i="18"/>
  <c r="E3078" i="18"/>
  <c r="E3079" i="18"/>
  <c r="E3080" i="18"/>
  <c r="E3081" i="18"/>
  <c r="E3082" i="18"/>
  <c r="E3083" i="18"/>
  <c r="E3084" i="18"/>
  <c r="E3085" i="18"/>
  <c r="E3086" i="18"/>
  <c r="E3087" i="18"/>
  <c r="E3088" i="18"/>
  <c r="E3089" i="18"/>
  <c r="E3090" i="18"/>
  <c r="E3091" i="18"/>
  <c r="E3092" i="18"/>
  <c r="E3093" i="18"/>
  <c r="E3094" i="18"/>
  <c r="E3095" i="18"/>
  <c r="E3096" i="18"/>
  <c r="E3097" i="18"/>
  <c r="E3098" i="18"/>
  <c r="E3099" i="18"/>
  <c r="E3100" i="18"/>
  <c r="E3101" i="18"/>
  <c r="E3102" i="18"/>
  <c r="E3103" i="18"/>
  <c r="E3104" i="18"/>
  <c r="E3105" i="18"/>
  <c r="E3106" i="18"/>
  <c r="E3107" i="18"/>
  <c r="E3108" i="18"/>
  <c r="E3109" i="18"/>
  <c r="E3110" i="18"/>
  <c r="E3111" i="18"/>
  <c r="E3112" i="18"/>
  <c r="E3113" i="18"/>
  <c r="E3114" i="18"/>
  <c r="E3115" i="18"/>
  <c r="E3116" i="18"/>
  <c r="E3117" i="18"/>
  <c r="E3118" i="18"/>
  <c r="E3119" i="18"/>
  <c r="E3120" i="18"/>
  <c r="E3121" i="18"/>
  <c r="E3122" i="18"/>
  <c r="E3123" i="18"/>
  <c r="E3124" i="18"/>
  <c r="E3125" i="18"/>
  <c r="E3126" i="18"/>
  <c r="E3127" i="18"/>
  <c r="E3128" i="18"/>
  <c r="E3129" i="18"/>
  <c r="E3130" i="18"/>
  <c r="E3131" i="18"/>
  <c r="E3132" i="18"/>
  <c r="E3133" i="18"/>
  <c r="E3134" i="18"/>
  <c r="E3135" i="18"/>
  <c r="E3136" i="18"/>
  <c r="E3137" i="18"/>
  <c r="E3138" i="18"/>
  <c r="E3139" i="18"/>
  <c r="E3140" i="18"/>
  <c r="E3141" i="18"/>
  <c r="E3142" i="18"/>
  <c r="E3143" i="18"/>
  <c r="E3144" i="18"/>
  <c r="E3145" i="18"/>
  <c r="E3146" i="18"/>
  <c r="E3147" i="18"/>
  <c r="E3148" i="18"/>
  <c r="E3149" i="18"/>
  <c r="E3150" i="18"/>
  <c r="E3151" i="18"/>
  <c r="E3152" i="18"/>
  <c r="E3153" i="18"/>
  <c r="E3154" i="18"/>
  <c r="E3155" i="18"/>
  <c r="E3156" i="18"/>
  <c r="E3157" i="18"/>
  <c r="E3158" i="18"/>
  <c r="E3159" i="18"/>
  <c r="E3160" i="18"/>
  <c r="E3161" i="18"/>
  <c r="E3162" i="18"/>
  <c r="E3163" i="18"/>
  <c r="E3164" i="18"/>
  <c r="E3165" i="18"/>
  <c r="E3166" i="18"/>
  <c r="E3167" i="18"/>
  <c r="E3168" i="18"/>
  <c r="E3169" i="18"/>
  <c r="E3170" i="18"/>
  <c r="E3171" i="18"/>
  <c r="E3172" i="18"/>
  <c r="E3173" i="18"/>
  <c r="E3174" i="18"/>
  <c r="E3175" i="18"/>
  <c r="E3176" i="18"/>
  <c r="E3177" i="18"/>
  <c r="E3178" i="18"/>
  <c r="E3179" i="18"/>
  <c r="E3180" i="18"/>
  <c r="E3181" i="18"/>
  <c r="E3182" i="18"/>
  <c r="E3183" i="18"/>
  <c r="E3184" i="18"/>
  <c r="E3185" i="18"/>
  <c r="E3186" i="18"/>
  <c r="E3187" i="18"/>
  <c r="E3188" i="18"/>
  <c r="E3189" i="18"/>
  <c r="E3190" i="18"/>
  <c r="E3191" i="18"/>
  <c r="E3192" i="18"/>
  <c r="E3193" i="18"/>
  <c r="E3194" i="18"/>
  <c r="E3195" i="18"/>
  <c r="E3196" i="18"/>
  <c r="E3197" i="18"/>
  <c r="E3198" i="18"/>
  <c r="E3199" i="18"/>
  <c r="E3200" i="18"/>
  <c r="E3201" i="18"/>
  <c r="E3202" i="18"/>
  <c r="E3203" i="18"/>
  <c r="E3204" i="18"/>
  <c r="E3205" i="18"/>
  <c r="E3206" i="18"/>
  <c r="E3207" i="18"/>
  <c r="E3208" i="18"/>
  <c r="E3209" i="18"/>
  <c r="E3210" i="18"/>
  <c r="E3211" i="18"/>
  <c r="E3212" i="18"/>
  <c r="E3213" i="18"/>
  <c r="E3214" i="18"/>
  <c r="E3215" i="18"/>
  <c r="E3216" i="18"/>
  <c r="E3217" i="18"/>
  <c r="E3218" i="18"/>
  <c r="E3219" i="18"/>
  <c r="E3220" i="18"/>
  <c r="E3221" i="18"/>
  <c r="E3222" i="18"/>
  <c r="E3223" i="18"/>
  <c r="E3224" i="18"/>
  <c r="E2" i="18"/>
  <c r="D3" i="18"/>
  <c r="D4" i="18"/>
  <c r="D5" i="18"/>
  <c r="D6" i="18"/>
  <c r="D7" i="18"/>
  <c r="D8" i="18"/>
  <c r="D9" i="18"/>
  <c r="D10" i="18"/>
  <c r="D11" i="18"/>
  <c r="D12" i="18"/>
  <c r="D13" i="18"/>
  <c r="D14" i="18"/>
  <c r="D15" i="18"/>
  <c r="D16" i="18"/>
  <c r="D17" i="18"/>
  <c r="D18" i="18"/>
  <c r="D19" i="18"/>
  <c r="D20" i="18"/>
  <c r="D21" i="18"/>
  <c r="D22" i="18"/>
  <c r="D23" i="18"/>
  <c r="D24" i="18"/>
  <c r="D25" i="18"/>
  <c r="D26" i="18"/>
  <c r="D27" i="18"/>
  <c r="D28" i="18"/>
  <c r="D29" i="18"/>
  <c r="D30" i="18"/>
  <c r="D31" i="18"/>
  <c r="D32" i="18"/>
  <c r="D33" i="18"/>
  <c r="D34" i="18"/>
  <c r="D35" i="18"/>
  <c r="D36" i="18"/>
  <c r="D37" i="18"/>
  <c r="D38" i="18"/>
  <c r="D39" i="18"/>
  <c r="D40" i="18"/>
  <c r="D41" i="18"/>
  <c r="D42" i="18"/>
  <c r="D43" i="18"/>
  <c r="D44" i="18"/>
  <c r="D45" i="18"/>
  <c r="D46" i="18"/>
  <c r="D47" i="18"/>
  <c r="D48" i="18"/>
  <c r="D49" i="18"/>
  <c r="D50" i="18"/>
  <c r="D51" i="18"/>
  <c r="D52" i="18"/>
  <c r="D53" i="18"/>
  <c r="D54" i="18"/>
  <c r="D55" i="18"/>
  <c r="D56" i="18"/>
  <c r="D57" i="18"/>
  <c r="D58" i="18"/>
  <c r="D59" i="18"/>
  <c r="D60" i="18"/>
  <c r="D61" i="18"/>
  <c r="D62" i="18"/>
  <c r="D63" i="18"/>
  <c r="D64" i="18"/>
  <c r="D65" i="18"/>
  <c r="D66" i="18"/>
  <c r="D67" i="18"/>
  <c r="D68" i="18"/>
  <c r="D69" i="18"/>
  <c r="D70" i="18"/>
  <c r="D71" i="18"/>
  <c r="D72" i="18"/>
  <c r="D73" i="18"/>
  <c r="D74" i="18"/>
  <c r="D75" i="18"/>
  <c r="D76" i="18"/>
  <c r="D77" i="18"/>
  <c r="D78" i="18"/>
  <c r="D79" i="18"/>
  <c r="D80" i="18"/>
  <c r="D81" i="18"/>
  <c r="D82" i="18"/>
  <c r="D83" i="18"/>
  <c r="D84" i="18"/>
  <c r="D85" i="18"/>
  <c r="D86" i="18"/>
  <c r="D87" i="18"/>
  <c r="D88" i="18"/>
  <c r="D89" i="18"/>
  <c r="D90" i="18"/>
  <c r="D91" i="18"/>
  <c r="D92" i="18"/>
  <c r="D93" i="18"/>
  <c r="D94" i="18"/>
  <c r="D95" i="18"/>
  <c r="D96" i="18"/>
  <c r="D97" i="18"/>
  <c r="D98" i="18"/>
  <c r="D99" i="18"/>
  <c r="D100" i="18"/>
  <c r="D101" i="18"/>
  <c r="D102" i="18"/>
  <c r="D103" i="18"/>
  <c r="D104" i="18"/>
  <c r="D105" i="18"/>
  <c r="D106" i="18"/>
  <c r="D107" i="18"/>
  <c r="D108" i="18"/>
  <c r="D109" i="18"/>
  <c r="D110" i="18"/>
  <c r="D111" i="18"/>
  <c r="D112" i="18"/>
  <c r="D113" i="18"/>
  <c r="D114" i="18"/>
  <c r="D115" i="18"/>
  <c r="D116" i="18"/>
  <c r="D117" i="18"/>
  <c r="D118" i="18"/>
  <c r="D119" i="18"/>
  <c r="D120" i="18"/>
  <c r="D121" i="18"/>
  <c r="D122" i="18"/>
  <c r="D123" i="18"/>
  <c r="D124" i="18"/>
  <c r="D125" i="18"/>
  <c r="D126" i="18"/>
  <c r="D127" i="18"/>
  <c r="D128" i="18"/>
  <c r="D129" i="18"/>
  <c r="D130" i="18"/>
  <c r="D131" i="18"/>
  <c r="D132" i="18"/>
  <c r="D133" i="18"/>
  <c r="D134" i="18"/>
  <c r="D135" i="18"/>
  <c r="D136" i="18"/>
  <c r="D137" i="18"/>
  <c r="D138" i="18"/>
  <c r="D139" i="18"/>
  <c r="D140" i="18"/>
  <c r="D141" i="18"/>
  <c r="D142" i="18"/>
  <c r="D143" i="18"/>
  <c r="D144" i="18"/>
  <c r="D145" i="18"/>
  <c r="D146" i="18"/>
  <c r="D147" i="18"/>
  <c r="D148" i="18"/>
  <c r="D149" i="18"/>
  <c r="D150" i="18"/>
  <c r="D151" i="18"/>
  <c r="D152" i="18"/>
  <c r="D153" i="18"/>
  <c r="D154" i="18"/>
  <c r="D155" i="18"/>
  <c r="D156" i="18"/>
  <c r="D157" i="18"/>
  <c r="D158" i="18"/>
  <c r="D159" i="18"/>
  <c r="D160" i="18"/>
  <c r="D161" i="18"/>
  <c r="D162" i="18"/>
  <c r="D163" i="18"/>
  <c r="D164" i="18"/>
  <c r="D165" i="18"/>
  <c r="D166" i="18"/>
  <c r="D167" i="18"/>
  <c r="D168" i="18"/>
  <c r="D169" i="18"/>
  <c r="D170" i="18"/>
  <c r="D171" i="18"/>
  <c r="D172" i="18"/>
  <c r="D173" i="18"/>
  <c r="D174" i="18"/>
  <c r="D175" i="18"/>
  <c r="D176" i="18"/>
  <c r="D177" i="18"/>
  <c r="D178" i="18"/>
  <c r="D179" i="18"/>
  <c r="D180" i="18"/>
  <c r="D181" i="18"/>
  <c r="D182" i="18"/>
  <c r="D183" i="18"/>
  <c r="D184" i="18"/>
  <c r="D185" i="18"/>
  <c r="D186" i="18"/>
  <c r="D187" i="18"/>
  <c r="D188" i="18"/>
  <c r="D189" i="18"/>
  <c r="D190" i="18"/>
  <c r="D191" i="18"/>
  <c r="D192" i="18"/>
  <c r="D193" i="18"/>
  <c r="D194" i="18"/>
  <c r="D195" i="18"/>
  <c r="D196" i="18"/>
  <c r="D197" i="18"/>
  <c r="D198" i="18"/>
  <c r="D199" i="18"/>
  <c r="D200" i="18"/>
  <c r="D201" i="18"/>
  <c r="D202" i="18"/>
  <c r="D203" i="18"/>
  <c r="D204" i="18"/>
  <c r="D205" i="18"/>
  <c r="D206" i="18"/>
  <c r="D207" i="18"/>
  <c r="D208" i="18"/>
  <c r="D209" i="18"/>
  <c r="D210" i="18"/>
  <c r="D211" i="18"/>
  <c r="D212" i="18"/>
  <c r="D213" i="18"/>
  <c r="D214" i="18"/>
  <c r="D215" i="18"/>
  <c r="D216" i="18"/>
  <c r="D217" i="18"/>
  <c r="D218" i="18"/>
  <c r="D219" i="18"/>
  <c r="D220" i="18"/>
  <c r="D221" i="18"/>
  <c r="D222" i="18"/>
  <c r="D223" i="18"/>
  <c r="D224" i="18"/>
  <c r="D225" i="18"/>
  <c r="D226" i="18"/>
  <c r="D227" i="18"/>
  <c r="D228" i="18"/>
  <c r="D229" i="18"/>
  <c r="D230" i="18"/>
  <c r="D231" i="18"/>
  <c r="D232" i="18"/>
  <c r="D233" i="18"/>
  <c r="D234" i="18"/>
  <c r="D235" i="18"/>
  <c r="D236" i="18"/>
  <c r="D237" i="18"/>
  <c r="D238" i="18"/>
  <c r="D239" i="18"/>
  <c r="D240" i="18"/>
  <c r="D241" i="18"/>
  <c r="D242" i="18"/>
  <c r="D243" i="18"/>
  <c r="D244" i="18"/>
  <c r="D245" i="18"/>
  <c r="D246" i="18"/>
  <c r="D247" i="18"/>
  <c r="D248" i="18"/>
  <c r="D249" i="18"/>
  <c r="D250" i="18"/>
  <c r="D251" i="18"/>
  <c r="D252" i="18"/>
  <c r="D253" i="18"/>
  <c r="D254" i="18"/>
  <c r="D255" i="18"/>
  <c r="D256" i="18"/>
  <c r="D257" i="18"/>
  <c r="D258" i="18"/>
  <c r="D259" i="18"/>
  <c r="D260" i="18"/>
  <c r="D261" i="18"/>
  <c r="D262" i="18"/>
  <c r="D263" i="18"/>
  <c r="D264" i="18"/>
  <c r="D265" i="18"/>
  <c r="D266" i="18"/>
  <c r="D267" i="18"/>
  <c r="D268" i="18"/>
  <c r="D269" i="18"/>
  <c r="D270" i="18"/>
  <c r="D271" i="18"/>
  <c r="D272" i="18"/>
  <c r="D273" i="18"/>
  <c r="D274" i="18"/>
  <c r="D275" i="18"/>
  <c r="D276" i="18"/>
  <c r="D277" i="18"/>
  <c r="D278" i="18"/>
  <c r="D279" i="18"/>
  <c r="D280" i="18"/>
  <c r="D281" i="18"/>
  <c r="D282" i="18"/>
  <c r="D283" i="18"/>
  <c r="D284" i="18"/>
  <c r="D285" i="18"/>
  <c r="D286" i="18"/>
  <c r="D287" i="18"/>
  <c r="D288" i="18"/>
  <c r="D289" i="18"/>
  <c r="D290" i="18"/>
  <c r="D291" i="18"/>
  <c r="D292" i="18"/>
  <c r="D293" i="18"/>
  <c r="D294" i="18"/>
  <c r="D295" i="18"/>
  <c r="D296" i="18"/>
  <c r="D297" i="18"/>
  <c r="D298" i="18"/>
  <c r="D299" i="18"/>
  <c r="D300" i="18"/>
  <c r="D301" i="18"/>
  <c r="D302" i="18"/>
  <c r="D303" i="18"/>
  <c r="D304" i="18"/>
  <c r="D305" i="18"/>
  <c r="D306" i="18"/>
  <c r="D307" i="18"/>
  <c r="D308" i="18"/>
  <c r="D309" i="18"/>
  <c r="D310" i="18"/>
  <c r="D311" i="18"/>
  <c r="D312" i="18"/>
  <c r="D313" i="18"/>
  <c r="D314" i="18"/>
  <c r="D315" i="18"/>
  <c r="D316" i="18"/>
  <c r="D317" i="18"/>
  <c r="D318" i="18"/>
  <c r="D319" i="18"/>
  <c r="D320" i="18"/>
  <c r="D321" i="18"/>
  <c r="D322" i="18"/>
  <c r="D323" i="18"/>
  <c r="D324" i="18"/>
  <c r="D325" i="18"/>
  <c r="D326" i="18"/>
  <c r="D327" i="18"/>
  <c r="D328" i="18"/>
  <c r="D329" i="18"/>
  <c r="D330" i="18"/>
  <c r="D331" i="18"/>
  <c r="D332" i="18"/>
  <c r="D333" i="18"/>
  <c r="D334" i="18"/>
  <c r="D335" i="18"/>
  <c r="D336" i="18"/>
  <c r="D337" i="18"/>
  <c r="D338" i="18"/>
  <c r="D339" i="18"/>
  <c r="D340" i="18"/>
  <c r="D341" i="18"/>
  <c r="D342" i="18"/>
  <c r="D343" i="18"/>
  <c r="D344" i="18"/>
  <c r="D345" i="18"/>
  <c r="D346" i="18"/>
  <c r="D347" i="18"/>
  <c r="D348" i="18"/>
  <c r="D349" i="18"/>
  <c r="D350" i="18"/>
  <c r="D351" i="18"/>
  <c r="D352" i="18"/>
  <c r="D353" i="18"/>
  <c r="D354" i="18"/>
  <c r="D355" i="18"/>
  <c r="D356" i="18"/>
  <c r="D357" i="18"/>
  <c r="D358" i="18"/>
  <c r="D359" i="18"/>
  <c r="D360" i="18"/>
  <c r="D361" i="18"/>
  <c r="D362" i="18"/>
  <c r="D363" i="18"/>
  <c r="D364" i="18"/>
  <c r="D365" i="18"/>
  <c r="D366" i="18"/>
  <c r="D367" i="18"/>
  <c r="D368" i="18"/>
  <c r="D369" i="18"/>
  <c r="D370" i="18"/>
  <c r="D371" i="18"/>
  <c r="D372" i="18"/>
  <c r="D373" i="18"/>
  <c r="D374" i="18"/>
  <c r="D375" i="18"/>
  <c r="D376" i="18"/>
  <c r="D377" i="18"/>
  <c r="D378" i="18"/>
  <c r="D379" i="18"/>
  <c r="D380" i="18"/>
  <c r="D381" i="18"/>
  <c r="D382" i="18"/>
  <c r="D383" i="18"/>
  <c r="D384" i="18"/>
  <c r="D385" i="18"/>
  <c r="D386" i="18"/>
  <c r="D387" i="18"/>
  <c r="D388" i="18"/>
  <c r="D389" i="18"/>
  <c r="D390" i="18"/>
  <c r="D391" i="18"/>
  <c r="D392" i="18"/>
  <c r="D393" i="18"/>
  <c r="D394" i="18"/>
  <c r="D395" i="18"/>
  <c r="D396" i="18"/>
  <c r="D397" i="18"/>
  <c r="D398" i="18"/>
  <c r="D399" i="18"/>
  <c r="D400" i="18"/>
  <c r="D401" i="18"/>
  <c r="D402" i="18"/>
  <c r="D403" i="18"/>
  <c r="D404" i="18"/>
  <c r="D405" i="18"/>
  <c r="D406" i="18"/>
  <c r="D407" i="18"/>
  <c r="D408" i="18"/>
  <c r="D409" i="18"/>
  <c r="D410" i="18"/>
  <c r="D411" i="18"/>
  <c r="D412" i="18"/>
  <c r="D413" i="18"/>
  <c r="D414" i="18"/>
  <c r="D415" i="18"/>
  <c r="D416" i="18"/>
  <c r="D417" i="18"/>
  <c r="D418" i="18"/>
  <c r="D419" i="18"/>
  <c r="D420" i="18"/>
  <c r="D421" i="18"/>
  <c r="D422" i="18"/>
  <c r="D423" i="18"/>
  <c r="D424" i="18"/>
  <c r="D425" i="18"/>
  <c r="D426" i="18"/>
  <c r="D427" i="18"/>
  <c r="D428" i="18"/>
  <c r="D429" i="18"/>
  <c r="D430" i="18"/>
  <c r="D431" i="18"/>
  <c r="D432" i="18"/>
  <c r="D433" i="18"/>
  <c r="D434" i="18"/>
  <c r="D435" i="18"/>
  <c r="D436" i="18"/>
  <c r="D437" i="18"/>
  <c r="D438" i="18"/>
  <c r="D439" i="18"/>
  <c r="D440" i="18"/>
  <c r="D441" i="18"/>
  <c r="D442" i="18"/>
  <c r="D443" i="18"/>
  <c r="D444" i="18"/>
  <c r="D445" i="18"/>
  <c r="D446" i="18"/>
  <c r="D447" i="18"/>
  <c r="D448" i="18"/>
  <c r="D449" i="18"/>
  <c r="D450" i="18"/>
  <c r="D451" i="18"/>
  <c r="D452" i="18"/>
  <c r="D453" i="18"/>
  <c r="D454" i="18"/>
  <c r="D455" i="18"/>
  <c r="D456" i="18"/>
  <c r="D457" i="18"/>
  <c r="D458" i="18"/>
  <c r="D459" i="18"/>
  <c r="D460" i="18"/>
  <c r="D461" i="18"/>
  <c r="D462" i="18"/>
  <c r="D463" i="18"/>
  <c r="D464" i="18"/>
  <c r="D465" i="18"/>
  <c r="D466" i="18"/>
  <c r="D467" i="18"/>
  <c r="D468" i="18"/>
  <c r="D469" i="18"/>
  <c r="D470" i="18"/>
  <c r="D471" i="18"/>
  <c r="D472" i="18"/>
  <c r="D473" i="18"/>
  <c r="D474" i="18"/>
  <c r="D475" i="18"/>
  <c r="D476" i="18"/>
  <c r="D477" i="18"/>
  <c r="D478" i="18"/>
  <c r="D479" i="18"/>
  <c r="D480" i="18"/>
  <c r="D481" i="18"/>
  <c r="D482" i="18"/>
  <c r="D483" i="18"/>
  <c r="D484" i="18"/>
  <c r="D485" i="18"/>
  <c r="D486" i="18"/>
  <c r="D487" i="18"/>
  <c r="D488" i="18"/>
  <c r="D489" i="18"/>
  <c r="D490" i="18"/>
  <c r="D491" i="18"/>
  <c r="D492" i="18"/>
  <c r="D493" i="18"/>
  <c r="D494" i="18"/>
  <c r="D495" i="18"/>
  <c r="D496" i="18"/>
  <c r="D497" i="18"/>
  <c r="D498" i="18"/>
  <c r="D499" i="18"/>
  <c r="D500" i="18"/>
  <c r="D501" i="18"/>
  <c r="D502" i="18"/>
  <c r="D503" i="18"/>
  <c r="D504" i="18"/>
  <c r="D505" i="18"/>
  <c r="D506" i="18"/>
  <c r="D507" i="18"/>
  <c r="D508" i="18"/>
  <c r="D509" i="18"/>
  <c r="D510" i="18"/>
  <c r="D511" i="18"/>
  <c r="D512" i="18"/>
  <c r="D513" i="18"/>
  <c r="D514" i="18"/>
  <c r="D515" i="18"/>
  <c r="D516" i="18"/>
  <c r="D517" i="18"/>
  <c r="D518" i="18"/>
  <c r="D519" i="18"/>
  <c r="D520" i="18"/>
  <c r="D521" i="18"/>
  <c r="D522" i="18"/>
  <c r="D523" i="18"/>
  <c r="D524" i="18"/>
  <c r="D525" i="18"/>
  <c r="D526" i="18"/>
  <c r="D527" i="18"/>
  <c r="D528" i="18"/>
  <c r="D529" i="18"/>
  <c r="D530" i="18"/>
  <c r="D531" i="18"/>
  <c r="D532" i="18"/>
  <c r="D533" i="18"/>
  <c r="D534" i="18"/>
  <c r="D535" i="18"/>
  <c r="D536" i="18"/>
  <c r="D537" i="18"/>
  <c r="D538" i="18"/>
  <c r="D539" i="18"/>
  <c r="D540" i="18"/>
  <c r="D541" i="18"/>
  <c r="D542" i="18"/>
  <c r="D543" i="18"/>
  <c r="D544" i="18"/>
  <c r="D545" i="18"/>
  <c r="D546" i="18"/>
  <c r="D547" i="18"/>
  <c r="D548" i="18"/>
  <c r="D549" i="18"/>
  <c r="D550" i="18"/>
  <c r="D551" i="18"/>
  <c r="D552" i="18"/>
  <c r="D553" i="18"/>
  <c r="D554" i="18"/>
  <c r="D555" i="18"/>
  <c r="D556" i="18"/>
  <c r="D557" i="18"/>
  <c r="D558" i="18"/>
  <c r="D559" i="18"/>
  <c r="D560" i="18"/>
  <c r="D561" i="18"/>
  <c r="D562" i="18"/>
  <c r="D563" i="18"/>
  <c r="D564" i="18"/>
  <c r="D565" i="18"/>
  <c r="D566" i="18"/>
  <c r="D567" i="18"/>
  <c r="D568" i="18"/>
  <c r="D569" i="18"/>
  <c r="D570" i="18"/>
  <c r="D571" i="18"/>
  <c r="D572" i="18"/>
  <c r="D573" i="18"/>
  <c r="D574" i="18"/>
  <c r="D575" i="18"/>
  <c r="D576" i="18"/>
  <c r="D577" i="18"/>
  <c r="D578" i="18"/>
  <c r="D579" i="18"/>
  <c r="D580" i="18"/>
  <c r="D581" i="18"/>
  <c r="D582" i="18"/>
  <c r="D583" i="18"/>
  <c r="D584" i="18"/>
  <c r="D585" i="18"/>
  <c r="D586" i="18"/>
  <c r="D587" i="18"/>
  <c r="D588" i="18"/>
  <c r="D589" i="18"/>
  <c r="D590" i="18"/>
  <c r="D591" i="18"/>
  <c r="D592" i="18"/>
  <c r="D593" i="18"/>
  <c r="D594" i="18"/>
  <c r="D595" i="18"/>
  <c r="D596" i="18"/>
  <c r="D597" i="18"/>
  <c r="D598" i="18"/>
  <c r="D599" i="18"/>
  <c r="D600" i="18"/>
  <c r="D601" i="18"/>
  <c r="D602" i="18"/>
  <c r="D603" i="18"/>
  <c r="D604" i="18"/>
  <c r="D605" i="18"/>
  <c r="D606" i="18"/>
  <c r="D607" i="18"/>
  <c r="D608" i="18"/>
  <c r="D609" i="18"/>
  <c r="D610" i="18"/>
  <c r="D611" i="18"/>
  <c r="D612" i="18"/>
  <c r="D613" i="18"/>
  <c r="D614" i="18"/>
  <c r="D615" i="18"/>
  <c r="D616" i="18"/>
  <c r="D617" i="18"/>
  <c r="D618" i="18"/>
  <c r="D619" i="18"/>
  <c r="D620" i="18"/>
  <c r="D621" i="18"/>
  <c r="D622" i="18"/>
  <c r="D623" i="18"/>
  <c r="D624" i="18"/>
  <c r="D625" i="18"/>
  <c r="D626" i="18"/>
  <c r="D627" i="18"/>
  <c r="D628" i="18"/>
  <c r="D629" i="18"/>
  <c r="D630" i="18"/>
  <c r="D631" i="18"/>
  <c r="D632" i="18"/>
  <c r="D633" i="18"/>
  <c r="D634" i="18"/>
  <c r="D635" i="18"/>
  <c r="D636" i="18"/>
  <c r="D637" i="18"/>
  <c r="D638" i="18"/>
  <c r="D639" i="18"/>
  <c r="D640" i="18"/>
  <c r="D641" i="18"/>
  <c r="D642" i="18"/>
  <c r="D643" i="18"/>
  <c r="D644" i="18"/>
  <c r="D645" i="18"/>
  <c r="D646" i="18"/>
  <c r="D647" i="18"/>
  <c r="D648" i="18"/>
  <c r="D649" i="18"/>
  <c r="D650" i="18"/>
  <c r="D651" i="18"/>
  <c r="D652" i="18"/>
  <c r="D653" i="18"/>
  <c r="D654" i="18"/>
  <c r="D655" i="18"/>
  <c r="D656" i="18"/>
  <c r="D657" i="18"/>
  <c r="D658" i="18"/>
  <c r="D659" i="18"/>
  <c r="D660" i="18"/>
  <c r="D661" i="18"/>
  <c r="D662" i="18"/>
  <c r="D663" i="18"/>
  <c r="D664" i="18"/>
  <c r="D665" i="18"/>
  <c r="D666" i="18"/>
  <c r="D667" i="18"/>
  <c r="D668" i="18"/>
  <c r="D669" i="18"/>
  <c r="D670" i="18"/>
  <c r="D671" i="18"/>
  <c r="D672" i="18"/>
  <c r="D673" i="18"/>
  <c r="D674" i="18"/>
  <c r="D675" i="18"/>
  <c r="D676" i="18"/>
  <c r="D677" i="18"/>
  <c r="D678" i="18"/>
  <c r="D679" i="18"/>
  <c r="D680" i="18"/>
  <c r="D681" i="18"/>
  <c r="D682" i="18"/>
  <c r="D683" i="18"/>
  <c r="D684" i="18"/>
  <c r="D685" i="18"/>
  <c r="D686" i="18"/>
  <c r="D687" i="18"/>
  <c r="D688" i="18"/>
  <c r="D689" i="18"/>
  <c r="D690" i="18"/>
  <c r="D691" i="18"/>
  <c r="D692" i="18"/>
  <c r="D693" i="18"/>
  <c r="D694" i="18"/>
  <c r="D695" i="18"/>
  <c r="D696" i="18"/>
  <c r="D697" i="18"/>
  <c r="D698" i="18"/>
  <c r="D699" i="18"/>
  <c r="D700" i="18"/>
  <c r="D701" i="18"/>
  <c r="D702" i="18"/>
  <c r="D703" i="18"/>
  <c r="D704" i="18"/>
  <c r="D705" i="18"/>
  <c r="D706" i="18"/>
  <c r="D707" i="18"/>
  <c r="D708" i="18"/>
  <c r="D709" i="18"/>
  <c r="D710" i="18"/>
  <c r="D711" i="18"/>
  <c r="D712" i="18"/>
  <c r="D713" i="18"/>
  <c r="D714" i="18"/>
  <c r="D715" i="18"/>
  <c r="D716" i="18"/>
  <c r="D717" i="18"/>
  <c r="D718" i="18"/>
  <c r="D719" i="18"/>
  <c r="D720" i="18"/>
  <c r="D721" i="18"/>
  <c r="D722" i="18"/>
  <c r="D723" i="18"/>
  <c r="D724" i="18"/>
  <c r="D725" i="18"/>
  <c r="D726" i="18"/>
  <c r="D727" i="18"/>
  <c r="D728" i="18"/>
  <c r="D729" i="18"/>
  <c r="D730" i="18"/>
  <c r="D731" i="18"/>
  <c r="D732" i="18"/>
  <c r="D733" i="18"/>
  <c r="D734" i="18"/>
  <c r="D735" i="18"/>
  <c r="D736" i="18"/>
  <c r="D737" i="18"/>
  <c r="D738" i="18"/>
  <c r="D739" i="18"/>
  <c r="D740" i="18"/>
  <c r="D741" i="18"/>
  <c r="D742" i="18"/>
  <c r="D743" i="18"/>
  <c r="D744" i="18"/>
  <c r="D745" i="18"/>
  <c r="D746" i="18"/>
  <c r="D747" i="18"/>
  <c r="D748" i="18"/>
  <c r="D749" i="18"/>
  <c r="D750" i="18"/>
  <c r="D751" i="18"/>
  <c r="D752" i="18"/>
  <c r="D753" i="18"/>
  <c r="D754" i="18"/>
  <c r="D755" i="18"/>
  <c r="D756" i="18"/>
  <c r="D757" i="18"/>
  <c r="D758" i="18"/>
  <c r="D759" i="18"/>
  <c r="D760" i="18"/>
  <c r="D761" i="18"/>
  <c r="D762" i="18"/>
  <c r="D763" i="18"/>
  <c r="D764" i="18"/>
  <c r="D765" i="18"/>
  <c r="D766" i="18"/>
  <c r="D767" i="18"/>
  <c r="D768" i="18"/>
  <c r="D769" i="18"/>
  <c r="D770" i="18"/>
  <c r="D771" i="18"/>
  <c r="D772" i="18"/>
  <c r="D773" i="18"/>
  <c r="D774" i="18"/>
  <c r="D775" i="18"/>
  <c r="D776" i="18"/>
  <c r="D777" i="18"/>
  <c r="D778" i="18"/>
  <c r="D779" i="18"/>
  <c r="D780" i="18"/>
  <c r="D781" i="18"/>
  <c r="D782" i="18"/>
  <c r="D783" i="18"/>
  <c r="D784" i="18"/>
  <c r="D785" i="18"/>
  <c r="D786" i="18"/>
  <c r="D787" i="18"/>
  <c r="D788" i="18"/>
  <c r="D789" i="18"/>
  <c r="D790" i="18"/>
  <c r="D791" i="18"/>
  <c r="D792" i="18"/>
  <c r="D793" i="18"/>
  <c r="D794" i="18"/>
  <c r="D795" i="18"/>
  <c r="D796" i="18"/>
  <c r="D797" i="18"/>
  <c r="D798" i="18"/>
  <c r="D799" i="18"/>
  <c r="D800" i="18"/>
  <c r="D801" i="18"/>
  <c r="D802" i="18"/>
  <c r="D803" i="18"/>
  <c r="D804" i="18"/>
  <c r="D805" i="18"/>
  <c r="D806" i="18"/>
  <c r="D807" i="18"/>
  <c r="D808" i="18"/>
  <c r="D809" i="18"/>
  <c r="D810" i="18"/>
  <c r="D811" i="18"/>
  <c r="D812" i="18"/>
  <c r="D813" i="18"/>
  <c r="D814" i="18"/>
  <c r="D815" i="18"/>
  <c r="D816" i="18"/>
  <c r="D817" i="18"/>
  <c r="D818" i="18"/>
  <c r="D819" i="18"/>
  <c r="D820" i="18"/>
  <c r="D821" i="18"/>
  <c r="D822" i="18"/>
  <c r="D823" i="18"/>
  <c r="D824" i="18"/>
  <c r="D825" i="18"/>
  <c r="D826" i="18"/>
  <c r="D827" i="18"/>
  <c r="D828" i="18"/>
  <c r="D829" i="18"/>
  <c r="D830" i="18"/>
  <c r="D831" i="18"/>
  <c r="D832" i="18"/>
  <c r="D833" i="18"/>
  <c r="D834" i="18"/>
  <c r="D835" i="18"/>
  <c r="D836" i="18"/>
  <c r="D837" i="18"/>
  <c r="D838" i="18"/>
  <c r="D839" i="18"/>
  <c r="D840" i="18"/>
  <c r="D841" i="18"/>
  <c r="D842" i="18"/>
  <c r="D843" i="18"/>
  <c r="D844" i="18"/>
  <c r="D845" i="18"/>
  <c r="D846" i="18"/>
  <c r="D847" i="18"/>
  <c r="D848" i="18"/>
  <c r="D849" i="18"/>
  <c r="D850" i="18"/>
  <c r="D851" i="18"/>
  <c r="D852" i="18"/>
  <c r="D853" i="18"/>
  <c r="D854" i="18"/>
  <c r="D855" i="18"/>
  <c r="D856" i="18"/>
  <c r="D857" i="18"/>
  <c r="D858" i="18"/>
  <c r="D859" i="18"/>
  <c r="D860" i="18"/>
  <c r="D861" i="18"/>
  <c r="D862" i="18"/>
  <c r="D863" i="18"/>
  <c r="D864" i="18"/>
  <c r="D865" i="18"/>
  <c r="D866" i="18"/>
  <c r="D867" i="18"/>
  <c r="D868" i="18"/>
  <c r="D869" i="18"/>
  <c r="D870" i="18"/>
  <c r="D871" i="18"/>
  <c r="D872" i="18"/>
  <c r="D873" i="18"/>
  <c r="D874" i="18"/>
  <c r="D875" i="18"/>
  <c r="D876" i="18"/>
  <c r="D877" i="18"/>
  <c r="D878" i="18"/>
  <c r="D879" i="18"/>
  <c r="D880" i="18"/>
  <c r="D881" i="18"/>
  <c r="D882" i="18"/>
  <c r="D883" i="18"/>
  <c r="D884" i="18"/>
  <c r="D885" i="18"/>
  <c r="D886" i="18"/>
  <c r="D887" i="18"/>
  <c r="D888" i="18"/>
  <c r="D889" i="18"/>
  <c r="D890" i="18"/>
  <c r="D891" i="18"/>
  <c r="D892" i="18"/>
  <c r="D893" i="18"/>
  <c r="D894" i="18"/>
  <c r="D895" i="18"/>
  <c r="D896" i="18"/>
  <c r="D897" i="18"/>
  <c r="D898" i="18"/>
  <c r="D899" i="18"/>
  <c r="D900" i="18"/>
  <c r="D901" i="18"/>
  <c r="D902" i="18"/>
  <c r="D903" i="18"/>
  <c r="D904" i="18"/>
  <c r="D905" i="18"/>
  <c r="D906" i="18"/>
  <c r="D907" i="18"/>
  <c r="D908" i="18"/>
  <c r="D909" i="18"/>
  <c r="D910" i="18"/>
  <c r="D911" i="18"/>
  <c r="D912" i="18"/>
  <c r="D913" i="18"/>
  <c r="D914" i="18"/>
  <c r="D915" i="18"/>
  <c r="D916" i="18"/>
  <c r="D917" i="18"/>
  <c r="D918" i="18"/>
  <c r="D919" i="18"/>
  <c r="D920" i="18"/>
  <c r="D921" i="18"/>
  <c r="D922" i="18"/>
  <c r="D923" i="18"/>
  <c r="D924" i="18"/>
  <c r="D925" i="18"/>
  <c r="D926" i="18"/>
  <c r="D927" i="18"/>
  <c r="D928" i="18"/>
  <c r="D929" i="18"/>
  <c r="D930" i="18"/>
  <c r="D931" i="18"/>
  <c r="D932" i="18"/>
  <c r="D933" i="18"/>
  <c r="D934" i="18"/>
  <c r="D935" i="18"/>
  <c r="D936" i="18"/>
  <c r="D937" i="18"/>
  <c r="D938" i="18"/>
  <c r="D939" i="18"/>
  <c r="D940" i="18"/>
  <c r="D941" i="18"/>
  <c r="D942" i="18"/>
  <c r="D943" i="18"/>
  <c r="D944" i="18"/>
  <c r="D945" i="18"/>
  <c r="D946" i="18"/>
  <c r="D947" i="18"/>
  <c r="D948" i="18"/>
  <c r="D949" i="18"/>
  <c r="D950" i="18"/>
  <c r="D951" i="18"/>
  <c r="D952" i="18"/>
  <c r="D953" i="18"/>
  <c r="D954" i="18"/>
  <c r="D955" i="18"/>
  <c r="D956" i="18"/>
  <c r="D957" i="18"/>
  <c r="D958" i="18"/>
  <c r="D959" i="18"/>
  <c r="D960" i="18"/>
  <c r="D961" i="18"/>
  <c r="D962" i="18"/>
  <c r="D963" i="18"/>
  <c r="D964" i="18"/>
  <c r="D965" i="18"/>
  <c r="D966" i="18"/>
  <c r="D967" i="18"/>
  <c r="D968" i="18"/>
  <c r="D969" i="18"/>
  <c r="D970" i="18"/>
  <c r="D971" i="18"/>
  <c r="D972" i="18"/>
  <c r="D973" i="18"/>
  <c r="D974" i="18"/>
  <c r="D975" i="18"/>
  <c r="D976" i="18"/>
  <c r="D977" i="18"/>
  <c r="D978" i="18"/>
  <c r="D979" i="18"/>
  <c r="D980" i="18"/>
  <c r="D981" i="18"/>
  <c r="D982" i="18"/>
  <c r="D983" i="18"/>
  <c r="D984" i="18"/>
  <c r="D985" i="18"/>
  <c r="D986" i="18"/>
  <c r="D987" i="18"/>
  <c r="D988" i="18"/>
  <c r="D989" i="18"/>
  <c r="D990" i="18"/>
  <c r="D991" i="18"/>
  <c r="D992" i="18"/>
  <c r="D993" i="18"/>
  <c r="D994" i="18"/>
  <c r="D995" i="18"/>
  <c r="D996" i="18"/>
  <c r="D997" i="18"/>
  <c r="D998" i="18"/>
  <c r="D999" i="18"/>
  <c r="D1000" i="18"/>
  <c r="D1001" i="18"/>
  <c r="D1002" i="18"/>
  <c r="D1003" i="18"/>
  <c r="D1004" i="18"/>
  <c r="D1005" i="18"/>
  <c r="D1006" i="18"/>
  <c r="D1007" i="18"/>
  <c r="D1008" i="18"/>
  <c r="D1009" i="18"/>
  <c r="D1010" i="18"/>
  <c r="D1011" i="18"/>
  <c r="D1012" i="18"/>
  <c r="D1013" i="18"/>
  <c r="D1014" i="18"/>
  <c r="D1015" i="18"/>
  <c r="D1016" i="18"/>
  <c r="D1017" i="18"/>
  <c r="D1018" i="18"/>
  <c r="D1019" i="18"/>
  <c r="D1020" i="18"/>
  <c r="D1021" i="18"/>
  <c r="D1022" i="18"/>
  <c r="D1023" i="18"/>
  <c r="D1024" i="18"/>
  <c r="D1025" i="18"/>
  <c r="D1026" i="18"/>
  <c r="D1027" i="18"/>
  <c r="D1028" i="18"/>
  <c r="D1029" i="18"/>
  <c r="D1030" i="18"/>
  <c r="D1031" i="18"/>
  <c r="D1032" i="18"/>
  <c r="D1033" i="18"/>
  <c r="D1034" i="18"/>
  <c r="D1035" i="18"/>
  <c r="D1036" i="18"/>
  <c r="D1037" i="18"/>
  <c r="D1038" i="18"/>
  <c r="D1039" i="18"/>
  <c r="D1040" i="18"/>
  <c r="D1041" i="18"/>
  <c r="D1042" i="18"/>
  <c r="D1043" i="18"/>
  <c r="D1044" i="18"/>
  <c r="D1045" i="18"/>
  <c r="D1046" i="18"/>
  <c r="D1047" i="18"/>
  <c r="D1048" i="18"/>
  <c r="D1049" i="18"/>
  <c r="D1050" i="18"/>
  <c r="D1051" i="18"/>
  <c r="D1052" i="18"/>
  <c r="D1053" i="18"/>
  <c r="D1054" i="18"/>
  <c r="D1055" i="18"/>
  <c r="D1056" i="18"/>
  <c r="D1057" i="18"/>
  <c r="D1058" i="18"/>
  <c r="D1059" i="18"/>
  <c r="D1060" i="18"/>
  <c r="D1061" i="18"/>
  <c r="D1062" i="18"/>
  <c r="D1063" i="18"/>
  <c r="D1064" i="18"/>
  <c r="D1065" i="18"/>
  <c r="D1066" i="18"/>
  <c r="D1067" i="18"/>
  <c r="D1068" i="18"/>
  <c r="D1069" i="18"/>
  <c r="D1070" i="18"/>
  <c r="D1071" i="18"/>
  <c r="D1072" i="18"/>
  <c r="D1073" i="18"/>
  <c r="D1074" i="18"/>
  <c r="D1075" i="18"/>
  <c r="D1076" i="18"/>
  <c r="D1077" i="18"/>
  <c r="D1078" i="18"/>
  <c r="D1079" i="18"/>
  <c r="D1080" i="18"/>
  <c r="D1081" i="18"/>
  <c r="D1082" i="18"/>
  <c r="D1083" i="18"/>
  <c r="D1084" i="18"/>
  <c r="D1085" i="18"/>
  <c r="D1086" i="18"/>
  <c r="D1087" i="18"/>
  <c r="D1088" i="18"/>
  <c r="D1089" i="18"/>
  <c r="D1090" i="18"/>
  <c r="D1091" i="18"/>
  <c r="D1092" i="18"/>
  <c r="D1093" i="18"/>
  <c r="D1094" i="18"/>
  <c r="D1095" i="18"/>
  <c r="D1096" i="18"/>
  <c r="D1097" i="18"/>
  <c r="D1098" i="18"/>
  <c r="D1099" i="18"/>
  <c r="D1100" i="18"/>
  <c r="D1101" i="18"/>
  <c r="D1102" i="18"/>
  <c r="D1103" i="18"/>
  <c r="D1104" i="18"/>
  <c r="D1105" i="18"/>
  <c r="D1106" i="18"/>
  <c r="D1107" i="18"/>
  <c r="D1108" i="18"/>
  <c r="D1109" i="18"/>
  <c r="D1110" i="18"/>
  <c r="D1111" i="18"/>
  <c r="D1112" i="18"/>
  <c r="D1113" i="18"/>
  <c r="D1114" i="18"/>
  <c r="D1115" i="18"/>
  <c r="D1116" i="18"/>
  <c r="D1117" i="18"/>
  <c r="D1118" i="18"/>
  <c r="D1119" i="18"/>
  <c r="D1120" i="18"/>
  <c r="D1121" i="18"/>
  <c r="D1122" i="18"/>
  <c r="D1123" i="18"/>
  <c r="D1124" i="18"/>
  <c r="D1125" i="18"/>
  <c r="D1126" i="18"/>
  <c r="D1127" i="18"/>
  <c r="D1128" i="18"/>
  <c r="D1129" i="18"/>
  <c r="D1130" i="18"/>
  <c r="D1131" i="18"/>
  <c r="D1132" i="18"/>
  <c r="D1133" i="18"/>
  <c r="D1134" i="18"/>
  <c r="D1135" i="18"/>
  <c r="D1136" i="18"/>
  <c r="D1137" i="18"/>
  <c r="D1138" i="18"/>
  <c r="D1139" i="18"/>
  <c r="D1140" i="18"/>
  <c r="D1141" i="18"/>
  <c r="D1142" i="18"/>
  <c r="D1143" i="18"/>
  <c r="D1144" i="18"/>
  <c r="D1145" i="18"/>
  <c r="D1146" i="18"/>
  <c r="D1147" i="18"/>
  <c r="D1148" i="18"/>
  <c r="D1149" i="18"/>
  <c r="D1150" i="18"/>
  <c r="D1151" i="18"/>
  <c r="D1152" i="18"/>
  <c r="D1153" i="18"/>
  <c r="D1154" i="18"/>
  <c r="D1155" i="18"/>
  <c r="D1156" i="18"/>
  <c r="D1157" i="18"/>
  <c r="D1158" i="18"/>
  <c r="D1159" i="18"/>
  <c r="D1160" i="18"/>
  <c r="D1161" i="18"/>
  <c r="D1162" i="18"/>
  <c r="D1163" i="18"/>
  <c r="D1164" i="18"/>
  <c r="D1165" i="18"/>
  <c r="D1166" i="18"/>
  <c r="D1167" i="18"/>
  <c r="D1168" i="18"/>
  <c r="D1169" i="18"/>
  <c r="D1170" i="18"/>
  <c r="D1171" i="18"/>
  <c r="D1172" i="18"/>
  <c r="D1173" i="18"/>
  <c r="D1174" i="18"/>
  <c r="D1175" i="18"/>
  <c r="D1176" i="18"/>
  <c r="D1177" i="18"/>
  <c r="D1178" i="18"/>
  <c r="D1179" i="18"/>
  <c r="D1180" i="18"/>
  <c r="D1181" i="18"/>
  <c r="D1182" i="18"/>
  <c r="D1183" i="18"/>
  <c r="D1184" i="18"/>
  <c r="D1185" i="18"/>
  <c r="D1186" i="18"/>
  <c r="D1187" i="18"/>
  <c r="D1188" i="18"/>
  <c r="D1189" i="18"/>
  <c r="D1190" i="18"/>
  <c r="D1191" i="18"/>
  <c r="D1192" i="18"/>
  <c r="D1193" i="18"/>
  <c r="D1194" i="18"/>
  <c r="D1195" i="18"/>
  <c r="D1196" i="18"/>
  <c r="D1197" i="18"/>
  <c r="D1198" i="18"/>
  <c r="D1199" i="18"/>
  <c r="D1200" i="18"/>
  <c r="D1201" i="18"/>
  <c r="D1202" i="18"/>
  <c r="D1203" i="18"/>
  <c r="D1204" i="18"/>
  <c r="D1205" i="18"/>
  <c r="D1206" i="18"/>
  <c r="D1207" i="18"/>
  <c r="D1208" i="18"/>
  <c r="D1209" i="18"/>
  <c r="D1210" i="18"/>
  <c r="D1211" i="18"/>
  <c r="D1212" i="18"/>
  <c r="D1213" i="18"/>
  <c r="D1214" i="18"/>
  <c r="D1215" i="18"/>
  <c r="D1216" i="18"/>
  <c r="D1217" i="18"/>
  <c r="D1218" i="18"/>
  <c r="D1219" i="18"/>
  <c r="D1220" i="18"/>
  <c r="D1221" i="18"/>
  <c r="D1222" i="18"/>
  <c r="D1223" i="18"/>
  <c r="D1224" i="18"/>
  <c r="D1225" i="18"/>
  <c r="D1226" i="18"/>
  <c r="D1227" i="18"/>
  <c r="D1228" i="18"/>
  <c r="D1229" i="18"/>
  <c r="D1230" i="18"/>
  <c r="D1231" i="18"/>
  <c r="D1232" i="18"/>
  <c r="D1233" i="18"/>
  <c r="D1234" i="18"/>
  <c r="D1235" i="18"/>
  <c r="D1236" i="18"/>
  <c r="D1237" i="18"/>
  <c r="D1238" i="18"/>
  <c r="D1239" i="18"/>
  <c r="D1240" i="18"/>
  <c r="D1241" i="18"/>
  <c r="D1242" i="18"/>
  <c r="D1243" i="18"/>
  <c r="D1244" i="18"/>
  <c r="D1245" i="18"/>
  <c r="D1246" i="18"/>
  <c r="D1247" i="18"/>
  <c r="D1248" i="18"/>
  <c r="D1249" i="18"/>
  <c r="D1250" i="18"/>
  <c r="D1251" i="18"/>
  <c r="D1252" i="18"/>
  <c r="D1253" i="18"/>
  <c r="D1254" i="18"/>
  <c r="D1255" i="18"/>
  <c r="D1256" i="18"/>
  <c r="D1257" i="18"/>
  <c r="D1258" i="18"/>
  <c r="D1259" i="18"/>
  <c r="D1260" i="18"/>
  <c r="D1261" i="18"/>
  <c r="D1262" i="18"/>
  <c r="D1263" i="18"/>
  <c r="D1264" i="18"/>
  <c r="D1265" i="18"/>
  <c r="D1266" i="18"/>
  <c r="D1267" i="18"/>
  <c r="D1268" i="18"/>
  <c r="D1269" i="18"/>
  <c r="D1270" i="18"/>
  <c r="D1271" i="18"/>
  <c r="D1272" i="18"/>
  <c r="D1273" i="18"/>
  <c r="D1274" i="18"/>
  <c r="D1275" i="18"/>
  <c r="D1276" i="18"/>
  <c r="D1277" i="18"/>
  <c r="D1278" i="18"/>
  <c r="D1279" i="18"/>
  <c r="D1280" i="18"/>
  <c r="D1281" i="18"/>
  <c r="D1282" i="18"/>
  <c r="D1283" i="18"/>
  <c r="D1284" i="18"/>
  <c r="D1285" i="18"/>
  <c r="D1286" i="18"/>
  <c r="D1287" i="18"/>
  <c r="D1288" i="18"/>
  <c r="D1289" i="18"/>
  <c r="D1290" i="18"/>
  <c r="D1291" i="18"/>
  <c r="D1292" i="18"/>
  <c r="D1293" i="18"/>
  <c r="D1294" i="18"/>
  <c r="D1295" i="18"/>
  <c r="D1296" i="18"/>
  <c r="D1297" i="18"/>
  <c r="D1298" i="18"/>
  <c r="D1299" i="18"/>
  <c r="D1300" i="18"/>
  <c r="D1301" i="18"/>
  <c r="D1302" i="18"/>
  <c r="D1303" i="18"/>
  <c r="D1304" i="18"/>
  <c r="D1305" i="18"/>
  <c r="D1306" i="18"/>
  <c r="D1307" i="18"/>
  <c r="D1308" i="18"/>
  <c r="D1309" i="18"/>
  <c r="D1310" i="18"/>
  <c r="D1311" i="18"/>
  <c r="D1312" i="18"/>
  <c r="D1313" i="18"/>
  <c r="D1314" i="18"/>
  <c r="D1315" i="18"/>
  <c r="D1316" i="18"/>
  <c r="D1317" i="18"/>
  <c r="D1318" i="18"/>
  <c r="D1319" i="18"/>
  <c r="D1320" i="18"/>
  <c r="D1321" i="18"/>
  <c r="D1322" i="18"/>
  <c r="D1323" i="18"/>
  <c r="D1324" i="18"/>
  <c r="D1325" i="18"/>
  <c r="D1326" i="18"/>
  <c r="D1327" i="18"/>
  <c r="D1328" i="18"/>
  <c r="D1329" i="18"/>
  <c r="D1330" i="18"/>
  <c r="D1331" i="18"/>
  <c r="D1332" i="18"/>
  <c r="D1333" i="18"/>
  <c r="D1334" i="18"/>
  <c r="D1335" i="18"/>
  <c r="D1336" i="18"/>
  <c r="D1337" i="18"/>
  <c r="D1338" i="18"/>
  <c r="D1339" i="18"/>
  <c r="D1340" i="18"/>
  <c r="D1341" i="18"/>
  <c r="D1342" i="18"/>
  <c r="D1343" i="18"/>
  <c r="D1344" i="18"/>
  <c r="D1345" i="18"/>
  <c r="D1346" i="18"/>
  <c r="D1347" i="18"/>
  <c r="D1348" i="18"/>
  <c r="D1349" i="18"/>
  <c r="D1350" i="18"/>
  <c r="D1351" i="18"/>
  <c r="D1352" i="18"/>
  <c r="D1353" i="18"/>
  <c r="D1354" i="18"/>
  <c r="D1355" i="18"/>
  <c r="D1356" i="18"/>
  <c r="D1357" i="18"/>
  <c r="D1358" i="18"/>
  <c r="D1359" i="18"/>
  <c r="D1360" i="18"/>
  <c r="D1361" i="18"/>
  <c r="D1362" i="18"/>
  <c r="D1363" i="18"/>
  <c r="D1364" i="18"/>
  <c r="D1365" i="18"/>
  <c r="D1366" i="18"/>
  <c r="D1367" i="18"/>
  <c r="D1368" i="18"/>
  <c r="D1369" i="18"/>
  <c r="D1370" i="18"/>
  <c r="D1371" i="18"/>
  <c r="D1372" i="18"/>
  <c r="D1373" i="18"/>
  <c r="D1374" i="18"/>
  <c r="D1375" i="18"/>
  <c r="D1376" i="18"/>
  <c r="D1377" i="18"/>
  <c r="D1378" i="18"/>
  <c r="D1379" i="18"/>
  <c r="D1380" i="18"/>
  <c r="D1381" i="18"/>
  <c r="D1382" i="18"/>
  <c r="D1383" i="18"/>
  <c r="D1384" i="18"/>
  <c r="D1385" i="18"/>
  <c r="D1386" i="18"/>
  <c r="D1387" i="18"/>
  <c r="D1388" i="18"/>
  <c r="D1389" i="18"/>
  <c r="D1390" i="18"/>
  <c r="D1391" i="18"/>
  <c r="D1392" i="18"/>
  <c r="D1393" i="18"/>
  <c r="D1394" i="18"/>
  <c r="D1395" i="18"/>
  <c r="D1396" i="18"/>
  <c r="D1397" i="18"/>
  <c r="D1398" i="18"/>
  <c r="D1399" i="18"/>
  <c r="D1400" i="18"/>
  <c r="D1401" i="18"/>
  <c r="D1402" i="18"/>
  <c r="D1403" i="18"/>
  <c r="D1404" i="18"/>
  <c r="D1405" i="18"/>
  <c r="D1406" i="18"/>
  <c r="D1407" i="18"/>
  <c r="D1408" i="18"/>
  <c r="D1409" i="18"/>
  <c r="D1410" i="18"/>
  <c r="D1411" i="18"/>
  <c r="D1412" i="18"/>
  <c r="D1413" i="18"/>
  <c r="D1414" i="18"/>
  <c r="D1415" i="18"/>
  <c r="D1416" i="18"/>
  <c r="D1417" i="18"/>
  <c r="D1418" i="18"/>
  <c r="D1419" i="18"/>
  <c r="D1420" i="18"/>
  <c r="D1421" i="18"/>
  <c r="D1422" i="18"/>
  <c r="D1423" i="18"/>
  <c r="D1424" i="18"/>
  <c r="D1425" i="18"/>
  <c r="D1426" i="18"/>
  <c r="D1427" i="18"/>
  <c r="D1428" i="18"/>
  <c r="D1429" i="18"/>
  <c r="D1430" i="18"/>
  <c r="D1431" i="18"/>
  <c r="D1432" i="18"/>
  <c r="D1433" i="18"/>
  <c r="D1434" i="18"/>
  <c r="D1435" i="18"/>
  <c r="D1436" i="18"/>
  <c r="D1437" i="18"/>
  <c r="D1438" i="18"/>
  <c r="D1439" i="18"/>
  <c r="D1440" i="18"/>
  <c r="D1441" i="18"/>
  <c r="D1442" i="18"/>
  <c r="D1443" i="18"/>
  <c r="D1444" i="18"/>
  <c r="D1445" i="18"/>
  <c r="D1446" i="18"/>
  <c r="D1447" i="18"/>
  <c r="D1448" i="18"/>
  <c r="D1449" i="18"/>
  <c r="D1450" i="18"/>
  <c r="D1451" i="18"/>
  <c r="D1452" i="18"/>
  <c r="D1453" i="18"/>
  <c r="D1454" i="18"/>
  <c r="D1455" i="18"/>
  <c r="D1456" i="18"/>
  <c r="D1457" i="18"/>
  <c r="D1458" i="18"/>
  <c r="D1459" i="18"/>
  <c r="D1460" i="18"/>
  <c r="D1461" i="18"/>
  <c r="D1462" i="18"/>
  <c r="D1463" i="18"/>
  <c r="D1464" i="18"/>
  <c r="D1465" i="18"/>
  <c r="D1466" i="18"/>
  <c r="D1467" i="18"/>
  <c r="D1468" i="18"/>
  <c r="D1469" i="18"/>
  <c r="D1470" i="18"/>
  <c r="D1471" i="18"/>
  <c r="D1472" i="18"/>
  <c r="D1473" i="18"/>
  <c r="D1474" i="18"/>
  <c r="D1475" i="18"/>
  <c r="D1476" i="18"/>
  <c r="D1477" i="18"/>
  <c r="D1478" i="18"/>
  <c r="D1479" i="18"/>
  <c r="D1480" i="18"/>
  <c r="D1481" i="18"/>
  <c r="D1482" i="18"/>
  <c r="D1483" i="18"/>
  <c r="D1484" i="18"/>
  <c r="D1485" i="18"/>
  <c r="D1486" i="18"/>
  <c r="D1487" i="18"/>
  <c r="D1488" i="18"/>
  <c r="D1489" i="18"/>
  <c r="D1490" i="18"/>
  <c r="D1491" i="18"/>
  <c r="D1492" i="18"/>
  <c r="D1493" i="18"/>
  <c r="D1494" i="18"/>
  <c r="D1495" i="18"/>
  <c r="D1496" i="18"/>
  <c r="D1497" i="18"/>
  <c r="D1498" i="18"/>
  <c r="D1499" i="18"/>
  <c r="D1500" i="18"/>
  <c r="D1501" i="18"/>
  <c r="D1502" i="18"/>
  <c r="D1503" i="18"/>
  <c r="D1504" i="18"/>
  <c r="D1505" i="18"/>
  <c r="D1506" i="18"/>
  <c r="D1507" i="18"/>
  <c r="D1508" i="18"/>
  <c r="D1509" i="18"/>
  <c r="D1510" i="18"/>
  <c r="D1511" i="18"/>
  <c r="D1512" i="18"/>
  <c r="D1513" i="18"/>
  <c r="D1514" i="18"/>
  <c r="D1515" i="18"/>
  <c r="D1516" i="18"/>
  <c r="D1517" i="18"/>
  <c r="D1518" i="18"/>
  <c r="D1519" i="18"/>
  <c r="D1520" i="18"/>
  <c r="D1521" i="18"/>
  <c r="D1522" i="18"/>
  <c r="D1523" i="18"/>
  <c r="D1524" i="18"/>
  <c r="D1525" i="18"/>
  <c r="D1526" i="18"/>
  <c r="D1527" i="18"/>
  <c r="D1528" i="18"/>
  <c r="D1529" i="18"/>
  <c r="D1530" i="18"/>
  <c r="D1531" i="18"/>
  <c r="D1532" i="18"/>
  <c r="D1533" i="18"/>
  <c r="D1534" i="18"/>
  <c r="D1535" i="18"/>
  <c r="D1536" i="18"/>
  <c r="D1537" i="18"/>
  <c r="D1538" i="18"/>
  <c r="D1539" i="18"/>
  <c r="D1540" i="18"/>
  <c r="D1541" i="18"/>
  <c r="D1542" i="18"/>
  <c r="D1543" i="18"/>
  <c r="D1544" i="18"/>
  <c r="D1545" i="18"/>
  <c r="D1546" i="18"/>
  <c r="D1547" i="18"/>
  <c r="D1548" i="18"/>
  <c r="D1549" i="18"/>
  <c r="D1550" i="18"/>
  <c r="D1551" i="18"/>
  <c r="D1552" i="18"/>
  <c r="D1553" i="18"/>
  <c r="D1554" i="18"/>
  <c r="D1555" i="18"/>
  <c r="D1556" i="18"/>
  <c r="D1557" i="18"/>
  <c r="D1558" i="18"/>
  <c r="D1559" i="18"/>
  <c r="D1560" i="18"/>
  <c r="D1561" i="18"/>
  <c r="D1562" i="18"/>
  <c r="D1563" i="18"/>
  <c r="D1564" i="18"/>
  <c r="D1565" i="18"/>
  <c r="D1566" i="18"/>
  <c r="D1567" i="18"/>
  <c r="D1568" i="18"/>
  <c r="D1569" i="18"/>
  <c r="D1570" i="18"/>
  <c r="D1571" i="18"/>
  <c r="D1572" i="18"/>
  <c r="D1573" i="18"/>
  <c r="D1574" i="18"/>
  <c r="D1575" i="18"/>
  <c r="D1576" i="18"/>
  <c r="D1577" i="18"/>
  <c r="D1578" i="18"/>
  <c r="D1579" i="18"/>
  <c r="D1580" i="18"/>
  <c r="D1581" i="18"/>
  <c r="D1582" i="18"/>
  <c r="D1583" i="18"/>
  <c r="D1584" i="18"/>
  <c r="D1585" i="18"/>
  <c r="D1586" i="18"/>
  <c r="D1587" i="18"/>
  <c r="D1588" i="18"/>
  <c r="D1589" i="18"/>
  <c r="D1590" i="18"/>
  <c r="D1591" i="18"/>
  <c r="D1592" i="18"/>
  <c r="D1593" i="18"/>
  <c r="D1594" i="18"/>
  <c r="D1595" i="18"/>
  <c r="D1596" i="18"/>
  <c r="D1597" i="18"/>
  <c r="D1598" i="18"/>
  <c r="D1599" i="18"/>
  <c r="D1600" i="18"/>
  <c r="D1601" i="18"/>
  <c r="D1602" i="18"/>
  <c r="D1603" i="18"/>
  <c r="D1604" i="18"/>
  <c r="D1605" i="18"/>
  <c r="D1606" i="18"/>
  <c r="D1607" i="18"/>
  <c r="D1608" i="18"/>
  <c r="D1609" i="18"/>
  <c r="D1610" i="18"/>
  <c r="D1611" i="18"/>
  <c r="D1612" i="18"/>
  <c r="D1613" i="18"/>
  <c r="D1614" i="18"/>
  <c r="D1615" i="18"/>
  <c r="D1616" i="18"/>
  <c r="D1617" i="18"/>
  <c r="D1618" i="18"/>
  <c r="D1619" i="18"/>
  <c r="D1620" i="18"/>
  <c r="D1621" i="18"/>
  <c r="D1622" i="18"/>
  <c r="D1623" i="18"/>
  <c r="D1624" i="18"/>
  <c r="D1625" i="18"/>
  <c r="D1626" i="18"/>
  <c r="D1627" i="18"/>
  <c r="D1628" i="18"/>
  <c r="D1629" i="18"/>
  <c r="D1630" i="18"/>
  <c r="D1631" i="18"/>
  <c r="D1632" i="18"/>
  <c r="D1633" i="18"/>
  <c r="D1634" i="18"/>
  <c r="D1635" i="18"/>
  <c r="D1636" i="18"/>
  <c r="D1637" i="18"/>
  <c r="D1638" i="18"/>
  <c r="D1639" i="18"/>
  <c r="D1640" i="18"/>
  <c r="D1641" i="18"/>
  <c r="D1642" i="18"/>
  <c r="D1643" i="18"/>
  <c r="D1644" i="18"/>
  <c r="D1645" i="18"/>
  <c r="D1646" i="18"/>
  <c r="D1647" i="18"/>
  <c r="D1648" i="18"/>
  <c r="D1649" i="18"/>
  <c r="D1650" i="18"/>
  <c r="D1651" i="18"/>
  <c r="D1652" i="18"/>
  <c r="D1653" i="18"/>
  <c r="D1654" i="18"/>
  <c r="D1655" i="18"/>
  <c r="D1656" i="18"/>
  <c r="D1657" i="18"/>
  <c r="D1658" i="18"/>
  <c r="D1659" i="18"/>
  <c r="D1660" i="18"/>
  <c r="D1661" i="18"/>
  <c r="D1662" i="18"/>
  <c r="D1663" i="18"/>
  <c r="D1664" i="18"/>
  <c r="D1665" i="18"/>
  <c r="D1666" i="18"/>
  <c r="D1667" i="18"/>
  <c r="D1668" i="18"/>
  <c r="D1669" i="18"/>
  <c r="D1670" i="18"/>
  <c r="D1671" i="18"/>
  <c r="D1672" i="18"/>
  <c r="D1673" i="18"/>
  <c r="D1674" i="18"/>
  <c r="D1675" i="18"/>
  <c r="D1676" i="18"/>
  <c r="D1677" i="18"/>
  <c r="D1678" i="18"/>
  <c r="D1679" i="18"/>
  <c r="D1680" i="18"/>
  <c r="D1681" i="18"/>
  <c r="D1682" i="18"/>
  <c r="D1683" i="18"/>
  <c r="D1684" i="18"/>
  <c r="D1685" i="18"/>
  <c r="D1686" i="18"/>
  <c r="D1687" i="18"/>
  <c r="D1688" i="18"/>
  <c r="D1689" i="18"/>
  <c r="D1690" i="18"/>
  <c r="D1691" i="18"/>
  <c r="D1692" i="18"/>
  <c r="D1693" i="18"/>
  <c r="D1694" i="18"/>
  <c r="D1695" i="18"/>
  <c r="D1696" i="18"/>
  <c r="D1697" i="18"/>
  <c r="D1698" i="18"/>
  <c r="D1699" i="18"/>
  <c r="D1700" i="18"/>
  <c r="D1701" i="18"/>
  <c r="D1702" i="18"/>
  <c r="D1703" i="18"/>
  <c r="D1704" i="18"/>
  <c r="D1705" i="18"/>
  <c r="D1706" i="18"/>
  <c r="D1707" i="18"/>
  <c r="D1708" i="18"/>
  <c r="D1709" i="18"/>
  <c r="D1710" i="18"/>
  <c r="D1711" i="18"/>
  <c r="D1712" i="18"/>
  <c r="D1713" i="18"/>
  <c r="D1714" i="18"/>
  <c r="D1715" i="18"/>
  <c r="D1716" i="18"/>
  <c r="D1717" i="18"/>
  <c r="D1718" i="18"/>
  <c r="D1719" i="18"/>
  <c r="D1720" i="18"/>
  <c r="D1721" i="18"/>
  <c r="D1722" i="18"/>
  <c r="D1723" i="18"/>
  <c r="D1724" i="18"/>
  <c r="D1725" i="18"/>
  <c r="D1726" i="18"/>
  <c r="D1727" i="18"/>
  <c r="D1728" i="18"/>
  <c r="D1729" i="18"/>
  <c r="D1730" i="18"/>
  <c r="D1731" i="18"/>
  <c r="D1732" i="18"/>
  <c r="D1733" i="18"/>
  <c r="D1734" i="18"/>
  <c r="D1735" i="18"/>
  <c r="D1736" i="18"/>
  <c r="D1737" i="18"/>
  <c r="D1738" i="18"/>
  <c r="D1739" i="18"/>
  <c r="D1740" i="18"/>
  <c r="D1741" i="18"/>
  <c r="D1742" i="18"/>
  <c r="D1743" i="18"/>
  <c r="D1744" i="18"/>
  <c r="D1745" i="18"/>
  <c r="D1746" i="18"/>
  <c r="D1747" i="18"/>
  <c r="D1748" i="18"/>
  <c r="D1749" i="18"/>
  <c r="D1750" i="18"/>
  <c r="D1751" i="18"/>
  <c r="D1752" i="18"/>
  <c r="D1753" i="18"/>
  <c r="D1754" i="18"/>
  <c r="D1755" i="18"/>
  <c r="D1756" i="18"/>
  <c r="D1757" i="18"/>
  <c r="D1758" i="18"/>
  <c r="D1759" i="18"/>
  <c r="D1760" i="18"/>
  <c r="D1761" i="18"/>
  <c r="D1762" i="18"/>
  <c r="D1763" i="18"/>
  <c r="D1764" i="18"/>
  <c r="D1765" i="18"/>
  <c r="D1766" i="18"/>
  <c r="D1767" i="18"/>
  <c r="D1768" i="18"/>
  <c r="D1769" i="18"/>
  <c r="D1770" i="18"/>
  <c r="D1771" i="18"/>
  <c r="D1772" i="18"/>
  <c r="D1773" i="18"/>
  <c r="D1774" i="18"/>
  <c r="D1775" i="18"/>
  <c r="D1776" i="18"/>
  <c r="D1777" i="18"/>
  <c r="D1778" i="18"/>
  <c r="D1779" i="18"/>
  <c r="D1780" i="18"/>
  <c r="D1781" i="18"/>
  <c r="D1782" i="18"/>
  <c r="D1783" i="18"/>
  <c r="D1784" i="18"/>
  <c r="D1785" i="18"/>
  <c r="D1786" i="18"/>
  <c r="D1787" i="18"/>
  <c r="D1788" i="18"/>
  <c r="D1789" i="18"/>
  <c r="D1790" i="18"/>
  <c r="D1791" i="18"/>
  <c r="D1792" i="18"/>
  <c r="D1793" i="18"/>
  <c r="D1794" i="18"/>
  <c r="D1795" i="18"/>
  <c r="D1796" i="18"/>
  <c r="D1797" i="18"/>
  <c r="D1798" i="18"/>
  <c r="D1799" i="18"/>
  <c r="D1800" i="18"/>
  <c r="D1801" i="18"/>
  <c r="D1802" i="18"/>
  <c r="D1803" i="18"/>
  <c r="D1804" i="18"/>
  <c r="D1805" i="18"/>
  <c r="D1806" i="18"/>
  <c r="D1807" i="18"/>
  <c r="D1808" i="18"/>
  <c r="D1809" i="18"/>
  <c r="D1810" i="18"/>
  <c r="D1811" i="18"/>
  <c r="D1812" i="18"/>
  <c r="D1813" i="18"/>
  <c r="D1814" i="18"/>
  <c r="D1815" i="18"/>
  <c r="D1816" i="18"/>
  <c r="D1817" i="18"/>
  <c r="D1818" i="18"/>
  <c r="D1819" i="18"/>
  <c r="D1820" i="18"/>
  <c r="D1821" i="18"/>
  <c r="D1822" i="18"/>
  <c r="D1823" i="18"/>
  <c r="D1824" i="18"/>
  <c r="D1825" i="18"/>
  <c r="D1826" i="18"/>
  <c r="D1827" i="18"/>
  <c r="D1828" i="18"/>
  <c r="D1829" i="18"/>
  <c r="D1830" i="18"/>
  <c r="D1831" i="18"/>
  <c r="D1832" i="18"/>
  <c r="D1833" i="18"/>
  <c r="D1834" i="18"/>
  <c r="D1835" i="18"/>
  <c r="D1836" i="18"/>
  <c r="D1837" i="18"/>
  <c r="D1838" i="18"/>
  <c r="D1839" i="18"/>
  <c r="D1840" i="18"/>
  <c r="D1841" i="18"/>
  <c r="D1842" i="18"/>
  <c r="D1843" i="18"/>
  <c r="D1844" i="18"/>
  <c r="D1845" i="18"/>
  <c r="D1846" i="18"/>
  <c r="D1847" i="18"/>
  <c r="D1848" i="18"/>
  <c r="D1849" i="18"/>
  <c r="D1850" i="18"/>
  <c r="D1851" i="18"/>
  <c r="D1852" i="18"/>
  <c r="D1853" i="18"/>
  <c r="D1854" i="18"/>
  <c r="D1855" i="18"/>
  <c r="D1856" i="18"/>
  <c r="D1857" i="18"/>
  <c r="D1858" i="18"/>
  <c r="D1859" i="18"/>
  <c r="D1860" i="18"/>
  <c r="D1861" i="18"/>
  <c r="D1862" i="18"/>
  <c r="D1863" i="18"/>
  <c r="D1864" i="18"/>
  <c r="D1865" i="18"/>
  <c r="D1866" i="18"/>
  <c r="D1867" i="18"/>
  <c r="D1868" i="18"/>
  <c r="D1869" i="18"/>
  <c r="D1870" i="18"/>
  <c r="D1871" i="18"/>
  <c r="D1872" i="18"/>
  <c r="D1873" i="18"/>
  <c r="D1874" i="18"/>
  <c r="D1875" i="18"/>
  <c r="D1876" i="18"/>
  <c r="D1877" i="18"/>
  <c r="D1878" i="18"/>
  <c r="D1879" i="18"/>
  <c r="D1880" i="18"/>
  <c r="D1881" i="18"/>
  <c r="D1882" i="18"/>
  <c r="D1883" i="18"/>
  <c r="D1884" i="18"/>
  <c r="D1885" i="18"/>
  <c r="D1886" i="18"/>
  <c r="D1887" i="18"/>
  <c r="D1888" i="18"/>
  <c r="D1889" i="18"/>
  <c r="D1890" i="18"/>
  <c r="D1891" i="18"/>
  <c r="D1892" i="18"/>
  <c r="D1893" i="18"/>
  <c r="D1894" i="18"/>
  <c r="D1895" i="18"/>
  <c r="D1896" i="18"/>
  <c r="D1897" i="18"/>
  <c r="D1898" i="18"/>
  <c r="D1899" i="18"/>
  <c r="D1900" i="18"/>
  <c r="D1901" i="18"/>
  <c r="D1902" i="18"/>
  <c r="D1903" i="18"/>
  <c r="D1904" i="18"/>
  <c r="D1905" i="18"/>
  <c r="D1906" i="18"/>
  <c r="D1907" i="18"/>
  <c r="D1908" i="18"/>
  <c r="D1909" i="18"/>
  <c r="D1910" i="18"/>
  <c r="D1911" i="18"/>
  <c r="D1912" i="18"/>
  <c r="D1913" i="18"/>
  <c r="D1914" i="18"/>
  <c r="D1915" i="18"/>
  <c r="D1916" i="18"/>
  <c r="D1917" i="18"/>
  <c r="D1918" i="18"/>
  <c r="D1919" i="18"/>
  <c r="D1920" i="18"/>
  <c r="D1921" i="18"/>
  <c r="D1922" i="18"/>
  <c r="D1923" i="18"/>
  <c r="D1924" i="18"/>
  <c r="D1925" i="18"/>
  <c r="D1926" i="18"/>
  <c r="D1927" i="18"/>
  <c r="D1928" i="18"/>
  <c r="D1929" i="18"/>
  <c r="D1930" i="18"/>
  <c r="D1931" i="18"/>
  <c r="D1932" i="18"/>
  <c r="D1933" i="18"/>
  <c r="D1934" i="18"/>
  <c r="D1935" i="18"/>
  <c r="D1936" i="18"/>
  <c r="D1937" i="18"/>
  <c r="D1938" i="18"/>
  <c r="D1939" i="18"/>
  <c r="D1940" i="18"/>
  <c r="D1941" i="18"/>
  <c r="D1942" i="18"/>
  <c r="D1943" i="18"/>
  <c r="D1944" i="18"/>
  <c r="D1945" i="18"/>
  <c r="D1946" i="18"/>
  <c r="D1947" i="18"/>
  <c r="D1948" i="18"/>
  <c r="D1949" i="18"/>
  <c r="D1950" i="18"/>
  <c r="D1951" i="18"/>
  <c r="D1952" i="18"/>
  <c r="D1953" i="18"/>
  <c r="D1954" i="18"/>
  <c r="D1955" i="18"/>
  <c r="D1956" i="18"/>
  <c r="D1957" i="18"/>
  <c r="D1958" i="18"/>
  <c r="D1959" i="18"/>
  <c r="D1960" i="18"/>
  <c r="D1961" i="18"/>
  <c r="D1962" i="18"/>
  <c r="D1963" i="18"/>
  <c r="D1964" i="18"/>
  <c r="D1965" i="18"/>
  <c r="D1966" i="18"/>
  <c r="D1967" i="18"/>
  <c r="D1968" i="18"/>
  <c r="D1969" i="18"/>
  <c r="D1970" i="18"/>
  <c r="D1971" i="18"/>
  <c r="D1972" i="18"/>
  <c r="D1973" i="18"/>
  <c r="D1974" i="18"/>
  <c r="D1975" i="18"/>
  <c r="D1976" i="18"/>
  <c r="D1977" i="18"/>
  <c r="D1978" i="18"/>
  <c r="D1979" i="18"/>
  <c r="D1980" i="18"/>
  <c r="D1981" i="18"/>
  <c r="D1982" i="18"/>
  <c r="D1983" i="18"/>
  <c r="D1984" i="18"/>
  <c r="D1985" i="18"/>
  <c r="D1986" i="18"/>
  <c r="D1987" i="18"/>
  <c r="D1988" i="18"/>
  <c r="D1989" i="18"/>
  <c r="D1990" i="18"/>
  <c r="D1991" i="18"/>
  <c r="D1992" i="18"/>
  <c r="D1993" i="18"/>
  <c r="D1994" i="18"/>
  <c r="D1995" i="18"/>
  <c r="D1996" i="18"/>
  <c r="D1997" i="18"/>
  <c r="D1998" i="18"/>
  <c r="D1999" i="18"/>
  <c r="D2000" i="18"/>
  <c r="D2001" i="18"/>
  <c r="D2002" i="18"/>
  <c r="D2003" i="18"/>
  <c r="D2004" i="18"/>
  <c r="D2005" i="18"/>
  <c r="D2006" i="18"/>
  <c r="D2007" i="18"/>
  <c r="D2008" i="18"/>
  <c r="D2009" i="18"/>
  <c r="D2010" i="18"/>
  <c r="D2011" i="18"/>
  <c r="D2012" i="18"/>
  <c r="D2013" i="18"/>
  <c r="D2014" i="18"/>
  <c r="D2015" i="18"/>
  <c r="D2016" i="18"/>
  <c r="D2017" i="18"/>
  <c r="D2018" i="18"/>
  <c r="D2019" i="18"/>
  <c r="D2020" i="18"/>
  <c r="D2021" i="18"/>
  <c r="D2022" i="18"/>
  <c r="D2023" i="18"/>
  <c r="D2024" i="18"/>
  <c r="D2025" i="18"/>
  <c r="D2026" i="18"/>
  <c r="D2027" i="18"/>
  <c r="D2028" i="18"/>
  <c r="D2029" i="18"/>
  <c r="D2030" i="18"/>
  <c r="D2031" i="18"/>
  <c r="D2032" i="18"/>
  <c r="D2033" i="18"/>
  <c r="D2034" i="18"/>
  <c r="D2035" i="18"/>
  <c r="D2036" i="18"/>
  <c r="D2037" i="18"/>
  <c r="D2038" i="18"/>
  <c r="D2039" i="18"/>
  <c r="D2040" i="18"/>
  <c r="D2041" i="18"/>
  <c r="D2042" i="18"/>
  <c r="D2043" i="18"/>
  <c r="D2044" i="18"/>
  <c r="D2045" i="18"/>
  <c r="D2046" i="18"/>
  <c r="D2047" i="18"/>
  <c r="D2048" i="18"/>
  <c r="D2049" i="18"/>
  <c r="D2050" i="18"/>
  <c r="D2051" i="18"/>
  <c r="D2052" i="18"/>
  <c r="D2053" i="18"/>
  <c r="D2054" i="18"/>
  <c r="D2055" i="18"/>
  <c r="D2056" i="18"/>
  <c r="D2057" i="18"/>
  <c r="D2058" i="18"/>
  <c r="D2059" i="18"/>
  <c r="D2060" i="18"/>
  <c r="D2061" i="18"/>
  <c r="D2062" i="18"/>
  <c r="D2063" i="18"/>
  <c r="D2064" i="18"/>
  <c r="D2065" i="18"/>
  <c r="D2066" i="18"/>
  <c r="D2067" i="18"/>
  <c r="D2068" i="18"/>
  <c r="D2069" i="18"/>
  <c r="D2070" i="18"/>
  <c r="D2071" i="18"/>
  <c r="D2072" i="18"/>
  <c r="D2073" i="18"/>
  <c r="D2074" i="18"/>
  <c r="D2075" i="18"/>
  <c r="D2076" i="18"/>
  <c r="D2077" i="18"/>
  <c r="D2078" i="18"/>
  <c r="D2079" i="18"/>
  <c r="D2080" i="18"/>
  <c r="D2081" i="18"/>
  <c r="D2082" i="18"/>
  <c r="D2083" i="18"/>
  <c r="D2084" i="18"/>
  <c r="D2085" i="18"/>
  <c r="D2086" i="18"/>
  <c r="D2087" i="18"/>
  <c r="D2088" i="18"/>
  <c r="D2089" i="18"/>
  <c r="D2090" i="18"/>
  <c r="D2091" i="18"/>
  <c r="D2092" i="18"/>
  <c r="D2093" i="18"/>
  <c r="D2094" i="18"/>
  <c r="D2095" i="18"/>
  <c r="D2096" i="18"/>
  <c r="D2097" i="18"/>
  <c r="D2098" i="18"/>
  <c r="D2099" i="18"/>
  <c r="D2100" i="18"/>
  <c r="D2101" i="18"/>
  <c r="D2102" i="18"/>
  <c r="D2103" i="18"/>
  <c r="D2104" i="18"/>
  <c r="D2105" i="18"/>
  <c r="D2106" i="18"/>
  <c r="D2107" i="18"/>
  <c r="D2108" i="18"/>
  <c r="D2109" i="18"/>
  <c r="D2110" i="18"/>
  <c r="D2111" i="18"/>
  <c r="D2112" i="18"/>
  <c r="D2113" i="18"/>
  <c r="D2114" i="18"/>
  <c r="D2115" i="18"/>
  <c r="D2116" i="18"/>
  <c r="D2117" i="18"/>
  <c r="D2118" i="18"/>
  <c r="D2119" i="18"/>
  <c r="D2120" i="18"/>
  <c r="D2121" i="18"/>
  <c r="D2122" i="18"/>
  <c r="D2123" i="18"/>
  <c r="D2124" i="18"/>
  <c r="D2125" i="18"/>
  <c r="D2126" i="18"/>
  <c r="D2127" i="18"/>
  <c r="D2128" i="18"/>
  <c r="D2129" i="18"/>
  <c r="D2130" i="18"/>
  <c r="D2131" i="18"/>
  <c r="D2132" i="18"/>
  <c r="D2133" i="18"/>
  <c r="D2134" i="18"/>
  <c r="D2135" i="18"/>
  <c r="D2136" i="18"/>
  <c r="D2137" i="18"/>
  <c r="D2138" i="18"/>
  <c r="D2139" i="18"/>
  <c r="D2140" i="18"/>
  <c r="D2141" i="18"/>
  <c r="D2142" i="18"/>
  <c r="D2143" i="18"/>
  <c r="D2144" i="18"/>
  <c r="D2145" i="18"/>
  <c r="D2146" i="18"/>
  <c r="D2147" i="18"/>
  <c r="D2148" i="18"/>
  <c r="D2149" i="18"/>
  <c r="D2150" i="18"/>
  <c r="D2151" i="18"/>
  <c r="D2152" i="18"/>
  <c r="D2153" i="18"/>
  <c r="D2154" i="18"/>
  <c r="D2155" i="18"/>
  <c r="D2156" i="18"/>
  <c r="D2157" i="18"/>
  <c r="D2158" i="18"/>
  <c r="D2159" i="18"/>
  <c r="D2160" i="18"/>
  <c r="D2161" i="18"/>
  <c r="D2162" i="18"/>
  <c r="D2163" i="18"/>
  <c r="D2164" i="18"/>
  <c r="D2165" i="18"/>
  <c r="D2166" i="18"/>
  <c r="D2167" i="18"/>
  <c r="D2168" i="18"/>
  <c r="D2169" i="18"/>
  <c r="D2170" i="18"/>
  <c r="D2171" i="18"/>
  <c r="D2172" i="18"/>
  <c r="D2173" i="18"/>
  <c r="D2174" i="18"/>
  <c r="D2175" i="18"/>
  <c r="D2176" i="18"/>
  <c r="D2177" i="18"/>
  <c r="D2178" i="18"/>
  <c r="D2179" i="18"/>
  <c r="D2180" i="18"/>
  <c r="D2181" i="18"/>
  <c r="D2182" i="18"/>
  <c r="D2183" i="18"/>
  <c r="D2184" i="18"/>
  <c r="D2185" i="18"/>
  <c r="D2186" i="18"/>
  <c r="D2187" i="18"/>
  <c r="D2188" i="18"/>
  <c r="D2189" i="18"/>
  <c r="D2190" i="18"/>
  <c r="D2191" i="18"/>
  <c r="D2192" i="18"/>
  <c r="D2193" i="18"/>
  <c r="D2194" i="18"/>
  <c r="D2195" i="18"/>
  <c r="D2196" i="18"/>
  <c r="D2197" i="18"/>
  <c r="D2198" i="18"/>
  <c r="D2199" i="18"/>
  <c r="D2200" i="18"/>
  <c r="D2201" i="18"/>
  <c r="D2202" i="18"/>
  <c r="D2203" i="18"/>
  <c r="D2204" i="18"/>
  <c r="D2205" i="18"/>
  <c r="D2206" i="18"/>
  <c r="D2207" i="18"/>
  <c r="D2208" i="18"/>
  <c r="D2209" i="18"/>
  <c r="D2210" i="18"/>
  <c r="D2211" i="18"/>
  <c r="D2212" i="18"/>
  <c r="D2213" i="18"/>
  <c r="D2214" i="18"/>
  <c r="D2215" i="18"/>
  <c r="D2216" i="18"/>
  <c r="D2217" i="18"/>
  <c r="D2218" i="18"/>
  <c r="D2219" i="18"/>
  <c r="D2220" i="18"/>
  <c r="D2221" i="18"/>
  <c r="D2222" i="18"/>
  <c r="D2223" i="18"/>
  <c r="D2224" i="18"/>
  <c r="D2225" i="18"/>
  <c r="D2226" i="18"/>
  <c r="D2227" i="18"/>
  <c r="D2228" i="18"/>
  <c r="D2229" i="18"/>
  <c r="D2230" i="18"/>
  <c r="D2231" i="18"/>
  <c r="D2232" i="18"/>
  <c r="D2233" i="18"/>
  <c r="D2234" i="18"/>
  <c r="D2235" i="18"/>
  <c r="D2236" i="18"/>
  <c r="D2237" i="18"/>
  <c r="D2238" i="18"/>
  <c r="D2239" i="18"/>
  <c r="D2240" i="18"/>
  <c r="D2241" i="18"/>
  <c r="D2242" i="18"/>
  <c r="D2243" i="18"/>
  <c r="D2244" i="18"/>
  <c r="D2245" i="18"/>
  <c r="D2246" i="18"/>
  <c r="D2247" i="18"/>
  <c r="D2248" i="18"/>
  <c r="D2249" i="18"/>
  <c r="D2250" i="18"/>
  <c r="D2251" i="18"/>
  <c r="D2252" i="18"/>
  <c r="D2253" i="18"/>
  <c r="D2254" i="18"/>
  <c r="D2255" i="18"/>
  <c r="D2256" i="18"/>
  <c r="D2257" i="18"/>
  <c r="D2258" i="18"/>
  <c r="D2259" i="18"/>
  <c r="D2260" i="18"/>
  <c r="D2261" i="18"/>
  <c r="D2262" i="18"/>
  <c r="D2263" i="18"/>
  <c r="D2264" i="18"/>
  <c r="D2265" i="18"/>
  <c r="D2266" i="18"/>
  <c r="D2267" i="18"/>
  <c r="D2268" i="18"/>
  <c r="D2269" i="18"/>
  <c r="D2270" i="18"/>
  <c r="D2271" i="18"/>
  <c r="D2272" i="18"/>
  <c r="D2273" i="18"/>
  <c r="D2274" i="18"/>
  <c r="D2275" i="18"/>
  <c r="D2276" i="18"/>
  <c r="D2277" i="18"/>
  <c r="D2278" i="18"/>
  <c r="D2279" i="18"/>
  <c r="D2280" i="18"/>
  <c r="D2281" i="18"/>
  <c r="D2282" i="18"/>
  <c r="D2283" i="18"/>
  <c r="D2284" i="18"/>
  <c r="D2285" i="18"/>
  <c r="D2286" i="18"/>
  <c r="D2287" i="18"/>
  <c r="D2288" i="18"/>
  <c r="D2289" i="18"/>
  <c r="D2290" i="18"/>
  <c r="D2291" i="18"/>
  <c r="D2292" i="18"/>
  <c r="D2293" i="18"/>
  <c r="D2294" i="18"/>
  <c r="D2295" i="18"/>
  <c r="D2296" i="18"/>
  <c r="D2297" i="18"/>
  <c r="D2298" i="18"/>
  <c r="D2299" i="18"/>
  <c r="D2300" i="18"/>
  <c r="D2301" i="18"/>
  <c r="D2302" i="18"/>
  <c r="D2303" i="18"/>
  <c r="D2304" i="18"/>
  <c r="D2305" i="18"/>
  <c r="D2306" i="18"/>
  <c r="D2307" i="18"/>
  <c r="D2308" i="18"/>
  <c r="D2309" i="18"/>
  <c r="D2310" i="18"/>
  <c r="D2311" i="18"/>
  <c r="D2312" i="18"/>
  <c r="D2313" i="18"/>
  <c r="D2314" i="18"/>
  <c r="D2315" i="18"/>
  <c r="D2316" i="18"/>
  <c r="D2317" i="18"/>
  <c r="D2318" i="18"/>
  <c r="D2319" i="18"/>
  <c r="D2320" i="18"/>
  <c r="D2321" i="18"/>
  <c r="D2322" i="18"/>
  <c r="D2323" i="18"/>
  <c r="D2324" i="18"/>
  <c r="D2325" i="18"/>
  <c r="D2326" i="18"/>
  <c r="D2327" i="18"/>
  <c r="D2328" i="18"/>
  <c r="D2329" i="18"/>
  <c r="D2330" i="18"/>
  <c r="D2331" i="18"/>
  <c r="D2332" i="18"/>
  <c r="D2333" i="18"/>
  <c r="D2334" i="18"/>
  <c r="D2335" i="18"/>
  <c r="D2336" i="18"/>
  <c r="D2337" i="18"/>
  <c r="D2338" i="18"/>
  <c r="D2339" i="18"/>
  <c r="D2340" i="18"/>
  <c r="D2341" i="18"/>
  <c r="D2342" i="18"/>
  <c r="D2343" i="18"/>
  <c r="D2344" i="18"/>
  <c r="D2345" i="18"/>
  <c r="D2346" i="18"/>
  <c r="D2347" i="18"/>
  <c r="D2348" i="18"/>
  <c r="D2349" i="18"/>
  <c r="D2350" i="18"/>
  <c r="D2351" i="18"/>
  <c r="D2352" i="18"/>
  <c r="D2353" i="18"/>
  <c r="D2354" i="18"/>
  <c r="D2355" i="18"/>
  <c r="D2356" i="18"/>
  <c r="D2357" i="18"/>
  <c r="D2358" i="18"/>
  <c r="D2359" i="18"/>
  <c r="D2360" i="18"/>
  <c r="D2361" i="18"/>
  <c r="D2362" i="18"/>
  <c r="D2363" i="18"/>
  <c r="D2364" i="18"/>
  <c r="D2365" i="18"/>
  <c r="D2366" i="18"/>
  <c r="D2367" i="18"/>
  <c r="D2368" i="18"/>
  <c r="D2369" i="18"/>
  <c r="D2370" i="18"/>
  <c r="D2371" i="18"/>
  <c r="D2372" i="18"/>
  <c r="D2373" i="18"/>
  <c r="D2374" i="18"/>
  <c r="D2375" i="18"/>
  <c r="D2376" i="18"/>
  <c r="D2377" i="18"/>
  <c r="D2378" i="18"/>
  <c r="D2379" i="18"/>
  <c r="D2380" i="18"/>
  <c r="D2381" i="18"/>
  <c r="D2382" i="18"/>
  <c r="D2383" i="18"/>
  <c r="D2384" i="18"/>
  <c r="D2385" i="18"/>
  <c r="D2386" i="18"/>
  <c r="D2387" i="18"/>
  <c r="D2388" i="18"/>
  <c r="D2389" i="18"/>
  <c r="D2390" i="18"/>
  <c r="D2391" i="18"/>
  <c r="D2392" i="18"/>
  <c r="D2393" i="18"/>
  <c r="D2394" i="18"/>
  <c r="D2395" i="18"/>
  <c r="D2396" i="18"/>
  <c r="D2397" i="18"/>
  <c r="D2398" i="18"/>
  <c r="D2399" i="18"/>
  <c r="D2400" i="18"/>
  <c r="D2401" i="18"/>
  <c r="D2402" i="18"/>
  <c r="D2403" i="18"/>
  <c r="D2404" i="18"/>
  <c r="D2405" i="18"/>
  <c r="D2406" i="18"/>
  <c r="D2407" i="18"/>
  <c r="D2408" i="18"/>
  <c r="D2409" i="18"/>
  <c r="D2410" i="18"/>
  <c r="D2411" i="18"/>
  <c r="D2412" i="18"/>
  <c r="D2413" i="18"/>
  <c r="D2414" i="18"/>
  <c r="D2415" i="18"/>
  <c r="D2416" i="18"/>
  <c r="D2417" i="18"/>
  <c r="D2418" i="18"/>
  <c r="D2419" i="18"/>
  <c r="D2420" i="18"/>
  <c r="D2421" i="18"/>
  <c r="D2422" i="18"/>
  <c r="D2423" i="18"/>
  <c r="D2424" i="18"/>
  <c r="D2425" i="18"/>
  <c r="D2426" i="18"/>
  <c r="D2427" i="18"/>
  <c r="D2428" i="18"/>
  <c r="D2429" i="18"/>
  <c r="D2430" i="18"/>
  <c r="D2431" i="18"/>
  <c r="D2432" i="18"/>
  <c r="D2433" i="18"/>
  <c r="D2434" i="18"/>
  <c r="D2435" i="18"/>
  <c r="D2436" i="18"/>
  <c r="D2437" i="18"/>
  <c r="D2438" i="18"/>
  <c r="D2439" i="18"/>
  <c r="D2440" i="18"/>
  <c r="D2441" i="18"/>
  <c r="D2442" i="18"/>
  <c r="D2443" i="18"/>
  <c r="D2444" i="18"/>
  <c r="D2445" i="18"/>
  <c r="D2446" i="18"/>
  <c r="D2447" i="18"/>
  <c r="D2448" i="18"/>
  <c r="D2449" i="18"/>
  <c r="D2450" i="18"/>
  <c r="D2451" i="18"/>
  <c r="D2452" i="18"/>
  <c r="D2453" i="18"/>
  <c r="D2454" i="18"/>
  <c r="D2455" i="18"/>
  <c r="D2456" i="18"/>
  <c r="D2457" i="18"/>
  <c r="D2458" i="18"/>
  <c r="D2459" i="18"/>
  <c r="D2460" i="18"/>
  <c r="D2461" i="18"/>
  <c r="D2462" i="18"/>
  <c r="D2463" i="18"/>
  <c r="D2464" i="18"/>
  <c r="D2465" i="18"/>
  <c r="D2466" i="18"/>
  <c r="D2467" i="18"/>
  <c r="D2468" i="18"/>
  <c r="D2469" i="18"/>
  <c r="D2470" i="18"/>
  <c r="D2471" i="18"/>
  <c r="D2472" i="18"/>
  <c r="D2473" i="18"/>
  <c r="D2474" i="18"/>
  <c r="D2475" i="18"/>
  <c r="D2476" i="18"/>
  <c r="D2477" i="18"/>
  <c r="D2478" i="18"/>
  <c r="D2479" i="18"/>
  <c r="D2480" i="18"/>
  <c r="D2481" i="18"/>
  <c r="D2482" i="18"/>
  <c r="D2483" i="18"/>
  <c r="D2484" i="18"/>
  <c r="D2485" i="18"/>
  <c r="D2486" i="18"/>
  <c r="D2487" i="18"/>
  <c r="D2488" i="18"/>
  <c r="D2489" i="18"/>
  <c r="D2490" i="18"/>
  <c r="D2491" i="18"/>
  <c r="D2492" i="18"/>
  <c r="D2493" i="18"/>
  <c r="D2494" i="18"/>
  <c r="D2495" i="18"/>
  <c r="D2496" i="18"/>
  <c r="D2497" i="18"/>
  <c r="D2498" i="18"/>
  <c r="D2499" i="18"/>
  <c r="D2500" i="18"/>
  <c r="D2501" i="18"/>
  <c r="D2502" i="18"/>
  <c r="D2503" i="18"/>
  <c r="D2504" i="18"/>
  <c r="D2505" i="18"/>
  <c r="D2506" i="18"/>
  <c r="D2507" i="18"/>
  <c r="D2508" i="18"/>
  <c r="D2509" i="18"/>
  <c r="D2510" i="18"/>
  <c r="D2511" i="18"/>
  <c r="D2512" i="18"/>
  <c r="D2513" i="18"/>
  <c r="D2514" i="18"/>
  <c r="D2515" i="18"/>
  <c r="D2516" i="18"/>
  <c r="D2517" i="18"/>
  <c r="D2518" i="18"/>
  <c r="D2519" i="18"/>
  <c r="D2520" i="18"/>
  <c r="D2521" i="18"/>
  <c r="D2522" i="18"/>
  <c r="D2523" i="18"/>
  <c r="D2524" i="18"/>
  <c r="D2525" i="18"/>
  <c r="D2526" i="18"/>
  <c r="D2527" i="18"/>
  <c r="D2528" i="18"/>
  <c r="D2529" i="18"/>
  <c r="D2530" i="18"/>
  <c r="D2531" i="18"/>
  <c r="D2532" i="18"/>
  <c r="D2533" i="18"/>
  <c r="D2534" i="18"/>
  <c r="D2535" i="18"/>
  <c r="D2536" i="18"/>
  <c r="D2537" i="18"/>
  <c r="D2538" i="18"/>
  <c r="D2539" i="18"/>
  <c r="D2540" i="18"/>
  <c r="D2541" i="18"/>
  <c r="D2542" i="18"/>
  <c r="D2543" i="18"/>
  <c r="D2544" i="18"/>
  <c r="D2545" i="18"/>
  <c r="D2546" i="18"/>
  <c r="D2547" i="18"/>
  <c r="D2548" i="18"/>
  <c r="D2549" i="18"/>
  <c r="D2550" i="18"/>
  <c r="D2551" i="18"/>
  <c r="D2552" i="18"/>
  <c r="D2553" i="18"/>
  <c r="D2554" i="18"/>
  <c r="D2555" i="18"/>
  <c r="D2556" i="18"/>
  <c r="D2557" i="18"/>
  <c r="D2558" i="18"/>
  <c r="D2559" i="18"/>
  <c r="D2560" i="18"/>
  <c r="D2561" i="18"/>
  <c r="D2562" i="18"/>
  <c r="D2563" i="18"/>
  <c r="D2564" i="18"/>
  <c r="D2565" i="18"/>
  <c r="D2566" i="18"/>
  <c r="D2567" i="18"/>
  <c r="D2568" i="18"/>
  <c r="D2569" i="18"/>
  <c r="D2570" i="18"/>
  <c r="D2571" i="18"/>
  <c r="D2572" i="18"/>
  <c r="D2573" i="18"/>
  <c r="D2574" i="18"/>
  <c r="D2575" i="18"/>
  <c r="D2576" i="18"/>
  <c r="D2577" i="18"/>
  <c r="D2578" i="18"/>
  <c r="D2579" i="18"/>
  <c r="D2580" i="18"/>
  <c r="D2581" i="18"/>
  <c r="D2582" i="18"/>
  <c r="D2583" i="18"/>
  <c r="D2584" i="18"/>
  <c r="D2585" i="18"/>
  <c r="D2586" i="18"/>
  <c r="D2587" i="18"/>
  <c r="D2588" i="18"/>
  <c r="D2589" i="18"/>
  <c r="D2590" i="18"/>
  <c r="D2591" i="18"/>
  <c r="D2592" i="18"/>
  <c r="D2593" i="18"/>
  <c r="D2594" i="18"/>
  <c r="D2595" i="18"/>
  <c r="D2596" i="18"/>
  <c r="D2597" i="18"/>
  <c r="D2598" i="18"/>
  <c r="D2599" i="18"/>
  <c r="D2600" i="18"/>
  <c r="D2601" i="18"/>
  <c r="D2602" i="18"/>
  <c r="D2603" i="18"/>
  <c r="D2604" i="18"/>
  <c r="D2605" i="18"/>
  <c r="D2606" i="18"/>
  <c r="D2607" i="18"/>
  <c r="D2608" i="18"/>
  <c r="D2609" i="18"/>
  <c r="D2610" i="18"/>
  <c r="D2611" i="18"/>
  <c r="D2612" i="18"/>
  <c r="D2613" i="18"/>
  <c r="D2614" i="18"/>
  <c r="D2615" i="18"/>
  <c r="D2616" i="18"/>
  <c r="D2617" i="18"/>
  <c r="D2618" i="18"/>
  <c r="D2619" i="18"/>
  <c r="D2620" i="18"/>
  <c r="D2621" i="18"/>
  <c r="D2622" i="18"/>
  <c r="D2623" i="18"/>
  <c r="D2624" i="18"/>
  <c r="D2625" i="18"/>
  <c r="D2626" i="18"/>
  <c r="D2627" i="18"/>
  <c r="D2628" i="18"/>
  <c r="D2629" i="18"/>
  <c r="D2630" i="18"/>
  <c r="D2631" i="18"/>
  <c r="D2632" i="18"/>
  <c r="D2633" i="18"/>
  <c r="D2634" i="18"/>
  <c r="D2635" i="18"/>
  <c r="D2636" i="18"/>
  <c r="D2637" i="18"/>
  <c r="D2638" i="18"/>
  <c r="D2639" i="18"/>
  <c r="D2640" i="18"/>
  <c r="D2641" i="18"/>
  <c r="D2642" i="18"/>
  <c r="D2643" i="18"/>
  <c r="D2644" i="18"/>
  <c r="D2645" i="18"/>
  <c r="D2646" i="18"/>
  <c r="D2647" i="18"/>
  <c r="D2648" i="18"/>
  <c r="D2649" i="18"/>
  <c r="D2650" i="18"/>
  <c r="D2651" i="18"/>
  <c r="D2652" i="18"/>
  <c r="D2653" i="18"/>
  <c r="D2654" i="18"/>
  <c r="D2655" i="18"/>
  <c r="D2656" i="18"/>
  <c r="D2657" i="18"/>
  <c r="D2658" i="18"/>
  <c r="D2659" i="18"/>
  <c r="D2660" i="18"/>
  <c r="D2661" i="18"/>
  <c r="D2662" i="18"/>
  <c r="D2663" i="18"/>
  <c r="D2664" i="18"/>
  <c r="D2665" i="18"/>
  <c r="D2666" i="18"/>
  <c r="D2667" i="18"/>
  <c r="D2668" i="18"/>
  <c r="D2669" i="18"/>
  <c r="D2670" i="18"/>
  <c r="D2671" i="18"/>
  <c r="D2672" i="18"/>
  <c r="D2673" i="18"/>
  <c r="D2674" i="18"/>
  <c r="D2675" i="18"/>
  <c r="D2676" i="18"/>
  <c r="D2677" i="18"/>
  <c r="D2678" i="18"/>
  <c r="D2679" i="18"/>
  <c r="D2680" i="18"/>
  <c r="D2681" i="18"/>
  <c r="D2682" i="18"/>
  <c r="D2683" i="18"/>
  <c r="D2684" i="18"/>
  <c r="D2685" i="18"/>
  <c r="D2686" i="18"/>
  <c r="D2687" i="18"/>
  <c r="D2688" i="18"/>
  <c r="D2689" i="18"/>
  <c r="D2690" i="18"/>
  <c r="D2691" i="18"/>
  <c r="D2692" i="18"/>
  <c r="D2693" i="18"/>
  <c r="D2694" i="18"/>
  <c r="D2695" i="18"/>
  <c r="D2696" i="18"/>
  <c r="D2697" i="18"/>
  <c r="D2698" i="18"/>
  <c r="D2699" i="18"/>
  <c r="D2700" i="18"/>
  <c r="D2701" i="18"/>
  <c r="D2702" i="18"/>
  <c r="D2703" i="18"/>
  <c r="D2704" i="18"/>
  <c r="D2705" i="18"/>
  <c r="D2706" i="18"/>
  <c r="D2707" i="18"/>
  <c r="D2708" i="18"/>
  <c r="D2709" i="18"/>
  <c r="D2710" i="18"/>
  <c r="D2711" i="18"/>
  <c r="D2712" i="18"/>
  <c r="D2713" i="18"/>
  <c r="D2714" i="18"/>
  <c r="D2715" i="18"/>
  <c r="D2716" i="18"/>
  <c r="D2717" i="18"/>
  <c r="D2718" i="18"/>
  <c r="D2719" i="18"/>
  <c r="D2720" i="18"/>
  <c r="D2721" i="18"/>
  <c r="D2722" i="18"/>
  <c r="D2723" i="18"/>
  <c r="D2724" i="18"/>
  <c r="D2725" i="18"/>
  <c r="D2726" i="18"/>
  <c r="D2727" i="18"/>
  <c r="D2728" i="18"/>
  <c r="D2729" i="18"/>
  <c r="D2730" i="18"/>
  <c r="D2731" i="18"/>
  <c r="D2732" i="18"/>
  <c r="D2733" i="18"/>
  <c r="D2734" i="18"/>
  <c r="D2735" i="18"/>
  <c r="D2736" i="18"/>
  <c r="D2737" i="18"/>
  <c r="D2738" i="18"/>
  <c r="D2739" i="18"/>
  <c r="D2740" i="18"/>
  <c r="D2741" i="18"/>
  <c r="D2742" i="18"/>
  <c r="D2743" i="18"/>
  <c r="D2744" i="18"/>
  <c r="D2745" i="18"/>
  <c r="D2746" i="18"/>
  <c r="D2747" i="18"/>
  <c r="D2748" i="18"/>
  <c r="D2749" i="18"/>
  <c r="D2750" i="18"/>
  <c r="D2751" i="18"/>
  <c r="D2752" i="18"/>
  <c r="D2753" i="18"/>
  <c r="D2754" i="18"/>
  <c r="D2755" i="18"/>
  <c r="D2756" i="18"/>
  <c r="D2757" i="18"/>
  <c r="D2758" i="18"/>
  <c r="D2759" i="18"/>
  <c r="D2760" i="18"/>
  <c r="D2761" i="18"/>
  <c r="D2762" i="18"/>
  <c r="D2763" i="18"/>
  <c r="D2764" i="18"/>
  <c r="D2765" i="18"/>
  <c r="D2766" i="18"/>
  <c r="D2767" i="18"/>
  <c r="D2768" i="18"/>
  <c r="D2769" i="18"/>
  <c r="D2770" i="18"/>
  <c r="D2771" i="18"/>
  <c r="D2772" i="18"/>
  <c r="D2773" i="18"/>
  <c r="D2774" i="18"/>
  <c r="D2775" i="18"/>
  <c r="D2776" i="18"/>
  <c r="D2777" i="18"/>
  <c r="D2778" i="18"/>
  <c r="D2779" i="18"/>
  <c r="D2780" i="18"/>
  <c r="D2781" i="18"/>
  <c r="D2782" i="18"/>
  <c r="D2783" i="18"/>
  <c r="D2784" i="18"/>
  <c r="D2785" i="18"/>
  <c r="D2786" i="18"/>
  <c r="D2787" i="18"/>
  <c r="D2788" i="18"/>
  <c r="D2789" i="18"/>
  <c r="D2790" i="18"/>
  <c r="D2791" i="18"/>
  <c r="D2792" i="18"/>
  <c r="D2793" i="18"/>
  <c r="D2794" i="18"/>
  <c r="D2795" i="18"/>
  <c r="D2796" i="18"/>
  <c r="D2797" i="18"/>
  <c r="D2798" i="18"/>
  <c r="D2799" i="18"/>
  <c r="D2800" i="18"/>
  <c r="D2801" i="18"/>
  <c r="D2802" i="18"/>
  <c r="D2803" i="18"/>
  <c r="D2804" i="18"/>
  <c r="D2805" i="18"/>
  <c r="D2806" i="18"/>
  <c r="D2807" i="18"/>
  <c r="D2808" i="18"/>
  <c r="D2809" i="18"/>
  <c r="D2810" i="18"/>
  <c r="D2811" i="18"/>
  <c r="D2812" i="18"/>
  <c r="D2813" i="18"/>
  <c r="D2814" i="18"/>
  <c r="D2815" i="18"/>
  <c r="D2816" i="18"/>
  <c r="D2817" i="18"/>
  <c r="D2818" i="18"/>
  <c r="D2819" i="18"/>
  <c r="D2820" i="18"/>
  <c r="D2821" i="18"/>
  <c r="D2822" i="18"/>
  <c r="D2823" i="18"/>
  <c r="D2824" i="18"/>
  <c r="D2825" i="18"/>
  <c r="D2826" i="18"/>
  <c r="D2827" i="18"/>
  <c r="D2828" i="18"/>
  <c r="D2829" i="18"/>
  <c r="D2830" i="18"/>
  <c r="D2831" i="18"/>
  <c r="D2832" i="18"/>
  <c r="D2833" i="18"/>
  <c r="D2834" i="18"/>
  <c r="D2835" i="18"/>
  <c r="D2836" i="18"/>
  <c r="D2837" i="18"/>
  <c r="D2838" i="18"/>
  <c r="D2839" i="18"/>
  <c r="D2840" i="18"/>
  <c r="D2841" i="18"/>
  <c r="D2842" i="18"/>
  <c r="D2843" i="18"/>
  <c r="D2844" i="18"/>
  <c r="D2845" i="18"/>
  <c r="D2846" i="18"/>
  <c r="D2847" i="18"/>
  <c r="D2848" i="18"/>
  <c r="D2849" i="18"/>
  <c r="D2850" i="18"/>
  <c r="D2851" i="18"/>
  <c r="D2852" i="18"/>
  <c r="D2853" i="18"/>
  <c r="D2854" i="18"/>
  <c r="D2855" i="18"/>
  <c r="D2856" i="18"/>
  <c r="D2857" i="18"/>
  <c r="D2858" i="18"/>
  <c r="D2859" i="18"/>
  <c r="D2860" i="18"/>
  <c r="D2861" i="18"/>
  <c r="D2862" i="18"/>
  <c r="D2863" i="18"/>
  <c r="D2864" i="18"/>
  <c r="D2865" i="18"/>
  <c r="D2866" i="18"/>
  <c r="D2867" i="18"/>
  <c r="D2868" i="18"/>
  <c r="D2869" i="18"/>
  <c r="D2870" i="18"/>
  <c r="D2871" i="18"/>
  <c r="D2872" i="18"/>
  <c r="D2873" i="18"/>
  <c r="D2874" i="18"/>
  <c r="D2875" i="18"/>
  <c r="D2876" i="18"/>
  <c r="D2877" i="18"/>
  <c r="D2878" i="18"/>
  <c r="D2879" i="18"/>
  <c r="D2880" i="18"/>
  <c r="D2881" i="18"/>
  <c r="D2882" i="18"/>
  <c r="D2883" i="18"/>
  <c r="D2884" i="18"/>
  <c r="D2885" i="18"/>
  <c r="D2886" i="18"/>
  <c r="D2887" i="18"/>
  <c r="D2888" i="18"/>
  <c r="D2889" i="18"/>
  <c r="D2890" i="18"/>
  <c r="D2891" i="18"/>
  <c r="D2892" i="18"/>
  <c r="D2893" i="18"/>
  <c r="D2894" i="18"/>
  <c r="D2895" i="18"/>
  <c r="D2896" i="18"/>
  <c r="D2897" i="18"/>
  <c r="D2898" i="18"/>
  <c r="D2899" i="18"/>
  <c r="D2900" i="18"/>
  <c r="D2901" i="18"/>
  <c r="D2902" i="18"/>
  <c r="D2903" i="18"/>
  <c r="D2904" i="18"/>
  <c r="D2905" i="18"/>
  <c r="D2906" i="18"/>
  <c r="D2907" i="18"/>
  <c r="D2908" i="18"/>
  <c r="D2909" i="18"/>
  <c r="D2910" i="18"/>
  <c r="D2911" i="18"/>
  <c r="D2912" i="18"/>
  <c r="D2913" i="18"/>
  <c r="D2914" i="18"/>
  <c r="D2915" i="18"/>
  <c r="D2916" i="18"/>
  <c r="D2917" i="18"/>
  <c r="D2918" i="18"/>
  <c r="D2919" i="18"/>
  <c r="D2920" i="18"/>
  <c r="D2921" i="18"/>
  <c r="D2922" i="18"/>
  <c r="D2923" i="18"/>
  <c r="D2924" i="18"/>
  <c r="D2925" i="18"/>
  <c r="D2926" i="18"/>
  <c r="D2927" i="18"/>
  <c r="D2928" i="18"/>
  <c r="D2929" i="18"/>
  <c r="D2930" i="18"/>
  <c r="D2931" i="18"/>
  <c r="D2932" i="18"/>
  <c r="D2933" i="18"/>
  <c r="D2934" i="18"/>
  <c r="D2935" i="18"/>
  <c r="D2936" i="18"/>
  <c r="D2937" i="18"/>
  <c r="D2938" i="18"/>
  <c r="D2939" i="18"/>
  <c r="D2940" i="18"/>
  <c r="D2941" i="18"/>
  <c r="D2942" i="18"/>
  <c r="D2943" i="18"/>
  <c r="D2944" i="18"/>
  <c r="D2945" i="18"/>
  <c r="D2946" i="18"/>
  <c r="D2947" i="18"/>
  <c r="D2948" i="18"/>
  <c r="D2949" i="18"/>
  <c r="D2950" i="18"/>
  <c r="D2951" i="18"/>
  <c r="D2952" i="18"/>
  <c r="D2953" i="18"/>
  <c r="D2954" i="18"/>
  <c r="D2955" i="18"/>
  <c r="D2956" i="18"/>
  <c r="D2957" i="18"/>
  <c r="D2958" i="18"/>
  <c r="D2959" i="18"/>
  <c r="D2960" i="18"/>
  <c r="D2961" i="18"/>
  <c r="D2962" i="18"/>
  <c r="D2963" i="18"/>
  <c r="D2964" i="18"/>
  <c r="D2965" i="18"/>
  <c r="D2966" i="18"/>
  <c r="D2967" i="18"/>
  <c r="D2968" i="18"/>
  <c r="D2969" i="18"/>
  <c r="D2970" i="18"/>
  <c r="D2971" i="18"/>
  <c r="D2972" i="18"/>
  <c r="D2973" i="18"/>
  <c r="D2974" i="18"/>
  <c r="D2975" i="18"/>
  <c r="D2976" i="18"/>
  <c r="D2977" i="18"/>
  <c r="D2978" i="18"/>
  <c r="D2979" i="18"/>
  <c r="D2980" i="18"/>
  <c r="D2981" i="18"/>
  <c r="D2982" i="18"/>
  <c r="D2983" i="18"/>
  <c r="D2984" i="18"/>
  <c r="D2985" i="18"/>
  <c r="D2986" i="18"/>
  <c r="D2987" i="18"/>
  <c r="D2988" i="18"/>
  <c r="D2989" i="18"/>
  <c r="D2990" i="18"/>
  <c r="D2991" i="18"/>
  <c r="D2992" i="18"/>
  <c r="D2993" i="18"/>
  <c r="D2994" i="18"/>
  <c r="D2995" i="18"/>
  <c r="D2996" i="18"/>
  <c r="D2997" i="18"/>
  <c r="D2998" i="18"/>
  <c r="D2999" i="18"/>
  <c r="D3000" i="18"/>
  <c r="D3001" i="18"/>
  <c r="D3002" i="18"/>
  <c r="D3003" i="18"/>
  <c r="D3004" i="18"/>
  <c r="D3005" i="18"/>
  <c r="D3006" i="18"/>
  <c r="D3007" i="18"/>
  <c r="D3008" i="18"/>
  <c r="D3009" i="18"/>
  <c r="D3010" i="18"/>
  <c r="D3011" i="18"/>
  <c r="D3012" i="18"/>
  <c r="D3013" i="18"/>
  <c r="D3014" i="18"/>
  <c r="D3015" i="18"/>
  <c r="D3016" i="18"/>
  <c r="D3017" i="18"/>
  <c r="D3018" i="18"/>
  <c r="D3019" i="18"/>
  <c r="D3020" i="18"/>
  <c r="D3021" i="18"/>
  <c r="D3022" i="18"/>
  <c r="D3023" i="18"/>
  <c r="D3024" i="18"/>
  <c r="D3025" i="18"/>
  <c r="D3026" i="18"/>
  <c r="D3027" i="18"/>
  <c r="D3028" i="18"/>
  <c r="D3029" i="18"/>
  <c r="D3030" i="18"/>
  <c r="D3031" i="18"/>
  <c r="D3032" i="18"/>
  <c r="D3033" i="18"/>
  <c r="D3034" i="18"/>
  <c r="D3035" i="18"/>
  <c r="D3036" i="18"/>
  <c r="D3037" i="18"/>
  <c r="D3038" i="18"/>
  <c r="D3039" i="18"/>
  <c r="D3040" i="18"/>
  <c r="D3041" i="18"/>
  <c r="D3042" i="18"/>
  <c r="D3043" i="18"/>
  <c r="D3044" i="18"/>
  <c r="D3045" i="18"/>
  <c r="D3046" i="18"/>
  <c r="D3047" i="18"/>
  <c r="D3048" i="18"/>
  <c r="D3049" i="18"/>
  <c r="D3050" i="18"/>
  <c r="D3051" i="18"/>
  <c r="D3052" i="18"/>
  <c r="D3053" i="18"/>
  <c r="D3054" i="18"/>
  <c r="D3055" i="18"/>
  <c r="D3056" i="18"/>
  <c r="D3057" i="18"/>
  <c r="D3058" i="18"/>
  <c r="D3059" i="18"/>
  <c r="D3060" i="18"/>
  <c r="D3061" i="18"/>
  <c r="D3062" i="18"/>
  <c r="D3063" i="18"/>
  <c r="D3064" i="18"/>
  <c r="D3065" i="18"/>
  <c r="D3066" i="18"/>
  <c r="D3067" i="18"/>
  <c r="D3068" i="18"/>
  <c r="D3069" i="18"/>
  <c r="D3070" i="18"/>
  <c r="D3071" i="18"/>
  <c r="D3072" i="18"/>
  <c r="D3073" i="18"/>
  <c r="D3074" i="18"/>
  <c r="D3075" i="18"/>
  <c r="D3076" i="18"/>
  <c r="D3077" i="18"/>
  <c r="D3078" i="18"/>
  <c r="D3079" i="18"/>
  <c r="D3080" i="18"/>
  <c r="D3081" i="18"/>
  <c r="D3082" i="18"/>
  <c r="D3083" i="18"/>
  <c r="D3084" i="18"/>
  <c r="D3085" i="18"/>
  <c r="D3086" i="18"/>
  <c r="D3087" i="18"/>
  <c r="D3088" i="18"/>
  <c r="D3089" i="18"/>
  <c r="D3090" i="18"/>
  <c r="D3091" i="18"/>
  <c r="D3092" i="18"/>
  <c r="D3093" i="18"/>
  <c r="D3094" i="18"/>
  <c r="D3095" i="18"/>
  <c r="D3096" i="18"/>
  <c r="D3097" i="18"/>
  <c r="D3098" i="18"/>
  <c r="D3099" i="18"/>
  <c r="D3100" i="18"/>
  <c r="D3101" i="18"/>
  <c r="D3102" i="18"/>
  <c r="D3103" i="18"/>
  <c r="D3104" i="18"/>
  <c r="D3105" i="18"/>
  <c r="D3106" i="18"/>
  <c r="D3107" i="18"/>
  <c r="D3108" i="18"/>
  <c r="D3109" i="18"/>
  <c r="D3110" i="18"/>
  <c r="D3111" i="18"/>
  <c r="D3112" i="18"/>
  <c r="D3113" i="18"/>
  <c r="D3114" i="18"/>
  <c r="D3115" i="18"/>
  <c r="D3116" i="18"/>
  <c r="D3117" i="18"/>
  <c r="D3118" i="18"/>
  <c r="D3119" i="18"/>
  <c r="D3120" i="18"/>
  <c r="D3121" i="18"/>
  <c r="D3122" i="18"/>
  <c r="D3123" i="18"/>
  <c r="D3124" i="18"/>
  <c r="D3125" i="18"/>
  <c r="D3126" i="18"/>
  <c r="D3127" i="18"/>
  <c r="D3128" i="18"/>
  <c r="D3129" i="18"/>
  <c r="D3130" i="18"/>
  <c r="D3131" i="18"/>
  <c r="D3132" i="18"/>
  <c r="D3133" i="18"/>
  <c r="D3134" i="18"/>
  <c r="D3135" i="18"/>
  <c r="D3136" i="18"/>
  <c r="D3137" i="18"/>
  <c r="D3138" i="18"/>
  <c r="D3139" i="18"/>
  <c r="D3140" i="18"/>
  <c r="D3141" i="18"/>
  <c r="D3142" i="18"/>
  <c r="D3143" i="18"/>
  <c r="D3144" i="18"/>
  <c r="D3145" i="18"/>
  <c r="D3146" i="18"/>
  <c r="D3147" i="18"/>
  <c r="D3148" i="18"/>
  <c r="D3149" i="18"/>
  <c r="D3150" i="18"/>
  <c r="D3151" i="18"/>
  <c r="D3152" i="18"/>
  <c r="D3153" i="18"/>
  <c r="D3154" i="18"/>
  <c r="D3155" i="18"/>
  <c r="D3156" i="18"/>
  <c r="D3157" i="18"/>
  <c r="D3158" i="18"/>
  <c r="D3159" i="18"/>
  <c r="D3160" i="18"/>
  <c r="D3161" i="18"/>
  <c r="D3162" i="18"/>
  <c r="D3163" i="18"/>
  <c r="D3164" i="18"/>
  <c r="D3165" i="18"/>
  <c r="D3166" i="18"/>
  <c r="D3167" i="18"/>
  <c r="D3168" i="18"/>
  <c r="D3169" i="18"/>
  <c r="D3170" i="18"/>
  <c r="D3171" i="18"/>
  <c r="D3172" i="18"/>
  <c r="D3173" i="18"/>
  <c r="D3174" i="18"/>
  <c r="D3175" i="18"/>
  <c r="D3176" i="18"/>
  <c r="D3177" i="18"/>
  <c r="D3178" i="18"/>
  <c r="D3179" i="18"/>
  <c r="D3180" i="18"/>
  <c r="D3181" i="18"/>
  <c r="D3182" i="18"/>
  <c r="D3183" i="18"/>
  <c r="D3184" i="18"/>
  <c r="D3185" i="18"/>
  <c r="D3186" i="18"/>
  <c r="D3187" i="18"/>
  <c r="D3188" i="18"/>
  <c r="D3189" i="18"/>
  <c r="D3190" i="18"/>
  <c r="D3191" i="18"/>
  <c r="D3192" i="18"/>
  <c r="D3193" i="18"/>
  <c r="D3194" i="18"/>
  <c r="D3195" i="18"/>
  <c r="D3196" i="18"/>
  <c r="D3197" i="18"/>
  <c r="D3198" i="18"/>
  <c r="D3199" i="18"/>
  <c r="D3200" i="18"/>
  <c r="D3201" i="18"/>
  <c r="D3202" i="18"/>
  <c r="D3203" i="18"/>
  <c r="D3204" i="18"/>
  <c r="D3205" i="18"/>
  <c r="D3206" i="18"/>
  <c r="D3207" i="18"/>
  <c r="D3208" i="18"/>
  <c r="D3209" i="18"/>
  <c r="D3210" i="18"/>
  <c r="D3211" i="18"/>
  <c r="D3212" i="18"/>
  <c r="D3213" i="18"/>
  <c r="D3214" i="18"/>
  <c r="D3215" i="18"/>
  <c r="D3216" i="18"/>
  <c r="D3217" i="18"/>
  <c r="D3218" i="18"/>
  <c r="D3219" i="18"/>
  <c r="D3220" i="18"/>
  <c r="D3221" i="18"/>
  <c r="D3222" i="18"/>
  <c r="D3223" i="18"/>
  <c r="D3224" i="18"/>
  <c r="D2" i="18"/>
  <c r="C3" i="18"/>
  <c r="C4" i="18"/>
  <c r="C5" i="18"/>
  <c r="C6" i="18"/>
  <c r="C7" i="18"/>
  <c r="C8" i="18"/>
  <c r="C9" i="18"/>
  <c r="C10" i="18"/>
  <c r="C11" i="18"/>
  <c r="C12" i="18"/>
  <c r="C13" i="18"/>
  <c r="C14" i="18"/>
  <c r="C15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6" i="18"/>
  <c r="C147" i="18"/>
  <c r="C148" i="18"/>
  <c r="C149" i="18"/>
  <c r="C150" i="18"/>
  <c r="C151" i="18"/>
  <c r="C152" i="18"/>
  <c r="C153" i="18"/>
  <c r="C154" i="18"/>
  <c r="C155" i="18"/>
  <c r="C156" i="18"/>
  <c r="C157" i="18"/>
  <c r="C158" i="18"/>
  <c r="C159" i="18"/>
  <c r="C160" i="18"/>
  <c r="C161" i="18"/>
  <c r="C162" i="18"/>
  <c r="C163" i="18"/>
  <c r="C164" i="18"/>
  <c r="C165" i="18"/>
  <c r="C166" i="18"/>
  <c r="C167" i="18"/>
  <c r="C168" i="18"/>
  <c r="C169" i="18"/>
  <c r="C170" i="18"/>
  <c r="C171" i="18"/>
  <c r="C172" i="18"/>
  <c r="C173" i="18"/>
  <c r="C174" i="18"/>
  <c r="C175" i="18"/>
  <c r="C176" i="18"/>
  <c r="C177" i="18"/>
  <c r="C178" i="18"/>
  <c r="C179" i="18"/>
  <c r="C180" i="18"/>
  <c r="C181" i="18"/>
  <c r="C182" i="18"/>
  <c r="C183" i="18"/>
  <c r="C184" i="18"/>
  <c r="C185" i="18"/>
  <c r="C186" i="18"/>
  <c r="C187" i="18"/>
  <c r="C188" i="18"/>
  <c r="C189" i="18"/>
  <c r="C190" i="18"/>
  <c r="C191" i="18"/>
  <c r="C192" i="18"/>
  <c r="C193" i="18"/>
  <c r="C194" i="18"/>
  <c r="C195" i="18"/>
  <c r="C196" i="18"/>
  <c r="C197" i="18"/>
  <c r="C198" i="18"/>
  <c r="C199" i="18"/>
  <c r="C200" i="18"/>
  <c r="C201" i="18"/>
  <c r="C202" i="18"/>
  <c r="C203" i="18"/>
  <c r="C204" i="18"/>
  <c r="C205" i="18"/>
  <c r="C206" i="18"/>
  <c r="C207" i="18"/>
  <c r="C208" i="18"/>
  <c r="C209" i="18"/>
  <c r="C210" i="18"/>
  <c r="C211" i="18"/>
  <c r="C212" i="18"/>
  <c r="C213" i="18"/>
  <c r="C214" i="18"/>
  <c r="C215" i="18"/>
  <c r="C216" i="18"/>
  <c r="C217" i="18"/>
  <c r="C218" i="18"/>
  <c r="C219" i="18"/>
  <c r="C220" i="18"/>
  <c r="C221" i="18"/>
  <c r="C222" i="18"/>
  <c r="C223" i="18"/>
  <c r="C224" i="18"/>
  <c r="C225" i="18"/>
  <c r="C226" i="18"/>
  <c r="C227" i="18"/>
  <c r="C228" i="18"/>
  <c r="C229" i="18"/>
  <c r="C230" i="18"/>
  <c r="C231" i="18"/>
  <c r="C232" i="18"/>
  <c r="C233" i="18"/>
  <c r="C234" i="18"/>
  <c r="C235" i="18"/>
  <c r="C236" i="18"/>
  <c r="C237" i="18"/>
  <c r="C238" i="18"/>
  <c r="C239" i="18"/>
  <c r="C240" i="18"/>
  <c r="C241" i="18"/>
  <c r="C242" i="18"/>
  <c r="C243" i="18"/>
  <c r="C244" i="18"/>
  <c r="C245" i="18"/>
  <c r="C246" i="18"/>
  <c r="C247" i="18"/>
  <c r="C248" i="18"/>
  <c r="C249" i="18"/>
  <c r="C250" i="18"/>
  <c r="C251" i="18"/>
  <c r="C252" i="18"/>
  <c r="C253" i="18"/>
  <c r="C254" i="18"/>
  <c r="C255" i="18"/>
  <c r="C256" i="18"/>
  <c r="C257" i="18"/>
  <c r="C258" i="18"/>
  <c r="C259" i="18"/>
  <c r="C260" i="18"/>
  <c r="C261" i="18"/>
  <c r="C262" i="18"/>
  <c r="C263" i="18"/>
  <c r="C264" i="18"/>
  <c r="C265" i="18"/>
  <c r="C266" i="18"/>
  <c r="C267" i="18"/>
  <c r="C268" i="18"/>
  <c r="C269" i="18"/>
  <c r="C270" i="18"/>
  <c r="C271" i="18"/>
  <c r="C272" i="18"/>
  <c r="C273" i="18"/>
  <c r="C274" i="18"/>
  <c r="C275" i="18"/>
  <c r="C276" i="18"/>
  <c r="C277" i="18"/>
  <c r="C278" i="18"/>
  <c r="C279" i="18"/>
  <c r="C280" i="18"/>
  <c r="C281" i="18"/>
  <c r="C282" i="18"/>
  <c r="C283" i="18"/>
  <c r="C284" i="18"/>
  <c r="C285" i="18"/>
  <c r="C286" i="18"/>
  <c r="C287" i="18"/>
  <c r="C288" i="18"/>
  <c r="C289" i="18"/>
  <c r="C290" i="18"/>
  <c r="C291" i="18"/>
  <c r="C292" i="18"/>
  <c r="C293" i="18"/>
  <c r="C294" i="18"/>
  <c r="C295" i="18"/>
  <c r="C296" i="18"/>
  <c r="C297" i="18"/>
  <c r="C298" i="18"/>
  <c r="C299" i="18"/>
  <c r="C300" i="18"/>
  <c r="C301" i="18"/>
  <c r="C302" i="18"/>
  <c r="C303" i="18"/>
  <c r="C304" i="18"/>
  <c r="C305" i="18"/>
  <c r="C306" i="18"/>
  <c r="C307" i="18"/>
  <c r="C308" i="18"/>
  <c r="C309" i="18"/>
  <c r="C310" i="18"/>
  <c r="C311" i="18"/>
  <c r="C312" i="18"/>
  <c r="C313" i="18"/>
  <c r="C314" i="18"/>
  <c r="C315" i="18"/>
  <c r="C316" i="18"/>
  <c r="C317" i="18"/>
  <c r="C318" i="18"/>
  <c r="C319" i="18"/>
  <c r="C320" i="18"/>
  <c r="C321" i="18"/>
  <c r="C322" i="18"/>
  <c r="C323" i="18"/>
  <c r="C324" i="18"/>
  <c r="C325" i="18"/>
  <c r="C326" i="18"/>
  <c r="C327" i="18"/>
  <c r="C328" i="18"/>
  <c r="C329" i="18"/>
  <c r="C330" i="18"/>
  <c r="C331" i="18"/>
  <c r="C332" i="18"/>
  <c r="C333" i="18"/>
  <c r="C334" i="18"/>
  <c r="C335" i="18"/>
  <c r="C336" i="18"/>
  <c r="C337" i="18"/>
  <c r="C338" i="18"/>
  <c r="C339" i="18"/>
  <c r="C340" i="18"/>
  <c r="C341" i="18"/>
  <c r="C342" i="18"/>
  <c r="C343" i="18"/>
  <c r="C344" i="18"/>
  <c r="C345" i="18"/>
  <c r="C346" i="18"/>
  <c r="C347" i="18"/>
  <c r="C348" i="18"/>
  <c r="C349" i="18"/>
  <c r="C350" i="18"/>
  <c r="C351" i="18"/>
  <c r="C352" i="18"/>
  <c r="C353" i="18"/>
  <c r="C354" i="18"/>
  <c r="C355" i="18"/>
  <c r="C356" i="18"/>
  <c r="C357" i="18"/>
  <c r="C358" i="18"/>
  <c r="C359" i="18"/>
  <c r="C360" i="18"/>
  <c r="C361" i="18"/>
  <c r="C362" i="18"/>
  <c r="C363" i="18"/>
  <c r="C364" i="18"/>
  <c r="C365" i="18"/>
  <c r="C366" i="18"/>
  <c r="C367" i="18"/>
  <c r="C368" i="18"/>
  <c r="C369" i="18"/>
  <c r="C370" i="18"/>
  <c r="C371" i="18"/>
  <c r="C372" i="18"/>
  <c r="C373" i="18"/>
  <c r="C374" i="18"/>
  <c r="C375" i="18"/>
  <c r="C376" i="18"/>
  <c r="C377" i="18"/>
  <c r="C378" i="18"/>
  <c r="C379" i="18"/>
  <c r="C380" i="18"/>
  <c r="C381" i="18"/>
  <c r="C382" i="18"/>
  <c r="C383" i="18"/>
  <c r="C384" i="18"/>
  <c r="C385" i="18"/>
  <c r="C386" i="18"/>
  <c r="C387" i="18"/>
  <c r="C388" i="18"/>
  <c r="C389" i="18"/>
  <c r="C390" i="18"/>
  <c r="C391" i="18"/>
  <c r="C392" i="18"/>
  <c r="C393" i="18"/>
  <c r="C394" i="18"/>
  <c r="C395" i="18"/>
  <c r="C396" i="18"/>
  <c r="C397" i="18"/>
  <c r="C398" i="18"/>
  <c r="C399" i="18"/>
  <c r="C400" i="18"/>
  <c r="C401" i="18"/>
  <c r="C402" i="18"/>
  <c r="C403" i="18"/>
  <c r="C404" i="18"/>
  <c r="C405" i="18"/>
  <c r="C406" i="18"/>
  <c r="C407" i="18"/>
  <c r="C408" i="18"/>
  <c r="C409" i="18"/>
  <c r="C410" i="18"/>
  <c r="C411" i="18"/>
  <c r="C412" i="18"/>
  <c r="C413" i="18"/>
  <c r="C414" i="18"/>
  <c r="C415" i="18"/>
  <c r="C416" i="18"/>
  <c r="C417" i="18"/>
  <c r="C418" i="18"/>
  <c r="C419" i="18"/>
  <c r="C420" i="18"/>
  <c r="C421" i="18"/>
  <c r="C422" i="18"/>
  <c r="C423" i="18"/>
  <c r="C424" i="18"/>
  <c r="C425" i="18"/>
  <c r="C426" i="18"/>
  <c r="C427" i="18"/>
  <c r="C428" i="18"/>
  <c r="C429" i="18"/>
  <c r="C430" i="18"/>
  <c r="C431" i="18"/>
  <c r="C432" i="18"/>
  <c r="C433" i="18"/>
  <c r="C434" i="18"/>
  <c r="C435" i="18"/>
  <c r="C436" i="18"/>
  <c r="C437" i="18"/>
  <c r="C438" i="18"/>
  <c r="C439" i="18"/>
  <c r="C440" i="18"/>
  <c r="C441" i="18"/>
  <c r="C442" i="18"/>
  <c r="C443" i="18"/>
  <c r="C444" i="18"/>
  <c r="C445" i="18"/>
  <c r="C446" i="18"/>
  <c r="C447" i="18"/>
  <c r="C448" i="18"/>
  <c r="C449" i="18"/>
  <c r="C450" i="18"/>
  <c r="C451" i="18"/>
  <c r="C452" i="18"/>
  <c r="C453" i="18"/>
  <c r="C454" i="18"/>
  <c r="C455" i="18"/>
  <c r="C456" i="18"/>
  <c r="C457" i="18"/>
  <c r="C458" i="18"/>
  <c r="C459" i="18"/>
  <c r="C460" i="18"/>
  <c r="C461" i="18"/>
  <c r="C462" i="18"/>
  <c r="C463" i="18"/>
  <c r="C464" i="18"/>
  <c r="C465" i="18"/>
  <c r="C466" i="18"/>
  <c r="C467" i="18"/>
  <c r="C468" i="18"/>
  <c r="C469" i="18"/>
  <c r="C470" i="18"/>
  <c r="C471" i="18"/>
  <c r="C472" i="18"/>
  <c r="C473" i="18"/>
  <c r="C474" i="18"/>
  <c r="C475" i="18"/>
  <c r="C476" i="18"/>
  <c r="C477" i="18"/>
  <c r="C478" i="18"/>
  <c r="C479" i="18"/>
  <c r="C480" i="18"/>
  <c r="C481" i="18"/>
  <c r="C482" i="18"/>
  <c r="C483" i="18"/>
  <c r="C484" i="18"/>
  <c r="C485" i="18"/>
  <c r="C486" i="18"/>
  <c r="C487" i="18"/>
  <c r="C488" i="18"/>
  <c r="C489" i="18"/>
  <c r="C490" i="18"/>
  <c r="C491" i="18"/>
  <c r="C492" i="18"/>
  <c r="C493" i="18"/>
  <c r="C494" i="18"/>
  <c r="C495" i="18"/>
  <c r="C496" i="18"/>
  <c r="C497" i="18"/>
  <c r="C498" i="18"/>
  <c r="C499" i="18"/>
  <c r="C500" i="18"/>
  <c r="C501" i="18"/>
  <c r="C502" i="18"/>
  <c r="C503" i="18"/>
  <c r="C504" i="18"/>
  <c r="C505" i="18"/>
  <c r="C506" i="18"/>
  <c r="C507" i="18"/>
  <c r="C508" i="18"/>
  <c r="C509" i="18"/>
  <c r="C510" i="18"/>
  <c r="C511" i="18"/>
  <c r="C512" i="18"/>
  <c r="C513" i="18"/>
  <c r="C514" i="18"/>
  <c r="C515" i="18"/>
  <c r="C516" i="18"/>
  <c r="C517" i="18"/>
  <c r="C518" i="18"/>
  <c r="C519" i="18"/>
  <c r="C520" i="18"/>
  <c r="C521" i="18"/>
  <c r="C522" i="18"/>
  <c r="C523" i="18"/>
  <c r="C524" i="18"/>
  <c r="C525" i="18"/>
  <c r="C526" i="18"/>
  <c r="C527" i="18"/>
  <c r="C528" i="18"/>
  <c r="C529" i="18"/>
  <c r="C530" i="18"/>
  <c r="C531" i="18"/>
  <c r="C532" i="18"/>
  <c r="C533" i="18"/>
  <c r="C534" i="18"/>
  <c r="C535" i="18"/>
  <c r="C536" i="18"/>
  <c r="C537" i="18"/>
  <c r="C538" i="18"/>
  <c r="C539" i="18"/>
  <c r="C540" i="18"/>
  <c r="C541" i="18"/>
  <c r="C542" i="18"/>
  <c r="C543" i="18"/>
  <c r="C544" i="18"/>
  <c r="C545" i="18"/>
  <c r="C546" i="18"/>
  <c r="C547" i="18"/>
  <c r="C548" i="18"/>
  <c r="C549" i="18"/>
  <c r="C550" i="18"/>
  <c r="C551" i="18"/>
  <c r="C552" i="18"/>
  <c r="C553" i="18"/>
  <c r="C554" i="18"/>
  <c r="C555" i="18"/>
  <c r="C556" i="18"/>
  <c r="C557" i="18"/>
  <c r="C558" i="18"/>
  <c r="C559" i="18"/>
  <c r="C560" i="18"/>
  <c r="C561" i="18"/>
  <c r="C562" i="18"/>
  <c r="C563" i="18"/>
  <c r="C564" i="18"/>
  <c r="C565" i="18"/>
  <c r="C566" i="18"/>
  <c r="C567" i="18"/>
  <c r="C568" i="18"/>
  <c r="C569" i="18"/>
  <c r="C570" i="18"/>
  <c r="C571" i="18"/>
  <c r="C572" i="18"/>
  <c r="C573" i="18"/>
  <c r="C574" i="18"/>
  <c r="C575" i="18"/>
  <c r="C576" i="18"/>
  <c r="C577" i="18"/>
  <c r="C578" i="18"/>
  <c r="C579" i="18"/>
  <c r="C580" i="18"/>
  <c r="C581" i="18"/>
  <c r="C582" i="18"/>
  <c r="C583" i="18"/>
  <c r="C584" i="18"/>
  <c r="C585" i="18"/>
  <c r="C586" i="18"/>
  <c r="C587" i="18"/>
  <c r="C588" i="18"/>
  <c r="C589" i="18"/>
  <c r="C590" i="18"/>
  <c r="C591" i="18"/>
  <c r="C592" i="18"/>
  <c r="C593" i="18"/>
  <c r="C594" i="18"/>
  <c r="C595" i="18"/>
  <c r="C596" i="18"/>
  <c r="C597" i="18"/>
  <c r="C598" i="18"/>
  <c r="C599" i="18"/>
  <c r="C600" i="18"/>
  <c r="C601" i="18"/>
  <c r="C602" i="18"/>
  <c r="C603" i="18"/>
  <c r="C604" i="18"/>
  <c r="C605" i="18"/>
  <c r="C606" i="18"/>
  <c r="C607" i="18"/>
  <c r="C608" i="18"/>
  <c r="C609" i="18"/>
  <c r="C610" i="18"/>
  <c r="C611" i="18"/>
  <c r="C612" i="18"/>
  <c r="C613" i="18"/>
  <c r="C614" i="18"/>
  <c r="C615" i="18"/>
  <c r="C616" i="18"/>
  <c r="C617" i="18"/>
  <c r="C618" i="18"/>
  <c r="C619" i="18"/>
  <c r="C620" i="18"/>
  <c r="C621" i="18"/>
  <c r="C622" i="18"/>
  <c r="C623" i="18"/>
  <c r="C624" i="18"/>
  <c r="C625" i="18"/>
  <c r="C626" i="18"/>
  <c r="C627" i="18"/>
  <c r="C628" i="18"/>
  <c r="C629" i="18"/>
  <c r="C630" i="18"/>
  <c r="C631" i="18"/>
  <c r="C632" i="18"/>
  <c r="C633" i="18"/>
  <c r="C634" i="18"/>
  <c r="C635" i="18"/>
  <c r="C636" i="18"/>
  <c r="C637" i="18"/>
  <c r="C638" i="18"/>
  <c r="C639" i="18"/>
  <c r="C640" i="18"/>
  <c r="C641" i="18"/>
  <c r="C642" i="18"/>
  <c r="C643" i="18"/>
  <c r="C644" i="18"/>
  <c r="C645" i="18"/>
  <c r="C646" i="18"/>
  <c r="C647" i="18"/>
  <c r="C648" i="18"/>
  <c r="C649" i="18"/>
  <c r="C650" i="18"/>
  <c r="C651" i="18"/>
  <c r="C652" i="18"/>
  <c r="C653" i="18"/>
  <c r="C654" i="18"/>
  <c r="C655" i="18"/>
  <c r="C656" i="18"/>
  <c r="C657" i="18"/>
  <c r="C658" i="18"/>
  <c r="C659" i="18"/>
  <c r="C660" i="18"/>
  <c r="C661" i="18"/>
  <c r="C662" i="18"/>
  <c r="C663" i="18"/>
  <c r="C664" i="18"/>
  <c r="C665" i="18"/>
  <c r="C666" i="18"/>
  <c r="C667" i="18"/>
  <c r="C668" i="18"/>
  <c r="C669" i="18"/>
  <c r="C670" i="18"/>
  <c r="C671" i="18"/>
  <c r="C672" i="18"/>
  <c r="C673" i="18"/>
  <c r="C674" i="18"/>
  <c r="C675" i="18"/>
  <c r="C676" i="18"/>
  <c r="C677" i="18"/>
  <c r="C678" i="18"/>
  <c r="C679" i="18"/>
  <c r="C680" i="18"/>
  <c r="C681" i="18"/>
  <c r="C682" i="18"/>
  <c r="C683" i="18"/>
  <c r="C684" i="18"/>
  <c r="C685" i="18"/>
  <c r="C686" i="18"/>
  <c r="C687" i="18"/>
  <c r="C688" i="18"/>
  <c r="C689" i="18"/>
  <c r="C690" i="18"/>
  <c r="C691" i="18"/>
  <c r="C692" i="18"/>
  <c r="C693" i="18"/>
  <c r="C694" i="18"/>
  <c r="C695" i="18"/>
  <c r="C696" i="18"/>
  <c r="C697" i="18"/>
  <c r="C698" i="18"/>
  <c r="C699" i="18"/>
  <c r="C700" i="18"/>
  <c r="C701" i="18"/>
  <c r="C702" i="18"/>
  <c r="C703" i="18"/>
  <c r="C704" i="18"/>
  <c r="C705" i="18"/>
  <c r="C706" i="18"/>
  <c r="C707" i="18"/>
  <c r="C708" i="18"/>
  <c r="C709" i="18"/>
  <c r="C710" i="18"/>
  <c r="C711" i="18"/>
  <c r="C712" i="18"/>
  <c r="C713" i="18"/>
  <c r="C714" i="18"/>
  <c r="C715" i="18"/>
  <c r="C716" i="18"/>
  <c r="C717" i="18"/>
  <c r="C718" i="18"/>
  <c r="C719" i="18"/>
  <c r="C720" i="18"/>
  <c r="C721" i="18"/>
  <c r="C722" i="18"/>
  <c r="C723" i="18"/>
  <c r="C724" i="18"/>
  <c r="C725" i="18"/>
  <c r="C726" i="18"/>
  <c r="C727" i="18"/>
  <c r="C728" i="18"/>
  <c r="C729" i="18"/>
  <c r="C730" i="18"/>
  <c r="C731" i="18"/>
  <c r="C732" i="18"/>
  <c r="C733" i="18"/>
  <c r="C734" i="18"/>
  <c r="C735" i="18"/>
  <c r="C736" i="18"/>
  <c r="C737" i="18"/>
  <c r="C738" i="18"/>
  <c r="C739" i="18"/>
  <c r="C740" i="18"/>
  <c r="C741" i="18"/>
  <c r="C742" i="18"/>
  <c r="C743" i="18"/>
  <c r="C744" i="18"/>
  <c r="C745" i="18"/>
  <c r="C746" i="18"/>
  <c r="C747" i="18"/>
  <c r="C748" i="18"/>
  <c r="C749" i="18"/>
  <c r="C750" i="18"/>
  <c r="C751" i="18"/>
  <c r="C752" i="18"/>
  <c r="C753" i="18"/>
  <c r="C754" i="18"/>
  <c r="C755" i="18"/>
  <c r="C756" i="18"/>
  <c r="C757" i="18"/>
  <c r="C758" i="18"/>
  <c r="C759" i="18"/>
  <c r="C760" i="18"/>
  <c r="C761" i="18"/>
  <c r="C762" i="18"/>
  <c r="C763" i="18"/>
  <c r="C764" i="18"/>
  <c r="C765" i="18"/>
  <c r="C766" i="18"/>
  <c r="C767" i="18"/>
  <c r="C768" i="18"/>
  <c r="C769" i="18"/>
  <c r="C770" i="18"/>
  <c r="C771" i="18"/>
  <c r="C772" i="18"/>
  <c r="C773" i="18"/>
  <c r="C774" i="18"/>
  <c r="C775" i="18"/>
  <c r="C776" i="18"/>
  <c r="C777" i="18"/>
  <c r="C778" i="18"/>
  <c r="C779" i="18"/>
  <c r="C780" i="18"/>
  <c r="C781" i="18"/>
  <c r="C782" i="18"/>
  <c r="C783" i="18"/>
  <c r="C784" i="18"/>
  <c r="C785" i="18"/>
  <c r="C786" i="18"/>
  <c r="C787" i="18"/>
  <c r="C788" i="18"/>
  <c r="C789" i="18"/>
  <c r="C790" i="18"/>
  <c r="C791" i="18"/>
  <c r="C792" i="18"/>
  <c r="C793" i="18"/>
  <c r="C794" i="18"/>
  <c r="C795" i="18"/>
  <c r="C796" i="18"/>
  <c r="C797" i="18"/>
  <c r="C798" i="18"/>
  <c r="C799" i="18"/>
  <c r="C800" i="18"/>
  <c r="C801" i="18"/>
  <c r="C802" i="18"/>
  <c r="C803" i="18"/>
  <c r="C804" i="18"/>
  <c r="C805" i="18"/>
  <c r="C806" i="18"/>
  <c r="C807" i="18"/>
  <c r="C808" i="18"/>
  <c r="C809" i="18"/>
  <c r="C810" i="18"/>
  <c r="C811" i="18"/>
  <c r="C812" i="18"/>
  <c r="C813" i="18"/>
  <c r="C814" i="18"/>
  <c r="C815" i="18"/>
  <c r="C816" i="18"/>
  <c r="C817" i="18"/>
  <c r="C818" i="18"/>
  <c r="C819" i="18"/>
  <c r="C820" i="18"/>
  <c r="C821" i="18"/>
  <c r="C822" i="18"/>
  <c r="C823" i="18"/>
  <c r="C824" i="18"/>
  <c r="C825" i="18"/>
  <c r="C826" i="18"/>
  <c r="C827" i="18"/>
  <c r="C828" i="18"/>
  <c r="C829" i="18"/>
  <c r="C830" i="18"/>
  <c r="C831" i="18"/>
  <c r="C832" i="18"/>
  <c r="C833" i="18"/>
  <c r="C834" i="18"/>
  <c r="C835" i="18"/>
  <c r="C836" i="18"/>
  <c r="C837" i="18"/>
  <c r="C838" i="18"/>
  <c r="C839" i="18"/>
  <c r="C840" i="18"/>
  <c r="C841" i="18"/>
  <c r="C842" i="18"/>
  <c r="C843" i="18"/>
  <c r="C844" i="18"/>
  <c r="C845" i="18"/>
  <c r="C846" i="18"/>
  <c r="C847" i="18"/>
  <c r="C848" i="18"/>
  <c r="C849" i="18"/>
  <c r="C850" i="18"/>
  <c r="C851" i="18"/>
  <c r="C852" i="18"/>
  <c r="C853" i="18"/>
  <c r="C854" i="18"/>
  <c r="C855" i="18"/>
  <c r="C856" i="18"/>
  <c r="C857" i="18"/>
  <c r="C858" i="18"/>
  <c r="C859" i="18"/>
  <c r="C860" i="18"/>
  <c r="C861" i="18"/>
  <c r="C862" i="18"/>
  <c r="C863" i="18"/>
  <c r="C864" i="18"/>
  <c r="C865" i="18"/>
  <c r="C866" i="18"/>
  <c r="C867" i="18"/>
  <c r="C868" i="18"/>
  <c r="C869" i="18"/>
  <c r="C870" i="18"/>
  <c r="C871" i="18"/>
  <c r="C872" i="18"/>
  <c r="C873" i="18"/>
  <c r="C874" i="18"/>
  <c r="C875" i="18"/>
  <c r="C876" i="18"/>
  <c r="C877" i="18"/>
  <c r="C878" i="18"/>
  <c r="C879" i="18"/>
  <c r="C880" i="18"/>
  <c r="C881" i="18"/>
  <c r="C882" i="18"/>
  <c r="C883" i="18"/>
  <c r="C884" i="18"/>
  <c r="C885" i="18"/>
  <c r="C886" i="18"/>
  <c r="C887" i="18"/>
  <c r="C888" i="18"/>
  <c r="C889" i="18"/>
  <c r="C890" i="18"/>
  <c r="C891" i="18"/>
  <c r="C892" i="18"/>
  <c r="C893" i="18"/>
  <c r="C894" i="18"/>
  <c r="C895" i="18"/>
  <c r="C896" i="18"/>
  <c r="C897" i="18"/>
  <c r="C898" i="18"/>
  <c r="C899" i="18"/>
  <c r="C900" i="18"/>
  <c r="C901" i="18"/>
  <c r="C902" i="18"/>
  <c r="C903" i="18"/>
  <c r="C904" i="18"/>
  <c r="C905" i="18"/>
  <c r="C906" i="18"/>
  <c r="C907" i="18"/>
  <c r="C908" i="18"/>
  <c r="C909" i="18"/>
  <c r="C910" i="18"/>
  <c r="C911" i="18"/>
  <c r="C912" i="18"/>
  <c r="C913" i="18"/>
  <c r="C914" i="18"/>
  <c r="C915" i="18"/>
  <c r="C916" i="18"/>
  <c r="C917" i="18"/>
  <c r="C918" i="18"/>
  <c r="C919" i="18"/>
  <c r="C920" i="18"/>
  <c r="C921" i="18"/>
  <c r="C922" i="18"/>
  <c r="C923" i="18"/>
  <c r="C924" i="18"/>
  <c r="C925" i="18"/>
  <c r="C926" i="18"/>
  <c r="C927" i="18"/>
  <c r="C928" i="18"/>
  <c r="C929" i="18"/>
  <c r="C930" i="18"/>
  <c r="C931" i="18"/>
  <c r="C932" i="18"/>
  <c r="C933" i="18"/>
  <c r="C934" i="18"/>
  <c r="C935" i="18"/>
  <c r="C936" i="18"/>
  <c r="C937" i="18"/>
  <c r="C938" i="18"/>
  <c r="C939" i="18"/>
  <c r="C940" i="18"/>
  <c r="C941" i="18"/>
  <c r="C942" i="18"/>
  <c r="C943" i="18"/>
  <c r="C944" i="18"/>
  <c r="C945" i="18"/>
  <c r="C946" i="18"/>
  <c r="C947" i="18"/>
  <c r="C948" i="18"/>
  <c r="C949" i="18"/>
  <c r="C950" i="18"/>
  <c r="C951" i="18"/>
  <c r="C952" i="18"/>
  <c r="C953" i="18"/>
  <c r="C954" i="18"/>
  <c r="C955" i="18"/>
  <c r="C956" i="18"/>
  <c r="C957" i="18"/>
  <c r="C958" i="18"/>
  <c r="C959" i="18"/>
  <c r="C960" i="18"/>
  <c r="C961" i="18"/>
  <c r="C962" i="18"/>
  <c r="C963" i="18"/>
  <c r="C964" i="18"/>
  <c r="C965" i="18"/>
  <c r="C966" i="18"/>
  <c r="C967" i="18"/>
  <c r="C968" i="18"/>
  <c r="C969" i="18"/>
  <c r="C970" i="18"/>
  <c r="C971" i="18"/>
  <c r="C972" i="18"/>
  <c r="C973" i="18"/>
  <c r="C974" i="18"/>
  <c r="C975" i="18"/>
  <c r="C976" i="18"/>
  <c r="C977" i="18"/>
  <c r="C978" i="18"/>
  <c r="C979" i="18"/>
  <c r="C980" i="18"/>
  <c r="C981" i="18"/>
  <c r="C982" i="18"/>
  <c r="C983" i="18"/>
  <c r="C984" i="18"/>
  <c r="C985" i="18"/>
  <c r="C986" i="18"/>
  <c r="C987" i="18"/>
  <c r="C988" i="18"/>
  <c r="C989" i="18"/>
  <c r="C990" i="18"/>
  <c r="C991" i="18"/>
  <c r="C992" i="18"/>
  <c r="C993" i="18"/>
  <c r="C994" i="18"/>
  <c r="C995" i="18"/>
  <c r="C996" i="18"/>
  <c r="C997" i="18"/>
  <c r="C998" i="18"/>
  <c r="C999" i="18"/>
  <c r="C1000" i="18"/>
  <c r="C1001" i="18"/>
  <c r="C1002" i="18"/>
  <c r="C1003" i="18"/>
  <c r="C1004" i="18"/>
  <c r="C1005" i="18"/>
  <c r="C1006" i="18"/>
  <c r="C1007" i="18"/>
  <c r="C1008" i="18"/>
  <c r="C1009" i="18"/>
  <c r="C1010" i="18"/>
  <c r="C1011" i="18"/>
  <c r="C1012" i="18"/>
  <c r="C1013" i="18"/>
  <c r="C1014" i="18"/>
  <c r="C1015" i="18"/>
  <c r="C1016" i="18"/>
  <c r="C1017" i="18"/>
  <c r="C1018" i="18"/>
  <c r="C1019" i="18"/>
  <c r="C1020" i="18"/>
  <c r="C1021" i="18"/>
  <c r="C1022" i="18"/>
  <c r="C1023" i="18"/>
  <c r="C1024" i="18"/>
  <c r="C1025" i="18"/>
  <c r="C1026" i="18"/>
  <c r="C1027" i="18"/>
  <c r="C1028" i="18"/>
  <c r="C1029" i="18"/>
  <c r="C1030" i="18"/>
  <c r="C1031" i="18"/>
  <c r="C1032" i="18"/>
  <c r="C1033" i="18"/>
  <c r="C1034" i="18"/>
  <c r="C1035" i="18"/>
  <c r="C1036" i="18"/>
  <c r="C1037" i="18"/>
  <c r="C1038" i="18"/>
  <c r="C1039" i="18"/>
  <c r="C1040" i="18"/>
  <c r="C1041" i="18"/>
  <c r="C1042" i="18"/>
  <c r="C1043" i="18"/>
  <c r="C1044" i="18"/>
  <c r="C1045" i="18"/>
  <c r="C1046" i="18"/>
  <c r="C1047" i="18"/>
  <c r="C1048" i="18"/>
  <c r="C1049" i="18"/>
  <c r="C1050" i="18"/>
  <c r="C1051" i="18"/>
  <c r="C1052" i="18"/>
  <c r="C1053" i="18"/>
  <c r="C1054" i="18"/>
  <c r="C1055" i="18"/>
  <c r="C1056" i="18"/>
  <c r="C1057" i="18"/>
  <c r="C1058" i="18"/>
  <c r="C1059" i="18"/>
  <c r="C1060" i="18"/>
  <c r="C1061" i="18"/>
  <c r="C1062" i="18"/>
  <c r="C1063" i="18"/>
  <c r="C1064" i="18"/>
  <c r="C1065" i="18"/>
  <c r="C1066" i="18"/>
  <c r="C1067" i="18"/>
  <c r="C1068" i="18"/>
  <c r="C1069" i="18"/>
  <c r="C1070" i="18"/>
  <c r="C1071" i="18"/>
  <c r="C1072" i="18"/>
  <c r="C1073" i="18"/>
  <c r="C1074" i="18"/>
  <c r="C1075" i="18"/>
  <c r="C1076" i="18"/>
  <c r="C1077" i="18"/>
  <c r="C1078" i="18"/>
  <c r="C1079" i="18"/>
  <c r="C1080" i="18"/>
  <c r="C1081" i="18"/>
  <c r="C1082" i="18"/>
  <c r="C1083" i="18"/>
  <c r="C1084" i="18"/>
  <c r="C1085" i="18"/>
  <c r="C1086" i="18"/>
  <c r="C1087" i="18"/>
  <c r="C1088" i="18"/>
  <c r="C1089" i="18"/>
  <c r="C1090" i="18"/>
  <c r="C1091" i="18"/>
  <c r="C1092" i="18"/>
  <c r="C1093" i="18"/>
  <c r="C1094" i="18"/>
  <c r="C1095" i="18"/>
  <c r="C1096" i="18"/>
  <c r="C1097" i="18"/>
  <c r="C1098" i="18"/>
  <c r="C1099" i="18"/>
  <c r="C1100" i="18"/>
  <c r="C1101" i="18"/>
  <c r="C1102" i="18"/>
  <c r="C1103" i="18"/>
  <c r="C1104" i="18"/>
  <c r="C1105" i="18"/>
  <c r="C1106" i="18"/>
  <c r="C1107" i="18"/>
  <c r="C1108" i="18"/>
  <c r="C1109" i="18"/>
  <c r="C1110" i="18"/>
  <c r="C1111" i="18"/>
  <c r="C1112" i="18"/>
  <c r="C1113" i="18"/>
  <c r="C1114" i="18"/>
  <c r="C1115" i="18"/>
  <c r="C1116" i="18"/>
  <c r="C1117" i="18"/>
  <c r="C1118" i="18"/>
  <c r="C1119" i="18"/>
  <c r="C1120" i="18"/>
  <c r="C1121" i="18"/>
  <c r="C1122" i="18"/>
  <c r="C1123" i="18"/>
  <c r="C1124" i="18"/>
  <c r="C1125" i="18"/>
  <c r="C1126" i="18"/>
  <c r="C1127" i="18"/>
  <c r="C1128" i="18"/>
  <c r="C1129" i="18"/>
  <c r="C1130" i="18"/>
  <c r="C1131" i="18"/>
  <c r="C1132" i="18"/>
  <c r="C1133" i="18"/>
  <c r="C1134" i="18"/>
  <c r="C1135" i="18"/>
  <c r="C1136" i="18"/>
  <c r="C1137" i="18"/>
  <c r="C1138" i="18"/>
  <c r="C1139" i="18"/>
  <c r="C1140" i="18"/>
  <c r="C1141" i="18"/>
  <c r="C1142" i="18"/>
  <c r="C1143" i="18"/>
  <c r="C1144" i="18"/>
  <c r="C1145" i="18"/>
  <c r="C1146" i="18"/>
  <c r="C1147" i="18"/>
  <c r="C1148" i="18"/>
  <c r="C1149" i="18"/>
  <c r="C1150" i="18"/>
  <c r="C1151" i="18"/>
  <c r="C1152" i="18"/>
  <c r="C1153" i="18"/>
  <c r="C1154" i="18"/>
  <c r="C1155" i="18"/>
  <c r="C1156" i="18"/>
  <c r="C1157" i="18"/>
  <c r="C1158" i="18"/>
  <c r="C1159" i="18"/>
  <c r="C1160" i="18"/>
  <c r="C1161" i="18"/>
  <c r="C1162" i="18"/>
  <c r="C1163" i="18"/>
  <c r="C1164" i="18"/>
  <c r="C1165" i="18"/>
  <c r="C1166" i="18"/>
  <c r="C1167" i="18"/>
  <c r="C1168" i="18"/>
  <c r="C1169" i="18"/>
  <c r="C1170" i="18"/>
  <c r="C1171" i="18"/>
  <c r="C1172" i="18"/>
  <c r="C1173" i="18"/>
  <c r="C1174" i="18"/>
  <c r="C1175" i="18"/>
  <c r="C1176" i="18"/>
  <c r="C1177" i="18"/>
  <c r="C1178" i="18"/>
  <c r="C1179" i="18"/>
  <c r="C1180" i="18"/>
  <c r="C1181" i="18"/>
  <c r="C1182" i="18"/>
  <c r="C1183" i="18"/>
  <c r="C1184" i="18"/>
  <c r="C1185" i="18"/>
  <c r="C1186" i="18"/>
  <c r="C1187" i="18"/>
  <c r="C1188" i="18"/>
  <c r="C1189" i="18"/>
  <c r="C1190" i="18"/>
  <c r="C1191" i="18"/>
  <c r="C1192" i="18"/>
  <c r="C1193" i="18"/>
  <c r="C1194" i="18"/>
  <c r="C1195" i="18"/>
  <c r="C1196" i="18"/>
  <c r="C1197" i="18"/>
  <c r="C1198" i="18"/>
  <c r="C1199" i="18"/>
  <c r="C1200" i="18"/>
  <c r="C1201" i="18"/>
  <c r="C1202" i="18"/>
  <c r="C1203" i="18"/>
  <c r="C1204" i="18"/>
  <c r="C1205" i="18"/>
  <c r="C1206" i="18"/>
  <c r="C1207" i="18"/>
  <c r="C1208" i="18"/>
  <c r="C1209" i="18"/>
  <c r="C1210" i="18"/>
  <c r="C1211" i="18"/>
  <c r="C1212" i="18"/>
  <c r="C1213" i="18"/>
  <c r="C1214" i="18"/>
  <c r="C1215" i="18"/>
  <c r="C1216" i="18"/>
  <c r="C1217" i="18"/>
  <c r="C1218" i="18"/>
  <c r="C1219" i="18"/>
  <c r="C1220" i="18"/>
  <c r="C1221" i="18"/>
  <c r="C1222" i="18"/>
  <c r="C1223" i="18"/>
  <c r="C1224" i="18"/>
  <c r="C1225" i="18"/>
  <c r="C1226" i="18"/>
  <c r="C1227" i="18"/>
  <c r="C1228" i="18"/>
  <c r="C1229" i="18"/>
  <c r="C1230" i="18"/>
  <c r="C1231" i="18"/>
  <c r="C1232" i="18"/>
  <c r="C1233" i="18"/>
  <c r="C1234" i="18"/>
  <c r="C1235" i="18"/>
  <c r="C1236" i="18"/>
  <c r="C1237" i="18"/>
  <c r="C1238" i="18"/>
  <c r="C1239" i="18"/>
  <c r="C1240" i="18"/>
  <c r="C1241" i="18"/>
  <c r="C1242" i="18"/>
  <c r="C1243" i="18"/>
  <c r="C1244" i="18"/>
  <c r="C1245" i="18"/>
  <c r="C1246" i="18"/>
  <c r="C1247" i="18"/>
  <c r="C1248" i="18"/>
  <c r="C1249" i="18"/>
  <c r="C1250" i="18"/>
  <c r="C1251" i="18"/>
  <c r="C1252" i="18"/>
  <c r="C1253" i="18"/>
  <c r="C1254" i="18"/>
  <c r="C1255" i="18"/>
  <c r="C1256" i="18"/>
  <c r="C1257" i="18"/>
  <c r="C1258" i="18"/>
  <c r="C1259" i="18"/>
  <c r="C1260" i="18"/>
  <c r="C1261" i="18"/>
  <c r="C1262" i="18"/>
  <c r="C1263" i="18"/>
  <c r="C1264" i="18"/>
  <c r="C1265" i="18"/>
  <c r="C1266" i="18"/>
  <c r="C1267" i="18"/>
  <c r="C1268" i="18"/>
  <c r="C1269" i="18"/>
  <c r="C1270" i="18"/>
  <c r="C1271" i="18"/>
  <c r="C1272" i="18"/>
  <c r="C1273" i="18"/>
  <c r="C1274" i="18"/>
  <c r="C1275" i="18"/>
  <c r="C1276" i="18"/>
  <c r="C1277" i="18"/>
  <c r="C1278" i="18"/>
  <c r="C1279" i="18"/>
  <c r="C1280" i="18"/>
  <c r="C1281" i="18"/>
  <c r="C1282" i="18"/>
  <c r="C1283" i="18"/>
  <c r="C1284" i="18"/>
  <c r="C1285" i="18"/>
  <c r="C1286" i="18"/>
  <c r="C1287" i="18"/>
  <c r="C1288" i="18"/>
  <c r="C1289" i="18"/>
  <c r="C1290" i="18"/>
  <c r="C1291" i="18"/>
  <c r="C1292" i="18"/>
  <c r="C1293" i="18"/>
  <c r="C1294" i="18"/>
  <c r="C1295" i="18"/>
  <c r="C1296" i="18"/>
  <c r="C1297" i="18"/>
  <c r="C1298" i="18"/>
  <c r="C1299" i="18"/>
  <c r="C1300" i="18"/>
  <c r="C1301" i="18"/>
  <c r="C1302" i="18"/>
  <c r="C1303" i="18"/>
  <c r="C1304" i="18"/>
  <c r="C1305" i="18"/>
  <c r="C1306" i="18"/>
  <c r="C1307" i="18"/>
  <c r="C1308" i="18"/>
  <c r="C1309" i="18"/>
  <c r="C1310" i="18"/>
  <c r="C1311" i="18"/>
  <c r="C1312" i="18"/>
  <c r="C1313" i="18"/>
  <c r="C1314" i="18"/>
  <c r="C1315" i="18"/>
  <c r="C1316" i="18"/>
  <c r="C1317" i="18"/>
  <c r="C1318" i="18"/>
  <c r="C1319" i="18"/>
  <c r="C1320" i="18"/>
  <c r="C1321" i="18"/>
  <c r="C1322" i="18"/>
  <c r="C1323" i="18"/>
  <c r="C1324" i="18"/>
  <c r="C1325" i="18"/>
  <c r="C1326" i="18"/>
  <c r="C1327" i="18"/>
  <c r="C1328" i="18"/>
  <c r="C1329" i="18"/>
  <c r="C1330" i="18"/>
  <c r="C1331" i="18"/>
  <c r="C1332" i="18"/>
  <c r="C1333" i="18"/>
  <c r="C1334" i="18"/>
  <c r="C1335" i="18"/>
  <c r="C1336" i="18"/>
  <c r="C1337" i="18"/>
  <c r="C1338" i="18"/>
  <c r="C1339" i="18"/>
  <c r="C1340" i="18"/>
  <c r="C1341" i="18"/>
  <c r="C1342" i="18"/>
  <c r="C1343" i="18"/>
  <c r="C1344" i="18"/>
  <c r="C1345" i="18"/>
  <c r="C1346" i="18"/>
  <c r="C1347" i="18"/>
  <c r="C1348" i="18"/>
  <c r="C1349" i="18"/>
  <c r="C1350" i="18"/>
  <c r="C1351" i="18"/>
  <c r="C1352" i="18"/>
  <c r="C1353" i="18"/>
  <c r="C1354" i="18"/>
  <c r="C1355" i="18"/>
  <c r="C1356" i="18"/>
  <c r="C1357" i="18"/>
  <c r="C1358" i="18"/>
  <c r="C1359" i="18"/>
  <c r="C1360" i="18"/>
  <c r="C1361" i="18"/>
  <c r="C1362" i="18"/>
  <c r="C1363" i="18"/>
  <c r="C1364" i="18"/>
  <c r="C1365" i="18"/>
  <c r="C1366" i="18"/>
  <c r="C1367" i="18"/>
  <c r="C1368" i="18"/>
  <c r="C1369" i="18"/>
  <c r="C1370" i="18"/>
  <c r="C1371" i="18"/>
  <c r="C1372" i="18"/>
  <c r="C1373" i="18"/>
  <c r="C1374" i="18"/>
  <c r="C1375" i="18"/>
  <c r="C1376" i="18"/>
  <c r="C1377" i="18"/>
  <c r="C1378" i="18"/>
  <c r="C1379" i="18"/>
  <c r="C1380" i="18"/>
  <c r="C1381" i="18"/>
  <c r="C1382" i="18"/>
  <c r="C1383" i="18"/>
  <c r="C1384" i="18"/>
  <c r="C1385" i="18"/>
  <c r="C1386" i="18"/>
  <c r="C1387" i="18"/>
  <c r="C1388" i="18"/>
  <c r="C1389" i="18"/>
  <c r="C1390" i="18"/>
  <c r="C1391" i="18"/>
  <c r="C1392" i="18"/>
  <c r="C1393" i="18"/>
  <c r="C1394" i="18"/>
  <c r="C1395" i="18"/>
  <c r="C1396" i="18"/>
  <c r="C1397" i="18"/>
  <c r="C1398" i="18"/>
  <c r="C1399" i="18"/>
  <c r="C1400" i="18"/>
  <c r="C1401" i="18"/>
  <c r="C1402" i="18"/>
  <c r="C1403" i="18"/>
  <c r="C1404" i="18"/>
  <c r="C1405" i="18"/>
  <c r="C1406" i="18"/>
  <c r="C1407" i="18"/>
  <c r="C1408" i="18"/>
  <c r="C1409" i="18"/>
  <c r="C1410" i="18"/>
  <c r="C1411" i="18"/>
  <c r="C1412" i="18"/>
  <c r="C1413" i="18"/>
  <c r="C1414" i="18"/>
  <c r="C1415" i="18"/>
  <c r="C1416" i="18"/>
  <c r="C1417" i="18"/>
  <c r="C1418" i="18"/>
  <c r="C1419" i="18"/>
  <c r="C1420" i="18"/>
  <c r="C1421" i="18"/>
  <c r="C1422" i="18"/>
  <c r="C1423" i="18"/>
  <c r="C1424" i="18"/>
  <c r="C1425" i="18"/>
  <c r="C1426" i="18"/>
  <c r="C1427" i="18"/>
  <c r="C1428" i="18"/>
  <c r="C1429" i="18"/>
  <c r="C1430" i="18"/>
  <c r="C1431" i="18"/>
  <c r="C1432" i="18"/>
  <c r="C1433" i="18"/>
  <c r="C1434" i="18"/>
  <c r="C1435" i="18"/>
  <c r="C1436" i="18"/>
  <c r="C1437" i="18"/>
  <c r="C1438" i="18"/>
  <c r="C1439" i="18"/>
  <c r="C1440" i="18"/>
  <c r="C1441" i="18"/>
  <c r="C1442" i="18"/>
  <c r="C1443" i="18"/>
  <c r="C1444" i="18"/>
  <c r="C1445" i="18"/>
  <c r="C1446" i="18"/>
  <c r="C1447" i="18"/>
  <c r="C1448" i="18"/>
  <c r="C1449" i="18"/>
  <c r="C1450" i="18"/>
  <c r="C1451" i="18"/>
  <c r="C1452" i="18"/>
  <c r="C1453" i="18"/>
  <c r="C1454" i="18"/>
  <c r="C1455" i="18"/>
  <c r="C1456" i="18"/>
  <c r="C1457" i="18"/>
  <c r="C1458" i="18"/>
  <c r="C1459" i="18"/>
  <c r="C1460" i="18"/>
  <c r="C1461" i="18"/>
  <c r="C1462" i="18"/>
  <c r="C1463" i="18"/>
  <c r="C1464" i="18"/>
  <c r="C1465" i="18"/>
  <c r="C1466" i="18"/>
  <c r="C1467" i="18"/>
  <c r="C1468" i="18"/>
  <c r="C1469" i="18"/>
  <c r="C1470" i="18"/>
  <c r="C1471" i="18"/>
  <c r="C1472" i="18"/>
  <c r="C1473" i="18"/>
  <c r="C1474" i="18"/>
  <c r="C1475" i="18"/>
  <c r="C1476" i="18"/>
  <c r="C1477" i="18"/>
  <c r="C1478" i="18"/>
  <c r="C1479" i="18"/>
  <c r="C1480" i="18"/>
  <c r="C1481" i="18"/>
  <c r="C1482" i="18"/>
  <c r="C1483" i="18"/>
  <c r="C1484" i="18"/>
  <c r="C1485" i="18"/>
  <c r="C1486" i="18"/>
  <c r="C1487" i="18"/>
  <c r="C1488" i="18"/>
  <c r="C1489" i="18"/>
  <c r="C1490" i="18"/>
  <c r="C1491" i="18"/>
  <c r="C1492" i="18"/>
  <c r="C1493" i="18"/>
  <c r="C1494" i="18"/>
  <c r="C1495" i="18"/>
  <c r="C1496" i="18"/>
  <c r="C1497" i="18"/>
  <c r="C1498" i="18"/>
  <c r="C1499" i="18"/>
  <c r="C1500" i="18"/>
  <c r="C1501" i="18"/>
  <c r="C1502" i="18"/>
  <c r="C1503" i="18"/>
  <c r="C1504" i="18"/>
  <c r="C1505" i="18"/>
  <c r="C1506" i="18"/>
  <c r="C1507" i="18"/>
  <c r="C1508" i="18"/>
  <c r="C1509" i="18"/>
  <c r="C1510" i="18"/>
  <c r="C1511" i="18"/>
  <c r="C1512" i="18"/>
  <c r="C1513" i="18"/>
  <c r="C1514" i="18"/>
  <c r="C1515" i="18"/>
  <c r="C1516" i="18"/>
  <c r="C1517" i="18"/>
  <c r="C1518" i="18"/>
  <c r="C1519" i="18"/>
  <c r="C1520" i="18"/>
  <c r="C1521" i="18"/>
  <c r="C1522" i="18"/>
  <c r="C1523" i="18"/>
  <c r="C1524" i="18"/>
  <c r="C1525" i="18"/>
  <c r="C1526" i="18"/>
  <c r="C1527" i="18"/>
  <c r="C1528" i="18"/>
  <c r="C1529" i="18"/>
  <c r="C1530" i="18"/>
  <c r="C1531" i="18"/>
  <c r="C1532" i="18"/>
  <c r="C1533" i="18"/>
  <c r="C1534" i="18"/>
  <c r="C1535" i="18"/>
  <c r="C1536" i="18"/>
  <c r="C1537" i="18"/>
  <c r="C1538" i="18"/>
  <c r="C1539" i="18"/>
  <c r="C1540" i="18"/>
  <c r="C1541" i="18"/>
  <c r="C1542" i="18"/>
  <c r="C1543" i="18"/>
  <c r="C1544" i="18"/>
  <c r="C1545" i="18"/>
  <c r="C1546" i="18"/>
  <c r="C1547" i="18"/>
  <c r="C1548" i="18"/>
  <c r="C1549" i="18"/>
  <c r="C1550" i="18"/>
  <c r="C1551" i="18"/>
  <c r="C1552" i="18"/>
  <c r="C1553" i="18"/>
  <c r="C1554" i="18"/>
  <c r="C1555" i="18"/>
  <c r="C1556" i="18"/>
  <c r="C1557" i="18"/>
  <c r="C1558" i="18"/>
  <c r="C1559" i="18"/>
  <c r="C1560" i="18"/>
  <c r="C1561" i="18"/>
  <c r="C1562" i="18"/>
  <c r="C1563" i="18"/>
  <c r="C1564" i="18"/>
  <c r="C1565" i="18"/>
  <c r="C1566" i="18"/>
  <c r="C1567" i="18"/>
  <c r="C1568" i="18"/>
  <c r="C1569" i="18"/>
  <c r="C1570" i="18"/>
  <c r="C1571" i="18"/>
  <c r="C1572" i="18"/>
  <c r="C1573" i="18"/>
  <c r="C1574" i="18"/>
  <c r="C1575" i="18"/>
  <c r="C1576" i="18"/>
  <c r="C1577" i="18"/>
  <c r="C1578" i="18"/>
  <c r="C1579" i="18"/>
  <c r="C1580" i="18"/>
  <c r="C1581" i="18"/>
  <c r="C1582" i="18"/>
  <c r="C1583" i="18"/>
  <c r="C1584" i="18"/>
  <c r="C1585" i="18"/>
  <c r="C1586" i="18"/>
  <c r="C1587" i="18"/>
  <c r="C1588" i="18"/>
  <c r="C1589" i="18"/>
  <c r="C1590" i="18"/>
  <c r="C1591" i="18"/>
  <c r="C1592" i="18"/>
  <c r="C1593" i="18"/>
  <c r="C1594" i="18"/>
  <c r="C1595" i="18"/>
  <c r="C1596" i="18"/>
  <c r="C1597" i="18"/>
  <c r="C1598" i="18"/>
  <c r="C1599" i="18"/>
  <c r="C1600" i="18"/>
  <c r="C1601" i="18"/>
  <c r="C1602" i="18"/>
  <c r="C1603" i="18"/>
  <c r="C1604" i="18"/>
  <c r="C1605" i="18"/>
  <c r="C1606" i="18"/>
  <c r="C1607" i="18"/>
  <c r="C1608" i="18"/>
  <c r="C1609" i="18"/>
  <c r="C1610" i="18"/>
  <c r="C1611" i="18"/>
  <c r="C1612" i="18"/>
  <c r="C1613" i="18"/>
  <c r="C1614" i="18"/>
  <c r="C1615" i="18"/>
  <c r="C1616" i="18"/>
  <c r="C1617" i="18"/>
  <c r="C1618" i="18"/>
  <c r="C1619" i="18"/>
  <c r="C1620" i="18"/>
  <c r="C1621" i="18"/>
  <c r="C1622" i="18"/>
  <c r="C1623" i="18"/>
  <c r="C1624" i="18"/>
  <c r="C1625" i="18"/>
  <c r="C1626" i="18"/>
  <c r="C1627" i="18"/>
  <c r="C1628" i="18"/>
  <c r="C1629" i="18"/>
  <c r="C1630" i="18"/>
  <c r="C1631" i="18"/>
  <c r="C1632" i="18"/>
  <c r="C1633" i="18"/>
  <c r="C1634" i="18"/>
  <c r="C1635" i="18"/>
  <c r="C1636" i="18"/>
  <c r="C1637" i="18"/>
  <c r="C1638" i="18"/>
  <c r="C1639" i="18"/>
  <c r="C1640" i="18"/>
  <c r="C1641" i="18"/>
  <c r="C1642" i="18"/>
  <c r="C1643" i="18"/>
  <c r="C1644" i="18"/>
  <c r="C1645" i="18"/>
  <c r="C1646" i="18"/>
  <c r="C1647" i="18"/>
  <c r="C1648" i="18"/>
  <c r="C1649" i="18"/>
  <c r="C1650" i="18"/>
  <c r="C1651" i="18"/>
  <c r="C1652" i="18"/>
  <c r="C1653" i="18"/>
  <c r="C1654" i="18"/>
  <c r="C1655" i="18"/>
  <c r="C1656" i="18"/>
  <c r="C1657" i="18"/>
  <c r="C1658" i="18"/>
  <c r="C1659" i="18"/>
  <c r="C1660" i="18"/>
  <c r="C1661" i="18"/>
  <c r="C1662" i="18"/>
  <c r="C1663" i="18"/>
  <c r="C1664" i="18"/>
  <c r="C1665" i="18"/>
  <c r="C1666" i="18"/>
  <c r="C1667" i="18"/>
  <c r="C1668" i="18"/>
  <c r="C1669" i="18"/>
  <c r="C1670" i="18"/>
  <c r="C1671" i="18"/>
  <c r="C1672" i="18"/>
  <c r="C1673" i="18"/>
  <c r="C1674" i="18"/>
  <c r="C1675" i="18"/>
  <c r="C1676" i="18"/>
  <c r="C1677" i="18"/>
  <c r="C1678" i="18"/>
  <c r="C1679" i="18"/>
  <c r="C1680" i="18"/>
  <c r="C1681" i="18"/>
  <c r="C1682" i="18"/>
  <c r="C1683" i="18"/>
  <c r="C1684" i="18"/>
  <c r="C1685" i="18"/>
  <c r="C1686" i="18"/>
  <c r="C1687" i="18"/>
  <c r="C1688" i="18"/>
  <c r="C1689" i="18"/>
  <c r="C1690" i="18"/>
  <c r="C1691" i="18"/>
  <c r="C1692" i="18"/>
  <c r="C1693" i="18"/>
  <c r="C1694" i="18"/>
  <c r="C1695" i="18"/>
  <c r="C1696" i="18"/>
  <c r="C1697" i="18"/>
  <c r="C1698" i="18"/>
  <c r="C1699" i="18"/>
  <c r="C1700" i="18"/>
  <c r="C1701" i="18"/>
  <c r="C1702" i="18"/>
  <c r="C1703" i="18"/>
  <c r="C1704" i="18"/>
  <c r="C1705" i="18"/>
  <c r="C1706" i="18"/>
  <c r="C1707" i="18"/>
  <c r="C1708" i="18"/>
  <c r="C1709" i="18"/>
  <c r="C1710" i="18"/>
  <c r="C1711" i="18"/>
  <c r="C1712" i="18"/>
  <c r="C1713" i="18"/>
  <c r="C1714" i="18"/>
  <c r="C1715" i="18"/>
  <c r="C1716" i="18"/>
  <c r="C1717" i="18"/>
  <c r="C1718" i="18"/>
  <c r="C1719" i="18"/>
  <c r="C1720" i="18"/>
  <c r="C1721" i="18"/>
  <c r="C1722" i="18"/>
  <c r="C1723" i="18"/>
  <c r="C1724" i="18"/>
  <c r="C1725" i="18"/>
  <c r="C1726" i="18"/>
  <c r="C1727" i="18"/>
  <c r="C1728" i="18"/>
  <c r="C1729" i="18"/>
  <c r="C1730" i="18"/>
  <c r="C1731" i="18"/>
  <c r="C1732" i="18"/>
  <c r="C1733" i="18"/>
  <c r="C1734" i="18"/>
  <c r="C1735" i="18"/>
  <c r="C1736" i="18"/>
  <c r="C1737" i="18"/>
  <c r="C1738" i="18"/>
  <c r="C1739" i="18"/>
  <c r="C1740" i="18"/>
  <c r="C1741" i="18"/>
  <c r="C1742" i="18"/>
  <c r="C1743" i="18"/>
  <c r="C1744" i="18"/>
  <c r="C1745" i="18"/>
  <c r="C1746" i="18"/>
  <c r="C1747" i="18"/>
  <c r="C1748" i="18"/>
  <c r="C1749" i="18"/>
  <c r="C1750" i="18"/>
  <c r="C1751" i="18"/>
  <c r="C1752" i="18"/>
  <c r="C1753" i="18"/>
  <c r="C1754" i="18"/>
  <c r="C1755" i="18"/>
  <c r="C1756" i="18"/>
  <c r="C1757" i="18"/>
  <c r="C1758" i="18"/>
  <c r="C1759" i="18"/>
  <c r="C1760" i="18"/>
  <c r="C1761" i="18"/>
  <c r="C1762" i="18"/>
  <c r="C1763" i="18"/>
  <c r="C1764" i="18"/>
  <c r="C1765" i="18"/>
  <c r="C1766" i="18"/>
  <c r="C1767" i="18"/>
  <c r="C1768" i="18"/>
  <c r="C1769" i="18"/>
  <c r="C1770" i="18"/>
  <c r="C1771" i="18"/>
  <c r="C1772" i="18"/>
  <c r="C1773" i="18"/>
  <c r="C1774" i="18"/>
  <c r="C1775" i="18"/>
  <c r="C1776" i="18"/>
  <c r="C1777" i="18"/>
  <c r="C1778" i="18"/>
  <c r="C1779" i="18"/>
  <c r="C1780" i="18"/>
  <c r="C1781" i="18"/>
  <c r="C1782" i="18"/>
  <c r="C1783" i="18"/>
  <c r="C1784" i="18"/>
  <c r="C1785" i="18"/>
  <c r="C1786" i="18"/>
  <c r="C1787" i="18"/>
  <c r="C1788" i="18"/>
  <c r="C1789" i="18"/>
  <c r="C1790" i="18"/>
  <c r="C1791" i="18"/>
  <c r="C1792" i="18"/>
  <c r="C1793" i="18"/>
  <c r="C1794" i="18"/>
  <c r="C1795" i="18"/>
  <c r="C1796" i="18"/>
  <c r="C1797" i="18"/>
  <c r="C1798" i="18"/>
  <c r="C1799" i="18"/>
  <c r="C1800" i="18"/>
  <c r="C1801" i="18"/>
  <c r="C1802" i="18"/>
  <c r="C1803" i="18"/>
  <c r="C1804" i="18"/>
  <c r="C1805" i="18"/>
  <c r="C1806" i="18"/>
  <c r="C1807" i="18"/>
  <c r="C1808" i="18"/>
  <c r="C1809" i="18"/>
  <c r="C1810" i="18"/>
  <c r="C1811" i="18"/>
  <c r="C1812" i="18"/>
  <c r="C1813" i="18"/>
  <c r="C1814" i="18"/>
  <c r="C1815" i="18"/>
  <c r="C1816" i="18"/>
  <c r="C1817" i="18"/>
  <c r="C1818" i="18"/>
  <c r="C1819" i="18"/>
  <c r="C1820" i="18"/>
  <c r="C1821" i="18"/>
  <c r="C1822" i="18"/>
  <c r="C1823" i="18"/>
  <c r="C1824" i="18"/>
  <c r="C1825" i="18"/>
  <c r="C1826" i="18"/>
  <c r="C1827" i="18"/>
  <c r="C1828" i="18"/>
  <c r="C1829" i="18"/>
  <c r="C1830" i="18"/>
  <c r="C1831" i="18"/>
  <c r="C1832" i="18"/>
  <c r="C1833" i="18"/>
  <c r="C1834" i="18"/>
  <c r="C1835" i="18"/>
  <c r="C1836" i="18"/>
  <c r="C1837" i="18"/>
  <c r="C1838" i="18"/>
  <c r="C1839" i="18"/>
  <c r="C1840" i="18"/>
  <c r="C1841" i="18"/>
  <c r="C1842" i="18"/>
  <c r="C1843" i="18"/>
  <c r="C1844" i="18"/>
  <c r="C1845" i="18"/>
  <c r="C1846" i="18"/>
  <c r="C1847" i="18"/>
  <c r="C1848" i="18"/>
  <c r="C1849" i="18"/>
  <c r="C1850" i="18"/>
  <c r="C1851" i="18"/>
  <c r="C1852" i="18"/>
  <c r="C1853" i="18"/>
  <c r="C1854" i="18"/>
  <c r="C1855" i="18"/>
  <c r="C1856" i="18"/>
  <c r="C1857" i="18"/>
  <c r="C1858" i="18"/>
  <c r="C1859" i="18"/>
  <c r="C1860" i="18"/>
  <c r="C1861" i="18"/>
  <c r="C1862" i="18"/>
  <c r="C1863" i="18"/>
  <c r="C1864" i="18"/>
  <c r="C1865" i="18"/>
  <c r="C1866" i="18"/>
  <c r="C1867" i="18"/>
  <c r="C1868" i="18"/>
  <c r="C1869" i="18"/>
  <c r="C1870" i="18"/>
  <c r="C1871" i="18"/>
  <c r="C1872" i="18"/>
  <c r="C1873" i="18"/>
  <c r="C1874" i="18"/>
  <c r="C1875" i="18"/>
  <c r="C1876" i="18"/>
  <c r="C1877" i="18"/>
  <c r="C1878" i="18"/>
  <c r="C1879" i="18"/>
  <c r="C1880" i="18"/>
  <c r="C1881" i="18"/>
  <c r="C1882" i="18"/>
  <c r="C1883" i="18"/>
  <c r="C1884" i="18"/>
  <c r="C1885" i="18"/>
  <c r="C1886" i="18"/>
  <c r="C1887" i="18"/>
  <c r="C1888" i="18"/>
  <c r="C1889" i="18"/>
  <c r="C1890" i="18"/>
  <c r="C1891" i="18"/>
  <c r="C1892" i="18"/>
  <c r="C1893" i="18"/>
  <c r="C1894" i="18"/>
  <c r="C1895" i="18"/>
  <c r="C1896" i="18"/>
  <c r="C1897" i="18"/>
  <c r="C1898" i="18"/>
  <c r="C1899" i="18"/>
  <c r="C1900" i="18"/>
  <c r="C1901" i="18"/>
  <c r="C1902" i="18"/>
  <c r="C1903" i="18"/>
  <c r="C1904" i="18"/>
  <c r="C1905" i="18"/>
  <c r="C1906" i="18"/>
  <c r="C1907" i="18"/>
  <c r="C1908" i="18"/>
  <c r="C1909" i="18"/>
  <c r="C1910" i="18"/>
  <c r="C1911" i="18"/>
  <c r="C1912" i="18"/>
  <c r="C1913" i="18"/>
  <c r="C1914" i="18"/>
  <c r="C1915" i="18"/>
  <c r="C1916" i="18"/>
  <c r="C1917" i="18"/>
  <c r="C1918" i="18"/>
  <c r="C1919" i="18"/>
  <c r="C1920" i="18"/>
  <c r="C1921" i="18"/>
  <c r="C1922" i="18"/>
  <c r="C1923" i="18"/>
  <c r="C1924" i="18"/>
  <c r="C1925" i="18"/>
  <c r="C1926" i="18"/>
  <c r="C1927" i="18"/>
  <c r="C1928" i="18"/>
  <c r="C1929" i="18"/>
  <c r="C1930" i="18"/>
  <c r="C1931" i="18"/>
  <c r="C1932" i="18"/>
  <c r="C1933" i="18"/>
  <c r="C1934" i="18"/>
  <c r="C1935" i="18"/>
  <c r="C1936" i="18"/>
  <c r="C1937" i="18"/>
  <c r="C1938" i="18"/>
  <c r="C1939" i="18"/>
  <c r="C1940" i="18"/>
  <c r="C1941" i="18"/>
  <c r="C1942" i="18"/>
  <c r="C1943" i="18"/>
  <c r="C1944" i="18"/>
  <c r="C1945" i="18"/>
  <c r="C1946" i="18"/>
  <c r="C1947" i="18"/>
  <c r="C1948" i="18"/>
  <c r="C1949" i="18"/>
  <c r="C1950" i="18"/>
  <c r="C1951" i="18"/>
  <c r="C1952" i="18"/>
  <c r="C1953" i="18"/>
  <c r="C1954" i="18"/>
  <c r="C1955" i="18"/>
  <c r="C1956" i="18"/>
  <c r="C1957" i="18"/>
  <c r="C1958" i="18"/>
  <c r="C1959" i="18"/>
  <c r="C1960" i="18"/>
  <c r="C1961" i="18"/>
  <c r="C1962" i="18"/>
  <c r="C1963" i="18"/>
  <c r="C1964" i="18"/>
  <c r="C1965" i="18"/>
  <c r="C1966" i="18"/>
  <c r="C1967" i="18"/>
  <c r="C1968" i="18"/>
  <c r="C1969" i="18"/>
  <c r="C1970" i="18"/>
  <c r="C1971" i="18"/>
  <c r="C1972" i="18"/>
  <c r="C1973" i="18"/>
  <c r="C1974" i="18"/>
  <c r="C1975" i="18"/>
  <c r="C1976" i="18"/>
  <c r="C1977" i="18"/>
  <c r="C1978" i="18"/>
  <c r="C1979" i="18"/>
  <c r="C1980" i="18"/>
  <c r="C1981" i="18"/>
  <c r="C1982" i="18"/>
  <c r="C1983" i="18"/>
  <c r="C1984" i="18"/>
  <c r="C1985" i="18"/>
  <c r="C1986" i="18"/>
  <c r="C1987" i="18"/>
  <c r="C1988" i="18"/>
  <c r="C1989" i="18"/>
  <c r="C1990" i="18"/>
  <c r="C1991" i="18"/>
  <c r="C1992" i="18"/>
  <c r="C1993" i="18"/>
  <c r="C1994" i="18"/>
  <c r="C1995" i="18"/>
  <c r="C1996" i="18"/>
  <c r="C1997" i="18"/>
  <c r="C1998" i="18"/>
  <c r="C1999" i="18"/>
  <c r="C2000" i="18"/>
  <c r="C2001" i="18"/>
  <c r="C2002" i="18"/>
  <c r="C2003" i="18"/>
  <c r="C2004" i="18"/>
  <c r="C2005" i="18"/>
  <c r="C2006" i="18"/>
  <c r="C2007" i="18"/>
  <c r="C2008" i="18"/>
  <c r="C2009" i="18"/>
  <c r="C2010" i="18"/>
  <c r="C2011" i="18"/>
  <c r="C2012" i="18"/>
  <c r="C2013" i="18"/>
  <c r="C2014" i="18"/>
  <c r="C2015" i="18"/>
  <c r="C2016" i="18"/>
  <c r="C2017" i="18"/>
  <c r="C2018" i="18"/>
  <c r="C2019" i="18"/>
  <c r="C2020" i="18"/>
  <c r="C2021" i="18"/>
  <c r="C2022" i="18"/>
  <c r="C2023" i="18"/>
  <c r="C2024" i="18"/>
  <c r="C2025" i="18"/>
  <c r="C2026" i="18"/>
  <c r="C2027" i="18"/>
  <c r="C2028" i="18"/>
  <c r="C2029" i="18"/>
  <c r="C2030" i="18"/>
  <c r="C2031" i="18"/>
  <c r="C2032" i="18"/>
  <c r="C2033" i="18"/>
  <c r="C2034" i="18"/>
  <c r="C2035" i="18"/>
  <c r="C2036" i="18"/>
  <c r="C2037" i="18"/>
  <c r="C2038" i="18"/>
  <c r="C2039" i="18"/>
  <c r="C2040" i="18"/>
  <c r="C2041" i="18"/>
  <c r="C2042" i="18"/>
  <c r="C2043" i="18"/>
  <c r="C2044" i="18"/>
  <c r="C2045" i="18"/>
  <c r="C2046" i="18"/>
  <c r="C2047" i="18"/>
  <c r="C2048" i="18"/>
  <c r="C2049" i="18"/>
  <c r="C2050" i="18"/>
  <c r="C2051" i="18"/>
  <c r="C2052" i="18"/>
  <c r="C2053" i="18"/>
  <c r="C2054" i="18"/>
  <c r="C2055" i="18"/>
  <c r="C2056" i="18"/>
  <c r="C2057" i="18"/>
  <c r="C2058" i="18"/>
  <c r="C2059" i="18"/>
  <c r="C2060" i="18"/>
  <c r="C2061" i="18"/>
  <c r="C2062" i="18"/>
  <c r="C2063" i="18"/>
  <c r="C2064" i="18"/>
  <c r="C2065" i="18"/>
  <c r="C2066" i="18"/>
  <c r="C2067" i="18"/>
  <c r="C2068" i="18"/>
  <c r="C2069" i="18"/>
  <c r="C2070" i="18"/>
  <c r="C2071" i="18"/>
  <c r="C2072" i="18"/>
  <c r="C2073" i="18"/>
  <c r="C2074" i="18"/>
  <c r="C2075" i="18"/>
  <c r="C2076" i="18"/>
  <c r="C2077" i="18"/>
  <c r="C2078" i="18"/>
  <c r="C2079" i="18"/>
  <c r="C2080" i="18"/>
  <c r="C2081" i="18"/>
  <c r="C2082" i="18"/>
  <c r="C2083" i="18"/>
  <c r="C2084" i="18"/>
  <c r="C2085" i="18"/>
  <c r="C2086" i="18"/>
  <c r="C2087" i="18"/>
  <c r="C2088" i="18"/>
  <c r="C2089" i="18"/>
  <c r="C2090" i="18"/>
  <c r="C2091" i="18"/>
  <c r="C2092" i="18"/>
  <c r="C2093" i="18"/>
  <c r="C2094" i="18"/>
  <c r="C2095" i="18"/>
  <c r="C2096" i="18"/>
  <c r="C2097" i="18"/>
  <c r="C2098" i="18"/>
  <c r="C2099" i="18"/>
  <c r="C2100" i="18"/>
  <c r="C2101" i="18"/>
  <c r="C2102" i="18"/>
  <c r="C2103" i="18"/>
  <c r="C2104" i="18"/>
  <c r="C2105" i="18"/>
  <c r="C2106" i="18"/>
  <c r="C2107" i="18"/>
  <c r="C2108" i="18"/>
  <c r="C2109" i="18"/>
  <c r="C2110" i="18"/>
  <c r="C2111" i="18"/>
  <c r="C2112" i="18"/>
  <c r="C2113" i="18"/>
  <c r="C2114" i="18"/>
  <c r="C2115" i="18"/>
  <c r="C2116" i="18"/>
  <c r="C2117" i="18"/>
  <c r="C2118" i="18"/>
  <c r="C2119" i="18"/>
  <c r="C2120" i="18"/>
  <c r="C2121" i="18"/>
  <c r="C2122" i="18"/>
  <c r="C2123" i="18"/>
  <c r="C2124" i="18"/>
  <c r="C2125" i="18"/>
  <c r="C2126" i="18"/>
  <c r="C2127" i="18"/>
  <c r="C2128" i="18"/>
  <c r="C2129" i="18"/>
  <c r="C2130" i="18"/>
  <c r="C2131" i="18"/>
  <c r="C2132" i="18"/>
  <c r="C2133" i="18"/>
  <c r="C2134" i="18"/>
  <c r="C2135" i="18"/>
  <c r="C2136" i="18"/>
  <c r="C2137" i="18"/>
  <c r="C2138" i="18"/>
  <c r="C2139" i="18"/>
  <c r="C2140" i="18"/>
  <c r="C2141" i="18"/>
  <c r="C2142" i="18"/>
  <c r="C2143" i="18"/>
  <c r="C2144" i="18"/>
  <c r="C2145" i="18"/>
  <c r="C2146" i="18"/>
  <c r="C2147" i="18"/>
  <c r="C2148" i="18"/>
  <c r="C2149" i="18"/>
  <c r="C2150" i="18"/>
  <c r="C2151" i="18"/>
  <c r="C2152" i="18"/>
  <c r="C2153" i="18"/>
  <c r="C2154" i="18"/>
  <c r="C2155" i="18"/>
  <c r="C2156" i="18"/>
  <c r="C2157" i="18"/>
  <c r="C2158" i="18"/>
  <c r="C2159" i="18"/>
  <c r="C2160" i="18"/>
  <c r="C2161" i="18"/>
  <c r="C2162" i="18"/>
  <c r="C2163" i="18"/>
  <c r="C2164" i="18"/>
  <c r="C2165" i="18"/>
  <c r="C2166" i="18"/>
  <c r="C2167" i="18"/>
  <c r="C2168" i="18"/>
  <c r="C2169" i="18"/>
  <c r="C2170" i="18"/>
  <c r="C2171" i="18"/>
  <c r="C2172" i="18"/>
  <c r="C2173" i="18"/>
  <c r="C2174" i="18"/>
  <c r="C2175" i="18"/>
  <c r="C2176" i="18"/>
  <c r="C2177" i="18"/>
  <c r="C2178" i="18"/>
  <c r="C2179" i="18"/>
  <c r="C2180" i="18"/>
  <c r="C2181" i="18"/>
  <c r="C2182" i="18"/>
  <c r="C2183" i="18"/>
  <c r="C2184" i="18"/>
  <c r="C2185" i="18"/>
  <c r="C2186" i="18"/>
  <c r="C2187" i="18"/>
  <c r="C2188" i="18"/>
  <c r="C2189" i="18"/>
  <c r="C2190" i="18"/>
  <c r="C2191" i="18"/>
  <c r="C2192" i="18"/>
  <c r="C2193" i="18"/>
  <c r="C2194" i="18"/>
  <c r="C2195" i="18"/>
  <c r="C2196" i="18"/>
  <c r="C2197" i="18"/>
  <c r="C2198" i="18"/>
  <c r="C2199" i="18"/>
  <c r="C2200" i="18"/>
  <c r="C2201" i="18"/>
  <c r="C2202" i="18"/>
  <c r="C2203" i="18"/>
  <c r="C2204" i="18"/>
  <c r="C2205" i="18"/>
  <c r="C2206" i="18"/>
  <c r="C2207" i="18"/>
  <c r="C2208" i="18"/>
  <c r="C2209" i="18"/>
  <c r="C2210" i="18"/>
  <c r="C2211" i="18"/>
  <c r="C2212" i="18"/>
  <c r="C2213" i="18"/>
  <c r="C2214" i="18"/>
  <c r="C2215" i="18"/>
  <c r="C2216" i="18"/>
  <c r="C2217" i="18"/>
  <c r="C2218" i="18"/>
  <c r="C2219" i="18"/>
  <c r="C2220" i="18"/>
  <c r="C2221" i="18"/>
  <c r="C2222" i="18"/>
  <c r="C2223" i="18"/>
  <c r="C2224" i="18"/>
  <c r="C2225" i="18"/>
  <c r="C2226" i="18"/>
  <c r="C2227" i="18"/>
  <c r="C2228" i="18"/>
  <c r="C2229" i="18"/>
  <c r="C2230" i="18"/>
  <c r="C2231" i="18"/>
  <c r="C2232" i="18"/>
  <c r="C2233" i="18"/>
  <c r="C2234" i="18"/>
  <c r="C2235" i="18"/>
  <c r="C2236" i="18"/>
  <c r="C2237" i="18"/>
  <c r="C2238" i="18"/>
  <c r="C2239" i="18"/>
  <c r="C2240" i="18"/>
  <c r="C2241" i="18"/>
  <c r="C2242" i="18"/>
  <c r="C2243" i="18"/>
  <c r="C2244" i="18"/>
  <c r="C2245" i="18"/>
  <c r="C2246" i="18"/>
  <c r="C2247" i="18"/>
  <c r="C2248" i="18"/>
  <c r="C2249" i="18"/>
  <c r="C2250" i="18"/>
  <c r="C2251" i="18"/>
  <c r="C2252" i="18"/>
  <c r="C2253" i="18"/>
  <c r="C2254" i="18"/>
  <c r="C2255" i="18"/>
  <c r="C2256" i="18"/>
  <c r="C2257" i="18"/>
  <c r="C2258" i="18"/>
  <c r="C2259" i="18"/>
  <c r="C2260" i="18"/>
  <c r="C2261" i="18"/>
  <c r="C2262" i="18"/>
  <c r="C2263" i="18"/>
  <c r="C2264" i="18"/>
  <c r="C2265" i="18"/>
  <c r="C2266" i="18"/>
  <c r="C2267" i="18"/>
  <c r="C2268" i="18"/>
  <c r="C2269" i="18"/>
  <c r="C2270" i="18"/>
  <c r="C2271" i="18"/>
  <c r="C2272" i="18"/>
  <c r="C2273" i="18"/>
  <c r="C2274" i="18"/>
  <c r="C2275" i="18"/>
  <c r="C2276" i="18"/>
  <c r="C2277" i="18"/>
  <c r="C2278" i="18"/>
  <c r="C2279" i="18"/>
  <c r="C2280" i="18"/>
  <c r="C2281" i="18"/>
  <c r="C2282" i="18"/>
  <c r="C2283" i="18"/>
  <c r="C2284" i="18"/>
  <c r="C2285" i="18"/>
  <c r="C2286" i="18"/>
  <c r="C2287" i="18"/>
  <c r="C2288" i="18"/>
  <c r="C2289" i="18"/>
  <c r="C2290" i="18"/>
  <c r="C2291" i="18"/>
  <c r="C2292" i="18"/>
  <c r="C2293" i="18"/>
  <c r="C2294" i="18"/>
  <c r="C2295" i="18"/>
  <c r="C2296" i="18"/>
  <c r="C2297" i="18"/>
  <c r="C2298" i="18"/>
  <c r="C2299" i="18"/>
  <c r="C2300" i="18"/>
  <c r="C2301" i="18"/>
  <c r="C2302" i="18"/>
  <c r="C2303" i="18"/>
  <c r="C2304" i="18"/>
  <c r="C2305" i="18"/>
  <c r="C2306" i="18"/>
  <c r="C2307" i="18"/>
  <c r="C2308" i="18"/>
  <c r="C2309" i="18"/>
  <c r="C2310" i="18"/>
  <c r="C2311" i="18"/>
  <c r="C2312" i="18"/>
  <c r="C2313" i="18"/>
  <c r="C2314" i="18"/>
  <c r="C2315" i="18"/>
  <c r="C2316" i="18"/>
  <c r="C2317" i="18"/>
  <c r="C2318" i="18"/>
  <c r="C2319" i="18"/>
  <c r="C2320" i="18"/>
  <c r="C2321" i="18"/>
  <c r="C2322" i="18"/>
  <c r="C2323" i="18"/>
  <c r="C2324" i="18"/>
  <c r="C2325" i="18"/>
  <c r="C2326" i="18"/>
  <c r="C2327" i="18"/>
  <c r="C2328" i="18"/>
  <c r="C2329" i="18"/>
  <c r="C2330" i="18"/>
  <c r="C2331" i="18"/>
  <c r="C2332" i="18"/>
  <c r="C2333" i="18"/>
  <c r="C2334" i="18"/>
  <c r="C2335" i="18"/>
  <c r="C2336" i="18"/>
  <c r="C2337" i="18"/>
  <c r="C2338" i="18"/>
  <c r="C2339" i="18"/>
  <c r="C2340" i="18"/>
  <c r="C2341" i="18"/>
  <c r="C2342" i="18"/>
  <c r="C2343" i="18"/>
  <c r="C2344" i="18"/>
  <c r="C2345" i="18"/>
  <c r="C2346" i="18"/>
  <c r="C2347" i="18"/>
  <c r="C2348" i="18"/>
  <c r="C2349" i="18"/>
  <c r="C2350" i="18"/>
  <c r="C2351" i="18"/>
  <c r="C2352" i="18"/>
  <c r="C2353" i="18"/>
  <c r="C2354" i="18"/>
  <c r="C2355" i="18"/>
  <c r="C2356" i="18"/>
  <c r="C2357" i="18"/>
  <c r="C2358" i="18"/>
  <c r="C2359" i="18"/>
  <c r="C2360" i="18"/>
  <c r="C2361" i="18"/>
  <c r="C2362" i="18"/>
  <c r="C2363" i="18"/>
  <c r="C2364" i="18"/>
  <c r="C2365" i="18"/>
  <c r="C2366" i="18"/>
  <c r="C2367" i="18"/>
  <c r="C2368" i="18"/>
  <c r="C2369" i="18"/>
  <c r="C2370" i="18"/>
  <c r="C2371" i="18"/>
  <c r="C2372" i="18"/>
  <c r="C2373" i="18"/>
  <c r="C2374" i="18"/>
  <c r="C2375" i="18"/>
  <c r="C2376" i="18"/>
  <c r="C2377" i="18"/>
  <c r="C2378" i="18"/>
  <c r="C2379" i="18"/>
  <c r="C2380" i="18"/>
  <c r="C2381" i="18"/>
  <c r="C2382" i="18"/>
  <c r="C2383" i="18"/>
  <c r="C2384" i="18"/>
  <c r="C2385" i="18"/>
  <c r="C2386" i="18"/>
  <c r="C2387" i="18"/>
  <c r="C2388" i="18"/>
  <c r="C2389" i="18"/>
  <c r="C2390" i="18"/>
  <c r="C2391" i="18"/>
  <c r="C2392" i="18"/>
  <c r="C2393" i="18"/>
  <c r="C2394" i="18"/>
  <c r="C2395" i="18"/>
  <c r="C2396" i="18"/>
  <c r="C2397" i="18"/>
  <c r="C2398" i="18"/>
  <c r="C2399" i="18"/>
  <c r="C2400" i="18"/>
  <c r="C2401" i="18"/>
  <c r="C2402" i="18"/>
  <c r="C2403" i="18"/>
  <c r="C2404" i="18"/>
  <c r="C2405" i="18"/>
  <c r="C2406" i="18"/>
  <c r="C2407" i="18"/>
  <c r="C2408" i="18"/>
  <c r="C2409" i="18"/>
  <c r="C2410" i="18"/>
  <c r="C2411" i="18"/>
  <c r="C2412" i="18"/>
  <c r="C2413" i="18"/>
  <c r="C2414" i="18"/>
  <c r="C2415" i="18"/>
  <c r="C2416" i="18"/>
  <c r="C2417" i="18"/>
  <c r="C2418" i="18"/>
  <c r="C2419" i="18"/>
  <c r="C2420" i="18"/>
  <c r="C2421" i="18"/>
  <c r="C2422" i="18"/>
  <c r="C2423" i="18"/>
  <c r="C2424" i="18"/>
  <c r="C2425" i="18"/>
  <c r="C2426" i="18"/>
  <c r="C2427" i="18"/>
  <c r="C2428" i="18"/>
  <c r="C2429" i="18"/>
  <c r="C2430" i="18"/>
  <c r="C2431" i="18"/>
  <c r="C2432" i="18"/>
  <c r="C2433" i="18"/>
  <c r="C2434" i="18"/>
  <c r="C2435" i="18"/>
  <c r="C2436" i="18"/>
  <c r="C2437" i="18"/>
  <c r="C2438" i="18"/>
  <c r="C2439" i="18"/>
  <c r="C2440" i="18"/>
  <c r="C2441" i="18"/>
  <c r="C2442" i="18"/>
  <c r="C2443" i="18"/>
  <c r="C2444" i="18"/>
  <c r="C2445" i="18"/>
  <c r="C2446" i="18"/>
  <c r="C2447" i="18"/>
  <c r="C2448" i="18"/>
  <c r="C2449" i="18"/>
  <c r="C2450" i="18"/>
  <c r="C2451" i="18"/>
  <c r="C2452" i="18"/>
  <c r="C2453" i="18"/>
  <c r="C2454" i="18"/>
  <c r="C2455" i="18"/>
  <c r="C2456" i="18"/>
  <c r="C2457" i="18"/>
  <c r="C2458" i="18"/>
  <c r="C2459" i="18"/>
  <c r="C2460" i="18"/>
  <c r="C2461" i="18"/>
  <c r="C2462" i="18"/>
  <c r="C2463" i="18"/>
  <c r="C2464" i="18"/>
  <c r="C2465" i="18"/>
  <c r="C2466" i="18"/>
  <c r="C2467" i="18"/>
  <c r="C2468" i="18"/>
  <c r="C2469" i="18"/>
  <c r="C2470" i="18"/>
  <c r="C2471" i="18"/>
  <c r="C2472" i="18"/>
  <c r="C2473" i="18"/>
  <c r="C2474" i="18"/>
  <c r="C2475" i="18"/>
  <c r="C2476" i="18"/>
  <c r="C2477" i="18"/>
  <c r="C2478" i="18"/>
  <c r="C2479" i="18"/>
  <c r="C2480" i="18"/>
  <c r="C2481" i="18"/>
  <c r="C2482" i="18"/>
  <c r="C2483" i="18"/>
  <c r="C2484" i="18"/>
  <c r="C2485" i="18"/>
  <c r="C2486" i="18"/>
  <c r="C2487" i="18"/>
  <c r="C2488" i="18"/>
  <c r="C2489" i="18"/>
  <c r="C2490" i="18"/>
  <c r="C2491" i="18"/>
  <c r="C2492" i="18"/>
  <c r="C2493" i="18"/>
  <c r="C2494" i="18"/>
  <c r="C2495" i="18"/>
  <c r="C2496" i="18"/>
  <c r="C2497" i="18"/>
  <c r="C2498" i="18"/>
  <c r="C2499" i="18"/>
  <c r="C2500" i="18"/>
  <c r="C2501" i="18"/>
  <c r="C2502" i="18"/>
  <c r="C2503" i="18"/>
  <c r="C2504" i="18"/>
  <c r="C2505" i="18"/>
  <c r="C2506" i="18"/>
  <c r="C2507" i="18"/>
  <c r="C2508" i="18"/>
  <c r="C2509" i="18"/>
  <c r="C2510" i="18"/>
  <c r="C2511" i="18"/>
  <c r="C2512" i="18"/>
  <c r="C2513" i="18"/>
  <c r="C2514" i="18"/>
  <c r="C2515" i="18"/>
  <c r="C2516" i="18"/>
  <c r="C2517" i="18"/>
  <c r="C2518" i="18"/>
  <c r="C2519" i="18"/>
  <c r="C2520" i="18"/>
  <c r="C2521" i="18"/>
  <c r="C2522" i="18"/>
  <c r="C2523" i="18"/>
  <c r="C2524" i="18"/>
  <c r="C2525" i="18"/>
  <c r="C2526" i="18"/>
  <c r="C2527" i="18"/>
  <c r="C2528" i="18"/>
  <c r="C2529" i="18"/>
  <c r="C2530" i="18"/>
  <c r="C2531" i="18"/>
  <c r="C2532" i="18"/>
  <c r="C2533" i="18"/>
  <c r="C2534" i="18"/>
  <c r="C2535" i="18"/>
  <c r="C2536" i="18"/>
  <c r="C2537" i="18"/>
  <c r="C2538" i="18"/>
  <c r="C2539" i="18"/>
  <c r="C2540" i="18"/>
  <c r="C2541" i="18"/>
  <c r="C2542" i="18"/>
  <c r="C2543" i="18"/>
  <c r="C2544" i="18"/>
  <c r="C2545" i="18"/>
  <c r="C2546" i="18"/>
  <c r="C2547" i="18"/>
  <c r="C2548" i="18"/>
  <c r="C2549" i="18"/>
  <c r="C2550" i="18"/>
  <c r="C2551" i="18"/>
  <c r="C2552" i="18"/>
  <c r="C2553" i="18"/>
  <c r="C2554" i="18"/>
  <c r="C2555" i="18"/>
  <c r="C2556" i="18"/>
  <c r="C2557" i="18"/>
  <c r="C2558" i="18"/>
  <c r="C2559" i="18"/>
  <c r="C2560" i="18"/>
  <c r="C2561" i="18"/>
  <c r="C2562" i="18"/>
  <c r="C2563" i="18"/>
  <c r="C2564" i="18"/>
  <c r="C2565" i="18"/>
  <c r="C2566" i="18"/>
  <c r="C2567" i="18"/>
  <c r="C2568" i="18"/>
  <c r="C2569" i="18"/>
  <c r="C2570" i="18"/>
  <c r="C2571" i="18"/>
  <c r="C2572" i="18"/>
  <c r="C2573" i="18"/>
  <c r="C2574" i="18"/>
  <c r="C2575" i="18"/>
  <c r="C2576" i="18"/>
  <c r="C2577" i="18"/>
  <c r="C2578" i="18"/>
  <c r="C2579" i="18"/>
  <c r="C2580" i="18"/>
  <c r="C2581" i="18"/>
  <c r="C2582" i="18"/>
  <c r="C2583" i="18"/>
  <c r="C2584" i="18"/>
  <c r="C2585" i="18"/>
  <c r="C2586" i="18"/>
  <c r="C2587" i="18"/>
  <c r="C2588" i="18"/>
  <c r="C2589" i="18"/>
  <c r="C2590" i="18"/>
  <c r="C2591" i="18"/>
  <c r="C2592" i="18"/>
  <c r="C2593" i="18"/>
  <c r="C2594" i="18"/>
  <c r="C2595" i="18"/>
  <c r="C2596" i="18"/>
  <c r="C2597" i="18"/>
  <c r="C2598" i="18"/>
  <c r="C2599" i="18"/>
  <c r="C2600" i="18"/>
  <c r="C2601" i="18"/>
  <c r="C2602" i="18"/>
  <c r="C2603" i="18"/>
  <c r="C2604" i="18"/>
  <c r="C2605" i="18"/>
  <c r="C2606" i="18"/>
  <c r="C2607" i="18"/>
  <c r="C2608" i="18"/>
  <c r="C2609" i="18"/>
  <c r="C2610" i="18"/>
  <c r="C2611" i="18"/>
  <c r="C2612" i="18"/>
  <c r="C2613" i="18"/>
  <c r="C2614" i="18"/>
  <c r="C2615" i="18"/>
  <c r="C2616" i="18"/>
  <c r="C2617" i="18"/>
  <c r="C2618" i="18"/>
  <c r="C2619" i="18"/>
  <c r="C2620" i="18"/>
  <c r="C2621" i="18"/>
  <c r="C2622" i="18"/>
  <c r="C2623" i="18"/>
  <c r="C2624" i="18"/>
  <c r="C2625" i="18"/>
  <c r="C2626" i="18"/>
  <c r="C2627" i="18"/>
  <c r="C2628" i="18"/>
  <c r="C2629" i="18"/>
  <c r="C2630" i="18"/>
  <c r="C2631" i="18"/>
  <c r="C2632" i="18"/>
  <c r="C2633" i="18"/>
  <c r="C2634" i="18"/>
  <c r="C2635" i="18"/>
  <c r="C2636" i="18"/>
  <c r="C2637" i="18"/>
  <c r="C2638" i="18"/>
  <c r="C2639" i="18"/>
  <c r="C2640" i="18"/>
  <c r="C2641" i="18"/>
  <c r="C2642" i="18"/>
  <c r="C2643" i="18"/>
  <c r="C2644" i="18"/>
  <c r="C2645" i="18"/>
  <c r="C2646" i="18"/>
  <c r="C2647" i="18"/>
  <c r="C2648" i="18"/>
  <c r="C2649" i="18"/>
  <c r="C2650" i="18"/>
  <c r="C2651" i="18"/>
  <c r="C2652" i="18"/>
  <c r="C2653" i="18"/>
  <c r="C2654" i="18"/>
  <c r="C2655" i="18"/>
  <c r="C2656" i="18"/>
  <c r="C2657" i="18"/>
  <c r="C2658" i="18"/>
  <c r="C2659" i="18"/>
  <c r="C2660" i="18"/>
  <c r="C2661" i="18"/>
  <c r="C2662" i="18"/>
  <c r="C2663" i="18"/>
  <c r="C2664" i="18"/>
  <c r="C2665" i="18"/>
  <c r="C2666" i="18"/>
  <c r="C2667" i="18"/>
  <c r="C2668" i="18"/>
  <c r="C2669" i="18"/>
  <c r="C2670" i="18"/>
  <c r="C2671" i="18"/>
  <c r="C2672" i="18"/>
  <c r="C2673" i="18"/>
  <c r="C2674" i="18"/>
  <c r="C2675" i="18"/>
  <c r="C2676" i="18"/>
  <c r="C2677" i="18"/>
  <c r="C2678" i="18"/>
  <c r="C2679" i="18"/>
  <c r="C2680" i="18"/>
  <c r="C2681" i="18"/>
  <c r="C2682" i="18"/>
  <c r="C2683" i="18"/>
  <c r="C2684" i="18"/>
  <c r="C2685" i="18"/>
  <c r="C2686" i="18"/>
  <c r="C2687" i="18"/>
  <c r="C2688" i="18"/>
  <c r="C2689" i="18"/>
  <c r="C2690" i="18"/>
  <c r="C2691" i="18"/>
  <c r="C2692" i="18"/>
  <c r="C2693" i="18"/>
  <c r="C2694" i="18"/>
  <c r="C2695" i="18"/>
  <c r="C2696" i="18"/>
  <c r="C2697" i="18"/>
  <c r="C2698" i="18"/>
  <c r="C2699" i="18"/>
  <c r="C2700" i="18"/>
  <c r="C2701" i="18"/>
  <c r="C2702" i="18"/>
  <c r="C2703" i="18"/>
  <c r="C2704" i="18"/>
  <c r="C2705" i="18"/>
  <c r="C2706" i="18"/>
  <c r="C2707" i="18"/>
  <c r="C2708" i="18"/>
  <c r="C2709" i="18"/>
  <c r="C2710" i="18"/>
  <c r="C2711" i="18"/>
  <c r="C2712" i="18"/>
  <c r="C2713" i="18"/>
  <c r="C2714" i="18"/>
  <c r="C2715" i="18"/>
  <c r="C2716" i="18"/>
  <c r="C2717" i="18"/>
  <c r="C2718" i="18"/>
  <c r="C2719" i="18"/>
  <c r="C2720" i="18"/>
  <c r="C2721" i="18"/>
  <c r="C2722" i="18"/>
  <c r="C2723" i="18"/>
  <c r="C2724" i="18"/>
  <c r="C2725" i="18"/>
  <c r="C2726" i="18"/>
  <c r="C2727" i="18"/>
  <c r="C2728" i="18"/>
  <c r="C2729" i="18"/>
  <c r="C2730" i="18"/>
  <c r="C2731" i="18"/>
  <c r="C2732" i="18"/>
  <c r="C2733" i="18"/>
  <c r="C2734" i="18"/>
  <c r="C2735" i="18"/>
  <c r="C2736" i="18"/>
  <c r="C2737" i="18"/>
  <c r="C2738" i="18"/>
  <c r="C2739" i="18"/>
  <c r="C2740" i="18"/>
  <c r="C2741" i="18"/>
  <c r="C2742" i="18"/>
  <c r="C2743" i="18"/>
  <c r="C2744" i="18"/>
  <c r="C2745" i="18"/>
  <c r="C2746" i="18"/>
  <c r="C2747" i="18"/>
  <c r="C2748" i="18"/>
  <c r="C2749" i="18"/>
  <c r="C2750" i="18"/>
  <c r="C2751" i="18"/>
  <c r="C2752" i="18"/>
  <c r="C2753" i="18"/>
  <c r="C2754" i="18"/>
  <c r="C2755" i="18"/>
  <c r="C2756" i="18"/>
  <c r="C2757" i="18"/>
  <c r="C2758" i="18"/>
  <c r="C2759" i="18"/>
  <c r="C2760" i="18"/>
  <c r="C2761" i="18"/>
  <c r="C2762" i="18"/>
  <c r="C2763" i="18"/>
  <c r="C2764" i="18"/>
  <c r="C2765" i="18"/>
  <c r="C2766" i="18"/>
  <c r="C2767" i="18"/>
  <c r="C2768" i="18"/>
  <c r="C2769" i="18"/>
  <c r="C2770" i="18"/>
  <c r="C2771" i="18"/>
  <c r="C2772" i="18"/>
  <c r="C2773" i="18"/>
  <c r="C2774" i="18"/>
  <c r="C2775" i="18"/>
  <c r="C2776" i="18"/>
  <c r="C2777" i="18"/>
  <c r="C2778" i="18"/>
  <c r="C2779" i="18"/>
  <c r="C2780" i="18"/>
  <c r="C2781" i="18"/>
  <c r="C2782" i="18"/>
  <c r="C2783" i="18"/>
  <c r="C2784" i="18"/>
  <c r="C2785" i="18"/>
  <c r="C2786" i="18"/>
  <c r="C2787" i="18"/>
  <c r="C2788" i="18"/>
  <c r="C2789" i="18"/>
  <c r="C2790" i="18"/>
  <c r="C2791" i="18"/>
  <c r="C2792" i="18"/>
  <c r="C2793" i="18"/>
  <c r="C2794" i="18"/>
  <c r="C2795" i="18"/>
  <c r="C2796" i="18"/>
  <c r="C2797" i="18"/>
  <c r="C2798" i="18"/>
  <c r="C2799" i="18"/>
  <c r="C2800" i="18"/>
  <c r="C2801" i="18"/>
  <c r="C2802" i="18"/>
  <c r="C2803" i="18"/>
  <c r="C2804" i="18"/>
  <c r="C2805" i="18"/>
  <c r="C2806" i="18"/>
  <c r="C2807" i="18"/>
  <c r="C2808" i="18"/>
  <c r="C2809" i="18"/>
  <c r="C2810" i="18"/>
  <c r="C2811" i="18"/>
  <c r="C2812" i="18"/>
  <c r="C2813" i="18"/>
  <c r="C2814" i="18"/>
  <c r="C2815" i="18"/>
  <c r="C2816" i="18"/>
  <c r="C2817" i="18"/>
  <c r="C2818" i="18"/>
  <c r="C2819" i="18"/>
  <c r="C2820" i="18"/>
  <c r="C2821" i="18"/>
  <c r="C2822" i="18"/>
  <c r="C2823" i="18"/>
  <c r="C2824" i="18"/>
  <c r="C2825" i="18"/>
  <c r="C2826" i="18"/>
  <c r="C2827" i="18"/>
  <c r="C2828" i="18"/>
  <c r="C2829" i="18"/>
  <c r="C2830" i="18"/>
  <c r="C2831" i="18"/>
  <c r="C2832" i="18"/>
  <c r="C2833" i="18"/>
  <c r="C2834" i="18"/>
  <c r="C2835" i="18"/>
  <c r="C2836" i="18"/>
  <c r="C2837" i="18"/>
  <c r="C2838" i="18"/>
  <c r="C2839" i="18"/>
  <c r="C2840" i="18"/>
  <c r="C2841" i="18"/>
  <c r="C2842" i="18"/>
  <c r="C2843" i="18"/>
  <c r="C2844" i="18"/>
  <c r="C2845" i="18"/>
  <c r="C2846" i="18"/>
  <c r="C2847" i="18"/>
  <c r="C2848" i="18"/>
  <c r="C2849" i="18"/>
  <c r="C2850" i="18"/>
  <c r="C2851" i="18"/>
  <c r="C2852" i="18"/>
  <c r="C2853" i="18"/>
  <c r="C2854" i="18"/>
  <c r="C2855" i="18"/>
  <c r="C2856" i="18"/>
  <c r="C2857" i="18"/>
  <c r="C2858" i="18"/>
  <c r="C2859" i="18"/>
  <c r="C2860" i="18"/>
  <c r="C2861" i="18"/>
  <c r="C2862" i="18"/>
  <c r="C2863" i="18"/>
  <c r="C2864" i="18"/>
  <c r="C2865" i="18"/>
  <c r="C2866" i="18"/>
  <c r="C2867" i="18"/>
  <c r="C2868" i="18"/>
  <c r="C2869" i="18"/>
  <c r="C2870" i="18"/>
  <c r="C2871" i="18"/>
  <c r="C2872" i="18"/>
  <c r="C2873" i="18"/>
  <c r="C2874" i="18"/>
  <c r="C2875" i="18"/>
  <c r="C2876" i="18"/>
  <c r="C2877" i="18"/>
  <c r="C2878" i="18"/>
  <c r="C2879" i="18"/>
  <c r="C2880" i="18"/>
  <c r="C2881" i="18"/>
  <c r="C2882" i="18"/>
  <c r="C2883" i="18"/>
  <c r="C2884" i="18"/>
  <c r="C2885" i="18"/>
  <c r="C2886" i="18"/>
  <c r="C2887" i="18"/>
  <c r="C2888" i="18"/>
  <c r="C2889" i="18"/>
  <c r="C2890" i="18"/>
  <c r="C2891" i="18"/>
  <c r="C2892" i="18"/>
  <c r="C2893" i="18"/>
  <c r="C2894" i="18"/>
  <c r="C2895" i="18"/>
  <c r="C2896" i="18"/>
  <c r="C2897" i="18"/>
  <c r="C2898" i="18"/>
  <c r="C2899" i="18"/>
  <c r="C2900" i="18"/>
  <c r="C2901" i="18"/>
  <c r="C2902" i="18"/>
  <c r="C2903" i="18"/>
  <c r="C2904" i="18"/>
  <c r="C2905" i="18"/>
  <c r="C2906" i="18"/>
  <c r="C2907" i="18"/>
  <c r="C2908" i="18"/>
  <c r="C2909" i="18"/>
  <c r="C2910" i="18"/>
  <c r="C2911" i="18"/>
  <c r="C2912" i="18"/>
  <c r="C2913" i="18"/>
  <c r="C2914" i="18"/>
  <c r="C2915" i="18"/>
  <c r="C2916" i="18"/>
  <c r="C2917" i="18"/>
  <c r="C2918" i="18"/>
  <c r="C2919" i="18"/>
  <c r="C2920" i="18"/>
  <c r="C2921" i="18"/>
  <c r="C2922" i="18"/>
  <c r="C2923" i="18"/>
  <c r="C2924" i="18"/>
  <c r="C2925" i="18"/>
  <c r="C2926" i="18"/>
  <c r="C2927" i="18"/>
  <c r="C2928" i="18"/>
  <c r="C2929" i="18"/>
  <c r="C2930" i="18"/>
  <c r="C2931" i="18"/>
  <c r="C2932" i="18"/>
  <c r="C2933" i="18"/>
  <c r="C2934" i="18"/>
  <c r="C2935" i="18"/>
  <c r="C2936" i="18"/>
  <c r="C2937" i="18"/>
  <c r="C2938" i="18"/>
  <c r="C2939" i="18"/>
  <c r="C2940" i="18"/>
  <c r="C2941" i="18"/>
  <c r="C2942" i="18"/>
  <c r="C2943" i="18"/>
  <c r="C2944" i="18"/>
  <c r="C2945" i="18"/>
  <c r="C2946" i="18"/>
  <c r="C2947" i="18"/>
  <c r="C2948" i="18"/>
  <c r="C2949" i="18"/>
  <c r="C2950" i="18"/>
  <c r="C2951" i="18"/>
  <c r="C2952" i="18"/>
  <c r="C2953" i="18"/>
  <c r="C2954" i="18"/>
  <c r="C2955" i="18"/>
  <c r="C2956" i="18"/>
  <c r="C2957" i="18"/>
  <c r="C2958" i="18"/>
  <c r="C2959" i="18"/>
  <c r="C2960" i="18"/>
  <c r="C2961" i="18"/>
  <c r="C2962" i="18"/>
  <c r="C2963" i="18"/>
  <c r="C2964" i="18"/>
  <c r="C2965" i="18"/>
  <c r="C2966" i="18"/>
  <c r="C2967" i="18"/>
  <c r="C2968" i="18"/>
  <c r="C2969" i="18"/>
  <c r="C2970" i="18"/>
  <c r="C2971" i="18"/>
  <c r="C2972" i="18"/>
  <c r="C2973" i="18"/>
  <c r="C2974" i="18"/>
  <c r="C2975" i="18"/>
  <c r="C2976" i="18"/>
  <c r="C2977" i="18"/>
  <c r="C2978" i="18"/>
  <c r="C2979" i="18"/>
  <c r="C2980" i="18"/>
  <c r="C2981" i="18"/>
  <c r="C2982" i="18"/>
  <c r="C2983" i="18"/>
  <c r="C2984" i="18"/>
  <c r="C2985" i="18"/>
  <c r="C2986" i="18"/>
  <c r="C2987" i="18"/>
  <c r="C2988" i="18"/>
  <c r="C2989" i="18"/>
  <c r="C2990" i="18"/>
  <c r="C2991" i="18"/>
  <c r="C2992" i="18"/>
  <c r="C2993" i="18"/>
  <c r="C2994" i="18"/>
  <c r="C2995" i="18"/>
  <c r="C2996" i="18"/>
  <c r="C2997" i="18"/>
  <c r="C2998" i="18"/>
  <c r="C2999" i="18"/>
  <c r="C3000" i="18"/>
  <c r="C3001" i="18"/>
  <c r="C3002" i="18"/>
  <c r="C3003" i="18"/>
  <c r="C3004" i="18"/>
  <c r="C3005" i="18"/>
  <c r="C3006" i="18"/>
  <c r="C3007" i="18"/>
  <c r="C3008" i="18"/>
  <c r="C3009" i="18"/>
  <c r="C3010" i="18"/>
  <c r="C3011" i="18"/>
  <c r="C3012" i="18"/>
  <c r="C3013" i="18"/>
  <c r="C3014" i="18"/>
  <c r="C3015" i="18"/>
  <c r="C3016" i="18"/>
  <c r="C3017" i="18"/>
  <c r="C3018" i="18"/>
  <c r="C3019" i="18"/>
  <c r="C3020" i="18"/>
  <c r="C3021" i="18"/>
  <c r="C3022" i="18"/>
  <c r="C3023" i="18"/>
  <c r="C3024" i="18"/>
  <c r="C3025" i="18"/>
  <c r="C3026" i="18"/>
  <c r="C3027" i="18"/>
  <c r="C3028" i="18"/>
  <c r="C3029" i="18"/>
  <c r="C3030" i="18"/>
  <c r="C3031" i="18"/>
  <c r="C3032" i="18"/>
  <c r="C3033" i="18"/>
  <c r="C3034" i="18"/>
  <c r="C3035" i="18"/>
  <c r="C3036" i="18"/>
  <c r="C3037" i="18"/>
  <c r="C3038" i="18"/>
  <c r="C3039" i="18"/>
  <c r="C3040" i="18"/>
  <c r="C3041" i="18"/>
  <c r="C3042" i="18"/>
  <c r="C3043" i="18"/>
  <c r="C3044" i="18"/>
  <c r="C3045" i="18"/>
  <c r="C3046" i="18"/>
  <c r="C3047" i="18"/>
  <c r="C3048" i="18"/>
  <c r="C3049" i="18"/>
  <c r="C3050" i="18"/>
  <c r="C3051" i="18"/>
  <c r="C3052" i="18"/>
  <c r="C3053" i="18"/>
  <c r="C3054" i="18"/>
  <c r="C3055" i="18"/>
  <c r="C3056" i="18"/>
  <c r="C3057" i="18"/>
  <c r="C3058" i="18"/>
  <c r="C3059" i="18"/>
  <c r="C3060" i="18"/>
  <c r="C3061" i="18"/>
  <c r="C3062" i="18"/>
  <c r="C3063" i="18"/>
  <c r="C3064" i="18"/>
  <c r="C3065" i="18"/>
  <c r="C3066" i="18"/>
  <c r="C3067" i="18"/>
  <c r="C3068" i="18"/>
  <c r="C3069" i="18"/>
  <c r="C3070" i="18"/>
  <c r="C3071" i="18"/>
  <c r="C3072" i="18"/>
  <c r="C3073" i="18"/>
  <c r="C3074" i="18"/>
  <c r="C3075" i="18"/>
  <c r="C3076" i="18"/>
  <c r="C3077" i="18"/>
  <c r="C3078" i="18"/>
  <c r="C3079" i="18"/>
  <c r="C3080" i="18"/>
  <c r="C3081" i="18"/>
  <c r="C3082" i="18"/>
  <c r="C3083" i="18"/>
  <c r="C3084" i="18"/>
  <c r="C3085" i="18"/>
  <c r="C3086" i="18"/>
  <c r="C3087" i="18"/>
  <c r="C3088" i="18"/>
  <c r="C3089" i="18"/>
  <c r="C3090" i="18"/>
  <c r="C3091" i="18"/>
  <c r="C3092" i="18"/>
  <c r="C3093" i="18"/>
  <c r="C3094" i="18"/>
  <c r="C3095" i="18"/>
  <c r="C3096" i="18"/>
  <c r="C3097" i="18"/>
  <c r="C3098" i="18"/>
  <c r="C3099" i="18"/>
  <c r="C3100" i="18"/>
  <c r="C3101" i="18"/>
  <c r="C3102" i="18"/>
  <c r="C3103" i="18"/>
  <c r="C3104" i="18"/>
  <c r="C3105" i="18"/>
  <c r="C3106" i="18"/>
  <c r="C3107" i="18"/>
  <c r="C3108" i="18"/>
  <c r="C3109" i="18"/>
  <c r="C3110" i="18"/>
  <c r="C3111" i="18"/>
  <c r="C3112" i="18"/>
  <c r="C3113" i="18"/>
  <c r="C3114" i="18"/>
  <c r="C3115" i="18"/>
  <c r="C3116" i="18"/>
  <c r="C3117" i="18"/>
  <c r="C3118" i="18"/>
  <c r="C3119" i="18"/>
  <c r="C3120" i="18"/>
  <c r="C3121" i="18"/>
  <c r="C3122" i="18"/>
  <c r="C3123" i="18"/>
  <c r="C3124" i="18"/>
  <c r="C3125" i="18"/>
  <c r="C3126" i="18"/>
  <c r="C3127" i="18"/>
  <c r="C3128" i="18"/>
  <c r="C3129" i="18"/>
  <c r="C3130" i="18"/>
  <c r="C3131" i="18"/>
  <c r="C3132" i="18"/>
  <c r="C3133" i="18"/>
  <c r="C3134" i="18"/>
  <c r="C3135" i="18"/>
  <c r="C3136" i="18"/>
  <c r="C3137" i="18"/>
  <c r="C3138" i="18"/>
  <c r="C3139" i="18"/>
  <c r="C3140" i="18"/>
  <c r="C3141" i="18"/>
  <c r="C3142" i="18"/>
  <c r="C3143" i="18"/>
  <c r="C3144" i="18"/>
  <c r="C3145" i="18"/>
  <c r="C3146" i="18"/>
  <c r="C3147" i="18"/>
  <c r="C3148" i="18"/>
  <c r="C3149" i="18"/>
  <c r="C3150" i="18"/>
  <c r="C3151" i="18"/>
  <c r="C3152" i="18"/>
  <c r="C3153" i="18"/>
  <c r="C3154" i="18"/>
  <c r="C3155" i="18"/>
  <c r="C3156" i="18"/>
  <c r="C3157" i="18"/>
  <c r="C3158" i="18"/>
  <c r="C3159" i="18"/>
  <c r="C3160" i="18"/>
  <c r="C3161" i="18"/>
  <c r="C3162" i="18"/>
  <c r="C3163" i="18"/>
  <c r="C3164" i="18"/>
  <c r="C3165" i="18"/>
  <c r="C3166" i="18"/>
  <c r="C3167" i="18"/>
  <c r="C3168" i="18"/>
  <c r="C3169" i="18"/>
  <c r="C3170" i="18"/>
  <c r="C3171" i="18"/>
  <c r="C3172" i="18"/>
  <c r="C3173" i="18"/>
  <c r="C3174" i="18"/>
  <c r="C3175" i="18"/>
  <c r="C3176" i="18"/>
  <c r="C3177" i="18"/>
  <c r="C3178" i="18"/>
  <c r="C3179" i="18"/>
  <c r="C3180" i="18"/>
  <c r="C3181" i="18"/>
  <c r="C3182" i="18"/>
  <c r="C3183" i="18"/>
  <c r="C3184" i="18"/>
  <c r="C3185" i="18"/>
  <c r="C3186" i="18"/>
  <c r="C3187" i="18"/>
  <c r="C3188" i="18"/>
  <c r="C3189" i="18"/>
  <c r="C3190" i="18"/>
  <c r="C3191" i="18"/>
  <c r="C3192" i="18"/>
  <c r="C3193" i="18"/>
  <c r="C3194" i="18"/>
  <c r="C3195" i="18"/>
  <c r="C3196" i="18"/>
  <c r="C3197" i="18"/>
  <c r="C3198" i="18"/>
  <c r="C3199" i="18"/>
  <c r="C3200" i="18"/>
  <c r="C3201" i="18"/>
  <c r="C3202" i="18"/>
  <c r="C3203" i="18"/>
  <c r="C3204" i="18"/>
  <c r="C3205" i="18"/>
  <c r="C3206" i="18"/>
  <c r="C3207" i="18"/>
  <c r="C3208" i="18"/>
  <c r="C3209" i="18"/>
  <c r="C3210" i="18"/>
  <c r="C3211" i="18"/>
  <c r="C3212" i="18"/>
  <c r="C3213" i="18"/>
  <c r="C3214" i="18"/>
  <c r="C3215" i="18"/>
  <c r="C3216" i="18"/>
  <c r="C3217" i="18"/>
  <c r="C3218" i="18"/>
  <c r="C3219" i="18"/>
  <c r="C3220" i="18"/>
  <c r="C3221" i="18"/>
  <c r="C3222" i="18"/>
  <c r="C3223" i="18"/>
  <c r="C3224" i="18"/>
  <c r="C2" i="18"/>
  <c r="B3" i="18"/>
  <c r="B4" i="18"/>
  <c r="B5" i="18"/>
  <c r="B6" i="18"/>
  <c r="B7" i="18"/>
  <c r="B8" i="18"/>
  <c r="B9" i="18"/>
  <c r="B10" i="18"/>
  <c r="B11" i="18"/>
  <c r="B12" i="18"/>
  <c r="B13" i="18"/>
  <c r="B14" i="18"/>
  <c r="B15" i="18"/>
  <c r="B16" i="18"/>
  <c r="B17" i="18"/>
  <c r="B18" i="18"/>
  <c r="B19" i="18"/>
  <c r="B20" i="18"/>
  <c r="B21" i="18"/>
  <c r="B22" i="18"/>
  <c r="B23" i="18"/>
  <c r="B24" i="18"/>
  <c r="B25" i="18"/>
  <c r="B26" i="18"/>
  <c r="B27" i="18"/>
  <c r="B28" i="18"/>
  <c r="B29" i="18"/>
  <c r="B30" i="18"/>
  <c r="B31" i="18"/>
  <c r="B32" i="18"/>
  <c r="B33" i="18"/>
  <c r="B34" i="18"/>
  <c r="B35" i="18"/>
  <c r="B36" i="18"/>
  <c r="B37" i="18"/>
  <c r="B38" i="18"/>
  <c r="B39" i="18"/>
  <c r="B40" i="18"/>
  <c r="B41" i="18"/>
  <c r="B42" i="18"/>
  <c r="B43" i="18"/>
  <c r="B44" i="18"/>
  <c r="B45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65" i="18"/>
  <c r="B66" i="18"/>
  <c r="B67" i="18"/>
  <c r="B68" i="18"/>
  <c r="B69" i="18"/>
  <c r="B70" i="18"/>
  <c r="B71" i="18"/>
  <c r="B72" i="18"/>
  <c r="B73" i="18"/>
  <c r="B74" i="18"/>
  <c r="B75" i="18"/>
  <c r="B76" i="18"/>
  <c r="B77" i="18"/>
  <c r="B78" i="18"/>
  <c r="B79" i="18"/>
  <c r="B80" i="18"/>
  <c r="B81" i="18"/>
  <c r="B82" i="18"/>
  <c r="B83" i="18"/>
  <c r="B84" i="18"/>
  <c r="B85" i="18"/>
  <c r="B86" i="18"/>
  <c r="B87" i="18"/>
  <c r="B88" i="18"/>
  <c r="B89" i="18"/>
  <c r="B90" i="18"/>
  <c r="B91" i="18"/>
  <c r="B92" i="18"/>
  <c r="B93" i="18"/>
  <c r="B94" i="18"/>
  <c r="B95" i="18"/>
  <c r="B96" i="18"/>
  <c r="B97" i="18"/>
  <c r="B98" i="18"/>
  <c r="B99" i="18"/>
  <c r="B100" i="18"/>
  <c r="B101" i="18"/>
  <c r="B102" i="18"/>
  <c r="B103" i="18"/>
  <c r="B104" i="18"/>
  <c r="B105" i="18"/>
  <c r="B106" i="18"/>
  <c r="B107" i="18"/>
  <c r="B108" i="18"/>
  <c r="B109" i="18"/>
  <c r="B110" i="18"/>
  <c r="B111" i="18"/>
  <c r="B112" i="18"/>
  <c r="B113" i="18"/>
  <c r="B114" i="18"/>
  <c r="B115" i="18"/>
  <c r="B116" i="18"/>
  <c r="B117" i="18"/>
  <c r="B118" i="18"/>
  <c r="B119" i="18"/>
  <c r="B120" i="18"/>
  <c r="B121" i="18"/>
  <c r="B122" i="18"/>
  <c r="B123" i="18"/>
  <c r="B124" i="18"/>
  <c r="B125" i="18"/>
  <c r="B126" i="18"/>
  <c r="B127" i="18"/>
  <c r="B128" i="18"/>
  <c r="B129" i="18"/>
  <c r="B130" i="18"/>
  <c r="B131" i="18"/>
  <c r="B132" i="18"/>
  <c r="B133" i="18"/>
  <c r="B134" i="18"/>
  <c r="B135" i="18"/>
  <c r="B136" i="18"/>
  <c r="B137" i="18"/>
  <c r="B138" i="18"/>
  <c r="B139" i="18"/>
  <c r="B140" i="18"/>
  <c r="B141" i="18"/>
  <c r="B142" i="18"/>
  <c r="B143" i="18"/>
  <c r="B144" i="18"/>
  <c r="B145" i="18"/>
  <c r="B146" i="18"/>
  <c r="B147" i="18"/>
  <c r="B148" i="18"/>
  <c r="B149" i="18"/>
  <c r="B150" i="18"/>
  <c r="B151" i="18"/>
  <c r="B152" i="18"/>
  <c r="B153" i="18"/>
  <c r="B154" i="18"/>
  <c r="B155" i="18"/>
  <c r="B156" i="18"/>
  <c r="B157" i="18"/>
  <c r="B158" i="18"/>
  <c r="B159" i="18"/>
  <c r="B160" i="18"/>
  <c r="B161" i="18"/>
  <c r="B162" i="18"/>
  <c r="B163" i="18"/>
  <c r="B164" i="18"/>
  <c r="B165" i="18"/>
  <c r="B166" i="18"/>
  <c r="B167" i="18"/>
  <c r="B168" i="18"/>
  <c r="B169" i="18"/>
  <c r="B170" i="18"/>
  <c r="B171" i="18"/>
  <c r="B172" i="18"/>
  <c r="B173" i="18"/>
  <c r="B174" i="18"/>
  <c r="B175" i="18"/>
  <c r="B176" i="18"/>
  <c r="B177" i="18"/>
  <c r="B178" i="18"/>
  <c r="B179" i="18"/>
  <c r="B180" i="18"/>
  <c r="B181" i="18"/>
  <c r="B182" i="18"/>
  <c r="B183" i="18"/>
  <c r="B184" i="18"/>
  <c r="B185" i="18"/>
  <c r="B186" i="18"/>
  <c r="B187" i="18"/>
  <c r="B188" i="18"/>
  <c r="B189" i="18"/>
  <c r="B190" i="18"/>
  <c r="B191" i="18"/>
  <c r="B192" i="18"/>
  <c r="B193" i="18"/>
  <c r="B194" i="18"/>
  <c r="B195" i="18"/>
  <c r="B196" i="18"/>
  <c r="B197" i="18"/>
  <c r="B198" i="18"/>
  <c r="B199" i="18"/>
  <c r="B200" i="18"/>
  <c r="B201" i="18"/>
  <c r="B202" i="18"/>
  <c r="B203" i="18"/>
  <c r="B204" i="18"/>
  <c r="B205" i="18"/>
  <c r="B206" i="18"/>
  <c r="B207" i="18"/>
  <c r="B208" i="18"/>
  <c r="B209" i="18"/>
  <c r="B210" i="18"/>
  <c r="B211" i="18"/>
  <c r="B212" i="18"/>
  <c r="B213" i="18"/>
  <c r="B214" i="18"/>
  <c r="B215" i="18"/>
  <c r="B216" i="18"/>
  <c r="B217" i="18"/>
  <c r="B218" i="18"/>
  <c r="B219" i="18"/>
  <c r="B220" i="18"/>
  <c r="B221" i="18"/>
  <c r="B222" i="18"/>
  <c r="B223" i="18"/>
  <c r="B224" i="18"/>
  <c r="B225" i="18"/>
  <c r="B226" i="18"/>
  <c r="B227" i="18"/>
  <c r="B228" i="18"/>
  <c r="B229" i="18"/>
  <c r="B230" i="18"/>
  <c r="B231" i="18"/>
  <c r="B232" i="18"/>
  <c r="B233" i="18"/>
  <c r="B234" i="18"/>
  <c r="B235" i="18"/>
  <c r="B236" i="18"/>
  <c r="B237" i="18"/>
  <c r="B238" i="18"/>
  <c r="B239" i="18"/>
  <c r="B240" i="18"/>
  <c r="B241" i="18"/>
  <c r="B242" i="18"/>
  <c r="B243" i="18"/>
  <c r="B244" i="18"/>
  <c r="B245" i="18"/>
  <c r="B246" i="18"/>
  <c r="B247" i="18"/>
  <c r="B248" i="18"/>
  <c r="B249" i="18"/>
  <c r="B250" i="18"/>
  <c r="B251" i="18"/>
  <c r="B252" i="18"/>
  <c r="B253" i="18"/>
  <c r="B254" i="18"/>
  <c r="B255" i="18"/>
  <c r="B256" i="18"/>
  <c r="B257" i="18"/>
  <c r="B258" i="18"/>
  <c r="B259" i="18"/>
  <c r="B260" i="18"/>
  <c r="B261" i="18"/>
  <c r="B262" i="18"/>
  <c r="B263" i="18"/>
  <c r="B264" i="18"/>
  <c r="B265" i="18"/>
  <c r="B266" i="18"/>
  <c r="B267" i="18"/>
  <c r="B268" i="18"/>
  <c r="B269" i="18"/>
  <c r="B270" i="18"/>
  <c r="B271" i="18"/>
  <c r="B272" i="18"/>
  <c r="B273" i="18"/>
  <c r="B274" i="18"/>
  <c r="B275" i="18"/>
  <c r="B276" i="18"/>
  <c r="B277" i="18"/>
  <c r="B278" i="18"/>
  <c r="B279" i="18"/>
  <c r="B280" i="18"/>
  <c r="B281" i="18"/>
  <c r="B282" i="18"/>
  <c r="B283" i="18"/>
  <c r="B284" i="18"/>
  <c r="B285" i="18"/>
  <c r="B286" i="18"/>
  <c r="B287" i="18"/>
  <c r="B288" i="18"/>
  <c r="B289" i="18"/>
  <c r="B290" i="18"/>
  <c r="B291" i="18"/>
  <c r="B292" i="18"/>
  <c r="B293" i="18"/>
  <c r="B294" i="18"/>
  <c r="B295" i="18"/>
  <c r="B296" i="18"/>
  <c r="B297" i="18"/>
  <c r="B298" i="18"/>
  <c r="B299" i="18"/>
  <c r="B300" i="18"/>
  <c r="B301" i="18"/>
  <c r="B302" i="18"/>
  <c r="B303" i="18"/>
  <c r="B304" i="18"/>
  <c r="B305" i="18"/>
  <c r="B306" i="18"/>
  <c r="B307" i="18"/>
  <c r="B308" i="18"/>
  <c r="B309" i="18"/>
  <c r="B310" i="18"/>
  <c r="B311" i="18"/>
  <c r="B312" i="18"/>
  <c r="B313" i="18"/>
  <c r="B314" i="18"/>
  <c r="B315" i="18"/>
  <c r="B316" i="18"/>
  <c r="B317" i="18"/>
  <c r="B318" i="18"/>
  <c r="B319" i="18"/>
  <c r="B320" i="18"/>
  <c r="B321" i="18"/>
  <c r="B322" i="18"/>
  <c r="B323" i="18"/>
  <c r="B324" i="18"/>
  <c r="B325" i="18"/>
  <c r="B326" i="18"/>
  <c r="B327" i="18"/>
  <c r="B328" i="18"/>
  <c r="B329" i="18"/>
  <c r="B330" i="18"/>
  <c r="B331" i="18"/>
  <c r="B332" i="18"/>
  <c r="B333" i="18"/>
  <c r="B334" i="18"/>
  <c r="B335" i="18"/>
  <c r="B336" i="18"/>
  <c r="B337" i="18"/>
  <c r="B338" i="18"/>
  <c r="B339" i="18"/>
  <c r="B340" i="18"/>
  <c r="B341" i="18"/>
  <c r="B342" i="18"/>
  <c r="B343" i="18"/>
  <c r="B344" i="18"/>
  <c r="B345" i="18"/>
  <c r="B346" i="18"/>
  <c r="B347" i="18"/>
  <c r="B348" i="18"/>
  <c r="B349" i="18"/>
  <c r="B350" i="18"/>
  <c r="B351" i="18"/>
  <c r="B352" i="18"/>
  <c r="B353" i="18"/>
  <c r="B354" i="18"/>
  <c r="B355" i="18"/>
  <c r="B356" i="18"/>
  <c r="B357" i="18"/>
  <c r="B358" i="18"/>
  <c r="B359" i="18"/>
  <c r="B360" i="18"/>
  <c r="B361" i="18"/>
  <c r="B362" i="18"/>
  <c r="B363" i="18"/>
  <c r="B364" i="18"/>
  <c r="B365" i="18"/>
  <c r="B366" i="18"/>
  <c r="B367" i="18"/>
  <c r="B368" i="18"/>
  <c r="B369" i="18"/>
  <c r="B370" i="18"/>
  <c r="B371" i="18"/>
  <c r="B372" i="18"/>
  <c r="B373" i="18"/>
  <c r="B374" i="18"/>
  <c r="B375" i="18"/>
  <c r="B376" i="18"/>
  <c r="B377" i="18"/>
  <c r="B378" i="18"/>
  <c r="B379" i="18"/>
  <c r="B380" i="18"/>
  <c r="B381" i="18"/>
  <c r="B382" i="18"/>
  <c r="B383" i="18"/>
  <c r="B384" i="18"/>
  <c r="B385" i="18"/>
  <c r="B386" i="18"/>
  <c r="B387" i="18"/>
  <c r="B388" i="18"/>
  <c r="B389" i="18"/>
  <c r="B390" i="18"/>
  <c r="B391" i="18"/>
  <c r="B392" i="18"/>
  <c r="B393" i="18"/>
  <c r="B394" i="18"/>
  <c r="B395" i="18"/>
  <c r="B396" i="18"/>
  <c r="B397" i="18"/>
  <c r="B398" i="18"/>
  <c r="B399" i="18"/>
  <c r="B400" i="18"/>
  <c r="B401" i="18"/>
  <c r="B402" i="18"/>
  <c r="B403" i="18"/>
  <c r="B404" i="18"/>
  <c r="B405" i="18"/>
  <c r="B406" i="18"/>
  <c r="B407" i="18"/>
  <c r="B408" i="18"/>
  <c r="B409" i="18"/>
  <c r="B410" i="18"/>
  <c r="B411" i="18"/>
  <c r="B412" i="18"/>
  <c r="B413" i="18"/>
  <c r="B414" i="18"/>
  <c r="B415" i="18"/>
  <c r="B416" i="18"/>
  <c r="B417" i="18"/>
  <c r="B418" i="18"/>
  <c r="B419" i="18"/>
  <c r="B420" i="18"/>
  <c r="B421" i="18"/>
  <c r="B422" i="18"/>
  <c r="B423" i="18"/>
  <c r="B424" i="18"/>
  <c r="B425" i="18"/>
  <c r="B426" i="18"/>
  <c r="B427" i="18"/>
  <c r="B428" i="18"/>
  <c r="B429" i="18"/>
  <c r="B430" i="18"/>
  <c r="B431" i="18"/>
  <c r="B432" i="18"/>
  <c r="B433" i="18"/>
  <c r="B434" i="18"/>
  <c r="B435" i="18"/>
  <c r="B436" i="18"/>
  <c r="B437" i="18"/>
  <c r="B438" i="18"/>
  <c r="B439" i="18"/>
  <c r="B440" i="18"/>
  <c r="B441" i="18"/>
  <c r="B442" i="18"/>
  <c r="B443" i="18"/>
  <c r="B444" i="18"/>
  <c r="B445" i="18"/>
  <c r="B446" i="18"/>
  <c r="B447" i="18"/>
  <c r="B448" i="18"/>
  <c r="B449" i="18"/>
  <c r="B450" i="18"/>
  <c r="B451" i="18"/>
  <c r="B452" i="18"/>
  <c r="B453" i="18"/>
  <c r="B454" i="18"/>
  <c r="B455" i="18"/>
  <c r="B456" i="18"/>
  <c r="B457" i="18"/>
  <c r="B458" i="18"/>
  <c r="B459" i="18"/>
  <c r="B460" i="18"/>
  <c r="B461" i="18"/>
  <c r="B462" i="18"/>
  <c r="B463" i="18"/>
  <c r="B464" i="18"/>
  <c r="B465" i="18"/>
  <c r="B466" i="18"/>
  <c r="B467" i="18"/>
  <c r="B468" i="18"/>
  <c r="B469" i="18"/>
  <c r="B470" i="18"/>
  <c r="B471" i="18"/>
  <c r="B472" i="18"/>
  <c r="B473" i="18"/>
  <c r="B474" i="18"/>
  <c r="B475" i="18"/>
  <c r="B476" i="18"/>
  <c r="B477" i="18"/>
  <c r="B478" i="18"/>
  <c r="B479" i="18"/>
  <c r="B480" i="18"/>
  <c r="B481" i="18"/>
  <c r="B482" i="18"/>
  <c r="B483" i="18"/>
  <c r="B484" i="18"/>
  <c r="B485" i="18"/>
  <c r="B486" i="18"/>
  <c r="B487" i="18"/>
  <c r="B488" i="18"/>
  <c r="B489" i="18"/>
  <c r="B490" i="18"/>
  <c r="B491" i="18"/>
  <c r="B492" i="18"/>
  <c r="B493" i="18"/>
  <c r="B494" i="18"/>
  <c r="B495" i="18"/>
  <c r="B496" i="18"/>
  <c r="B497" i="18"/>
  <c r="B498" i="18"/>
  <c r="B499" i="18"/>
  <c r="B500" i="18"/>
  <c r="B501" i="18"/>
  <c r="B502" i="18"/>
  <c r="B503" i="18"/>
  <c r="B504" i="18"/>
  <c r="B505" i="18"/>
  <c r="B506" i="18"/>
  <c r="B507" i="18"/>
  <c r="B508" i="18"/>
  <c r="B509" i="18"/>
  <c r="B510" i="18"/>
  <c r="B511" i="18"/>
  <c r="B512" i="18"/>
  <c r="B513" i="18"/>
  <c r="B514" i="18"/>
  <c r="B515" i="18"/>
  <c r="B516" i="18"/>
  <c r="B517" i="18"/>
  <c r="B518" i="18"/>
  <c r="B519" i="18"/>
  <c r="B520" i="18"/>
  <c r="B521" i="18"/>
  <c r="B522" i="18"/>
  <c r="B523" i="18"/>
  <c r="B524" i="18"/>
  <c r="B525" i="18"/>
  <c r="B526" i="18"/>
  <c r="B527" i="18"/>
  <c r="B528" i="18"/>
  <c r="B529" i="18"/>
  <c r="B530" i="18"/>
  <c r="B531" i="18"/>
  <c r="B532" i="18"/>
  <c r="B533" i="18"/>
  <c r="B534" i="18"/>
  <c r="B535" i="18"/>
  <c r="B536" i="18"/>
  <c r="B537" i="18"/>
  <c r="B538" i="18"/>
  <c r="B539" i="18"/>
  <c r="B540" i="18"/>
  <c r="B541" i="18"/>
  <c r="B542" i="18"/>
  <c r="B543" i="18"/>
  <c r="B544" i="18"/>
  <c r="B545" i="18"/>
  <c r="B546" i="18"/>
  <c r="B547" i="18"/>
  <c r="B548" i="18"/>
  <c r="B549" i="18"/>
  <c r="B550" i="18"/>
  <c r="B551" i="18"/>
  <c r="B552" i="18"/>
  <c r="B553" i="18"/>
  <c r="B554" i="18"/>
  <c r="B555" i="18"/>
  <c r="B556" i="18"/>
  <c r="B557" i="18"/>
  <c r="B558" i="18"/>
  <c r="B559" i="18"/>
  <c r="B560" i="18"/>
  <c r="B561" i="18"/>
  <c r="B562" i="18"/>
  <c r="B563" i="18"/>
  <c r="B564" i="18"/>
  <c r="B565" i="18"/>
  <c r="B566" i="18"/>
  <c r="B567" i="18"/>
  <c r="B568" i="18"/>
  <c r="B569" i="18"/>
  <c r="B570" i="18"/>
  <c r="B571" i="18"/>
  <c r="B572" i="18"/>
  <c r="B573" i="18"/>
  <c r="B574" i="18"/>
  <c r="B575" i="18"/>
  <c r="B576" i="18"/>
  <c r="B577" i="18"/>
  <c r="B578" i="18"/>
  <c r="B579" i="18"/>
  <c r="B580" i="18"/>
  <c r="B581" i="18"/>
  <c r="B582" i="18"/>
  <c r="B583" i="18"/>
  <c r="B584" i="18"/>
  <c r="B585" i="18"/>
  <c r="B586" i="18"/>
  <c r="B587" i="18"/>
  <c r="B588" i="18"/>
  <c r="B589" i="18"/>
  <c r="B590" i="18"/>
  <c r="B591" i="18"/>
  <c r="B592" i="18"/>
  <c r="B593" i="18"/>
  <c r="B594" i="18"/>
  <c r="B595" i="18"/>
  <c r="B596" i="18"/>
  <c r="B597" i="18"/>
  <c r="B598" i="18"/>
  <c r="B599" i="18"/>
  <c r="B600" i="18"/>
  <c r="B601" i="18"/>
  <c r="B602" i="18"/>
  <c r="B603" i="18"/>
  <c r="B604" i="18"/>
  <c r="B605" i="18"/>
  <c r="B606" i="18"/>
  <c r="B607" i="18"/>
  <c r="B608" i="18"/>
  <c r="B609" i="18"/>
  <c r="B610" i="18"/>
  <c r="B611" i="18"/>
  <c r="B612" i="18"/>
  <c r="B613" i="18"/>
  <c r="B614" i="18"/>
  <c r="B615" i="18"/>
  <c r="B616" i="18"/>
  <c r="B617" i="18"/>
  <c r="B618" i="18"/>
  <c r="B619" i="18"/>
  <c r="B620" i="18"/>
  <c r="B621" i="18"/>
  <c r="B622" i="18"/>
  <c r="B623" i="18"/>
  <c r="B624" i="18"/>
  <c r="B625" i="18"/>
  <c r="B626" i="18"/>
  <c r="B627" i="18"/>
  <c r="B628" i="18"/>
  <c r="B629" i="18"/>
  <c r="B630" i="18"/>
  <c r="B631" i="18"/>
  <c r="B632" i="18"/>
  <c r="B633" i="18"/>
  <c r="B634" i="18"/>
  <c r="B635" i="18"/>
  <c r="B636" i="18"/>
  <c r="B637" i="18"/>
  <c r="B638" i="18"/>
  <c r="B639" i="18"/>
  <c r="B640" i="18"/>
  <c r="B641" i="18"/>
  <c r="B642" i="18"/>
  <c r="B643" i="18"/>
  <c r="B644" i="18"/>
  <c r="B645" i="18"/>
  <c r="B646" i="18"/>
  <c r="B647" i="18"/>
  <c r="B648" i="18"/>
  <c r="B649" i="18"/>
  <c r="B650" i="18"/>
  <c r="B651" i="18"/>
  <c r="B652" i="18"/>
  <c r="B653" i="18"/>
  <c r="B654" i="18"/>
  <c r="B655" i="18"/>
  <c r="B656" i="18"/>
  <c r="B657" i="18"/>
  <c r="B658" i="18"/>
  <c r="B659" i="18"/>
  <c r="B660" i="18"/>
  <c r="B661" i="18"/>
  <c r="B662" i="18"/>
  <c r="B663" i="18"/>
  <c r="B664" i="18"/>
  <c r="B665" i="18"/>
  <c r="B666" i="18"/>
  <c r="B667" i="18"/>
  <c r="B668" i="18"/>
  <c r="B669" i="18"/>
  <c r="B670" i="18"/>
  <c r="B671" i="18"/>
  <c r="B672" i="18"/>
  <c r="B673" i="18"/>
  <c r="B674" i="18"/>
  <c r="B675" i="18"/>
  <c r="B676" i="18"/>
  <c r="B677" i="18"/>
  <c r="B678" i="18"/>
  <c r="B679" i="18"/>
  <c r="B680" i="18"/>
  <c r="B681" i="18"/>
  <c r="B682" i="18"/>
  <c r="B683" i="18"/>
  <c r="B684" i="18"/>
  <c r="B685" i="18"/>
  <c r="B686" i="18"/>
  <c r="B687" i="18"/>
  <c r="B688" i="18"/>
  <c r="B689" i="18"/>
  <c r="B690" i="18"/>
  <c r="B691" i="18"/>
  <c r="B692" i="18"/>
  <c r="B693" i="18"/>
  <c r="B694" i="18"/>
  <c r="B695" i="18"/>
  <c r="B696" i="18"/>
  <c r="B697" i="18"/>
  <c r="B698" i="18"/>
  <c r="B699" i="18"/>
  <c r="B700" i="18"/>
  <c r="B701" i="18"/>
  <c r="B702" i="18"/>
  <c r="B703" i="18"/>
  <c r="B704" i="18"/>
  <c r="B705" i="18"/>
  <c r="B706" i="18"/>
  <c r="B707" i="18"/>
  <c r="B708" i="18"/>
  <c r="B709" i="18"/>
  <c r="B710" i="18"/>
  <c r="B711" i="18"/>
  <c r="B712" i="18"/>
  <c r="B713" i="18"/>
  <c r="B714" i="18"/>
  <c r="B715" i="18"/>
  <c r="B716" i="18"/>
  <c r="B717" i="18"/>
  <c r="B718" i="18"/>
  <c r="B719" i="18"/>
  <c r="B720" i="18"/>
  <c r="B721" i="18"/>
  <c r="B722" i="18"/>
  <c r="B723" i="18"/>
  <c r="B724" i="18"/>
  <c r="B725" i="18"/>
  <c r="B726" i="18"/>
  <c r="B727" i="18"/>
  <c r="B728" i="18"/>
  <c r="B729" i="18"/>
  <c r="B730" i="18"/>
  <c r="B731" i="18"/>
  <c r="B732" i="18"/>
  <c r="B733" i="18"/>
  <c r="B734" i="18"/>
  <c r="B735" i="18"/>
  <c r="B736" i="18"/>
  <c r="B737" i="18"/>
  <c r="B738" i="18"/>
  <c r="B739" i="18"/>
  <c r="B740" i="18"/>
  <c r="B741" i="18"/>
  <c r="B742" i="18"/>
  <c r="B743" i="18"/>
  <c r="B744" i="18"/>
  <c r="B745" i="18"/>
  <c r="B746" i="18"/>
  <c r="B747" i="18"/>
  <c r="B748" i="18"/>
  <c r="B749" i="18"/>
  <c r="B750" i="18"/>
  <c r="B751" i="18"/>
  <c r="B752" i="18"/>
  <c r="B753" i="18"/>
  <c r="B754" i="18"/>
  <c r="B755" i="18"/>
  <c r="B756" i="18"/>
  <c r="B757" i="18"/>
  <c r="B758" i="18"/>
  <c r="B759" i="18"/>
  <c r="B760" i="18"/>
  <c r="B761" i="18"/>
  <c r="B762" i="18"/>
  <c r="B763" i="18"/>
  <c r="B764" i="18"/>
  <c r="B765" i="18"/>
  <c r="B766" i="18"/>
  <c r="B767" i="18"/>
  <c r="B768" i="18"/>
  <c r="B769" i="18"/>
  <c r="B770" i="18"/>
  <c r="B771" i="18"/>
  <c r="B772" i="18"/>
  <c r="B773" i="18"/>
  <c r="B774" i="18"/>
  <c r="B775" i="18"/>
  <c r="B776" i="18"/>
  <c r="B777" i="18"/>
  <c r="B778" i="18"/>
  <c r="B779" i="18"/>
  <c r="B780" i="18"/>
  <c r="B781" i="18"/>
  <c r="B782" i="18"/>
  <c r="B783" i="18"/>
  <c r="B784" i="18"/>
  <c r="B785" i="18"/>
  <c r="B786" i="18"/>
  <c r="B787" i="18"/>
  <c r="B788" i="18"/>
  <c r="B789" i="18"/>
  <c r="B790" i="18"/>
  <c r="B791" i="18"/>
  <c r="B792" i="18"/>
  <c r="B793" i="18"/>
  <c r="B794" i="18"/>
  <c r="B795" i="18"/>
  <c r="B796" i="18"/>
  <c r="B797" i="18"/>
  <c r="B798" i="18"/>
  <c r="B799" i="18"/>
  <c r="B800" i="18"/>
  <c r="B801" i="18"/>
  <c r="B802" i="18"/>
  <c r="B803" i="18"/>
  <c r="B804" i="18"/>
  <c r="B805" i="18"/>
  <c r="B806" i="18"/>
  <c r="B807" i="18"/>
  <c r="B808" i="18"/>
  <c r="B809" i="18"/>
  <c r="B810" i="18"/>
  <c r="B811" i="18"/>
  <c r="B812" i="18"/>
  <c r="B813" i="18"/>
  <c r="B814" i="18"/>
  <c r="B815" i="18"/>
  <c r="B816" i="18"/>
  <c r="B817" i="18"/>
  <c r="B818" i="18"/>
  <c r="B819" i="18"/>
  <c r="B820" i="18"/>
  <c r="B821" i="18"/>
  <c r="B822" i="18"/>
  <c r="B823" i="18"/>
  <c r="B824" i="18"/>
  <c r="B825" i="18"/>
  <c r="B826" i="18"/>
  <c r="B827" i="18"/>
  <c r="B828" i="18"/>
  <c r="B829" i="18"/>
  <c r="B830" i="18"/>
  <c r="B831" i="18"/>
  <c r="B832" i="18"/>
  <c r="B833" i="18"/>
  <c r="B834" i="18"/>
  <c r="B835" i="18"/>
  <c r="B836" i="18"/>
  <c r="B837" i="18"/>
  <c r="B838" i="18"/>
  <c r="B839" i="18"/>
  <c r="B840" i="18"/>
  <c r="B841" i="18"/>
  <c r="B842" i="18"/>
  <c r="B843" i="18"/>
  <c r="B844" i="18"/>
  <c r="B845" i="18"/>
  <c r="B846" i="18"/>
  <c r="B847" i="18"/>
  <c r="B848" i="18"/>
  <c r="B849" i="18"/>
  <c r="B850" i="18"/>
  <c r="B851" i="18"/>
  <c r="B852" i="18"/>
  <c r="B853" i="18"/>
  <c r="B854" i="18"/>
  <c r="B855" i="18"/>
  <c r="B856" i="18"/>
  <c r="B857" i="18"/>
  <c r="B858" i="18"/>
  <c r="B859" i="18"/>
  <c r="B860" i="18"/>
  <c r="B861" i="18"/>
  <c r="B862" i="18"/>
  <c r="B863" i="18"/>
  <c r="B864" i="18"/>
  <c r="B865" i="18"/>
  <c r="B866" i="18"/>
  <c r="B867" i="18"/>
  <c r="B868" i="18"/>
  <c r="B869" i="18"/>
  <c r="B870" i="18"/>
  <c r="B871" i="18"/>
  <c r="B872" i="18"/>
  <c r="B873" i="18"/>
  <c r="B874" i="18"/>
  <c r="B875" i="18"/>
  <c r="B876" i="18"/>
  <c r="B877" i="18"/>
  <c r="B878" i="18"/>
  <c r="B879" i="18"/>
  <c r="B880" i="18"/>
  <c r="B881" i="18"/>
  <c r="B882" i="18"/>
  <c r="B883" i="18"/>
  <c r="B884" i="18"/>
  <c r="B885" i="18"/>
  <c r="B886" i="18"/>
  <c r="B887" i="18"/>
  <c r="B888" i="18"/>
  <c r="B889" i="18"/>
  <c r="B890" i="18"/>
  <c r="B891" i="18"/>
  <c r="B892" i="18"/>
  <c r="B893" i="18"/>
  <c r="B894" i="18"/>
  <c r="B895" i="18"/>
  <c r="B896" i="18"/>
  <c r="B897" i="18"/>
  <c r="B898" i="18"/>
  <c r="B899" i="18"/>
  <c r="B900" i="18"/>
  <c r="B901" i="18"/>
  <c r="B902" i="18"/>
  <c r="B903" i="18"/>
  <c r="B904" i="18"/>
  <c r="B905" i="18"/>
  <c r="B906" i="18"/>
  <c r="B907" i="18"/>
  <c r="B908" i="18"/>
  <c r="B909" i="18"/>
  <c r="B910" i="18"/>
  <c r="B911" i="18"/>
  <c r="B912" i="18"/>
  <c r="B913" i="18"/>
  <c r="B914" i="18"/>
  <c r="B915" i="18"/>
  <c r="B916" i="18"/>
  <c r="B917" i="18"/>
  <c r="B918" i="18"/>
  <c r="B919" i="18"/>
  <c r="B920" i="18"/>
  <c r="B921" i="18"/>
  <c r="B922" i="18"/>
  <c r="B923" i="18"/>
  <c r="B924" i="18"/>
  <c r="B925" i="18"/>
  <c r="B926" i="18"/>
  <c r="B927" i="18"/>
  <c r="B928" i="18"/>
  <c r="B929" i="18"/>
  <c r="B930" i="18"/>
  <c r="B931" i="18"/>
  <c r="B932" i="18"/>
  <c r="B933" i="18"/>
  <c r="B934" i="18"/>
  <c r="B935" i="18"/>
  <c r="B936" i="18"/>
  <c r="B937" i="18"/>
  <c r="B938" i="18"/>
  <c r="B939" i="18"/>
  <c r="B940" i="18"/>
  <c r="B941" i="18"/>
  <c r="B942" i="18"/>
  <c r="B943" i="18"/>
  <c r="B944" i="18"/>
  <c r="B945" i="18"/>
  <c r="B946" i="18"/>
  <c r="B947" i="18"/>
  <c r="B948" i="18"/>
  <c r="B949" i="18"/>
  <c r="B950" i="18"/>
  <c r="B951" i="18"/>
  <c r="B952" i="18"/>
  <c r="B953" i="18"/>
  <c r="B954" i="18"/>
  <c r="B955" i="18"/>
  <c r="B956" i="18"/>
  <c r="B957" i="18"/>
  <c r="B958" i="18"/>
  <c r="B959" i="18"/>
  <c r="B960" i="18"/>
  <c r="B961" i="18"/>
  <c r="B962" i="18"/>
  <c r="B963" i="18"/>
  <c r="B964" i="18"/>
  <c r="B965" i="18"/>
  <c r="B966" i="18"/>
  <c r="B967" i="18"/>
  <c r="B968" i="18"/>
  <c r="B969" i="18"/>
  <c r="B970" i="18"/>
  <c r="B971" i="18"/>
  <c r="B972" i="18"/>
  <c r="B973" i="18"/>
  <c r="B974" i="18"/>
  <c r="B975" i="18"/>
  <c r="B976" i="18"/>
  <c r="B977" i="18"/>
  <c r="B978" i="18"/>
  <c r="B979" i="18"/>
  <c r="B980" i="18"/>
  <c r="B981" i="18"/>
  <c r="B982" i="18"/>
  <c r="B983" i="18"/>
  <c r="B984" i="18"/>
  <c r="B985" i="18"/>
  <c r="B986" i="18"/>
  <c r="B987" i="18"/>
  <c r="B988" i="18"/>
  <c r="B989" i="18"/>
  <c r="B990" i="18"/>
  <c r="B991" i="18"/>
  <c r="B992" i="18"/>
  <c r="B993" i="18"/>
  <c r="B994" i="18"/>
  <c r="B995" i="18"/>
  <c r="B996" i="18"/>
  <c r="B997" i="18"/>
  <c r="B998" i="18"/>
  <c r="B999" i="18"/>
  <c r="B1000" i="18"/>
  <c r="B1001" i="18"/>
  <c r="B1002" i="18"/>
  <c r="B1003" i="18"/>
  <c r="B1004" i="18"/>
  <c r="B1005" i="18"/>
  <c r="B1006" i="18"/>
  <c r="B1007" i="18"/>
  <c r="B1008" i="18"/>
  <c r="B1009" i="18"/>
  <c r="B1010" i="18"/>
  <c r="B1011" i="18"/>
  <c r="B1012" i="18"/>
  <c r="B1013" i="18"/>
  <c r="B1014" i="18"/>
  <c r="B1015" i="18"/>
  <c r="B1016" i="18"/>
  <c r="B1017" i="18"/>
  <c r="B1018" i="18"/>
  <c r="B1019" i="18"/>
  <c r="B1020" i="18"/>
  <c r="B1021" i="18"/>
  <c r="B1022" i="18"/>
  <c r="B1023" i="18"/>
  <c r="B1024" i="18"/>
  <c r="B1025" i="18"/>
  <c r="B1026" i="18"/>
  <c r="B1027" i="18"/>
  <c r="B1028" i="18"/>
  <c r="B1029" i="18"/>
  <c r="B1030" i="18"/>
  <c r="B1031" i="18"/>
  <c r="B1032" i="18"/>
  <c r="B1033" i="18"/>
  <c r="B1034" i="18"/>
  <c r="B1035" i="18"/>
  <c r="B1036" i="18"/>
  <c r="B1037" i="18"/>
  <c r="B1038" i="18"/>
  <c r="B1039" i="18"/>
  <c r="B1040" i="18"/>
  <c r="B1041" i="18"/>
  <c r="B1042" i="18"/>
  <c r="B1043" i="18"/>
  <c r="B1044" i="18"/>
  <c r="B1045" i="18"/>
  <c r="B1046" i="18"/>
  <c r="B1047" i="18"/>
  <c r="B1048" i="18"/>
  <c r="B1049" i="18"/>
  <c r="B1050" i="18"/>
  <c r="B1051" i="18"/>
  <c r="B1052" i="18"/>
  <c r="B1053" i="18"/>
  <c r="B1054" i="18"/>
  <c r="B1055" i="18"/>
  <c r="B1056" i="18"/>
  <c r="B1057" i="18"/>
  <c r="B1058" i="18"/>
  <c r="B1059" i="18"/>
  <c r="B1060" i="18"/>
  <c r="B1061" i="18"/>
  <c r="B1062" i="18"/>
  <c r="B1063" i="18"/>
  <c r="B1064" i="18"/>
  <c r="B1065" i="18"/>
  <c r="B1066" i="18"/>
  <c r="B1067" i="18"/>
  <c r="B1068" i="18"/>
  <c r="B1069" i="18"/>
  <c r="B1070" i="18"/>
  <c r="B1071" i="18"/>
  <c r="B1072" i="18"/>
  <c r="B1073" i="18"/>
  <c r="B1074" i="18"/>
  <c r="B1075" i="18"/>
  <c r="B1076" i="18"/>
  <c r="B1077" i="18"/>
  <c r="B1078" i="18"/>
  <c r="B1079" i="18"/>
  <c r="B1080" i="18"/>
  <c r="B1081" i="18"/>
  <c r="B1082" i="18"/>
  <c r="B1083" i="18"/>
  <c r="B1084" i="18"/>
  <c r="B1085" i="18"/>
  <c r="B1086" i="18"/>
  <c r="B1087" i="18"/>
  <c r="B1088" i="18"/>
  <c r="B1089" i="18"/>
  <c r="B1090" i="18"/>
  <c r="B1091" i="18"/>
  <c r="B1092" i="18"/>
  <c r="B1093" i="18"/>
  <c r="B1094" i="18"/>
  <c r="B1095" i="18"/>
  <c r="B1096" i="18"/>
  <c r="B1097" i="18"/>
  <c r="B1098" i="18"/>
  <c r="B1099" i="18"/>
  <c r="B1100" i="18"/>
  <c r="B1101" i="18"/>
  <c r="B1102" i="18"/>
  <c r="B1103" i="18"/>
  <c r="B1104" i="18"/>
  <c r="B1105" i="18"/>
  <c r="B1106" i="18"/>
  <c r="B1107" i="18"/>
  <c r="B1108" i="18"/>
  <c r="B1109" i="18"/>
  <c r="B1110" i="18"/>
  <c r="B1111" i="18"/>
  <c r="B1112" i="18"/>
  <c r="B1113" i="18"/>
  <c r="B1114" i="18"/>
  <c r="B1115" i="18"/>
  <c r="B1116" i="18"/>
  <c r="B1117" i="18"/>
  <c r="B1118" i="18"/>
  <c r="B1119" i="18"/>
  <c r="B1120" i="18"/>
  <c r="B1121" i="18"/>
  <c r="B1122" i="18"/>
  <c r="B1123" i="18"/>
  <c r="B1124" i="18"/>
  <c r="B1125" i="18"/>
  <c r="B1126" i="18"/>
  <c r="B1127" i="18"/>
  <c r="B1128" i="18"/>
  <c r="B1129" i="18"/>
  <c r="B1130" i="18"/>
  <c r="B1131" i="18"/>
  <c r="B1132" i="18"/>
  <c r="B1133" i="18"/>
  <c r="B1134" i="18"/>
  <c r="B1135" i="18"/>
  <c r="B1136" i="18"/>
  <c r="B1137" i="18"/>
  <c r="B1138" i="18"/>
  <c r="B1139" i="18"/>
  <c r="B1140" i="18"/>
  <c r="B1141" i="18"/>
  <c r="B1142" i="18"/>
  <c r="B1143" i="18"/>
  <c r="B1144" i="18"/>
  <c r="B1145" i="18"/>
  <c r="B1146" i="18"/>
  <c r="B1147" i="18"/>
  <c r="B1148" i="18"/>
  <c r="B1149" i="18"/>
  <c r="B1150" i="18"/>
  <c r="B1151" i="18"/>
  <c r="B1152" i="18"/>
  <c r="B1153" i="18"/>
  <c r="B1154" i="18"/>
  <c r="B1155" i="18"/>
  <c r="B1156" i="18"/>
  <c r="B1157" i="18"/>
  <c r="B1158" i="18"/>
  <c r="B1159" i="18"/>
  <c r="B1160" i="18"/>
  <c r="B1161" i="18"/>
  <c r="B1162" i="18"/>
  <c r="B1163" i="18"/>
  <c r="B1164" i="18"/>
  <c r="B1165" i="18"/>
  <c r="B1166" i="18"/>
  <c r="B1167" i="18"/>
  <c r="B1168" i="18"/>
  <c r="B1169" i="18"/>
  <c r="B1170" i="18"/>
  <c r="B1171" i="18"/>
  <c r="B1172" i="18"/>
  <c r="B1173" i="18"/>
  <c r="B1174" i="18"/>
  <c r="B1175" i="18"/>
  <c r="B1176" i="18"/>
  <c r="B1177" i="18"/>
  <c r="B1178" i="18"/>
  <c r="B1179" i="18"/>
  <c r="B1180" i="18"/>
  <c r="B1181" i="18"/>
  <c r="B1182" i="18"/>
  <c r="B1183" i="18"/>
  <c r="B1184" i="18"/>
  <c r="B1185" i="18"/>
  <c r="B1186" i="18"/>
  <c r="B1187" i="18"/>
  <c r="B1188" i="18"/>
  <c r="B1189" i="18"/>
  <c r="B1190" i="18"/>
  <c r="B1191" i="18"/>
  <c r="B1192" i="18"/>
  <c r="B1193" i="18"/>
  <c r="B1194" i="18"/>
  <c r="B1195" i="18"/>
  <c r="B1196" i="18"/>
  <c r="B1197" i="18"/>
  <c r="B1198" i="18"/>
  <c r="B1199" i="18"/>
  <c r="B1200" i="18"/>
  <c r="B1201" i="18"/>
  <c r="B1202" i="18"/>
  <c r="B1203" i="18"/>
  <c r="B1204" i="18"/>
  <c r="B1205" i="18"/>
  <c r="B1206" i="18"/>
  <c r="B1207" i="18"/>
  <c r="B1208" i="18"/>
  <c r="B1209" i="18"/>
  <c r="B1210" i="18"/>
  <c r="B1211" i="18"/>
  <c r="B1212" i="18"/>
  <c r="B1213" i="18"/>
  <c r="B1214" i="18"/>
  <c r="B1215" i="18"/>
  <c r="B1216" i="18"/>
  <c r="B1217" i="18"/>
  <c r="B1218" i="18"/>
  <c r="B1219" i="18"/>
  <c r="B1220" i="18"/>
  <c r="B1221" i="18"/>
  <c r="B1222" i="18"/>
  <c r="B1223" i="18"/>
  <c r="B1224" i="18"/>
  <c r="B1225" i="18"/>
  <c r="B1226" i="18"/>
  <c r="B1227" i="18"/>
  <c r="B1228" i="18"/>
  <c r="B1229" i="18"/>
  <c r="B1230" i="18"/>
  <c r="B1231" i="18"/>
  <c r="B1232" i="18"/>
  <c r="B1233" i="18"/>
  <c r="B1234" i="18"/>
  <c r="B1235" i="18"/>
  <c r="B1236" i="18"/>
  <c r="B1237" i="18"/>
  <c r="B1238" i="18"/>
  <c r="B1239" i="18"/>
  <c r="B1240" i="18"/>
  <c r="B1241" i="18"/>
  <c r="B1242" i="18"/>
  <c r="B1243" i="18"/>
  <c r="B1244" i="18"/>
  <c r="B1245" i="18"/>
  <c r="B1246" i="18"/>
  <c r="B1247" i="18"/>
  <c r="B1248" i="18"/>
  <c r="B1249" i="18"/>
  <c r="B1250" i="18"/>
  <c r="B1251" i="18"/>
  <c r="B1252" i="18"/>
  <c r="B1253" i="18"/>
  <c r="B1254" i="18"/>
  <c r="B1255" i="18"/>
  <c r="B1256" i="18"/>
  <c r="B1257" i="18"/>
  <c r="B1258" i="18"/>
  <c r="B1259" i="18"/>
  <c r="B1260" i="18"/>
  <c r="B1261" i="18"/>
  <c r="B1262" i="18"/>
  <c r="B1263" i="18"/>
  <c r="B1264" i="18"/>
  <c r="B1265" i="18"/>
  <c r="B1266" i="18"/>
  <c r="B1267" i="18"/>
  <c r="B1268" i="18"/>
  <c r="B1269" i="18"/>
  <c r="B1270" i="18"/>
  <c r="B1271" i="18"/>
  <c r="B1272" i="18"/>
  <c r="B1273" i="18"/>
  <c r="B1274" i="18"/>
  <c r="B1275" i="18"/>
  <c r="B1276" i="18"/>
  <c r="B1277" i="18"/>
  <c r="B1278" i="18"/>
  <c r="B1279" i="18"/>
  <c r="B1280" i="18"/>
  <c r="B1281" i="18"/>
  <c r="B1282" i="18"/>
  <c r="B1283" i="18"/>
  <c r="B1284" i="18"/>
  <c r="B1285" i="18"/>
  <c r="B1286" i="18"/>
  <c r="B1287" i="18"/>
  <c r="B1288" i="18"/>
  <c r="B1289" i="18"/>
  <c r="B1290" i="18"/>
  <c r="B1291" i="18"/>
  <c r="B1292" i="18"/>
  <c r="B1293" i="18"/>
  <c r="B1294" i="18"/>
  <c r="B1295" i="18"/>
  <c r="B1296" i="18"/>
  <c r="B1297" i="18"/>
  <c r="B1298" i="18"/>
  <c r="B1299" i="18"/>
  <c r="B1300" i="18"/>
  <c r="B1301" i="18"/>
  <c r="B1302" i="18"/>
  <c r="B1303" i="18"/>
  <c r="B1304" i="18"/>
  <c r="B1305" i="18"/>
  <c r="B1306" i="18"/>
  <c r="B1307" i="18"/>
  <c r="B1308" i="18"/>
  <c r="B1309" i="18"/>
  <c r="B1310" i="18"/>
  <c r="B1311" i="18"/>
  <c r="B1312" i="18"/>
  <c r="B1313" i="18"/>
  <c r="B1314" i="18"/>
  <c r="B1315" i="18"/>
  <c r="B1316" i="18"/>
  <c r="B1317" i="18"/>
  <c r="B1318" i="18"/>
  <c r="B1319" i="18"/>
  <c r="B1320" i="18"/>
  <c r="B1321" i="18"/>
  <c r="B1322" i="18"/>
  <c r="B1323" i="18"/>
  <c r="B1324" i="18"/>
  <c r="B1325" i="18"/>
  <c r="B1326" i="18"/>
  <c r="B1327" i="18"/>
  <c r="B1328" i="18"/>
  <c r="B1329" i="18"/>
  <c r="B1330" i="18"/>
  <c r="B1331" i="18"/>
  <c r="B1332" i="18"/>
  <c r="B1333" i="18"/>
  <c r="B1334" i="18"/>
  <c r="B1335" i="18"/>
  <c r="B1336" i="18"/>
  <c r="B1337" i="18"/>
  <c r="B1338" i="18"/>
  <c r="B1339" i="18"/>
  <c r="B1340" i="18"/>
  <c r="B1341" i="18"/>
  <c r="B1342" i="18"/>
  <c r="B1343" i="18"/>
  <c r="B1344" i="18"/>
  <c r="B1345" i="18"/>
  <c r="B1346" i="18"/>
  <c r="B1347" i="18"/>
  <c r="B1348" i="18"/>
  <c r="B1349" i="18"/>
  <c r="B1350" i="18"/>
  <c r="B1351" i="18"/>
  <c r="B1352" i="18"/>
  <c r="B1353" i="18"/>
  <c r="B1354" i="18"/>
  <c r="B1355" i="18"/>
  <c r="B1356" i="18"/>
  <c r="B1357" i="18"/>
  <c r="B1358" i="18"/>
  <c r="B1359" i="18"/>
  <c r="B1360" i="18"/>
  <c r="B1361" i="18"/>
  <c r="B1362" i="18"/>
  <c r="B1363" i="18"/>
  <c r="B1364" i="18"/>
  <c r="B1365" i="18"/>
  <c r="B1366" i="18"/>
  <c r="B1367" i="18"/>
  <c r="B1368" i="18"/>
  <c r="B1369" i="18"/>
  <c r="B1370" i="18"/>
  <c r="B1371" i="18"/>
  <c r="B1372" i="18"/>
  <c r="B1373" i="18"/>
  <c r="B1374" i="18"/>
  <c r="B1375" i="18"/>
  <c r="B1376" i="18"/>
  <c r="B1377" i="18"/>
  <c r="B1378" i="18"/>
  <c r="B1379" i="18"/>
  <c r="B1380" i="18"/>
  <c r="B1381" i="18"/>
  <c r="B1382" i="18"/>
  <c r="B1383" i="18"/>
  <c r="B1384" i="18"/>
  <c r="B1385" i="18"/>
  <c r="B1386" i="18"/>
  <c r="B1387" i="18"/>
  <c r="B1388" i="18"/>
  <c r="B1389" i="18"/>
  <c r="B1390" i="18"/>
  <c r="B1391" i="18"/>
  <c r="B1392" i="18"/>
  <c r="B1393" i="18"/>
  <c r="B1394" i="18"/>
  <c r="B1395" i="18"/>
  <c r="B1396" i="18"/>
  <c r="B1397" i="18"/>
  <c r="B1398" i="18"/>
  <c r="B1399" i="18"/>
  <c r="B1400" i="18"/>
  <c r="B1401" i="18"/>
  <c r="B1402" i="18"/>
  <c r="B1403" i="18"/>
  <c r="B1404" i="18"/>
  <c r="B1405" i="18"/>
  <c r="B1406" i="18"/>
  <c r="B1407" i="18"/>
  <c r="B1408" i="18"/>
  <c r="B1409" i="18"/>
  <c r="B1410" i="18"/>
  <c r="B1411" i="18"/>
  <c r="B1412" i="18"/>
  <c r="B1413" i="18"/>
  <c r="B1414" i="18"/>
  <c r="B1415" i="18"/>
  <c r="B1416" i="18"/>
  <c r="B1417" i="18"/>
  <c r="B1418" i="18"/>
  <c r="B1419" i="18"/>
  <c r="B1420" i="18"/>
  <c r="B1421" i="18"/>
  <c r="B1422" i="18"/>
  <c r="B1423" i="18"/>
  <c r="B1424" i="18"/>
  <c r="B1425" i="18"/>
  <c r="B1426" i="18"/>
  <c r="B1427" i="18"/>
  <c r="B1428" i="18"/>
  <c r="B1429" i="18"/>
  <c r="B1430" i="18"/>
  <c r="B1431" i="18"/>
  <c r="B1432" i="18"/>
  <c r="B1433" i="18"/>
  <c r="B1434" i="18"/>
  <c r="B1435" i="18"/>
  <c r="B1436" i="18"/>
  <c r="B1437" i="18"/>
  <c r="B1438" i="18"/>
  <c r="B1439" i="18"/>
  <c r="B1440" i="18"/>
  <c r="B1441" i="18"/>
  <c r="B1442" i="18"/>
  <c r="B1443" i="18"/>
  <c r="B1444" i="18"/>
  <c r="B1445" i="18"/>
  <c r="B1446" i="18"/>
  <c r="B1447" i="18"/>
  <c r="B1448" i="18"/>
  <c r="B1449" i="18"/>
  <c r="B1450" i="18"/>
  <c r="B1451" i="18"/>
  <c r="B1452" i="18"/>
  <c r="B1453" i="18"/>
  <c r="B1454" i="18"/>
  <c r="B1455" i="18"/>
  <c r="B1456" i="18"/>
  <c r="B1457" i="18"/>
  <c r="B1458" i="18"/>
  <c r="B1459" i="18"/>
  <c r="B1460" i="18"/>
  <c r="B1461" i="18"/>
  <c r="B1462" i="18"/>
  <c r="B1463" i="18"/>
  <c r="B1464" i="18"/>
  <c r="B1465" i="18"/>
  <c r="B1466" i="18"/>
  <c r="B1467" i="18"/>
  <c r="B1468" i="18"/>
  <c r="B1469" i="18"/>
  <c r="B1470" i="18"/>
  <c r="B1471" i="18"/>
  <c r="B1472" i="18"/>
  <c r="B1473" i="18"/>
  <c r="B1474" i="18"/>
  <c r="B1475" i="18"/>
  <c r="B1476" i="18"/>
  <c r="B1477" i="18"/>
  <c r="B1478" i="18"/>
  <c r="B1479" i="18"/>
  <c r="B1480" i="18"/>
  <c r="B1481" i="18"/>
  <c r="B1482" i="18"/>
  <c r="B1483" i="18"/>
  <c r="B1484" i="18"/>
  <c r="B1485" i="18"/>
  <c r="B1486" i="18"/>
  <c r="B1487" i="18"/>
  <c r="B1488" i="18"/>
  <c r="B1489" i="18"/>
  <c r="B1490" i="18"/>
  <c r="B1491" i="18"/>
  <c r="B1492" i="18"/>
  <c r="B1493" i="18"/>
  <c r="B1494" i="18"/>
  <c r="B1495" i="18"/>
  <c r="B1496" i="18"/>
  <c r="B1497" i="18"/>
  <c r="B1498" i="18"/>
  <c r="B1499" i="18"/>
  <c r="B1500" i="18"/>
  <c r="B1501" i="18"/>
  <c r="B1502" i="18"/>
  <c r="B1503" i="18"/>
  <c r="B1504" i="18"/>
  <c r="B1505" i="18"/>
  <c r="B1506" i="18"/>
  <c r="B1507" i="18"/>
  <c r="B1508" i="18"/>
  <c r="B1509" i="18"/>
  <c r="B1510" i="18"/>
  <c r="B1511" i="18"/>
  <c r="B1512" i="18"/>
  <c r="B1513" i="18"/>
  <c r="B1514" i="18"/>
  <c r="B1515" i="18"/>
  <c r="B1516" i="18"/>
  <c r="B1517" i="18"/>
  <c r="B1518" i="18"/>
  <c r="B1519" i="18"/>
  <c r="B1520" i="18"/>
  <c r="B1521" i="18"/>
  <c r="B1522" i="18"/>
  <c r="B1523" i="18"/>
  <c r="B1524" i="18"/>
  <c r="B1525" i="18"/>
  <c r="B1526" i="18"/>
  <c r="B1527" i="18"/>
  <c r="B1528" i="18"/>
  <c r="B1529" i="18"/>
  <c r="B1530" i="18"/>
  <c r="B1531" i="18"/>
  <c r="B1532" i="18"/>
  <c r="B1533" i="18"/>
  <c r="B1534" i="18"/>
  <c r="B1535" i="18"/>
  <c r="B1536" i="18"/>
  <c r="B1537" i="18"/>
  <c r="B1538" i="18"/>
  <c r="B1539" i="18"/>
  <c r="B1540" i="18"/>
  <c r="B1541" i="18"/>
  <c r="B1542" i="18"/>
  <c r="B1543" i="18"/>
  <c r="B1544" i="18"/>
  <c r="B1545" i="18"/>
  <c r="B1546" i="18"/>
  <c r="B1547" i="18"/>
  <c r="B1548" i="18"/>
  <c r="B1549" i="18"/>
  <c r="B1550" i="18"/>
  <c r="B1551" i="18"/>
  <c r="B1552" i="18"/>
  <c r="B1553" i="18"/>
  <c r="B1554" i="18"/>
  <c r="B1555" i="18"/>
  <c r="B1556" i="18"/>
  <c r="B1557" i="18"/>
  <c r="B1558" i="18"/>
  <c r="B1559" i="18"/>
  <c r="B1560" i="18"/>
  <c r="B1561" i="18"/>
  <c r="B1562" i="18"/>
  <c r="B1563" i="18"/>
  <c r="B1564" i="18"/>
  <c r="B1565" i="18"/>
  <c r="B1566" i="18"/>
  <c r="B1567" i="18"/>
  <c r="B1568" i="18"/>
  <c r="B1569" i="18"/>
  <c r="B1570" i="18"/>
  <c r="B1571" i="18"/>
  <c r="B1572" i="18"/>
  <c r="B1573" i="18"/>
  <c r="B1574" i="18"/>
  <c r="B1575" i="18"/>
  <c r="B1576" i="18"/>
  <c r="B1577" i="18"/>
  <c r="B1578" i="18"/>
  <c r="B1579" i="18"/>
  <c r="B1580" i="18"/>
  <c r="B1581" i="18"/>
  <c r="B1582" i="18"/>
  <c r="B1583" i="18"/>
  <c r="B1584" i="18"/>
  <c r="B1585" i="18"/>
  <c r="B1586" i="18"/>
  <c r="B1587" i="18"/>
  <c r="B1588" i="18"/>
  <c r="B1589" i="18"/>
  <c r="B1590" i="18"/>
  <c r="B1591" i="18"/>
  <c r="B1592" i="18"/>
  <c r="B1593" i="18"/>
  <c r="B1594" i="18"/>
  <c r="B1595" i="18"/>
  <c r="B1596" i="18"/>
  <c r="B1597" i="18"/>
  <c r="B1598" i="18"/>
  <c r="B1599" i="18"/>
  <c r="B1600" i="18"/>
  <c r="B1601" i="18"/>
  <c r="B1602" i="18"/>
  <c r="B1603" i="18"/>
  <c r="B1604" i="18"/>
  <c r="B1605" i="18"/>
  <c r="B1606" i="18"/>
  <c r="B1607" i="18"/>
  <c r="B1608" i="18"/>
  <c r="B1609" i="18"/>
  <c r="B1610" i="18"/>
  <c r="B1611" i="18"/>
  <c r="B1612" i="18"/>
  <c r="B1613" i="18"/>
  <c r="B1614" i="18"/>
  <c r="B1615" i="18"/>
  <c r="B1616" i="18"/>
  <c r="B1617" i="18"/>
  <c r="B1618" i="18"/>
  <c r="B1619" i="18"/>
  <c r="B1620" i="18"/>
  <c r="B1621" i="18"/>
  <c r="B1622" i="18"/>
  <c r="B1623" i="18"/>
  <c r="B1624" i="18"/>
  <c r="B1625" i="18"/>
  <c r="B1626" i="18"/>
  <c r="B1627" i="18"/>
  <c r="B1628" i="18"/>
  <c r="B1629" i="18"/>
  <c r="B1630" i="18"/>
  <c r="B1631" i="18"/>
  <c r="B1632" i="18"/>
  <c r="B1633" i="18"/>
  <c r="B1634" i="18"/>
  <c r="B1635" i="18"/>
  <c r="B1636" i="18"/>
  <c r="B1637" i="18"/>
  <c r="B1638" i="18"/>
  <c r="B1639" i="18"/>
  <c r="B1640" i="18"/>
  <c r="B1641" i="18"/>
  <c r="B1642" i="18"/>
  <c r="B1643" i="18"/>
  <c r="B1644" i="18"/>
  <c r="B1645" i="18"/>
  <c r="B1646" i="18"/>
  <c r="B1647" i="18"/>
  <c r="B1648" i="18"/>
  <c r="B1649" i="18"/>
  <c r="B1650" i="18"/>
  <c r="B1651" i="18"/>
  <c r="B1652" i="18"/>
  <c r="B1653" i="18"/>
  <c r="B1654" i="18"/>
  <c r="B1655" i="18"/>
  <c r="B1656" i="18"/>
  <c r="B1657" i="18"/>
  <c r="B1658" i="18"/>
  <c r="B1659" i="18"/>
  <c r="B1660" i="18"/>
  <c r="B1661" i="18"/>
  <c r="B1662" i="18"/>
  <c r="B1663" i="18"/>
  <c r="B1664" i="18"/>
  <c r="B1665" i="18"/>
  <c r="B1666" i="18"/>
  <c r="B1667" i="18"/>
  <c r="B1668" i="18"/>
  <c r="B1669" i="18"/>
  <c r="B1670" i="18"/>
  <c r="B1671" i="18"/>
  <c r="B1672" i="18"/>
  <c r="B1673" i="18"/>
  <c r="B1674" i="18"/>
  <c r="B1675" i="18"/>
  <c r="B1676" i="18"/>
  <c r="B1677" i="18"/>
  <c r="B1678" i="18"/>
  <c r="B1679" i="18"/>
  <c r="B1680" i="18"/>
  <c r="B1681" i="18"/>
  <c r="B1682" i="18"/>
  <c r="B1683" i="18"/>
  <c r="B1684" i="18"/>
  <c r="B1685" i="18"/>
  <c r="B1686" i="18"/>
  <c r="B1687" i="18"/>
  <c r="B1688" i="18"/>
  <c r="B1689" i="18"/>
  <c r="B1690" i="18"/>
  <c r="B1691" i="18"/>
  <c r="B1692" i="18"/>
  <c r="B1693" i="18"/>
  <c r="B1694" i="18"/>
  <c r="B1695" i="18"/>
  <c r="B1696" i="18"/>
  <c r="B1697" i="18"/>
  <c r="B1698" i="18"/>
  <c r="B1699" i="18"/>
  <c r="B1700" i="18"/>
  <c r="B1701" i="18"/>
  <c r="B1702" i="18"/>
  <c r="B1703" i="18"/>
  <c r="B1704" i="18"/>
  <c r="B1705" i="18"/>
  <c r="B1706" i="18"/>
  <c r="B1707" i="18"/>
  <c r="B1708" i="18"/>
  <c r="B1709" i="18"/>
  <c r="B1710" i="18"/>
  <c r="B1711" i="18"/>
  <c r="B1712" i="18"/>
  <c r="B1713" i="18"/>
  <c r="B1714" i="18"/>
  <c r="B1715" i="18"/>
  <c r="B1716" i="18"/>
  <c r="B1717" i="18"/>
  <c r="B1718" i="18"/>
  <c r="B1719" i="18"/>
  <c r="B1720" i="18"/>
  <c r="B1721" i="18"/>
  <c r="B1722" i="18"/>
  <c r="B1723" i="18"/>
  <c r="B1724" i="18"/>
  <c r="B1725" i="18"/>
  <c r="B1726" i="18"/>
  <c r="B1727" i="18"/>
  <c r="B1728" i="18"/>
  <c r="B1729" i="18"/>
  <c r="B1730" i="18"/>
  <c r="B1731" i="18"/>
  <c r="B1732" i="18"/>
  <c r="B1733" i="18"/>
  <c r="B1734" i="18"/>
  <c r="B1735" i="18"/>
  <c r="B1736" i="18"/>
  <c r="B1737" i="18"/>
  <c r="B1738" i="18"/>
  <c r="B1739" i="18"/>
  <c r="B1740" i="18"/>
  <c r="B1741" i="18"/>
  <c r="B1742" i="18"/>
  <c r="B1743" i="18"/>
  <c r="B1744" i="18"/>
  <c r="B1745" i="18"/>
  <c r="B1746" i="18"/>
  <c r="B1747" i="18"/>
  <c r="B1748" i="18"/>
  <c r="B1749" i="18"/>
  <c r="B1750" i="18"/>
  <c r="B1751" i="18"/>
  <c r="B1752" i="18"/>
  <c r="B1753" i="18"/>
  <c r="B1754" i="18"/>
  <c r="B1755" i="18"/>
  <c r="B1756" i="18"/>
  <c r="B1757" i="18"/>
  <c r="B1758" i="18"/>
  <c r="B1759" i="18"/>
  <c r="B1760" i="18"/>
  <c r="B1761" i="18"/>
  <c r="B1762" i="18"/>
  <c r="B1763" i="18"/>
  <c r="B1764" i="18"/>
  <c r="B1765" i="18"/>
  <c r="B1766" i="18"/>
  <c r="B1767" i="18"/>
  <c r="B1768" i="18"/>
  <c r="B1769" i="18"/>
  <c r="B1770" i="18"/>
  <c r="B1771" i="18"/>
  <c r="B1772" i="18"/>
  <c r="B1773" i="18"/>
  <c r="B1774" i="18"/>
  <c r="B1775" i="18"/>
  <c r="B1776" i="18"/>
  <c r="B1777" i="18"/>
  <c r="B1778" i="18"/>
  <c r="B1779" i="18"/>
  <c r="B1780" i="18"/>
  <c r="B1781" i="18"/>
  <c r="B1782" i="18"/>
  <c r="B1783" i="18"/>
  <c r="B1784" i="18"/>
  <c r="B1785" i="18"/>
  <c r="B1786" i="18"/>
  <c r="B1787" i="18"/>
  <c r="B1788" i="18"/>
  <c r="B1789" i="18"/>
  <c r="B1790" i="18"/>
  <c r="B1791" i="18"/>
  <c r="B1792" i="18"/>
  <c r="B1793" i="18"/>
  <c r="B1794" i="18"/>
  <c r="B1795" i="18"/>
  <c r="B1796" i="18"/>
  <c r="B1797" i="18"/>
  <c r="B1798" i="18"/>
  <c r="B1799" i="18"/>
  <c r="B1800" i="18"/>
  <c r="B1801" i="18"/>
  <c r="B1802" i="18"/>
  <c r="B1803" i="18"/>
  <c r="B1804" i="18"/>
  <c r="B1805" i="18"/>
  <c r="B1806" i="18"/>
  <c r="B1807" i="18"/>
  <c r="B1808" i="18"/>
  <c r="B1809" i="18"/>
  <c r="B1810" i="18"/>
  <c r="B1811" i="18"/>
  <c r="B1812" i="18"/>
  <c r="B1813" i="18"/>
  <c r="B1814" i="18"/>
  <c r="B1815" i="18"/>
  <c r="B1816" i="18"/>
  <c r="B1817" i="18"/>
  <c r="B1818" i="18"/>
  <c r="B1819" i="18"/>
  <c r="B1820" i="18"/>
  <c r="B1821" i="18"/>
  <c r="B1822" i="18"/>
  <c r="B1823" i="18"/>
  <c r="B1824" i="18"/>
  <c r="B1825" i="18"/>
  <c r="B1826" i="18"/>
  <c r="B1827" i="18"/>
  <c r="B1828" i="18"/>
  <c r="B1829" i="18"/>
  <c r="B1830" i="18"/>
  <c r="B1831" i="18"/>
  <c r="B1832" i="18"/>
  <c r="B1833" i="18"/>
  <c r="B1834" i="18"/>
  <c r="B1835" i="18"/>
  <c r="B1836" i="18"/>
  <c r="B1837" i="18"/>
  <c r="B1838" i="18"/>
  <c r="B1839" i="18"/>
  <c r="B1840" i="18"/>
  <c r="B1841" i="18"/>
  <c r="B1842" i="18"/>
  <c r="B1843" i="18"/>
  <c r="B1844" i="18"/>
  <c r="B1845" i="18"/>
  <c r="B1846" i="18"/>
  <c r="B1847" i="18"/>
  <c r="B1848" i="18"/>
  <c r="B1849" i="18"/>
  <c r="B1850" i="18"/>
  <c r="B1851" i="18"/>
  <c r="B1852" i="18"/>
  <c r="B1853" i="18"/>
  <c r="B1854" i="18"/>
  <c r="B1855" i="18"/>
  <c r="B1856" i="18"/>
  <c r="B1857" i="18"/>
  <c r="B1858" i="18"/>
  <c r="B1859" i="18"/>
  <c r="B1860" i="18"/>
  <c r="B1861" i="18"/>
  <c r="B1862" i="18"/>
  <c r="B1863" i="18"/>
  <c r="B1864" i="18"/>
  <c r="B1865" i="18"/>
  <c r="B1866" i="18"/>
  <c r="B1867" i="18"/>
  <c r="B1868" i="18"/>
  <c r="B1869" i="18"/>
  <c r="B1870" i="18"/>
  <c r="B1871" i="18"/>
  <c r="B1872" i="18"/>
  <c r="B1873" i="18"/>
  <c r="B1874" i="18"/>
  <c r="B1875" i="18"/>
  <c r="B1876" i="18"/>
  <c r="B1877" i="18"/>
  <c r="B1878" i="18"/>
  <c r="B1879" i="18"/>
  <c r="B1880" i="18"/>
  <c r="B1881" i="18"/>
  <c r="B1882" i="18"/>
  <c r="B1883" i="18"/>
  <c r="B1884" i="18"/>
  <c r="B1885" i="18"/>
  <c r="B1886" i="18"/>
  <c r="B1887" i="18"/>
  <c r="B1888" i="18"/>
  <c r="B1889" i="18"/>
  <c r="B1890" i="18"/>
  <c r="B1891" i="18"/>
  <c r="B1892" i="18"/>
  <c r="B1893" i="18"/>
  <c r="B1894" i="18"/>
  <c r="B1895" i="18"/>
  <c r="B1896" i="18"/>
  <c r="B1897" i="18"/>
  <c r="B1898" i="18"/>
  <c r="B1899" i="18"/>
  <c r="B1900" i="18"/>
  <c r="B1901" i="18"/>
  <c r="B1902" i="18"/>
  <c r="B1903" i="18"/>
  <c r="B1904" i="18"/>
  <c r="B1905" i="18"/>
  <c r="B1906" i="18"/>
  <c r="B1907" i="18"/>
  <c r="B1908" i="18"/>
  <c r="B1909" i="18"/>
  <c r="B1910" i="18"/>
  <c r="B1911" i="18"/>
  <c r="B1912" i="18"/>
  <c r="B1913" i="18"/>
  <c r="B1914" i="18"/>
  <c r="B1915" i="18"/>
  <c r="B1916" i="18"/>
  <c r="B1917" i="18"/>
  <c r="B1918" i="18"/>
  <c r="B1919" i="18"/>
  <c r="B1920" i="18"/>
  <c r="B1921" i="18"/>
  <c r="B1922" i="18"/>
  <c r="B1923" i="18"/>
  <c r="B1924" i="18"/>
  <c r="B1925" i="18"/>
  <c r="B1926" i="18"/>
  <c r="B1927" i="18"/>
  <c r="B1928" i="18"/>
  <c r="B1929" i="18"/>
  <c r="B1930" i="18"/>
  <c r="B1931" i="18"/>
  <c r="B1932" i="18"/>
  <c r="B1933" i="18"/>
  <c r="B1934" i="18"/>
  <c r="B1935" i="18"/>
  <c r="B1936" i="18"/>
  <c r="B1937" i="18"/>
  <c r="B1938" i="18"/>
  <c r="B1939" i="18"/>
  <c r="B1940" i="18"/>
  <c r="B1941" i="18"/>
  <c r="B1942" i="18"/>
  <c r="B1943" i="18"/>
  <c r="B1944" i="18"/>
  <c r="B1945" i="18"/>
  <c r="B1946" i="18"/>
  <c r="B1947" i="18"/>
  <c r="B1948" i="18"/>
  <c r="B1949" i="18"/>
  <c r="B1950" i="18"/>
  <c r="B1951" i="18"/>
  <c r="B1952" i="18"/>
  <c r="B1953" i="18"/>
  <c r="B1954" i="18"/>
  <c r="B1955" i="18"/>
  <c r="B1956" i="18"/>
  <c r="B1957" i="18"/>
  <c r="B1958" i="18"/>
  <c r="B1959" i="18"/>
  <c r="B1960" i="18"/>
  <c r="B1961" i="18"/>
  <c r="B1962" i="18"/>
  <c r="B1963" i="18"/>
  <c r="B1964" i="18"/>
  <c r="B1965" i="18"/>
  <c r="B1966" i="18"/>
  <c r="B1967" i="18"/>
  <c r="B1968" i="18"/>
  <c r="B1969" i="18"/>
  <c r="B1970" i="18"/>
  <c r="B1971" i="18"/>
  <c r="B1972" i="18"/>
  <c r="B1973" i="18"/>
  <c r="B1974" i="18"/>
  <c r="B1975" i="18"/>
  <c r="B1976" i="18"/>
  <c r="B1977" i="18"/>
  <c r="B1978" i="18"/>
  <c r="B1979" i="18"/>
  <c r="B1980" i="18"/>
  <c r="B1981" i="18"/>
  <c r="B1982" i="18"/>
  <c r="B1983" i="18"/>
  <c r="B1984" i="18"/>
  <c r="B1985" i="18"/>
  <c r="B1986" i="18"/>
  <c r="B1987" i="18"/>
  <c r="B1988" i="18"/>
  <c r="B1989" i="18"/>
  <c r="B1990" i="18"/>
  <c r="B1991" i="18"/>
  <c r="B1992" i="18"/>
  <c r="B1993" i="18"/>
  <c r="B1994" i="18"/>
  <c r="B1995" i="18"/>
  <c r="B1996" i="18"/>
  <c r="B1997" i="18"/>
  <c r="B1998" i="18"/>
  <c r="B1999" i="18"/>
  <c r="B2000" i="18"/>
  <c r="B2001" i="18"/>
  <c r="B2002" i="18"/>
  <c r="B2003" i="18"/>
  <c r="B2004" i="18"/>
  <c r="B2005" i="18"/>
  <c r="B2006" i="18"/>
  <c r="B2007" i="18"/>
  <c r="B2008" i="18"/>
  <c r="B2009" i="18"/>
  <c r="B2010" i="18"/>
  <c r="B2011" i="18"/>
  <c r="B2012" i="18"/>
  <c r="B2013" i="18"/>
  <c r="B2014" i="18"/>
  <c r="B2015" i="18"/>
  <c r="B2016" i="18"/>
  <c r="B2017" i="18"/>
  <c r="B2018" i="18"/>
  <c r="B2019" i="18"/>
  <c r="B2020" i="18"/>
  <c r="B2021" i="18"/>
  <c r="B2022" i="18"/>
  <c r="B2023" i="18"/>
  <c r="B2024" i="18"/>
  <c r="B2025" i="18"/>
  <c r="B2026" i="18"/>
  <c r="B2027" i="18"/>
  <c r="B2028" i="18"/>
  <c r="B2029" i="18"/>
  <c r="B2030" i="18"/>
  <c r="B2031" i="18"/>
  <c r="B2032" i="18"/>
  <c r="B2033" i="18"/>
  <c r="B2034" i="18"/>
  <c r="B2035" i="18"/>
  <c r="B2036" i="18"/>
  <c r="B2037" i="18"/>
  <c r="B2038" i="18"/>
  <c r="B2039" i="18"/>
  <c r="B2040" i="18"/>
  <c r="B2041" i="18"/>
  <c r="B2042" i="18"/>
  <c r="B2043" i="18"/>
  <c r="B2044" i="18"/>
  <c r="B2045" i="18"/>
  <c r="B2046" i="18"/>
  <c r="B2047" i="18"/>
  <c r="B2048" i="18"/>
  <c r="B2049" i="18"/>
  <c r="B2050" i="18"/>
  <c r="B2051" i="18"/>
  <c r="B2052" i="18"/>
  <c r="B2053" i="18"/>
  <c r="B2054" i="18"/>
  <c r="B2055" i="18"/>
  <c r="B2056" i="18"/>
  <c r="B2057" i="18"/>
  <c r="B2058" i="18"/>
  <c r="B2059" i="18"/>
  <c r="B2060" i="18"/>
  <c r="B2061" i="18"/>
  <c r="B2062" i="18"/>
  <c r="B2063" i="18"/>
  <c r="B2064" i="18"/>
  <c r="B2065" i="18"/>
  <c r="B2066" i="18"/>
  <c r="B2067" i="18"/>
  <c r="B2068" i="18"/>
  <c r="B2069" i="18"/>
  <c r="B2070" i="18"/>
  <c r="B2071" i="18"/>
  <c r="B2072" i="18"/>
  <c r="B2073" i="18"/>
  <c r="B2074" i="18"/>
  <c r="B2075" i="18"/>
  <c r="B2076" i="18"/>
  <c r="B2077" i="18"/>
  <c r="B2078" i="18"/>
  <c r="B2079" i="18"/>
  <c r="B2080" i="18"/>
  <c r="B2081" i="18"/>
  <c r="B2082" i="18"/>
  <c r="B2083" i="18"/>
  <c r="B2084" i="18"/>
  <c r="B2085" i="18"/>
  <c r="B2086" i="18"/>
  <c r="B2087" i="18"/>
  <c r="B2088" i="18"/>
  <c r="B2089" i="18"/>
  <c r="B2090" i="18"/>
  <c r="B2091" i="18"/>
  <c r="B2092" i="18"/>
  <c r="B2093" i="18"/>
  <c r="B2094" i="18"/>
  <c r="B2095" i="18"/>
  <c r="B2096" i="18"/>
  <c r="B2097" i="18"/>
  <c r="B2098" i="18"/>
  <c r="B2099" i="18"/>
  <c r="B2100" i="18"/>
  <c r="B2101" i="18"/>
  <c r="B2102" i="18"/>
  <c r="B2103" i="18"/>
  <c r="B2104" i="18"/>
  <c r="B2105" i="18"/>
  <c r="B2106" i="18"/>
  <c r="B2107" i="18"/>
  <c r="B2108" i="18"/>
  <c r="B2109" i="18"/>
  <c r="B2110" i="18"/>
  <c r="B2111" i="18"/>
  <c r="B2112" i="18"/>
  <c r="B2113" i="18"/>
  <c r="B2114" i="18"/>
  <c r="B2115" i="18"/>
  <c r="B2116" i="18"/>
  <c r="B2117" i="18"/>
  <c r="B2118" i="18"/>
  <c r="B2119" i="18"/>
  <c r="B2120" i="18"/>
  <c r="B2121" i="18"/>
  <c r="B2122" i="18"/>
  <c r="B2123" i="18"/>
  <c r="B2124" i="18"/>
  <c r="B2125" i="18"/>
  <c r="B2126" i="18"/>
  <c r="B2127" i="18"/>
  <c r="B2128" i="18"/>
  <c r="B2129" i="18"/>
  <c r="B2130" i="18"/>
  <c r="B2131" i="18"/>
  <c r="B2132" i="18"/>
  <c r="B2133" i="18"/>
  <c r="B2134" i="18"/>
  <c r="B2135" i="18"/>
  <c r="B2136" i="18"/>
  <c r="B2137" i="18"/>
  <c r="B2138" i="18"/>
  <c r="B2139" i="18"/>
  <c r="B2140" i="18"/>
  <c r="B2141" i="18"/>
  <c r="B2142" i="18"/>
  <c r="B2143" i="18"/>
  <c r="B2144" i="18"/>
  <c r="B2145" i="18"/>
  <c r="B2146" i="18"/>
  <c r="B2147" i="18"/>
  <c r="B2148" i="18"/>
  <c r="B2149" i="18"/>
  <c r="B2150" i="18"/>
  <c r="B2151" i="18"/>
  <c r="B2152" i="18"/>
  <c r="B2153" i="18"/>
  <c r="B2154" i="18"/>
  <c r="B2155" i="18"/>
  <c r="B2156" i="18"/>
  <c r="B2157" i="18"/>
  <c r="B2158" i="18"/>
  <c r="B2159" i="18"/>
  <c r="B2160" i="18"/>
  <c r="B2161" i="18"/>
  <c r="B2162" i="18"/>
  <c r="B2163" i="18"/>
  <c r="B2164" i="18"/>
  <c r="B2165" i="18"/>
  <c r="B2166" i="18"/>
  <c r="B2167" i="18"/>
  <c r="B2168" i="18"/>
  <c r="B2169" i="18"/>
  <c r="B2170" i="18"/>
  <c r="B2171" i="18"/>
  <c r="B2172" i="18"/>
  <c r="B2173" i="18"/>
  <c r="B2174" i="18"/>
  <c r="B2175" i="18"/>
  <c r="B2176" i="18"/>
  <c r="B2177" i="18"/>
  <c r="B2178" i="18"/>
  <c r="B2179" i="18"/>
  <c r="B2180" i="18"/>
  <c r="B2181" i="18"/>
  <c r="B2182" i="18"/>
  <c r="B2183" i="18"/>
  <c r="B2184" i="18"/>
  <c r="B2185" i="18"/>
  <c r="B2186" i="18"/>
  <c r="B2187" i="18"/>
  <c r="B2188" i="18"/>
  <c r="B2189" i="18"/>
  <c r="B2190" i="18"/>
  <c r="B2191" i="18"/>
  <c r="B2192" i="18"/>
  <c r="B2193" i="18"/>
  <c r="B2194" i="18"/>
  <c r="B2195" i="18"/>
  <c r="B2196" i="18"/>
  <c r="B2197" i="18"/>
  <c r="B2198" i="18"/>
  <c r="B2199" i="18"/>
  <c r="B2200" i="18"/>
  <c r="B2201" i="18"/>
  <c r="B2202" i="18"/>
  <c r="B2203" i="18"/>
  <c r="B2204" i="18"/>
  <c r="B2205" i="18"/>
  <c r="B2206" i="18"/>
  <c r="B2207" i="18"/>
  <c r="B2208" i="18"/>
  <c r="B2209" i="18"/>
  <c r="B2210" i="18"/>
  <c r="B2211" i="18"/>
  <c r="B2212" i="18"/>
  <c r="B2213" i="18"/>
  <c r="B2214" i="18"/>
  <c r="B2215" i="18"/>
  <c r="B2216" i="18"/>
  <c r="B2217" i="18"/>
  <c r="B2218" i="18"/>
  <c r="B2219" i="18"/>
  <c r="B2220" i="18"/>
  <c r="B2221" i="18"/>
  <c r="B2222" i="18"/>
  <c r="B2223" i="18"/>
  <c r="B2224" i="18"/>
  <c r="B2225" i="18"/>
  <c r="B2226" i="18"/>
  <c r="B2227" i="18"/>
  <c r="B2228" i="18"/>
  <c r="B2229" i="18"/>
  <c r="B2230" i="18"/>
  <c r="B2231" i="18"/>
  <c r="B2232" i="18"/>
  <c r="B2233" i="18"/>
  <c r="B2234" i="18"/>
  <c r="B2235" i="18"/>
  <c r="B2236" i="18"/>
  <c r="B2237" i="18"/>
  <c r="B2238" i="18"/>
  <c r="B2239" i="18"/>
  <c r="B2240" i="18"/>
  <c r="B2241" i="18"/>
  <c r="B2242" i="18"/>
  <c r="B2243" i="18"/>
  <c r="B2244" i="18"/>
  <c r="B2245" i="18"/>
  <c r="B2246" i="18"/>
  <c r="B2247" i="18"/>
  <c r="B2248" i="18"/>
  <c r="B2249" i="18"/>
  <c r="B2250" i="18"/>
  <c r="B2251" i="18"/>
  <c r="B2252" i="18"/>
  <c r="B2253" i="18"/>
  <c r="B2254" i="18"/>
  <c r="B2255" i="18"/>
  <c r="B2256" i="18"/>
  <c r="B2257" i="18"/>
  <c r="B2258" i="18"/>
  <c r="B2259" i="18"/>
  <c r="B2260" i="18"/>
  <c r="B2261" i="18"/>
  <c r="B2262" i="18"/>
  <c r="B2263" i="18"/>
  <c r="B2264" i="18"/>
  <c r="B2265" i="18"/>
  <c r="B2266" i="18"/>
  <c r="B2267" i="18"/>
  <c r="B2268" i="18"/>
  <c r="B2269" i="18"/>
  <c r="B2270" i="18"/>
  <c r="B2271" i="18"/>
  <c r="B2272" i="18"/>
  <c r="B2273" i="18"/>
  <c r="B2274" i="18"/>
  <c r="B2275" i="18"/>
  <c r="B2276" i="18"/>
  <c r="B2277" i="18"/>
  <c r="B2278" i="18"/>
  <c r="B2279" i="18"/>
  <c r="B2280" i="18"/>
  <c r="B2281" i="18"/>
  <c r="B2282" i="18"/>
  <c r="B2283" i="18"/>
  <c r="B2284" i="18"/>
  <c r="B2285" i="18"/>
  <c r="B2286" i="18"/>
  <c r="B2287" i="18"/>
  <c r="B2288" i="18"/>
  <c r="B2289" i="18"/>
  <c r="B2290" i="18"/>
  <c r="B2291" i="18"/>
  <c r="B2292" i="18"/>
  <c r="B2293" i="18"/>
  <c r="B2294" i="18"/>
  <c r="B2295" i="18"/>
  <c r="B2296" i="18"/>
  <c r="B2297" i="18"/>
  <c r="B2298" i="18"/>
  <c r="B2299" i="18"/>
  <c r="B2300" i="18"/>
  <c r="B2301" i="18"/>
  <c r="B2302" i="18"/>
  <c r="B2303" i="18"/>
  <c r="B2304" i="18"/>
  <c r="B2305" i="18"/>
  <c r="B2306" i="18"/>
  <c r="B2307" i="18"/>
  <c r="B2308" i="18"/>
  <c r="B2309" i="18"/>
  <c r="B2310" i="18"/>
  <c r="B2311" i="18"/>
  <c r="B2312" i="18"/>
  <c r="B2313" i="18"/>
  <c r="B2314" i="18"/>
  <c r="B2315" i="18"/>
  <c r="B2316" i="18"/>
  <c r="B2317" i="18"/>
  <c r="B2318" i="18"/>
  <c r="B2319" i="18"/>
  <c r="B2320" i="18"/>
  <c r="B2321" i="18"/>
  <c r="B2322" i="18"/>
  <c r="B2323" i="18"/>
  <c r="B2324" i="18"/>
  <c r="B2325" i="18"/>
  <c r="B2326" i="18"/>
  <c r="B2327" i="18"/>
  <c r="B2328" i="18"/>
  <c r="B2329" i="18"/>
  <c r="B2330" i="18"/>
  <c r="B2331" i="18"/>
  <c r="B2332" i="18"/>
  <c r="B2333" i="18"/>
  <c r="B2334" i="18"/>
  <c r="B2335" i="18"/>
  <c r="B2336" i="18"/>
  <c r="B2337" i="18"/>
  <c r="B2338" i="18"/>
  <c r="B2339" i="18"/>
  <c r="B2340" i="18"/>
  <c r="B2341" i="18"/>
  <c r="B2342" i="18"/>
  <c r="B2343" i="18"/>
  <c r="B2344" i="18"/>
  <c r="B2345" i="18"/>
  <c r="B2346" i="18"/>
  <c r="B2347" i="18"/>
  <c r="B2348" i="18"/>
  <c r="B2349" i="18"/>
  <c r="B2350" i="18"/>
  <c r="B2351" i="18"/>
  <c r="B2352" i="18"/>
  <c r="B2353" i="18"/>
  <c r="B2354" i="18"/>
  <c r="B2355" i="18"/>
  <c r="B2356" i="18"/>
  <c r="B2357" i="18"/>
  <c r="B2358" i="18"/>
  <c r="B2359" i="18"/>
  <c r="B2360" i="18"/>
  <c r="B2361" i="18"/>
  <c r="B2362" i="18"/>
  <c r="B2363" i="18"/>
  <c r="B2364" i="18"/>
  <c r="B2365" i="18"/>
  <c r="B2366" i="18"/>
  <c r="B2367" i="18"/>
  <c r="B2368" i="18"/>
  <c r="B2369" i="18"/>
  <c r="B2370" i="18"/>
  <c r="B2371" i="18"/>
  <c r="B2372" i="18"/>
  <c r="B2373" i="18"/>
  <c r="B2374" i="18"/>
  <c r="B2375" i="18"/>
  <c r="B2376" i="18"/>
  <c r="B2377" i="18"/>
  <c r="B2378" i="18"/>
  <c r="B2379" i="18"/>
  <c r="B2380" i="18"/>
  <c r="B2381" i="18"/>
  <c r="B2382" i="18"/>
  <c r="B2383" i="18"/>
  <c r="B2384" i="18"/>
  <c r="B2385" i="18"/>
  <c r="B2386" i="18"/>
  <c r="B2387" i="18"/>
  <c r="B2388" i="18"/>
  <c r="B2389" i="18"/>
  <c r="B2390" i="18"/>
  <c r="B2391" i="18"/>
  <c r="B2392" i="18"/>
  <c r="B2393" i="18"/>
  <c r="B2394" i="18"/>
  <c r="B2395" i="18"/>
  <c r="B2396" i="18"/>
  <c r="B2397" i="18"/>
  <c r="B2398" i="18"/>
  <c r="B2399" i="18"/>
  <c r="B2400" i="18"/>
  <c r="B2401" i="18"/>
  <c r="B2402" i="18"/>
  <c r="B2403" i="18"/>
  <c r="B2404" i="18"/>
  <c r="B2405" i="18"/>
  <c r="B2406" i="18"/>
  <c r="B2407" i="18"/>
  <c r="B2408" i="18"/>
  <c r="B2409" i="18"/>
  <c r="B2410" i="18"/>
  <c r="B2411" i="18"/>
  <c r="B2412" i="18"/>
  <c r="B2413" i="18"/>
  <c r="B2414" i="18"/>
  <c r="B2415" i="18"/>
  <c r="B2416" i="18"/>
  <c r="B2417" i="18"/>
  <c r="B2418" i="18"/>
  <c r="B2419" i="18"/>
  <c r="B2420" i="18"/>
  <c r="B2421" i="18"/>
  <c r="B2422" i="18"/>
  <c r="B2423" i="18"/>
  <c r="B2424" i="18"/>
  <c r="B2425" i="18"/>
  <c r="B2426" i="18"/>
  <c r="B2427" i="18"/>
  <c r="B2428" i="18"/>
  <c r="B2429" i="18"/>
  <c r="B2430" i="18"/>
  <c r="B2431" i="18"/>
  <c r="B2432" i="18"/>
  <c r="B2433" i="18"/>
  <c r="B2434" i="18"/>
  <c r="B2435" i="18"/>
  <c r="B2436" i="18"/>
  <c r="B2437" i="18"/>
  <c r="B2438" i="18"/>
  <c r="B2439" i="18"/>
  <c r="B2440" i="18"/>
  <c r="B2441" i="18"/>
  <c r="B2442" i="18"/>
  <c r="B2443" i="18"/>
  <c r="B2444" i="18"/>
  <c r="B2445" i="18"/>
  <c r="B2446" i="18"/>
  <c r="B2447" i="18"/>
  <c r="B2448" i="18"/>
  <c r="B2449" i="18"/>
  <c r="B2450" i="18"/>
  <c r="B2451" i="18"/>
  <c r="B2452" i="18"/>
  <c r="B2453" i="18"/>
  <c r="B2454" i="18"/>
  <c r="B2455" i="18"/>
  <c r="B2456" i="18"/>
  <c r="B2457" i="18"/>
  <c r="B2458" i="18"/>
  <c r="B2459" i="18"/>
  <c r="B2460" i="18"/>
  <c r="B2461" i="18"/>
  <c r="B2462" i="18"/>
  <c r="B2463" i="18"/>
  <c r="B2464" i="18"/>
  <c r="B2465" i="18"/>
  <c r="B2466" i="18"/>
  <c r="B2467" i="18"/>
  <c r="B2468" i="18"/>
  <c r="B2469" i="18"/>
  <c r="B2470" i="18"/>
  <c r="B2471" i="18"/>
  <c r="B2472" i="18"/>
  <c r="B2473" i="18"/>
  <c r="B2474" i="18"/>
  <c r="B2475" i="18"/>
  <c r="B2476" i="18"/>
  <c r="B2477" i="18"/>
  <c r="B2478" i="18"/>
  <c r="B2479" i="18"/>
  <c r="B2480" i="18"/>
  <c r="B2481" i="18"/>
  <c r="B2482" i="18"/>
  <c r="B2483" i="18"/>
  <c r="B2484" i="18"/>
  <c r="B2485" i="18"/>
  <c r="B2486" i="18"/>
  <c r="B2487" i="18"/>
  <c r="B2488" i="18"/>
  <c r="B2489" i="18"/>
  <c r="B2490" i="18"/>
  <c r="B2491" i="18"/>
  <c r="B2492" i="18"/>
  <c r="B2493" i="18"/>
  <c r="B2494" i="18"/>
  <c r="B2495" i="18"/>
  <c r="B2496" i="18"/>
  <c r="B2497" i="18"/>
  <c r="B2498" i="18"/>
  <c r="B2499" i="18"/>
  <c r="B2500" i="18"/>
  <c r="B2501" i="18"/>
  <c r="B2502" i="18"/>
  <c r="B2503" i="18"/>
  <c r="B2504" i="18"/>
  <c r="B2505" i="18"/>
  <c r="B2506" i="18"/>
  <c r="B2507" i="18"/>
  <c r="B2508" i="18"/>
  <c r="B2509" i="18"/>
  <c r="B2510" i="18"/>
  <c r="B2511" i="18"/>
  <c r="B2512" i="18"/>
  <c r="B2513" i="18"/>
  <c r="B2514" i="18"/>
  <c r="B2515" i="18"/>
  <c r="B2516" i="18"/>
  <c r="B2517" i="18"/>
  <c r="B2518" i="18"/>
  <c r="B2519" i="18"/>
  <c r="B2520" i="18"/>
  <c r="B2521" i="18"/>
  <c r="B2522" i="18"/>
  <c r="B2523" i="18"/>
  <c r="B2524" i="18"/>
  <c r="B2525" i="18"/>
  <c r="B2526" i="18"/>
  <c r="B2527" i="18"/>
  <c r="B2528" i="18"/>
  <c r="B2529" i="18"/>
  <c r="B2530" i="18"/>
  <c r="B2531" i="18"/>
  <c r="B2532" i="18"/>
  <c r="B2533" i="18"/>
  <c r="B2534" i="18"/>
  <c r="B2535" i="18"/>
  <c r="B2536" i="18"/>
  <c r="B2537" i="18"/>
  <c r="B2538" i="18"/>
  <c r="B2539" i="18"/>
  <c r="B2540" i="18"/>
  <c r="B2541" i="18"/>
  <c r="B2542" i="18"/>
  <c r="B2543" i="18"/>
  <c r="B2544" i="18"/>
  <c r="B2545" i="18"/>
  <c r="B2546" i="18"/>
  <c r="B2547" i="18"/>
  <c r="B2548" i="18"/>
  <c r="B2549" i="18"/>
  <c r="B2550" i="18"/>
  <c r="B2551" i="18"/>
  <c r="B2552" i="18"/>
  <c r="B2553" i="18"/>
  <c r="B2554" i="18"/>
  <c r="B2555" i="18"/>
  <c r="B2556" i="18"/>
  <c r="B2557" i="18"/>
  <c r="B2558" i="18"/>
  <c r="B2559" i="18"/>
  <c r="B2560" i="18"/>
  <c r="B2561" i="18"/>
  <c r="B2562" i="18"/>
  <c r="B2563" i="18"/>
  <c r="B2564" i="18"/>
  <c r="B2565" i="18"/>
  <c r="B2566" i="18"/>
  <c r="B2567" i="18"/>
  <c r="B2568" i="18"/>
  <c r="B2569" i="18"/>
  <c r="B2570" i="18"/>
  <c r="B2571" i="18"/>
  <c r="B2572" i="18"/>
  <c r="B2573" i="18"/>
  <c r="B2574" i="18"/>
  <c r="B2575" i="18"/>
  <c r="B2576" i="18"/>
  <c r="B2577" i="18"/>
  <c r="B2578" i="18"/>
  <c r="B2579" i="18"/>
  <c r="B2580" i="18"/>
  <c r="B2581" i="18"/>
  <c r="B2582" i="18"/>
  <c r="B2583" i="18"/>
  <c r="B2584" i="18"/>
  <c r="B2585" i="18"/>
  <c r="B2586" i="18"/>
  <c r="B2587" i="18"/>
  <c r="B2588" i="18"/>
  <c r="B2589" i="18"/>
  <c r="B2590" i="18"/>
  <c r="B2591" i="18"/>
  <c r="B2592" i="18"/>
  <c r="B2593" i="18"/>
  <c r="B2594" i="18"/>
  <c r="B2595" i="18"/>
  <c r="B2596" i="18"/>
  <c r="B2597" i="18"/>
  <c r="B2598" i="18"/>
  <c r="B2599" i="18"/>
  <c r="B2600" i="18"/>
  <c r="B2601" i="18"/>
  <c r="B2602" i="18"/>
  <c r="B2603" i="18"/>
  <c r="B2604" i="18"/>
  <c r="B2605" i="18"/>
  <c r="B2606" i="18"/>
  <c r="B2607" i="18"/>
  <c r="B2608" i="18"/>
  <c r="B2609" i="18"/>
  <c r="B2610" i="18"/>
  <c r="B2611" i="18"/>
  <c r="B2612" i="18"/>
  <c r="B2613" i="18"/>
  <c r="B2614" i="18"/>
  <c r="B2615" i="18"/>
  <c r="B2616" i="18"/>
  <c r="B2617" i="18"/>
  <c r="B2618" i="18"/>
  <c r="B2619" i="18"/>
  <c r="B2620" i="18"/>
  <c r="B2621" i="18"/>
  <c r="B2622" i="18"/>
  <c r="B2623" i="18"/>
  <c r="B2624" i="18"/>
  <c r="B2625" i="18"/>
  <c r="B2626" i="18"/>
  <c r="B2627" i="18"/>
  <c r="B2628" i="18"/>
  <c r="B2629" i="18"/>
  <c r="B2630" i="18"/>
  <c r="B2631" i="18"/>
  <c r="B2632" i="18"/>
  <c r="B2633" i="18"/>
  <c r="B2634" i="18"/>
  <c r="B2635" i="18"/>
  <c r="B2636" i="18"/>
  <c r="B2637" i="18"/>
  <c r="B2638" i="18"/>
  <c r="B2639" i="18"/>
  <c r="B2640" i="18"/>
  <c r="B2641" i="18"/>
  <c r="B2642" i="18"/>
  <c r="B2643" i="18"/>
  <c r="B2644" i="18"/>
  <c r="B2645" i="18"/>
  <c r="B2646" i="18"/>
  <c r="B2647" i="18"/>
  <c r="B2648" i="18"/>
  <c r="B2649" i="18"/>
  <c r="B2650" i="18"/>
  <c r="B2651" i="18"/>
  <c r="B2652" i="18"/>
  <c r="B2653" i="18"/>
  <c r="B2654" i="18"/>
  <c r="B2655" i="18"/>
  <c r="B2656" i="18"/>
  <c r="B2657" i="18"/>
  <c r="B2658" i="18"/>
  <c r="B2659" i="18"/>
  <c r="B2660" i="18"/>
  <c r="B2661" i="18"/>
  <c r="B2662" i="18"/>
  <c r="B2663" i="18"/>
  <c r="B2664" i="18"/>
  <c r="B2665" i="18"/>
  <c r="B2666" i="18"/>
  <c r="B2667" i="18"/>
  <c r="B2668" i="18"/>
  <c r="B2669" i="18"/>
  <c r="B2670" i="18"/>
  <c r="B2671" i="18"/>
  <c r="B2672" i="18"/>
  <c r="B2673" i="18"/>
  <c r="B2674" i="18"/>
  <c r="B2675" i="18"/>
  <c r="B2676" i="18"/>
  <c r="B2677" i="18"/>
  <c r="B2678" i="18"/>
  <c r="B2679" i="18"/>
  <c r="B2680" i="18"/>
  <c r="B2681" i="18"/>
  <c r="B2682" i="18"/>
  <c r="B2683" i="18"/>
  <c r="B2684" i="18"/>
  <c r="B2685" i="18"/>
  <c r="B2686" i="18"/>
  <c r="B2687" i="18"/>
  <c r="B2688" i="18"/>
  <c r="B2689" i="18"/>
  <c r="B2690" i="18"/>
  <c r="B2691" i="18"/>
  <c r="B2692" i="18"/>
  <c r="B2693" i="18"/>
  <c r="B2694" i="18"/>
  <c r="B2695" i="18"/>
  <c r="B2696" i="18"/>
  <c r="B2697" i="18"/>
  <c r="B2698" i="18"/>
  <c r="B2699" i="18"/>
  <c r="B2700" i="18"/>
  <c r="B2701" i="18"/>
  <c r="B2702" i="18"/>
  <c r="B2703" i="18"/>
  <c r="B2704" i="18"/>
  <c r="B2705" i="18"/>
  <c r="B2706" i="18"/>
  <c r="B2707" i="18"/>
  <c r="B2708" i="18"/>
  <c r="B2709" i="18"/>
  <c r="B2710" i="18"/>
  <c r="B2711" i="18"/>
  <c r="B2712" i="18"/>
  <c r="B2713" i="18"/>
  <c r="B2714" i="18"/>
  <c r="B2715" i="18"/>
  <c r="B2716" i="18"/>
  <c r="B2717" i="18"/>
  <c r="B2718" i="18"/>
  <c r="B2719" i="18"/>
  <c r="B2720" i="18"/>
  <c r="B2721" i="18"/>
  <c r="B2722" i="18"/>
  <c r="B2723" i="18"/>
  <c r="B2724" i="18"/>
  <c r="B2725" i="18"/>
  <c r="B2726" i="18"/>
  <c r="B2727" i="18"/>
  <c r="B2728" i="18"/>
  <c r="B2729" i="18"/>
  <c r="B2730" i="18"/>
  <c r="B2731" i="18"/>
  <c r="B2732" i="18"/>
  <c r="B2733" i="18"/>
  <c r="B2734" i="18"/>
  <c r="B2735" i="18"/>
  <c r="B2736" i="18"/>
  <c r="B2737" i="18"/>
  <c r="B2738" i="18"/>
  <c r="B2739" i="18"/>
  <c r="B2740" i="18"/>
  <c r="B2741" i="18"/>
  <c r="B2742" i="18"/>
  <c r="B2743" i="18"/>
  <c r="B2744" i="18"/>
  <c r="B2745" i="18"/>
  <c r="B2746" i="18"/>
  <c r="B2747" i="18"/>
  <c r="B2748" i="18"/>
  <c r="B2749" i="18"/>
  <c r="B2750" i="18"/>
  <c r="B2751" i="18"/>
  <c r="B2752" i="18"/>
  <c r="B2753" i="18"/>
  <c r="B2754" i="18"/>
  <c r="B2755" i="18"/>
  <c r="B2756" i="18"/>
  <c r="B2757" i="18"/>
  <c r="B2758" i="18"/>
  <c r="B2759" i="18"/>
  <c r="B2760" i="18"/>
  <c r="B2761" i="18"/>
  <c r="B2762" i="18"/>
  <c r="B2763" i="18"/>
  <c r="B2764" i="18"/>
  <c r="B2765" i="18"/>
  <c r="B2766" i="18"/>
  <c r="B2767" i="18"/>
  <c r="B2768" i="18"/>
  <c r="B2769" i="18"/>
  <c r="B2770" i="18"/>
  <c r="B2771" i="18"/>
  <c r="B2772" i="18"/>
  <c r="B2773" i="18"/>
  <c r="B2774" i="18"/>
  <c r="B2775" i="18"/>
  <c r="B2776" i="18"/>
  <c r="B2777" i="18"/>
  <c r="B2778" i="18"/>
  <c r="B2779" i="18"/>
  <c r="B2780" i="18"/>
  <c r="B2781" i="18"/>
  <c r="B2782" i="18"/>
  <c r="B2783" i="18"/>
  <c r="B2784" i="18"/>
  <c r="B2785" i="18"/>
  <c r="B2786" i="18"/>
  <c r="B2787" i="18"/>
  <c r="B2788" i="18"/>
  <c r="B2789" i="18"/>
  <c r="B2790" i="18"/>
  <c r="B2791" i="18"/>
  <c r="B2792" i="18"/>
  <c r="B2793" i="18"/>
  <c r="B2794" i="18"/>
  <c r="B2795" i="18"/>
  <c r="B2796" i="18"/>
  <c r="B2797" i="18"/>
  <c r="B2798" i="18"/>
  <c r="B2799" i="18"/>
  <c r="B2800" i="18"/>
  <c r="B2801" i="18"/>
  <c r="B2802" i="18"/>
  <c r="B2803" i="18"/>
  <c r="B2804" i="18"/>
  <c r="B2805" i="18"/>
  <c r="B2806" i="18"/>
  <c r="B2807" i="18"/>
  <c r="B2808" i="18"/>
  <c r="B2809" i="18"/>
  <c r="B2810" i="18"/>
  <c r="B2811" i="18"/>
  <c r="B2812" i="18"/>
  <c r="B2813" i="18"/>
  <c r="B2814" i="18"/>
  <c r="B2815" i="18"/>
  <c r="B2816" i="18"/>
  <c r="B2817" i="18"/>
  <c r="B2818" i="18"/>
  <c r="B2819" i="18"/>
  <c r="B2820" i="18"/>
  <c r="B2821" i="18"/>
  <c r="B2822" i="18"/>
  <c r="B2823" i="18"/>
  <c r="B2824" i="18"/>
  <c r="B2825" i="18"/>
  <c r="B2826" i="18"/>
  <c r="B2827" i="18"/>
  <c r="B2828" i="18"/>
  <c r="B2829" i="18"/>
  <c r="B2830" i="18"/>
  <c r="B2831" i="18"/>
  <c r="B2832" i="18"/>
  <c r="B2833" i="18"/>
  <c r="B2834" i="18"/>
  <c r="B2835" i="18"/>
  <c r="B2836" i="18"/>
  <c r="B2837" i="18"/>
  <c r="B2838" i="18"/>
  <c r="B2839" i="18"/>
  <c r="B2840" i="18"/>
  <c r="B2841" i="18"/>
  <c r="B2842" i="18"/>
  <c r="B2843" i="18"/>
  <c r="B2844" i="18"/>
  <c r="B2845" i="18"/>
  <c r="B2846" i="18"/>
  <c r="B2847" i="18"/>
  <c r="B2848" i="18"/>
  <c r="B2849" i="18"/>
  <c r="B2850" i="18"/>
  <c r="B2851" i="18"/>
  <c r="B2852" i="18"/>
  <c r="B2853" i="18"/>
  <c r="B2854" i="18"/>
  <c r="B2855" i="18"/>
  <c r="B2856" i="18"/>
  <c r="B2857" i="18"/>
  <c r="B2858" i="18"/>
  <c r="B2859" i="18"/>
  <c r="B2860" i="18"/>
  <c r="B2861" i="18"/>
  <c r="B2862" i="18"/>
  <c r="B2863" i="18"/>
  <c r="B2864" i="18"/>
  <c r="B2865" i="18"/>
  <c r="B2866" i="18"/>
  <c r="B2867" i="18"/>
  <c r="B2868" i="18"/>
  <c r="B2869" i="18"/>
  <c r="B2870" i="18"/>
  <c r="B2871" i="18"/>
  <c r="B2872" i="18"/>
  <c r="B2873" i="18"/>
  <c r="B2874" i="18"/>
  <c r="B2875" i="18"/>
  <c r="B2876" i="18"/>
  <c r="B2877" i="18"/>
  <c r="B2878" i="18"/>
  <c r="B2879" i="18"/>
  <c r="B2880" i="18"/>
  <c r="B2881" i="18"/>
  <c r="B2882" i="18"/>
  <c r="B2883" i="18"/>
  <c r="B2884" i="18"/>
  <c r="B2885" i="18"/>
  <c r="B2886" i="18"/>
  <c r="B2887" i="18"/>
  <c r="B2888" i="18"/>
  <c r="B2889" i="18"/>
  <c r="B2890" i="18"/>
  <c r="B2891" i="18"/>
  <c r="B2892" i="18"/>
  <c r="B2893" i="18"/>
  <c r="B2894" i="18"/>
  <c r="B2895" i="18"/>
  <c r="B2896" i="18"/>
  <c r="B2897" i="18"/>
  <c r="B2898" i="18"/>
  <c r="B2899" i="18"/>
  <c r="B2900" i="18"/>
  <c r="B2901" i="18"/>
  <c r="B2902" i="18"/>
  <c r="B2903" i="18"/>
  <c r="B2904" i="18"/>
  <c r="B2905" i="18"/>
  <c r="B2906" i="18"/>
  <c r="B2907" i="18"/>
  <c r="B2908" i="18"/>
  <c r="B2909" i="18"/>
  <c r="B2910" i="18"/>
  <c r="B2911" i="18"/>
  <c r="B2912" i="18"/>
  <c r="B2913" i="18"/>
  <c r="B2914" i="18"/>
  <c r="B2915" i="18"/>
  <c r="B2916" i="18"/>
  <c r="B2917" i="18"/>
  <c r="B2918" i="18"/>
  <c r="B2919" i="18"/>
  <c r="B2920" i="18"/>
  <c r="B2921" i="18"/>
  <c r="B2922" i="18"/>
  <c r="B2923" i="18"/>
  <c r="B2924" i="18"/>
  <c r="B2925" i="18"/>
  <c r="B2926" i="18"/>
  <c r="B2927" i="18"/>
  <c r="B2928" i="18"/>
  <c r="B2929" i="18"/>
  <c r="B2930" i="18"/>
  <c r="B2931" i="18"/>
  <c r="B2932" i="18"/>
  <c r="B2933" i="18"/>
  <c r="B2934" i="18"/>
  <c r="B2935" i="18"/>
  <c r="B2936" i="18"/>
  <c r="B2937" i="18"/>
  <c r="B2938" i="18"/>
  <c r="B2939" i="18"/>
  <c r="B2940" i="18"/>
  <c r="B2941" i="18"/>
  <c r="B2942" i="18"/>
  <c r="B2943" i="18"/>
  <c r="B2944" i="18"/>
  <c r="B2945" i="18"/>
  <c r="B2946" i="18"/>
  <c r="B2947" i="18"/>
  <c r="B2948" i="18"/>
  <c r="B2949" i="18"/>
  <c r="B2950" i="18"/>
  <c r="B2951" i="18"/>
  <c r="B2952" i="18"/>
  <c r="B2953" i="18"/>
  <c r="B2954" i="18"/>
  <c r="B2955" i="18"/>
  <c r="B2956" i="18"/>
  <c r="B2957" i="18"/>
  <c r="B2958" i="18"/>
  <c r="B2959" i="18"/>
  <c r="B2960" i="18"/>
  <c r="B2961" i="18"/>
  <c r="B2962" i="18"/>
  <c r="B2963" i="18"/>
  <c r="B2964" i="18"/>
  <c r="B2965" i="18"/>
  <c r="B2966" i="18"/>
  <c r="B2967" i="18"/>
  <c r="B2968" i="18"/>
  <c r="B2969" i="18"/>
  <c r="B2970" i="18"/>
  <c r="B2971" i="18"/>
  <c r="B2972" i="18"/>
  <c r="B2973" i="18"/>
  <c r="B2974" i="18"/>
  <c r="B2975" i="18"/>
  <c r="B2976" i="18"/>
  <c r="B2977" i="18"/>
  <c r="B2978" i="18"/>
  <c r="B2979" i="18"/>
  <c r="B2980" i="18"/>
  <c r="B2981" i="18"/>
  <c r="B2982" i="18"/>
  <c r="B2983" i="18"/>
  <c r="B2984" i="18"/>
  <c r="B2985" i="18"/>
  <c r="B2986" i="18"/>
  <c r="B2987" i="18"/>
  <c r="B2988" i="18"/>
  <c r="B2989" i="18"/>
  <c r="B2990" i="18"/>
  <c r="B2991" i="18"/>
  <c r="B2992" i="18"/>
  <c r="B2993" i="18"/>
  <c r="B2994" i="18"/>
  <c r="B2995" i="18"/>
  <c r="B2996" i="18"/>
  <c r="B2997" i="18"/>
  <c r="B2998" i="18"/>
  <c r="B2999" i="18"/>
  <c r="B3000" i="18"/>
  <c r="B3001" i="18"/>
  <c r="B3002" i="18"/>
  <c r="B3003" i="18"/>
  <c r="B3004" i="18"/>
  <c r="B3005" i="18"/>
  <c r="B3006" i="18"/>
  <c r="B3007" i="18"/>
  <c r="B3008" i="18"/>
  <c r="B3009" i="18"/>
  <c r="B3010" i="18"/>
  <c r="B3011" i="18"/>
  <c r="B3012" i="18"/>
  <c r="B3013" i="18"/>
  <c r="B3014" i="18"/>
  <c r="B3015" i="18"/>
  <c r="B3016" i="18"/>
  <c r="B3017" i="18"/>
  <c r="B3018" i="18"/>
  <c r="B3019" i="18"/>
  <c r="B3020" i="18"/>
  <c r="B3021" i="18"/>
  <c r="B3022" i="18"/>
  <c r="B3023" i="18"/>
  <c r="B3024" i="18"/>
  <c r="B3025" i="18"/>
  <c r="B3026" i="18"/>
  <c r="B3027" i="18"/>
  <c r="B3028" i="18"/>
  <c r="B3029" i="18"/>
  <c r="B3030" i="18"/>
  <c r="B3031" i="18"/>
  <c r="B3032" i="18"/>
  <c r="B3033" i="18"/>
  <c r="B3034" i="18"/>
  <c r="B3035" i="18"/>
  <c r="B3036" i="18"/>
  <c r="B3037" i="18"/>
  <c r="B3038" i="18"/>
  <c r="B3039" i="18"/>
  <c r="B3040" i="18"/>
  <c r="B3041" i="18"/>
  <c r="B3042" i="18"/>
  <c r="B3043" i="18"/>
  <c r="B3044" i="18"/>
  <c r="B3045" i="18"/>
  <c r="B3046" i="18"/>
  <c r="B3047" i="18"/>
  <c r="B3048" i="18"/>
  <c r="B3049" i="18"/>
  <c r="B3050" i="18"/>
  <c r="B3051" i="18"/>
  <c r="B3052" i="18"/>
  <c r="B3053" i="18"/>
  <c r="B3054" i="18"/>
  <c r="B3055" i="18"/>
  <c r="B3056" i="18"/>
  <c r="B3057" i="18"/>
  <c r="B3058" i="18"/>
  <c r="B3059" i="18"/>
  <c r="B3060" i="18"/>
  <c r="B3061" i="18"/>
  <c r="B3062" i="18"/>
  <c r="B3063" i="18"/>
  <c r="B3064" i="18"/>
  <c r="B3065" i="18"/>
  <c r="B3066" i="18"/>
  <c r="B3067" i="18"/>
  <c r="B3068" i="18"/>
  <c r="B3069" i="18"/>
  <c r="B3070" i="18"/>
  <c r="B3071" i="18"/>
  <c r="B3072" i="18"/>
  <c r="B3073" i="18"/>
  <c r="B3074" i="18"/>
  <c r="B3075" i="18"/>
  <c r="B3076" i="18"/>
  <c r="B3077" i="18"/>
  <c r="B3078" i="18"/>
  <c r="B3079" i="18"/>
  <c r="B3080" i="18"/>
  <c r="B3081" i="18"/>
  <c r="B3082" i="18"/>
  <c r="B3083" i="18"/>
  <c r="B3084" i="18"/>
  <c r="B3085" i="18"/>
  <c r="B3086" i="18"/>
  <c r="B3087" i="18"/>
  <c r="B3088" i="18"/>
  <c r="B3089" i="18"/>
  <c r="B3090" i="18"/>
  <c r="B3091" i="18"/>
  <c r="B3092" i="18"/>
  <c r="B3093" i="18"/>
  <c r="B3094" i="18"/>
  <c r="B3095" i="18"/>
  <c r="B3096" i="18"/>
  <c r="B3097" i="18"/>
  <c r="B3098" i="18"/>
  <c r="B3099" i="18"/>
  <c r="B3100" i="18"/>
  <c r="B3101" i="18"/>
  <c r="B3102" i="18"/>
  <c r="B3103" i="18"/>
  <c r="B3104" i="18"/>
  <c r="B3105" i="18"/>
  <c r="B3106" i="18"/>
  <c r="B3107" i="18"/>
  <c r="B3108" i="18"/>
  <c r="B3109" i="18"/>
  <c r="B3110" i="18"/>
  <c r="B3111" i="18"/>
  <c r="B3112" i="18"/>
  <c r="B3113" i="18"/>
  <c r="B3114" i="18"/>
  <c r="B3115" i="18"/>
  <c r="B3116" i="18"/>
  <c r="B3117" i="18"/>
  <c r="B3118" i="18"/>
  <c r="B3119" i="18"/>
  <c r="B3120" i="18"/>
  <c r="B3121" i="18"/>
  <c r="B3122" i="18"/>
  <c r="B3123" i="18"/>
  <c r="B3124" i="18"/>
  <c r="B3125" i="18"/>
  <c r="B3126" i="18"/>
  <c r="B3127" i="18"/>
  <c r="B3128" i="18"/>
  <c r="B3129" i="18"/>
  <c r="B3130" i="18"/>
  <c r="B3131" i="18"/>
  <c r="B3132" i="18"/>
  <c r="B3133" i="18"/>
  <c r="B3134" i="18"/>
  <c r="B3135" i="18"/>
  <c r="B3136" i="18"/>
  <c r="B3137" i="18"/>
  <c r="B3138" i="18"/>
  <c r="B3139" i="18"/>
  <c r="B3140" i="18"/>
  <c r="B3141" i="18"/>
  <c r="B3142" i="18"/>
  <c r="B3143" i="18"/>
  <c r="B3144" i="18"/>
  <c r="B3145" i="18"/>
  <c r="B3146" i="18"/>
  <c r="B3147" i="18"/>
  <c r="B3148" i="18"/>
  <c r="B3149" i="18"/>
  <c r="B3150" i="18"/>
  <c r="B3151" i="18"/>
  <c r="B3152" i="18"/>
  <c r="B3153" i="18"/>
  <c r="B3154" i="18"/>
  <c r="B3155" i="18"/>
  <c r="B3156" i="18"/>
  <c r="B3157" i="18"/>
  <c r="B3158" i="18"/>
  <c r="B3159" i="18"/>
  <c r="B3160" i="18"/>
  <c r="B3161" i="18"/>
  <c r="B3162" i="18"/>
  <c r="B3163" i="18"/>
  <c r="B3164" i="18"/>
  <c r="B3165" i="18"/>
  <c r="B3166" i="18"/>
  <c r="B3167" i="18"/>
  <c r="B3168" i="18"/>
  <c r="B3169" i="18"/>
  <c r="B3170" i="18"/>
  <c r="B3171" i="18"/>
  <c r="B3172" i="18"/>
  <c r="B3173" i="18"/>
  <c r="B3174" i="18"/>
  <c r="B3175" i="18"/>
  <c r="B3176" i="18"/>
  <c r="B3177" i="18"/>
  <c r="B3178" i="18"/>
  <c r="B3179" i="18"/>
  <c r="B3180" i="18"/>
  <c r="B3181" i="18"/>
  <c r="B3182" i="18"/>
  <c r="B3183" i="18"/>
  <c r="B3184" i="18"/>
  <c r="B3185" i="18"/>
  <c r="B3186" i="18"/>
  <c r="B3187" i="18"/>
  <c r="B3188" i="18"/>
  <c r="B3189" i="18"/>
  <c r="B3190" i="18"/>
  <c r="B3191" i="18"/>
  <c r="B3192" i="18"/>
  <c r="B3193" i="18"/>
  <c r="B3194" i="18"/>
  <c r="B3195" i="18"/>
  <c r="B3196" i="18"/>
  <c r="B3197" i="18"/>
  <c r="B3198" i="18"/>
  <c r="B3199" i="18"/>
  <c r="B3200" i="18"/>
  <c r="B3201" i="18"/>
  <c r="B3202" i="18"/>
  <c r="B3203" i="18"/>
  <c r="B3204" i="18"/>
  <c r="B3205" i="18"/>
  <c r="B3206" i="18"/>
  <c r="B3207" i="18"/>
  <c r="B3208" i="18"/>
  <c r="B3209" i="18"/>
  <c r="B3210" i="18"/>
  <c r="B3211" i="18"/>
  <c r="B3212" i="18"/>
  <c r="B3213" i="18"/>
  <c r="B3214" i="18"/>
  <c r="B3215" i="18"/>
  <c r="B3216" i="18"/>
  <c r="B3217" i="18"/>
  <c r="B3218" i="18"/>
  <c r="B3219" i="18"/>
  <c r="B3220" i="18"/>
  <c r="B3221" i="18"/>
  <c r="B3222" i="18"/>
  <c r="B3223" i="18"/>
  <c r="B3224" i="18"/>
  <c r="B2" i="18"/>
  <c r="A3" i="18"/>
  <c r="A4" i="18"/>
  <c r="A5" i="18"/>
  <c r="A6" i="18"/>
  <c r="A7" i="18"/>
  <c r="A8" i="18"/>
  <c r="A9" i="18"/>
  <c r="A10" i="18"/>
  <c r="A11" i="18"/>
  <c r="A12" i="18"/>
  <c r="A13" i="18"/>
  <c r="A14" i="18"/>
  <c r="A15" i="18"/>
  <c r="A16" i="18"/>
  <c r="A17" i="18"/>
  <c r="A18" i="18"/>
  <c r="A19" i="18"/>
  <c r="A20" i="18"/>
  <c r="A21" i="18"/>
  <c r="A22" i="18"/>
  <c r="A23" i="18"/>
  <c r="A24" i="18"/>
  <c r="A25" i="18"/>
  <c r="A26" i="18"/>
  <c r="A27" i="18"/>
  <c r="A28" i="18"/>
  <c r="A29" i="18"/>
  <c r="A30" i="18"/>
  <c r="A31" i="18"/>
  <c r="A32" i="18"/>
  <c r="A33" i="18"/>
  <c r="A34" i="18"/>
  <c r="A35" i="18"/>
  <c r="A36" i="18"/>
  <c r="A37" i="18"/>
  <c r="A38" i="18"/>
  <c r="A39" i="18"/>
  <c r="A40" i="18"/>
  <c r="A41" i="18"/>
  <c r="A42" i="18"/>
  <c r="A43" i="18"/>
  <c r="A44" i="18"/>
  <c r="A45" i="18"/>
  <c r="A46" i="18"/>
  <c r="A47" i="18"/>
  <c r="A48" i="18"/>
  <c r="A49" i="18"/>
  <c r="A50" i="18"/>
  <c r="A51" i="18"/>
  <c r="A52" i="18"/>
  <c r="A53" i="18"/>
  <c r="A54" i="18"/>
  <c r="A55" i="18"/>
  <c r="A56" i="18"/>
  <c r="A57" i="18"/>
  <c r="A58" i="18"/>
  <c r="A59" i="18"/>
  <c r="A60" i="18"/>
  <c r="A61" i="18"/>
  <c r="A62" i="18"/>
  <c r="A63" i="18"/>
  <c r="A64" i="18"/>
  <c r="A65" i="18"/>
  <c r="A66" i="18"/>
  <c r="A67" i="18"/>
  <c r="A68" i="18"/>
  <c r="A69" i="18"/>
  <c r="A70" i="18"/>
  <c r="A71" i="18"/>
  <c r="A72" i="18"/>
  <c r="A73" i="18"/>
  <c r="A74" i="18"/>
  <c r="A75" i="18"/>
  <c r="A76" i="18"/>
  <c r="A77" i="18"/>
  <c r="A78" i="18"/>
  <c r="A79" i="18"/>
  <c r="A80" i="18"/>
  <c r="A81" i="18"/>
  <c r="A82" i="18"/>
  <c r="A83" i="18"/>
  <c r="A84" i="18"/>
  <c r="A85" i="18"/>
  <c r="A86" i="18"/>
  <c r="A87" i="18"/>
  <c r="A88" i="18"/>
  <c r="A89" i="18"/>
  <c r="A90" i="18"/>
  <c r="A91" i="18"/>
  <c r="A92" i="18"/>
  <c r="A93" i="18"/>
  <c r="A94" i="18"/>
  <c r="A95" i="18"/>
  <c r="A96" i="18"/>
  <c r="A97" i="18"/>
  <c r="A98" i="18"/>
  <c r="A99" i="18"/>
  <c r="A100" i="18"/>
  <c r="A101" i="18"/>
  <c r="A102" i="18"/>
  <c r="A103" i="18"/>
  <c r="A104" i="18"/>
  <c r="A105" i="18"/>
  <c r="A106" i="18"/>
  <c r="A107" i="18"/>
  <c r="A108" i="18"/>
  <c r="A109" i="18"/>
  <c r="A110" i="18"/>
  <c r="A111" i="18"/>
  <c r="A112" i="18"/>
  <c r="A113" i="18"/>
  <c r="A114" i="18"/>
  <c r="A115" i="18"/>
  <c r="A116" i="18"/>
  <c r="A117" i="18"/>
  <c r="A118" i="18"/>
  <c r="A119" i="18"/>
  <c r="A120" i="18"/>
  <c r="A121" i="18"/>
  <c r="A122" i="18"/>
  <c r="A123" i="18"/>
  <c r="A124" i="18"/>
  <c r="A125" i="18"/>
  <c r="A126" i="18"/>
  <c r="A127" i="18"/>
  <c r="A128" i="18"/>
  <c r="A129" i="18"/>
  <c r="A130" i="18"/>
  <c r="A131" i="18"/>
  <c r="A132" i="18"/>
  <c r="A133" i="18"/>
  <c r="A134" i="18"/>
  <c r="A135" i="18"/>
  <c r="A136" i="18"/>
  <c r="A137" i="18"/>
  <c r="A138" i="18"/>
  <c r="A139" i="18"/>
  <c r="A140" i="18"/>
  <c r="A141" i="18"/>
  <c r="A142" i="18"/>
  <c r="A143" i="18"/>
  <c r="A144" i="18"/>
  <c r="A145" i="18"/>
  <c r="A146" i="18"/>
  <c r="A147" i="18"/>
  <c r="A148" i="18"/>
  <c r="A149" i="18"/>
  <c r="A150" i="18"/>
  <c r="A151" i="18"/>
  <c r="A152" i="18"/>
  <c r="A153" i="18"/>
  <c r="A154" i="18"/>
  <c r="A155" i="18"/>
  <c r="A156" i="18"/>
  <c r="A157" i="18"/>
  <c r="A158" i="18"/>
  <c r="A159" i="18"/>
  <c r="A160" i="18"/>
  <c r="A161" i="18"/>
  <c r="A162" i="18"/>
  <c r="A163" i="18"/>
  <c r="A164" i="18"/>
  <c r="A165" i="18"/>
  <c r="A166" i="18"/>
  <c r="A167" i="18"/>
  <c r="A168" i="18"/>
  <c r="A169" i="18"/>
  <c r="A170" i="18"/>
  <c r="A171" i="18"/>
  <c r="A172" i="18"/>
  <c r="A173" i="18"/>
  <c r="A174" i="18"/>
  <c r="A175" i="18"/>
  <c r="A176" i="18"/>
  <c r="A177" i="18"/>
  <c r="A178" i="18"/>
  <c r="A179" i="18"/>
  <c r="A180" i="18"/>
  <c r="A181" i="18"/>
  <c r="A182" i="18"/>
  <c r="A183" i="18"/>
  <c r="A184" i="18"/>
  <c r="A185" i="18"/>
  <c r="A186" i="18"/>
  <c r="A187" i="18"/>
  <c r="A188" i="18"/>
  <c r="A189" i="18"/>
  <c r="A190" i="18"/>
  <c r="A191" i="18"/>
  <c r="A192" i="18"/>
  <c r="A193" i="18"/>
  <c r="A194" i="18"/>
  <c r="A195" i="18"/>
  <c r="A196" i="18"/>
  <c r="A197" i="18"/>
  <c r="A198" i="18"/>
  <c r="A199" i="18"/>
  <c r="A200" i="18"/>
  <c r="A201" i="18"/>
  <c r="A202" i="18"/>
  <c r="A203" i="18"/>
  <c r="A204" i="18"/>
  <c r="A205" i="18"/>
  <c r="A206" i="18"/>
  <c r="A207" i="18"/>
  <c r="A208" i="18"/>
  <c r="A209" i="18"/>
  <c r="A210" i="18"/>
  <c r="A211" i="18"/>
  <c r="A212" i="18"/>
  <c r="A213" i="18"/>
  <c r="A214" i="18"/>
  <c r="A215" i="18"/>
  <c r="A216" i="18"/>
  <c r="A217" i="18"/>
  <c r="A218" i="18"/>
  <c r="A219" i="18"/>
  <c r="A220" i="18"/>
  <c r="A221" i="18"/>
  <c r="A222" i="18"/>
  <c r="A223" i="18"/>
  <c r="A224" i="18"/>
  <c r="A225" i="18"/>
  <c r="A226" i="18"/>
  <c r="A227" i="18"/>
  <c r="A228" i="18"/>
  <c r="A229" i="18"/>
  <c r="A230" i="18"/>
  <c r="A231" i="18"/>
  <c r="A232" i="18"/>
  <c r="A233" i="18"/>
  <c r="A234" i="18"/>
  <c r="A235" i="18"/>
  <c r="A236" i="18"/>
  <c r="A237" i="18"/>
  <c r="A238" i="18"/>
  <c r="A239" i="18"/>
  <c r="A240" i="18"/>
  <c r="A241" i="18"/>
  <c r="A242" i="18"/>
  <c r="A243" i="18"/>
  <c r="A244" i="18"/>
  <c r="A245" i="18"/>
  <c r="A246" i="18"/>
  <c r="A247" i="18"/>
  <c r="A248" i="18"/>
  <c r="A249" i="18"/>
  <c r="A250" i="18"/>
  <c r="A251" i="18"/>
  <c r="A252" i="18"/>
  <c r="A253" i="18"/>
  <c r="A254" i="18"/>
  <c r="A255" i="18"/>
  <c r="A256" i="18"/>
  <c r="A257" i="18"/>
  <c r="A258" i="18"/>
  <c r="A259" i="18"/>
  <c r="A260" i="18"/>
  <c r="A261" i="18"/>
  <c r="A262" i="18"/>
  <c r="A263" i="18"/>
  <c r="A264" i="18"/>
  <c r="A265" i="18"/>
  <c r="A266" i="18"/>
  <c r="A267" i="18"/>
  <c r="A268" i="18"/>
  <c r="A269" i="18"/>
  <c r="A270" i="18"/>
  <c r="A271" i="18"/>
  <c r="A272" i="18"/>
  <c r="A273" i="18"/>
  <c r="A274" i="18"/>
  <c r="A275" i="18"/>
  <c r="A276" i="18"/>
  <c r="A277" i="18"/>
  <c r="A278" i="18"/>
  <c r="A279" i="18"/>
  <c r="A280" i="18"/>
  <c r="A281" i="18"/>
  <c r="A282" i="18"/>
  <c r="A283" i="18"/>
  <c r="A284" i="18"/>
  <c r="A285" i="18"/>
  <c r="A286" i="18"/>
  <c r="A287" i="18"/>
  <c r="A288" i="18"/>
  <c r="A289" i="18"/>
  <c r="A290" i="18"/>
  <c r="A291" i="18"/>
  <c r="A292" i="18"/>
  <c r="A293" i="18"/>
  <c r="A294" i="18"/>
  <c r="A295" i="18"/>
  <c r="A296" i="18"/>
  <c r="A297" i="18"/>
  <c r="A298" i="18"/>
  <c r="A299" i="18"/>
  <c r="A300" i="18"/>
  <c r="A301" i="18"/>
  <c r="A302" i="18"/>
  <c r="A303" i="18"/>
  <c r="A304" i="18"/>
  <c r="A305" i="18"/>
  <c r="A306" i="18"/>
  <c r="A307" i="18"/>
  <c r="A308" i="18"/>
  <c r="A309" i="18"/>
  <c r="A310" i="18"/>
  <c r="A311" i="18"/>
  <c r="A312" i="18"/>
  <c r="A313" i="18"/>
  <c r="A314" i="18"/>
  <c r="A315" i="18"/>
  <c r="A316" i="18"/>
  <c r="A317" i="18"/>
  <c r="A318" i="18"/>
  <c r="A319" i="18"/>
  <c r="A320" i="18"/>
  <c r="A321" i="18"/>
  <c r="A322" i="18"/>
  <c r="A323" i="18"/>
  <c r="A324" i="18"/>
  <c r="A325" i="18"/>
  <c r="A326" i="18"/>
  <c r="A327" i="18"/>
  <c r="A328" i="18"/>
  <c r="A329" i="18"/>
  <c r="A330" i="18"/>
  <c r="A331" i="18"/>
  <c r="A332" i="18"/>
  <c r="A333" i="18"/>
  <c r="A334" i="18"/>
  <c r="A335" i="18"/>
  <c r="A336" i="18"/>
  <c r="A337" i="18"/>
  <c r="A338" i="18"/>
  <c r="A339" i="18"/>
  <c r="A340" i="18"/>
  <c r="A341" i="18"/>
  <c r="A342" i="18"/>
  <c r="A343" i="18"/>
  <c r="A344" i="18"/>
  <c r="A345" i="18"/>
  <c r="A346" i="18"/>
  <c r="A347" i="18"/>
  <c r="A348" i="18"/>
  <c r="A349" i="18"/>
  <c r="A350" i="18"/>
  <c r="A351" i="18"/>
  <c r="A352" i="18"/>
  <c r="A353" i="18"/>
  <c r="A354" i="18"/>
  <c r="A355" i="18"/>
  <c r="A356" i="18"/>
  <c r="A357" i="18"/>
  <c r="A358" i="18"/>
  <c r="A359" i="18"/>
  <c r="A360" i="18"/>
  <c r="A361" i="18"/>
  <c r="A362" i="18"/>
  <c r="A363" i="18"/>
  <c r="A364" i="18"/>
  <c r="A365" i="18"/>
  <c r="A366" i="18"/>
  <c r="A367" i="18"/>
  <c r="A368" i="18"/>
  <c r="A369" i="18"/>
  <c r="A370" i="18"/>
  <c r="A371" i="18"/>
  <c r="A372" i="18"/>
  <c r="A373" i="18"/>
  <c r="A374" i="18"/>
  <c r="A375" i="18"/>
  <c r="A376" i="18"/>
  <c r="A377" i="18"/>
  <c r="A378" i="18"/>
  <c r="A379" i="18"/>
  <c r="A380" i="18"/>
  <c r="A381" i="18"/>
  <c r="A382" i="18"/>
  <c r="A383" i="18"/>
  <c r="A384" i="18"/>
  <c r="A385" i="18"/>
  <c r="A386" i="18"/>
  <c r="A387" i="18"/>
  <c r="A388" i="18"/>
  <c r="A389" i="18"/>
  <c r="A390" i="18"/>
  <c r="A391" i="18"/>
  <c r="A392" i="18"/>
  <c r="A393" i="18"/>
  <c r="A394" i="18"/>
  <c r="A395" i="18"/>
  <c r="A396" i="18"/>
  <c r="A397" i="18"/>
  <c r="A398" i="18"/>
  <c r="A399" i="18"/>
  <c r="A400" i="18"/>
  <c r="A401" i="18"/>
  <c r="A402" i="18"/>
  <c r="A403" i="18"/>
  <c r="A404" i="18"/>
  <c r="A405" i="18"/>
  <c r="A406" i="18"/>
  <c r="A407" i="18"/>
  <c r="A408" i="18"/>
  <c r="A409" i="18"/>
  <c r="A410" i="18"/>
  <c r="A411" i="18"/>
  <c r="A412" i="18"/>
  <c r="A413" i="18"/>
  <c r="A414" i="18"/>
  <c r="A415" i="18"/>
  <c r="A416" i="18"/>
  <c r="A417" i="18"/>
  <c r="A418" i="18"/>
  <c r="A419" i="18"/>
  <c r="A420" i="18"/>
  <c r="A421" i="18"/>
  <c r="A422" i="18"/>
  <c r="A423" i="18"/>
  <c r="A424" i="18"/>
  <c r="A425" i="18"/>
  <c r="A426" i="18"/>
  <c r="A427" i="18"/>
  <c r="A428" i="18"/>
  <c r="A429" i="18"/>
  <c r="A430" i="18"/>
  <c r="A431" i="18"/>
  <c r="A432" i="18"/>
  <c r="A433" i="18"/>
  <c r="A434" i="18"/>
  <c r="A435" i="18"/>
  <c r="A436" i="18"/>
  <c r="A437" i="18"/>
  <c r="A438" i="18"/>
  <c r="A439" i="18"/>
  <c r="A440" i="18"/>
  <c r="A441" i="18"/>
  <c r="A442" i="18"/>
  <c r="A443" i="18"/>
  <c r="A444" i="18"/>
  <c r="A445" i="18"/>
  <c r="A446" i="18"/>
  <c r="A447" i="18"/>
  <c r="A448" i="18"/>
  <c r="A449" i="18"/>
  <c r="A450" i="18"/>
  <c r="A451" i="18"/>
  <c r="A452" i="18"/>
  <c r="A453" i="18"/>
  <c r="A454" i="18"/>
  <c r="A455" i="18"/>
  <c r="A456" i="18"/>
  <c r="A457" i="18"/>
  <c r="A458" i="18"/>
  <c r="A459" i="18"/>
  <c r="A460" i="18"/>
  <c r="A461" i="18"/>
  <c r="A462" i="18"/>
  <c r="A463" i="18"/>
  <c r="A464" i="18"/>
  <c r="A465" i="18"/>
  <c r="A466" i="18"/>
  <c r="A467" i="18"/>
  <c r="A468" i="18"/>
  <c r="A469" i="18"/>
  <c r="A470" i="18"/>
  <c r="A471" i="18"/>
  <c r="A472" i="18"/>
  <c r="A473" i="18"/>
  <c r="A474" i="18"/>
  <c r="A475" i="18"/>
  <c r="A476" i="18"/>
  <c r="A477" i="18"/>
  <c r="A478" i="18"/>
  <c r="A479" i="18"/>
  <c r="A480" i="18"/>
  <c r="A481" i="18"/>
  <c r="A482" i="18"/>
  <c r="A483" i="18"/>
  <c r="A484" i="18"/>
  <c r="A485" i="18"/>
  <c r="A486" i="18"/>
  <c r="A487" i="18"/>
  <c r="A488" i="18"/>
  <c r="A489" i="18"/>
  <c r="A490" i="18"/>
  <c r="A491" i="18"/>
  <c r="A492" i="18"/>
  <c r="A493" i="18"/>
  <c r="A494" i="18"/>
  <c r="A495" i="18"/>
  <c r="A496" i="18"/>
  <c r="A497" i="18"/>
  <c r="A498" i="18"/>
  <c r="A499" i="18"/>
  <c r="A500" i="18"/>
  <c r="A501" i="18"/>
  <c r="A502" i="18"/>
  <c r="A503" i="18"/>
  <c r="A504" i="18"/>
  <c r="A505" i="18"/>
  <c r="A506" i="18"/>
  <c r="A507" i="18"/>
  <c r="A508" i="18"/>
  <c r="A509" i="18"/>
  <c r="A510" i="18"/>
  <c r="A511" i="18"/>
  <c r="A512" i="18"/>
  <c r="A513" i="18"/>
  <c r="A514" i="18"/>
  <c r="A515" i="18"/>
  <c r="A516" i="18"/>
  <c r="A517" i="18"/>
  <c r="A518" i="18"/>
  <c r="A519" i="18"/>
  <c r="A520" i="18"/>
  <c r="A521" i="18"/>
  <c r="A522" i="18"/>
  <c r="A523" i="18"/>
  <c r="A524" i="18"/>
  <c r="A525" i="18"/>
  <c r="A526" i="18"/>
  <c r="A527" i="18"/>
  <c r="A528" i="18"/>
  <c r="A529" i="18"/>
  <c r="A530" i="18"/>
  <c r="A531" i="18"/>
  <c r="A532" i="18"/>
  <c r="A533" i="18"/>
  <c r="A534" i="18"/>
  <c r="A535" i="18"/>
  <c r="A536" i="18"/>
  <c r="A537" i="18"/>
  <c r="A538" i="18"/>
  <c r="A539" i="18"/>
  <c r="A540" i="18"/>
  <c r="A541" i="18"/>
  <c r="A542" i="18"/>
  <c r="A543" i="18"/>
  <c r="A544" i="18"/>
  <c r="A545" i="18"/>
  <c r="A546" i="18"/>
  <c r="A547" i="18"/>
  <c r="A548" i="18"/>
  <c r="A549" i="18"/>
  <c r="A550" i="18"/>
  <c r="A551" i="18"/>
  <c r="A552" i="18"/>
  <c r="A553" i="18"/>
  <c r="A554" i="18"/>
  <c r="A555" i="18"/>
  <c r="A556" i="18"/>
  <c r="A557" i="18"/>
  <c r="A558" i="18"/>
  <c r="A559" i="18"/>
  <c r="A560" i="18"/>
  <c r="A561" i="18"/>
  <c r="A562" i="18"/>
  <c r="A563" i="18"/>
  <c r="A564" i="18"/>
  <c r="A565" i="18"/>
  <c r="A566" i="18"/>
  <c r="A567" i="18"/>
  <c r="A568" i="18"/>
  <c r="A569" i="18"/>
  <c r="A570" i="18"/>
  <c r="A571" i="18"/>
  <c r="A572" i="18"/>
  <c r="A573" i="18"/>
  <c r="A574" i="18"/>
  <c r="A575" i="18"/>
  <c r="A576" i="18"/>
  <c r="A577" i="18"/>
  <c r="A578" i="18"/>
  <c r="A579" i="18"/>
  <c r="A580" i="18"/>
  <c r="A581" i="18"/>
  <c r="A582" i="18"/>
  <c r="A583" i="18"/>
  <c r="A584" i="18"/>
  <c r="A585" i="18"/>
  <c r="A586" i="18"/>
  <c r="A587" i="18"/>
  <c r="A588" i="18"/>
  <c r="A589" i="18"/>
  <c r="A590" i="18"/>
  <c r="A591" i="18"/>
  <c r="A592" i="18"/>
  <c r="A593" i="18"/>
  <c r="A594" i="18"/>
  <c r="A595" i="18"/>
  <c r="A596" i="18"/>
  <c r="A597" i="18"/>
  <c r="A598" i="18"/>
  <c r="A599" i="18"/>
  <c r="A600" i="18"/>
  <c r="A601" i="18"/>
  <c r="A602" i="18"/>
  <c r="A603" i="18"/>
  <c r="A604" i="18"/>
  <c r="A605" i="18"/>
  <c r="A606" i="18"/>
  <c r="A607" i="18"/>
  <c r="A608" i="18"/>
  <c r="A609" i="18"/>
  <c r="A610" i="18"/>
  <c r="A611" i="18"/>
  <c r="A612" i="18"/>
  <c r="A613" i="18"/>
  <c r="A614" i="18"/>
  <c r="A615" i="18"/>
  <c r="A616" i="18"/>
  <c r="A617" i="18"/>
  <c r="A618" i="18"/>
  <c r="A619" i="18"/>
  <c r="A620" i="18"/>
  <c r="A621" i="18"/>
  <c r="A622" i="18"/>
  <c r="A623" i="18"/>
  <c r="A624" i="18"/>
  <c r="A625" i="18"/>
  <c r="A626" i="18"/>
  <c r="A627" i="18"/>
  <c r="A628" i="18"/>
  <c r="A629" i="18"/>
  <c r="A630" i="18"/>
  <c r="A631" i="18"/>
  <c r="A632" i="18"/>
  <c r="A633" i="18"/>
  <c r="A634" i="18"/>
  <c r="A635" i="18"/>
  <c r="A636" i="18"/>
  <c r="A637" i="18"/>
  <c r="A638" i="18"/>
  <c r="A639" i="18"/>
  <c r="A640" i="18"/>
  <c r="A641" i="18"/>
  <c r="A642" i="18"/>
  <c r="A643" i="18"/>
  <c r="A644" i="18"/>
  <c r="A645" i="18"/>
  <c r="A646" i="18"/>
  <c r="A647" i="18"/>
  <c r="A648" i="18"/>
  <c r="A649" i="18"/>
  <c r="A650" i="18"/>
  <c r="A651" i="18"/>
  <c r="A652" i="18"/>
  <c r="A653" i="18"/>
  <c r="A654" i="18"/>
  <c r="A655" i="18"/>
  <c r="A656" i="18"/>
  <c r="A657" i="18"/>
  <c r="A658" i="18"/>
  <c r="A659" i="18"/>
  <c r="A660" i="18"/>
  <c r="A661" i="18"/>
  <c r="A662" i="18"/>
  <c r="A663" i="18"/>
  <c r="A664" i="18"/>
  <c r="A665" i="18"/>
  <c r="A666" i="18"/>
  <c r="A667" i="18"/>
  <c r="A668" i="18"/>
  <c r="A669" i="18"/>
  <c r="A670" i="18"/>
  <c r="A671" i="18"/>
  <c r="A672" i="18"/>
  <c r="A673" i="18"/>
  <c r="A674" i="18"/>
  <c r="A675" i="18"/>
  <c r="A676" i="18"/>
  <c r="A677" i="18"/>
  <c r="A678" i="18"/>
  <c r="A679" i="18"/>
  <c r="A680" i="18"/>
  <c r="A681" i="18"/>
  <c r="A682" i="18"/>
  <c r="A683" i="18"/>
  <c r="A684" i="18"/>
  <c r="A685" i="18"/>
  <c r="A686" i="18"/>
  <c r="A687" i="18"/>
  <c r="A688" i="18"/>
  <c r="A689" i="18"/>
  <c r="A690" i="18"/>
  <c r="A691" i="18"/>
  <c r="A692" i="18"/>
  <c r="A693" i="18"/>
  <c r="A694" i="18"/>
  <c r="A695" i="18"/>
  <c r="A696" i="18"/>
  <c r="A697" i="18"/>
  <c r="A698" i="18"/>
  <c r="A699" i="18"/>
  <c r="A700" i="18"/>
  <c r="A701" i="18"/>
  <c r="A702" i="18"/>
  <c r="A703" i="18"/>
  <c r="A704" i="18"/>
  <c r="A705" i="18"/>
  <c r="A706" i="18"/>
  <c r="A707" i="18"/>
  <c r="A708" i="18"/>
  <c r="A709" i="18"/>
  <c r="A710" i="18"/>
  <c r="A711" i="18"/>
  <c r="A712" i="18"/>
  <c r="A713" i="18"/>
  <c r="A714" i="18"/>
  <c r="A715" i="18"/>
  <c r="A716" i="18"/>
  <c r="A717" i="18"/>
  <c r="A718" i="18"/>
  <c r="A719" i="18"/>
  <c r="A720" i="18"/>
  <c r="A721" i="18"/>
  <c r="A722" i="18"/>
  <c r="A723" i="18"/>
  <c r="A724" i="18"/>
  <c r="A725" i="18"/>
  <c r="A726" i="18"/>
  <c r="A727" i="18"/>
  <c r="A728" i="18"/>
  <c r="A729" i="18"/>
  <c r="A730" i="18"/>
  <c r="A731" i="18"/>
  <c r="A732" i="18"/>
  <c r="A733" i="18"/>
  <c r="A734" i="18"/>
  <c r="A735" i="18"/>
  <c r="A736" i="18"/>
  <c r="A737" i="18"/>
  <c r="A738" i="18"/>
  <c r="A739" i="18"/>
  <c r="A740" i="18"/>
  <c r="A741" i="18"/>
  <c r="A742" i="18"/>
  <c r="A743" i="18"/>
  <c r="A744" i="18"/>
  <c r="A745" i="18"/>
  <c r="A746" i="18"/>
  <c r="A747" i="18"/>
  <c r="A748" i="18"/>
  <c r="A749" i="18"/>
  <c r="A750" i="18"/>
  <c r="A751" i="18"/>
  <c r="A752" i="18"/>
  <c r="A753" i="18"/>
  <c r="A754" i="18"/>
  <c r="A755" i="18"/>
  <c r="A756" i="18"/>
  <c r="A757" i="18"/>
  <c r="A758" i="18"/>
  <c r="A759" i="18"/>
  <c r="A760" i="18"/>
  <c r="A761" i="18"/>
  <c r="A762" i="18"/>
  <c r="A763" i="18"/>
  <c r="A764" i="18"/>
  <c r="A765" i="18"/>
  <c r="A766" i="18"/>
  <c r="A767" i="18"/>
  <c r="A768" i="18"/>
  <c r="A769" i="18"/>
  <c r="A770" i="18"/>
  <c r="A771" i="18"/>
  <c r="A772" i="18"/>
  <c r="A773" i="18"/>
  <c r="A774" i="18"/>
  <c r="A775" i="18"/>
  <c r="A776" i="18"/>
  <c r="A777" i="18"/>
  <c r="A778" i="18"/>
  <c r="A779" i="18"/>
  <c r="A780" i="18"/>
  <c r="A781" i="18"/>
  <c r="A782" i="18"/>
  <c r="A783" i="18"/>
  <c r="A784" i="18"/>
  <c r="A785" i="18"/>
  <c r="A786" i="18"/>
  <c r="A787" i="18"/>
  <c r="A788" i="18"/>
  <c r="A789" i="18"/>
  <c r="A790" i="18"/>
  <c r="A791" i="18"/>
  <c r="A792" i="18"/>
  <c r="A793" i="18"/>
  <c r="A794" i="18"/>
  <c r="A795" i="18"/>
  <c r="A796" i="18"/>
  <c r="A797" i="18"/>
  <c r="A798" i="18"/>
  <c r="A799" i="18"/>
  <c r="A800" i="18"/>
  <c r="A801" i="18"/>
  <c r="A802" i="18"/>
  <c r="A803" i="18"/>
  <c r="A804" i="18"/>
  <c r="A805" i="18"/>
  <c r="A806" i="18"/>
  <c r="A807" i="18"/>
  <c r="A808" i="18"/>
  <c r="A809" i="18"/>
  <c r="A810" i="18"/>
  <c r="A811" i="18"/>
  <c r="A812" i="18"/>
  <c r="A813" i="18"/>
  <c r="A814" i="18"/>
  <c r="A815" i="18"/>
  <c r="A816" i="18"/>
  <c r="A817" i="18"/>
  <c r="A818" i="18"/>
  <c r="A819" i="18"/>
  <c r="A820" i="18"/>
  <c r="A821" i="18"/>
  <c r="A822" i="18"/>
  <c r="A823" i="18"/>
  <c r="A824" i="18"/>
  <c r="A825" i="18"/>
  <c r="A826" i="18"/>
  <c r="A827" i="18"/>
  <c r="A828" i="18"/>
  <c r="A829" i="18"/>
  <c r="A830" i="18"/>
  <c r="A831" i="18"/>
  <c r="A832" i="18"/>
  <c r="A833" i="18"/>
  <c r="A834" i="18"/>
  <c r="A835" i="18"/>
  <c r="A836" i="18"/>
  <c r="A837" i="18"/>
  <c r="A838" i="18"/>
  <c r="A839" i="18"/>
  <c r="A840" i="18"/>
  <c r="A841" i="18"/>
  <c r="A842" i="18"/>
  <c r="A843" i="18"/>
  <c r="A844" i="18"/>
  <c r="A845" i="18"/>
  <c r="A846" i="18"/>
  <c r="A847" i="18"/>
  <c r="A848" i="18"/>
  <c r="A849" i="18"/>
  <c r="A850" i="18"/>
  <c r="A851" i="18"/>
  <c r="A852" i="18"/>
  <c r="A853" i="18"/>
  <c r="A854" i="18"/>
  <c r="A855" i="18"/>
  <c r="A856" i="18"/>
  <c r="A857" i="18"/>
  <c r="A858" i="18"/>
  <c r="A859" i="18"/>
  <c r="A860" i="18"/>
  <c r="A861" i="18"/>
  <c r="A862" i="18"/>
  <c r="A863" i="18"/>
  <c r="A864" i="18"/>
  <c r="A865" i="18"/>
  <c r="A866" i="18"/>
  <c r="A867" i="18"/>
  <c r="A868" i="18"/>
  <c r="A869" i="18"/>
  <c r="A870" i="18"/>
  <c r="A871" i="18"/>
  <c r="A872" i="18"/>
  <c r="A873" i="18"/>
  <c r="A874" i="18"/>
  <c r="A875" i="18"/>
  <c r="A876" i="18"/>
  <c r="A877" i="18"/>
  <c r="A878" i="18"/>
  <c r="A879" i="18"/>
  <c r="A880" i="18"/>
  <c r="A881" i="18"/>
  <c r="A882" i="18"/>
  <c r="A883" i="18"/>
  <c r="A884" i="18"/>
  <c r="A885" i="18"/>
  <c r="A886" i="18"/>
  <c r="A887" i="18"/>
  <c r="A888" i="18"/>
  <c r="A889" i="18"/>
  <c r="A890" i="18"/>
  <c r="A891" i="18"/>
  <c r="A892" i="18"/>
  <c r="A893" i="18"/>
  <c r="A894" i="18"/>
  <c r="A895" i="18"/>
  <c r="A896" i="18"/>
  <c r="A897" i="18"/>
  <c r="A898" i="18"/>
  <c r="A899" i="18"/>
  <c r="A900" i="18"/>
  <c r="A901" i="18"/>
  <c r="A902" i="18"/>
  <c r="A903" i="18"/>
  <c r="A904" i="18"/>
  <c r="A905" i="18"/>
  <c r="A906" i="18"/>
  <c r="A907" i="18"/>
  <c r="A908" i="18"/>
  <c r="A909" i="18"/>
  <c r="A910" i="18"/>
  <c r="A911" i="18"/>
  <c r="A912" i="18"/>
  <c r="A913" i="18"/>
  <c r="A914" i="18"/>
  <c r="A915" i="18"/>
  <c r="A916" i="18"/>
  <c r="A917" i="18"/>
  <c r="A918" i="18"/>
  <c r="A919" i="18"/>
  <c r="A920" i="18"/>
  <c r="A921" i="18"/>
  <c r="A922" i="18"/>
  <c r="A923" i="18"/>
  <c r="A924" i="18"/>
  <c r="A925" i="18"/>
  <c r="A926" i="18"/>
  <c r="A927" i="18"/>
  <c r="A928" i="18"/>
  <c r="A929" i="18"/>
  <c r="A930" i="18"/>
  <c r="A931" i="18"/>
  <c r="A932" i="18"/>
  <c r="A933" i="18"/>
  <c r="A934" i="18"/>
  <c r="A935" i="18"/>
  <c r="A936" i="18"/>
  <c r="A937" i="18"/>
  <c r="A938" i="18"/>
  <c r="A939" i="18"/>
  <c r="A940" i="18"/>
  <c r="A941" i="18"/>
  <c r="A942" i="18"/>
  <c r="A943" i="18"/>
  <c r="A944" i="18"/>
  <c r="A945" i="18"/>
  <c r="A946" i="18"/>
  <c r="A947" i="18"/>
  <c r="A948" i="18"/>
  <c r="A949" i="18"/>
  <c r="A950" i="18"/>
  <c r="A951" i="18"/>
  <c r="A952" i="18"/>
  <c r="A953" i="18"/>
  <c r="A954" i="18"/>
  <c r="A955" i="18"/>
  <c r="A956" i="18"/>
  <c r="A957" i="18"/>
  <c r="A958" i="18"/>
  <c r="A959" i="18"/>
  <c r="A960" i="18"/>
  <c r="A961" i="18"/>
  <c r="A962" i="18"/>
  <c r="A963" i="18"/>
  <c r="A964" i="18"/>
  <c r="A965" i="18"/>
  <c r="A966" i="18"/>
  <c r="A967" i="18"/>
  <c r="A968" i="18"/>
  <c r="A969" i="18"/>
  <c r="A970" i="18"/>
  <c r="A971" i="18"/>
  <c r="A972" i="18"/>
  <c r="A973" i="18"/>
  <c r="A974" i="18"/>
  <c r="A975" i="18"/>
  <c r="A976" i="18"/>
  <c r="A977" i="18"/>
  <c r="A978" i="18"/>
  <c r="A979" i="18"/>
  <c r="A980" i="18"/>
  <c r="A981" i="18"/>
  <c r="A982" i="18"/>
  <c r="A983" i="18"/>
  <c r="A984" i="18"/>
  <c r="A985" i="18"/>
  <c r="A986" i="18"/>
  <c r="A987" i="18"/>
  <c r="A988" i="18"/>
  <c r="A989" i="18"/>
  <c r="A990" i="18"/>
  <c r="A991" i="18"/>
  <c r="A992" i="18"/>
  <c r="A993" i="18"/>
  <c r="A994" i="18"/>
  <c r="A995" i="18"/>
  <c r="A996" i="18"/>
  <c r="A997" i="18"/>
  <c r="A998" i="18"/>
  <c r="A999" i="18"/>
  <c r="A1000" i="18"/>
  <c r="A1001" i="18"/>
  <c r="A1002" i="18"/>
  <c r="A1003" i="18"/>
  <c r="A1004" i="18"/>
  <c r="A1005" i="18"/>
  <c r="A1006" i="18"/>
  <c r="A1007" i="18"/>
  <c r="A1008" i="18"/>
  <c r="A1009" i="18"/>
  <c r="A1010" i="18"/>
  <c r="A1011" i="18"/>
  <c r="A1012" i="18"/>
  <c r="A1013" i="18"/>
  <c r="A1014" i="18"/>
  <c r="A1015" i="18"/>
  <c r="A1016" i="18"/>
  <c r="A1017" i="18"/>
  <c r="A1018" i="18"/>
  <c r="A1019" i="18"/>
  <c r="A1020" i="18"/>
  <c r="A1021" i="18"/>
  <c r="A1022" i="18"/>
  <c r="A1023" i="18"/>
  <c r="A1024" i="18"/>
  <c r="A1025" i="18"/>
  <c r="A1026" i="18"/>
  <c r="A1027" i="18"/>
  <c r="A1028" i="18"/>
  <c r="A1029" i="18"/>
  <c r="A1030" i="18"/>
  <c r="A1031" i="18"/>
  <c r="A1032" i="18"/>
  <c r="A1033" i="18"/>
  <c r="A1034" i="18"/>
  <c r="A1035" i="18"/>
  <c r="A1036" i="18"/>
  <c r="A1037" i="18"/>
  <c r="A1038" i="18"/>
  <c r="A1039" i="18"/>
  <c r="A1040" i="18"/>
  <c r="A1041" i="18"/>
  <c r="A1042" i="18"/>
  <c r="A1043" i="18"/>
  <c r="A1044" i="18"/>
  <c r="A1045" i="18"/>
  <c r="A1046" i="18"/>
  <c r="A1047" i="18"/>
  <c r="A1048" i="18"/>
  <c r="A1049" i="18"/>
  <c r="A1050" i="18"/>
  <c r="A1051" i="18"/>
  <c r="A1052" i="18"/>
  <c r="A1053" i="18"/>
  <c r="A1054" i="18"/>
  <c r="A1055" i="18"/>
  <c r="A1056" i="18"/>
  <c r="A1057" i="18"/>
  <c r="A1058" i="18"/>
  <c r="A1059" i="18"/>
  <c r="A1060" i="18"/>
  <c r="A1061" i="18"/>
  <c r="A1062" i="18"/>
  <c r="A1063" i="18"/>
  <c r="A1064" i="18"/>
  <c r="A1065" i="18"/>
  <c r="A1066" i="18"/>
  <c r="A1067" i="18"/>
  <c r="A1068" i="18"/>
  <c r="A1069" i="18"/>
  <c r="A1070" i="18"/>
  <c r="A1071" i="18"/>
  <c r="A1072" i="18"/>
  <c r="A1073" i="18"/>
  <c r="A1074" i="18"/>
  <c r="A1075" i="18"/>
  <c r="A1076" i="18"/>
  <c r="A1077" i="18"/>
  <c r="A1078" i="18"/>
  <c r="A1079" i="18"/>
  <c r="A1080" i="18"/>
  <c r="A1081" i="18"/>
  <c r="A1082" i="18"/>
  <c r="A1083" i="18"/>
  <c r="A1084" i="18"/>
  <c r="A1085" i="18"/>
  <c r="A1086" i="18"/>
  <c r="A1087" i="18"/>
  <c r="A1088" i="18"/>
  <c r="A1089" i="18"/>
  <c r="A1090" i="18"/>
  <c r="A1091" i="18"/>
  <c r="A1092" i="18"/>
  <c r="A1093" i="18"/>
  <c r="A1094" i="18"/>
  <c r="A1095" i="18"/>
  <c r="A1096" i="18"/>
  <c r="A1097" i="18"/>
  <c r="A1098" i="18"/>
  <c r="A1099" i="18"/>
  <c r="A1100" i="18"/>
  <c r="A1101" i="18"/>
  <c r="A1102" i="18"/>
  <c r="A1103" i="18"/>
  <c r="A1104" i="18"/>
  <c r="A1105" i="18"/>
  <c r="A1106" i="18"/>
  <c r="A1107" i="18"/>
  <c r="A1108" i="18"/>
  <c r="A1109" i="18"/>
  <c r="A1110" i="18"/>
  <c r="A1111" i="18"/>
  <c r="A1112" i="18"/>
  <c r="A1113" i="18"/>
  <c r="A1114" i="18"/>
  <c r="A1115" i="18"/>
  <c r="A1116" i="18"/>
  <c r="A1117" i="18"/>
  <c r="A1118" i="18"/>
  <c r="A1119" i="18"/>
  <c r="A1120" i="18"/>
  <c r="A1121" i="18"/>
  <c r="A1122" i="18"/>
  <c r="A1123" i="18"/>
  <c r="A1124" i="18"/>
  <c r="A1125" i="18"/>
  <c r="A1126" i="18"/>
  <c r="A1127" i="18"/>
  <c r="A1128" i="18"/>
  <c r="A1129" i="18"/>
  <c r="A1130" i="18"/>
  <c r="A1131" i="18"/>
  <c r="A1132" i="18"/>
  <c r="A1133" i="18"/>
  <c r="A1134" i="18"/>
  <c r="A1135" i="18"/>
  <c r="A1136" i="18"/>
  <c r="A1137" i="18"/>
  <c r="A1138" i="18"/>
  <c r="A1139" i="18"/>
  <c r="A1140" i="18"/>
  <c r="A1141" i="18"/>
  <c r="A1142" i="18"/>
  <c r="A1143" i="18"/>
  <c r="A1144" i="18"/>
  <c r="A1145" i="18"/>
  <c r="A1146" i="18"/>
  <c r="A1147" i="18"/>
  <c r="A1148" i="18"/>
  <c r="A1149" i="18"/>
  <c r="A1150" i="18"/>
  <c r="A1151" i="18"/>
  <c r="A1152" i="18"/>
  <c r="A1153" i="18"/>
  <c r="A1154" i="18"/>
  <c r="A1155" i="18"/>
  <c r="A1156" i="18"/>
  <c r="A1157" i="18"/>
  <c r="A1158" i="18"/>
  <c r="A1159" i="18"/>
  <c r="A1160" i="18"/>
  <c r="A1161" i="18"/>
  <c r="A1162" i="18"/>
  <c r="A1163" i="18"/>
  <c r="A1164" i="18"/>
  <c r="A1165" i="18"/>
  <c r="A1166" i="18"/>
  <c r="A1167" i="18"/>
  <c r="A1168" i="18"/>
  <c r="A1169" i="18"/>
  <c r="A1170" i="18"/>
  <c r="A1171" i="18"/>
  <c r="A1172" i="18"/>
  <c r="A1173" i="18"/>
  <c r="A1174" i="18"/>
  <c r="A1175" i="18"/>
  <c r="A1176" i="18"/>
  <c r="A1177" i="18"/>
  <c r="A1178" i="18"/>
  <c r="A1179" i="18"/>
  <c r="A1180" i="18"/>
  <c r="A1181" i="18"/>
  <c r="A1182" i="18"/>
  <c r="A1183" i="18"/>
  <c r="A1184" i="18"/>
  <c r="A1185" i="18"/>
  <c r="A1186" i="18"/>
  <c r="A1187" i="18"/>
  <c r="A1188" i="18"/>
  <c r="A1189" i="18"/>
  <c r="A1190" i="18"/>
  <c r="A1191" i="18"/>
  <c r="A1192" i="18"/>
  <c r="A1193" i="18"/>
  <c r="A1194" i="18"/>
  <c r="A1195" i="18"/>
  <c r="A1196" i="18"/>
  <c r="A1197" i="18"/>
  <c r="A1198" i="18"/>
  <c r="A1199" i="18"/>
  <c r="A1200" i="18"/>
  <c r="A1201" i="18"/>
  <c r="A1202" i="18"/>
  <c r="A1203" i="18"/>
  <c r="A1204" i="18"/>
  <c r="A1205" i="18"/>
  <c r="A1206" i="18"/>
  <c r="A1207" i="18"/>
  <c r="A1208" i="18"/>
  <c r="A1209" i="18"/>
  <c r="A1210" i="18"/>
  <c r="A1211" i="18"/>
  <c r="A1212" i="18"/>
  <c r="A1213" i="18"/>
  <c r="A1214" i="18"/>
  <c r="A1215" i="18"/>
  <c r="A1216" i="18"/>
  <c r="A1217" i="18"/>
  <c r="A1218" i="18"/>
  <c r="A1219" i="18"/>
  <c r="A1220" i="18"/>
  <c r="A1221" i="18"/>
  <c r="A1222" i="18"/>
  <c r="A1223" i="18"/>
  <c r="A1224" i="18"/>
  <c r="A1225" i="18"/>
  <c r="A1226" i="18"/>
  <c r="A1227" i="18"/>
  <c r="A1228" i="18"/>
  <c r="A1229" i="18"/>
  <c r="A1230" i="18"/>
  <c r="A1231" i="18"/>
  <c r="A1232" i="18"/>
  <c r="A1233" i="18"/>
  <c r="A1234" i="18"/>
  <c r="A1235" i="18"/>
  <c r="A1236" i="18"/>
  <c r="A1237" i="18"/>
  <c r="A1238" i="18"/>
  <c r="A1239" i="18"/>
  <c r="A1240" i="18"/>
  <c r="A1241" i="18"/>
  <c r="A1242" i="18"/>
  <c r="A1243" i="18"/>
  <c r="A1244" i="18"/>
  <c r="A1245" i="18"/>
  <c r="A1246" i="18"/>
  <c r="A1247" i="18"/>
  <c r="A1248" i="18"/>
  <c r="A1249" i="18"/>
  <c r="A1250" i="18"/>
  <c r="A1251" i="18"/>
  <c r="A1252" i="18"/>
  <c r="A1253" i="18"/>
  <c r="A1254" i="18"/>
  <c r="A1255" i="18"/>
  <c r="A1256" i="18"/>
  <c r="A1257" i="18"/>
  <c r="A1258" i="18"/>
  <c r="A1259" i="18"/>
  <c r="A1260" i="18"/>
  <c r="A1261" i="18"/>
  <c r="A1262" i="18"/>
  <c r="A1263" i="18"/>
  <c r="A1264" i="18"/>
  <c r="A1265" i="18"/>
  <c r="A1266" i="18"/>
  <c r="A1267" i="18"/>
  <c r="A1268" i="18"/>
  <c r="A1269" i="18"/>
  <c r="A1270" i="18"/>
  <c r="A1271" i="18"/>
  <c r="A1272" i="18"/>
  <c r="A1273" i="18"/>
  <c r="A1274" i="18"/>
  <c r="A1275" i="18"/>
  <c r="A1276" i="18"/>
  <c r="A1277" i="18"/>
  <c r="A1278" i="18"/>
  <c r="A1279" i="18"/>
  <c r="A1280" i="18"/>
  <c r="A1281" i="18"/>
  <c r="A1282" i="18"/>
  <c r="A1283" i="18"/>
  <c r="A1284" i="18"/>
  <c r="A1285" i="18"/>
  <c r="A1286" i="18"/>
  <c r="A1287" i="18"/>
  <c r="A1288" i="18"/>
  <c r="A1289" i="18"/>
  <c r="A1290" i="18"/>
  <c r="A1291" i="18"/>
  <c r="A1292" i="18"/>
  <c r="A1293" i="18"/>
  <c r="A1294" i="18"/>
  <c r="A1295" i="18"/>
  <c r="A1296" i="18"/>
  <c r="A1297" i="18"/>
  <c r="A1298" i="18"/>
  <c r="A1299" i="18"/>
  <c r="A1300" i="18"/>
  <c r="A1301" i="18"/>
  <c r="A1302" i="18"/>
  <c r="A1303" i="18"/>
  <c r="A1304" i="18"/>
  <c r="A1305" i="18"/>
  <c r="A1306" i="18"/>
  <c r="A1307" i="18"/>
  <c r="A1308" i="18"/>
  <c r="A1309" i="18"/>
  <c r="A1310" i="18"/>
  <c r="A1311" i="18"/>
  <c r="A1312" i="18"/>
  <c r="A1313" i="18"/>
  <c r="A1314" i="18"/>
  <c r="A1315" i="18"/>
  <c r="A1316" i="18"/>
  <c r="A1317" i="18"/>
  <c r="A1318" i="18"/>
  <c r="A1319" i="18"/>
  <c r="A1320" i="18"/>
  <c r="A1321" i="18"/>
  <c r="A1322" i="18"/>
  <c r="A1323" i="18"/>
  <c r="A1324" i="18"/>
  <c r="A1325" i="18"/>
  <c r="A1326" i="18"/>
  <c r="A1327" i="18"/>
  <c r="A1328" i="18"/>
  <c r="A1329" i="18"/>
  <c r="A1330" i="18"/>
  <c r="A1331" i="18"/>
  <c r="A1332" i="18"/>
  <c r="A1333" i="18"/>
  <c r="A1334" i="18"/>
  <c r="A1335" i="18"/>
  <c r="A1336" i="18"/>
  <c r="A1337" i="18"/>
  <c r="A1338" i="18"/>
  <c r="A1339" i="18"/>
  <c r="A1340" i="18"/>
  <c r="A1341" i="18"/>
  <c r="A1342" i="18"/>
  <c r="A1343" i="18"/>
  <c r="A1344" i="18"/>
  <c r="A1345" i="18"/>
  <c r="A1346" i="18"/>
  <c r="A1347" i="18"/>
  <c r="A1348" i="18"/>
  <c r="A1349" i="18"/>
  <c r="A1350" i="18"/>
  <c r="A1351" i="18"/>
  <c r="A1352" i="18"/>
  <c r="A1353" i="18"/>
  <c r="A1354" i="18"/>
  <c r="A1355" i="18"/>
  <c r="A1356" i="18"/>
  <c r="A1357" i="18"/>
  <c r="A1358" i="18"/>
  <c r="A1359" i="18"/>
  <c r="A1360" i="18"/>
  <c r="A1361" i="18"/>
  <c r="A1362" i="18"/>
  <c r="A1363" i="18"/>
  <c r="A1364" i="18"/>
  <c r="A1365" i="18"/>
  <c r="A1366" i="18"/>
  <c r="A1367" i="18"/>
  <c r="A1368" i="18"/>
  <c r="A1369" i="18"/>
  <c r="A1370" i="18"/>
  <c r="A1371" i="18"/>
  <c r="A1372" i="18"/>
  <c r="A1373" i="18"/>
  <c r="A1374" i="18"/>
  <c r="A1375" i="18"/>
  <c r="A1376" i="18"/>
  <c r="A1377" i="18"/>
  <c r="A1378" i="18"/>
  <c r="A1379" i="18"/>
  <c r="A1380" i="18"/>
  <c r="A1381" i="18"/>
  <c r="A1382" i="18"/>
  <c r="A1383" i="18"/>
  <c r="A1384" i="18"/>
  <c r="A1385" i="18"/>
  <c r="A1386" i="18"/>
  <c r="A1387" i="18"/>
  <c r="A1388" i="18"/>
  <c r="A1389" i="18"/>
  <c r="A1390" i="18"/>
  <c r="A1391" i="18"/>
  <c r="A1392" i="18"/>
  <c r="A1393" i="18"/>
  <c r="A1394" i="18"/>
  <c r="A1395" i="18"/>
  <c r="A1396" i="18"/>
  <c r="A1397" i="18"/>
  <c r="A1398" i="18"/>
  <c r="A1399" i="18"/>
  <c r="A1400" i="18"/>
  <c r="A1401" i="18"/>
  <c r="A1402" i="18"/>
  <c r="A1403" i="18"/>
  <c r="A1404" i="18"/>
  <c r="A1405" i="18"/>
  <c r="A1406" i="18"/>
  <c r="A1407" i="18"/>
  <c r="A1408" i="18"/>
  <c r="A1409" i="18"/>
  <c r="A1410" i="18"/>
  <c r="A1411" i="18"/>
  <c r="A1412" i="18"/>
  <c r="A1413" i="18"/>
  <c r="A1414" i="18"/>
  <c r="A1415" i="18"/>
  <c r="A1416" i="18"/>
  <c r="A1417" i="18"/>
  <c r="A1418" i="18"/>
  <c r="A1419" i="18"/>
  <c r="A1420" i="18"/>
  <c r="A1421" i="18"/>
  <c r="A1422" i="18"/>
  <c r="A1423" i="18"/>
  <c r="A1424" i="18"/>
  <c r="A1425" i="18"/>
  <c r="A1426" i="18"/>
  <c r="A1427" i="18"/>
  <c r="A1428" i="18"/>
  <c r="A1429" i="18"/>
  <c r="A1430" i="18"/>
  <c r="A1431" i="18"/>
  <c r="A1432" i="18"/>
  <c r="A1433" i="18"/>
  <c r="A1434" i="18"/>
  <c r="A1435" i="18"/>
  <c r="A1436" i="18"/>
  <c r="A1437" i="18"/>
  <c r="A1438" i="18"/>
  <c r="A1439" i="18"/>
  <c r="A1440" i="18"/>
  <c r="A1441" i="18"/>
  <c r="A1442" i="18"/>
  <c r="A1443" i="18"/>
  <c r="A1444" i="18"/>
  <c r="A1445" i="18"/>
  <c r="A1446" i="18"/>
  <c r="A1447" i="18"/>
  <c r="A1448" i="18"/>
  <c r="A1449" i="18"/>
  <c r="A1450" i="18"/>
  <c r="A1451" i="18"/>
  <c r="A1452" i="18"/>
  <c r="A1453" i="18"/>
  <c r="A1454" i="18"/>
  <c r="A1455" i="18"/>
  <c r="A1456" i="18"/>
  <c r="A1457" i="18"/>
  <c r="A1458" i="18"/>
  <c r="A1459" i="18"/>
  <c r="A1460" i="18"/>
  <c r="A1461" i="18"/>
  <c r="A1462" i="18"/>
  <c r="A1463" i="18"/>
  <c r="A1464" i="18"/>
  <c r="A1465" i="18"/>
  <c r="A1466" i="18"/>
  <c r="A1467" i="18"/>
  <c r="A1468" i="18"/>
  <c r="A1469" i="18"/>
  <c r="A1470" i="18"/>
  <c r="A1471" i="18"/>
  <c r="A1472" i="18"/>
  <c r="A1473" i="18"/>
  <c r="A1474" i="18"/>
  <c r="A1475" i="18"/>
  <c r="A1476" i="18"/>
  <c r="A1477" i="18"/>
  <c r="A1478" i="18"/>
  <c r="A1479" i="18"/>
  <c r="A1480" i="18"/>
  <c r="A1481" i="18"/>
  <c r="A1482" i="18"/>
  <c r="A1483" i="18"/>
  <c r="A1484" i="18"/>
  <c r="A1485" i="18"/>
  <c r="A1486" i="18"/>
  <c r="A1487" i="18"/>
  <c r="A1488" i="18"/>
  <c r="A1489" i="18"/>
  <c r="A1490" i="18"/>
  <c r="A1491" i="18"/>
  <c r="A1492" i="18"/>
  <c r="A1493" i="18"/>
  <c r="A1494" i="18"/>
  <c r="A1495" i="18"/>
  <c r="A1496" i="18"/>
  <c r="A1497" i="18"/>
  <c r="A1498" i="18"/>
  <c r="A1499" i="18"/>
  <c r="A1500" i="18"/>
  <c r="A1501" i="18"/>
  <c r="A1502" i="18"/>
  <c r="A1503" i="18"/>
  <c r="A1504" i="18"/>
  <c r="A1505" i="18"/>
  <c r="A1506" i="18"/>
  <c r="A1507" i="18"/>
  <c r="A1508" i="18"/>
  <c r="A1509" i="18"/>
  <c r="A1510" i="18"/>
  <c r="A1511" i="18"/>
  <c r="A1512" i="18"/>
  <c r="A1513" i="18"/>
  <c r="A1514" i="18"/>
  <c r="A1515" i="18"/>
  <c r="A1516" i="18"/>
  <c r="A1517" i="18"/>
  <c r="A1518" i="18"/>
  <c r="A1519" i="18"/>
  <c r="A1520" i="18"/>
  <c r="A1521" i="18"/>
  <c r="A1522" i="18"/>
  <c r="A1523" i="18"/>
  <c r="A1524" i="18"/>
  <c r="A1525" i="18"/>
  <c r="A1526" i="18"/>
  <c r="A1527" i="18"/>
  <c r="A1528" i="18"/>
  <c r="A1529" i="18"/>
  <c r="A1530" i="18"/>
  <c r="A1531" i="18"/>
  <c r="A1532" i="18"/>
  <c r="A1533" i="18"/>
  <c r="A1534" i="18"/>
  <c r="A1535" i="18"/>
  <c r="A1536" i="18"/>
  <c r="A1537" i="18"/>
  <c r="A1538" i="18"/>
  <c r="A1539" i="18"/>
  <c r="A1540" i="18"/>
  <c r="A1541" i="18"/>
  <c r="A1542" i="18"/>
  <c r="A1543" i="18"/>
  <c r="A1544" i="18"/>
  <c r="A1545" i="18"/>
  <c r="A1546" i="18"/>
  <c r="A1547" i="18"/>
  <c r="A1548" i="18"/>
  <c r="A1549" i="18"/>
  <c r="A1550" i="18"/>
  <c r="A1551" i="18"/>
  <c r="A1552" i="18"/>
  <c r="A1553" i="18"/>
  <c r="A1554" i="18"/>
  <c r="A1555" i="18"/>
  <c r="A1556" i="18"/>
  <c r="A1557" i="18"/>
  <c r="A1558" i="18"/>
  <c r="A1559" i="18"/>
  <c r="A1560" i="18"/>
  <c r="A1561" i="18"/>
  <c r="A1562" i="18"/>
  <c r="A1563" i="18"/>
  <c r="A1564" i="18"/>
  <c r="A1565" i="18"/>
  <c r="A1566" i="18"/>
  <c r="A1567" i="18"/>
  <c r="A1568" i="18"/>
  <c r="A1569" i="18"/>
  <c r="A1570" i="18"/>
  <c r="A1571" i="18"/>
  <c r="A1572" i="18"/>
  <c r="A1573" i="18"/>
  <c r="A1574" i="18"/>
  <c r="A1575" i="18"/>
  <c r="A1576" i="18"/>
  <c r="A1577" i="18"/>
  <c r="A1578" i="18"/>
  <c r="A1579" i="18"/>
  <c r="A1580" i="18"/>
  <c r="A1581" i="18"/>
  <c r="A1582" i="18"/>
  <c r="A1583" i="18"/>
  <c r="A1584" i="18"/>
  <c r="A1585" i="18"/>
  <c r="A1586" i="18"/>
  <c r="A1587" i="18"/>
  <c r="A1588" i="18"/>
  <c r="A1589" i="18"/>
  <c r="A1590" i="18"/>
  <c r="A1591" i="18"/>
  <c r="A1592" i="18"/>
  <c r="A1593" i="18"/>
  <c r="A1594" i="18"/>
  <c r="A1595" i="18"/>
  <c r="A1596" i="18"/>
  <c r="A1597" i="18"/>
  <c r="A1598" i="18"/>
  <c r="A1599" i="18"/>
  <c r="A1600" i="18"/>
  <c r="A1601" i="18"/>
  <c r="A1602" i="18"/>
  <c r="A1603" i="18"/>
  <c r="A1604" i="18"/>
  <c r="A1605" i="18"/>
  <c r="A1606" i="18"/>
  <c r="A1607" i="18"/>
  <c r="A1608" i="18"/>
  <c r="A1609" i="18"/>
  <c r="A1610" i="18"/>
  <c r="A1611" i="18"/>
  <c r="A1612" i="18"/>
  <c r="A1613" i="18"/>
  <c r="A1614" i="18"/>
  <c r="A1615" i="18"/>
  <c r="A1616" i="18"/>
  <c r="A1617" i="18"/>
  <c r="A1618" i="18"/>
  <c r="A1619" i="18"/>
  <c r="A1620" i="18"/>
  <c r="A1621" i="18"/>
  <c r="A1622" i="18"/>
  <c r="A1623" i="18"/>
  <c r="A1624" i="18"/>
  <c r="A1625" i="18"/>
  <c r="A1626" i="18"/>
  <c r="A1627" i="18"/>
  <c r="A1628" i="18"/>
  <c r="A1629" i="18"/>
  <c r="A1630" i="18"/>
  <c r="A1631" i="18"/>
  <c r="A1632" i="18"/>
  <c r="A1633" i="18"/>
  <c r="A1634" i="18"/>
  <c r="A1635" i="18"/>
  <c r="A1636" i="18"/>
  <c r="A1637" i="18"/>
  <c r="A1638" i="18"/>
  <c r="A1639" i="18"/>
  <c r="A1640" i="18"/>
  <c r="A1641" i="18"/>
  <c r="A1642" i="18"/>
  <c r="A1643" i="18"/>
  <c r="A1644" i="18"/>
  <c r="A1645" i="18"/>
  <c r="A1646" i="18"/>
  <c r="A1647" i="18"/>
  <c r="A1648" i="18"/>
  <c r="A1649" i="18"/>
  <c r="A1650" i="18"/>
  <c r="A1651" i="18"/>
  <c r="A1652" i="18"/>
  <c r="A1653" i="18"/>
  <c r="A1654" i="18"/>
  <c r="A1655" i="18"/>
  <c r="A1656" i="18"/>
  <c r="A1657" i="18"/>
  <c r="A1658" i="18"/>
  <c r="A1659" i="18"/>
  <c r="A1660" i="18"/>
  <c r="A1661" i="18"/>
  <c r="A1662" i="18"/>
  <c r="A1663" i="18"/>
  <c r="A1664" i="18"/>
  <c r="A1665" i="18"/>
  <c r="A1666" i="18"/>
  <c r="A1667" i="18"/>
  <c r="A1668" i="18"/>
  <c r="A1669" i="18"/>
  <c r="A1670" i="18"/>
  <c r="A1671" i="18"/>
  <c r="A1672" i="18"/>
  <c r="A1673" i="18"/>
  <c r="A1674" i="18"/>
  <c r="A1675" i="18"/>
  <c r="A1676" i="18"/>
  <c r="A1677" i="18"/>
  <c r="A1678" i="18"/>
  <c r="A1679" i="18"/>
  <c r="A1680" i="18"/>
  <c r="A1681" i="18"/>
  <c r="A1682" i="18"/>
  <c r="A1683" i="18"/>
  <c r="A1684" i="18"/>
  <c r="A1685" i="18"/>
  <c r="A1686" i="18"/>
  <c r="A1687" i="18"/>
  <c r="A1688" i="18"/>
  <c r="A1689" i="18"/>
  <c r="A1690" i="18"/>
  <c r="A1691" i="18"/>
  <c r="A1692" i="18"/>
  <c r="A1693" i="18"/>
  <c r="A1694" i="18"/>
  <c r="A1695" i="18"/>
  <c r="A1696" i="18"/>
  <c r="A1697" i="18"/>
  <c r="A1698" i="18"/>
  <c r="A1699" i="18"/>
  <c r="A1700" i="18"/>
  <c r="A1701" i="18"/>
  <c r="A1702" i="18"/>
  <c r="A1703" i="18"/>
  <c r="A1704" i="18"/>
  <c r="A1705" i="18"/>
  <c r="A1706" i="18"/>
  <c r="A1707" i="18"/>
  <c r="A1708" i="18"/>
  <c r="A1709" i="18"/>
  <c r="A1710" i="18"/>
  <c r="A1711" i="18"/>
  <c r="A1712" i="18"/>
  <c r="A1713" i="18"/>
  <c r="A1714" i="18"/>
  <c r="A1715" i="18"/>
  <c r="A1716" i="18"/>
  <c r="A1717" i="18"/>
  <c r="A1718" i="18"/>
  <c r="A1719" i="18"/>
  <c r="A1720" i="18"/>
  <c r="A1721" i="18"/>
  <c r="A1722" i="18"/>
  <c r="A1723" i="18"/>
  <c r="A1724" i="18"/>
  <c r="A1725" i="18"/>
  <c r="A1726" i="18"/>
  <c r="A1727" i="18"/>
  <c r="A1728" i="18"/>
  <c r="A1729" i="18"/>
  <c r="A1730" i="18"/>
  <c r="A1731" i="18"/>
  <c r="A1732" i="18"/>
  <c r="A1733" i="18"/>
  <c r="A1734" i="18"/>
  <c r="A1735" i="18"/>
  <c r="A1736" i="18"/>
  <c r="A1737" i="18"/>
  <c r="A1738" i="18"/>
  <c r="A1739" i="18"/>
  <c r="A1740" i="18"/>
  <c r="A1741" i="18"/>
  <c r="A1742" i="18"/>
  <c r="A1743" i="18"/>
  <c r="A1744" i="18"/>
  <c r="A1745" i="18"/>
  <c r="A1746" i="18"/>
  <c r="A1747" i="18"/>
  <c r="A1748" i="18"/>
  <c r="A1749" i="18"/>
  <c r="A1750" i="18"/>
  <c r="A1751" i="18"/>
  <c r="A1752" i="18"/>
  <c r="A1753" i="18"/>
  <c r="A1754" i="18"/>
  <c r="A1755" i="18"/>
  <c r="A1756" i="18"/>
  <c r="A1757" i="18"/>
  <c r="A1758" i="18"/>
  <c r="A1759" i="18"/>
  <c r="A1760" i="18"/>
  <c r="A1761" i="18"/>
  <c r="A1762" i="18"/>
  <c r="A1763" i="18"/>
  <c r="A1764" i="18"/>
  <c r="A1765" i="18"/>
  <c r="A1766" i="18"/>
  <c r="A1767" i="18"/>
  <c r="A1768" i="18"/>
  <c r="A1769" i="18"/>
  <c r="A1770" i="18"/>
  <c r="A1771" i="18"/>
  <c r="A1772" i="18"/>
  <c r="A1773" i="18"/>
  <c r="A1774" i="18"/>
  <c r="A1775" i="18"/>
  <c r="A1776" i="18"/>
  <c r="A1777" i="18"/>
  <c r="A1778" i="18"/>
  <c r="A1779" i="18"/>
  <c r="A1780" i="18"/>
  <c r="A1781" i="18"/>
  <c r="A1782" i="18"/>
  <c r="A1783" i="18"/>
  <c r="A1784" i="18"/>
  <c r="A1785" i="18"/>
  <c r="A1786" i="18"/>
  <c r="A1787" i="18"/>
  <c r="A1788" i="18"/>
  <c r="A1789" i="18"/>
  <c r="A1790" i="18"/>
  <c r="A1791" i="18"/>
  <c r="A1792" i="18"/>
  <c r="A1793" i="18"/>
  <c r="A1794" i="18"/>
  <c r="A1795" i="18"/>
  <c r="A1796" i="18"/>
  <c r="A1797" i="18"/>
  <c r="A1798" i="18"/>
  <c r="A1799" i="18"/>
  <c r="A1800" i="18"/>
  <c r="A1801" i="18"/>
  <c r="A1802" i="18"/>
  <c r="A1803" i="18"/>
  <c r="A1804" i="18"/>
  <c r="A1805" i="18"/>
  <c r="A1806" i="18"/>
  <c r="A1807" i="18"/>
  <c r="A1808" i="18"/>
  <c r="A1809" i="18"/>
  <c r="A1810" i="18"/>
  <c r="A1811" i="18"/>
  <c r="A1812" i="18"/>
  <c r="A1813" i="18"/>
  <c r="A1814" i="18"/>
  <c r="A1815" i="18"/>
  <c r="A1816" i="18"/>
  <c r="A1817" i="18"/>
  <c r="A1818" i="18"/>
  <c r="A1819" i="18"/>
  <c r="A1820" i="18"/>
  <c r="A1821" i="18"/>
  <c r="A1822" i="18"/>
  <c r="A1823" i="18"/>
  <c r="A1824" i="18"/>
  <c r="A1825" i="18"/>
  <c r="A1826" i="18"/>
  <c r="A1827" i="18"/>
  <c r="A1828" i="18"/>
  <c r="A1829" i="18"/>
  <c r="A1830" i="18"/>
  <c r="A1831" i="18"/>
  <c r="A1832" i="18"/>
  <c r="A1833" i="18"/>
  <c r="A1834" i="18"/>
  <c r="A1835" i="18"/>
  <c r="A1836" i="18"/>
  <c r="A1837" i="18"/>
  <c r="A1838" i="18"/>
  <c r="A1839" i="18"/>
  <c r="A1840" i="18"/>
  <c r="A1841" i="18"/>
  <c r="A1842" i="18"/>
  <c r="A1843" i="18"/>
  <c r="A1844" i="18"/>
  <c r="A1845" i="18"/>
  <c r="A1846" i="18"/>
  <c r="A1847" i="18"/>
  <c r="A1848" i="18"/>
  <c r="A1849" i="18"/>
  <c r="A1850" i="18"/>
  <c r="A1851" i="18"/>
  <c r="A1852" i="18"/>
  <c r="A1853" i="18"/>
  <c r="A1854" i="18"/>
  <c r="A1855" i="18"/>
  <c r="A1856" i="18"/>
  <c r="A1857" i="18"/>
  <c r="A1858" i="18"/>
  <c r="A1859" i="18"/>
  <c r="A1860" i="18"/>
  <c r="A1861" i="18"/>
  <c r="A1862" i="18"/>
  <c r="A1863" i="18"/>
  <c r="A1864" i="18"/>
  <c r="A1865" i="18"/>
  <c r="A1866" i="18"/>
  <c r="A1867" i="18"/>
  <c r="A1868" i="18"/>
  <c r="A1869" i="18"/>
  <c r="A1870" i="18"/>
  <c r="A1871" i="18"/>
  <c r="A1872" i="18"/>
  <c r="A1873" i="18"/>
  <c r="A1874" i="18"/>
  <c r="A1875" i="18"/>
  <c r="A1876" i="18"/>
  <c r="A1877" i="18"/>
  <c r="A1878" i="18"/>
  <c r="A1879" i="18"/>
  <c r="A1880" i="18"/>
  <c r="A1881" i="18"/>
  <c r="A1882" i="18"/>
  <c r="A1883" i="18"/>
  <c r="A1884" i="18"/>
  <c r="A1885" i="18"/>
  <c r="A1886" i="18"/>
  <c r="A1887" i="18"/>
  <c r="A1888" i="18"/>
  <c r="A1889" i="18"/>
  <c r="A1890" i="18"/>
  <c r="A1891" i="18"/>
  <c r="A1892" i="18"/>
  <c r="A1893" i="18"/>
  <c r="A1894" i="18"/>
  <c r="A1895" i="18"/>
  <c r="A1896" i="18"/>
  <c r="A1897" i="18"/>
  <c r="A1898" i="18"/>
  <c r="A1899" i="18"/>
  <c r="A1900" i="18"/>
  <c r="A1901" i="18"/>
  <c r="A1902" i="18"/>
  <c r="A1903" i="18"/>
  <c r="A1904" i="18"/>
  <c r="A1905" i="18"/>
  <c r="A1906" i="18"/>
  <c r="A1907" i="18"/>
  <c r="A1908" i="18"/>
  <c r="A1909" i="18"/>
  <c r="A1910" i="18"/>
  <c r="A1911" i="18"/>
  <c r="A1912" i="18"/>
  <c r="A1913" i="18"/>
  <c r="A1914" i="18"/>
  <c r="A1915" i="18"/>
  <c r="A1916" i="18"/>
  <c r="A1917" i="18"/>
  <c r="A1918" i="18"/>
  <c r="A1919" i="18"/>
  <c r="A1920" i="18"/>
  <c r="A1921" i="18"/>
  <c r="A1922" i="18"/>
  <c r="A1923" i="18"/>
  <c r="A1924" i="18"/>
  <c r="A1925" i="18"/>
  <c r="A1926" i="18"/>
  <c r="A1927" i="18"/>
  <c r="A1928" i="18"/>
  <c r="A1929" i="18"/>
  <c r="A1930" i="18"/>
  <c r="A1931" i="18"/>
  <c r="A1932" i="18"/>
  <c r="A1933" i="18"/>
  <c r="A1934" i="18"/>
  <c r="A1935" i="18"/>
  <c r="A1936" i="18"/>
  <c r="A1937" i="18"/>
  <c r="A1938" i="18"/>
  <c r="A1939" i="18"/>
  <c r="A1940" i="18"/>
  <c r="A1941" i="18"/>
  <c r="A1942" i="18"/>
  <c r="A1943" i="18"/>
  <c r="A1944" i="18"/>
  <c r="A1945" i="18"/>
  <c r="A1946" i="18"/>
  <c r="A1947" i="18"/>
  <c r="A1948" i="18"/>
  <c r="A1949" i="18"/>
  <c r="A1950" i="18"/>
  <c r="A1951" i="18"/>
  <c r="A1952" i="18"/>
  <c r="A1953" i="18"/>
  <c r="A1954" i="18"/>
  <c r="A1955" i="18"/>
  <c r="A1956" i="18"/>
  <c r="A1957" i="18"/>
  <c r="A1958" i="18"/>
  <c r="A1959" i="18"/>
  <c r="A1960" i="18"/>
  <c r="A1961" i="18"/>
  <c r="A1962" i="18"/>
  <c r="A1963" i="18"/>
  <c r="A1964" i="18"/>
  <c r="A1965" i="18"/>
  <c r="A1966" i="18"/>
  <c r="A1967" i="18"/>
  <c r="A1968" i="18"/>
  <c r="A1969" i="18"/>
  <c r="A1970" i="18"/>
  <c r="A1971" i="18"/>
  <c r="A1972" i="18"/>
  <c r="A1973" i="18"/>
  <c r="A1974" i="18"/>
  <c r="A1975" i="18"/>
  <c r="A1976" i="18"/>
  <c r="A1977" i="18"/>
  <c r="A1978" i="18"/>
  <c r="A1979" i="18"/>
  <c r="A1980" i="18"/>
  <c r="A1981" i="18"/>
  <c r="A1982" i="18"/>
  <c r="A1983" i="18"/>
  <c r="A1984" i="18"/>
  <c r="A1985" i="18"/>
  <c r="A1986" i="18"/>
  <c r="A1987" i="18"/>
  <c r="A1988" i="18"/>
  <c r="A1989" i="18"/>
  <c r="A1990" i="18"/>
  <c r="A1991" i="18"/>
  <c r="A1992" i="18"/>
  <c r="A1993" i="18"/>
  <c r="A1994" i="18"/>
  <c r="A1995" i="18"/>
  <c r="A1996" i="18"/>
  <c r="A1997" i="18"/>
  <c r="A1998" i="18"/>
  <c r="A1999" i="18"/>
  <c r="A2000" i="18"/>
  <c r="A2001" i="18"/>
  <c r="A2002" i="18"/>
  <c r="A2003" i="18"/>
  <c r="A2004" i="18"/>
  <c r="A2005" i="18"/>
  <c r="A2006" i="18"/>
  <c r="A2007" i="18"/>
  <c r="A2008" i="18"/>
  <c r="A2009" i="18"/>
  <c r="A2010" i="18"/>
  <c r="A2011" i="18"/>
  <c r="A2012" i="18"/>
  <c r="A2013" i="18"/>
  <c r="A2014" i="18"/>
  <c r="A2015" i="18"/>
  <c r="A2016" i="18"/>
  <c r="A2017" i="18"/>
  <c r="A2018" i="18"/>
  <c r="A2019" i="18"/>
  <c r="A2020" i="18"/>
  <c r="A2021" i="18"/>
  <c r="A2022" i="18"/>
  <c r="A2023" i="18"/>
  <c r="A2024" i="18"/>
  <c r="A2025" i="18"/>
  <c r="A2026" i="18"/>
  <c r="A2027" i="18"/>
  <c r="A2028" i="18"/>
  <c r="A2029" i="18"/>
  <c r="A2030" i="18"/>
  <c r="A2031" i="18"/>
  <c r="A2032" i="18"/>
  <c r="A2033" i="18"/>
  <c r="A2034" i="18"/>
  <c r="A2035" i="18"/>
  <c r="A2036" i="18"/>
  <c r="A2037" i="18"/>
  <c r="A2038" i="18"/>
  <c r="A2039" i="18"/>
  <c r="A2040" i="18"/>
  <c r="A2041" i="18"/>
  <c r="A2042" i="18"/>
  <c r="A2043" i="18"/>
  <c r="A2044" i="18"/>
  <c r="A2045" i="18"/>
  <c r="A2046" i="18"/>
  <c r="A2047" i="18"/>
  <c r="A2048" i="18"/>
  <c r="A2049" i="18"/>
  <c r="A2050" i="18"/>
  <c r="A2051" i="18"/>
  <c r="A2052" i="18"/>
  <c r="A2053" i="18"/>
  <c r="A2054" i="18"/>
  <c r="A2055" i="18"/>
  <c r="A2056" i="18"/>
  <c r="A2057" i="18"/>
  <c r="A2058" i="18"/>
  <c r="A2059" i="18"/>
  <c r="A2060" i="18"/>
  <c r="A2061" i="18"/>
  <c r="A2062" i="18"/>
  <c r="A2063" i="18"/>
  <c r="A2064" i="18"/>
  <c r="A2065" i="18"/>
  <c r="A2066" i="18"/>
  <c r="A2067" i="18"/>
  <c r="A2068" i="18"/>
  <c r="A2069" i="18"/>
  <c r="A2070" i="18"/>
  <c r="A2071" i="18"/>
  <c r="A2072" i="18"/>
  <c r="A2073" i="18"/>
  <c r="A2074" i="18"/>
  <c r="A2075" i="18"/>
  <c r="A2076" i="18"/>
  <c r="A2077" i="18"/>
  <c r="A2078" i="18"/>
  <c r="A2079" i="18"/>
  <c r="A2080" i="18"/>
  <c r="A2081" i="18"/>
  <c r="A2082" i="18"/>
  <c r="A2083" i="18"/>
  <c r="A2084" i="18"/>
  <c r="A2085" i="18"/>
  <c r="A2086" i="18"/>
  <c r="A2087" i="18"/>
  <c r="A2088" i="18"/>
  <c r="A2089" i="18"/>
  <c r="A2090" i="18"/>
  <c r="A2091" i="18"/>
  <c r="A2092" i="18"/>
  <c r="A2093" i="18"/>
  <c r="A2094" i="18"/>
  <c r="A2095" i="18"/>
  <c r="A2096" i="18"/>
  <c r="A2097" i="18"/>
  <c r="A2098" i="18"/>
  <c r="A2099" i="18"/>
  <c r="A2100" i="18"/>
  <c r="A2101" i="18"/>
  <c r="A2102" i="18"/>
  <c r="A2103" i="18"/>
  <c r="A2104" i="18"/>
  <c r="A2105" i="18"/>
  <c r="A2106" i="18"/>
  <c r="A2107" i="18"/>
  <c r="A2108" i="18"/>
  <c r="A2109" i="18"/>
  <c r="A2110" i="18"/>
  <c r="A2111" i="18"/>
  <c r="A2112" i="18"/>
  <c r="A2113" i="18"/>
  <c r="A2114" i="18"/>
  <c r="A2115" i="18"/>
  <c r="A2116" i="18"/>
  <c r="A2117" i="18"/>
  <c r="A2118" i="18"/>
  <c r="A2119" i="18"/>
  <c r="A2120" i="18"/>
  <c r="A2121" i="18"/>
  <c r="A2122" i="18"/>
  <c r="A2123" i="18"/>
  <c r="A2124" i="18"/>
  <c r="A2125" i="18"/>
  <c r="A2126" i="18"/>
  <c r="A2127" i="18"/>
  <c r="A2128" i="18"/>
  <c r="A2129" i="18"/>
  <c r="A2130" i="18"/>
  <c r="A2131" i="18"/>
  <c r="A2132" i="18"/>
  <c r="A2133" i="18"/>
  <c r="A2134" i="18"/>
  <c r="A2135" i="18"/>
  <c r="A2136" i="18"/>
  <c r="A2137" i="18"/>
  <c r="A2138" i="18"/>
  <c r="A2139" i="18"/>
  <c r="A2140" i="18"/>
  <c r="A2141" i="18"/>
  <c r="A2142" i="18"/>
  <c r="A2143" i="18"/>
  <c r="A2144" i="18"/>
  <c r="A2145" i="18"/>
  <c r="A2146" i="18"/>
  <c r="A2147" i="18"/>
  <c r="A2148" i="18"/>
  <c r="A2149" i="18"/>
  <c r="A2150" i="18"/>
  <c r="A2151" i="18"/>
  <c r="A2152" i="18"/>
  <c r="A2153" i="18"/>
  <c r="A2154" i="18"/>
  <c r="A2155" i="18"/>
  <c r="A2156" i="18"/>
  <c r="A2157" i="18"/>
  <c r="A2158" i="18"/>
  <c r="A2159" i="18"/>
  <c r="A2160" i="18"/>
  <c r="A2161" i="18"/>
  <c r="A2162" i="18"/>
  <c r="A2163" i="18"/>
  <c r="A2164" i="18"/>
  <c r="A2165" i="18"/>
  <c r="A2166" i="18"/>
  <c r="A2167" i="18"/>
  <c r="A2168" i="18"/>
  <c r="A2169" i="18"/>
  <c r="A2170" i="18"/>
  <c r="A2171" i="18"/>
  <c r="A2172" i="18"/>
  <c r="A2173" i="18"/>
  <c r="A2174" i="18"/>
  <c r="A2175" i="18"/>
  <c r="A2176" i="18"/>
  <c r="A2177" i="18"/>
  <c r="A2178" i="18"/>
  <c r="A2179" i="18"/>
  <c r="A2180" i="18"/>
  <c r="A2181" i="18"/>
  <c r="A2182" i="18"/>
  <c r="A2183" i="18"/>
  <c r="A2184" i="18"/>
  <c r="A2185" i="18"/>
  <c r="A2186" i="18"/>
  <c r="A2187" i="18"/>
  <c r="A2188" i="18"/>
  <c r="A2189" i="18"/>
  <c r="A2190" i="18"/>
  <c r="A2191" i="18"/>
  <c r="A2192" i="18"/>
  <c r="A2193" i="18"/>
  <c r="A2194" i="18"/>
  <c r="A2195" i="18"/>
  <c r="A2196" i="18"/>
  <c r="A2197" i="18"/>
  <c r="A2198" i="18"/>
  <c r="A2199" i="18"/>
  <c r="A2200" i="18"/>
  <c r="A2201" i="18"/>
  <c r="A2202" i="18"/>
  <c r="A2203" i="18"/>
  <c r="A2204" i="18"/>
  <c r="A2205" i="18"/>
  <c r="A2206" i="18"/>
  <c r="A2207" i="18"/>
  <c r="A2208" i="18"/>
  <c r="A2209" i="18"/>
  <c r="A2210" i="18"/>
  <c r="A2211" i="18"/>
  <c r="A2212" i="18"/>
  <c r="A2213" i="18"/>
  <c r="A2214" i="18"/>
  <c r="A2215" i="18"/>
  <c r="A2216" i="18"/>
  <c r="A2217" i="18"/>
  <c r="A2218" i="18"/>
  <c r="A2219" i="18"/>
  <c r="A2220" i="18"/>
  <c r="A2221" i="18"/>
  <c r="A2222" i="18"/>
  <c r="A2223" i="18"/>
  <c r="A2224" i="18"/>
  <c r="A2225" i="18"/>
  <c r="A2226" i="18"/>
  <c r="A2227" i="18"/>
  <c r="A2228" i="18"/>
  <c r="A2229" i="18"/>
  <c r="A2230" i="18"/>
  <c r="A2231" i="18"/>
  <c r="A2232" i="18"/>
  <c r="A2233" i="18"/>
  <c r="A2234" i="18"/>
  <c r="A2235" i="18"/>
  <c r="A2236" i="18"/>
  <c r="A2237" i="18"/>
  <c r="A2238" i="18"/>
  <c r="A2239" i="18"/>
  <c r="A2240" i="18"/>
  <c r="A2241" i="18"/>
  <c r="A2242" i="18"/>
  <c r="A2243" i="18"/>
  <c r="A2244" i="18"/>
  <c r="A2245" i="18"/>
  <c r="A2246" i="18"/>
  <c r="A2247" i="18"/>
  <c r="A2248" i="18"/>
  <c r="A2249" i="18"/>
  <c r="A2250" i="18"/>
  <c r="A2251" i="18"/>
  <c r="A2252" i="18"/>
  <c r="A2253" i="18"/>
  <c r="A2254" i="18"/>
  <c r="A2255" i="18"/>
  <c r="A2256" i="18"/>
  <c r="A2257" i="18"/>
  <c r="A2258" i="18"/>
  <c r="A2259" i="18"/>
  <c r="A2260" i="18"/>
  <c r="A2261" i="18"/>
  <c r="A2262" i="18"/>
  <c r="A2263" i="18"/>
  <c r="A2264" i="18"/>
  <c r="A2265" i="18"/>
  <c r="A2266" i="18"/>
  <c r="A2267" i="18"/>
  <c r="A2268" i="18"/>
  <c r="A2269" i="18"/>
  <c r="A2270" i="18"/>
  <c r="A2271" i="18"/>
  <c r="A2272" i="18"/>
  <c r="A2273" i="18"/>
  <c r="A2274" i="18"/>
  <c r="A2275" i="18"/>
  <c r="A2276" i="18"/>
  <c r="A2277" i="18"/>
  <c r="A2278" i="18"/>
  <c r="A2279" i="18"/>
  <c r="A2280" i="18"/>
  <c r="A2281" i="18"/>
  <c r="A2282" i="18"/>
  <c r="A2283" i="18"/>
  <c r="A2284" i="18"/>
  <c r="A2285" i="18"/>
  <c r="A2286" i="18"/>
  <c r="A2287" i="18"/>
  <c r="A2288" i="18"/>
  <c r="A2289" i="18"/>
  <c r="A2290" i="18"/>
  <c r="A2291" i="18"/>
  <c r="A2292" i="18"/>
  <c r="A2293" i="18"/>
  <c r="A2294" i="18"/>
  <c r="A2295" i="18"/>
  <c r="A2296" i="18"/>
  <c r="A2297" i="18"/>
  <c r="A2298" i="18"/>
  <c r="A2299" i="18"/>
  <c r="A2300" i="18"/>
  <c r="A2301" i="18"/>
  <c r="A2302" i="18"/>
  <c r="A2303" i="18"/>
  <c r="A2304" i="18"/>
  <c r="A2305" i="18"/>
  <c r="A2306" i="18"/>
  <c r="A2307" i="18"/>
  <c r="A2308" i="18"/>
  <c r="A2309" i="18"/>
  <c r="A2310" i="18"/>
  <c r="A2311" i="18"/>
  <c r="A2312" i="18"/>
  <c r="A2313" i="18"/>
  <c r="A2314" i="18"/>
  <c r="A2315" i="18"/>
  <c r="A2316" i="18"/>
  <c r="A2317" i="18"/>
  <c r="A2318" i="18"/>
  <c r="A2319" i="18"/>
  <c r="A2320" i="18"/>
  <c r="A2321" i="18"/>
  <c r="A2322" i="18"/>
  <c r="A2323" i="18"/>
  <c r="A2324" i="18"/>
  <c r="A2325" i="18"/>
  <c r="A2326" i="18"/>
  <c r="A2327" i="18"/>
  <c r="A2328" i="18"/>
  <c r="A2329" i="18"/>
  <c r="A2330" i="18"/>
  <c r="A2331" i="18"/>
  <c r="A2332" i="18"/>
  <c r="A2333" i="18"/>
  <c r="A2334" i="18"/>
  <c r="A2335" i="18"/>
  <c r="A2336" i="18"/>
  <c r="A2337" i="18"/>
  <c r="A2338" i="18"/>
  <c r="A2339" i="18"/>
  <c r="A2340" i="18"/>
  <c r="A2341" i="18"/>
  <c r="A2342" i="18"/>
  <c r="A2343" i="18"/>
  <c r="A2344" i="18"/>
  <c r="A2345" i="18"/>
  <c r="A2346" i="18"/>
  <c r="A2347" i="18"/>
  <c r="A2348" i="18"/>
  <c r="A2349" i="18"/>
  <c r="A2350" i="18"/>
  <c r="A2351" i="18"/>
  <c r="A2352" i="18"/>
  <c r="A2353" i="18"/>
  <c r="A2354" i="18"/>
  <c r="A2355" i="18"/>
  <c r="A2356" i="18"/>
  <c r="A2357" i="18"/>
  <c r="A2358" i="18"/>
  <c r="A2359" i="18"/>
  <c r="A2360" i="18"/>
  <c r="A2361" i="18"/>
  <c r="A2362" i="18"/>
  <c r="A2363" i="18"/>
  <c r="A2364" i="18"/>
  <c r="A2365" i="18"/>
  <c r="A2366" i="18"/>
  <c r="A2367" i="18"/>
  <c r="A2368" i="18"/>
  <c r="A2369" i="18"/>
  <c r="A2370" i="18"/>
  <c r="A2371" i="18"/>
  <c r="A2372" i="18"/>
  <c r="A2373" i="18"/>
  <c r="A2374" i="18"/>
  <c r="A2375" i="18"/>
  <c r="A2376" i="18"/>
  <c r="A2377" i="18"/>
  <c r="A2378" i="18"/>
  <c r="A2379" i="18"/>
  <c r="A2380" i="18"/>
  <c r="A2381" i="18"/>
  <c r="A2382" i="18"/>
  <c r="A2383" i="18"/>
  <c r="A2384" i="18"/>
  <c r="A2385" i="18"/>
  <c r="A2386" i="18"/>
  <c r="A2387" i="18"/>
  <c r="A2388" i="18"/>
  <c r="A2389" i="18"/>
  <c r="A2390" i="18"/>
  <c r="A2391" i="18"/>
  <c r="A2392" i="18"/>
  <c r="A2393" i="18"/>
  <c r="A2394" i="18"/>
  <c r="A2395" i="18"/>
  <c r="A2396" i="18"/>
  <c r="A2397" i="18"/>
  <c r="A2398" i="18"/>
  <c r="A2399" i="18"/>
  <c r="A2400" i="18"/>
  <c r="A2401" i="18"/>
  <c r="A2402" i="18"/>
  <c r="A2403" i="18"/>
  <c r="A2404" i="18"/>
  <c r="A2405" i="18"/>
  <c r="A2406" i="18"/>
  <c r="A2407" i="18"/>
  <c r="A2408" i="18"/>
  <c r="A2409" i="18"/>
  <c r="A2410" i="18"/>
  <c r="A2411" i="18"/>
  <c r="A2412" i="18"/>
  <c r="A2413" i="18"/>
  <c r="A2414" i="18"/>
  <c r="A2415" i="18"/>
  <c r="A2416" i="18"/>
  <c r="A2417" i="18"/>
  <c r="A2418" i="18"/>
  <c r="A2419" i="18"/>
  <c r="A2420" i="18"/>
  <c r="A2421" i="18"/>
  <c r="A2422" i="18"/>
  <c r="A2423" i="18"/>
  <c r="A2424" i="18"/>
  <c r="A2425" i="18"/>
  <c r="A2426" i="18"/>
  <c r="A2427" i="18"/>
  <c r="A2428" i="18"/>
  <c r="A2429" i="18"/>
  <c r="A2430" i="18"/>
  <c r="A2431" i="18"/>
  <c r="A2432" i="18"/>
  <c r="A2433" i="18"/>
  <c r="A2434" i="18"/>
  <c r="A2435" i="18"/>
  <c r="A2436" i="18"/>
  <c r="A2437" i="18"/>
  <c r="A2438" i="18"/>
  <c r="A2439" i="18"/>
  <c r="A2440" i="18"/>
  <c r="A2441" i="18"/>
  <c r="A2442" i="18"/>
  <c r="A2443" i="18"/>
  <c r="A2444" i="18"/>
  <c r="A2445" i="18"/>
  <c r="A2446" i="18"/>
  <c r="A2447" i="18"/>
  <c r="A2448" i="18"/>
  <c r="A2449" i="18"/>
  <c r="A2450" i="18"/>
  <c r="A2451" i="18"/>
  <c r="A2452" i="18"/>
  <c r="A2453" i="18"/>
  <c r="A2454" i="18"/>
  <c r="A2455" i="18"/>
  <c r="A2456" i="18"/>
  <c r="A2457" i="18"/>
  <c r="A2458" i="18"/>
  <c r="A2459" i="18"/>
  <c r="A2460" i="18"/>
  <c r="A2461" i="18"/>
  <c r="A2462" i="18"/>
  <c r="A2463" i="18"/>
  <c r="A2464" i="18"/>
  <c r="A2465" i="18"/>
  <c r="A2466" i="18"/>
  <c r="A2467" i="18"/>
  <c r="A2468" i="18"/>
  <c r="A2469" i="18"/>
  <c r="A2470" i="18"/>
  <c r="A2471" i="18"/>
  <c r="A2472" i="18"/>
  <c r="A2473" i="18"/>
  <c r="A2474" i="18"/>
  <c r="A2475" i="18"/>
  <c r="A2476" i="18"/>
  <c r="A2477" i="18"/>
  <c r="A2478" i="18"/>
  <c r="A2479" i="18"/>
  <c r="A2480" i="18"/>
  <c r="A2481" i="18"/>
  <c r="A2482" i="18"/>
  <c r="A2483" i="18"/>
  <c r="A2484" i="18"/>
  <c r="A2485" i="18"/>
  <c r="A2486" i="18"/>
  <c r="A2487" i="18"/>
  <c r="A2488" i="18"/>
  <c r="A2489" i="18"/>
  <c r="A2490" i="18"/>
  <c r="A2491" i="18"/>
  <c r="A2492" i="18"/>
  <c r="A2493" i="18"/>
  <c r="A2494" i="18"/>
  <c r="A2495" i="18"/>
  <c r="A2496" i="18"/>
  <c r="A2497" i="18"/>
  <c r="A2498" i="18"/>
  <c r="A2499" i="18"/>
  <c r="A2500" i="18"/>
  <c r="A2501" i="18"/>
  <c r="A2502" i="18"/>
  <c r="A2503" i="18"/>
  <c r="A2504" i="18"/>
  <c r="A2505" i="18"/>
  <c r="A2506" i="18"/>
  <c r="A2507" i="18"/>
  <c r="A2508" i="18"/>
  <c r="A2509" i="18"/>
  <c r="A2510" i="18"/>
  <c r="A2511" i="18"/>
  <c r="A2512" i="18"/>
  <c r="A2513" i="18"/>
  <c r="A2514" i="18"/>
  <c r="A2515" i="18"/>
  <c r="A2516" i="18"/>
  <c r="A2517" i="18"/>
  <c r="A2518" i="18"/>
  <c r="A2519" i="18"/>
  <c r="A2520" i="18"/>
  <c r="A2521" i="18"/>
  <c r="A2522" i="18"/>
  <c r="A2523" i="18"/>
  <c r="A2524" i="18"/>
  <c r="A2525" i="18"/>
  <c r="A2526" i="18"/>
  <c r="A2527" i="18"/>
  <c r="A2528" i="18"/>
  <c r="A2529" i="18"/>
  <c r="A2530" i="18"/>
  <c r="A2531" i="18"/>
  <c r="A2532" i="18"/>
  <c r="A2533" i="18"/>
  <c r="A2534" i="18"/>
  <c r="A2535" i="18"/>
  <c r="A2536" i="18"/>
  <c r="A2537" i="18"/>
  <c r="A2538" i="18"/>
  <c r="A2539" i="18"/>
  <c r="A2540" i="18"/>
  <c r="A2541" i="18"/>
  <c r="A2542" i="18"/>
  <c r="A2543" i="18"/>
  <c r="A2544" i="18"/>
  <c r="A2545" i="18"/>
  <c r="A2546" i="18"/>
  <c r="A2547" i="18"/>
  <c r="A2548" i="18"/>
  <c r="A2549" i="18"/>
  <c r="A2550" i="18"/>
  <c r="A2551" i="18"/>
  <c r="A2552" i="18"/>
  <c r="A2553" i="18"/>
  <c r="A2554" i="18"/>
  <c r="A2555" i="18"/>
  <c r="A2556" i="18"/>
  <c r="A2557" i="18"/>
  <c r="A2558" i="18"/>
  <c r="A2559" i="18"/>
  <c r="A2560" i="18"/>
  <c r="A2561" i="18"/>
  <c r="A2562" i="18"/>
  <c r="A2563" i="18"/>
  <c r="A2564" i="18"/>
  <c r="A2565" i="18"/>
  <c r="A2566" i="18"/>
  <c r="A2567" i="18"/>
  <c r="A2568" i="18"/>
  <c r="A2569" i="18"/>
  <c r="A2570" i="18"/>
  <c r="A2571" i="18"/>
  <c r="A2572" i="18"/>
  <c r="A2573" i="18"/>
  <c r="A2574" i="18"/>
  <c r="A2575" i="18"/>
  <c r="A2576" i="18"/>
  <c r="A2577" i="18"/>
  <c r="A2578" i="18"/>
  <c r="A2579" i="18"/>
  <c r="A2580" i="18"/>
  <c r="A2581" i="18"/>
  <c r="A2582" i="18"/>
  <c r="A2583" i="18"/>
  <c r="A2584" i="18"/>
  <c r="A2585" i="18"/>
  <c r="A2586" i="18"/>
  <c r="A2587" i="18"/>
  <c r="A2588" i="18"/>
  <c r="A2589" i="18"/>
  <c r="A2590" i="18"/>
  <c r="A2591" i="18"/>
  <c r="A2592" i="18"/>
  <c r="A2593" i="18"/>
  <c r="A2594" i="18"/>
  <c r="A2595" i="18"/>
  <c r="A2596" i="18"/>
  <c r="A2597" i="18"/>
  <c r="A2598" i="18"/>
  <c r="A2599" i="18"/>
  <c r="A2600" i="18"/>
  <c r="A2601" i="18"/>
  <c r="A2602" i="18"/>
  <c r="A2603" i="18"/>
  <c r="A2604" i="18"/>
  <c r="A2605" i="18"/>
  <c r="A2606" i="18"/>
  <c r="A2607" i="18"/>
  <c r="A2608" i="18"/>
  <c r="A2609" i="18"/>
  <c r="A2610" i="18"/>
  <c r="A2611" i="18"/>
  <c r="A2612" i="18"/>
  <c r="A2613" i="18"/>
  <c r="A2614" i="18"/>
  <c r="A2615" i="18"/>
  <c r="A2616" i="18"/>
  <c r="A2617" i="18"/>
  <c r="A2618" i="18"/>
  <c r="A2619" i="18"/>
  <c r="A2620" i="18"/>
  <c r="A2621" i="18"/>
  <c r="A2622" i="18"/>
  <c r="A2623" i="18"/>
  <c r="A2624" i="18"/>
  <c r="A2625" i="18"/>
  <c r="A2626" i="18"/>
  <c r="A2627" i="18"/>
  <c r="A2628" i="18"/>
  <c r="A2629" i="18"/>
  <c r="A2630" i="18"/>
  <c r="A2631" i="18"/>
  <c r="A2632" i="18"/>
  <c r="A2633" i="18"/>
  <c r="A2634" i="18"/>
  <c r="A2635" i="18"/>
  <c r="A2636" i="18"/>
  <c r="A2637" i="18"/>
  <c r="A2638" i="18"/>
  <c r="A2639" i="18"/>
  <c r="A2640" i="18"/>
  <c r="A2641" i="18"/>
  <c r="A2642" i="18"/>
  <c r="A2643" i="18"/>
  <c r="A2644" i="18"/>
  <c r="A2645" i="18"/>
  <c r="A2646" i="18"/>
  <c r="A2647" i="18"/>
  <c r="A2648" i="18"/>
  <c r="A2649" i="18"/>
  <c r="A2650" i="18"/>
  <c r="A2651" i="18"/>
  <c r="A2652" i="18"/>
  <c r="A2653" i="18"/>
  <c r="A2654" i="18"/>
  <c r="A2655" i="18"/>
  <c r="A2656" i="18"/>
  <c r="A2657" i="18"/>
  <c r="A2658" i="18"/>
  <c r="A2659" i="18"/>
  <c r="A2660" i="18"/>
  <c r="A2661" i="18"/>
  <c r="A2662" i="18"/>
  <c r="A2663" i="18"/>
  <c r="A2664" i="18"/>
  <c r="A2665" i="18"/>
  <c r="A2666" i="18"/>
  <c r="A2667" i="18"/>
  <c r="A2668" i="18"/>
  <c r="A2669" i="18"/>
  <c r="A2670" i="18"/>
  <c r="A2671" i="18"/>
  <c r="A2672" i="18"/>
  <c r="A2673" i="18"/>
  <c r="A2674" i="18"/>
  <c r="A2675" i="18"/>
  <c r="A2676" i="18"/>
  <c r="A2677" i="18"/>
  <c r="A2678" i="18"/>
  <c r="A2679" i="18"/>
  <c r="A2680" i="18"/>
  <c r="A2681" i="18"/>
  <c r="A2682" i="18"/>
  <c r="A2683" i="18"/>
  <c r="A2684" i="18"/>
  <c r="A2685" i="18"/>
  <c r="A2686" i="18"/>
  <c r="A2687" i="18"/>
  <c r="A2688" i="18"/>
  <c r="A2689" i="18"/>
  <c r="A2690" i="18"/>
  <c r="A2691" i="18"/>
  <c r="A2692" i="18"/>
  <c r="A2693" i="18"/>
  <c r="A2694" i="18"/>
  <c r="A2695" i="18"/>
  <c r="A2696" i="18"/>
  <c r="A2697" i="18"/>
  <c r="A2698" i="18"/>
  <c r="A2699" i="18"/>
  <c r="A2700" i="18"/>
  <c r="A2701" i="18"/>
  <c r="A2702" i="18"/>
  <c r="A2703" i="18"/>
  <c r="A2704" i="18"/>
  <c r="A2705" i="18"/>
  <c r="A2706" i="18"/>
  <c r="A2707" i="18"/>
  <c r="A2708" i="18"/>
  <c r="A2709" i="18"/>
  <c r="A2710" i="18"/>
  <c r="A2711" i="18"/>
  <c r="A2712" i="18"/>
  <c r="A2713" i="18"/>
  <c r="A2714" i="18"/>
  <c r="A2715" i="18"/>
  <c r="A2716" i="18"/>
  <c r="A2717" i="18"/>
  <c r="A2718" i="18"/>
  <c r="A2719" i="18"/>
  <c r="A2720" i="18"/>
  <c r="A2721" i="18"/>
  <c r="A2722" i="18"/>
  <c r="A2723" i="18"/>
  <c r="A2724" i="18"/>
  <c r="A2725" i="18"/>
  <c r="A2726" i="18"/>
  <c r="A2727" i="18"/>
  <c r="A2728" i="18"/>
  <c r="A2729" i="18"/>
  <c r="A2730" i="18"/>
  <c r="A2731" i="18"/>
  <c r="A2732" i="18"/>
  <c r="A2733" i="18"/>
  <c r="A2734" i="18"/>
  <c r="A2735" i="18"/>
  <c r="A2736" i="18"/>
  <c r="A2737" i="18"/>
  <c r="A2738" i="18"/>
  <c r="A2739" i="18"/>
  <c r="A2740" i="18"/>
  <c r="A2741" i="18"/>
  <c r="A2742" i="18"/>
  <c r="A2743" i="18"/>
  <c r="A2744" i="18"/>
  <c r="A2745" i="18"/>
  <c r="A2746" i="18"/>
  <c r="A2747" i="18"/>
  <c r="A2748" i="18"/>
  <c r="A2749" i="18"/>
  <c r="A2750" i="18"/>
  <c r="A2751" i="18"/>
  <c r="A2752" i="18"/>
  <c r="A2753" i="18"/>
  <c r="A2754" i="18"/>
  <c r="A2755" i="18"/>
  <c r="A2756" i="18"/>
  <c r="A2757" i="18"/>
  <c r="A2758" i="18"/>
  <c r="A2759" i="18"/>
  <c r="A2760" i="18"/>
  <c r="A2761" i="18"/>
  <c r="A2762" i="18"/>
  <c r="A2763" i="18"/>
  <c r="A2764" i="18"/>
  <c r="A2765" i="18"/>
  <c r="A2766" i="18"/>
  <c r="A2767" i="18"/>
  <c r="A2768" i="18"/>
  <c r="A2769" i="18"/>
  <c r="A2770" i="18"/>
  <c r="A2771" i="18"/>
  <c r="A2772" i="18"/>
  <c r="A2773" i="18"/>
  <c r="A2774" i="18"/>
  <c r="A2775" i="18"/>
  <c r="A2776" i="18"/>
  <c r="A2777" i="18"/>
  <c r="A2778" i="18"/>
  <c r="A2779" i="18"/>
  <c r="A2780" i="18"/>
  <c r="A2781" i="18"/>
  <c r="A2782" i="18"/>
  <c r="A2783" i="18"/>
  <c r="A2784" i="18"/>
  <c r="A2785" i="18"/>
  <c r="A2786" i="18"/>
  <c r="A2787" i="18"/>
  <c r="A2788" i="18"/>
  <c r="A2789" i="18"/>
  <c r="A2790" i="18"/>
  <c r="A2791" i="18"/>
  <c r="A2792" i="18"/>
  <c r="A2793" i="18"/>
  <c r="A2794" i="18"/>
  <c r="A2795" i="18"/>
  <c r="A2796" i="18"/>
  <c r="A2797" i="18"/>
  <c r="A2798" i="18"/>
  <c r="A2799" i="18"/>
  <c r="A2800" i="18"/>
  <c r="A2801" i="18"/>
  <c r="A2802" i="18"/>
  <c r="A2803" i="18"/>
  <c r="A2804" i="18"/>
  <c r="A2805" i="18"/>
  <c r="A2806" i="18"/>
  <c r="A2807" i="18"/>
  <c r="A2808" i="18"/>
  <c r="A2809" i="18"/>
  <c r="A2810" i="18"/>
  <c r="A2811" i="18"/>
  <c r="A2812" i="18"/>
  <c r="A2813" i="18"/>
  <c r="A2814" i="18"/>
  <c r="A2815" i="18"/>
  <c r="A2816" i="18"/>
  <c r="A2817" i="18"/>
  <c r="A2818" i="18"/>
  <c r="A2819" i="18"/>
  <c r="A2820" i="18"/>
  <c r="A2821" i="18"/>
  <c r="A2822" i="18"/>
  <c r="A2823" i="18"/>
  <c r="A2824" i="18"/>
  <c r="A2825" i="18"/>
  <c r="A2826" i="18"/>
  <c r="A2827" i="18"/>
  <c r="A2828" i="18"/>
  <c r="A2829" i="18"/>
  <c r="A2830" i="18"/>
  <c r="A2831" i="18"/>
  <c r="A2832" i="18"/>
  <c r="A2833" i="18"/>
  <c r="A2834" i="18"/>
  <c r="A2835" i="18"/>
  <c r="A2836" i="18"/>
  <c r="A2837" i="18"/>
  <c r="A2838" i="18"/>
  <c r="A2839" i="18"/>
  <c r="A2840" i="18"/>
  <c r="A2841" i="18"/>
  <c r="A2842" i="18"/>
  <c r="A2843" i="18"/>
  <c r="A2844" i="18"/>
  <c r="A2845" i="18"/>
  <c r="A2846" i="18"/>
  <c r="A2847" i="18"/>
  <c r="A2848" i="18"/>
  <c r="A2849" i="18"/>
  <c r="A2850" i="18"/>
  <c r="A2851" i="18"/>
  <c r="A2852" i="18"/>
  <c r="A2853" i="18"/>
  <c r="A2854" i="18"/>
  <c r="A2855" i="18"/>
  <c r="A2856" i="18"/>
  <c r="A2857" i="18"/>
  <c r="A2858" i="18"/>
  <c r="A2859" i="18"/>
  <c r="A2860" i="18"/>
  <c r="A2861" i="18"/>
  <c r="A2862" i="18"/>
  <c r="A2863" i="18"/>
  <c r="A2864" i="18"/>
  <c r="A2865" i="18"/>
  <c r="A2866" i="18"/>
  <c r="A2867" i="18"/>
  <c r="A2868" i="18"/>
  <c r="A2869" i="18"/>
  <c r="A2870" i="18"/>
  <c r="A2871" i="18"/>
  <c r="A2872" i="18"/>
  <c r="A2873" i="18"/>
  <c r="A2874" i="18"/>
  <c r="A2875" i="18"/>
  <c r="A2876" i="18"/>
  <c r="A2877" i="18"/>
  <c r="A2878" i="18"/>
  <c r="A2879" i="18"/>
  <c r="A2880" i="18"/>
  <c r="A2881" i="18"/>
  <c r="A2882" i="18"/>
  <c r="A2883" i="18"/>
  <c r="A2884" i="18"/>
  <c r="A2885" i="18"/>
  <c r="A2886" i="18"/>
  <c r="A2887" i="18"/>
  <c r="A2888" i="18"/>
  <c r="A2889" i="18"/>
  <c r="A2890" i="18"/>
  <c r="A2891" i="18"/>
  <c r="A2892" i="18"/>
  <c r="A2893" i="18"/>
  <c r="A2894" i="18"/>
  <c r="A2895" i="18"/>
  <c r="A2896" i="18"/>
  <c r="A2897" i="18"/>
  <c r="A2898" i="18"/>
  <c r="A2899" i="18"/>
  <c r="A2900" i="18"/>
  <c r="A2901" i="18"/>
  <c r="A2902" i="18"/>
  <c r="A2903" i="18"/>
  <c r="A2904" i="18"/>
  <c r="A2905" i="18"/>
  <c r="A2906" i="18"/>
  <c r="A2907" i="18"/>
  <c r="A2908" i="18"/>
  <c r="A2909" i="18"/>
  <c r="A2910" i="18"/>
  <c r="A2911" i="18"/>
  <c r="A2912" i="18"/>
  <c r="A2913" i="18"/>
  <c r="A2914" i="18"/>
  <c r="A2915" i="18"/>
  <c r="A2916" i="18"/>
  <c r="A2917" i="18"/>
  <c r="A2918" i="18"/>
  <c r="A2919" i="18"/>
  <c r="A2920" i="18"/>
  <c r="A2921" i="18"/>
  <c r="A2922" i="18"/>
  <c r="A2923" i="18"/>
  <c r="A2924" i="18"/>
  <c r="A2925" i="18"/>
  <c r="A2926" i="18"/>
  <c r="A2927" i="18"/>
  <c r="A2928" i="18"/>
  <c r="A2929" i="18"/>
  <c r="A2930" i="18"/>
  <c r="A2931" i="18"/>
  <c r="A2932" i="18"/>
  <c r="A2933" i="18"/>
  <c r="A2934" i="18"/>
  <c r="A2935" i="18"/>
  <c r="A2936" i="18"/>
  <c r="A2937" i="18"/>
  <c r="A2938" i="18"/>
  <c r="A2939" i="18"/>
  <c r="A2940" i="18"/>
  <c r="A2941" i="18"/>
  <c r="A2942" i="18"/>
  <c r="A2943" i="18"/>
  <c r="A2944" i="18"/>
  <c r="A2945" i="18"/>
  <c r="A2946" i="18"/>
  <c r="A2947" i="18"/>
  <c r="A2948" i="18"/>
  <c r="A2949" i="18"/>
  <c r="A2950" i="18"/>
  <c r="A2951" i="18"/>
  <c r="A2952" i="18"/>
  <c r="A2953" i="18"/>
  <c r="A2954" i="18"/>
  <c r="A2955" i="18"/>
  <c r="A2956" i="18"/>
  <c r="A2957" i="18"/>
  <c r="A2958" i="18"/>
  <c r="A2959" i="18"/>
  <c r="A2960" i="18"/>
  <c r="A2961" i="18"/>
  <c r="A2962" i="18"/>
  <c r="A2963" i="18"/>
  <c r="A2964" i="18"/>
  <c r="A2965" i="18"/>
  <c r="A2966" i="18"/>
  <c r="A2967" i="18"/>
  <c r="A2968" i="18"/>
  <c r="A2969" i="18"/>
  <c r="A2970" i="18"/>
  <c r="A2971" i="18"/>
  <c r="A2972" i="18"/>
  <c r="A2973" i="18"/>
  <c r="A2974" i="18"/>
  <c r="A2975" i="18"/>
  <c r="A2976" i="18"/>
  <c r="A2977" i="18"/>
  <c r="A2978" i="18"/>
  <c r="A2979" i="18"/>
  <c r="A2980" i="18"/>
  <c r="A2981" i="18"/>
  <c r="A2982" i="18"/>
  <c r="A2983" i="18"/>
  <c r="A2984" i="18"/>
  <c r="A2985" i="18"/>
  <c r="A2986" i="18"/>
  <c r="A2987" i="18"/>
  <c r="A2988" i="18"/>
  <c r="A2989" i="18"/>
  <c r="A2990" i="18"/>
  <c r="A2991" i="18"/>
  <c r="A2992" i="18"/>
  <c r="A2993" i="18"/>
  <c r="A2994" i="18"/>
  <c r="A2995" i="18"/>
  <c r="A2996" i="18"/>
  <c r="A2997" i="18"/>
  <c r="A2998" i="18"/>
  <c r="A2999" i="18"/>
  <c r="A3000" i="18"/>
  <c r="A3001" i="18"/>
  <c r="A3002" i="18"/>
  <c r="A3003" i="18"/>
  <c r="A3004" i="18"/>
  <c r="A3005" i="18"/>
  <c r="A3006" i="18"/>
  <c r="A3007" i="18"/>
  <c r="A3008" i="18"/>
  <c r="A3009" i="18"/>
  <c r="A3010" i="18"/>
  <c r="A3011" i="18"/>
  <c r="A3012" i="18"/>
  <c r="A3013" i="18"/>
  <c r="A3014" i="18"/>
  <c r="A3015" i="18"/>
  <c r="A3016" i="18"/>
  <c r="A3017" i="18"/>
  <c r="A3018" i="18"/>
  <c r="A3019" i="18"/>
  <c r="A3020" i="18"/>
  <c r="A3021" i="18"/>
  <c r="A3022" i="18"/>
  <c r="A3023" i="18"/>
  <c r="A3024" i="18"/>
  <c r="A3025" i="18"/>
  <c r="A3026" i="18"/>
  <c r="A3027" i="18"/>
  <c r="A3028" i="18"/>
  <c r="A3029" i="18"/>
  <c r="A3030" i="18"/>
  <c r="A3031" i="18"/>
  <c r="A3032" i="18"/>
  <c r="A3033" i="18"/>
  <c r="A3034" i="18"/>
  <c r="A3035" i="18"/>
  <c r="A3036" i="18"/>
  <c r="A3037" i="18"/>
  <c r="A3038" i="18"/>
  <c r="A3039" i="18"/>
  <c r="A3040" i="18"/>
  <c r="A3041" i="18"/>
  <c r="A3042" i="18"/>
  <c r="A3043" i="18"/>
  <c r="A3044" i="18"/>
  <c r="A3045" i="18"/>
  <c r="A3046" i="18"/>
  <c r="A3047" i="18"/>
  <c r="A3048" i="18"/>
  <c r="A3049" i="18"/>
  <c r="A3050" i="18"/>
  <c r="A3051" i="18"/>
  <c r="A3052" i="18"/>
  <c r="A3053" i="18"/>
  <c r="A3054" i="18"/>
  <c r="A3055" i="18"/>
  <c r="A3056" i="18"/>
  <c r="A3057" i="18"/>
  <c r="A3058" i="18"/>
  <c r="A3059" i="18"/>
  <c r="A3060" i="18"/>
  <c r="A3061" i="18"/>
  <c r="A3062" i="18"/>
  <c r="A3063" i="18"/>
  <c r="A3064" i="18"/>
  <c r="A3065" i="18"/>
  <c r="A3066" i="18"/>
  <c r="A3067" i="18"/>
  <c r="A3068" i="18"/>
  <c r="A3069" i="18"/>
  <c r="A3070" i="18"/>
  <c r="A3071" i="18"/>
  <c r="A3072" i="18"/>
  <c r="A3073" i="18"/>
  <c r="A3074" i="18"/>
  <c r="A3075" i="18"/>
  <c r="A3076" i="18"/>
  <c r="A3077" i="18"/>
  <c r="A3078" i="18"/>
  <c r="A3079" i="18"/>
  <c r="A3080" i="18"/>
  <c r="A3081" i="18"/>
  <c r="A3082" i="18"/>
  <c r="A3083" i="18"/>
  <c r="A3084" i="18"/>
  <c r="A3085" i="18"/>
  <c r="A3086" i="18"/>
  <c r="A3087" i="18"/>
  <c r="A3088" i="18"/>
  <c r="A3089" i="18"/>
  <c r="A3090" i="18"/>
  <c r="A3091" i="18"/>
  <c r="A3092" i="18"/>
  <c r="A3093" i="18"/>
  <c r="A3094" i="18"/>
  <c r="A3095" i="18"/>
  <c r="A3096" i="18"/>
  <c r="A3097" i="18"/>
  <c r="A3098" i="18"/>
  <c r="A3099" i="18"/>
  <c r="A3100" i="18"/>
  <c r="A3101" i="18"/>
  <c r="A3102" i="18"/>
  <c r="A3103" i="18"/>
  <c r="A3104" i="18"/>
  <c r="A3105" i="18"/>
  <c r="A3106" i="18"/>
  <c r="A3107" i="18"/>
  <c r="A3108" i="18"/>
  <c r="A3109" i="18"/>
  <c r="A3110" i="18"/>
  <c r="A3111" i="18"/>
  <c r="A3112" i="18"/>
  <c r="A3113" i="18"/>
  <c r="A3114" i="18"/>
  <c r="A3115" i="18"/>
  <c r="A3116" i="18"/>
  <c r="A3117" i="18"/>
  <c r="A3118" i="18"/>
  <c r="A3119" i="18"/>
  <c r="A3120" i="18"/>
  <c r="A3121" i="18"/>
  <c r="A3122" i="18"/>
  <c r="A3123" i="18"/>
  <c r="A3124" i="18"/>
  <c r="A3125" i="18"/>
  <c r="A3126" i="18"/>
  <c r="A3127" i="18"/>
  <c r="A3128" i="18"/>
  <c r="A3129" i="18"/>
  <c r="A3130" i="18"/>
  <c r="A3131" i="18"/>
  <c r="A3132" i="18"/>
  <c r="A3133" i="18"/>
  <c r="A3134" i="18"/>
  <c r="A3135" i="18"/>
  <c r="A3136" i="18"/>
  <c r="A3137" i="18"/>
  <c r="A3138" i="18"/>
  <c r="A3139" i="18"/>
  <c r="A3140" i="18"/>
  <c r="A3141" i="18"/>
  <c r="A3142" i="18"/>
  <c r="A3143" i="18"/>
  <c r="A3144" i="18"/>
  <c r="A3145" i="18"/>
  <c r="A3146" i="18"/>
  <c r="A3147" i="18"/>
  <c r="A3148" i="18"/>
  <c r="A3149" i="18"/>
  <c r="A3150" i="18"/>
  <c r="A3151" i="18"/>
  <c r="A3152" i="18"/>
  <c r="A3153" i="18"/>
  <c r="A3154" i="18"/>
  <c r="A3155" i="18"/>
  <c r="A3156" i="18"/>
  <c r="A3157" i="18"/>
  <c r="A3158" i="18"/>
  <c r="A3159" i="18"/>
  <c r="A3160" i="18"/>
  <c r="A3161" i="18"/>
  <c r="A3162" i="18"/>
  <c r="A3163" i="18"/>
  <c r="A3164" i="18"/>
  <c r="A3165" i="18"/>
  <c r="A3166" i="18"/>
  <c r="A3167" i="18"/>
  <c r="A3168" i="18"/>
  <c r="A3169" i="18"/>
  <c r="A3170" i="18"/>
  <c r="A3171" i="18"/>
  <c r="A3172" i="18"/>
  <c r="A3173" i="18"/>
  <c r="A3174" i="18"/>
  <c r="A3175" i="18"/>
  <c r="A3176" i="18"/>
  <c r="A3177" i="18"/>
  <c r="A3178" i="18"/>
  <c r="A3179" i="18"/>
  <c r="A3180" i="18"/>
  <c r="A3181" i="18"/>
  <c r="A3182" i="18"/>
  <c r="A3183" i="18"/>
  <c r="A3184" i="18"/>
  <c r="A3185" i="18"/>
  <c r="A3186" i="18"/>
  <c r="A3187" i="18"/>
  <c r="A3188" i="18"/>
  <c r="A3189" i="18"/>
  <c r="A3190" i="18"/>
  <c r="A3191" i="18"/>
  <c r="A3192" i="18"/>
  <c r="A3193" i="18"/>
  <c r="A3194" i="18"/>
  <c r="A3195" i="18"/>
  <c r="A3196" i="18"/>
  <c r="A3197" i="18"/>
  <c r="A3198" i="18"/>
  <c r="A3199" i="18"/>
  <c r="A3200" i="18"/>
  <c r="A3201" i="18"/>
  <c r="A3202" i="18"/>
  <c r="A3203" i="18"/>
  <c r="A3204" i="18"/>
  <c r="A3205" i="18"/>
  <c r="A3206" i="18"/>
  <c r="A3207" i="18"/>
  <c r="A3208" i="18"/>
  <c r="A3209" i="18"/>
  <c r="A3210" i="18"/>
  <c r="A3211" i="18"/>
  <c r="A3212" i="18"/>
  <c r="A3213" i="18"/>
  <c r="A3214" i="18"/>
  <c r="A3215" i="18"/>
  <c r="A3216" i="18"/>
  <c r="A3217" i="18"/>
  <c r="A3218" i="18"/>
  <c r="A3219" i="18"/>
  <c r="A3220" i="18"/>
  <c r="A3221" i="18"/>
  <c r="A3222" i="18"/>
  <c r="A3223" i="18"/>
  <c r="A3224" i="18"/>
  <c r="A2" i="18"/>
  <c r="G3145" i="7" l="1"/>
  <c r="N3145" i="18" s="1"/>
  <c r="G3146" i="7"/>
  <c r="N3146" i="18" s="1"/>
  <c r="G3147" i="7"/>
  <c r="N3147" i="18" s="1"/>
  <c r="G3148" i="7"/>
  <c r="N3148" i="18" s="1"/>
  <c r="G3149" i="7"/>
  <c r="N3149" i="18" s="1"/>
  <c r="G3150" i="7"/>
  <c r="N3150" i="18" s="1"/>
  <c r="G3151" i="7"/>
  <c r="N3151" i="18" s="1"/>
  <c r="G3152" i="7"/>
  <c r="N3152" i="18" s="1"/>
  <c r="G3153" i="7"/>
  <c r="N3153" i="18" s="1"/>
  <c r="G3154" i="7"/>
  <c r="N3154" i="18" s="1"/>
  <c r="G3155" i="7"/>
  <c r="N3155" i="18" s="1"/>
  <c r="G3156" i="7"/>
  <c r="N3156" i="18" s="1"/>
  <c r="G3157" i="7"/>
  <c r="N3157" i="18" s="1"/>
  <c r="G3158" i="7"/>
  <c r="N3158" i="18" s="1"/>
  <c r="G3159" i="7"/>
  <c r="N3159" i="18" s="1"/>
  <c r="G3160" i="7"/>
  <c r="N3160" i="18" s="1"/>
  <c r="G3161" i="7"/>
  <c r="N3161" i="18" s="1"/>
  <c r="G3162" i="7"/>
  <c r="N3162" i="18" s="1"/>
  <c r="G3163" i="7"/>
  <c r="N3163" i="18" s="1"/>
  <c r="G3164" i="7"/>
  <c r="N3164" i="18" s="1"/>
  <c r="G3165" i="7"/>
  <c r="N3165" i="18" s="1"/>
  <c r="G3166" i="7"/>
  <c r="N3166" i="18" s="1"/>
  <c r="G3167" i="7"/>
  <c r="N3167" i="18" s="1"/>
  <c r="G3168" i="7"/>
  <c r="N3168" i="18" s="1"/>
  <c r="G3169" i="7"/>
  <c r="N3169" i="18" s="1"/>
  <c r="G3170" i="7"/>
  <c r="N3170" i="18" s="1"/>
  <c r="G3171" i="7"/>
  <c r="N3171" i="18" s="1"/>
  <c r="G3172" i="7"/>
  <c r="N3172" i="18" s="1"/>
  <c r="G3173" i="7"/>
  <c r="N3173" i="18" s="1"/>
  <c r="G3174" i="7"/>
  <c r="N3174" i="18" s="1"/>
  <c r="G3175" i="7"/>
  <c r="N3175" i="18" s="1"/>
  <c r="G3176" i="7"/>
  <c r="N3176" i="18" s="1"/>
  <c r="G3177" i="7"/>
  <c r="N3177" i="18" s="1"/>
  <c r="G3178" i="7"/>
  <c r="N3178" i="18" s="1"/>
  <c r="G3179" i="7"/>
  <c r="N3179" i="18" s="1"/>
  <c r="G3180" i="7"/>
  <c r="N3180" i="18" s="1"/>
  <c r="G3181" i="7"/>
  <c r="N3181" i="18" s="1"/>
  <c r="G3182" i="7"/>
  <c r="N3182" i="18" s="1"/>
  <c r="G3183" i="7"/>
  <c r="N3183" i="18" s="1"/>
  <c r="G3184" i="7"/>
  <c r="N3184" i="18" s="1"/>
  <c r="G3185" i="7"/>
  <c r="N3185" i="18" s="1"/>
  <c r="G3186" i="7"/>
  <c r="N3186" i="18" s="1"/>
  <c r="G3187" i="7"/>
  <c r="N3187" i="18" s="1"/>
  <c r="G3188" i="7"/>
  <c r="N3188" i="18" s="1"/>
  <c r="G3189" i="7"/>
  <c r="N3189" i="18" s="1"/>
  <c r="G3190" i="7"/>
  <c r="N3190" i="18" s="1"/>
  <c r="G3191" i="7"/>
  <c r="N3191" i="18" s="1"/>
  <c r="G3192" i="7"/>
  <c r="N3192" i="18" s="1"/>
  <c r="G3193" i="7"/>
  <c r="N3193" i="18" s="1"/>
  <c r="G3194" i="7"/>
  <c r="N3194" i="18" s="1"/>
  <c r="G3195" i="7"/>
  <c r="N3195" i="18" s="1"/>
  <c r="G3196" i="7"/>
  <c r="N3196" i="18" s="1"/>
  <c r="G3197" i="7"/>
  <c r="N3197" i="18" s="1"/>
  <c r="G3198" i="7"/>
  <c r="N3198" i="18" s="1"/>
  <c r="G3199" i="7"/>
  <c r="N3199" i="18" s="1"/>
  <c r="G3200" i="7"/>
  <c r="N3200" i="18" s="1"/>
  <c r="G3201" i="7"/>
  <c r="N3201" i="18" s="1"/>
  <c r="G3202" i="7"/>
  <c r="N3202" i="18" s="1"/>
  <c r="G3203" i="7"/>
  <c r="N3203" i="18" s="1"/>
  <c r="G3204" i="7"/>
  <c r="N3204" i="18" s="1"/>
  <c r="G3205" i="7"/>
  <c r="N3205" i="18" s="1"/>
  <c r="G3206" i="7"/>
  <c r="N3206" i="18" s="1"/>
  <c r="G3207" i="7"/>
  <c r="N3207" i="18" s="1"/>
  <c r="G3208" i="7"/>
  <c r="N3208" i="18" s="1"/>
  <c r="G3209" i="7"/>
  <c r="N3209" i="18" s="1"/>
  <c r="G3210" i="7"/>
  <c r="N3210" i="18" s="1"/>
  <c r="G3211" i="7"/>
  <c r="N3211" i="18" s="1"/>
  <c r="G3212" i="7"/>
  <c r="N3212" i="18" s="1"/>
  <c r="G3213" i="7"/>
  <c r="N3213" i="18" s="1"/>
  <c r="G3214" i="7"/>
  <c r="N3214" i="18" s="1"/>
  <c r="G3215" i="7"/>
  <c r="N3215" i="18" s="1"/>
  <c r="G3216" i="7"/>
  <c r="N3216" i="18" s="1"/>
  <c r="G3217" i="7"/>
  <c r="N3217" i="18" s="1"/>
  <c r="G3218" i="7"/>
  <c r="N3218" i="18" s="1"/>
  <c r="G3219" i="7"/>
  <c r="N3219" i="18" s="1"/>
  <c r="G3220" i="7"/>
  <c r="N3220" i="18" s="1"/>
  <c r="G3221" i="7"/>
  <c r="N3221" i="18" s="1"/>
  <c r="G3222" i="7"/>
  <c r="N3222" i="18" s="1"/>
  <c r="G3223" i="7"/>
  <c r="N3223" i="18" s="1"/>
  <c r="G3224" i="7"/>
  <c r="N3224" i="18" s="1"/>
  <c r="G3144" i="7"/>
  <c r="N3144" i="18" s="1"/>
  <c r="O3144" i="7"/>
  <c r="O3145" i="7"/>
  <c r="O3152" i="7"/>
  <c r="O3153" i="7"/>
  <c r="O3160" i="7"/>
  <c r="O3161" i="7"/>
  <c r="O3168" i="7"/>
  <c r="O3169" i="7"/>
  <c r="O3176" i="7"/>
  <c r="O3177" i="7"/>
  <c r="O3184" i="7"/>
  <c r="O3185" i="7"/>
  <c r="O3192" i="7"/>
  <c r="O3193" i="7"/>
  <c r="O3200" i="7"/>
  <c r="O3201" i="7"/>
  <c r="O3208" i="7"/>
  <c r="O3209" i="7"/>
  <c r="O3216" i="7"/>
  <c r="O3217" i="7"/>
  <c r="O3224" i="7"/>
  <c r="M3144" i="7"/>
  <c r="M3145" i="7"/>
  <c r="M3146" i="7"/>
  <c r="M3147" i="7"/>
  <c r="M3148" i="7"/>
  <c r="M3149" i="7"/>
  <c r="M3150" i="7"/>
  <c r="M3151" i="7"/>
  <c r="M3152" i="7"/>
  <c r="M3153" i="7"/>
  <c r="M3154" i="7"/>
  <c r="M3155" i="7"/>
  <c r="M3156" i="7"/>
  <c r="M3157" i="7"/>
  <c r="M3158" i="7"/>
  <c r="M3159" i="7"/>
  <c r="M3160" i="7"/>
  <c r="M3161" i="7"/>
  <c r="M3162" i="7"/>
  <c r="M3163" i="7"/>
  <c r="M3164" i="7"/>
  <c r="M3165" i="7"/>
  <c r="M3166" i="7"/>
  <c r="M3167" i="7"/>
  <c r="M3168" i="7"/>
  <c r="M3169" i="7"/>
  <c r="M3170" i="7"/>
  <c r="M3171" i="7"/>
  <c r="M3172" i="7"/>
  <c r="M3173" i="7"/>
  <c r="M3174" i="7"/>
  <c r="M3175" i="7"/>
  <c r="M3176" i="7"/>
  <c r="M3177" i="7"/>
  <c r="M3178" i="7"/>
  <c r="M3179" i="7"/>
  <c r="M3180" i="7"/>
  <c r="M3181" i="7"/>
  <c r="M3182" i="7"/>
  <c r="M3183" i="7"/>
  <c r="M3184" i="7"/>
  <c r="M3185" i="7"/>
  <c r="M3186" i="7"/>
  <c r="M3187" i="7"/>
  <c r="M3188" i="7"/>
  <c r="M3189" i="7"/>
  <c r="M3190" i="7"/>
  <c r="M3191" i="7"/>
  <c r="M3192" i="7"/>
  <c r="M3193" i="7"/>
  <c r="M3194" i="7"/>
  <c r="M3195" i="7"/>
  <c r="M3196" i="7"/>
  <c r="M3197" i="7"/>
  <c r="M3198" i="7"/>
  <c r="M3199" i="7"/>
  <c r="M3200" i="7"/>
  <c r="M3201" i="7"/>
  <c r="M3202" i="7"/>
  <c r="M3203" i="7"/>
  <c r="M3204" i="7"/>
  <c r="M3205" i="7"/>
  <c r="M3206" i="7"/>
  <c r="M3207" i="7"/>
  <c r="M3208" i="7"/>
  <c r="M3209" i="7"/>
  <c r="M3210" i="7"/>
  <c r="M3211" i="7"/>
  <c r="M3212" i="7"/>
  <c r="M3213" i="7"/>
  <c r="M3214" i="7"/>
  <c r="M3215" i="7"/>
  <c r="M3216" i="7"/>
  <c r="M3217" i="7"/>
  <c r="M3218" i="7"/>
  <c r="M3219" i="7"/>
  <c r="M3220" i="7"/>
  <c r="M3221" i="7"/>
  <c r="M3222" i="7"/>
  <c r="M3223" i="7"/>
  <c r="M3224" i="7"/>
  <c r="L3144" i="7"/>
  <c r="L3145" i="7"/>
  <c r="L3146" i="7"/>
  <c r="O3146" i="7" s="1"/>
  <c r="L3147" i="7"/>
  <c r="O3147" i="7" s="1"/>
  <c r="L3148" i="7"/>
  <c r="O3148" i="7" s="1"/>
  <c r="L3149" i="7"/>
  <c r="O3149" i="7" s="1"/>
  <c r="L3150" i="7"/>
  <c r="O3150" i="7" s="1"/>
  <c r="L3151" i="7"/>
  <c r="O3151" i="7" s="1"/>
  <c r="L3152" i="7"/>
  <c r="L3153" i="7"/>
  <c r="L3154" i="7"/>
  <c r="O3154" i="7" s="1"/>
  <c r="L3155" i="7"/>
  <c r="O3155" i="7" s="1"/>
  <c r="L3156" i="7"/>
  <c r="O3156" i="7" s="1"/>
  <c r="L3157" i="7"/>
  <c r="O3157" i="7" s="1"/>
  <c r="L3158" i="7"/>
  <c r="O3158" i="7" s="1"/>
  <c r="L3159" i="7"/>
  <c r="O3159" i="7" s="1"/>
  <c r="L3160" i="7"/>
  <c r="L3161" i="7"/>
  <c r="L3162" i="7"/>
  <c r="O3162" i="7" s="1"/>
  <c r="L3163" i="7"/>
  <c r="O3163" i="7" s="1"/>
  <c r="L3164" i="7"/>
  <c r="O3164" i="7" s="1"/>
  <c r="L3165" i="7"/>
  <c r="O3165" i="7" s="1"/>
  <c r="L3166" i="7"/>
  <c r="O3166" i="7" s="1"/>
  <c r="L3167" i="7"/>
  <c r="O3167" i="7" s="1"/>
  <c r="L3168" i="7"/>
  <c r="L3169" i="7"/>
  <c r="L3170" i="7"/>
  <c r="O3170" i="7" s="1"/>
  <c r="L3171" i="7"/>
  <c r="O3171" i="7" s="1"/>
  <c r="L3172" i="7"/>
  <c r="O3172" i="7" s="1"/>
  <c r="L3173" i="7"/>
  <c r="O3173" i="7" s="1"/>
  <c r="L3174" i="7"/>
  <c r="O3174" i="7" s="1"/>
  <c r="L3175" i="7"/>
  <c r="O3175" i="7" s="1"/>
  <c r="L3176" i="7"/>
  <c r="L3177" i="7"/>
  <c r="L3178" i="7"/>
  <c r="O3178" i="7" s="1"/>
  <c r="L3179" i="7"/>
  <c r="O3179" i="7" s="1"/>
  <c r="L3180" i="7"/>
  <c r="O3180" i="7" s="1"/>
  <c r="L3181" i="7"/>
  <c r="O3181" i="7" s="1"/>
  <c r="L3182" i="7"/>
  <c r="O3182" i="7" s="1"/>
  <c r="L3183" i="7"/>
  <c r="O3183" i="7" s="1"/>
  <c r="L3184" i="7"/>
  <c r="L3185" i="7"/>
  <c r="L3186" i="7"/>
  <c r="O3186" i="7" s="1"/>
  <c r="L3187" i="7"/>
  <c r="O3187" i="7" s="1"/>
  <c r="L3188" i="7"/>
  <c r="O3188" i="7" s="1"/>
  <c r="L3189" i="7"/>
  <c r="O3189" i="7" s="1"/>
  <c r="L3190" i="7"/>
  <c r="O3190" i="7" s="1"/>
  <c r="L3191" i="7"/>
  <c r="O3191" i="7" s="1"/>
  <c r="L3192" i="7"/>
  <c r="L3193" i="7"/>
  <c r="L3194" i="7"/>
  <c r="O3194" i="7" s="1"/>
  <c r="L3195" i="7"/>
  <c r="O3195" i="7" s="1"/>
  <c r="L3196" i="7"/>
  <c r="O3196" i="7" s="1"/>
  <c r="L3197" i="7"/>
  <c r="O3197" i="7" s="1"/>
  <c r="L3198" i="7"/>
  <c r="O3198" i="7" s="1"/>
  <c r="L3199" i="7"/>
  <c r="O3199" i="7" s="1"/>
  <c r="L3200" i="7"/>
  <c r="L3201" i="7"/>
  <c r="L3202" i="7"/>
  <c r="O3202" i="7" s="1"/>
  <c r="L3203" i="7"/>
  <c r="O3203" i="7" s="1"/>
  <c r="L3204" i="7"/>
  <c r="O3204" i="7" s="1"/>
  <c r="L3205" i="7"/>
  <c r="O3205" i="7" s="1"/>
  <c r="L3206" i="7"/>
  <c r="O3206" i="7" s="1"/>
  <c r="L3207" i="7"/>
  <c r="O3207" i="7" s="1"/>
  <c r="L3208" i="7"/>
  <c r="L3209" i="7"/>
  <c r="L3210" i="7"/>
  <c r="O3210" i="7" s="1"/>
  <c r="L3211" i="7"/>
  <c r="O3211" i="7" s="1"/>
  <c r="L3212" i="7"/>
  <c r="O3212" i="7" s="1"/>
  <c r="L3213" i="7"/>
  <c r="O3213" i="7" s="1"/>
  <c r="L3214" i="7"/>
  <c r="O3214" i="7" s="1"/>
  <c r="L3215" i="7"/>
  <c r="O3215" i="7" s="1"/>
  <c r="L3216" i="7"/>
  <c r="L3217" i="7"/>
  <c r="L3218" i="7"/>
  <c r="O3218" i="7" s="1"/>
  <c r="L3219" i="7"/>
  <c r="O3219" i="7" s="1"/>
  <c r="L3220" i="7"/>
  <c r="O3220" i="7" s="1"/>
  <c r="L3221" i="7"/>
  <c r="O3221" i="7" s="1"/>
  <c r="L3222" i="7"/>
  <c r="O3222" i="7" s="1"/>
  <c r="L3223" i="7"/>
  <c r="O3223" i="7" s="1"/>
  <c r="L3224" i="7"/>
  <c r="H3144" i="7"/>
  <c r="H3145" i="7"/>
  <c r="H3146" i="7"/>
  <c r="H3147" i="7"/>
  <c r="H3148" i="7"/>
  <c r="H3149" i="7"/>
  <c r="H3150" i="7"/>
  <c r="H3151" i="7"/>
  <c r="H3152" i="7"/>
  <c r="H3153" i="7"/>
  <c r="H3154" i="7"/>
  <c r="H3155" i="7"/>
  <c r="H3156" i="7"/>
  <c r="H3157" i="7"/>
  <c r="H3158" i="7"/>
  <c r="H3159" i="7"/>
  <c r="H3160" i="7"/>
  <c r="H3161" i="7"/>
  <c r="H3162" i="7"/>
  <c r="H3163" i="7"/>
  <c r="H3164" i="7"/>
  <c r="H3165" i="7"/>
  <c r="H3166" i="7"/>
  <c r="H3167" i="7"/>
  <c r="H3168" i="7"/>
  <c r="H3169" i="7"/>
  <c r="H3170" i="7"/>
  <c r="H3171" i="7"/>
  <c r="H3172" i="7"/>
  <c r="H3173" i="7"/>
  <c r="H3174" i="7"/>
  <c r="H3175" i="7"/>
  <c r="H3176" i="7"/>
  <c r="H3177" i="7"/>
  <c r="H3178" i="7"/>
  <c r="H3179" i="7"/>
  <c r="H3180" i="7"/>
  <c r="H3181" i="7"/>
  <c r="H3182" i="7"/>
  <c r="H3183" i="7"/>
  <c r="H3184" i="7"/>
  <c r="H3185" i="7"/>
  <c r="H3186" i="7"/>
  <c r="H3187" i="7"/>
  <c r="H3188" i="7"/>
  <c r="H3189" i="7"/>
  <c r="H3190" i="7"/>
  <c r="H3191" i="7"/>
  <c r="H3192" i="7"/>
  <c r="H3193" i="7"/>
  <c r="H3194" i="7"/>
  <c r="H3195" i="7"/>
  <c r="H3196" i="7"/>
  <c r="H3197" i="7"/>
  <c r="H3198" i="7"/>
  <c r="H3199" i="7"/>
  <c r="H3200" i="7"/>
  <c r="H3201" i="7"/>
  <c r="H3202" i="7"/>
  <c r="H3203" i="7"/>
  <c r="H3204" i="7"/>
  <c r="H3205" i="7"/>
  <c r="H3206" i="7"/>
  <c r="H3207" i="7"/>
  <c r="H3208" i="7"/>
  <c r="H3209" i="7"/>
  <c r="H3210" i="7"/>
  <c r="H3211" i="7"/>
  <c r="H3212" i="7"/>
  <c r="H3213" i="7"/>
  <c r="H3214" i="7"/>
  <c r="H3215" i="7"/>
  <c r="H3216" i="7"/>
  <c r="H3217" i="7"/>
  <c r="H3218" i="7"/>
  <c r="H3219" i="7"/>
  <c r="H3220" i="7"/>
  <c r="H3221" i="7"/>
  <c r="H3222" i="7"/>
  <c r="H3223" i="7"/>
  <c r="H3224" i="7"/>
  <c r="I87" i="17" l="1"/>
  <c r="I86" i="17"/>
  <c r="I85" i="17"/>
  <c r="I84" i="17"/>
  <c r="I83" i="17"/>
  <c r="I82" i="17"/>
  <c r="I81" i="17"/>
  <c r="I80" i="17"/>
  <c r="I79" i="17"/>
  <c r="I78" i="17"/>
  <c r="I77" i="17"/>
  <c r="I76" i="17"/>
  <c r="I75" i="17"/>
  <c r="I74" i="17"/>
  <c r="I73" i="17"/>
  <c r="I72" i="17"/>
  <c r="I71" i="17"/>
  <c r="I70" i="17"/>
  <c r="I69" i="17"/>
  <c r="I68" i="17"/>
  <c r="I67" i="17"/>
  <c r="I66" i="17"/>
  <c r="I65" i="17"/>
  <c r="I64" i="17"/>
  <c r="I63" i="17"/>
  <c r="I62" i="17"/>
  <c r="I61" i="17"/>
  <c r="I60" i="17"/>
  <c r="I59" i="17"/>
  <c r="I58" i="17"/>
  <c r="I57" i="17"/>
  <c r="I56" i="17"/>
  <c r="I55" i="17"/>
  <c r="I54" i="17"/>
  <c r="I53" i="17"/>
  <c r="I52" i="17"/>
  <c r="I51" i="17"/>
  <c r="I50" i="17"/>
  <c r="I49" i="17"/>
  <c r="I48" i="17"/>
  <c r="I47" i="17"/>
  <c r="I46" i="17"/>
  <c r="I45" i="17"/>
  <c r="I44" i="17"/>
  <c r="I43" i="17"/>
  <c r="I42" i="17"/>
  <c r="I41" i="17"/>
  <c r="I40" i="17"/>
  <c r="I39" i="17"/>
  <c r="I38" i="17"/>
  <c r="I37" i="17"/>
  <c r="I36" i="17"/>
  <c r="I35" i="17"/>
  <c r="I34" i="17"/>
  <c r="I33" i="17"/>
  <c r="I32" i="17"/>
  <c r="I31" i="17"/>
  <c r="I30" i="17"/>
  <c r="I29" i="17"/>
  <c r="I28" i="17"/>
  <c r="I27" i="17"/>
  <c r="I26" i="17"/>
  <c r="I25" i="17"/>
  <c r="I24" i="17"/>
  <c r="I23" i="17"/>
  <c r="I22" i="17"/>
  <c r="I21" i="17"/>
  <c r="I20" i="17"/>
  <c r="I19" i="17"/>
  <c r="I18" i="17"/>
  <c r="I17" i="17"/>
  <c r="I16" i="17"/>
  <c r="I15" i="17"/>
  <c r="I14" i="17"/>
  <c r="I13" i="17"/>
  <c r="I12" i="17"/>
  <c r="I11" i="17"/>
  <c r="I10" i="17"/>
  <c r="I9" i="17"/>
  <c r="I8" i="17"/>
  <c r="I7" i="17"/>
  <c r="L5" i="16" l="1"/>
  <c r="G3" i="7" l="1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1443" i="7"/>
  <c r="G1444" i="7"/>
  <c r="G1445" i="7"/>
  <c r="G1446" i="7"/>
  <c r="G1447" i="7"/>
  <c r="G1448" i="7"/>
  <c r="G1449" i="7"/>
  <c r="G1450" i="7"/>
  <c r="G1451" i="7"/>
  <c r="G1452" i="7"/>
  <c r="G1453" i="7"/>
  <c r="G1454" i="7"/>
  <c r="G1455" i="7"/>
  <c r="G1456" i="7"/>
  <c r="G1457" i="7"/>
  <c r="G1458" i="7"/>
  <c r="G1459" i="7"/>
  <c r="G1460" i="7"/>
  <c r="G1461" i="7"/>
  <c r="G1462" i="7"/>
  <c r="G1463" i="7"/>
  <c r="G1464" i="7"/>
  <c r="G1465" i="7"/>
  <c r="G1466" i="7"/>
  <c r="G1467" i="7"/>
  <c r="G1468" i="7"/>
  <c r="G1469" i="7"/>
  <c r="G1470" i="7"/>
  <c r="G1471" i="7"/>
  <c r="G1472" i="7"/>
  <c r="G1473" i="7"/>
  <c r="G1474" i="7"/>
  <c r="G1475" i="7"/>
  <c r="G1476" i="7"/>
  <c r="G1477" i="7"/>
  <c r="G1478" i="7"/>
  <c r="G1479" i="7"/>
  <c r="G1480" i="7"/>
  <c r="G1481" i="7"/>
  <c r="G1482" i="7"/>
  <c r="G1483" i="7"/>
  <c r="G1484" i="7"/>
  <c r="G1485" i="7"/>
  <c r="G1486" i="7"/>
  <c r="G1487" i="7"/>
  <c r="G1488" i="7"/>
  <c r="G1489" i="7"/>
  <c r="G1490" i="7"/>
  <c r="G1491" i="7"/>
  <c r="G1492" i="7"/>
  <c r="G1493" i="7"/>
  <c r="G1494" i="7"/>
  <c r="G1495" i="7"/>
  <c r="G1496" i="7"/>
  <c r="G1497" i="7"/>
  <c r="G1498" i="7"/>
  <c r="G1499" i="7"/>
  <c r="G1500" i="7"/>
  <c r="G1501" i="7"/>
  <c r="G1502" i="7"/>
  <c r="G1503" i="7"/>
  <c r="G1504" i="7"/>
  <c r="G1505" i="7"/>
  <c r="G1506" i="7"/>
  <c r="G1507" i="7"/>
  <c r="G1508" i="7"/>
  <c r="G1509" i="7"/>
  <c r="G1510" i="7"/>
  <c r="G1511" i="7"/>
  <c r="G1512" i="7"/>
  <c r="G1513" i="7"/>
  <c r="G1514" i="7"/>
  <c r="G1515" i="7"/>
  <c r="G1516" i="7"/>
  <c r="G1517" i="7"/>
  <c r="G1518" i="7"/>
  <c r="G1519" i="7"/>
  <c r="G1520" i="7"/>
  <c r="G1521" i="7"/>
  <c r="G1522" i="7"/>
  <c r="G1523" i="7"/>
  <c r="G1524" i="7"/>
  <c r="G1525" i="7"/>
  <c r="G1526" i="7"/>
  <c r="G1527" i="7"/>
  <c r="G1528" i="7"/>
  <c r="G1529" i="7"/>
  <c r="G1530" i="7"/>
  <c r="G1531" i="7"/>
  <c r="G1532" i="7"/>
  <c r="G1533" i="7"/>
  <c r="G1534" i="7"/>
  <c r="G1535" i="7"/>
  <c r="G1536" i="7"/>
  <c r="G1537" i="7"/>
  <c r="G1538" i="7"/>
  <c r="G1539" i="7"/>
  <c r="G1540" i="7"/>
  <c r="G1541" i="7"/>
  <c r="G1542" i="7"/>
  <c r="G1543" i="7"/>
  <c r="G1544" i="7"/>
  <c r="G1545" i="7"/>
  <c r="G1546" i="7"/>
  <c r="G1547" i="7"/>
  <c r="G1548" i="7"/>
  <c r="G1549" i="7"/>
  <c r="G1550" i="7"/>
  <c r="G1551" i="7"/>
  <c r="G1552" i="7"/>
  <c r="G1553" i="7"/>
  <c r="G1554" i="7"/>
  <c r="G1555" i="7"/>
  <c r="G1556" i="7"/>
  <c r="G1557" i="7"/>
  <c r="G1558" i="7"/>
  <c r="G1559" i="7"/>
  <c r="G1560" i="7"/>
  <c r="G1561" i="7"/>
  <c r="G1562" i="7"/>
  <c r="G1563" i="7"/>
  <c r="G1564" i="7"/>
  <c r="G1565" i="7"/>
  <c r="G1566" i="7"/>
  <c r="G1567" i="7"/>
  <c r="G1568" i="7"/>
  <c r="G1569" i="7"/>
  <c r="G1570" i="7"/>
  <c r="G1571" i="7"/>
  <c r="G1572" i="7"/>
  <c r="G1573" i="7"/>
  <c r="G1574" i="7"/>
  <c r="G1575" i="7"/>
  <c r="G1576" i="7"/>
  <c r="G1577" i="7"/>
  <c r="G1578" i="7"/>
  <c r="G1579" i="7"/>
  <c r="G1580" i="7"/>
  <c r="G1581" i="7"/>
  <c r="G1582" i="7"/>
  <c r="G1583" i="7"/>
  <c r="G1584" i="7"/>
  <c r="G1585" i="7"/>
  <c r="G1586" i="7"/>
  <c r="G1587" i="7"/>
  <c r="G1588" i="7"/>
  <c r="G1589" i="7"/>
  <c r="G1590" i="7"/>
  <c r="G1591" i="7"/>
  <c r="G1592" i="7"/>
  <c r="G1593" i="7"/>
  <c r="G1594" i="7"/>
  <c r="G1595" i="7"/>
  <c r="G1596" i="7"/>
  <c r="G1597" i="7"/>
  <c r="G1598" i="7"/>
  <c r="G1599" i="7"/>
  <c r="G1600" i="7"/>
  <c r="G1601" i="7"/>
  <c r="G1602" i="7"/>
  <c r="G1603" i="7"/>
  <c r="G1604" i="7"/>
  <c r="G1605" i="7"/>
  <c r="G1606" i="7"/>
  <c r="G1607" i="7"/>
  <c r="G1608" i="7"/>
  <c r="G1609" i="7"/>
  <c r="G1610" i="7"/>
  <c r="G1611" i="7"/>
  <c r="G1612" i="7"/>
  <c r="G1613" i="7"/>
  <c r="G1614" i="7"/>
  <c r="G1615" i="7"/>
  <c r="G1616" i="7"/>
  <c r="G1617" i="7"/>
  <c r="G1618" i="7"/>
  <c r="G1619" i="7"/>
  <c r="G1620" i="7"/>
  <c r="G1621" i="7"/>
  <c r="G1622" i="7"/>
  <c r="G1623" i="7"/>
  <c r="G1624" i="7"/>
  <c r="G1625" i="7"/>
  <c r="G1626" i="7"/>
  <c r="G1627" i="7"/>
  <c r="G1628" i="7"/>
  <c r="G1629" i="7"/>
  <c r="G1630" i="7"/>
  <c r="G1631" i="7"/>
  <c r="G1632" i="7"/>
  <c r="G1633" i="7"/>
  <c r="G1634" i="7"/>
  <c r="G1635" i="7"/>
  <c r="G1636" i="7"/>
  <c r="G1637" i="7"/>
  <c r="G1638" i="7"/>
  <c r="G1639" i="7"/>
  <c r="G1640" i="7"/>
  <c r="G1641" i="7"/>
  <c r="G1642" i="7"/>
  <c r="G1643" i="7"/>
  <c r="G1644" i="7"/>
  <c r="G1645" i="7"/>
  <c r="G1646" i="7"/>
  <c r="G1647" i="7"/>
  <c r="G1648" i="7"/>
  <c r="G1649" i="7"/>
  <c r="G1650" i="7"/>
  <c r="G1651" i="7"/>
  <c r="G1652" i="7"/>
  <c r="G1653" i="7"/>
  <c r="G1654" i="7"/>
  <c r="G1655" i="7"/>
  <c r="G1656" i="7"/>
  <c r="G1657" i="7"/>
  <c r="G1658" i="7"/>
  <c r="G1659" i="7"/>
  <c r="G1660" i="7"/>
  <c r="G1661" i="7"/>
  <c r="G1662" i="7"/>
  <c r="G1663" i="7"/>
  <c r="G1664" i="7"/>
  <c r="G1665" i="7"/>
  <c r="G1666" i="7"/>
  <c r="G1667" i="7"/>
  <c r="G1668" i="7"/>
  <c r="G1669" i="7"/>
  <c r="G1670" i="7"/>
  <c r="G1671" i="7"/>
  <c r="G1672" i="7"/>
  <c r="G1673" i="7"/>
  <c r="G1674" i="7"/>
  <c r="G1675" i="7"/>
  <c r="G1676" i="7"/>
  <c r="G1677" i="7"/>
  <c r="G1678" i="7"/>
  <c r="G1679" i="7"/>
  <c r="G1680" i="7"/>
  <c r="G1681" i="7"/>
  <c r="G1682" i="7"/>
  <c r="G1683" i="7"/>
  <c r="G1684" i="7"/>
  <c r="G1685" i="7"/>
  <c r="G1686" i="7"/>
  <c r="G1687" i="7"/>
  <c r="G1688" i="7"/>
  <c r="G1689" i="7"/>
  <c r="G1690" i="7"/>
  <c r="G1691" i="7"/>
  <c r="G1692" i="7"/>
  <c r="G1693" i="7"/>
  <c r="G1694" i="7"/>
  <c r="G1695" i="7"/>
  <c r="G1696" i="7"/>
  <c r="G1697" i="7"/>
  <c r="G1698" i="7"/>
  <c r="G1699" i="7"/>
  <c r="G1700" i="7"/>
  <c r="G1701" i="7"/>
  <c r="G1702" i="7"/>
  <c r="G1703" i="7"/>
  <c r="G1704" i="7"/>
  <c r="G1705" i="7"/>
  <c r="G1706" i="7"/>
  <c r="G1707" i="7"/>
  <c r="G1708" i="7"/>
  <c r="G1709" i="7"/>
  <c r="G1710" i="7"/>
  <c r="G1711" i="7"/>
  <c r="G1712" i="7"/>
  <c r="G1713" i="7"/>
  <c r="G1714" i="7"/>
  <c r="G1715" i="7"/>
  <c r="G1716" i="7"/>
  <c r="G1717" i="7"/>
  <c r="G1718" i="7"/>
  <c r="G1719" i="7"/>
  <c r="G1720" i="7"/>
  <c r="G1721" i="7"/>
  <c r="G1722" i="7"/>
  <c r="G1723" i="7"/>
  <c r="G1724" i="7"/>
  <c r="G1725" i="7"/>
  <c r="G1726" i="7"/>
  <c r="G1727" i="7"/>
  <c r="G1728" i="7"/>
  <c r="G1729" i="7"/>
  <c r="G1730" i="7"/>
  <c r="G1731" i="7"/>
  <c r="G1732" i="7"/>
  <c r="G1733" i="7"/>
  <c r="G1734" i="7"/>
  <c r="G1735" i="7"/>
  <c r="G1736" i="7"/>
  <c r="G1737" i="7"/>
  <c r="G1738" i="7"/>
  <c r="G1739" i="7"/>
  <c r="G1740" i="7"/>
  <c r="G1741" i="7"/>
  <c r="G1742" i="7"/>
  <c r="G1743" i="7"/>
  <c r="G1744" i="7"/>
  <c r="G1745" i="7"/>
  <c r="G1746" i="7"/>
  <c r="G1747" i="7"/>
  <c r="G1748" i="7"/>
  <c r="G1749" i="7"/>
  <c r="G1750" i="7"/>
  <c r="G1751" i="7"/>
  <c r="G1752" i="7"/>
  <c r="G1753" i="7"/>
  <c r="G1754" i="7"/>
  <c r="G1755" i="7"/>
  <c r="G1756" i="7"/>
  <c r="G1757" i="7"/>
  <c r="G1758" i="7"/>
  <c r="G1759" i="7"/>
  <c r="G1760" i="7"/>
  <c r="G1761" i="7"/>
  <c r="G1762" i="7"/>
  <c r="G1763" i="7"/>
  <c r="G1764" i="7"/>
  <c r="G1765" i="7"/>
  <c r="G1766" i="7"/>
  <c r="G1767" i="7"/>
  <c r="G1768" i="7"/>
  <c r="G1769" i="7"/>
  <c r="G1770" i="7"/>
  <c r="G1771" i="7"/>
  <c r="G1772" i="7"/>
  <c r="G1773" i="7"/>
  <c r="G1774" i="7"/>
  <c r="G1775" i="7"/>
  <c r="G1776" i="7"/>
  <c r="G1777" i="7"/>
  <c r="G1778" i="7"/>
  <c r="G1779" i="7"/>
  <c r="G1780" i="7"/>
  <c r="G1781" i="7"/>
  <c r="G1782" i="7"/>
  <c r="G1783" i="7"/>
  <c r="G1784" i="7"/>
  <c r="G1785" i="7"/>
  <c r="G1786" i="7"/>
  <c r="G1787" i="7"/>
  <c r="G1788" i="7"/>
  <c r="G1789" i="7"/>
  <c r="G1790" i="7"/>
  <c r="G1791" i="7"/>
  <c r="G1792" i="7"/>
  <c r="G1793" i="7"/>
  <c r="G1794" i="7"/>
  <c r="G1795" i="7"/>
  <c r="G1796" i="7"/>
  <c r="G1797" i="7"/>
  <c r="G1798" i="7"/>
  <c r="G1799" i="7"/>
  <c r="G1800" i="7"/>
  <c r="G1801" i="7"/>
  <c r="G1802" i="7"/>
  <c r="G1803" i="7"/>
  <c r="G1804" i="7"/>
  <c r="G1805" i="7"/>
  <c r="G1806" i="7"/>
  <c r="G1807" i="7"/>
  <c r="G1808" i="7"/>
  <c r="G1809" i="7"/>
  <c r="G1810" i="7"/>
  <c r="G1811" i="7"/>
  <c r="G1812" i="7"/>
  <c r="G1813" i="7"/>
  <c r="G1814" i="7"/>
  <c r="G1815" i="7"/>
  <c r="G1816" i="7"/>
  <c r="G1817" i="7"/>
  <c r="G1818" i="7"/>
  <c r="G1819" i="7"/>
  <c r="G1820" i="7"/>
  <c r="G1821" i="7"/>
  <c r="G1822" i="7"/>
  <c r="G1823" i="7"/>
  <c r="G1824" i="7"/>
  <c r="G1825" i="7"/>
  <c r="G1826" i="7"/>
  <c r="G1827" i="7"/>
  <c r="G1828" i="7"/>
  <c r="G1829" i="7"/>
  <c r="G1830" i="7"/>
  <c r="G1831" i="7"/>
  <c r="G1832" i="7"/>
  <c r="G1833" i="7"/>
  <c r="G1834" i="7"/>
  <c r="G1835" i="7"/>
  <c r="G1836" i="7"/>
  <c r="G1837" i="7"/>
  <c r="G1838" i="7"/>
  <c r="G1839" i="7"/>
  <c r="G1840" i="7"/>
  <c r="G1841" i="7"/>
  <c r="G1842" i="7"/>
  <c r="G1843" i="7"/>
  <c r="G1844" i="7"/>
  <c r="G1845" i="7"/>
  <c r="G1846" i="7"/>
  <c r="G1847" i="7"/>
  <c r="G1848" i="7"/>
  <c r="G1849" i="7"/>
  <c r="G1850" i="7"/>
  <c r="G1851" i="7"/>
  <c r="G1852" i="7"/>
  <c r="G1853" i="7"/>
  <c r="G1854" i="7"/>
  <c r="G1855" i="7"/>
  <c r="G1856" i="7"/>
  <c r="G1857" i="7"/>
  <c r="G1858" i="7"/>
  <c r="G1859" i="7"/>
  <c r="G1860" i="7"/>
  <c r="G1861" i="7"/>
  <c r="G1862" i="7"/>
  <c r="G1863" i="7"/>
  <c r="G1864" i="7"/>
  <c r="G1865" i="7"/>
  <c r="G1866" i="7"/>
  <c r="G1867" i="7"/>
  <c r="G1868" i="7"/>
  <c r="G1869" i="7"/>
  <c r="G1870" i="7"/>
  <c r="G1871" i="7"/>
  <c r="G1872" i="7"/>
  <c r="G1873" i="7"/>
  <c r="G1874" i="7"/>
  <c r="G1875" i="7"/>
  <c r="G1876" i="7"/>
  <c r="G1877" i="7"/>
  <c r="G1878" i="7"/>
  <c r="G1879" i="7"/>
  <c r="G1880" i="7"/>
  <c r="G1881" i="7"/>
  <c r="G1882" i="7"/>
  <c r="G1883" i="7"/>
  <c r="G1884" i="7"/>
  <c r="G1885" i="7"/>
  <c r="G1886" i="7"/>
  <c r="G1887" i="7"/>
  <c r="G1888" i="7"/>
  <c r="G1889" i="7"/>
  <c r="G1890" i="7"/>
  <c r="G1891" i="7"/>
  <c r="G1892" i="7"/>
  <c r="G1893" i="7"/>
  <c r="G1894" i="7"/>
  <c r="G1895" i="7"/>
  <c r="G1896" i="7"/>
  <c r="G1897" i="7"/>
  <c r="G1898" i="7"/>
  <c r="G1899" i="7"/>
  <c r="G1900" i="7"/>
  <c r="G1901" i="7"/>
  <c r="G1902" i="7"/>
  <c r="G1903" i="7"/>
  <c r="G1904" i="7"/>
  <c r="G1905" i="7"/>
  <c r="G1906" i="7"/>
  <c r="G1907" i="7"/>
  <c r="G1908" i="7"/>
  <c r="G1909" i="7"/>
  <c r="G1910" i="7"/>
  <c r="G1911" i="7"/>
  <c r="G1912" i="7"/>
  <c r="G1913" i="7"/>
  <c r="G1914" i="7"/>
  <c r="G1915" i="7"/>
  <c r="G1916" i="7"/>
  <c r="G1917" i="7"/>
  <c r="G1918" i="7"/>
  <c r="G1919" i="7"/>
  <c r="G1920" i="7"/>
  <c r="G1921" i="7"/>
  <c r="G1922" i="7"/>
  <c r="G1923" i="7"/>
  <c r="G1924" i="7"/>
  <c r="G1925" i="7"/>
  <c r="G1926" i="7"/>
  <c r="G1927" i="7"/>
  <c r="G1928" i="7"/>
  <c r="G1929" i="7"/>
  <c r="G1930" i="7"/>
  <c r="G1931" i="7"/>
  <c r="G1932" i="7"/>
  <c r="G1933" i="7"/>
  <c r="G1934" i="7"/>
  <c r="G1935" i="7"/>
  <c r="G1936" i="7"/>
  <c r="G1937" i="7"/>
  <c r="G1938" i="7"/>
  <c r="G1939" i="7"/>
  <c r="G1940" i="7"/>
  <c r="G1941" i="7"/>
  <c r="G1942" i="7"/>
  <c r="G1943" i="7"/>
  <c r="G1944" i="7"/>
  <c r="G1945" i="7"/>
  <c r="G1946" i="7"/>
  <c r="G1947" i="7"/>
  <c r="G1948" i="7"/>
  <c r="G1949" i="7"/>
  <c r="G1950" i="7"/>
  <c r="G1951" i="7"/>
  <c r="G1952" i="7"/>
  <c r="G1953" i="7"/>
  <c r="G1954" i="7"/>
  <c r="G1955" i="7"/>
  <c r="G1956" i="7"/>
  <c r="G1957" i="7"/>
  <c r="G1958" i="7"/>
  <c r="G1959" i="7"/>
  <c r="G1960" i="7"/>
  <c r="G1961" i="7"/>
  <c r="G1962" i="7"/>
  <c r="G1963" i="7"/>
  <c r="G1964" i="7"/>
  <c r="G1965" i="7"/>
  <c r="G1966" i="7"/>
  <c r="G1967" i="7"/>
  <c r="G1968" i="7"/>
  <c r="G1969" i="7"/>
  <c r="G1970" i="7"/>
  <c r="G1971" i="7"/>
  <c r="G1972" i="7"/>
  <c r="G1973" i="7"/>
  <c r="G1974" i="7"/>
  <c r="G1975" i="7"/>
  <c r="G1976" i="7"/>
  <c r="G1977" i="7"/>
  <c r="G1978" i="7"/>
  <c r="G1979" i="7"/>
  <c r="G1980" i="7"/>
  <c r="G1981" i="7"/>
  <c r="G1982" i="7"/>
  <c r="G1983" i="7"/>
  <c r="G1984" i="7"/>
  <c r="G1985" i="7"/>
  <c r="G1986" i="7"/>
  <c r="G1987" i="7"/>
  <c r="G1988" i="7"/>
  <c r="G1989" i="7"/>
  <c r="G1990" i="7"/>
  <c r="G1991" i="7"/>
  <c r="G1992" i="7"/>
  <c r="G1993" i="7"/>
  <c r="G1994" i="7"/>
  <c r="G1995" i="7"/>
  <c r="G1996" i="7"/>
  <c r="G1997" i="7"/>
  <c r="G1998" i="7"/>
  <c r="G1999" i="7"/>
  <c r="G2000" i="7"/>
  <c r="G2001" i="7"/>
  <c r="G2002" i="7"/>
  <c r="G2003" i="7"/>
  <c r="G2004" i="7"/>
  <c r="G2005" i="7"/>
  <c r="G2006" i="7"/>
  <c r="G2007" i="7"/>
  <c r="G2008" i="7"/>
  <c r="G2009" i="7"/>
  <c r="G2010" i="7"/>
  <c r="G2011" i="7"/>
  <c r="G2012" i="7"/>
  <c r="G2013" i="7"/>
  <c r="G2014" i="7"/>
  <c r="G2015" i="7"/>
  <c r="G2016" i="7"/>
  <c r="G2017" i="7"/>
  <c r="G2018" i="7"/>
  <c r="G2019" i="7"/>
  <c r="G2020" i="7"/>
  <c r="G2021" i="7"/>
  <c r="G2022" i="7"/>
  <c r="G2023" i="7"/>
  <c r="G2024" i="7"/>
  <c r="G2025" i="7"/>
  <c r="G2026" i="7"/>
  <c r="G2027" i="7"/>
  <c r="G2028" i="7"/>
  <c r="G2029" i="7"/>
  <c r="G2030" i="7"/>
  <c r="G2031" i="7"/>
  <c r="G2032" i="7"/>
  <c r="G2033" i="7"/>
  <c r="G2034" i="7"/>
  <c r="G2035" i="7"/>
  <c r="G2036" i="7"/>
  <c r="G2037" i="7"/>
  <c r="G2038" i="7"/>
  <c r="G2039" i="7"/>
  <c r="G2040" i="7"/>
  <c r="G2041" i="7"/>
  <c r="G2042" i="7"/>
  <c r="G2043" i="7"/>
  <c r="G2044" i="7"/>
  <c r="G2045" i="7"/>
  <c r="G2046" i="7"/>
  <c r="G2047" i="7"/>
  <c r="G2048" i="7"/>
  <c r="G2049" i="7"/>
  <c r="G2050" i="7"/>
  <c r="G2051" i="7"/>
  <c r="G2052" i="7"/>
  <c r="G2053" i="7"/>
  <c r="G2054" i="7"/>
  <c r="G2055" i="7"/>
  <c r="G2056" i="7"/>
  <c r="G2057" i="7"/>
  <c r="G2058" i="7"/>
  <c r="G2059" i="7"/>
  <c r="G2060" i="7"/>
  <c r="G2061" i="7"/>
  <c r="G2062" i="7"/>
  <c r="G2063" i="7"/>
  <c r="G2064" i="7"/>
  <c r="G2065" i="7"/>
  <c r="G2066" i="7"/>
  <c r="G2067" i="7"/>
  <c r="G2068" i="7"/>
  <c r="G2069" i="7"/>
  <c r="G2070" i="7"/>
  <c r="G2071" i="7"/>
  <c r="G2072" i="7"/>
  <c r="G2073" i="7"/>
  <c r="G2074" i="7"/>
  <c r="G2075" i="7"/>
  <c r="G2076" i="7"/>
  <c r="G2077" i="7"/>
  <c r="G2078" i="7"/>
  <c r="G2079" i="7"/>
  <c r="G2080" i="7"/>
  <c r="G2081" i="7"/>
  <c r="G2082" i="7"/>
  <c r="G2083" i="7"/>
  <c r="G2084" i="7"/>
  <c r="G2085" i="7"/>
  <c r="G2086" i="7"/>
  <c r="G2087" i="7"/>
  <c r="G2088" i="7"/>
  <c r="G2089" i="7"/>
  <c r="G2090" i="7"/>
  <c r="G2091" i="7"/>
  <c r="G2092" i="7"/>
  <c r="G2093" i="7"/>
  <c r="G2094" i="7"/>
  <c r="G2095" i="7"/>
  <c r="G2096" i="7"/>
  <c r="G2097" i="7"/>
  <c r="G2098" i="7"/>
  <c r="G2099" i="7"/>
  <c r="G2100" i="7"/>
  <c r="G2101" i="7"/>
  <c r="G2102" i="7"/>
  <c r="G2103" i="7"/>
  <c r="G2104" i="7"/>
  <c r="G2105" i="7"/>
  <c r="G2106" i="7"/>
  <c r="G2107" i="7"/>
  <c r="G2108" i="7"/>
  <c r="G2109" i="7"/>
  <c r="G2110" i="7"/>
  <c r="G2111" i="7"/>
  <c r="G2112" i="7"/>
  <c r="G2113" i="7"/>
  <c r="G2114" i="7"/>
  <c r="G2115" i="7"/>
  <c r="G2116" i="7"/>
  <c r="G2117" i="7"/>
  <c r="G2118" i="7"/>
  <c r="G2119" i="7"/>
  <c r="G2120" i="7"/>
  <c r="G2121" i="7"/>
  <c r="G2122" i="7"/>
  <c r="G2123" i="7"/>
  <c r="G2124" i="7"/>
  <c r="G2125" i="7"/>
  <c r="G2126" i="7"/>
  <c r="G2127" i="7"/>
  <c r="G2128" i="7"/>
  <c r="G2129" i="7"/>
  <c r="G2130" i="7"/>
  <c r="G2131" i="7"/>
  <c r="G2132" i="7"/>
  <c r="G2133" i="7"/>
  <c r="G2134" i="7"/>
  <c r="G2135" i="7"/>
  <c r="G2136" i="7"/>
  <c r="G2137" i="7"/>
  <c r="G2138" i="7"/>
  <c r="G2139" i="7"/>
  <c r="G2140" i="7"/>
  <c r="G2141" i="7"/>
  <c r="G2142" i="7"/>
  <c r="G2143" i="7"/>
  <c r="G2144" i="7"/>
  <c r="G2145" i="7"/>
  <c r="G2146" i="7"/>
  <c r="G2147" i="7"/>
  <c r="G2148" i="7"/>
  <c r="G2149" i="7"/>
  <c r="G2150" i="7"/>
  <c r="G2151" i="7"/>
  <c r="G2152" i="7"/>
  <c r="G2153" i="7"/>
  <c r="G2154" i="7"/>
  <c r="G2155" i="7"/>
  <c r="G2156" i="7"/>
  <c r="G2157" i="7"/>
  <c r="G2158" i="7"/>
  <c r="G2159" i="7"/>
  <c r="G2160" i="7"/>
  <c r="G2161" i="7"/>
  <c r="G2162" i="7"/>
  <c r="G2163" i="7"/>
  <c r="G2164" i="7"/>
  <c r="G2165" i="7"/>
  <c r="G2166" i="7"/>
  <c r="G2167" i="7"/>
  <c r="G2168" i="7"/>
  <c r="G2169" i="7"/>
  <c r="G2170" i="7"/>
  <c r="G2171" i="7"/>
  <c r="G2172" i="7"/>
  <c r="G2173" i="7"/>
  <c r="G2174" i="7"/>
  <c r="G2175" i="7"/>
  <c r="G2176" i="7"/>
  <c r="G2177" i="7"/>
  <c r="G2178" i="7"/>
  <c r="G2179" i="7"/>
  <c r="G2180" i="7"/>
  <c r="G2181" i="7"/>
  <c r="G2182" i="7"/>
  <c r="G2183" i="7"/>
  <c r="G2184" i="7"/>
  <c r="G2185" i="7"/>
  <c r="G2186" i="7"/>
  <c r="G2187" i="7"/>
  <c r="G2188" i="7"/>
  <c r="G2189" i="7"/>
  <c r="G2190" i="7"/>
  <c r="G2191" i="7"/>
  <c r="G2192" i="7"/>
  <c r="G2193" i="7"/>
  <c r="G2194" i="7"/>
  <c r="G2195" i="7"/>
  <c r="G2196" i="7"/>
  <c r="G2197" i="7"/>
  <c r="G2198" i="7"/>
  <c r="G2199" i="7"/>
  <c r="G2200" i="7"/>
  <c r="G2201" i="7"/>
  <c r="G2202" i="7"/>
  <c r="G2203" i="7"/>
  <c r="G2204" i="7"/>
  <c r="G2205" i="7"/>
  <c r="G2206" i="7"/>
  <c r="G2207" i="7"/>
  <c r="G2208" i="7"/>
  <c r="G2209" i="7"/>
  <c r="G2210" i="7"/>
  <c r="G2211" i="7"/>
  <c r="G2212" i="7"/>
  <c r="G2213" i="7"/>
  <c r="G2214" i="7"/>
  <c r="G2215" i="7"/>
  <c r="G2216" i="7"/>
  <c r="G2217" i="7"/>
  <c r="G2218" i="7"/>
  <c r="G2219" i="7"/>
  <c r="G2220" i="7"/>
  <c r="G2221" i="7"/>
  <c r="G2222" i="7"/>
  <c r="G2223" i="7"/>
  <c r="G2224" i="7"/>
  <c r="G2225" i="7"/>
  <c r="G2226" i="7"/>
  <c r="G2227" i="7"/>
  <c r="G2228" i="7"/>
  <c r="G2229" i="7"/>
  <c r="G2230" i="7"/>
  <c r="G2231" i="7"/>
  <c r="G2232" i="7"/>
  <c r="G2233" i="7"/>
  <c r="G2234" i="7"/>
  <c r="G2235" i="7"/>
  <c r="G2236" i="7"/>
  <c r="G2237" i="7"/>
  <c r="G2238" i="7"/>
  <c r="G2239" i="7"/>
  <c r="G2240" i="7"/>
  <c r="G2241" i="7"/>
  <c r="G2242" i="7"/>
  <c r="G2243" i="7"/>
  <c r="G2244" i="7"/>
  <c r="G2245" i="7"/>
  <c r="G2246" i="7"/>
  <c r="G2247" i="7"/>
  <c r="G2248" i="7"/>
  <c r="G2249" i="7"/>
  <c r="G2250" i="7"/>
  <c r="G2251" i="7"/>
  <c r="G2252" i="7"/>
  <c r="G2253" i="7"/>
  <c r="G2254" i="7"/>
  <c r="G2255" i="7"/>
  <c r="G2256" i="7"/>
  <c r="G2257" i="7"/>
  <c r="G2258" i="7"/>
  <c r="G2259" i="7"/>
  <c r="G2260" i="7"/>
  <c r="G2261" i="7"/>
  <c r="G2262" i="7"/>
  <c r="G2263" i="7"/>
  <c r="G2264" i="7"/>
  <c r="G2265" i="7"/>
  <c r="G2266" i="7"/>
  <c r="G2267" i="7"/>
  <c r="G2268" i="7"/>
  <c r="G2269" i="7"/>
  <c r="G2270" i="7"/>
  <c r="G2271" i="7"/>
  <c r="G2272" i="7"/>
  <c r="G2273" i="7"/>
  <c r="G2274" i="7"/>
  <c r="G2275" i="7"/>
  <c r="G2276" i="7"/>
  <c r="G2277" i="7"/>
  <c r="G2278" i="7"/>
  <c r="G2279" i="7"/>
  <c r="G2280" i="7"/>
  <c r="G2281" i="7"/>
  <c r="G2282" i="7"/>
  <c r="G2283" i="7"/>
  <c r="G2284" i="7"/>
  <c r="G2285" i="7"/>
  <c r="G2286" i="7"/>
  <c r="G2287" i="7"/>
  <c r="G2288" i="7"/>
  <c r="G2289" i="7"/>
  <c r="G2290" i="7"/>
  <c r="G2291" i="7"/>
  <c r="G2292" i="7"/>
  <c r="G2293" i="7"/>
  <c r="G2294" i="7"/>
  <c r="G2295" i="7"/>
  <c r="G2296" i="7"/>
  <c r="G2297" i="7"/>
  <c r="G2298" i="7"/>
  <c r="G2299" i="7"/>
  <c r="G2300" i="7"/>
  <c r="G2301" i="7"/>
  <c r="G2302" i="7"/>
  <c r="G2303" i="7"/>
  <c r="G2304" i="7"/>
  <c r="G2305" i="7"/>
  <c r="G2306" i="7"/>
  <c r="G2307" i="7"/>
  <c r="G2308" i="7"/>
  <c r="G2309" i="7"/>
  <c r="G2310" i="7"/>
  <c r="G2311" i="7"/>
  <c r="G2312" i="7"/>
  <c r="G2313" i="7"/>
  <c r="G2314" i="7"/>
  <c r="G2315" i="7"/>
  <c r="G2316" i="7"/>
  <c r="G2317" i="7"/>
  <c r="G2318" i="7"/>
  <c r="G2319" i="7"/>
  <c r="G2320" i="7"/>
  <c r="G2321" i="7"/>
  <c r="G2322" i="7"/>
  <c r="G2323" i="7"/>
  <c r="G2324" i="7"/>
  <c r="G2325" i="7"/>
  <c r="G2326" i="7"/>
  <c r="G2327" i="7"/>
  <c r="G2328" i="7"/>
  <c r="G2329" i="7"/>
  <c r="G2330" i="7"/>
  <c r="G2331" i="7"/>
  <c r="G2332" i="7"/>
  <c r="G2333" i="7"/>
  <c r="G2334" i="7"/>
  <c r="G2335" i="7"/>
  <c r="G2336" i="7"/>
  <c r="G2337" i="7"/>
  <c r="G2338" i="7"/>
  <c r="G2339" i="7"/>
  <c r="G2340" i="7"/>
  <c r="G2341" i="7"/>
  <c r="G2342" i="7"/>
  <c r="G2343" i="7"/>
  <c r="G2344" i="7"/>
  <c r="G2345" i="7"/>
  <c r="G2346" i="7"/>
  <c r="G2347" i="7"/>
  <c r="G2348" i="7"/>
  <c r="G2349" i="7"/>
  <c r="G2350" i="7"/>
  <c r="G2351" i="7"/>
  <c r="G2352" i="7"/>
  <c r="G2353" i="7"/>
  <c r="G2354" i="7"/>
  <c r="G2355" i="7"/>
  <c r="G2356" i="7"/>
  <c r="G2357" i="7"/>
  <c r="G2358" i="7"/>
  <c r="G2359" i="7"/>
  <c r="G2360" i="7"/>
  <c r="G2361" i="7"/>
  <c r="G2362" i="7"/>
  <c r="G2363" i="7"/>
  <c r="G2364" i="7"/>
  <c r="G2365" i="7"/>
  <c r="G2366" i="7"/>
  <c r="G2367" i="7"/>
  <c r="G2368" i="7"/>
  <c r="G2369" i="7"/>
  <c r="G2370" i="7"/>
  <c r="G2371" i="7"/>
  <c r="G2372" i="7"/>
  <c r="G2373" i="7"/>
  <c r="G2374" i="7"/>
  <c r="G2375" i="7"/>
  <c r="G2376" i="7"/>
  <c r="G2377" i="7"/>
  <c r="G2378" i="7"/>
  <c r="G2379" i="7"/>
  <c r="G2380" i="7"/>
  <c r="G2381" i="7"/>
  <c r="G2382" i="7"/>
  <c r="G2383" i="7"/>
  <c r="G2384" i="7"/>
  <c r="G2385" i="7"/>
  <c r="G2386" i="7"/>
  <c r="G2387" i="7"/>
  <c r="G2388" i="7"/>
  <c r="G2389" i="7"/>
  <c r="G2390" i="7"/>
  <c r="G2391" i="7"/>
  <c r="G2392" i="7"/>
  <c r="G2393" i="7"/>
  <c r="G2394" i="7"/>
  <c r="G2395" i="7"/>
  <c r="G2396" i="7"/>
  <c r="G2397" i="7"/>
  <c r="G2398" i="7"/>
  <c r="G2399" i="7"/>
  <c r="G2400" i="7"/>
  <c r="G2401" i="7"/>
  <c r="G2402" i="7"/>
  <c r="G2403" i="7"/>
  <c r="G2404" i="7"/>
  <c r="G2405" i="7"/>
  <c r="G2406" i="7"/>
  <c r="G2407" i="7"/>
  <c r="G2408" i="7"/>
  <c r="G2409" i="7"/>
  <c r="G2410" i="7"/>
  <c r="G2411" i="7"/>
  <c r="G2412" i="7"/>
  <c r="G2413" i="7"/>
  <c r="G2414" i="7"/>
  <c r="G2415" i="7"/>
  <c r="G2416" i="7"/>
  <c r="G2417" i="7"/>
  <c r="G2418" i="7"/>
  <c r="G2419" i="7"/>
  <c r="G2420" i="7"/>
  <c r="G2421" i="7"/>
  <c r="G2422" i="7"/>
  <c r="G2423" i="7"/>
  <c r="G2424" i="7"/>
  <c r="G2425" i="7"/>
  <c r="G2426" i="7"/>
  <c r="G2427" i="7"/>
  <c r="G2428" i="7"/>
  <c r="G2429" i="7"/>
  <c r="G2430" i="7"/>
  <c r="G2431" i="7"/>
  <c r="G2432" i="7"/>
  <c r="G2433" i="7"/>
  <c r="G2434" i="7"/>
  <c r="G2435" i="7"/>
  <c r="G2436" i="7"/>
  <c r="G2437" i="7"/>
  <c r="G2438" i="7"/>
  <c r="G2439" i="7"/>
  <c r="G2440" i="7"/>
  <c r="G2441" i="7"/>
  <c r="G2442" i="7"/>
  <c r="G2443" i="7"/>
  <c r="G2444" i="7"/>
  <c r="G2445" i="7"/>
  <c r="G2446" i="7"/>
  <c r="G2447" i="7"/>
  <c r="G2448" i="7"/>
  <c r="G2449" i="7"/>
  <c r="G2450" i="7"/>
  <c r="G2451" i="7"/>
  <c r="G2452" i="7"/>
  <c r="G2453" i="7"/>
  <c r="G2454" i="7"/>
  <c r="G2455" i="7"/>
  <c r="G2456" i="7"/>
  <c r="G2457" i="7"/>
  <c r="G2458" i="7"/>
  <c r="G2459" i="7"/>
  <c r="G2460" i="7"/>
  <c r="G2461" i="7"/>
  <c r="G2462" i="7"/>
  <c r="G2463" i="7"/>
  <c r="G2464" i="7"/>
  <c r="G2465" i="7"/>
  <c r="G2466" i="7"/>
  <c r="G2467" i="7"/>
  <c r="G2468" i="7"/>
  <c r="G2469" i="7"/>
  <c r="G2470" i="7"/>
  <c r="G2471" i="7"/>
  <c r="G2472" i="7"/>
  <c r="G2473" i="7"/>
  <c r="G2474" i="7"/>
  <c r="G2475" i="7"/>
  <c r="G2476" i="7"/>
  <c r="G2477" i="7"/>
  <c r="G2478" i="7"/>
  <c r="G2479" i="7"/>
  <c r="G2480" i="7"/>
  <c r="G2481" i="7"/>
  <c r="G2482" i="7"/>
  <c r="G2483" i="7"/>
  <c r="G2484" i="7"/>
  <c r="G2485" i="7"/>
  <c r="G2486" i="7"/>
  <c r="G2487" i="7"/>
  <c r="G2488" i="7"/>
  <c r="G2489" i="7"/>
  <c r="G2490" i="7"/>
  <c r="G2491" i="7"/>
  <c r="G2492" i="7"/>
  <c r="G2493" i="7"/>
  <c r="G2494" i="7"/>
  <c r="G2495" i="7"/>
  <c r="G2496" i="7"/>
  <c r="G2497" i="7"/>
  <c r="G2498" i="7"/>
  <c r="G2499" i="7"/>
  <c r="G2500" i="7"/>
  <c r="G2501" i="7"/>
  <c r="G2502" i="7"/>
  <c r="G2503" i="7"/>
  <c r="G2504" i="7"/>
  <c r="G2505" i="7"/>
  <c r="G2506" i="7"/>
  <c r="G2507" i="7"/>
  <c r="G2508" i="7"/>
  <c r="G2509" i="7"/>
  <c r="G2510" i="7"/>
  <c r="G2511" i="7"/>
  <c r="G2512" i="7"/>
  <c r="G2513" i="7"/>
  <c r="G2514" i="7"/>
  <c r="G2515" i="7"/>
  <c r="G2516" i="7"/>
  <c r="G2517" i="7"/>
  <c r="G2518" i="7"/>
  <c r="G2519" i="7"/>
  <c r="G2520" i="7"/>
  <c r="G2521" i="7"/>
  <c r="G2522" i="7"/>
  <c r="G2523" i="7"/>
  <c r="G2524" i="7"/>
  <c r="G2525" i="7"/>
  <c r="G2526" i="7"/>
  <c r="G2527" i="7"/>
  <c r="G2528" i="7"/>
  <c r="G2529" i="7"/>
  <c r="G2530" i="7"/>
  <c r="G2531" i="7"/>
  <c r="G2532" i="7"/>
  <c r="G2533" i="7"/>
  <c r="G2534" i="7"/>
  <c r="G2535" i="7"/>
  <c r="G2536" i="7"/>
  <c r="G2537" i="7"/>
  <c r="G2538" i="7"/>
  <c r="G2539" i="7"/>
  <c r="G2540" i="7"/>
  <c r="G2541" i="7"/>
  <c r="G2542" i="7"/>
  <c r="G2543" i="7"/>
  <c r="G2544" i="7"/>
  <c r="G2545" i="7"/>
  <c r="G2546" i="7"/>
  <c r="G2547" i="7"/>
  <c r="G2548" i="7"/>
  <c r="G2549" i="7"/>
  <c r="G2550" i="7"/>
  <c r="G2551" i="7"/>
  <c r="G2552" i="7"/>
  <c r="G2553" i="7"/>
  <c r="G2554" i="7"/>
  <c r="G2555" i="7"/>
  <c r="G2556" i="7"/>
  <c r="G2557" i="7"/>
  <c r="G2558" i="7"/>
  <c r="G2559" i="7"/>
  <c r="G2560" i="7"/>
  <c r="G2561" i="7"/>
  <c r="G2562" i="7"/>
  <c r="G2563" i="7"/>
  <c r="G2564" i="7"/>
  <c r="G2565" i="7"/>
  <c r="G2566" i="7"/>
  <c r="G2567" i="7"/>
  <c r="G2568" i="7"/>
  <c r="G2569" i="7"/>
  <c r="G2570" i="7"/>
  <c r="G2571" i="7"/>
  <c r="G2572" i="7"/>
  <c r="G2573" i="7"/>
  <c r="G2574" i="7"/>
  <c r="G2575" i="7"/>
  <c r="G2576" i="7"/>
  <c r="G2577" i="7"/>
  <c r="G2578" i="7"/>
  <c r="G2579" i="7"/>
  <c r="G2580" i="7"/>
  <c r="G2581" i="7"/>
  <c r="G2582" i="7"/>
  <c r="G2583" i="7"/>
  <c r="G2584" i="7"/>
  <c r="G2585" i="7"/>
  <c r="G2586" i="7"/>
  <c r="G2587" i="7"/>
  <c r="G2588" i="7"/>
  <c r="G2589" i="7"/>
  <c r="G2590" i="7"/>
  <c r="G2591" i="7"/>
  <c r="G2592" i="7"/>
  <c r="G2593" i="7"/>
  <c r="G2594" i="7"/>
  <c r="G2595" i="7"/>
  <c r="G2596" i="7"/>
  <c r="G2597" i="7"/>
  <c r="G2598" i="7"/>
  <c r="G2599" i="7"/>
  <c r="G2600" i="7"/>
  <c r="G2601" i="7"/>
  <c r="G2602" i="7"/>
  <c r="G2603" i="7"/>
  <c r="G2604" i="7"/>
  <c r="G2605" i="7"/>
  <c r="G2606" i="7"/>
  <c r="G2607" i="7"/>
  <c r="G2608" i="7"/>
  <c r="G2609" i="7"/>
  <c r="G2610" i="7"/>
  <c r="G2611" i="7"/>
  <c r="G2612" i="7"/>
  <c r="G2613" i="7"/>
  <c r="G2614" i="7"/>
  <c r="G2615" i="7"/>
  <c r="G2616" i="7"/>
  <c r="G2617" i="7"/>
  <c r="G2618" i="7"/>
  <c r="G2619" i="7"/>
  <c r="G2620" i="7"/>
  <c r="G2621" i="7"/>
  <c r="G2622" i="7"/>
  <c r="G2623" i="7"/>
  <c r="G2624" i="7"/>
  <c r="G2625" i="7"/>
  <c r="G2626" i="7"/>
  <c r="G2627" i="7"/>
  <c r="G2628" i="7"/>
  <c r="G2629" i="7"/>
  <c r="G2630" i="7"/>
  <c r="G2631" i="7"/>
  <c r="G2632" i="7"/>
  <c r="G2633" i="7"/>
  <c r="G2634" i="7"/>
  <c r="G2635" i="7"/>
  <c r="G2636" i="7"/>
  <c r="G2637" i="7"/>
  <c r="G2638" i="7"/>
  <c r="G2639" i="7"/>
  <c r="G2640" i="7"/>
  <c r="G2641" i="7"/>
  <c r="G2642" i="7"/>
  <c r="G2643" i="7"/>
  <c r="G2644" i="7"/>
  <c r="G2645" i="7"/>
  <c r="G2646" i="7"/>
  <c r="G2647" i="7"/>
  <c r="G2648" i="7"/>
  <c r="G2649" i="7"/>
  <c r="G2650" i="7"/>
  <c r="G2651" i="7"/>
  <c r="G2652" i="7"/>
  <c r="G2653" i="7"/>
  <c r="G2654" i="7"/>
  <c r="G2655" i="7"/>
  <c r="G2656" i="7"/>
  <c r="G2657" i="7"/>
  <c r="G2658" i="7"/>
  <c r="G2659" i="7"/>
  <c r="G2660" i="7"/>
  <c r="G2661" i="7"/>
  <c r="G2662" i="7"/>
  <c r="G2663" i="7"/>
  <c r="G2664" i="7"/>
  <c r="G2665" i="7"/>
  <c r="G2666" i="7"/>
  <c r="G2667" i="7"/>
  <c r="G2668" i="7"/>
  <c r="G2669" i="7"/>
  <c r="G2670" i="7"/>
  <c r="G2671" i="7"/>
  <c r="G2672" i="7"/>
  <c r="G2673" i="7"/>
  <c r="G2674" i="7"/>
  <c r="G2675" i="7"/>
  <c r="G2676" i="7"/>
  <c r="G2677" i="7"/>
  <c r="G2678" i="7"/>
  <c r="G2679" i="7"/>
  <c r="G2680" i="7"/>
  <c r="G2681" i="7"/>
  <c r="G2682" i="7"/>
  <c r="G2683" i="7"/>
  <c r="G2684" i="7"/>
  <c r="G2685" i="7"/>
  <c r="G2686" i="7"/>
  <c r="G2687" i="7"/>
  <c r="G2688" i="7"/>
  <c r="G2689" i="7"/>
  <c r="G2690" i="7"/>
  <c r="G2691" i="7"/>
  <c r="G2692" i="7"/>
  <c r="G2693" i="7"/>
  <c r="G2694" i="7"/>
  <c r="G2695" i="7"/>
  <c r="G2696" i="7"/>
  <c r="G2697" i="7"/>
  <c r="G2698" i="7"/>
  <c r="G2699" i="7"/>
  <c r="G2700" i="7"/>
  <c r="G2701" i="7"/>
  <c r="G2702" i="7"/>
  <c r="G2703" i="7"/>
  <c r="G2704" i="7"/>
  <c r="G2705" i="7"/>
  <c r="G2706" i="7"/>
  <c r="G2707" i="7"/>
  <c r="G2708" i="7"/>
  <c r="G2709" i="7"/>
  <c r="G2710" i="7"/>
  <c r="G2711" i="7"/>
  <c r="G2712" i="7"/>
  <c r="G2713" i="7"/>
  <c r="G2714" i="7"/>
  <c r="G2715" i="7"/>
  <c r="G2716" i="7"/>
  <c r="G2717" i="7"/>
  <c r="G2718" i="7"/>
  <c r="G2719" i="7"/>
  <c r="G2720" i="7"/>
  <c r="G2721" i="7"/>
  <c r="G2722" i="7"/>
  <c r="G2723" i="7"/>
  <c r="G2724" i="7"/>
  <c r="G2725" i="7"/>
  <c r="G2726" i="7"/>
  <c r="G2727" i="7"/>
  <c r="G2728" i="7"/>
  <c r="G2729" i="7"/>
  <c r="G2730" i="7"/>
  <c r="G2731" i="7"/>
  <c r="G2732" i="7"/>
  <c r="G2733" i="7"/>
  <c r="G2734" i="7"/>
  <c r="G2735" i="7"/>
  <c r="G2736" i="7"/>
  <c r="G2737" i="7"/>
  <c r="G2738" i="7"/>
  <c r="G2739" i="7"/>
  <c r="G2740" i="7"/>
  <c r="G2741" i="7"/>
  <c r="G2742" i="7"/>
  <c r="G2743" i="7"/>
  <c r="G2744" i="7"/>
  <c r="G2745" i="7"/>
  <c r="G2746" i="7"/>
  <c r="G2747" i="7"/>
  <c r="G2748" i="7"/>
  <c r="G2749" i="7"/>
  <c r="G2750" i="7"/>
  <c r="G2751" i="7"/>
  <c r="G2752" i="7"/>
  <c r="G2753" i="7"/>
  <c r="G2754" i="7"/>
  <c r="G2755" i="7"/>
  <c r="G2756" i="7"/>
  <c r="G2757" i="7"/>
  <c r="G2758" i="7"/>
  <c r="G2759" i="7"/>
  <c r="G2760" i="7"/>
  <c r="G2761" i="7"/>
  <c r="G2762" i="7"/>
  <c r="G2763" i="7"/>
  <c r="G2764" i="7"/>
  <c r="G2765" i="7"/>
  <c r="G2766" i="7"/>
  <c r="G2767" i="7"/>
  <c r="G2768" i="7"/>
  <c r="G2769" i="7"/>
  <c r="G2770" i="7"/>
  <c r="G2771" i="7"/>
  <c r="G2772" i="7"/>
  <c r="G2773" i="7"/>
  <c r="G2774" i="7"/>
  <c r="G2775" i="7"/>
  <c r="G2776" i="7"/>
  <c r="G2777" i="7"/>
  <c r="G2778" i="7"/>
  <c r="G2779" i="7"/>
  <c r="G2780" i="7"/>
  <c r="G2781" i="7"/>
  <c r="G2782" i="7"/>
  <c r="G2783" i="7"/>
  <c r="G2784" i="7"/>
  <c r="G2785" i="7"/>
  <c r="G2786" i="7"/>
  <c r="G2787" i="7"/>
  <c r="G2788" i="7"/>
  <c r="G2789" i="7"/>
  <c r="G2790" i="7"/>
  <c r="G2791" i="7"/>
  <c r="G2792" i="7"/>
  <c r="G2793" i="7"/>
  <c r="G2794" i="7"/>
  <c r="G2795" i="7"/>
  <c r="G2796" i="7"/>
  <c r="G2797" i="7"/>
  <c r="G2798" i="7"/>
  <c r="G2799" i="7"/>
  <c r="G2800" i="7"/>
  <c r="G2801" i="7"/>
  <c r="G2802" i="7"/>
  <c r="G2803" i="7"/>
  <c r="G2804" i="7"/>
  <c r="G2805" i="7"/>
  <c r="G2806" i="7"/>
  <c r="G2807" i="7"/>
  <c r="G2808" i="7"/>
  <c r="G2809" i="7"/>
  <c r="G2810" i="7"/>
  <c r="G2811" i="7"/>
  <c r="G2812" i="7"/>
  <c r="G2813" i="7"/>
  <c r="G2814" i="7"/>
  <c r="G2815" i="7"/>
  <c r="G2816" i="7"/>
  <c r="G2817" i="7"/>
  <c r="G2818" i="7"/>
  <c r="G2819" i="7"/>
  <c r="G2820" i="7"/>
  <c r="G2821" i="7"/>
  <c r="G2822" i="7"/>
  <c r="G2823" i="7"/>
  <c r="G2824" i="7"/>
  <c r="G2825" i="7"/>
  <c r="G2826" i="7"/>
  <c r="G2827" i="7"/>
  <c r="G2828" i="7"/>
  <c r="G2829" i="7"/>
  <c r="G2830" i="7"/>
  <c r="G2831" i="7"/>
  <c r="G2832" i="7"/>
  <c r="G2833" i="7"/>
  <c r="G2834" i="7"/>
  <c r="G2835" i="7"/>
  <c r="G2836" i="7"/>
  <c r="G2837" i="7"/>
  <c r="G2838" i="7"/>
  <c r="G2839" i="7"/>
  <c r="G2840" i="7"/>
  <c r="G2841" i="7"/>
  <c r="G2842" i="7"/>
  <c r="G2843" i="7"/>
  <c r="G2844" i="7"/>
  <c r="G2845" i="7"/>
  <c r="G2846" i="7"/>
  <c r="G2847" i="7"/>
  <c r="G2848" i="7"/>
  <c r="G2849" i="7"/>
  <c r="G2850" i="7"/>
  <c r="G2851" i="7"/>
  <c r="G2852" i="7"/>
  <c r="G2853" i="7"/>
  <c r="G2854" i="7"/>
  <c r="G2855" i="7"/>
  <c r="G2856" i="7"/>
  <c r="G2857" i="7"/>
  <c r="G2858" i="7"/>
  <c r="G2859" i="7"/>
  <c r="G2860" i="7"/>
  <c r="G2861" i="7"/>
  <c r="G2862" i="7"/>
  <c r="G2863" i="7"/>
  <c r="G2864" i="7"/>
  <c r="G2865" i="7"/>
  <c r="G2866" i="7"/>
  <c r="G2867" i="7"/>
  <c r="G2868" i="7"/>
  <c r="G2869" i="7"/>
  <c r="G2870" i="7"/>
  <c r="G2871" i="7"/>
  <c r="G2872" i="7"/>
  <c r="G2873" i="7"/>
  <c r="G2874" i="7"/>
  <c r="G2875" i="7"/>
  <c r="G2876" i="7"/>
  <c r="G2877" i="7"/>
  <c r="G2878" i="7"/>
  <c r="G2879" i="7"/>
  <c r="G2880" i="7"/>
  <c r="G2881" i="7"/>
  <c r="G2882" i="7"/>
  <c r="G2883" i="7"/>
  <c r="G2884" i="7"/>
  <c r="G2885" i="7"/>
  <c r="G2886" i="7"/>
  <c r="G2887" i="7"/>
  <c r="G2888" i="7"/>
  <c r="G2889" i="7"/>
  <c r="G2890" i="7"/>
  <c r="G2891" i="7"/>
  <c r="G2892" i="7"/>
  <c r="G2893" i="7"/>
  <c r="G2894" i="7"/>
  <c r="G2895" i="7"/>
  <c r="G2896" i="7"/>
  <c r="G2897" i="7"/>
  <c r="G2898" i="7"/>
  <c r="G2899" i="7"/>
  <c r="G2900" i="7"/>
  <c r="G2901" i="7"/>
  <c r="G2902" i="7"/>
  <c r="G2903" i="7"/>
  <c r="G2904" i="7"/>
  <c r="G2905" i="7"/>
  <c r="G2906" i="7"/>
  <c r="G2907" i="7"/>
  <c r="G2908" i="7"/>
  <c r="G2909" i="7"/>
  <c r="G2910" i="7"/>
  <c r="G2911" i="7"/>
  <c r="G2912" i="7"/>
  <c r="G2913" i="7"/>
  <c r="G2914" i="7"/>
  <c r="G2915" i="7"/>
  <c r="G2916" i="7"/>
  <c r="G2917" i="7"/>
  <c r="G2918" i="7"/>
  <c r="G2919" i="7"/>
  <c r="G2920" i="7"/>
  <c r="G2921" i="7"/>
  <c r="G2922" i="7"/>
  <c r="G2923" i="7"/>
  <c r="G2924" i="7"/>
  <c r="G2925" i="7"/>
  <c r="G2926" i="7"/>
  <c r="G2927" i="7"/>
  <c r="G2928" i="7"/>
  <c r="G2929" i="7"/>
  <c r="G2930" i="7"/>
  <c r="G2931" i="7"/>
  <c r="G2932" i="7"/>
  <c r="G2933" i="7"/>
  <c r="G2934" i="7"/>
  <c r="G2935" i="7"/>
  <c r="G2936" i="7"/>
  <c r="G2937" i="7"/>
  <c r="G2938" i="7"/>
  <c r="G2939" i="7"/>
  <c r="G2940" i="7"/>
  <c r="G2941" i="7"/>
  <c r="G2942" i="7"/>
  <c r="G2943" i="7"/>
  <c r="G2944" i="7"/>
  <c r="G2945" i="7"/>
  <c r="G2946" i="7"/>
  <c r="G2947" i="7"/>
  <c r="G2948" i="7"/>
  <c r="G2949" i="7"/>
  <c r="G2950" i="7"/>
  <c r="G2951" i="7"/>
  <c r="G2952" i="7"/>
  <c r="G2953" i="7"/>
  <c r="G2954" i="7"/>
  <c r="G2955" i="7"/>
  <c r="G2956" i="7"/>
  <c r="G2957" i="7"/>
  <c r="G2958" i="7"/>
  <c r="G2959" i="7"/>
  <c r="G2960" i="7"/>
  <c r="G2961" i="7"/>
  <c r="G2962" i="7"/>
  <c r="G2963" i="7"/>
  <c r="G2964" i="7"/>
  <c r="G2965" i="7"/>
  <c r="G2966" i="7"/>
  <c r="G2967" i="7"/>
  <c r="G2968" i="7"/>
  <c r="G2969" i="7"/>
  <c r="G2970" i="7"/>
  <c r="G2971" i="7"/>
  <c r="G2972" i="7"/>
  <c r="G2973" i="7"/>
  <c r="G2974" i="7"/>
  <c r="G2975" i="7"/>
  <c r="G2976" i="7"/>
  <c r="G2977" i="7"/>
  <c r="G2978" i="7"/>
  <c r="G2979" i="7"/>
  <c r="G2980" i="7"/>
  <c r="G2981" i="7"/>
  <c r="G2982" i="7"/>
  <c r="G2983" i="7"/>
  <c r="G2984" i="7"/>
  <c r="G2985" i="7"/>
  <c r="G2986" i="7"/>
  <c r="G2987" i="7"/>
  <c r="G2988" i="7"/>
  <c r="G2989" i="7"/>
  <c r="G2990" i="7"/>
  <c r="G2991" i="7"/>
  <c r="G2992" i="7"/>
  <c r="G2993" i="7"/>
  <c r="G2994" i="7"/>
  <c r="G2995" i="7"/>
  <c r="G2996" i="7"/>
  <c r="G2997" i="7"/>
  <c r="G2998" i="7"/>
  <c r="G2999" i="7"/>
  <c r="G3000" i="7"/>
  <c r="G3001" i="7"/>
  <c r="G3002" i="7"/>
  <c r="G3003" i="7"/>
  <c r="G3004" i="7"/>
  <c r="G3005" i="7"/>
  <c r="G3006" i="7"/>
  <c r="G3007" i="7"/>
  <c r="G3008" i="7"/>
  <c r="G3009" i="7"/>
  <c r="G3010" i="7"/>
  <c r="G3011" i="7"/>
  <c r="G3012" i="7"/>
  <c r="G3013" i="7"/>
  <c r="G3014" i="7"/>
  <c r="G3015" i="7"/>
  <c r="G3016" i="7"/>
  <c r="G3017" i="7"/>
  <c r="G3018" i="7"/>
  <c r="G3019" i="7"/>
  <c r="G3020" i="7"/>
  <c r="G3021" i="7"/>
  <c r="G3022" i="7"/>
  <c r="G3023" i="7"/>
  <c r="G3024" i="7"/>
  <c r="G3025" i="7"/>
  <c r="G3026" i="7"/>
  <c r="G3027" i="7"/>
  <c r="G3028" i="7"/>
  <c r="G3029" i="7"/>
  <c r="G3030" i="7"/>
  <c r="G3031" i="7"/>
  <c r="G3032" i="7"/>
  <c r="G3033" i="7"/>
  <c r="G3034" i="7"/>
  <c r="G3035" i="7"/>
  <c r="G3036" i="7"/>
  <c r="G3037" i="7"/>
  <c r="G3038" i="7"/>
  <c r="G3039" i="7"/>
  <c r="G3040" i="7"/>
  <c r="G3041" i="7"/>
  <c r="G3042" i="7"/>
  <c r="G3043" i="7"/>
  <c r="G3044" i="7"/>
  <c r="G3045" i="7"/>
  <c r="G3046" i="7"/>
  <c r="G3047" i="7"/>
  <c r="G3048" i="7"/>
  <c r="G3049" i="7"/>
  <c r="G3050" i="7"/>
  <c r="G3051" i="7"/>
  <c r="G3052" i="7"/>
  <c r="G3053" i="7"/>
  <c r="G3054" i="7"/>
  <c r="G3055" i="7"/>
  <c r="G3056" i="7"/>
  <c r="G3057" i="7"/>
  <c r="G3058" i="7"/>
  <c r="G3059" i="7"/>
  <c r="G3060" i="7"/>
  <c r="G3061" i="7"/>
  <c r="G3062" i="7"/>
  <c r="G3063" i="7"/>
  <c r="G3064" i="7"/>
  <c r="G3065" i="7"/>
  <c r="G3066" i="7"/>
  <c r="G3067" i="7"/>
  <c r="G3068" i="7"/>
  <c r="G3069" i="7"/>
  <c r="G3070" i="7"/>
  <c r="G3071" i="7"/>
  <c r="G3072" i="7"/>
  <c r="G3073" i="7"/>
  <c r="G3074" i="7"/>
  <c r="G3075" i="7"/>
  <c r="G3076" i="7"/>
  <c r="G3077" i="7"/>
  <c r="G3078" i="7"/>
  <c r="G3079" i="7"/>
  <c r="G3080" i="7"/>
  <c r="G3081" i="7"/>
  <c r="G3082" i="7"/>
  <c r="G3083" i="7"/>
  <c r="G3084" i="7"/>
  <c r="G3085" i="7"/>
  <c r="G3086" i="7"/>
  <c r="G3087" i="7"/>
  <c r="G3088" i="7"/>
  <c r="G3089" i="7"/>
  <c r="G3090" i="7"/>
  <c r="G3091" i="7"/>
  <c r="G3092" i="7"/>
  <c r="G3093" i="7"/>
  <c r="G3094" i="7"/>
  <c r="G3095" i="7"/>
  <c r="G3096" i="7"/>
  <c r="G3097" i="7"/>
  <c r="G3098" i="7"/>
  <c r="G3099" i="7"/>
  <c r="G3100" i="7"/>
  <c r="G3101" i="7"/>
  <c r="G3102" i="7"/>
  <c r="G3103" i="7"/>
  <c r="G3104" i="7"/>
  <c r="G3105" i="7"/>
  <c r="G3106" i="7"/>
  <c r="G3107" i="7"/>
  <c r="G3108" i="7"/>
  <c r="G3109" i="7"/>
  <c r="G3110" i="7"/>
  <c r="G3111" i="7"/>
  <c r="G3112" i="7"/>
  <c r="G3113" i="7"/>
  <c r="G3114" i="7"/>
  <c r="G3115" i="7"/>
  <c r="G3116" i="7"/>
  <c r="G3117" i="7"/>
  <c r="G3118" i="7"/>
  <c r="G3119" i="7"/>
  <c r="G3120" i="7"/>
  <c r="G3121" i="7"/>
  <c r="G3122" i="7"/>
  <c r="G3123" i="7"/>
  <c r="G3124" i="7"/>
  <c r="G3125" i="7"/>
  <c r="G3126" i="7"/>
  <c r="G3127" i="7"/>
  <c r="G3128" i="7"/>
  <c r="G3129" i="7"/>
  <c r="G3130" i="7"/>
  <c r="G3131" i="7"/>
  <c r="G3132" i="7"/>
  <c r="G3133" i="7"/>
  <c r="G3134" i="7"/>
  <c r="G3135" i="7"/>
  <c r="G3136" i="7"/>
  <c r="G3137" i="7"/>
  <c r="G3138" i="7"/>
  <c r="G3139" i="7"/>
  <c r="G3140" i="7"/>
  <c r="G3141" i="7"/>
  <c r="G3142" i="7"/>
  <c r="G3143" i="7"/>
  <c r="G2" i="7"/>
  <c r="K3147" i="16"/>
  <c r="L3143" i="16" s="1"/>
  <c r="L3139" i="16"/>
  <c r="L3131" i="16"/>
  <c r="L3123" i="16"/>
  <c r="L3115" i="16"/>
  <c r="L3107" i="16"/>
  <c r="L3099" i="16"/>
  <c r="L3091" i="16"/>
  <c r="L3087" i="16"/>
  <c r="L3083" i="16"/>
  <c r="L3079" i="16"/>
  <c r="L3075" i="16"/>
  <c r="L3072" i="16"/>
  <c r="L3069" i="16"/>
  <c r="L3067" i="16"/>
  <c r="L3064" i="16"/>
  <c r="L3061" i="16"/>
  <c r="L3059" i="16"/>
  <c r="L3056" i="16"/>
  <c r="L3053" i="16"/>
  <c r="L3051" i="16"/>
  <c r="L3048" i="16"/>
  <c r="L3045" i="16"/>
  <c r="L3043" i="16"/>
  <c r="L3040" i="16"/>
  <c r="L3037" i="16"/>
  <c r="L3035" i="16"/>
  <c r="L3032" i="16"/>
  <c r="L3029" i="16"/>
  <c r="L3027" i="16"/>
  <c r="L3024" i="16"/>
  <c r="L3021" i="16"/>
  <c r="L3019" i="16"/>
  <c r="L3016" i="16"/>
  <c r="L3013" i="16"/>
  <c r="L3011" i="16"/>
  <c r="L3008" i="16"/>
  <c r="L3005" i="16"/>
  <c r="L3003" i="16"/>
  <c r="L3000" i="16"/>
  <c r="L2997" i="16"/>
  <c r="L2995" i="16"/>
  <c r="L2992" i="16"/>
  <c r="L2989" i="16"/>
  <c r="L2987" i="16"/>
  <c r="L2984" i="16"/>
  <c r="L2981" i="16"/>
  <c r="L2979" i="16"/>
  <c r="L2976" i="16"/>
  <c r="L2973" i="16"/>
  <c r="L2971" i="16"/>
  <c r="L2968" i="16"/>
  <c r="L2965" i="16"/>
  <c r="L2963" i="16"/>
  <c r="L2960" i="16"/>
  <c r="L2957" i="16"/>
  <c r="L2955" i="16"/>
  <c r="L2952" i="16"/>
  <c r="L2949" i="16"/>
  <c r="L2947" i="16"/>
  <c r="L2944" i="16"/>
  <c r="L2943" i="16"/>
  <c r="L2941" i="16"/>
  <c r="L2939" i="16"/>
  <c r="L2937" i="16"/>
  <c r="L2936" i="16"/>
  <c r="L2933" i="16"/>
  <c r="L2932" i="16"/>
  <c r="L2931" i="16"/>
  <c r="L2928" i="16"/>
  <c r="L2927" i="16"/>
  <c r="L2925" i="16"/>
  <c r="L2923" i="16"/>
  <c r="L2921" i="16"/>
  <c r="L2920" i="16"/>
  <c r="L2917" i="16"/>
  <c r="L2916" i="16"/>
  <c r="L2915" i="16"/>
  <c r="L2912" i="16"/>
  <c r="L2911" i="16"/>
  <c r="L2909" i="16"/>
  <c r="L2907" i="16"/>
  <c r="L2905" i="16"/>
  <c r="L2904" i="16"/>
  <c r="L2901" i="16"/>
  <c r="L2900" i="16"/>
  <c r="L2899" i="16"/>
  <c r="L2896" i="16"/>
  <c r="L2895" i="16"/>
  <c r="L2893" i="16"/>
  <c r="L2891" i="16"/>
  <c r="L2889" i="16"/>
  <c r="L2888" i="16"/>
  <c r="L2885" i="16"/>
  <c r="L2884" i="16"/>
  <c r="L2883" i="16"/>
  <c r="L2880" i="16"/>
  <c r="L2879" i="16"/>
  <c r="L2877" i="16"/>
  <c r="L2875" i="16"/>
  <c r="L2873" i="16"/>
  <c r="L2872" i="16"/>
  <c r="L2869" i="16"/>
  <c r="L2868" i="16"/>
  <c r="L2867" i="16"/>
  <c r="L2864" i="16"/>
  <c r="L2863" i="16"/>
  <c r="L2861" i="16"/>
  <c r="L2859" i="16"/>
  <c r="L2857" i="16"/>
  <c r="L2856" i="16"/>
  <c r="L2853" i="16"/>
  <c r="L2852" i="16"/>
  <c r="L2851" i="16"/>
  <c r="L2848" i="16"/>
  <c r="L2847" i="16"/>
  <c r="L2845" i="16"/>
  <c r="L2843" i="16"/>
  <c r="L2841" i="16"/>
  <c r="L2840" i="16"/>
  <c r="L2837" i="16"/>
  <c r="L2836" i="16"/>
  <c r="L2835" i="16"/>
  <c r="L2832" i="16"/>
  <c r="L2831" i="16"/>
  <c r="L2829" i="16"/>
  <c r="L2827" i="16"/>
  <c r="L2825" i="16"/>
  <c r="L2824" i="16"/>
  <c r="L2821" i="16"/>
  <c r="L2820" i="16"/>
  <c r="L2819" i="16"/>
  <c r="L2816" i="16"/>
  <c r="L2815" i="16"/>
  <c r="L2813" i="16"/>
  <c r="L2811" i="16"/>
  <c r="L2809" i="16"/>
  <c r="L2808" i="16"/>
  <c r="L2806" i="16"/>
  <c r="L2805" i="16"/>
  <c r="L2804" i="16"/>
  <c r="L2802" i="16"/>
  <c r="L2801" i="16"/>
  <c r="L2800" i="16"/>
  <c r="L2798" i="16"/>
  <c r="L2797" i="16"/>
  <c r="L2796" i="16"/>
  <c r="L2794" i="16"/>
  <c r="L2793" i="16"/>
  <c r="L2792" i="16"/>
  <c r="L2790" i="16"/>
  <c r="L2789" i="16"/>
  <c r="L2788" i="16"/>
  <c r="L2786" i="16"/>
  <c r="L2785" i="16"/>
  <c r="L2784" i="16"/>
  <c r="L2782" i="16"/>
  <c r="L2781" i="16"/>
  <c r="L2780" i="16"/>
  <c r="L2778" i="16"/>
  <c r="L2777" i="16"/>
  <c r="L2776" i="16"/>
  <c r="L2774" i="16"/>
  <c r="L2773" i="16"/>
  <c r="L2772" i="16"/>
  <c r="L2770" i="16"/>
  <c r="L2769" i="16"/>
  <c r="L2768" i="16"/>
  <c r="L2766" i="16"/>
  <c r="L2765" i="16"/>
  <c r="L2764" i="16"/>
  <c r="L2762" i="16"/>
  <c r="L2761" i="16"/>
  <c r="L2760" i="16"/>
  <c r="L2758" i="16"/>
  <c r="L2757" i="16"/>
  <c r="L2756" i="16"/>
  <c r="L2754" i="16"/>
  <c r="L2753" i="16"/>
  <c r="L2752" i="16"/>
  <c r="L2750" i="16"/>
  <c r="L2749" i="16"/>
  <c r="L2748" i="16"/>
  <c r="L2746" i="16"/>
  <c r="L2745" i="16"/>
  <c r="L2744" i="16"/>
  <c r="L2742" i="16"/>
  <c r="L2741" i="16"/>
  <c r="L2740" i="16"/>
  <c r="L2738" i="16"/>
  <c r="L2737" i="16"/>
  <c r="L2736" i="16"/>
  <c r="L2734" i="16"/>
  <c r="L2733" i="16"/>
  <c r="L2732" i="16"/>
  <c r="L2730" i="16"/>
  <c r="L2729" i="16"/>
  <c r="L2728" i="16"/>
  <c r="L2726" i="16"/>
  <c r="L2725" i="16"/>
  <c r="L2724" i="16"/>
  <c r="L2722" i="16"/>
  <c r="L2721" i="16"/>
  <c r="L2720" i="16"/>
  <c r="L2718" i="16"/>
  <c r="L2717" i="16"/>
  <c r="L2716" i="16"/>
  <c r="L2714" i="16"/>
  <c r="L2713" i="16"/>
  <c r="L2712" i="16"/>
  <c r="L2710" i="16"/>
  <c r="L2709" i="16"/>
  <c r="L2708" i="16"/>
  <c r="L2706" i="16"/>
  <c r="L2705" i="16"/>
  <c r="L2704" i="16"/>
  <c r="L2702" i="16"/>
  <c r="L2701" i="16"/>
  <c r="L2700" i="16"/>
  <c r="L2698" i="16"/>
  <c r="L2697" i="16"/>
  <c r="L2696" i="16"/>
  <c r="L2694" i="16"/>
  <c r="L2693" i="16"/>
  <c r="L2692" i="16"/>
  <c r="L2690" i="16"/>
  <c r="L2689" i="16"/>
  <c r="L2688" i="16"/>
  <c r="L2687" i="16"/>
  <c r="L2686" i="16"/>
  <c r="L2685" i="16"/>
  <c r="L2684" i="16"/>
  <c r="L2683" i="16"/>
  <c r="L2682" i="16"/>
  <c r="L2681" i="16"/>
  <c r="L2680" i="16"/>
  <c r="L2679" i="16"/>
  <c r="L2678" i="16"/>
  <c r="L2677" i="16"/>
  <c r="L2676" i="16"/>
  <c r="L2675" i="16"/>
  <c r="L2674" i="16"/>
  <c r="L2673" i="16"/>
  <c r="L2672" i="16"/>
  <c r="L2671" i="16"/>
  <c r="L2670" i="16"/>
  <c r="L2669" i="16"/>
  <c r="L2668" i="16"/>
  <c r="L2667" i="16"/>
  <c r="L2666" i="16"/>
  <c r="L2665" i="16"/>
  <c r="L2664" i="16"/>
  <c r="L2663" i="16"/>
  <c r="L2662" i="16"/>
  <c r="L2661" i="16"/>
  <c r="L2660" i="16"/>
  <c r="L2659" i="16"/>
  <c r="L2658" i="16"/>
  <c r="L2657" i="16"/>
  <c r="L2656" i="16"/>
  <c r="L2655" i="16"/>
  <c r="L2654" i="16"/>
  <c r="L2653" i="16"/>
  <c r="L2652" i="16"/>
  <c r="L2651" i="16"/>
  <c r="L2650" i="16"/>
  <c r="L2649" i="16"/>
  <c r="L2648" i="16"/>
  <c r="L2647" i="16"/>
  <c r="L2646" i="16"/>
  <c r="L2645" i="16"/>
  <c r="L2644" i="16"/>
  <c r="L2643" i="16"/>
  <c r="L2642" i="16"/>
  <c r="L2641" i="16"/>
  <c r="L2640" i="16"/>
  <c r="L2639" i="16"/>
  <c r="L2638" i="16"/>
  <c r="L2637" i="16"/>
  <c r="L2636" i="16"/>
  <c r="L2635" i="16"/>
  <c r="L2634" i="16"/>
  <c r="L2633" i="16"/>
  <c r="L2632" i="16"/>
  <c r="L2631" i="16"/>
  <c r="L2630" i="16"/>
  <c r="L2629" i="16"/>
  <c r="L2628" i="16"/>
  <c r="L2627" i="16"/>
  <c r="L2626" i="16"/>
  <c r="L2625" i="16"/>
  <c r="L2624" i="16"/>
  <c r="L2623" i="16"/>
  <c r="L2622" i="16"/>
  <c r="L2621" i="16"/>
  <c r="L2620" i="16"/>
  <c r="L2619" i="16"/>
  <c r="L2618" i="16"/>
  <c r="L2617" i="16"/>
  <c r="L2616" i="16"/>
  <c r="L2615" i="16"/>
  <c r="L2614" i="16"/>
  <c r="L2613" i="16"/>
  <c r="L2612" i="16"/>
  <c r="L2611" i="16"/>
  <c r="L2610" i="16"/>
  <c r="L2609" i="16"/>
  <c r="L2608" i="16"/>
  <c r="L2607" i="16"/>
  <c r="L2606" i="16"/>
  <c r="L2605" i="16"/>
  <c r="L2604" i="16"/>
  <c r="L2603" i="16"/>
  <c r="L2602" i="16"/>
  <c r="L2601" i="16"/>
  <c r="L2600" i="16"/>
  <c r="L2599" i="16"/>
  <c r="L2598" i="16"/>
  <c r="L2597" i="16"/>
  <c r="L2596" i="16"/>
  <c r="L2595" i="16"/>
  <c r="L2594" i="16"/>
  <c r="L2593" i="16"/>
  <c r="L2592" i="16"/>
  <c r="L2591" i="16"/>
  <c r="L2590" i="16"/>
  <c r="L2589" i="16"/>
  <c r="L2588" i="16"/>
  <c r="L2587" i="16"/>
  <c r="L2586" i="16"/>
  <c r="L2585" i="16"/>
  <c r="L2584" i="16"/>
  <c r="L2583" i="16"/>
  <c r="L2582" i="16"/>
  <c r="L2581" i="16"/>
  <c r="L2580" i="16"/>
  <c r="L2579" i="16"/>
  <c r="L2578" i="16"/>
  <c r="L2577" i="16"/>
  <c r="L2576" i="16"/>
  <c r="L2575" i="16"/>
  <c r="L2574" i="16"/>
  <c r="L2573" i="16"/>
  <c r="L2572" i="16"/>
  <c r="L2571" i="16"/>
  <c r="L2570" i="16"/>
  <c r="L2569" i="16"/>
  <c r="L2568" i="16"/>
  <c r="L2567" i="16"/>
  <c r="L2566" i="16"/>
  <c r="L2565" i="16"/>
  <c r="L2564" i="16"/>
  <c r="L2563" i="16"/>
  <c r="L2562" i="16"/>
  <c r="L2561" i="16"/>
  <c r="L2560" i="16"/>
  <c r="L2559" i="16"/>
  <c r="L2558" i="16"/>
  <c r="L2557" i="16"/>
  <c r="L2556" i="16"/>
  <c r="L2555" i="16"/>
  <c r="L2554" i="16"/>
  <c r="L2553" i="16"/>
  <c r="L2552" i="16"/>
  <c r="L2551" i="16"/>
  <c r="L2550" i="16"/>
  <c r="L2549" i="16"/>
  <c r="L2548" i="16"/>
  <c r="L2547" i="16"/>
  <c r="L2546" i="16"/>
  <c r="L2545" i="16"/>
  <c r="L2544" i="16"/>
  <c r="L2543" i="16"/>
  <c r="L2542" i="16"/>
  <c r="L2541" i="16"/>
  <c r="L2540" i="16"/>
  <c r="L2539" i="16"/>
  <c r="L2538" i="16"/>
  <c r="L2537" i="16"/>
  <c r="L2536" i="16"/>
  <c r="L2535" i="16"/>
  <c r="L2534" i="16"/>
  <c r="L2533" i="16"/>
  <c r="L2532" i="16"/>
  <c r="L2531" i="16"/>
  <c r="L2530" i="16"/>
  <c r="L2529" i="16"/>
  <c r="L2528" i="16"/>
  <c r="L2527" i="16"/>
  <c r="L2526" i="16"/>
  <c r="L2525" i="16"/>
  <c r="L2524" i="16"/>
  <c r="L2523" i="16"/>
  <c r="L2522" i="16"/>
  <c r="L2521" i="16"/>
  <c r="L2520" i="16"/>
  <c r="L2519" i="16"/>
  <c r="L2518" i="16"/>
  <c r="L2517" i="16"/>
  <c r="L2516" i="16"/>
  <c r="L2515" i="16"/>
  <c r="L2514" i="16"/>
  <c r="L2513" i="16"/>
  <c r="L2512" i="16"/>
  <c r="L2511" i="16"/>
  <c r="L2510" i="16"/>
  <c r="L2509" i="16"/>
  <c r="L2508" i="16"/>
  <c r="L2507" i="16"/>
  <c r="L2506" i="16"/>
  <c r="L2505" i="16"/>
  <c r="L2504" i="16"/>
  <c r="L2503" i="16"/>
  <c r="L2502" i="16"/>
  <c r="L2501" i="16"/>
  <c r="L2500" i="16"/>
  <c r="L2499" i="16"/>
  <c r="L2498" i="16"/>
  <c r="L2497" i="16"/>
  <c r="L2496" i="16"/>
  <c r="L2495" i="16"/>
  <c r="L2494" i="16"/>
  <c r="L2493" i="16"/>
  <c r="L2492" i="16"/>
  <c r="L2491" i="16"/>
  <c r="L2490" i="16"/>
  <c r="L2489" i="16"/>
  <c r="L2488" i="16"/>
  <c r="L2487" i="16"/>
  <c r="L2486" i="16"/>
  <c r="L2485" i="16"/>
  <c r="L2484" i="16"/>
  <c r="L2483" i="16"/>
  <c r="L2482" i="16"/>
  <c r="L2481" i="16"/>
  <c r="L2480" i="16"/>
  <c r="L2479" i="16"/>
  <c r="L2478" i="16"/>
  <c r="L2477" i="16"/>
  <c r="L2476" i="16"/>
  <c r="L2475" i="16"/>
  <c r="L2474" i="16"/>
  <c r="L2473" i="16"/>
  <c r="L2472" i="16"/>
  <c r="L2471" i="16"/>
  <c r="L2470" i="16"/>
  <c r="L2469" i="16"/>
  <c r="L2468" i="16"/>
  <c r="L2467" i="16"/>
  <c r="L2466" i="16"/>
  <c r="L2465" i="16"/>
  <c r="L2464" i="16"/>
  <c r="L2463" i="16"/>
  <c r="L2462" i="16"/>
  <c r="L2461" i="16"/>
  <c r="L2460" i="16"/>
  <c r="L2459" i="16"/>
  <c r="L2458" i="16"/>
  <c r="L2457" i="16"/>
  <c r="L2456" i="16"/>
  <c r="L2455" i="16"/>
  <c r="L2454" i="16"/>
  <c r="L2453" i="16"/>
  <c r="L2452" i="16"/>
  <c r="L2451" i="16"/>
  <c r="L2450" i="16"/>
  <c r="L2449" i="16"/>
  <c r="L2448" i="16"/>
  <c r="L2447" i="16"/>
  <c r="L2446" i="16"/>
  <c r="L2445" i="16"/>
  <c r="L2444" i="16"/>
  <c r="L2443" i="16"/>
  <c r="L2442" i="16"/>
  <c r="L2441" i="16"/>
  <c r="L2440" i="16"/>
  <c r="L2439" i="16"/>
  <c r="L2438" i="16"/>
  <c r="L2437" i="16"/>
  <c r="L2436" i="16"/>
  <c r="L2435" i="16"/>
  <c r="L2434" i="16"/>
  <c r="L2433" i="16"/>
  <c r="L2432" i="16"/>
  <c r="L2431" i="16"/>
  <c r="L2430" i="16"/>
  <c r="L2429" i="16"/>
  <c r="L2428" i="16"/>
  <c r="L2427" i="16"/>
  <c r="L2426" i="16"/>
  <c r="L2425" i="16"/>
  <c r="L2424" i="16"/>
  <c r="L2423" i="16"/>
  <c r="L2422" i="16"/>
  <c r="L2421" i="16"/>
  <c r="L2420" i="16"/>
  <c r="L2419" i="16"/>
  <c r="L2418" i="16"/>
  <c r="L2417" i="16"/>
  <c r="L2416" i="16"/>
  <c r="L2415" i="16"/>
  <c r="L2414" i="16"/>
  <c r="L2413" i="16"/>
  <c r="L2412" i="16"/>
  <c r="L2411" i="16"/>
  <c r="L2410" i="16"/>
  <c r="L2409" i="16"/>
  <c r="L2408" i="16"/>
  <c r="L2407" i="16"/>
  <c r="L2406" i="16"/>
  <c r="L2405" i="16"/>
  <c r="L2404" i="16"/>
  <c r="L2403" i="16"/>
  <c r="L2402" i="16"/>
  <c r="L2401" i="16"/>
  <c r="L2400" i="16"/>
  <c r="L2399" i="16"/>
  <c r="L2398" i="16"/>
  <c r="L2397" i="16"/>
  <c r="L2396" i="16"/>
  <c r="L2395" i="16"/>
  <c r="L2394" i="16"/>
  <c r="L2393" i="16"/>
  <c r="L2392" i="16"/>
  <c r="L2391" i="16"/>
  <c r="L2390" i="16"/>
  <c r="L2389" i="16"/>
  <c r="L2388" i="16"/>
  <c r="L2387" i="16"/>
  <c r="L2386" i="16"/>
  <c r="L2385" i="16"/>
  <c r="L2384" i="16"/>
  <c r="L2383" i="16"/>
  <c r="L2382" i="16"/>
  <c r="L2381" i="16"/>
  <c r="L2380" i="16"/>
  <c r="L2379" i="16"/>
  <c r="L2378" i="16"/>
  <c r="L2377" i="16"/>
  <c r="L2376" i="16"/>
  <c r="L2375" i="16"/>
  <c r="L2374" i="16"/>
  <c r="L2373" i="16"/>
  <c r="L2372" i="16"/>
  <c r="L2371" i="16"/>
  <c r="L2370" i="16"/>
  <c r="L2369" i="16"/>
  <c r="L2368" i="16"/>
  <c r="L2367" i="16"/>
  <c r="L2366" i="16"/>
  <c r="L2365" i="16"/>
  <c r="L2364" i="16"/>
  <c r="L2363" i="16"/>
  <c r="L2362" i="16"/>
  <c r="L2361" i="16"/>
  <c r="L2360" i="16"/>
  <c r="L2359" i="16"/>
  <c r="L2358" i="16"/>
  <c r="L2357" i="16"/>
  <c r="L2356" i="16"/>
  <c r="L2355" i="16"/>
  <c r="L2354" i="16"/>
  <c r="L2353" i="16"/>
  <c r="L2352" i="16"/>
  <c r="L2351" i="16"/>
  <c r="L2350" i="16"/>
  <c r="L2349" i="16"/>
  <c r="L2348" i="16"/>
  <c r="L2347" i="16"/>
  <c r="L2346" i="16"/>
  <c r="L2345" i="16"/>
  <c r="L2344" i="16"/>
  <c r="L2343" i="16"/>
  <c r="L2342" i="16"/>
  <c r="L2341" i="16"/>
  <c r="L2340" i="16"/>
  <c r="L2339" i="16"/>
  <c r="L2338" i="16"/>
  <c r="L2337" i="16"/>
  <c r="L2336" i="16"/>
  <c r="L2335" i="16"/>
  <c r="L2334" i="16"/>
  <c r="L2333" i="16"/>
  <c r="L2332" i="16"/>
  <c r="L2331" i="16"/>
  <c r="L2330" i="16"/>
  <c r="L2329" i="16"/>
  <c r="L2328" i="16"/>
  <c r="L2327" i="16"/>
  <c r="L2326" i="16"/>
  <c r="L2325" i="16"/>
  <c r="L2324" i="16"/>
  <c r="L2323" i="16"/>
  <c r="L2322" i="16"/>
  <c r="L2321" i="16"/>
  <c r="L2320" i="16"/>
  <c r="L2319" i="16"/>
  <c r="L2318" i="16"/>
  <c r="L2317" i="16"/>
  <c r="L2316" i="16"/>
  <c r="L2315" i="16"/>
  <c r="L2314" i="16"/>
  <c r="L2313" i="16"/>
  <c r="L2312" i="16"/>
  <c r="L2311" i="16"/>
  <c r="L2310" i="16"/>
  <c r="L2309" i="16"/>
  <c r="L2308" i="16"/>
  <c r="L2307" i="16"/>
  <c r="L2306" i="16"/>
  <c r="L2305" i="16"/>
  <c r="L2304" i="16"/>
  <c r="L2303" i="16"/>
  <c r="L2302" i="16"/>
  <c r="L2301" i="16"/>
  <c r="L2300" i="16"/>
  <c r="L2299" i="16"/>
  <c r="L2298" i="16"/>
  <c r="L2297" i="16"/>
  <c r="L2296" i="16"/>
  <c r="L2295" i="16"/>
  <c r="L2294" i="16"/>
  <c r="L2293" i="16"/>
  <c r="L2292" i="16"/>
  <c r="L2291" i="16"/>
  <c r="L2290" i="16"/>
  <c r="L2289" i="16"/>
  <c r="L2288" i="16"/>
  <c r="L2287" i="16"/>
  <c r="L2286" i="16"/>
  <c r="L2285" i="16"/>
  <c r="L2284" i="16"/>
  <c r="L2283" i="16"/>
  <c r="L2282" i="16"/>
  <c r="L2281" i="16"/>
  <c r="L2280" i="16"/>
  <c r="L2279" i="16"/>
  <c r="L2278" i="16"/>
  <c r="L2277" i="16"/>
  <c r="L2276" i="16"/>
  <c r="L2275" i="16"/>
  <c r="L2274" i="16"/>
  <c r="L2273" i="16"/>
  <c r="L2272" i="16"/>
  <c r="L2271" i="16"/>
  <c r="L2270" i="16"/>
  <c r="L2269" i="16"/>
  <c r="L2268" i="16"/>
  <c r="L2267" i="16"/>
  <c r="L2266" i="16"/>
  <c r="L2265" i="16"/>
  <c r="L2264" i="16"/>
  <c r="L2263" i="16"/>
  <c r="L2262" i="16"/>
  <c r="L2261" i="16"/>
  <c r="L2260" i="16"/>
  <c r="L2259" i="16"/>
  <c r="L2258" i="16"/>
  <c r="L2257" i="16"/>
  <c r="L2256" i="16"/>
  <c r="L2255" i="16"/>
  <c r="L2254" i="16"/>
  <c r="L2253" i="16"/>
  <c r="L2252" i="16"/>
  <c r="L2251" i="16"/>
  <c r="L2250" i="16"/>
  <c r="L2249" i="16"/>
  <c r="L2248" i="16"/>
  <c r="L2247" i="16"/>
  <c r="L2246" i="16"/>
  <c r="L2245" i="16"/>
  <c r="L2244" i="16"/>
  <c r="L2243" i="16"/>
  <c r="L2242" i="16"/>
  <c r="L2241" i="16"/>
  <c r="L2240" i="16"/>
  <c r="L2239" i="16"/>
  <c r="L2238" i="16"/>
  <c r="L2237" i="16"/>
  <c r="L2236" i="16"/>
  <c r="L2235" i="16"/>
  <c r="L2234" i="16"/>
  <c r="L2233" i="16"/>
  <c r="L2232" i="16"/>
  <c r="L2231" i="16"/>
  <c r="L2230" i="16"/>
  <c r="L2229" i="16"/>
  <c r="L2228" i="16"/>
  <c r="L2227" i="16"/>
  <c r="L2226" i="16"/>
  <c r="L2225" i="16"/>
  <c r="L2224" i="16"/>
  <c r="L2223" i="16"/>
  <c r="L2222" i="16"/>
  <c r="L2221" i="16"/>
  <c r="L2220" i="16"/>
  <c r="L2219" i="16"/>
  <c r="L2218" i="16"/>
  <c r="L2217" i="16"/>
  <c r="L2216" i="16"/>
  <c r="L2215" i="16"/>
  <c r="L2214" i="16"/>
  <c r="L2213" i="16"/>
  <c r="L2212" i="16"/>
  <c r="L2211" i="16"/>
  <c r="L2210" i="16"/>
  <c r="L2209" i="16"/>
  <c r="L2208" i="16"/>
  <c r="L2207" i="16"/>
  <c r="L2206" i="16"/>
  <c r="L2205" i="16"/>
  <c r="L2204" i="16"/>
  <c r="L2203" i="16"/>
  <c r="L2202" i="16"/>
  <c r="L2201" i="16"/>
  <c r="L2200" i="16"/>
  <c r="L2199" i="16"/>
  <c r="L2198" i="16"/>
  <c r="L2197" i="16"/>
  <c r="L2196" i="16"/>
  <c r="L2195" i="16"/>
  <c r="L2194" i="16"/>
  <c r="L2193" i="16"/>
  <c r="L2192" i="16"/>
  <c r="L2191" i="16"/>
  <c r="L2190" i="16"/>
  <c r="L2189" i="16"/>
  <c r="L2188" i="16"/>
  <c r="L2187" i="16"/>
  <c r="L2186" i="16"/>
  <c r="L2185" i="16"/>
  <c r="L2184" i="16"/>
  <c r="L2183" i="16"/>
  <c r="L2182" i="16"/>
  <c r="L2181" i="16"/>
  <c r="L2180" i="16"/>
  <c r="L2179" i="16"/>
  <c r="L2178" i="16"/>
  <c r="L2177" i="16"/>
  <c r="L2176" i="16"/>
  <c r="L2175" i="16"/>
  <c r="L2174" i="16"/>
  <c r="L2173" i="16"/>
  <c r="L2172" i="16"/>
  <c r="L2171" i="16"/>
  <c r="L2170" i="16"/>
  <c r="L2169" i="16"/>
  <c r="L2168" i="16"/>
  <c r="L2167" i="16"/>
  <c r="L2166" i="16"/>
  <c r="L2165" i="16"/>
  <c r="L2164" i="16"/>
  <c r="L2163" i="16"/>
  <c r="L2162" i="16"/>
  <c r="L2161" i="16"/>
  <c r="L2160" i="16"/>
  <c r="L2159" i="16"/>
  <c r="L2158" i="16"/>
  <c r="L2157" i="16"/>
  <c r="L2156" i="16"/>
  <c r="L2155" i="16"/>
  <c r="L2154" i="16"/>
  <c r="L2153" i="16"/>
  <c r="L2152" i="16"/>
  <c r="L2151" i="16"/>
  <c r="L2150" i="16"/>
  <c r="L2149" i="16"/>
  <c r="L2148" i="16"/>
  <c r="L2147" i="16"/>
  <c r="L2146" i="16"/>
  <c r="L2145" i="16"/>
  <c r="L2144" i="16"/>
  <c r="L2143" i="16"/>
  <c r="L2142" i="16"/>
  <c r="L2141" i="16"/>
  <c r="L2140" i="16"/>
  <c r="L2139" i="16"/>
  <c r="L2138" i="16"/>
  <c r="L2137" i="16"/>
  <c r="L2136" i="16"/>
  <c r="L2135" i="16"/>
  <c r="L2134" i="16"/>
  <c r="L2133" i="16"/>
  <c r="L2132" i="16"/>
  <c r="L2131" i="16"/>
  <c r="L2130" i="16"/>
  <c r="L2129" i="16"/>
  <c r="L2128" i="16"/>
  <c r="L2127" i="16"/>
  <c r="L2126" i="16"/>
  <c r="L2125" i="16"/>
  <c r="L2124" i="16"/>
  <c r="L2123" i="16"/>
  <c r="L2122" i="16"/>
  <c r="L2121" i="16"/>
  <c r="L2120" i="16"/>
  <c r="L2119" i="16"/>
  <c r="L2118" i="16"/>
  <c r="L2117" i="16"/>
  <c r="L2116" i="16"/>
  <c r="L2115" i="16"/>
  <c r="L2114" i="16"/>
  <c r="L2113" i="16"/>
  <c r="L2112" i="16"/>
  <c r="L2111" i="16"/>
  <c r="L2110" i="16"/>
  <c r="L2109" i="16"/>
  <c r="L2108" i="16"/>
  <c r="L2107" i="16"/>
  <c r="L2106" i="16"/>
  <c r="L2105" i="16"/>
  <c r="L2104" i="16"/>
  <c r="L2103" i="16"/>
  <c r="L2102" i="16"/>
  <c r="L2101" i="16"/>
  <c r="L2100" i="16"/>
  <c r="L2099" i="16"/>
  <c r="L2098" i="16"/>
  <c r="L2097" i="16"/>
  <c r="L2096" i="16"/>
  <c r="L2095" i="16"/>
  <c r="L2094" i="16"/>
  <c r="L2093" i="16"/>
  <c r="L2092" i="16"/>
  <c r="L2091" i="16"/>
  <c r="L2090" i="16"/>
  <c r="L2089" i="16"/>
  <c r="L2088" i="16"/>
  <c r="L2087" i="16"/>
  <c r="L2086" i="16"/>
  <c r="L2085" i="16"/>
  <c r="L2084" i="16"/>
  <c r="L2083" i="16"/>
  <c r="L2082" i="16"/>
  <c r="L2081" i="16"/>
  <c r="L2080" i="16"/>
  <c r="L2079" i="16"/>
  <c r="L2078" i="16"/>
  <c r="L2077" i="16"/>
  <c r="L2076" i="16"/>
  <c r="L2075" i="16"/>
  <c r="L2074" i="16"/>
  <c r="L2073" i="16"/>
  <c r="L2072" i="16"/>
  <c r="L2071" i="16"/>
  <c r="L2070" i="16"/>
  <c r="L2069" i="16"/>
  <c r="L2068" i="16"/>
  <c r="L2067" i="16"/>
  <c r="L2066" i="16"/>
  <c r="L2065" i="16"/>
  <c r="L2064" i="16"/>
  <c r="L2063" i="16"/>
  <c r="L2062" i="16"/>
  <c r="L2061" i="16"/>
  <c r="L2060" i="16"/>
  <c r="L2059" i="16"/>
  <c r="L2058" i="16"/>
  <c r="L2057" i="16"/>
  <c r="L2056" i="16"/>
  <c r="L2055" i="16"/>
  <c r="L2054" i="16"/>
  <c r="L2053" i="16"/>
  <c r="L2052" i="16"/>
  <c r="L2051" i="16"/>
  <c r="L2050" i="16"/>
  <c r="L2049" i="16"/>
  <c r="L2048" i="16"/>
  <c r="L2047" i="16"/>
  <c r="L2046" i="16"/>
  <c r="L2045" i="16"/>
  <c r="L2044" i="16"/>
  <c r="L2043" i="16"/>
  <c r="L2042" i="16"/>
  <c r="L2041" i="16"/>
  <c r="L2040" i="16"/>
  <c r="L2039" i="16"/>
  <c r="L2038" i="16"/>
  <c r="L2037" i="16"/>
  <c r="L2036" i="16"/>
  <c r="L2035" i="16"/>
  <c r="L2034" i="16"/>
  <c r="L2033" i="16"/>
  <c r="L2032" i="16"/>
  <c r="L2031" i="16"/>
  <c r="L2030" i="16"/>
  <c r="L2029" i="16"/>
  <c r="L2028" i="16"/>
  <c r="L2027" i="16"/>
  <c r="L2026" i="16"/>
  <c r="L2025" i="16"/>
  <c r="L2024" i="16"/>
  <c r="L2023" i="16"/>
  <c r="L2022" i="16"/>
  <c r="L2021" i="16"/>
  <c r="L2020" i="16"/>
  <c r="L2019" i="16"/>
  <c r="L2018" i="16"/>
  <c r="L2017" i="16"/>
  <c r="L2016" i="16"/>
  <c r="L2015" i="16"/>
  <c r="L2014" i="16"/>
  <c r="L2013" i="16"/>
  <c r="L2012" i="16"/>
  <c r="L2011" i="16"/>
  <c r="L2010" i="16"/>
  <c r="L2009" i="16"/>
  <c r="L2008" i="16"/>
  <c r="L2007" i="16"/>
  <c r="L2006" i="16"/>
  <c r="L2005" i="16"/>
  <c r="L2004" i="16"/>
  <c r="L2003" i="16"/>
  <c r="L2002" i="16"/>
  <c r="L2001" i="16"/>
  <c r="L2000" i="16"/>
  <c r="L1999" i="16"/>
  <c r="L1998" i="16"/>
  <c r="L1997" i="16"/>
  <c r="L1996" i="16"/>
  <c r="L1995" i="16"/>
  <c r="L1994" i="16"/>
  <c r="L1993" i="16"/>
  <c r="L1992" i="16"/>
  <c r="L1991" i="16"/>
  <c r="L1990" i="16"/>
  <c r="L1989" i="16"/>
  <c r="L1988" i="16"/>
  <c r="L1987" i="16"/>
  <c r="L1986" i="16"/>
  <c r="L1985" i="16"/>
  <c r="L1984" i="16"/>
  <c r="L1983" i="16"/>
  <c r="L1982" i="16"/>
  <c r="L1981" i="16"/>
  <c r="L1980" i="16"/>
  <c r="L1979" i="16"/>
  <c r="L1978" i="16"/>
  <c r="L1977" i="16"/>
  <c r="L1976" i="16"/>
  <c r="L1975" i="16"/>
  <c r="L1974" i="16"/>
  <c r="L1973" i="16"/>
  <c r="L1972" i="16"/>
  <c r="L1971" i="16"/>
  <c r="L1970" i="16"/>
  <c r="L1969" i="16"/>
  <c r="L1968" i="16"/>
  <c r="L1967" i="16"/>
  <c r="L1966" i="16"/>
  <c r="L1965" i="16"/>
  <c r="L1964" i="16"/>
  <c r="L1963" i="16"/>
  <c r="L1962" i="16"/>
  <c r="L1961" i="16"/>
  <c r="L1960" i="16"/>
  <c r="L1959" i="16"/>
  <c r="L1958" i="16"/>
  <c r="L1957" i="16"/>
  <c r="L1956" i="16"/>
  <c r="L1955" i="16"/>
  <c r="L1954" i="16"/>
  <c r="L1953" i="16"/>
  <c r="L1952" i="16"/>
  <c r="L1951" i="16"/>
  <c r="L1950" i="16"/>
  <c r="L1949" i="16"/>
  <c r="L1948" i="16"/>
  <c r="L1947" i="16"/>
  <c r="L1946" i="16"/>
  <c r="L1945" i="16"/>
  <c r="L1944" i="16"/>
  <c r="L1943" i="16"/>
  <c r="L1942" i="16"/>
  <c r="L1941" i="16"/>
  <c r="L1940" i="16"/>
  <c r="L1939" i="16"/>
  <c r="L1938" i="16"/>
  <c r="L1937" i="16"/>
  <c r="L1936" i="16"/>
  <c r="L1935" i="16"/>
  <c r="L1934" i="16"/>
  <c r="L1933" i="16"/>
  <c r="L1932" i="16"/>
  <c r="L1931" i="16"/>
  <c r="L1930" i="16"/>
  <c r="L1929" i="16"/>
  <c r="L1928" i="16"/>
  <c r="L1927" i="16"/>
  <c r="L1926" i="16"/>
  <c r="L1925" i="16"/>
  <c r="L1924" i="16"/>
  <c r="L1923" i="16"/>
  <c r="L1922" i="16"/>
  <c r="L1921" i="16"/>
  <c r="L1920" i="16"/>
  <c r="L1919" i="16"/>
  <c r="L1918" i="16"/>
  <c r="L1917" i="16"/>
  <c r="L1916" i="16"/>
  <c r="L1915" i="16"/>
  <c r="L1914" i="16"/>
  <c r="L1913" i="16"/>
  <c r="L1912" i="16"/>
  <c r="L1911" i="16"/>
  <c r="L1910" i="16"/>
  <c r="L1909" i="16"/>
  <c r="L1908" i="16"/>
  <c r="L1907" i="16"/>
  <c r="L1906" i="16"/>
  <c r="L1905" i="16"/>
  <c r="L1904" i="16"/>
  <c r="L1903" i="16"/>
  <c r="L1902" i="16"/>
  <c r="L1901" i="16"/>
  <c r="L1900" i="16"/>
  <c r="L1899" i="16"/>
  <c r="L1898" i="16"/>
  <c r="L1897" i="16"/>
  <c r="L1896" i="16"/>
  <c r="L1895" i="16"/>
  <c r="L1894" i="16"/>
  <c r="L1893" i="16"/>
  <c r="L1892" i="16"/>
  <c r="L1891" i="16"/>
  <c r="L1890" i="16"/>
  <c r="L1889" i="16"/>
  <c r="L1888" i="16"/>
  <c r="L1887" i="16"/>
  <c r="L1886" i="16"/>
  <c r="L1885" i="16"/>
  <c r="L1884" i="16"/>
  <c r="L1883" i="16"/>
  <c r="L1882" i="16"/>
  <c r="L1881" i="16"/>
  <c r="L1880" i="16"/>
  <c r="L1879" i="16"/>
  <c r="L1878" i="16"/>
  <c r="L1877" i="16"/>
  <c r="L1876" i="16"/>
  <c r="L1875" i="16"/>
  <c r="L1874" i="16"/>
  <c r="L1873" i="16"/>
  <c r="L1872" i="16"/>
  <c r="L1871" i="16"/>
  <c r="L1870" i="16"/>
  <c r="L1869" i="16"/>
  <c r="L1868" i="16"/>
  <c r="L1867" i="16"/>
  <c r="L1866" i="16"/>
  <c r="L1865" i="16"/>
  <c r="L1864" i="16"/>
  <c r="L1863" i="16"/>
  <c r="L1862" i="16"/>
  <c r="L1861" i="16"/>
  <c r="L1860" i="16"/>
  <c r="L1859" i="16"/>
  <c r="L1858" i="16"/>
  <c r="L1857" i="16"/>
  <c r="L1856" i="16"/>
  <c r="L1855" i="16"/>
  <c r="L1854" i="16"/>
  <c r="L1853" i="16"/>
  <c r="L1852" i="16"/>
  <c r="L1851" i="16"/>
  <c r="L1850" i="16"/>
  <c r="L1849" i="16"/>
  <c r="L1848" i="16"/>
  <c r="L1847" i="16"/>
  <c r="L1846" i="16"/>
  <c r="L1845" i="16"/>
  <c r="L1844" i="16"/>
  <c r="L1843" i="16"/>
  <c r="L1842" i="16"/>
  <c r="L1841" i="16"/>
  <c r="L1840" i="16"/>
  <c r="L1839" i="16"/>
  <c r="L1838" i="16"/>
  <c r="L1837" i="16"/>
  <c r="L1836" i="16"/>
  <c r="L1835" i="16"/>
  <c r="L1834" i="16"/>
  <c r="L1833" i="16"/>
  <c r="L1832" i="16"/>
  <c r="L1831" i="16"/>
  <c r="L1830" i="16"/>
  <c r="L1829" i="16"/>
  <c r="L1828" i="16"/>
  <c r="L1827" i="16"/>
  <c r="L1826" i="16"/>
  <c r="L1825" i="16"/>
  <c r="L1824" i="16"/>
  <c r="L1823" i="16"/>
  <c r="L1822" i="16"/>
  <c r="L1821" i="16"/>
  <c r="L1820" i="16"/>
  <c r="L1819" i="16"/>
  <c r="L1818" i="16"/>
  <c r="L1817" i="16"/>
  <c r="L1816" i="16"/>
  <c r="L1815" i="16"/>
  <c r="L1814" i="16"/>
  <c r="L1813" i="16"/>
  <c r="L1812" i="16"/>
  <c r="L1811" i="16"/>
  <c r="L1810" i="16"/>
  <c r="L1809" i="16"/>
  <c r="L1808" i="16"/>
  <c r="L1807" i="16"/>
  <c r="L1806" i="16"/>
  <c r="L1805" i="16"/>
  <c r="L1804" i="16"/>
  <c r="L1803" i="16"/>
  <c r="L1802" i="16"/>
  <c r="L1801" i="16"/>
  <c r="L1800" i="16"/>
  <c r="L1799" i="16"/>
  <c r="L1798" i="16"/>
  <c r="L1797" i="16"/>
  <c r="L1796" i="16"/>
  <c r="L1795" i="16"/>
  <c r="L1794" i="16"/>
  <c r="L1793" i="16"/>
  <c r="L1792" i="16"/>
  <c r="L1791" i="16"/>
  <c r="L1790" i="16"/>
  <c r="L1789" i="16"/>
  <c r="L1788" i="16"/>
  <c r="L1787" i="16"/>
  <c r="L1786" i="16"/>
  <c r="L1785" i="16"/>
  <c r="L1784" i="16"/>
  <c r="L1783" i="16"/>
  <c r="L1782" i="16"/>
  <c r="L1781" i="16"/>
  <c r="L1780" i="16"/>
  <c r="L1779" i="16"/>
  <c r="L1778" i="16"/>
  <c r="L1777" i="16"/>
  <c r="L1776" i="16"/>
  <c r="L1775" i="16"/>
  <c r="L1774" i="16"/>
  <c r="L1773" i="16"/>
  <c r="L1772" i="16"/>
  <c r="L1771" i="16"/>
  <c r="L1770" i="16"/>
  <c r="L1769" i="16"/>
  <c r="L1768" i="16"/>
  <c r="L1767" i="16"/>
  <c r="L1766" i="16"/>
  <c r="L1765" i="16"/>
  <c r="L1764" i="16"/>
  <c r="L1763" i="16"/>
  <c r="L1762" i="16"/>
  <c r="L1761" i="16"/>
  <c r="L1760" i="16"/>
  <c r="L1759" i="16"/>
  <c r="L1758" i="16"/>
  <c r="L1757" i="16"/>
  <c r="L1756" i="16"/>
  <c r="L1755" i="16"/>
  <c r="L1754" i="16"/>
  <c r="L1753" i="16"/>
  <c r="L1752" i="16"/>
  <c r="L1751" i="16"/>
  <c r="L1750" i="16"/>
  <c r="L1749" i="16"/>
  <c r="L1748" i="16"/>
  <c r="L1747" i="16"/>
  <c r="L1746" i="16"/>
  <c r="L1745" i="16"/>
  <c r="L1744" i="16"/>
  <c r="L1743" i="16"/>
  <c r="L1742" i="16"/>
  <c r="L1741" i="16"/>
  <c r="L1740" i="16"/>
  <c r="L1739" i="16"/>
  <c r="L1738" i="16"/>
  <c r="L1737" i="16"/>
  <c r="L1736" i="16"/>
  <c r="L1735" i="16"/>
  <c r="L1734" i="16"/>
  <c r="L1733" i="16"/>
  <c r="L1732" i="16"/>
  <c r="L1731" i="16"/>
  <c r="L1730" i="16"/>
  <c r="L1729" i="16"/>
  <c r="L1728" i="16"/>
  <c r="L1727" i="16"/>
  <c r="L1726" i="16"/>
  <c r="L1725" i="16"/>
  <c r="L1724" i="16"/>
  <c r="L1723" i="16"/>
  <c r="L1722" i="16"/>
  <c r="L1721" i="16"/>
  <c r="L1720" i="16"/>
  <c r="L1719" i="16"/>
  <c r="L1718" i="16"/>
  <c r="L1717" i="16"/>
  <c r="L1716" i="16"/>
  <c r="L1715" i="16"/>
  <c r="L1714" i="16"/>
  <c r="L1713" i="16"/>
  <c r="L1712" i="16"/>
  <c r="L1711" i="16"/>
  <c r="L1710" i="16"/>
  <c r="L1709" i="16"/>
  <c r="L1708" i="16"/>
  <c r="L1707" i="16"/>
  <c r="L1706" i="16"/>
  <c r="L1705" i="16"/>
  <c r="L1704" i="16"/>
  <c r="L1703" i="16"/>
  <c r="L1702" i="16"/>
  <c r="L1701" i="16"/>
  <c r="L1700" i="16"/>
  <c r="L1699" i="16"/>
  <c r="L1698" i="16"/>
  <c r="L1697" i="16"/>
  <c r="L1696" i="16"/>
  <c r="L1695" i="16"/>
  <c r="L1694" i="16"/>
  <c r="L1693" i="16"/>
  <c r="L1692" i="16"/>
  <c r="L1691" i="16"/>
  <c r="L1690" i="16"/>
  <c r="L1689" i="16"/>
  <c r="L1688" i="16"/>
  <c r="L1687" i="16"/>
  <c r="L1686" i="16"/>
  <c r="L1685" i="16"/>
  <c r="L1684" i="16"/>
  <c r="L1683" i="16"/>
  <c r="L1682" i="16"/>
  <c r="L1681" i="16"/>
  <c r="L1680" i="16"/>
  <c r="L1679" i="16"/>
  <c r="L1678" i="16"/>
  <c r="L1677" i="16"/>
  <c r="L1676" i="16"/>
  <c r="L1675" i="16"/>
  <c r="L1674" i="16"/>
  <c r="L1673" i="16"/>
  <c r="L1672" i="16"/>
  <c r="L1671" i="16"/>
  <c r="L1670" i="16"/>
  <c r="L1669" i="16"/>
  <c r="L1668" i="16"/>
  <c r="L1667" i="16"/>
  <c r="L1666" i="16"/>
  <c r="L1665" i="16"/>
  <c r="L1664" i="16"/>
  <c r="L1663" i="16"/>
  <c r="L1662" i="16"/>
  <c r="L1661" i="16"/>
  <c r="L1660" i="16"/>
  <c r="L1659" i="16"/>
  <c r="L1658" i="16"/>
  <c r="L1657" i="16"/>
  <c r="L1656" i="16"/>
  <c r="L1655" i="16"/>
  <c r="L1654" i="16"/>
  <c r="L1653" i="16"/>
  <c r="L1652" i="16"/>
  <c r="L1651" i="16"/>
  <c r="L1650" i="16"/>
  <c r="L1649" i="16"/>
  <c r="L1648" i="16"/>
  <c r="L1647" i="16"/>
  <c r="L1646" i="16"/>
  <c r="L1645" i="16"/>
  <c r="L1644" i="16"/>
  <c r="L1643" i="16"/>
  <c r="L1642" i="16"/>
  <c r="L1641" i="16"/>
  <c r="L1640" i="16"/>
  <c r="L1639" i="16"/>
  <c r="L1638" i="16"/>
  <c r="L1637" i="16"/>
  <c r="L1636" i="16"/>
  <c r="L1635" i="16"/>
  <c r="L1634" i="16"/>
  <c r="L1633" i="16"/>
  <c r="L1632" i="16"/>
  <c r="L1631" i="16"/>
  <c r="L1630" i="16"/>
  <c r="L1629" i="16"/>
  <c r="L1628" i="16"/>
  <c r="L1627" i="16"/>
  <c r="L1626" i="16"/>
  <c r="L1625" i="16"/>
  <c r="L1624" i="16"/>
  <c r="L1623" i="16"/>
  <c r="L1622" i="16"/>
  <c r="L1621" i="16"/>
  <c r="L1620" i="16"/>
  <c r="L1619" i="16"/>
  <c r="L1618" i="16"/>
  <c r="L1617" i="16"/>
  <c r="L1616" i="16"/>
  <c r="L1615" i="16"/>
  <c r="L1614" i="16"/>
  <c r="L1613" i="16"/>
  <c r="L1612" i="16"/>
  <c r="L1611" i="16"/>
  <c r="L1610" i="16"/>
  <c r="L1609" i="16"/>
  <c r="L1608" i="16"/>
  <c r="L1607" i="16"/>
  <c r="L1606" i="16"/>
  <c r="L1605" i="16"/>
  <c r="L1604" i="16"/>
  <c r="L1603" i="16"/>
  <c r="L1602" i="16"/>
  <c r="L1601" i="16"/>
  <c r="L1600" i="16"/>
  <c r="L1599" i="16"/>
  <c r="L1598" i="16"/>
  <c r="L1597" i="16"/>
  <c r="L1596" i="16"/>
  <c r="L1595" i="16"/>
  <c r="L1594" i="16"/>
  <c r="L1593" i="16"/>
  <c r="L1592" i="16"/>
  <c r="L1591" i="16"/>
  <c r="L1590" i="16"/>
  <c r="L1589" i="16"/>
  <c r="L1588" i="16"/>
  <c r="L1587" i="16"/>
  <c r="L1586" i="16"/>
  <c r="L1585" i="16"/>
  <c r="L1584" i="16"/>
  <c r="L1583" i="16"/>
  <c r="L1582" i="16"/>
  <c r="L1581" i="16"/>
  <c r="L1580" i="16"/>
  <c r="L1579" i="16"/>
  <c r="L1578" i="16"/>
  <c r="L1577" i="16"/>
  <c r="L1576" i="16"/>
  <c r="L1575" i="16"/>
  <c r="L1574" i="16"/>
  <c r="L1573" i="16"/>
  <c r="L1572" i="16"/>
  <c r="L1571" i="16"/>
  <c r="L1570" i="16"/>
  <c r="L1569" i="16"/>
  <c r="L1568" i="16"/>
  <c r="L1567" i="16"/>
  <c r="L1566" i="16"/>
  <c r="L1565" i="16"/>
  <c r="L1564" i="16"/>
  <c r="L1563" i="16"/>
  <c r="L1562" i="16"/>
  <c r="L1561" i="16"/>
  <c r="L1560" i="16"/>
  <c r="L1559" i="16"/>
  <c r="L1558" i="16"/>
  <c r="L1557" i="16"/>
  <c r="L1556" i="16"/>
  <c r="L1555" i="16"/>
  <c r="L1554" i="16"/>
  <c r="L1553" i="16"/>
  <c r="L1552" i="16"/>
  <c r="L1551" i="16"/>
  <c r="L1550" i="16"/>
  <c r="L1549" i="16"/>
  <c r="L1548" i="16"/>
  <c r="L1547" i="16"/>
  <c r="L1546" i="16"/>
  <c r="L1545" i="16"/>
  <c r="L1544" i="16"/>
  <c r="L1543" i="16"/>
  <c r="L1542" i="16"/>
  <c r="L1541" i="16"/>
  <c r="L1540" i="16"/>
  <c r="L1539" i="16"/>
  <c r="L1538" i="16"/>
  <c r="L1537" i="16"/>
  <c r="L1536" i="16"/>
  <c r="L1535" i="16"/>
  <c r="L1534" i="16"/>
  <c r="L1533" i="16"/>
  <c r="L1532" i="16"/>
  <c r="L1531" i="16"/>
  <c r="L1530" i="16"/>
  <c r="L1529" i="16"/>
  <c r="L1528" i="16"/>
  <c r="L1527" i="16"/>
  <c r="L1526" i="16"/>
  <c r="L1525" i="16"/>
  <c r="L1524" i="16"/>
  <c r="L1523" i="16"/>
  <c r="L1522" i="16"/>
  <c r="L1521" i="16"/>
  <c r="L1520" i="16"/>
  <c r="L1519" i="16"/>
  <c r="L1518" i="16"/>
  <c r="L1517" i="16"/>
  <c r="L1516" i="16"/>
  <c r="L1515" i="16"/>
  <c r="L1514" i="16"/>
  <c r="L1513" i="16"/>
  <c r="L1512" i="16"/>
  <c r="L1511" i="16"/>
  <c r="L1510" i="16"/>
  <c r="L1509" i="16"/>
  <c r="L1508" i="16"/>
  <c r="L1507" i="16"/>
  <c r="L1506" i="16"/>
  <c r="L1505" i="16"/>
  <c r="L1504" i="16"/>
  <c r="L1503" i="16"/>
  <c r="L1502" i="16"/>
  <c r="L1501" i="16"/>
  <c r="L1500" i="16"/>
  <c r="L1499" i="16"/>
  <c r="L1498" i="16"/>
  <c r="L1497" i="16"/>
  <c r="L1496" i="16"/>
  <c r="L1495" i="16"/>
  <c r="L1494" i="16"/>
  <c r="L1493" i="16"/>
  <c r="L1492" i="16"/>
  <c r="L1491" i="16"/>
  <c r="L1490" i="16"/>
  <c r="L1489" i="16"/>
  <c r="L1488" i="16"/>
  <c r="L1487" i="16"/>
  <c r="L1486" i="16"/>
  <c r="L1485" i="16"/>
  <c r="L1484" i="16"/>
  <c r="L1483" i="16"/>
  <c r="L1482" i="16"/>
  <c r="L1481" i="16"/>
  <c r="L1480" i="16"/>
  <c r="L1479" i="16"/>
  <c r="L1478" i="16"/>
  <c r="L1477" i="16"/>
  <c r="L1476" i="16"/>
  <c r="L1475" i="16"/>
  <c r="L1474" i="16"/>
  <c r="L1473" i="16"/>
  <c r="L1472" i="16"/>
  <c r="L1471" i="16"/>
  <c r="L1470" i="16"/>
  <c r="L1469" i="16"/>
  <c r="L1468" i="16"/>
  <c r="L1467" i="16"/>
  <c r="L1466" i="16"/>
  <c r="L1465" i="16"/>
  <c r="L1464" i="16"/>
  <c r="L1463" i="16"/>
  <c r="L1462" i="16"/>
  <c r="L1461" i="16"/>
  <c r="L1460" i="16"/>
  <c r="L1459" i="16"/>
  <c r="L1458" i="16"/>
  <c r="L1457" i="16"/>
  <c r="L1456" i="16"/>
  <c r="L1455" i="16"/>
  <c r="L1454" i="16"/>
  <c r="L1453" i="16"/>
  <c r="L1452" i="16"/>
  <c r="L1451" i="16"/>
  <c r="L1450" i="16"/>
  <c r="L1449" i="16"/>
  <c r="L1448" i="16"/>
  <c r="L1447" i="16"/>
  <c r="L1446" i="16"/>
  <c r="L1445" i="16"/>
  <c r="L1444" i="16"/>
  <c r="L1443" i="16"/>
  <c r="L1442" i="16"/>
  <c r="L1441" i="16"/>
  <c r="L1440" i="16"/>
  <c r="L1439" i="16"/>
  <c r="L1438" i="16"/>
  <c r="L1437" i="16"/>
  <c r="L1436" i="16"/>
  <c r="L1435" i="16"/>
  <c r="L1434" i="16"/>
  <c r="L1433" i="16"/>
  <c r="L1432" i="16"/>
  <c r="L1431" i="16"/>
  <c r="L1430" i="16"/>
  <c r="L1429" i="16"/>
  <c r="L1428" i="16"/>
  <c r="L1427" i="16"/>
  <c r="L1426" i="16"/>
  <c r="L1425" i="16"/>
  <c r="L1424" i="16"/>
  <c r="L1423" i="16"/>
  <c r="L1422" i="16"/>
  <c r="L1421" i="16"/>
  <c r="L1420" i="16"/>
  <c r="L1419" i="16"/>
  <c r="L1418" i="16"/>
  <c r="L1417" i="16"/>
  <c r="L1416" i="16"/>
  <c r="L1415" i="16"/>
  <c r="L1414" i="16"/>
  <c r="L1413" i="16"/>
  <c r="L1412" i="16"/>
  <c r="L1411" i="16"/>
  <c r="L1410" i="16"/>
  <c r="L1409" i="16"/>
  <c r="L1408" i="16"/>
  <c r="L1407" i="16"/>
  <c r="L1406" i="16"/>
  <c r="L1405" i="16"/>
  <c r="L1404" i="16"/>
  <c r="L1403" i="16"/>
  <c r="L1402" i="16"/>
  <c r="L1401" i="16"/>
  <c r="L1400" i="16"/>
  <c r="L1399" i="16"/>
  <c r="L1398" i="16"/>
  <c r="L1397" i="16"/>
  <c r="L1396" i="16"/>
  <c r="L1395" i="16"/>
  <c r="L1394" i="16"/>
  <c r="L1393" i="16"/>
  <c r="L1392" i="16"/>
  <c r="L1391" i="16"/>
  <c r="L1390" i="16"/>
  <c r="L1389" i="16"/>
  <c r="L1388" i="16"/>
  <c r="L1387" i="16"/>
  <c r="L1386" i="16"/>
  <c r="L1385" i="16"/>
  <c r="L1384" i="16"/>
  <c r="L1383" i="16"/>
  <c r="L1382" i="16"/>
  <c r="L1381" i="16"/>
  <c r="L1380" i="16"/>
  <c r="L1379" i="16"/>
  <c r="L1378" i="16"/>
  <c r="L1377" i="16"/>
  <c r="L1376" i="16"/>
  <c r="L1375" i="16"/>
  <c r="L1374" i="16"/>
  <c r="L1373" i="16"/>
  <c r="L1372" i="16"/>
  <c r="L1371" i="16"/>
  <c r="L1370" i="16"/>
  <c r="L1369" i="16"/>
  <c r="L1368" i="16"/>
  <c r="L1367" i="16"/>
  <c r="L1366" i="16"/>
  <c r="L1365" i="16"/>
  <c r="L1364" i="16"/>
  <c r="L1363" i="16"/>
  <c r="L1362" i="16"/>
  <c r="L1361" i="16"/>
  <c r="L1360" i="16"/>
  <c r="L1359" i="16"/>
  <c r="L1358" i="16"/>
  <c r="L1357" i="16"/>
  <c r="L1356" i="16"/>
  <c r="L1355" i="16"/>
  <c r="L1354" i="16"/>
  <c r="L1353" i="16"/>
  <c r="L1352" i="16"/>
  <c r="L1351" i="16"/>
  <c r="L1350" i="16"/>
  <c r="L1349" i="16"/>
  <c r="L1348" i="16"/>
  <c r="L1347" i="16"/>
  <c r="L1346" i="16"/>
  <c r="L1345" i="16"/>
  <c r="L1344" i="16"/>
  <c r="L1343" i="16"/>
  <c r="L1342" i="16"/>
  <c r="L1341" i="16"/>
  <c r="L1340" i="16"/>
  <c r="L1339" i="16"/>
  <c r="L1338" i="16"/>
  <c r="L1337" i="16"/>
  <c r="L1336" i="16"/>
  <c r="L1335" i="16"/>
  <c r="L1334" i="16"/>
  <c r="L1333" i="16"/>
  <c r="L1332" i="16"/>
  <c r="L1331" i="16"/>
  <c r="L1330" i="16"/>
  <c r="L1329" i="16"/>
  <c r="L1328" i="16"/>
  <c r="L1327" i="16"/>
  <c r="L1326" i="16"/>
  <c r="L1325" i="16"/>
  <c r="L1324" i="16"/>
  <c r="L1323" i="16"/>
  <c r="L1322" i="16"/>
  <c r="L1321" i="16"/>
  <c r="L1320" i="16"/>
  <c r="L1319" i="16"/>
  <c r="L1318" i="16"/>
  <c r="L1317" i="16"/>
  <c r="L1316" i="16"/>
  <c r="L1315" i="16"/>
  <c r="L1314" i="16"/>
  <c r="L1313" i="16"/>
  <c r="L1312" i="16"/>
  <c r="L1311" i="16"/>
  <c r="L1310" i="16"/>
  <c r="L1309" i="16"/>
  <c r="L1308" i="16"/>
  <c r="L1307" i="16"/>
  <c r="L1306" i="16"/>
  <c r="L1305" i="16"/>
  <c r="L1304" i="16"/>
  <c r="L1303" i="16"/>
  <c r="L1302" i="16"/>
  <c r="L1301" i="16"/>
  <c r="L1300" i="16"/>
  <c r="L1299" i="16"/>
  <c r="L1298" i="16"/>
  <c r="L1297" i="16"/>
  <c r="L1296" i="16"/>
  <c r="L1295" i="16"/>
  <c r="L1294" i="16"/>
  <c r="L1293" i="16"/>
  <c r="L1292" i="16"/>
  <c r="L1291" i="16"/>
  <c r="L1290" i="16"/>
  <c r="L1289" i="16"/>
  <c r="L1288" i="16"/>
  <c r="L1287" i="16"/>
  <c r="L1286" i="16"/>
  <c r="L1285" i="16"/>
  <c r="L1284" i="16"/>
  <c r="L1283" i="16"/>
  <c r="L1282" i="16"/>
  <c r="L1281" i="16"/>
  <c r="L1280" i="16"/>
  <c r="L1279" i="16"/>
  <c r="L1278" i="16"/>
  <c r="L1277" i="16"/>
  <c r="L1276" i="16"/>
  <c r="L1275" i="16"/>
  <c r="L1274" i="16"/>
  <c r="L1273" i="16"/>
  <c r="L1272" i="16"/>
  <c r="L1271" i="16"/>
  <c r="L1270" i="16"/>
  <c r="L1269" i="16"/>
  <c r="L1268" i="16"/>
  <c r="L1267" i="16"/>
  <c r="L1266" i="16"/>
  <c r="L1265" i="16"/>
  <c r="L1264" i="16"/>
  <c r="L1263" i="16"/>
  <c r="L1262" i="16"/>
  <c r="L1261" i="16"/>
  <c r="L1260" i="16"/>
  <c r="L1259" i="16"/>
  <c r="L1258" i="16"/>
  <c r="L1257" i="16"/>
  <c r="L1256" i="16"/>
  <c r="L1255" i="16"/>
  <c r="L1254" i="16"/>
  <c r="L1253" i="16"/>
  <c r="L1252" i="16"/>
  <c r="L1251" i="16"/>
  <c r="L1250" i="16"/>
  <c r="L1249" i="16"/>
  <c r="L1248" i="16"/>
  <c r="L1247" i="16"/>
  <c r="L1246" i="16"/>
  <c r="L1245" i="16"/>
  <c r="L1244" i="16"/>
  <c r="L1243" i="16"/>
  <c r="L1242" i="16"/>
  <c r="L1241" i="16"/>
  <c r="L1240" i="16"/>
  <c r="L1239" i="16"/>
  <c r="L1238" i="16"/>
  <c r="L1237" i="16"/>
  <c r="L1236" i="16"/>
  <c r="L1235" i="16"/>
  <c r="L1234" i="16"/>
  <c r="L1233" i="16"/>
  <c r="L1232" i="16"/>
  <c r="L1231" i="16"/>
  <c r="L1230" i="16"/>
  <c r="L1229" i="16"/>
  <c r="L1228" i="16"/>
  <c r="L1227" i="16"/>
  <c r="L1226" i="16"/>
  <c r="L1225" i="16"/>
  <c r="L1224" i="16"/>
  <c r="L1223" i="16"/>
  <c r="L1222" i="16"/>
  <c r="L1221" i="16"/>
  <c r="L1220" i="16"/>
  <c r="L1219" i="16"/>
  <c r="L1218" i="16"/>
  <c r="L1217" i="16"/>
  <c r="L1216" i="16"/>
  <c r="L1215" i="16"/>
  <c r="L1214" i="16"/>
  <c r="L1213" i="16"/>
  <c r="L1212" i="16"/>
  <c r="L1211" i="16"/>
  <c r="L1210" i="16"/>
  <c r="L1209" i="16"/>
  <c r="L1208" i="16"/>
  <c r="L1207" i="16"/>
  <c r="L1206" i="16"/>
  <c r="L1205" i="16"/>
  <c r="L1204" i="16"/>
  <c r="L1203" i="16"/>
  <c r="L1202" i="16"/>
  <c r="L1201" i="16"/>
  <c r="L1200" i="16"/>
  <c r="L1199" i="16"/>
  <c r="L1198" i="16"/>
  <c r="L1197" i="16"/>
  <c r="L1196" i="16"/>
  <c r="L1195" i="16"/>
  <c r="L1194" i="16"/>
  <c r="L1193" i="16"/>
  <c r="L1192" i="16"/>
  <c r="L1191" i="16"/>
  <c r="L1190" i="16"/>
  <c r="L1189" i="16"/>
  <c r="L1188" i="16"/>
  <c r="L1187" i="16"/>
  <c r="L1186" i="16"/>
  <c r="L1185" i="16"/>
  <c r="L1184" i="16"/>
  <c r="L1183" i="16"/>
  <c r="L1182" i="16"/>
  <c r="L1181" i="16"/>
  <c r="L1180" i="16"/>
  <c r="L1179" i="16"/>
  <c r="L1178" i="16"/>
  <c r="L1177" i="16"/>
  <c r="L1176" i="16"/>
  <c r="L1175" i="16"/>
  <c r="L1174" i="16"/>
  <c r="L1173" i="16"/>
  <c r="L1172" i="16"/>
  <c r="L1171" i="16"/>
  <c r="L1170" i="16"/>
  <c r="L1169" i="16"/>
  <c r="L1168" i="16"/>
  <c r="L1167" i="16"/>
  <c r="L1166" i="16"/>
  <c r="L1165" i="16"/>
  <c r="L1164" i="16"/>
  <c r="L1163" i="16"/>
  <c r="L1162" i="16"/>
  <c r="L1161" i="16"/>
  <c r="L1160" i="16"/>
  <c r="L1159" i="16"/>
  <c r="L1158" i="16"/>
  <c r="L1157" i="16"/>
  <c r="L1156" i="16"/>
  <c r="L1155" i="16"/>
  <c r="L1154" i="16"/>
  <c r="L1153" i="16"/>
  <c r="L1152" i="16"/>
  <c r="L1151" i="16"/>
  <c r="L1150" i="16"/>
  <c r="L1149" i="16"/>
  <c r="L1148" i="16"/>
  <c r="L1147" i="16"/>
  <c r="L1146" i="16"/>
  <c r="L1145" i="16"/>
  <c r="L1144" i="16"/>
  <c r="L1143" i="16"/>
  <c r="L1142" i="16"/>
  <c r="L1141" i="16"/>
  <c r="L1140" i="16"/>
  <c r="L1139" i="16"/>
  <c r="L1138" i="16"/>
  <c r="L1137" i="16"/>
  <c r="L1136" i="16"/>
  <c r="L1135" i="16"/>
  <c r="L1134" i="16"/>
  <c r="L1133" i="16"/>
  <c r="L1132" i="16"/>
  <c r="L1131" i="16"/>
  <c r="L1130" i="16"/>
  <c r="L1129" i="16"/>
  <c r="L1128" i="16"/>
  <c r="L1127" i="16"/>
  <c r="L1126" i="16"/>
  <c r="L1125" i="16"/>
  <c r="L1124" i="16"/>
  <c r="L1123" i="16"/>
  <c r="L1122" i="16"/>
  <c r="L1121" i="16"/>
  <c r="L1120" i="16"/>
  <c r="L1119" i="16"/>
  <c r="L1118" i="16"/>
  <c r="L1117" i="16"/>
  <c r="L1116" i="16"/>
  <c r="L1115" i="16"/>
  <c r="L1114" i="16"/>
  <c r="L1113" i="16"/>
  <c r="L1112" i="16"/>
  <c r="L1111" i="16"/>
  <c r="L1110" i="16"/>
  <c r="L1109" i="16"/>
  <c r="L1108" i="16"/>
  <c r="L1107" i="16"/>
  <c r="L1106" i="16"/>
  <c r="L1105" i="16"/>
  <c r="L1104" i="16"/>
  <c r="L1103" i="16"/>
  <c r="L1102" i="16"/>
  <c r="L1101" i="16"/>
  <c r="L1100" i="16"/>
  <c r="L1099" i="16"/>
  <c r="L1098" i="16"/>
  <c r="L1097" i="16"/>
  <c r="L1096" i="16"/>
  <c r="L1095" i="16"/>
  <c r="L1094" i="16"/>
  <c r="L1093" i="16"/>
  <c r="L1092" i="16"/>
  <c r="L1091" i="16"/>
  <c r="L1090" i="16"/>
  <c r="L1089" i="16"/>
  <c r="L1088" i="16"/>
  <c r="L1087" i="16"/>
  <c r="L1086" i="16"/>
  <c r="L1085" i="16"/>
  <c r="L1084" i="16"/>
  <c r="L1083" i="16"/>
  <c r="L1082" i="16"/>
  <c r="L1081" i="16"/>
  <c r="L1080" i="16"/>
  <c r="L1079" i="16"/>
  <c r="L1078" i="16"/>
  <c r="L1077" i="16"/>
  <c r="L1076" i="16"/>
  <c r="L1075" i="16"/>
  <c r="L1074" i="16"/>
  <c r="L1073" i="16"/>
  <c r="L1072" i="16"/>
  <c r="L1071" i="16"/>
  <c r="L1070" i="16"/>
  <c r="L1069" i="16"/>
  <c r="L1068" i="16"/>
  <c r="L1067" i="16"/>
  <c r="L1066" i="16"/>
  <c r="L1065" i="16"/>
  <c r="L1064" i="16"/>
  <c r="L1063" i="16"/>
  <c r="L1062" i="16"/>
  <c r="L1061" i="16"/>
  <c r="L1060" i="16"/>
  <c r="L1059" i="16"/>
  <c r="L1058" i="16"/>
  <c r="L1057" i="16"/>
  <c r="L1056" i="16"/>
  <c r="L1055" i="16"/>
  <c r="L1054" i="16"/>
  <c r="L1053" i="16"/>
  <c r="L1052" i="16"/>
  <c r="L1051" i="16"/>
  <c r="L1050" i="16"/>
  <c r="L1049" i="16"/>
  <c r="L1048" i="16"/>
  <c r="L1047" i="16"/>
  <c r="L1046" i="16"/>
  <c r="L1045" i="16"/>
  <c r="L1044" i="16"/>
  <c r="L1043" i="16"/>
  <c r="L1042" i="16"/>
  <c r="L1041" i="16"/>
  <c r="L1040" i="16"/>
  <c r="L1039" i="16"/>
  <c r="L1038" i="16"/>
  <c r="L1037" i="16"/>
  <c r="L1036" i="16"/>
  <c r="L1035" i="16"/>
  <c r="L1034" i="16"/>
  <c r="L1033" i="16"/>
  <c r="L1032" i="16"/>
  <c r="L1031" i="16"/>
  <c r="L1030" i="16"/>
  <c r="L1029" i="16"/>
  <c r="L1028" i="16"/>
  <c r="L1027" i="16"/>
  <c r="L1026" i="16"/>
  <c r="L1025" i="16"/>
  <c r="L1024" i="16"/>
  <c r="L1023" i="16"/>
  <c r="L1022" i="16"/>
  <c r="L1021" i="16"/>
  <c r="L1020" i="16"/>
  <c r="L1019" i="16"/>
  <c r="L1018" i="16"/>
  <c r="L1017" i="16"/>
  <c r="L1016" i="16"/>
  <c r="L1015" i="16"/>
  <c r="L1014" i="16"/>
  <c r="L1013" i="16"/>
  <c r="L1012" i="16"/>
  <c r="L1011" i="16"/>
  <c r="L1010" i="16"/>
  <c r="L1009" i="16"/>
  <c r="L1008" i="16"/>
  <c r="L1007" i="16"/>
  <c r="L1006" i="16"/>
  <c r="L1005" i="16"/>
  <c r="L1004" i="16"/>
  <c r="L1003" i="16"/>
  <c r="L1002" i="16"/>
  <c r="L1001" i="16"/>
  <c r="L1000" i="16"/>
  <c r="L999" i="16"/>
  <c r="L998" i="16"/>
  <c r="L997" i="16"/>
  <c r="L996" i="16"/>
  <c r="L995" i="16"/>
  <c r="L994" i="16"/>
  <c r="L993" i="16"/>
  <c r="L992" i="16"/>
  <c r="L991" i="16"/>
  <c r="L990" i="16"/>
  <c r="L989" i="16"/>
  <c r="L988" i="16"/>
  <c r="L987" i="16"/>
  <c r="L986" i="16"/>
  <c r="L985" i="16"/>
  <c r="L984" i="16"/>
  <c r="L983" i="16"/>
  <c r="L982" i="16"/>
  <c r="L981" i="16"/>
  <c r="L980" i="16"/>
  <c r="L979" i="16"/>
  <c r="L978" i="16"/>
  <c r="L977" i="16"/>
  <c r="L976" i="16"/>
  <c r="L975" i="16"/>
  <c r="L974" i="16"/>
  <c r="L973" i="16"/>
  <c r="L972" i="16"/>
  <c r="L971" i="16"/>
  <c r="L970" i="16"/>
  <c r="L969" i="16"/>
  <c r="L968" i="16"/>
  <c r="L967" i="16"/>
  <c r="L966" i="16"/>
  <c r="L965" i="16"/>
  <c r="L964" i="16"/>
  <c r="L963" i="16"/>
  <c r="L962" i="16"/>
  <c r="L961" i="16"/>
  <c r="L960" i="16"/>
  <c r="L959" i="16"/>
  <c r="L958" i="16"/>
  <c r="L957" i="16"/>
  <c r="L956" i="16"/>
  <c r="L955" i="16"/>
  <c r="L954" i="16"/>
  <c r="L953" i="16"/>
  <c r="L952" i="16"/>
  <c r="L951" i="16"/>
  <c r="L950" i="16"/>
  <c r="L949" i="16"/>
  <c r="L948" i="16"/>
  <c r="L947" i="16"/>
  <c r="L946" i="16"/>
  <c r="L945" i="16"/>
  <c r="L944" i="16"/>
  <c r="L943" i="16"/>
  <c r="L942" i="16"/>
  <c r="L941" i="16"/>
  <c r="L940" i="16"/>
  <c r="L939" i="16"/>
  <c r="L938" i="16"/>
  <c r="L937" i="16"/>
  <c r="L936" i="16"/>
  <c r="L935" i="16"/>
  <c r="L934" i="16"/>
  <c r="L933" i="16"/>
  <c r="L932" i="16"/>
  <c r="L931" i="16"/>
  <c r="L930" i="16"/>
  <c r="L929" i="16"/>
  <c r="L928" i="16"/>
  <c r="L927" i="16"/>
  <c r="L926" i="16"/>
  <c r="L925" i="16"/>
  <c r="L924" i="16"/>
  <c r="L923" i="16"/>
  <c r="L922" i="16"/>
  <c r="L921" i="16"/>
  <c r="L920" i="16"/>
  <c r="L919" i="16"/>
  <c r="L918" i="16"/>
  <c r="L917" i="16"/>
  <c r="L916" i="16"/>
  <c r="L915" i="16"/>
  <c r="L914" i="16"/>
  <c r="L913" i="16"/>
  <c r="L912" i="16"/>
  <c r="L911" i="16"/>
  <c r="L910" i="16"/>
  <c r="L909" i="16"/>
  <c r="L908" i="16"/>
  <c r="L907" i="16"/>
  <c r="L906" i="16"/>
  <c r="L905" i="16"/>
  <c r="L904" i="16"/>
  <c r="L903" i="16"/>
  <c r="L902" i="16"/>
  <c r="L901" i="16"/>
  <c r="L900" i="16"/>
  <c r="L899" i="16"/>
  <c r="L898" i="16"/>
  <c r="L897" i="16"/>
  <c r="L896" i="16"/>
  <c r="L895" i="16"/>
  <c r="L894" i="16"/>
  <c r="L893" i="16"/>
  <c r="L892" i="16"/>
  <c r="L891" i="16"/>
  <c r="L890" i="16"/>
  <c r="L889" i="16"/>
  <c r="L888" i="16"/>
  <c r="L887" i="16"/>
  <c r="L886" i="16"/>
  <c r="L885" i="16"/>
  <c r="L884" i="16"/>
  <c r="L883" i="16"/>
  <c r="L882" i="16"/>
  <c r="L881" i="16"/>
  <c r="L880" i="16"/>
  <c r="L879" i="16"/>
  <c r="L878" i="16"/>
  <c r="L877" i="16"/>
  <c r="L876" i="16"/>
  <c r="L875" i="16"/>
  <c r="L874" i="16"/>
  <c r="L873" i="16"/>
  <c r="L872" i="16"/>
  <c r="L871" i="16"/>
  <c r="L870" i="16"/>
  <c r="L869" i="16"/>
  <c r="L868" i="16"/>
  <c r="L867" i="16"/>
  <c r="L866" i="16"/>
  <c r="L865" i="16"/>
  <c r="L864" i="16"/>
  <c r="L863" i="16"/>
  <c r="L862" i="16"/>
  <c r="L861" i="16"/>
  <c r="L860" i="16"/>
  <c r="L859" i="16"/>
  <c r="L858" i="16"/>
  <c r="L857" i="16"/>
  <c r="L856" i="16"/>
  <c r="L855" i="16"/>
  <c r="L854" i="16"/>
  <c r="L853" i="16"/>
  <c r="L852" i="16"/>
  <c r="L851" i="16"/>
  <c r="L850" i="16"/>
  <c r="L849" i="16"/>
  <c r="L848" i="16"/>
  <c r="L847" i="16"/>
  <c r="L846" i="16"/>
  <c r="L845" i="16"/>
  <c r="L844" i="16"/>
  <c r="L843" i="16"/>
  <c r="L842" i="16"/>
  <c r="L841" i="16"/>
  <c r="L840" i="16"/>
  <c r="L839" i="16"/>
  <c r="L838" i="16"/>
  <c r="L837" i="16"/>
  <c r="L836" i="16"/>
  <c r="L835" i="16"/>
  <c r="L834" i="16"/>
  <c r="L833" i="16"/>
  <c r="L832" i="16"/>
  <c r="L831" i="16"/>
  <c r="L830" i="16"/>
  <c r="L829" i="16"/>
  <c r="L828" i="16"/>
  <c r="L827" i="16"/>
  <c r="L826" i="16"/>
  <c r="L825" i="16"/>
  <c r="L824" i="16"/>
  <c r="L823" i="16"/>
  <c r="L822" i="16"/>
  <c r="L821" i="16"/>
  <c r="L820" i="16"/>
  <c r="L819" i="16"/>
  <c r="L818" i="16"/>
  <c r="L817" i="16"/>
  <c r="L816" i="16"/>
  <c r="L815" i="16"/>
  <c r="L814" i="16"/>
  <c r="L813" i="16"/>
  <c r="L812" i="16"/>
  <c r="L811" i="16"/>
  <c r="L810" i="16"/>
  <c r="L809" i="16"/>
  <c r="L808" i="16"/>
  <c r="L807" i="16"/>
  <c r="L806" i="16"/>
  <c r="L805" i="16"/>
  <c r="L804" i="16"/>
  <c r="L803" i="16"/>
  <c r="L802" i="16"/>
  <c r="L801" i="16"/>
  <c r="L800" i="16"/>
  <c r="L799" i="16"/>
  <c r="L798" i="16"/>
  <c r="L797" i="16"/>
  <c r="L796" i="16"/>
  <c r="L795" i="16"/>
  <c r="L794" i="16"/>
  <c r="L793" i="16"/>
  <c r="L792" i="16"/>
  <c r="L791" i="16"/>
  <c r="L790" i="16"/>
  <c r="L789" i="16"/>
  <c r="L788" i="16"/>
  <c r="L787" i="16"/>
  <c r="L786" i="16"/>
  <c r="L785" i="16"/>
  <c r="L784" i="16"/>
  <c r="L783" i="16"/>
  <c r="L782" i="16"/>
  <c r="L781" i="16"/>
  <c r="L780" i="16"/>
  <c r="L779" i="16"/>
  <c r="L778" i="16"/>
  <c r="L777" i="16"/>
  <c r="L776" i="16"/>
  <c r="L775" i="16"/>
  <c r="L774" i="16"/>
  <c r="L773" i="16"/>
  <c r="L772" i="16"/>
  <c r="L771" i="16"/>
  <c r="L770" i="16"/>
  <c r="L769" i="16"/>
  <c r="L768" i="16"/>
  <c r="L767" i="16"/>
  <c r="L766" i="16"/>
  <c r="L765" i="16"/>
  <c r="L764" i="16"/>
  <c r="L763" i="16"/>
  <c r="L762" i="16"/>
  <c r="L761" i="16"/>
  <c r="L760" i="16"/>
  <c r="L759" i="16"/>
  <c r="L758" i="16"/>
  <c r="L757" i="16"/>
  <c r="L756" i="16"/>
  <c r="L755" i="16"/>
  <c r="L754" i="16"/>
  <c r="L753" i="16"/>
  <c r="L752" i="16"/>
  <c r="L751" i="16"/>
  <c r="L750" i="16"/>
  <c r="L749" i="16"/>
  <c r="L748" i="16"/>
  <c r="L747" i="16"/>
  <c r="L746" i="16"/>
  <c r="L745" i="16"/>
  <c r="L744" i="16"/>
  <c r="L743" i="16"/>
  <c r="L742" i="16"/>
  <c r="L741" i="16"/>
  <c r="L740" i="16"/>
  <c r="L739" i="16"/>
  <c r="L738" i="16"/>
  <c r="L737" i="16"/>
  <c r="L736" i="16"/>
  <c r="L735" i="16"/>
  <c r="L734" i="16"/>
  <c r="L733" i="16"/>
  <c r="L732" i="16"/>
  <c r="L731" i="16"/>
  <c r="L730" i="16"/>
  <c r="L729" i="16"/>
  <c r="L728" i="16"/>
  <c r="L727" i="16"/>
  <c r="L726" i="16"/>
  <c r="L725" i="16"/>
  <c r="L724" i="16"/>
  <c r="L723" i="16"/>
  <c r="L722" i="16"/>
  <c r="L721" i="16"/>
  <c r="L720" i="16"/>
  <c r="L719" i="16"/>
  <c r="L718" i="16"/>
  <c r="L717" i="16"/>
  <c r="L716" i="16"/>
  <c r="L715" i="16"/>
  <c r="L714" i="16"/>
  <c r="L713" i="16"/>
  <c r="L712" i="16"/>
  <c r="L711" i="16"/>
  <c r="L710" i="16"/>
  <c r="L709" i="16"/>
  <c r="L708" i="16"/>
  <c r="L707" i="16"/>
  <c r="L706" i="16"/>
  <c r="L705" i="16"/>
  <c r="L704" i="16"/>
  <c r="L703" i="16"/>
  <c r="L702" i="16"/>
  <c r="L701" i="16"/>
  <c r="L700" i="16"/>
  <c r="L699" i="16"/>
  <c r="L698" i="16"/>
  <c r="L697" i="16"/>
  <c r="L696" i="16"/>
  <c r="L695" i="16"/>
  <c r="L694" i="16"/>
  <c r="L693" i="16"/>
  <c r="L692" i="16"/>
  <c r="L691" i="16"/>
  <c r="L690" i="16"/>
  <c r="L689" i="16"/>
  <c r="L688" i="16"/>
  <c r="L687" i="16"/>
  <c r="L686" i="16"/>
  <c r="L685" i="16"/>
  <c r="L684" i="16"/>
  <c r="L683" i="16"/>
  <c r="L682" i="16"/>
  <c r="L681" i="16"/>
  <c r="L680" i="16"/>
  <c r="L679" i="16"/>
  <c r="L678" i="16"/>
  <c r="L677" i="16"/>
  <c r="L676" i="16"/>
  <c r="L675" i="16"/>
  <c r="L674" i="16"/>
  <c r="L673" i="16"/>
  <c r="L672" i="16"/>
  <c r="L671" i="16"/>
  <c r="L670" i="16"/>
  <c r="L669" i="16"/>
  <c r="L668" i="16"/>
  <c r="L667" i="16"/>
  <c r="L666" i="16"/>
  <c r="L665" i="16"/>
  <c r="L664" i="16"/>
  <c r="L663" i="16"/>
  <c r="L662" i="16"/>
  <c r="L661" i="16"/>
  <c r="L660" i="16"/>
  <c r="L659" i="16"/>
  <c r="L658" i="16"/>
  <c r="L657" i="16"/>
  <c r="L656" i="16"/>
  <c r="L655" i="16"/>
  <c r="L654" i="16"/>
  <c r="L653" i="16"/>
  <c r="L652" i="16"/>
  <c r="L651" i="16"/>
  <c r="L650" i="16"/>
  <c r="L649" i="16"/>
  <c r="L648" i="16"/>
  <c r="L647" i="16"/>
  <c r="L646" i="16"/>
  <c r="L645" i="16"/>
  <c r="L644" i="16"/>
  <c r="L643" i="16"/>
  <c r="L642" i="16"/>
  <c r="L641" i="16"/>
  <c r="L640" i="16"/>
  <c r="L639" i="16"/>
  <c r="L638" i="16"/>
  <c r="L637" i="16"/>
  <c r="L636" i="16"/>
  <c r="L635" i="16"/>
  <c r="L634" i="16"/>
  <c r="L633" i="16"/>
  <c r="L632" i="16"/>
  <c r="L631" i="16"/>
  <c r="L630" i="16"/>
  <c r="L629" i="16"/>
  <c r="L628" i="16"/>
  <c r="L627" i="16"/>
  <c r="L626" i="16"/>
  <c r="L625" i="16"/>
  <c r="L624" i="16"/>
  <c r="L623" i="16"/>
  <c r="L622" i="16"/>
  <c r="L621" i="16"/>
  <c r="L620" i="16"/>
  <c r="L619" i="16"/>
  <c r="L618" i="16"/>
  <c r="L617" i="16"/>
  <c r="L616" i="16"/>
  <c r="L615" i="16"/>
  <c r="L614" i="16"/>
  <c r="L613" i="16"/>
  <c r="L612" i="16"/>
  <c r="L611" i="16"/>
  <c r="L610" i="16"/>
  <c r="L609" i="16"/>
  <c r="L608" i="16"/>
  <c r="L607" i="16"/>
  <c r="L606" i="16"/>
  <c r="L605" i="16"/>
  <c r="L604" i="16"/>
  <c r="L603" i="16"/>
  <c r="L602" i="16"/>
  <c r="L601" i="16"/>
  <c r="L600" i="16"/>
  <c r="L599" i="16"/>
  <c r="L598" i="16"/>
  <c r="L597" i="16"/>
  <c r="L596" i="16"/>
  <c r="L595" i="16"/>
  <c r="L594" i="16"/>
  <c r="L593" i="16"/>
  <c r="L592" i="16"/>
  <c r="L591" i="16"/>
  <c r="L590" i="16"/>
  <c r="L589" i="16"/>
  <c r="L588" i="16"/>
  <c r="L587" i="16"/>
  <c r="L586" i="16"/>
  <c r="L585" i="16"/>
  <c r="L584" i="16"/>
  <c r="L583" i="16"/>
  <c r="L582" i="16"/>
  <c r="L581" i="16"/>
  <c r="L580" i="16"/>
  <c r="L579" i="16"/>
  <c r="L578" i="16"/>
  <c r="L577" i="16"/>
  <c r="L576" i="16"/>
  <c r="L575" i="16"/>
  <c r="L574" i="16"/>
  <c r="L573" i="16"/>
  <c r="L572" i="16"/>
  <c r="L571" i="16"/>
  <c r="L570" i="16"/>
  <c r="L569" i="16"/>
  <c r="L568" i="16"/>
  <c r="L567" i="16"/>
  <c r="L566" i="16"/>
  <c r="L565" i="16"/>
  <c r="L564" i="16"/>
  <c r="L563" i="16"/>
  <c r="L562" i="16"/>
  <c r="L561" i="16"/>
  <c r="L560" i="16"/>
  <c r="L559" i="16"/>
  <c r="L558" i="16"/>
  <c r="L557" i="16"/>
  <c r="L556" i="16"/>
  <c r="L555" i="16"/>
  <c r="L554" i="16"/>
  <c r="L553" i="16"/>
  <c r="L552" i="16"/>
  <c r="L551" i="16"/>
  <c r="L550" i="16"/>
  <c r="L549" i="16"/>
  <c r="L548" i="16"/>
  <c r="L547" i="16"/>
  <c r="L546" i="16"/>
  <c r="L545" i="16"/>
  <c r="L544" i="16"/>
  <c r="L543" i="16"/>
  <c r="L542" i="16"/>
  <c r="L541" i="16"/>
  <c r="L540" i="16"/>
  <c r="L539" i="16"/>
  <c r="L538" i="16"/>
  <c r="L537" i="16"/>
  <c r="L536" i="16"/>
  <c r="L535" i="16"/>
  <c r="L534" i="16"/>
  <c r="L533" i="16"/>
  <c r="L532" i="16"/>
  <c r="L531" i="16"/>
  <c r="L530" i="16"/>
  <c r="L529" i="16"/>
  <c r="L528" i="16"/>
  <c r="L527" i="16"/>
  <c r="L526" i="16"/>
  <c r="L525" i="16"/>
  <c r="L524" i="16"/>
  <c r="L523" i="16"/>
  <c r="L522" i="16"/>
  <c r="L521" i="16"/>
  <c r="L520" i="16"/>
  <c r="L519" i="16"/>
  <c r="L518" i="16"/>
  <c r="L517" i="16"/>
  <c r="L516" i="16"/>
  <c r="L515" i="16"/>
  <c r="L514" i="16"/>
  <c r="L513" i="16"/>
  <c r="L512" i="16"/>
  <c r="L511" i="16"/>
  <c r="L510" i="16"/>
  <c r="L509" i="16"/>
  <c r="L508" i="16"/>
  <c r="L507" i="16"/>
  <c r="L506" i="16"/>
  <c r="L505" i="16"/>
  <c r="L504" i="16"/>
  <c r="L503" i="16"/>
  <c r="L502" i="16"/>
  <c r="L501" i="16"/>
  <c r="L500" i="16"/>
  <c r="L499" i="16"/>
  <c r="L498" i="16"/>
  <c r="L497" i="16"/>
  <c r="L496" i="16"/>
  <c r="L495" i="16"/>
  <c r="L494" i="16"/>
  <c r="L493" i="16"/>
  <c r="L492" i="16"/>
  <c r="L491" i="16"/>
  <c r="L490" i="16"/>
  <c r="L489" i="16"/>
  <c r="L488" i="16"/>
  <c r="L487" i="16"/>
  <c r="L486" i="16"/>
  <c r="L485" i="16"/>
  <c r="L484" i="16"/>
  <c r="L483" i="16"/>
  <c r="L482" i="16"/>
  <c r="L481" i="16"/>
  <c r="L480" i="16"/>
  <c r="L479" i="16"/>
  <c r="L478" i="16"/>
  <c r="L477" i="16"/>
  <c r="L476" i="16"/>
  <c r="L475" i="16"/>
  <c r="L474" i="16"/>
  <c r="L473" i="16"/>
  <c r="L472" i="16"/>
  <c r="L471" i="16"/>
  <c r="L470" i="16"/>
  <c r="L469" i="16"/>
  <c r="L468" i="16"/>
  <c r="L467" i="16"/>
  <c r="L466" i="16"/>
  <c r="L465" i="16"/>
  <c r="L464" i="16"/>
  <c r="L463" i="16"/>
  <c r="L462" i="16"/>
  <c r="L461" i="16"/>
  <c r="L460" i="16"/>
  <c r="L459" i="16"/>
  <c r="L458" i="16"/>
  <c r="L457" i="16"/>
  <c r="L456" i="16"/>
  <c r="L455" i="16"/>
  <c r="L454" i="16"/>
  <c r="L453" i="16"/>
  <c r="L452" i="16"/>
  <c r="L451" i="16"/>
  <c r="L450" i="16"/>
  <c r="L449" i="16"/>
  <c r="L448" i="16"/>
  <c r="L447" i="16"/>
  <c r="L446" i="16"/>
  <c r="L445" i="16"/>
  <c r="L444" i="16"/>
  <c r="L443" i="16"/>
  <c r="L442" i="16"/>
  <c r="L441" i="16"/>
  <c r="L440" i="16"/>
  <c r="L439" i="16"/>
  <c r="L438" i="16"/>
  <c r="L437" i="16"/>
  <c r="L436" i="16"/>
  <c r="L435" i="16"/>
  <c r="L434" i="16"/>
  <c r="L433" i="16"/>
  <c r="L432" i="16"/>
  <c r="L431" i="16"/>
  <c r="L430" i="16"/>
  <c r="L429" i="16"/>
  <c r="L428" i="16"/>
  <c r="L427" i="16"/>
  <c r="L426" i="16"/>
  <c r="L425" i="16"/>
  <c r="L424" i="16"/>
  <c r="L423" i="16"/>
  <c r="L422" i="16"/>
  <c r="L421" i="16"/>
  <c r="L420" i="16"/>
  <c r="L419" i="16"/>
  <c r="L418" i="16"/>
  <c r="L417" i="16"/>
  <c r="L416" i="16"/>
  <c r="L415" i="16"/>
  <c r="L414" i="16"/>
  <c r="L413" i="16"/>
  <c r="L412" i="16"/>
  <c r="L411" i="16"/>
  <c r="L410" i="16"/>
  <c r="L409" i="16"/>
  <c r="L408" i="16"/>
  <c r="L407" i="16"/>
  <c r="L406" i="16"/>
  <c r="L405" i="16"/>
  <c r="L404" i="16"/>
  <c r="L403" i="16"/>
  <c r="L402" i="16"/>
  <c r="L401" i="16"/>
  <c r="L400" i="16"/>
  <c r="L399" i="16"/>
  <c r="L398" i="16"/>
  <c r="L397" i="16"/>
  <c r="L396" i="16"/>
  <c r="L395" i="16"/>
  <c r="L394" i="16"/>
  <c r="L393" i="16"/>
  <c r="L392" i="16"/>
  <c r="L391" i="16"/>
  <c r="L390" i="16"/>
  <c r="L389" i="16"/>
  <c r="L388" i="16"/>
  <c r="L387" i="16"/>
  <c r="L386" i="16"/>
  <c r="L385" i="16"/>
  <c r="L384" i="16"/>
  <c r="L383" i="16"/>
  <c r="L382" i="16"/>
  <c r="L381" i="16"/>
  <c r="L380" i="16"/>
  <c r="L379" i="16"/>
  <c r="L378" i="16"/>
  <c r="L377" i="16"/>
  <c r="L376" i="16"/>
  <c r="L375" i="16"/>
  <c r="L374" i="16"/>
  <c r="L373" i="16"/>
  <c r="L372" i="16"/>
  <c r="L371" i="16"/>
  <c r="L370" i="16"/>
  <c r="L369" i="16"/>
  <c r="L368" i="16"/>
  <c r="L367" i="16"/>
  <c r="L366" i="16"/>
  <c r="L365" i="16"/>
  <c r="L364" i="16"/>
  <c r="L363" i="16"/>
  <c r="L362" i="16"/>
  <c r="L361" i="16"/>
  <c r="L360" i="16"/>
  <c r="L359" i="16"/>
  <c r="L358" i="16"/>
  <c r="L357" i="16"/>
  <c r="L356" i="16"/>
  <c r="L355" i="16"/>
  <c r="L354" i="16"/>
  <c r="L353" i="16"/>
  <c r="L352" i="16"/>
  <c r="L351" i="16"/>
  <c r="L350" i="16"/>
  <c r="L349" i="16"/>
  <c r="L348" i="16"/>
  <c r="L347" i="16"/>
  <c r="L346" i="16"/>
  <c r="L345" i="16"/>
  <c r="L344" i="16"/>
  <c r="L343" i="16"/>
  <c r="L342" i="16"/>
  <c r="L341" i="16"/>
  <c r="L340" i="16"/>
  <c r="L339" i="16"/>
  <c r="L338" i="16"/>
  <c r="L337" i="16"/>
  <c r="L336" i="16"/>
  <c r="L335" i="16"/>
  <c r="L334" i="16"/>
  <c r="L333" i="16"/>
  <c r="L332" i="16"/>
  <c r="L331" i="16"/>
  <c r="L330" i="16"/>
  <c r="L329" i="16"/>
  <c r="L328" i="16"/>
  <c r="L327" i="16"/>
  <c r="L326" i="16"/>
  <c r="L325" i="16"/>
  <c r="L324" i="16"/>
  <c r="L323" i="16"/>
  <c r="L322" i="16"/>
  <c r="L321" i="16"/>
  <c r="L320" i="16"/>
  <c r="L319" i="16"/>
  <c r="L318" i="16"/>
  <c r="L317" i="16"/>
  <c r="L316" i="16"/>
  <c r="L315" i="16"/>
  <c r="L314" i="16"/>
  <c r="L313" i="16"/>
  <c r="L312" i="16"/>
  <c r="L311" i="16"/>
  <c r="L310" i="16"/>
  <c r="L309" i="16"/>
  <c r="L308" i="16"/>
  <c r="L307" i="16"/>
  <c r="L306" i="16"/>
  <c r="L305" i="16"/>
  <c r="L304" i="16"/>
  <c r="L303" i="16"/>
  <c r="L302" i="16"/>
  <c r="L301" i="16"/>
  <c r="L300" i="16"/>
  <c r="L299" i="16"/>
  <c r="L298" i="16"/>
  <c r="L297" i="16"/>
  <c r="L296" i="16"/>
  <c r="L295" i="16"/>
  <c r="L294" i="16"/>
  <c r="L293" i="16"/>
  <c r="L292" i="16"/>
  <c r="L291" i="16"/>
  <c r="L290" i="16"/>
  <c r="L289" i="16"/>
  <c r="L288" i="16"/>
  <c r="L287" i="16"/>
  <c r="L286" i="16"/>
  <c r="L285" i="16"/>
  <c r="L284" i="16"/>
  <c r="L283" i="16"/>
  <c r="L282" i="16"/>
  <c r="L281" i="16"/>
  <c r="L280" i="16"/>
  <c r="L279" i="16"/>
  <c r="L278" i="16"/>
  <c r="L277" i="16"/>
  <c r="L276" i="16"/>
  <c r="L275" i="16"/>
  <c r="L274" i="16"/>
  <c r="L273" i="16"/>
  <c r="L272" i="16"/>
  <c r="L271" i="16"/>
  <c r="L270" i="16"/>
  <c r="L269" i="16"/>
  <c r="L268" i="16"/>
  <c r="L267" i="16"/>
  <c r="L266" i="16"/>
  <c r="L265" i="16"/>
  <c r="L264" i="16"/>
  <c r="L263" i="16"/>
  <c r="L262" i="16"/>
  <c r="L261" i="16"/>
  <c r="L260" i="16"/>
  <c r="L259" i="16"/>
  <c r="L258" i="16"/>
  <c r="L257" i="16"/>
  <c r="L256" i="16"/>
  <c r="L255" i="16"/>
  <c r="L254" i="16"/>
  <c r="L253" i="16"/>
  <c r="L252" i="16"/>
  <c r="L251" i="16"/>
  <c r="L250" i="16"/>
  <c r="L249" i="16"/>
  <c r="L248" i="16"/>
  <c r="L247" i="16"/>
  <c r="L246" i="16"/>
  <c r="L245" i="16"/>
  <c r="L244" i="16"/>
  <c r="L243" i="16"/>
  <c r="L242" i="16"/>
  <c r="L241" i="16"/>
  <c r="L240" i="16"/>
  <c r="L239" i="16"/>
  <c r="L238" i="16"/>
  <c r="L237" i="16"/>
  <c r="L236" i="16"/>
  <c r="L235" i="16"/>
  <c r="L234" i="16"/>
  <c r="L233" i="16"/>
  <c r="L232" i="16"/>
  <c r="L231" i="16"/>
  <c r="L230" i="16"/>
  <c r="L229" i="16"/>
  <c r="L228" i="16"/>
  <c r="L227" i="16"/>
  <c r="L226" i="16"/>
  <c r="L225" i="16"/>
  <c r="L224" i="16"/>
  <c r="L223" i="16"/>
  <c r="L222" i="16"/>
  <c r="L221" i="16"/>
  <c r="L220" i="16"/>
  <c r="L219" i="16"/>
  <c r="L218" i="16"/>
  <c r="L217" i="16"/>
  <c r="L216" i="16"/>
  <c r="L215" i="16"/>
  <c r="L214" i="16"/>
  <c r="L213" i="16"/>
  <c r="L212" i="16"/>
  <c r="L211" i="16"/>
  <c r="L210" i="16"/>
  <c r="L209" i="16"/>
  <c r="L208" i="16"/>
  <c r="L207" i="16"/>
  <c r="L206" i="16"/>
  <c r="L205" i="16"/>
  <c r="L204" i="16"/>
  <c r="L203" i="16"/>
  <c r="L202" i="16"/>
  <c r="L201" i="16"/>
  <c r="L200" i="16"/>
  <c r="L199" i="16"/>
  <c r="L198" i="16"/>
  <c r="L197" i="16"/>
  <c r="L196" i="16"/>
  <c r="L195" i="16"/>
  <c r="L194" i="16"/>
  <c r="L193" i="16"/>
  <c r="L192" i="16"/>
  <c r="L191" i="16"/>
  <c r="L190" i="16"/>
  <c r="L189" i="16"/>
  <c r="L188" i="16"/>
  <c r="L187" i="16"/>
  <c r="L186" i="16"/>
  <c r="L185" i="16"/>
  <c r="L184" i="16"/>
  <c r="L183" i="16"/>
  <c r="L182" i="16"/>
  <c r="L181" i="16"/>
  <c r="L180" i="16"/>
  <c r="L179" i="16"/>
  <c r="L178" i="16"/>
  <c r="L177" i="16"/>
  <c r="L176" i="16"/>
  <c r="L175" i="16"/>
  <c r="L174" i="16"/>
  <c r="L173" i="16"/>
  <c r="L172" i="16"/>
  <c r="L171" i="16"/>
  <c r="L170" i="16"/>
  <c r="L169" i="16"/>
  <c r="L168" i="16"/>
  <c r="L167" i="16"/>
  <c r="L166" i="16"/>
  <c r="L165" i="16"/>
  <c r="L164" i="16"/>
  <c r="L163" i="16"/>
  <c r="L162" i="16"/>
  <c r="L161" i="16"/>
  <c r="L160" i="16"/>
  <c r="L159" i="16"/>
  <c r="L158" i="16"/>
  <c r="L157" i="16"/>
  <c r="L156" i="16"/>
  <c r="L155" i="16"/>
  <c r="L154" i="16"/>
  <c r="L153" i="16"/>
  <c r="L152" i="16"/>
  <c r="L151" i="16"/>
  <c r="L150" i="16"/>
  <c r="L149" i="16"/>
  <c r="L148" i="16"/>
  <c r="L147" i="16"/>
  <c r="L146" i="16"/>
  <c r="L145" i="16"/>
  <c r="L144" i="16"/>
  <c r="L143" i="16"/>
  <c r="L142" i="16"/>
  <c r="L141" i="16"/>
  <c r="L140" i="16"/>
  <c r="L139" i="16"/>
  <c r="L138" i="16"/>
  <c r="L137" i="16"/>
  <c r="L136" i="16"/>
  <c r="L135" i="16"/>
  <c r="L134" i="16"/>
  <c r="L133" i="16"/>
  <c r="L132" i="16"/>
  <c r="L131" i="16"/>
  <c r="L130" i="16"/>
  <c r="L129" i="16"/>
  <c r="L128" i="16"/>
  <c r="L127" i="16"/>
  <c r="L126" i="16"/>
  <c r="L125" i="16"/>
  <c r="L124" i="16"/>
  <c r="L123" i="16"/>
  <c r="L122" i="16"/>
  <c r="L121" i="16"/>
  <c r="L120" i="16"/>
  <c r="L119" i="16"/>
  <c r="L118" i="16"/>
  <c r="L117" i="16"/>
  <c r="L116" i="16"/>
  <c r="L115" i="16"/>
  <c r="L114" i="16"/>
  <c r="L113" i="16"/>
  <c r="L112" i="16"/>
  <c r="L111" i="16"/>
  <c r="L110" i="16"/>
  <c r="L109" i="16"/>
  <c r="L108" i="16"/>
  <c r="L107" i="16"/>
  <c r="L106" i="16"/>
  <c r="L105" i="16"/>
  <c r="L104" i="16"/>
  <c r="L103" i="16"/>
  <c r="L102" i="16"/>
  <c r="L101" i="16"/>
  <c r="L100" i="16"/>
  <c r="L99" i="16"/>
  <c r="L98" i="16"/>
  <c r="L97" i="16"/>
  <c r="L96" i="16"/>
  <c r="L95" i="16"/>
  <c r="L94" i="16"/>
  <c r="L93" i="16"/>
  <c r="L92" i="16"/>
  <c r="L91" i="16"/>
  <c r="L90" i="16"/>
  <c r="L89" i="16"/>
  <c r="L88" i="16"/>
  <c r="L87" i="16"/>
  <c r="L86" i="16"/>
  <c r="L85" i="16"/>
  <c r="L84" i="16"/>
  <c r="L83" i="16"/>
  <c r="L82" i="16"/>
  <c r="L81" i="16"/>
  <c r="L80" i="16"/>
  <c r="L79" i="16"/>
  <c r="L78" i="16"/>
  <c r="L77" i="16"/>
  <c r="L76" i="16"/>
  <c r="L75" i="16"/>
  <c r="L74" i="16"/>
  <c r="L73" i="16"/>
  <c r="L72" i="16"/>
  <c r="L71" i="16"/>
  <c r="L70" i="16"/>
  <c r="L69" i="16"/>
  <c r="L68" i="16"/>
  <c r="L67" i="16"/>
  <c r="L66" i="16"/>
  <c r="L65" i="16"/>
  <c r="L64" i="16"/>
  <c r="L63" i="16"/>
  <c r="L62" i="16"/>
  <c r="L61" i="16"/>
  <c r="L60" i="16"/>
  <c r="L59" i="16"/>
  <c r="L58" i="16"/>
  <c r="L57" i="16"/>
  <c r="L56" i="16"/>
  <c r="L55" i="16"/>
  <c r="L54" i="16"/>
  <c r="L53" i="16"/>
  <c r="L52" i="16"/>
  <c r="L51" i="16"/>
  <c r="L50" i="16"/>
  <c r="L49" i="16"/>
  <c r="L48" i="16"/>
  <c r="L47" i="16"/>
  <c r="L46" i="16"/>
  <c r="L45" i="16"/>
  <c r="L44" i="16"/>
  <c r="L43" i="16"/>
  <c r="L42" i="16"/>
  <c r="L41" i="16"/>
  <c r="L40" i="16"/>
  <c r="L39" i="16"/>
  <c r="L38" i="16"/>
  <c r="L37" i="16"/>
  <c r="L36" i="16"/>
  <c r="L35" i="16"/>
  <c r="L34" i="16"/>
  <c r="L33" i="16"/>
  <c r="L32" i="16"/>
  <c r="L31" i="16"/>
  <c r="L30" i="16"/>
  <c r="L29" i="16"/>
  <c r="L28" i="16"/>
  <c r="L27" i="16"/>
  <c r="L26" i="16"/>
  <c r="L25" i="16"/>
  <c r="L24" i="16"/>
  <c r="L23" i="16"/>
  <c r="L22" i="16"/>
  <c r="L21" i="16"/>
  <c r="L20" i="16"/>
  <c r="L19" i="16"/>
  <c r="L18" i="16"/>
  <c r="L17" i="16"/>
  <c r="L16" i="16"/>
  <c r="L15" i="16"/>
  <c r="L14" i="16"/>
  <c r="L13" i="16"/>
  <c r="L12" i="16"/>
  <c r="L11" i="16"/>
  <c r="L10" i="16"/>
  <c r="L9" i="16"/>
  <c r="L8" i="16"/>
  <c r="L7" i="16"/>
  <c r="L6" i="16"/>
  <c r="L2691" i="16" l="1"/>
  <c r="L2695" i="16"/>
  <c r="L2699" i="16"/>
  <c r="L2703" i="16"/>
  <c r="L2707" i="16"/>
  <c r="L2711" i="16"/>
  <c r="L2715" i="16"/>
  <c r="L2719" i="16"/>
  <c r="L2723" i="16"/>
  <c r="L2727" i="16"/>
  <c r="L2731" i="16"/>
  <c r="L2735" i="16"/>
  <c r="L2739" i="16"/>
  <c r="L2743" i="16"/>
  <c r="L2747" i="16"/>
  <c r="L2751" i="16"/>
  <c r="L2755" i="16"/>
  <c r="L2759" i="16"/>
  <c r="L2763" i="16"/>
  <c r="L2767" i="16"/>
  <c r="L2771" i="16"/>
  <c r="L2775" i="16"/>
  <c r="L2779" i="16"/>
  <c r="L2783" i="16"/>
  <c r="L2787" i="16"/>
  <c r="L2791" i="16"/>
  <c r="L2795" i="16"/>
  <c r="L2799" i="16"/>
  <c r="L2803" i="16"/>
  <c r="L2807" i="16"/>
  <c r="L2812" i="16"/>
  <c r="L2817" i="16"/>
  <c r="L2823" i="16"/>
  <c r="L2828" i="16"/>
  <c r="L2833" i="16"/>
  <c r="L2839" i="16"/>
  <c r="L2844" i="16"/>
  <c r="L2849" i="16"/>
  <c r="L2855" i="16"/>
  <c r="L2860" i="16"/>
  <c r="L2865" i="16"/>
  <c r="L2871" i="16"/>
  <c r="L2876" i="16"/>
  <c r="L2881" i="16"/>
  <c r="L2887" i="16"/>
  <c r="L2892" i="16"/>
  <c r="L2897" i="16"/>
  <c r="L2903" i="16"/>
  <c r="L2908" i="16"/>
  <c r="L2913" i="16"/>
  <c r="L2919" i="16"/>
  <c r="L2924" i="16"/>
  <c r="L2929" i="16"/>
  <c r="L2935" i="16"/>
  <c r="L2940" i="16"/>
  <c r="L2945" i="16"/>
  <c r="L2951" i="16"/>
  <c r="L2956" i="16"/>
  <c r="L2961" i="16"/>
  <c r="L2967" i="16"/>
  <c r="L2972" i="16"/>
  <c r="L2977" i="16"/>
  <c r="L2983" i="16"/>
  <c r="L2988" i="16"/>
  <c r="L2993" i="16"/>
  <c r="L2999" i="16"/>
  <c r="L3004" i="16"/>
  <c r="L3009" i="16"/>
  <c r="L3015" i="16"/>
  <c r="L3020" i="16"/>
  <c r="L3025" i="16"/>
  <c r="L3031" i="16"/>
  <c r="L3036" i="16"/>
  <c r="L3041" i="16"/>
  <c r="L3047" i="16"/>
  <c r="L3052" i="16"/>
  <c r="L3057" i="16"/>
  <c r="L3063" i="16"/>
  <c r="L3068" i="16"/>
  <c r="L3073" i="16"/>
  <c r="L3081" i="16"/>
  <c r="L3089" i="16"/>
  <c r="L3103" i="16"/>
  <c r="L3119" i="16"/>
  <c r="L3135" i="16"/>
  <c r="L2948" i="16"/>
  <c r="L2953" i="16"/>
  <c r="L2959" i="16"/>
  <c r="L2964" i="16"/>
  <c r="L2969" i="16"/>
  <c r="L2975" i="16"/>
  <c r="L2980" i="16"/>
  <c r="L2985" i="16"/>
  <c r="L2991" i="16"/>
  <c r="L2996" i="16"/>
  <c r="L3001" i="16"/>
  <c r="L3007" i="16"/>
  <c r="L3012" i="16"/>
  <c r="L3017" i="16"/>
  <c r="L3023" i="16"/>
  <c r="L3028" i="16"/>
  <c r="L3033" i="16"/>
  <c r="L3039" i="16"/>
  <c r="L3044" i="16"/>
  <c r="L3049" i="16"/>
  <c r="L3055" i="16"/>
  <c r="L3060" i="16"/>
  <c r="L3065" i="16"/>
  <c r="L3071" i="16"/>
  <c r="L3077" i="16"/>
  <c r="L3085" i="16"/>
  <c r="L3095" i="16"/>
  <c r="L3111" i="16"/>
  <c r="L3127" i="16"/>
  <c r="L3146" i="16"/>
  <c r="L3142" i="16"/>
  <c r="L3138" i="16"/>
  <c r="L3134" i="16"/>
  <c r="L3130" i="16"/>
  <c r="L3126" i="16"/>
  <c r="L3122" i="16"/>
  <c r="L3118" i="16"/>
  <c r="L3114" i="16"/>
  <c r="L3110" i="16"/>
  <c r="L3106" i="16"/>
  <c r="L3102" i="16"/>
  <c r="L3098" i="16"/>
  <c r="L3094" i="16"/>
  <c r="L3090" i="16"/>
  <c r="L3086" i="16"/>
  <c r="L3082" i="16"/>
  <c r="L3078" i="16"/>
  <c r="L3074" i="16"/>
  <c r="L3070" i="16"/>
  <c r="L3066" i="16"/>
  <c r="L3062" i="16"/>
  <c r="L3058" i="16"/>
  <c r="L3054" i="16"/>
  <c r="L3050" i="16"/>
  <c r="L3046" i="16"/>
  <c r="L3042" i="16"/>
  <c r="L3038" i="16"/>
  <c r="L3034" i="16"/>
  <c r="L3030" i="16"/>
  <c r="L3026" i="16"/>
  <c r="L3022" i="16"/>
  <c r="L3018" i="16"/>
  <c r="L3014" i="16"/>
  <c r="L3010" i="16"/>
  <c r="L3006" i="16"/>
  <c r="L3002" i="16"/>
  <c r="L2998" i="16"/>
  <c r="L2994" i="16"/>
  <c r="L2990" i="16"/>
  <c r="L2986" i="16"/>
  <c r="L2982" i="16"/>
  <c r="L2978" i="16"/>
  <c r="L2974" i="16"/>
  <c r="L2970" i="16"/>
  <c r="L2966" i="16"/>
  <c r="L2962" i="16"/>
  <c r="L2958" i="16"/>
  <c r="L2954" i="16"/>
  <c r="L2950" i="16"/>
  <c r="L2946" i="16"/>
  <c r="L2942" i="16"/>
  <c r="L2938" i="16"/>
  <c r="L2934" i="16"/>
  <c r="L2930" i="16"/>
  <c r="L2926" i="16"/>
  <c r="L2922" i="16"/>
  <c r="L2918" i="16"/>
  <c r="L2914" i="16"/>
  <c r="L2910" i="16"/>
  <c r="L2906" i="16"/>
  <c r="L2902" i="16"/>
  <c r="L2898" i="16"/>
  <c r="L2894" i="16"/>
  <c r="L2890" i="16"/>
  <c r="L2886" i="16"/>
  <c r="L2882" i="16"/>
  <c r="L2878" i="16"/>
  <c r="L2874" i="16"/>
  <c r="L2870" i="16"/>
  <c r="L2866" i="16"/>
  <c r="L2862" i="16"/>
  <c r="L2858" i="16"/>
  <c r="L2854" i="16"/>
  <c r="L2850" i="16"/>
  <c r="L2846" i="16"/>
  <c r="L2842" i="16"/>
  <c r="L2838" i="16"/>
  <c r="L2834" i="16"/>
  <c r="L2830" i="16"/>
  <c r="L2826" i="16"/>
  <c r="L2822" i="16"/>
  <c r="L2818" i="16"/>
  <c r="L2814" i="16"/>
  <c r="L2810" i="16"/>
  <c r="L3145" i="16"/>
  <c r="L3141" i="16"/>
  <c r="L3137" i="16"/>
  <c r="L3133" i="16"/>
  <c r="L3129" i="16"/>
  <c r="L3125" i="16"/>
  <c r="L3121" i="16"/>
  <c r="L3117" i="16"/>
  <c r="L3113" i="16"/>
  <c r="L3109" i="16"/>
  <c r="L3105" i="16"/>
  <c r="L3101" i="16"/>
  <c r="L3097" i="16"/>
  <c r="L3093" i="16"/>
  <c r="L3144" i="16"/>
  <c r="L3140" i="16"/>
  <c r="L3136" i="16"/>
  <c r="L3132" i="16"/>
  <c r="L3128" i="16"/>
  <c r="L3124" i="16"/>
  <c r="L3120" i="16"/>
  <c r="L3116" i="16"/>
  <c r="L3112" i="16"/>
  <c r="L3108" i="16"/>
  <c r="L3104" i="16"/>
  <c r="L3100" i="16"/>
  <c r="L3096" i="16"/>
  <c r="L3092" i="16"/>
  <c r="L3088" i="16"/>
  <c r="L3084" i="16"/>
  <c r="L3080" i="16"/>
  <c r="L3076" i="16"/>
  <c r="M3" i="7"/>
  <c r="M4" i="7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121" i="7"/>
  <c r="M122" i="7"/>
  <c r="M123" i="7"/>
  <c r="M124" i="7"/>
  <c r="M125" i="7"/>
  <c r="M126" i="7"/>
  <c r="M127" i="7"/>
  <c r="M128" i="7"/>
  <c r="M129" i="7"/>
  <c r="M130" i="7"/>
  <c r="M131" i="7"/>
  <c r="M132" i="7"/>
  <c r="M133" i="7"/>
  <c r="M134" i="7"/>
  <c r="M135" i="7"/>
  <c r="M136" i="7"/>
  <c r="M137" i="7"/>
  <c r="M138" i="7"/>
  <c r="M139" i="7"/>
  <c r="M140" i="7"/>
  <c r="M141" i="7"/>
  <c r="M142" i="7"/>
  <c r="M143" i="7"/>
  <c r="M144" i="7"/>
  <c r="M145" i="7"/>
  <c r="M146" i="7"/>
  <c r="M147" i="7"/>
  <c r="M148" i="7"/>
  <c r="M149" i="7"/>
  <c r="M150" i="7"/>
  <c r="M151" i="7"/>
  <c r="M152" i="7"/>
  <c r="M153" i="7"/>
  <c r="M154" i="7"/>
  <c r="M155" i="7"/>
  <c r="M156" i="7"/>
  <c r="M157" i="7"/>
  <c r="M158" i="7"/>
  <c r="M159" i="7"/>
  <c r="M160" i="7"/>
  <c r="M161" i="7"/>
  <c r="M162" i="7"/>
  <c r="M163" i="7"/>
  <c r="M164" i="7"/>
  <c r="M165" i="7"/>
  <c r="M166" i="7"/>
  <c r="M167" i="7"/>
  <c r="M168" i="7"/>
  <c r="M169" i="7"/>
  <c r="M170" i="7"/>
  <c r="M171" i="7"/>
  <c r="M172" i="7"/>
  <c r="M173" i="7"/>
  <c r="M174" i="7"/>
  <c r="M175" i="7"/>
  <c r="M176" i="7"/>
  <c r="M177" i="7"/>
  <c r="M178" i="7"/>
  <c r="M179" i="7"/>
  <c r="M180" i="7"/>
  <c r="M181" i="7"/>
  <c r="M182" i="7"/>
  <c r="M183" i="7"/>
  <c r="M184" i="7"/>
  <c r="M185" i="7"/>
  <c r="M186" i="7"/>
  <c r="M187" i="7"/>
  <c r="M188" i="7"/>
  <c r="M189" i="7"/>
  <c r="M190" i="7"/>
  <c r="M191" i="7"/>
  <c r="M192" i="7"/>
  <c r="M193" i="7"/>
  <c r="M194" i="7"/>
  <c r="M195" i="7"/>
  <c r="M196" i="7"/>
  <c r="M197" i="7"/>
  <c r="M198" i="7"/>
  <c r="M199" i="7"/>
  <c r="M200" i="7"/>
  <c r="M201" i="7"/>
  <c r="M202" i="7"/>
  <c r="M203" i="7"/>
  <c r="M204" i="7"/>
  <c r="M205" i="7"/>
  <c r="M206" i="7"/>
  <c r="M207" i="7"/>
  <c r="M208" i="7"/>
  <c r="M209" i="7"/>
  <c r="M210" i="7"/>
  <c r="M211" i="7"/>
  <c r="M212" i="7"/>
  <c r="M213" i="7"/>
  <c r="M214" i="7"/>
  <c r="M215" i="7"/>
  <c r="M216" i="7"/>
  <c r="M217" i="7"/>
  <c r="M218" i="7"/>
  <c r="M219" i="7"/>
  <c r="M220" i="7"/>
  <c r="M221" i="7"/>
  <c r="M222" i="7"/>
  <c r="M223" i="7"/>
  <c r="M224" i="7"/>
  <c r="M225" i="7"/>
  <c r="M226" i="7"/>
  <c r="M227" i="7"/>
  <c r="M228" i="7"/>
  <c r="M229" i="7"/>
  <c r="M230" i="7"/>
  <c r="M231" i="7"/>
  <c r="M232" i="7"/>
  <c r="M233" i="7"/>
  <c r="M234" i="7"/>
  <c r="M235" i="7"/>
  <c r="M236" i="7"/>
  <c r="M237" i="7"/>
  <c r="M238" i="7"/>
  <c r="M239" i="7"/>
  <c r="M240" i="7"/>
  <c r="M241" i="7"/>
  <c r="M242" i="7"/>
  <c r="M243" i="7"/>
  <c r="M244" i="7"/>
  <c r="M245" i="7"/>
  <c r="M246" i="7"/>
  <c r="M247" i="7"/>
  <c r="M248" i="7"/>
  <c r="M249" i="7"/>
  <c r="M250" i="7"/>
  <c r="M251" i="7"/>
  <c r="M252" i="7"/>
  <c r="M253" i="7"/>
  <c r="M254" i="7"/>
  <c r="M255" i="7"/>
  <c r="M256" i="7"/>
  <c r="M257" i="7"/>
  <c r="M258" i="7"/>
  <c r="M259" i="7"/>
  <c r="M260" i="7"/>
  <c r="M261" i="7"/>
  <c r="M262" i="7"/>
  <c r="M263" i="7"/>
  <c r="M264" i="7"/>
  <c r="M265" i="7"/>
  <c r="M266" i="7"/>
  <c r="M267" i="7"/>
  <c r="M268" i="7"/>
  <c r="M269" i="7"/>
  <c r="M270" i="7"/>
  <c r="M271" i="7"/>
  <c r="M272" i="7"/>
  <c r="M273" i="7"/>
  <c r="M274" i="7"/>
  <c r="M275" i="7"/>
  <c r="M276" i="7"/>
  <c r="M277" i="7"/>
  <c r="M278" i="7"/>
  <c r="M279" i="7"/>
  <c r="M280" i="7"/>
  <c r="M281" i="7"/>
  <c r="M282" i="7"/>
  <c r="M283" i="7"/>
  <c r="M284" i="7"/>
  <c r="M285" i="7"/>
  <c r="M286" i="7"/>
  <c r="M287" i="7"/>
  <c r="M288" i="7"/>
  <c r="M289" i="7"/>
  <c r="M290" i="7"/>
  <c r="M291" i="7"/>
  <c r="M292" i="7"/>
  <c r="M293" i="7"/>
  <c r="M294" i="7"/>
  <c r="M295" i="7"/>
  <c r="M296" i="7"/>
  <c r="M297" i="7"/>
  <c r="M298" i="7"/>
  <c r="M299" i="7"/>
  <c r="M300" i="7"/>
  <c r="M301" i="7"/>
  <c r="M302" i="7"/>
  <c r="M303" i="7"/>
  <c r="M304" i="7"/>
  <c r="M305" i="7"/>
  <c r="M306" i="7"/>
  <c r="M307" i="7"/>
  <c r="M308" i="7"/>
  <c r="M309" i="7"/>
  <c r="M310" i="7"/>
  <c r="M311" i="7"/>
  <c r="M312" i="7"/>
  <c r="M313" i="7"/>
  <c r="M314" i="7"/>
  <c r="M315" i="7"/>
  <c r="M316" i="7"/>
  <c r="M317" i="7"/>
  <c r="M318" i="7"/>
  <c r="M319" i="7"/>
  <c r="M320" i="7"/>
  <c r="M321" i="7"/>
  <c r="M322" i="7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2" i="7"/>
  <c r="M403" i="7"/>
  <c r="M404" i="7"/>
  <c r="M405" i="7"/>
  <c r="M406" i="7"/>
  <c r="M407" i="7"/>
  <c r="M408" i="7"/>
  <c r="M409" i="7"/>
  <c r="M410" i="7"/>
  <c r="M411" i="7"/>
  <c r="M412" i="7"/>
  <c r="M413" i="7"/>
  <c r="M414" i="7"/>
  <c r="M415" i="7"/>
  <c r="M416" i="7"/>
  <c r="M417" i="7"/>
  <c r="M418" i="7"/>
  <c r="M419" i="7"/>
  <c r="M420" i="7"/>
  <c r="M421" i="7"/>
  <c r="M422" i="7"/>
  <c r="M423" i="7"/>
  <c r="M424" i="7"/>
  <c r="M425" i="7"/>
  <c r="M426" i="7"/>
  <c r="M427" i="7"/>
  <c r="M428" i="7"/>
  <c r="M429" i="7"/>
  <c r="M430" i="7"/>
  <c r="M431" i="7"/>
  <c r="M432" i="7"/>
  <c r="M433" i="7"/>
  <c r="M434" i="7"/>
  <c r="M435" i="7"/>
  <c r="M436" i="7"/>
  <c r="M437" i="7"/>
  <c r="M438" i="7"/>
  <c r="M439" i="7"/>
  <c r="M440" i="7"/>
  <c r="M441" i="7"/>
  <c r="M442" i="7"/>
  <c r="M443" i="7"/>
  <c r="M444" i="7"/>
  <c r="M445" i="7"/>
  <c r="M446" i="7"/>
  <c r="M447" i="7"/>
  <c r="M448" i="7"/>
  <c r="M449" i="7"/>
  <c r="M450" i="7"/>
  <c r="M451" i="7"/>
  <c r="M452" i="7"/>
  <c r="M453" i="7"/>
  <c r="M454" i="7"/>
  <c r="M455" i="7"/>
  <c r="M456" i="7"/>
  <c r="M457" i="7"/>
  <c r="M458" i="7"/>
  <c r="M459" i="7"/>
  <c r="M460" i="7"/>
  <c r="M461" i="7"/>
  <c r="M462" i="7"/>
  <c r="M463" i="7"/>
  <c r="M464" i="7"/>
  <c r="M465" i="7"/>
  <c r="M466" i="7"/>
  <c r="M467" i="7"/>
  <c r="M468" i="7"/>
  <c r="M469" i="7"/>
  <c r="M470" i="7"/>
  <c r="M471" i="7"/>
  <c r="M472" i="7"/>
  <c r="M473" i="7"/>
  <c r="M474" i="7"/>
  <c r="M475" i="7"/>
  <c r="M476" i="7"/>
  <c r="M477" i="7"/>
  <c r="M478" i="7"/>
  <c r="M479" i="7"/>
  <c r="M480" i="7"/>
  <c r="M481" i="7"/>
  <c r="M482" i="7"/>
  <c r="M483" i="7"/>
  <c r="M484" i="7"/>
  <c r="M485" i="7"/>
  <c r="M486" i="7"/>
  <c r="M487" i="7"/>
  <c r="M488" i="7"/>
  <c r="M489" i="7"/>
  <c r="M490" i="7"/>
  <c r="M491" i="7"/>
  <c r="M492" i="7"/>
  <c r="M493" i="7"/>
  <c r="M494" i="7"/>
  <c r="M495" i="7"/>
  <c r="M496" i="7"/>
  <c r="M497" i="7"/>
  <c r="M498" i="7"/>
  <c r="M499" i="7"/>
  <c r="M500" i="7"/>
  <c r="M501" i="7"/>
  <c r="M502" i="7"/>
  <c r="M503" i="7"/>
  <c r="M504" i="7"/>
  <c r="M505" i="7"/>
  <c r="M506" i="7"/>
  <c r="M507" i="7"/>
  <c r="M508" i="7"/>
  <c r="M509" i="7"/>
  <c r="M510" i="7"/>
  <c r="M511" i="7"/>
  <c r="M512" i="7"/>
  <c r="M513" i="7"/>
  <c r="M514" i="7"/>
  <c r="M515" i="7"/>
  <c r="M516" i="7"/>
  <c r="M517" i="7"/>
  <c r="M518" i="7"/>
  <c r="M519" i="7"/>
  <c r="M520" i="7"/>
  <c r="M521" i="7"/>
  <c r="M522" i="7"/>
  <c r="M523" i="7"/>
  <c r="M524" i="7"/>
  <c r="M525" i="7"/>
  <c r="M526" i="7"/>
  <c r="M527" i="7"/>
  <c r="M528" i="7"/>
  <c r="M529" i="7"/>
  <c r="M530" i="7"/>
  <c r="M531" i="7"/>
  <c r="M532" i="7"/>
  <c r="M533" i="7"/>
  <c r="M534" i="7"/>
  <c r="M535" i="7"/>
  <c r="M536" i="7"/>
  <c r="M537" i="7"/>
  <c r="M538" i="7"/>
  <c r="M539" i="7"/>
  <c r="M540" i="7"/>
  <c r="M541" i="7"/>
  <c r="M542" i="7"/>
  <c r="M543" i="7"/>
  <c r="M544" i="7"/>
  <c r="M545" i="7"/>
  <c r="M546" i="7"/>
  <c r="M547" i="7"/>
  <c r="M548" i="7"/>
  <c r="M549" i="7"/>
  <c r="M550" i="7"/>
  <c r="M551" i="7"/>
  <c r="M552" i="7"/>
  <c r="M553" i="7"/>
  <c r="M554" i="7"/>
  <c r="M555" i="7"/>
  <c r="M556" i="7"/>
  <c r="M557" i="7"/>
  <c r="M558" i="7"/>
  <c r="M559" i="7"/>
  <c r="M560" i="7"/>
  <c r="M561" i="7"/>
  <c r="M562" i="7"/>
  <c r="M563" i="7"/>
  <c r="M564" i="7"/>
  <c r="M565" i="7"/>
  <c r="M566" i="7"/>
  <c r="M567" i="7"/>
  <c r="M568" i="7"/>
  <c r="M569" i="7"/>
  <c r="M570" i="7"/>
  <c r="M571" i="7"/>
  <c r="M572" i="7"/>
  <c r="M573" i="7"/>
  <c r="M574" i="7"/>
  <c r="M575" i="7"/>
  <c r="M576" i="7"/>
  <c r="M577" i="7"/>
  <c r="M578" i="7"/>
  <c r="M579" i="7"/>
  <c r="M580" i="7"/>
  <c r="M581" i="7"/>
  <c r="M582" i="7"/>
  <c r="M583" i="7"/>
  <c r="M584" i="7"/>
  <c r="M585" i="7"/>
  <c r="M586" i="7"/>
  <c r="M587" i="7"/>
  <c r="M588" i="7"/>
  <c r="M589" i="7"/>
  <c r="M590" i="7"/>
  <c r="M591" i="7"/>
  <c r="M592" i="7"/>
  <c r="M593" i="7"/>
  <c r="M594" i="7"/>
  <c r="M595" i="7"/>
  <c r="M596" i="7"/>
  <c r="M597" i="7"/>
  <c r="M598" i="7"/>
  <c r="M599" i="7"/>
  <c r="M600" i="7"/>
  <c r="M601" i="7"/>
  <c r="M602" i="7"/>
  <c r="M603" i="7"/>
  <c r="M604" i="7"/>
  <c r="M605" i="7"/>
  <c r="M606" i="7"/>
  <c r="M607" i="7"/>
  <c r="M608" i="7"/>
  <c r="M609" i="7"/>
  <c r="M610" i="7"/>
  <c r="M611" i="7"/>
  <c r="M612" i="7"/>
  <c r="M613" i="7"/>
  <c r="M614" i="7"/>
  <c r="M615" i="7"/>
  <c r="M616" i="7"/>
  <c r="M617" i="7"/>
  <c r="M618" i="7"/>
  <c r="M619" i="7"/>
  <c r="M620" i="7"/>
  <c r="M621" i="7"/>
  <c r="M622" i="7"/>
  <c r="M623" i="7"/>
  <c r="M624" i="7"/>
  <c r="M625" i="7"/>
  <c r="M626" i="7"/>
  <c r="M627" i="7"/>
  <c r="M628" i="7"/>
  <c r="M629" i="7"/>
  <c r="M630" i="7"/>
  <c r="M631" i="7"/>
  <c r="M632" i="7"/>
  <c r="M633" i="7"/>
  <c r="M634" i="7"/>
  <c r="M635" i="7"/>
  <c r="M636" i="7"/>
  <c r="M637" i="7"/>
  <c r="M638" i="7"/>
  <c r="M639" i="7"/>
  <c r="M640" i="7"/>
  <c r="M641" i="7"/>
  <c r="M642" i="7"/>
  <c r="M643" i="7"/>
  <c r="M644" i="7"/>
  <c r="M645" i="7"/>
  <c r="M646" i="7"/>
  <c r="M647" i="7"/>
  <c r="M648" i="7"/>
  <c r="M649" i="7"/>
  <c r="M650" i="7"/>
  <c r="M651" i="7"/>
  <c r="M652" i="7"/>
  <c r="M653" i="7"/>
  <c r="M654" i="7"/>
  <c r="M655" i="7"/>
  <c r="M656" i="7"/>
  <c r="M657" i="7"/>
  <c r="M658" i="7"/>
  <c r="M659" i="7"/>
  <c r="M660" i="7"/>
  <c r="M661" i="7"/>
  <c r="M662" i="7"/>
  <c r="M663" i="7"/>
  <c r="M664" i="7"/>
  <c r="M665" i="7"/>
  <c r="M666" i="7"/>
  <c r="M667" i="7"/>
  <c r="M668" i="7"/>
  <c r="M669" i="7"/>
  <c r="M670" i="7"/>
  <c r="M671" i="7"/>
  <c r="M672" i="7"/>
  <c r="M673" i="7"/>
  <c r="M674" i="7"/>
  <c r="M675" i="7"/>
  <c r="M676" i="7"/>
  <c r="M677" i="7"/>
  <c r="M678" i="7"/>
  <c r="M679" i="7"/>
  <c r="M680" i="7"/>
  <c r="M681" i="7"/>
  <c r="M682" i="7"/>
  <c r="M683" i="7"/>
  <c r="M684" i="7"/>
  <c r="M685" i="7"/>
  <c r="M686" i="7"/>
  <c r="M687" i="7"/>
  <c r="M688" i="7"/>
  <c r="M689" i="7"/>
  <c r="M690" i="7"/>
  <c r="M691" i="7"/>
  <c r="M692" i="7"/>
  <c r="M693" i="7"/>
  <c r="M694" i="7"/>
  <c r="M695" i="7"/>
  <c r="M696" i="7"/>
  <c r="M697" i="7"/>
  <c r="M698" i="7"/>
  <c r="M699" i="7"/>
  <c r="M700" i="7"/>
  <c r="M701" i="7"/>
  <c r="M702" i="7"/>
  <c r="M703" i="7"/>
  <c r="M704" i="7"/>
  <c r="M705" i="7"/>
  <c r="M706" i="7"/>
  <c r="M707" i="7"/>
  <c r="M708" i="7"/>
  <c r="M709" i="7"/>
  <c r="M710" i="7"/>
  <c r="M711" i="7"/>
  <c r="M712" i="7"/>
  <c r="M713" i="7"/>
  <c r="M714" i="7"/>
  <c r="M715" i="7"/>
  <c r="M716" i="7"/>
  <c r="M717" i="7"/>
  <c r="M718" i="7"/>
  <c r="M719" i="7"/>
  <c r="M720" i="7"/>
  <c r="M721" i="7"/>
  <c r="M722" i="7"/>
  <c r="M723" i="7"/>
  <c r="M724" i="7"/>
  <c r="M725" i="7"/>
  <c r="M726" i="7"/>
  <c r="M727" i="7"/>
  <c r="M728" i="7"/>
  <c r="M729" i="7"/>
  <c r="M730" i="7"/>
  <c r="M731" i="7"/>
  <c r="M732" i="7"/>
  <c r="M733" i="7"/>
  <c r="M734" i="7"/>
  <c r="M735" i="7"/>
  <c r="M736" i="7"/>
  <c r="M737" i="7"/>
  <c r="M738" i="7"/>
  <c r="M739" i="7"/>
  <c r="M740" i="7"/>
  <c r="M741" i="7"/>
  <c r="M742" i="7"/>
  <c r="M743" i="7"/>
  <c r="M744" i="7"/>
  <c r="M745" i="7"/>
  <c r="M746" i="7"/>
  <c r="M747" i="7"/>
  <c r="M748" i="7"/>
  <c r="M749" i="7"/>
  <c r="M750" i="7"/>
  <c r="M751" i="7"/>
  <c r="M752" i="7"/>
  <c r="M753" i="7"/>
  <c r="M754" i="7"/>
  <c r="M755" i="7"/>
  <c r="M756" i="7"/>
  <c r="M757" i="7"/>
  <c r="M758" i="7"/>
  <c r="M759" i="7"/>
  <c r="M760" i="7"/>
  <c r="M761" i="7"/>
  <c r="M762" i="7"/>
  <c r="M763" i="7"/>
  <c r="M764" i="7"/>
  <c r="M765" i="7"/>
  <c r="M766" i="7"/>
  <c r="M767" i="7"/>
  <c r="M768" i="7"/>
  <c r="M769" i="7"/>
  <c r="M770" i="7"/>
  <c r="M771" i="7"/>
  <c r="M772" i="7"/>
  <c r="M773" i="7"/>
  <c r="M774" i="7"/>
  <c r="M775" i="7"/>
  <c r="M776" i="7"/>
  <c r="M777" i="7"/>
  <c r="M778" i="7"/>
  <c r="M779" i="7"/>
  <c r="M780" i="7"/>
  <c r="M781" i="7"/>
  <c r="M782" i="7"/>
  <c r="M783" i="7"/>
  <c r="M784" i="7"/>
  <c r="M785" i="7"/>
  <c r="M786" i="7"/>
  <c r="M787" i="7"/>
  <c r="M788" i="7"/>
  <c r="M789" i="7"/>
  <c r="M790" i="7"/>
  <c r="M791" i="7"/>
  <c r="M792" i="7"/>
  <c r="M793" i="7"/>
  <c r="M794" i="7"/>
  <c r="M795" i="7"/>
  <c r="M796" i="7"/>
  <c r="M797" i="7"/>
  <c r="M798" i="7"/>
  <c r="M799" i="7"/>
  <c r="M800" i="7"/>
  <c r="M801" i="7"/>
  <c r="M802" i="7"/>
  <c r="M803" i="7"/>
  <c r="M804" i="7"/>
  <c r="M805" i="7"/>
  <c r="M806" i="7"/>
  <c r="M807" i="7"/>
  <c r="M808" i="7"/>
  <c r="M809" i="7"/>
  <c r="M810" i="7"/>
  <c r="M811" i="7"/>
  <c r="M812" i="7"/>
  <c r="M813" i="7"/>
  <c r="M814" i="7"/>
  <c r="M815" i="7"/>
  <c r="M816" i="7"/>
  <c r="M817" i="7"/>
  <c r="M818" i="7"/>
  <c r="M819" i="7"/>
  <c r="M820" i="7"/>
  <c r="M821" i="7"/>
  <c r="M822" i="7"/>
  <c r="M823" i="7"/>
  <c r="M824" i="7"/>
  <c r="M825" i="7"/>
  <c r="M826" i="7"/>
  <c r="M827" i="7"/>
  <c r="M828" i="7"/>
  <c r="M829" i="7"/>
  <c r="M830" i="7"/>
  <c r="M831" i="7"/>
  <c r="M832" i="7"/>
  <c r="M833" i="7"/>
  <c r="M834" i="7"/>
  <c r="M835" i="7"/>
  <c r="M836" i="7"/>
  <c r="M837" i="7"/>
  <c r="M838" i="7"/>
  <c r="M839" i="7"/>
  <c r="M840" i="7"/>
  <c r="M841" i="7"/>
  <c r="M842" i="7"/>
  <c r="M843" i="7"/>
  <c r="M844" i="7"/>
  <c r="M845" i="7"/>
  <c r="M846" i="7"/>
  <c r="M847" i="7"/>
  <c r="M848" i="7"/>
  <c r="M849" i="7"/>
  <c r="M850" i="7"/>
  <c r="M851" i="7"/>
  <c r="M852" i="7"/>
  <c r="M853" i="7"/>
  <c r="M854" i="7"/>
  <c r="M855" i="7"/>
  <c r="M856" i="7"/>
  <c r="M857" i="7"/>
  <c r="M858" i="7"/>
  <c r="M859" i="7"/>
  <c r="M860" i="7"/>
  <c r="M861" i="7"/>
  <c r="M862" i="7"/>
  <c r="M863" i="7"/>
  <c r="M864" i="7"/>
  <c r="M865" i="7"/>
  <c r="M866" i="7"/>
  <c r="M867" i="7"/>
  <c r="M868" i="7"/>
  <c r="M869" i="7"/>
  <c r="M870" i="7"/>
  <c r="M871" i="7"/>
  <c r="M872" i="7"/>
  <c r="M873" i="7"/>
  <c r="M874" i="7"/>
  <c r="M875" i="7"/>
  <c r="M876" i="7"/>
  <c r="M877" i="7"/>
  <c r="M878" i="7"/>
  <c r="M879" i="7"/>
  <c r="M880" i="7"/>
  <c r="M881" i="7"/>
  <c r="M882" i="7"/>
  <c r="M883" i="7"/>
  <c r="M884" i="7"/>
  <c r="M885" i="7"/>
  <c r="M886" i="7"/>
  <c r="M887" i="7"/>
  <c r="M888" i="7"/>
  <c r="M889" i="7"/>
  <c r="M890" i="7"/>
  <c r="M891" i="7"/>
  <c r="M892" i="7"/>
  <c r="M893" i="7"/>
  <c r="M894" i="7"/>
  <c r="M895" i="7"/>
  <c r="M896" i="7"/>
  <c r="M897" i="7"/>
  <c r="M898" i="7"/>
  <c r="M899" i="7"/>
  <c r="M900" i="7"/>
  <c r="M901" i="7"/>
  <c r="M902" i="7"/>
  <c r="M903" i="7"/>
  <c r="M904" i="7"/>
  <c r="M905" i="7"/>
  <c r="M906" i="7"/>
  <c r="M907" i="7"/>
  <c r="M908" i="7"/>
  <c r="M909" i="7"/>
  <c r="M910" i="7"/>
  <c r="M911" i="7"/>
  <c r="M912" i="7"/>
  <c r="M913" i="7"/>
  <c r="M914" i="7"/>
  <c r="M915" i="7"/>
  <c r="M916" i="7"/>
  <c r="M917" i="7"/>
  <c r="M918" i="7"/>
  <c r="M919" i="7"/>
  <c r="M920" i="7"/>
  <c r="M921" i="7"/>
  <c r="M922" i="7"/>
  <c r="M923" i="7"/>
  <c r="M924" i="7"/>
  <c r="M925" i="7"/>
  <c r="M926" i="7"/>
  <c r="M927" i="7"/>
  <c r="M928" i="7"/>
  <c r="M929" i="7"/>
  <c r="M930" i="7"/>
  <c r="M931" i="7"/>
  <c r="M932" i="7"/>
  <c r="M933" i="7"/>
  <c r="M934" i="7"/>
  <c r="M935" i="7"/>
  <c r="M936" i="7"/>
  <c r="M937" i="7"/>
  <c r="M938" i="7"/>
  <c r="M939" i="7"/>
  <c r="M940" i="7"/>
  <c r="M941" i="7"/>
  <c r="M942" i="7"/>
  <c r="M943" i="7"/>
  <c r="M944" i="7"/>
  <c r="M945" i="7"/>
  <c r="M946" i="7"/>
  <c r="M947" i="7"/>
  <c r="M948" i="7"/>
  <c r="M949" i="7"/>
  <c r="M950" i="7"/>
  <c r="M951" i="7"/>
  <c r="M952" i="7"/>
  <c r="M953" i="7"/>
  <c r="M954" i="7"/>
  <c r="M955" i="7"/>
  <c r="M956" i="7"/>
  <c r="M957" i="7"/>
  <c r="M958" i="7"/>
  <c r="M959" i="7"/>
  <c r="M960" i="7"/>
  <c r="M961" i="7"/>
  <c r="M962" i="7"/>
  <c r="M963" i="7"/>
  <c r="M964" i="7"/>
  <c r="M965" i="7"/>
  <c r="M966" i="7"/>
  <c r="M967" i="7"/>
  <c r="M968" i="7"/>
  <c r="M969" i="7"/>
  <c r="M970" i="7"/>
  <c r="M971" i="7"/>
  <c r="M972" i="7"/>
  <c r="M973" i="7"/>
  <c r="M974" i="7"/>
  <c r="M975" i="7"/>
  <c r="M976" i="7"/>
  <c r="M977" i="7"/>
  <c r="M978" i="7"/>
  <c r="M979" i="7"/>
  <c r="M980" i="7"/>
  <c r="M981" i="7"/>
  <c r="M982" i="7"/>
  <c r="M983" i="7"/>
  <c r="M984" i="7"/>
  <c r="M985" i="7"/>
  <c r="M986" i="7"/>
  <c r="M987" i="7"/>
  <c r="M988" i="7"/>
  <c r="M989" i="7"/>
  <c r="M990" i="7"/>
  <c r="M991" i="7"/>
  <c r="M992" i="7"/>
  <c r="M993" i="7"/>
  <c r="M994" i="7"/>
  <c r="M995" i="7"/>
  <c r="M996" i="7"/>
  <c r="M997" i="7"/>
  <c r="M998" i="7"/>
  <c r="M999" i="7"/>
  <c r="M1000" i="7"/>
  <c r="M1001" i="7"/>
  <c r="M1002" i="7"/>
  <c r="M1003" i="7"/>
  <c r="M1004" i="7"/>
  <c r="M1005" i="7"/>
  <c r="M1006" i="7"/>
  <c r="M1007" i="7"/>
  <c r="M1008" i="7"/>
  <c r="M1009" i="7"/>
  <c r="M1010" i="7"/>
  <c r="M1011" i="7"/>
  <c r="M1012" i="7"/>
  <c r="M1013" i="7"/>
  <c r="M1014" i="7"/>
  <c r="M1015" i="7"/>
  <c r="M1016" i="7"/>
  <c r="M1017" i="7"/>
  <c r="M1018" i="7"/>
  <c r="M1019" i="7"/>
  <c r="M1020" i="7"/>
  <c r="M1021" i="7"/>
  <c r="M1022" i="7"/>
  <c r="M1023" i="7"/>
  <c r="M1024" i="7"/>
  <c r="M1025" i="7"/>
  <c r="M1026" i="7"/>
  <c r="M1027" i="7"/>
  <c r="M1028" i="7"/>
  <c r="M1029" i="7"/>
  <c r="M1030" i="7"/>
  <c r="M1031" i="7"/>
  <c r="M1032" i="7"/>
  <c r="M1033" i="7"/>
  <c r="M1034" i="7"/>
  <c r="M1035" i="7"/>
  <c r="M1036" i="7"/>
  <c r="M1037" i="7"/>
  <c r="M1038" i="7"/>
  <c r="M1039" i="7"/>
  <c r="M1040" i="7"/>
  <c r="M1041" i="7"/>
  <c r="M1042" i="7"/>
  <c r="M1043" i="7"/>
  <c r="M1044" i="7"/>
  <c r="M1045" i="7"/>
  <c r="M1046" i="7"/>
  <c r="M1047" i="7"/>
  <c r="M1048" i="7"/>
  <c r="M1049" i="7"/>
  <c r="M1050" i="7"/>
  <c r="M1051" i="7"/>
  <c r="M1052" i="7"/>
  <c r="M1053" i="7"/>
  <c r="M1054" i="7"/>
  <c r="M1055" i="7"/>
  <c r="M1056" i="7"/>
  <c r="M1057" i="7"/>
  <c r="M1058" i="7"/>
  <c r="M1059" i="7"/>
  <c r="M1060" i="7"/>
  <c r="M1061" i="7"/>
  <c r="M1062" i="7"/>
  <c r="M1063" i="7"/>
  <c r="M1064" i="7"/>
  <c r="M1065" i="7"/>
  <c r="M1066" i="7"/>
  <c r="M1067" i="7"/>
  <c r="M1068" i="7"/>
  <c r="M1069" i="7"/>
  <c r="M1070" i="7"/>
  <c r="M1071" i="7"/>
  <c r="M1072" i="7"/>
  <c r="M1073" i="7"/>
  <c r="M1074" i="7"/>
  <c r="M1075" i="7"/>
  <c r="M1076" i="7"/>
  <c r="M1077" i="7"/>
  <c r="M1078" i="7"/>
  <c r="M1079" i="7"/>
  <c r="M1080" i="7"/>
  <c r="M1081" i="7"/>
  <c r="M1082" i="7"/>
  <c r="M1083" i="7"/>
  <c r="M1084" i="7"/>
  <c r="M1085" i="7"/>
  <c r="M1086" i="7"/>
  <c r="M1087" i="7"/>
  <c r="M1088" i="7"/>
  <c r="M1089" i="7"/>
  <c r="M1090" i="7"/>
  <c r="M1091" i="7"/>
  <c r="M1092" i="7"/>
  <c r="M1093" i="7"/>
  <c r="M1094" i="7"/>
  <c r="M1095" i="7"/>
  <c r="M1096" i="7"/>
  <c r="M1097" i="7"/>
  <c r="M1098" i="7"/>
  <c r="M1099" i="7"/>
  <c r="M1100" i="7"/>
  <c r="M1101" i="7"/>
  <c r="M1102" i="7"/>
  <c r="M1103" i="7"/>
  <c r="M1104" i="7"/>
  <c r="M1105" i="7"/>
  <c r="M1106" i="7"/>
  <c r="M1107" i="7"/>
  <c r="M1108" i="7"/>
  <c r="M1109" i="7"/>
  <c r="M1110" i="7"/>
  <c r="M1111" i="7"/>
  <c r="M1112" i="7"/>
  <c r="M1113" i="7"/>
  <c r="M1114" i="7"/>
  <c r="M1115" i="7"/>
  <c r="M1116" i="7"/>
  <c r="M1117" i="7"/>
  <c r="M1118" i="7"/>
  <c r="M1119" i="7"/>
  <c r="M1120" i="7"/>
  <c r="M1121" i="7"/>
  <c r="M1122" i="7"/>
  <c r="M1123" i="7"/>
  <c r="M1124" i="7"/>
  <c r="M1125" i="7"/>
  <c r="M1126" i="7"/>
  <c r="M1127" i="7"/>
  <c r="M1128" i="7"/>
  <c r="M1129" i="7"/>
  <c r="M1130" i="7"/>
  <c r="M1131" i="7"/>
  <c r="M1132" i="7"/>
  <c r="M1133" i="7"/>
  <c r="M1134" i="7"/>
  <c r="M1135" i="7"/>
  <c r="M1136" i="7"/>
  <c r="M1137" i="7"/>
  <c r="M1138" i="7"/>
  <c r="M1139" i="7"/>
  <c r="M1140" i="7"/>
  <c r="M1141" i="7"/>
  <c r="M1142" i="7"/>
  <c r="M1143" i="7"/>
  <c r="M1144" i="7"/>
  <c r="M1145" i="7"/>
  <c r="M1146" i="7"/>
  <c r="M1147" i="7"/>
  <c r="M1148" i="7"/>
  <c r="M1149" i="7"/>
  <c r="M1150" i="7"/>
  <c r="M1151" i="7"/>
  <c r="M1152" i="7"/>
  <c r="M1153" i="7"/>
  <c r="M1154" i="7"/>
  <c r="M1155" i="7"/>
  <c r="M1156" i="7"/>
  <c r="M1157" i="7"/>
  <c r="M1158" i="7"/>
  <c r="M1159" i="7"/>
  <c r="M1160" i="7"/>
  <c r="M1161" i="7"/>
  <c r="M1162" i="7"/>
  <c r="M1163" i="7"/>
  <c r="M1164" i="7"/>
  <c r="M1165" i="7"/>
  <c r="M1166" i="7"/>
  <c r="M1167" i="7"/>
  <c r="M1168" i="7"/>
  <c r="M1169" i="7"/>
  <c r="M1170" i="7"/>
  <c r="M1171" i="7"/>
  <c r="M1172" i="7"/>
  <c r="M1173" i="7"/>
  <c r="M1174" i="7"/>
  <c r="M1175" i="7"/>
  <c r="M1176" i="7"/>
  <c r="M1177" i="7"/>
  <c r="M1178" i="7"/>
  <c r="M1179" i="7"/>
  <c r="M1180" i="7"/>
  <c r="M1181" i="7"/>
  <c r="M1182" i="7"/>
  <c r="M1183" i="7"/>
  <c r="M1184" i="7"/>
  <c r="M1185" i="7"/>
  <c r="M1186" i="7"/>
  <c r="M1187" i="7"/>
  <c r="M1188" i="7"/>
  <c r="M1189" i="7"/>
  <c r="M1190" i="7"/>
  <c r="M1191" i="7"/>
  <c r="M1192" i="7"/>
  <c r="M1193" i="7"/>
  <c r="M1194" i="7"/>
  <c r="M1195" i="7"/>
  <c r="M1196" i="7"/>
  <c r="M1197" i="7"/>
  <c r="M1198" i="7"/>
  <c r="M1199" i="7"/>
  <c r="M1200" i="7"/>
  <c r="M1201" i="7"/>
  <c r="M1202" i="7"/>
  <c r="M1203" i="7"/>
  <c r="M1204" i="7"/>
  <c r="M1205" i="7"/>
  <c r="M1206" i="7"/>
  <c r="M1207" i="7"/>
  <c r="M1208" i="7"/>
  <c r="M1209" i="7"/>
  <c r="M1210" i="7"/>
  <c r="M1211" i="7"/>
  <c r="M1212" i="7"/>
  <c r="M1213" i="7"/>
  <c r="M1214" i="7"/>
  <c r="M1215" i="7"/>
  <c r="M1216" i="7"/>
  <c r="M1217" i="7"/>
  <c r="M1218" i="7"/>
  <c r="M1219" i="7"/>
  <c r="M1220" i="7"/>
  <c r="M1221" i="7"/>
  <c r="M1222" i="7"/>
  <c r="M1223" i="7"/>
  <c r="M1224" i="7"/>
  <c r="M1225" i="7"/>
  <c r="M1226" i="7"/>
  <c r="M1227" i="7"/>
  <c r="M1228" i="7"/>
  <c r="M1229" i="7"/>
  <c r="M1230" i="7"/>
  <c r="M1231" i="7"/>
  <c r="M1232" i="7"/>
  <c r="M1233" i="7"/>
  <c r="M1234" i="7"/>
  <c r="M1235" i="7"/>
  <c r="M1236" i="7"/>
  <c r="M1237" i="7"/>
  <c r="M1238" i="7"/>
  <c r="M1239" i="7"/>
  <c r="M1240" i="7"/>
  <c r="M1241" i="7"/>
  <c r="M1242" i="7"/>
  <c r="M1243" i="7"/>
  <c r="M1244" i="7"/>
  <c r="M1245" i="7"/>
  <c r="M1246" i="7"/>
  <c r="M1247" i="7"/>
  <c r="M1248" i="7"/>
  <c r="M1249" i="7"/>
  <c r="M1250" i="7"/>
  <c r="M1251" i="7"/>
  <c r="M1252" i="7"/>
  <c r="M1253" i="7"/>
  <c r="M1254" i="7"/>
  <c r="M1255" i="7"/>
  <c r="M1256" i="7"/>
  <c r="M1257" i="7"/>
  <c r="M1258" i="7"/>
  <c r="M1259" i="7"/>
  <c r="M1260" i="7"/>
  <c r="M1261" i="7"/>
  <c r="M1262" i="7"/>
  <c r="M1263" i="7"/>
  <c r="M1264" i="7"/>
  <c r="M1265" i="7"/>
  <c r="M1266" i="7"/>
  <c r="M1267" i="7"/>
  <c r="M1268" i="7"/>
  <c r="M1269" i="7"/>
  <c r="M1270" i="7"/>
  <c r="M1271" i="7"/>
  <c r="M1272" i="7"/>
  <c r="M1273" i="7"/>
  <c r="M1274" i="7"/>
  <c r="M1275" i="7"/>
  <c r="M1276" i="7"/>
  <c r="M1277" i="7"/>
  <c r="M1278" i="7"/>
  <c r="M1279" i="7"/>
  <c r="M1280" i="7"/>
  <c r="M1281" i="7"/>
  <c r="M1282" i="7"/>
  <c r="M1283" i="7"/>
  <c r="M1284" i="7"/>
  <c r="M1285" i="7"/>
  <c r="M1286" i="7"/>
  <c r="M1287" i="7"/>
  <c r="M1288" i="7"/>
  <c r="M1289" i="7"/>
  <c r="M1290" i="7"/>
  <c r="M1291" i="7"/>
  <c r="M1292" i="7"/>
  <c r="M1293" i="7"/>
  <c r="M1294" i="7"/>
  <c r="M1295" i="7"/>
  <c r="M1296" i="7"/>
  <c r="M1297" i="7"/>
  <c r="M1298" i="7"/>
  <c r="M1299" i="7"/>
  <c r="M1300" i="7"/>
  <c r="M1301" i="7"/>
  <c r="M1302" i="7"/>
  <c r="M1303" i="7"/>
  <c r="M1304" i="7"/>
  <c r="M1305" i="7"/>
  <c r="M1306" i="7"/>
  <c r="M1307" i="7"/>
  <c r="M1308" i="7"/>
  <c r="M1309" i="7"/>
  <c r="M1310" i="7"/>
  <c r="M1311" i="7"/>
  <c r="M1312" i="7"/>
  <c r="M1313" i="7"/>
  <c r="M1314" i="7"/>
  <c r="M1315" i="7"/>
  <c r="M1316" i="7"/>
  <c r="M1317" i="7"/>
  <c r="M1318" i="7"/>
  <c r="M1319" i="7"/>
  <c r="M1320" i="7"/>
  <c r="M1321" i="7"/>
  <c r="M1322" i="7"/>
  <c r="M1323" i="7"/>
  <c r="M1324" i="7"/>
  <c r="M1325" i="7"/>
  <c r="M1326" i="7"/>
  <c r="M1327" i="7"/>
  <c r="M1328" i="7"/>
  <c r="M1329" i="7"/>
  <c r="M1330" i="7"/>
  <c r="M1331" i="7"/>
  <c r="M1332" i="7"/>
  <c r="M1333" i="7"/>
  <c r="M1334" i="7"/>
  <c r="M1335" i="7"/>
  <c r="M1336" i="7"/>
  <c r="M1337" i="7"/>
  <c r="M1338" i="7"/>
  <c r="M1339" i="7"/>
  <c r="M1340" i="7"/>
  <c r="M1341" i="7"/>
  <c r="M1342" i="7"/>
  <c r="M1343" i="7"/>
  <c r="M1344" i="7"/>
  <c r="M1345" i="7"/>
  <c r="M1346" i="7"/>
  <c r="M1347" i="7"/>
  <c r="M1348" i="7"/>
  <c r="M1349" i="7"/>
  <c r="M1350" i="7"/>
  <c r="M1351" i="7"/>
  <c r="M1352" i="7"/>
  <c r="M1353" i="7"/>
  <c r="M1354" i="7"/>
  <c r="M1355" i="7"/>
  <c r="M1356" i="7"/>
  <c r="M1357" i="7"/>
  <c r="M1358" i="7"/>
  <c r="M1359" i="7"/>
  <c r="M1360" i="7"/>
  <c r="M1361" i="7"/>
  <c r="M1362" i="7"/>
  <c r="M1363" i="7"/>
  <c r="M1364" i="7"/>
  <c r="M1365" i="7"/>
  <c r="M1366" i="7"/>
  <c r="M1367" i="7"/>
  <c r="M1368" i="7"/>
  <c r="M1369" i="7"/>
  <c r="M1370" i="7"/>
  <c r="M1371" i="7"/>
  <c r="M1372" i="7"/>
  <c r="M1373" i="7"/>
  <c r="M1374" i="7"/>
  <c r="M1375" i="7"/>
  <c r="M1376" i="7"/>
  <c r="M1377" i="7"/>
  <c r="M1378" i="7"/>
  <c r="M1379" i="7"/>
  <c r="M1380" i="7"/>
  <c r="M1381" i="7"/>
  <c r="M1382" i="7"/>
  <c r="M1383" i="7"/>
  <c r="M1384" i="7"/>
  <c r="M1385" i="7"/>
  <c r="M1386" i="7"/>
  <c r="M1387" i="7"/>
  <c r="M1388" i="7"/>
  <c r="M1389" i="7"/>
  <c r="M1390" i="7"/>
  <c r="M1391" i="7"/>
  <c r="M1392" i="7"/>
  <c r="M1393" i="7"/>
  <c r="M1394" i="7"/>
  <c r="M1395" i="7"/>
  <c r="M1396" i="7"/>
  <c r="M1397" i="7"/>
  <c r="M1398" i="7"/>
  <c r="M1399" i="7"/>
  <c r="M1400" i="7"/>
  <c r="M1401" i="7"/>
  <c r="M1402" i="7"/>
  <c r="M1403" i="7"/>
  <c r="M1404" i="7"/>
  <c r="M1405" i="7"/>
  <c r="M1406" i="7"/>
  <c r="M1407" i="7"/>
  <c r="M1408" i="7"/>
  <c r="M1409" i="7"/>
  <c r="M1410" i="7"/>
  <c r="M1411" i="7"/>
  <c r="M1412" i="7"/>
  <c r="M1413" i="7"/>
  <c r="M1414" i="7"/>
  <c r="M1415" i="7"/>
  <c r="M1416" i="7"/>
  <c r="M1417" i="7"/>
  <c r="M1418" i="7"/>
  <c r="M1419" i="7"/>
  <c r="M1420" i="7"/>
  <c r="M1421" i="7"/>
  <c r="M1422" i="7"/>
  <c r="M1423" i="7"/>
  <c r="M1424" i="7"/>
  <c r="M1425" i="7"/>
  <c r="M1426" i="7"/>
  <c r="M1427" i="7"/>
  <c r="M1428" i="7"/>
  <c r="M1429" i="7"/>
  <c r="M1430" i="7"/>
  <c r="M1431" i="7"/>
  <c r="M1432" i="7"/>
  <c r="M1433" i="7"/>
  <c r="M1434" i="7"/>
  <c r="M1435" i="7"/>
  <c r="M1436" i="7"/>
  <c r="M1437" i="7"/>
  <c r="M1438" i="7"/>
  <c r="M1439" i="7"/>
  <c r="M1440" i="7"/>
  <c r="M1441" i="7"/>
  <c r="M1442" i="7"/>
  <c r="M1443" i="7"/>
  <c r="M1444" i="7"/>
  <c r="M1445" i="7"/>
  <c r="M1446" i="7"/>
  <c r="M1447" i="7"/>
  <c r="M1448" i="7"/>
  <c r="M1449" i="7"/>
  <c r="M1450" i="7"/>
  <c r="M1451" i="7"/>
  <c r="M1452" i="7"/>
  <c r="M1453" i="7"/>
  <c r="M1454" i="7"/>
  <c r="M1455" i="7"/>
  <c r="M1456" i="7"/>
  <c r="M1457" i="7"/>
  <c r="M1458" i="7"/>
  <c r="M1459" i="7"/>
  <c r="M1460" i="7"/>
  <c r="M1461" i="7"/>
  <c r="M1462" i="7"/>
  <c r="M1463" i="7"/>
  <c r="M1464" i="7"/>
  <c r="M1465" i="7"/>
  <c r="M1466" i="7"/>
  <c r="M1467" i="7"/>
  <c r="M1468" i="7"/>
  <c r="M1469" i="7"/>
  <c r="M1470" i="7"/>
  <c r="M1471" i="7"/>
  <c r="M1472" i="7"/>
  <c r="M1473" i="7"/>
  <c r="M1474" i="7"/>
  <c r="M1475" i="7"/>
  <c r="M1476" i="7"/>
  <c r="M1477" i="7"/>
  <c r="M1478" i="7"/>
  <c r="M1479" i="7"/>
  <c r="M1480" i="7"/>
  <c r="M1481" i="7"/>
  <c r="M1482" i="7"/>
  <c r="M1483" i="7"/>
  <c r="M1484" i="7"/>
  <c r="M1485" i="7"/>
  <c r="M1486" i="7"/>
  <c r="M1487" i="7"/>
  <c r="M1488" i="7"/>
  <c r="M1489" i="7"/>
  <c r="M1490" i="7"/>
  <c r="M1491" i="7"/>
  <c r="M1492" i="7"/>
  <c r="M1493" i="7"/>
  <c r="M1494" i="7"/>
  <c r="M1495" i="7"/>
  <c r="M1496" i="7"/>
  <c r="M1497" i="7"/>
  <c r="M1498" i="7"/>
  <c r="M1499" i="7"/>
  <c r="M1500" i="7"/>
  <c r="M1501" i="7"/>
  <c r="M1502" i="7"/>
  <c r="M1503" i="7"/>
  <c r="M1504" i="7"/>
  <c r="M1505" i="7"/>
  <c r="M1506" i="7"/>
  <c r="M1507" i="7"/>
  <c r="M1508" i="7"/>
  <c r="M1509" i="7"/>
  <c r="M1510" i="7"/>
  <c r="M1511" i="7"/>
  <c r="M1512" i="7"/>
  <c r="M1513" i="7"/>
  <c r="M1514" i="7"/>
  <c r="M1515" i="7"/>
  <c r="M1516" i="7"/>
  <c r="M1517" i="7"/>
  <c r="M1518" i="7"/>
  <c r="M1519" i="7"/>
  <c r="M1520" i="7"/>
  <c r="M1521" i="7"/>
  <c r="M1522" i="7"/>
  <c r="M1523" i="7"/>
  <c r="M1524" i="7"/>
  <c r="M1525" i="7"/>
  <c r="M1526" i="7"/>
  <c r="M1527" i="7"/>
  <c r="M1528" i="7"/>
  <c r="M1529" i="7"/>
  <c r="M1530" i="7"/>
  <c r="M1531" i="7"/>
  <c r="M1532" i="7"/>
  <c r="M1533" i="7"/>
  <c r="M1534" i="7"/>
  <c r="M1535" i="7"/>
  <c r="M1536" i="7"/>
  <c r="M1537" i="7"/>
  <c r="M1538" i="7"/>
  <c r="M1539" i="7"/>
  <c r="M1540" i="7"/>
  <c r="M1541" i="7"/>
  <c r="M1542" i="7"/>
  <c r="M1543" i="7"/>
  <c r="M1544" i="7"/>
  <c r="M1545" i="7"/>
  <c r="M1546" i="7"/>
  <c r="M1547" i="7"/>
  <c r="M1548" i="7"/>
  <c r="M1549" i="7"/>
  <c r="M1550" i="7"/>
  <c r="M1551" i="7"/>
  <c r="M1552" i="7"/>
  <c r="M1553" i="7"/>
  <c r="M1554" i="7"/>
  <c r="M1555" i="7"/>
  <c r="M1556" i="7"/>
  <c r="M1557" i="7"/>
  <c r="M1558" i="7"/>
  <c r="M1559" i="7"/>
  <c r="M1560" i="7"/>
  <c r="M1561" i="7"/>
  <c r="M1562" i="7"/>
  <c r="M1563" i="7"/>
  <c r="M1564" i="7"/>
  <c r="M1565" i="7"/>
  <c r="M1566" i="7"/>
  <c r="M1567" i="7"/>
  <c r="M1568" i="7"/>
  <c r="M1569" i="7"/>
  <c r="M1570" i="7"/>
  <c r="M1571" i="7"/>
  <c r="M1572" i="7"/>
  <c r="M1573" i="7"/>
  <c r="M1574" i="7"/>
  <c r="M1575" i="7"/>
  <c r="M1576" i="7"/>
  <c r="M1577" i="7"/>
  <c r="M1578" i="7"/>
  <c r="M1579" i="7"/>
  <c r="M1580" i="7"/>
  <c r="M1581" i="7"/>
  <c r="M1582" i="7"/>
  <c r="M1583" i="7"/>
  <c r="M1584" i="7"/>
  <c r="M1585" i="7"/>
  <c r="M1586" i="7"/>
  <c r="M1587" i="7"/>
  <c r="M1588" i="7"/>
  <c r="M1589" i="7"/>
  <c r="M1590" i="7"/>
  <c r="M1591" i="7"/>
  <c r="M1592" i="7"/>
  <c r="M1593" i="7"/>
  <c r="M1594" i="7"/>
  <c r="M1595" i="7"/>
  <c r="M1596" i="7"/>
  <c r="M1597" i="7"/>
  <c r="M1598" i="7"/>
  <c r="M1599" i="7"/>
  <c r="M1600" i="7"/>
  <c r="M1601" i="7"/>
  <c r="M1602" i="7"/>
  <c r="M1603" i="7"/>
  <c r="M1604" i="7"/>
  <c r="M1605" i="7"/>
  <c r="M1606" i="7"/>
  <c r="M1607" i="7"/>
  <c r="M1608" i="7"/>
  <c r="M1609" i="7"/>
  <c r="M1610" i="7"/>
  <c r="M1611" i="7"/>
  <c r="M1612" i="7"/>
  <c r="M1613" i="7"/>
  <c r="M1614" i="7"/>
  <c r="M1615" i="7"/>
  <c r="M1616" i="7"/>
  <c r="M1617" i="7"/>
  <c r="M1618" i="7"/>
  <c r="M1619" i="7"/>
  <c r="M1620" i="7"/>
  <c r="M1621" i="7"/>
  <c r="M1622" i="7"/>
  <c r="M1623" i="7"/>
  <c r="M1624" i="7"/>
  <c r="M1625" i="7"/>
  <c r="M1626" i="7"/>
  <c r="M1627" i="7"/>
  <c r="M1628" i="7"/>
  <c r="M1629" i="7"/>
  <c r="M1630" i="7"/>
  <c r="M1631" i="7"/>
  <c r="M1632" i="7"/>
  <c r="M1633" i="7"/>
  <c r="M1634" i="7"/>
  <c r="M1635" i="7"/>
  <c r="M1636" i="7"/>
  <c r="M1637" i="7"/>
  <c r="M1638" i="7"/>
  <c r="M1639" i="7"/>
  <c r="M1640" i="7"/>
  <c r="M1641" i="7"/>
  <c r="M1642" i="7"/>
  <c r="M1643" i="7"/>
  <c r="M1644" i="7"/>
  <c r="M1645" i="7"/>
  <c r="M1646" i="7"/>
  <c r="M1647" i="7"/>
  <c r="M1648" i="7"/>
  <c r="M1649" i="7"/>
  <c r="M1650" i="7"/>
  <c r="M1651" i="7"/>
  <c r="M1652" i="7"/>
  <c r="M1653" i="7"/>
  <c r="M1654" i="7"/>
  <c r="M1655" i="7"/>
  <c r="M1656" i="7"/>
  <c r="M1657" i="7"/>
  <c r="M1658" i="7"/>
  <c r="M1659" i="7"/>
  <c r="M1660" i="7"/>
  <c r="M1661" i="7"/>
  <c r="M1662" i="7"/>
  <c r="M1663" i="7"/>
  <c r="M1664" i="7"/>
  <c r="M1665" i="7"/>
  <c r="M1666" i="7"/>
  <c r="M1667" i="7"/>
  <c r="M1668" i="7"/>
  <c r="M1669" i="7"/>
  <c r="M1670" i="7"/>
  <c r="M1671" i="7"/>
  <c r="M1672" i="7"/>
  <c r="M1673" i="7"/>
  <c r="M1674" i="7"/>
  <c r="M1675" i="7"/>
  <c r="M1676" i="7"/>
  <c r="M1677" i="7"/>
  <c r="M1678" i="7"/>
  <c r="M1679" i="7"/>
  <c r="M1680" i="7"/>
  <c r="M1681" i="7"/>
  <c r="M1682" i="7"/>
  <c r="M1683" i="7"/>
  <c r="M1684" i="7"/>
  <c r="M1685" i="7"/>
  <c r="M1686" i="7"/>
  <c r="M1687" i="7"/>
  <c r="M1688" i="7"/>
  <c r="M1689" i="7"/>
  <c r="M1690" i="7"/>
  <c r="M1691" i="7"/>
  <c r="M1692" i="7"/>
  <c r="M1693" i="7"/>
  <c r="M1694" i="7"/>
  <c r="M1695" i="7"/>
  <c r="M1696" i="7"/>
  <c r="M1697" i="7"/>
  <c r="M1698" i="7"/>
  <c r="M1699" i="7"/>
  <c r="M1700" i="7"/>
  <c r="M1701" i="7"/>
  <c r="M1702" i="7"/>
  <c r="M1703" i="7"/>
  <c r="M1704" i="7"/>
  <c r="M1705" i="7"/>
  <c r="M1706" i="7"/>
  <c r="M1707" i="7"/>
  <c r="M1708" i="7"/>
  <c r="M1709" i="7"/>
  <c r="M1710" i="7"/>
  <c r="M1711" i="7"/>
  <c r="M1712" i="7"/>
  <c r="M1713" i="7"/>
  <c r="M1714" i="7"/>
  <c r="M1715" i="7"/>
  <c r="M1716" i="7"/>
  <c r="M1717" i="7"/>
  <c r="M1718" i="7"/>
  <c r="M1719" i="7"/>
  <c r="M1720" i="7"/>
  <c r="M1721" i="7"/>
  <c r="M1722" i="7"/>
  <c r="M1723" i="7"/>
  <c r="M1724" i="7"/>
  <c r="M1725" i="7"/>
  <c r="M1726" i="7"/>
  <c r="M1727" i="7"/>
  <c r="M1728" i="7"/>
  <c r="M1729" i="7"/>
  <c r="M1730" i="7"/>
  <c r="M1731" i="7"/>
  <c r="M1732" i="7"/>
  <c r="M1733" i="7"/>
  <c r="M1734" i="7"/>
  <c r="M1735" i="7"/>
  <c r="M1736" i="7"/>
  <c r="M1737" i="7"/>
  <c r="M1738" i="7"/>
  <c r="M1739" i="7"/>
  <c r="M1740" i="7"/>
  <c r="M1741" i="7"/>
  <c r="M1742" i="7"/>
  <c r="M1743" i="7"/>
  <c r="M1744" i="7"/>
  <c r="M1745" i="7"/>
  <c r="M1746" i="7"/>
  <c r="M1747" i="7"/>
  <c r="M1748" i="7"/>
  <c r="M1749" i="7"/>
  <c r="M1750" i="7"/>
  <c r="M1751" i="7"/>
  <c r="M1752" i="7"/>
  <c r="M1753" i="7"/>
  <c r="M1754" i="7"/>
  <c r="M1755" i="7"/>
  <c r="M1756" i="7"/>
  <c r="M1757" i="7"/>
  <c r="M1758" i="7"/>
  <c r="M1759" i="7"/>
  <c r="M1760" i="7"/>
  <c r="M1761" i="7"/>
  <c r="M1762" i="7"/>
  <c r="M1763" i="7"/>
  <c r="M1764" i="7"/>
  <c r="M1765" i="7"/>
  <c r="M1766" i="7"/>
  <c r="M1767" i="7"/>
  <c r="M1768" i="7"/>
  <c r="M1769" i="7"/>
  <c r="M1770" i="7"/>
  <c r="M1771" i="7"/>
  <c r="M1772" i="7"/>
  <c r="M1773" i="7"/>
  <c r="M1774" i="7"/>
  <c r="M1775" i="7"/>
  <c r="M1776" i="7"/>
  <c r="M1777" i="7"/>
  <c r="M1778" i="7"/>
  <c r="M1779" i="7"/>
  <c r="M1780" i="7"/>
  <c r="M1781" i="7"/>
  <c r="M1782" i="7"/>
  <c r="M1783" i="7"/>
  <c r="M1784" i="7"/>
  <c r="M1785" i="7"/>
  <c r="M1786" i="7"/>
  <c r="M1787" i="7"/>
  <c r="M1788" i="7"/>
  <c r="M1789" i="7"/>
  <c r="M1790" i="7"/>
  <c r="M1791" i="7"/>
  <c r="M1792" i="7"/>
  <c r="M1793" i="7"/>
  <c r="M1794" i="7"/>
  <c r="M1795" i="7"/>
  <c r="M1796" i="7"/>
  <c r="M1797" i="7"/>
  <c r="M1798" i="7"/>
  <c r="M1799" i="7"/>
  <c r="M1800" i="7"/>
  <c r="M1801" i="7"/>
  <c r="M1802" i="7"/>
  <c r="M1803" i="7"/>
  <c r="M1804" i="7"/>
  <c r="M1805" i="7"/>
  <c r="M1806" i="7"/>
  <c r="M1807" i="7"/>
  <c r="M1808" i="7"/>
  <c r="M1809" i="7"/>
  <c r="M1810" i="7"/>
  <c r="M1811" i="7"/>
  <c r="M1812" i="7"/>
  <c r="M1813" i="7"/>
  <c r="M1814" i="7"/>
  <c r="M1815" i="7"/>
  <c r="M1816" i="7"/>
  <c r="M1817" i="7"/>
  <c r="M1818" i="7"/>
  <c r="M1819" i="7"/>
  <c r="M1820" i="7"/>
  <c r="M1821" i="7"/>
  <c r="M1822" i="7"/>
  <c r="M1823" i="7"/>
  <c r="M1824" i="7"/>
  <c r="M1825" i="7"/>
  <c r="M1826" i="7"/>
  <c r="M1827" i="7"/>
  <c r="M1828" i="7"/>
  <c r="M1829" i="7"/>
  <c r="M1830" i="7"/>
  <c r="M1831" i="7"/>
  <c r="M1832" i="7"/>
  <c r="M1833" i="7"/>
  <c r="M1834" i="7"/>
  <c r="M1835" i="7"/>
  <c r="M1836" i="7"/>
  <c r="M1837" i="7"/>
  <c r="M1838" i="7"/>
  <c r="M1839" i="7"/>
  <c r="M1840" i="7"/>
  <c r="M1841" i="7"/>
  <c r="M1842" i="7"/>
  <c r="M1843" i="7"/>
  <c r="M1844" i="7"/>
  <c r="M1845" i="7"/>
  <c r="M1846" i="7"/>
  <c r="M1847" i="7"/>
  <c r="M1848" i="7"/>
  <c r="M1849" i="7"/>
  <c r="M1850" i="7"/>
  <c r="M1851" i="7"/>
  <c r="M1852" i="7"/>
  <c r="M1853" i="7"/>
  <c r="M1854" i="7"/>
  <c r="M1855" i="7"/>
  <c r="M1856" i="7"/>
  <c r="M1857" i="7"/>
  <c r="M1858" i="7"/>
  <c r="M1859" i="7"/>
  <c r="M1860" i="7"/>
  <c r="M1861" i="7"/>
  <c r="M1862" i="7"/>
  <c r="M1863" i="7"/>
  <c r="M1864" i="7"/>
  <c r="M1865" i="7"/>
  <c r="M1866" i="7"/>
  <c r="M1867" i="7"/>
  <c r="M1868" i="7"/>
  <c r="M1869" i="7"/>
  <c r="M1870" i="7"/>
  <c r="M1871" i="7"/>
  <c r="M1872" i="7"/>
  <c r="M1873" i="7"/>
  <c r="M1874" i="7"/>
  <c r="M1875" i="7"/>
  <c r="M1876" i="7"/>
  <c r="M1877" i="7"/>
  <c r="M1878" i="7"/>
  <c r="M1879" i="7"/>
  <c r="M1880" i="7"/>
  <c r="M1881" i="7"/>
  <c r="M1882" i="7"/>
  <c r="M1883" i="7"/>
  <c r="M1884" i="7"/>
  <c r="M1885" i="7"/>
  <c r="M1886" i="7"/>
  <c r="M1887" i="7"/>
  <c r="M1888" i="7"/>
  <c r="M1889" i="7"/>
  <c r="M1890" i="7"/>
  <c r="M1891" i="7"/>
  <c r="M1892" i="7"/>
  <c r="M1893" i="7"/>
  <c r="M1894" i="7"/>
  <c r="M1895" i="7"/>
  <c r="M1896" i="7"/>
  <c r="M1897" i="7"/>
  <c r="M1898" i="7"/>
  <c r="M1899" i="7"/>
  <c r="M1900" i="7"/>
  <c r="M1901" i="7"/>
  <c r="M1902" i="7"/>
  <c r="M1903" i="7"/>
  <c r="M1904" i="7"/>
  <c r="M1905" i="7"/>
  <c r="M1906" i="7"/>
  <c r="M1907" i="7"/>
  <c r="M1908" i="7"/>
  <c r="M1909" i="7"/>
  <c r="M1910" i="7"/>
  <c r="M1911" i="7"/>
  <c r="M1912" i="7"/>
  <c r="M1913" i="7"/>
  <c r="M1914" i="7"/>
  <c r="M1915" i="7"/>
  <c r="M1916" i="7"/>
  <c r="M1917" i="7"/>
  <c r="M1918" i="7"/>
  <c r="M1919" i="7"/>
  <c r="M1920" i="7"/>
  <c r="M1921" i="7"/>
  <c r="M1922" i="7"/>
  <c r="M1923" i="7"/>
  <c r="M1924" i="7"/>
  <c r="M1925" i="7"/>
  <c r="M1926" i="7"/>
  <c r="M1927" i="7"/>
  <c r="M1928" i="7"/>
  <c r="M1929" i="7"/>
  <c r="M1930" i="7"/>
  <c r="M1931" i="7"/>
  <c r="M1932" i="7"/>
  <c r="M1933" i="7"/>
  <c r="M1934" i="7"/>
  <c r="M1935" i="7"/>
  <c r="M1936" i="7"/>
  <c r="M1937" i="7"/>
  <c r="M1938" i="7"/>
  <c r="M1939" i="7"/>
  <c r="M1940" i="7"/>
  <c r="M1941" i="7"/>
  <c r="M1942" i="7"/>
  <c r="M1943" i="7"/>
  <c r="M1944" i="7"/>
  <c r="M1945" i="7"/>
  <c r="M1946" i="7"/>
  <c r="M1947" i="7"/>
  <c r="M1948" i="7"/>
  <c r="M1949" i="7"/>
  <c r="M1950" i="7"/>
  <c r="M1951" i="7"/>
  <c r="M1952" i="7"/>
  <c r="M1953" i="7"/>
  <c r="M1954" i="7"/>
  <c r="M1955" i="7"/>
  <c r="M1956" i="7"/>
  <c r="M1957" i="7"/>
  <c r="M1958" i="7"/>
  <c r="M1959" i="7"/>
  <c r="M1960" i="7"/>
  <c r="M1961" i="7"/>
  <c r="M1962" i="7"/>
  <c r="M1963" i="7"/>
  <c r="M1964" i="7"/>
  <c r="M1965" i="7"/>
  <c r="M1966" i="7"/>
  <c r="M1967" i="7"/>
  <c r="M1968" i="7"/>
  <c r="M1969" i="7"/>
  <c r="M1970" i="7"/>
  <c r="M1971" i="7"/>
  <c r="M1972" i="7"/>
  <c r="M1973" i="7"/>
  <c r="M1974" i="7"/>
  <c r="M1975" i="7"/>
  <c r="M1976" i="7"/>
  <c r="M1977" i="7"/>
  <c r="M1978" i="7"/>
  <c r="M1979" i="7"/>
  <c r="M1980" i="7"/>
  <c r="M1981" i="7"/>
  <c r="M1982" i="7"/>
  <c r="M1983" i="7"/>
  <c r="M1984" i="7"/>
  <c r="M1985" i="7"/>
  <c r="M1986" i="7"/>
  <c r="M1987" i="7"/>
  <c r="M1988" i="7"/>
  <c r="M1989" i="7"/>
  <c r="M1990" i="7"/>
  <c r="M1991" i="7"/>
  <c r="M1992" i="7"/>
  <c r="M1993" i="7"/>
  <c r="M1994" i="7"/>
  <c r="M1995" i="7"/>
  <c r="M1996" i="7"/>
  <c r="M1997" i="7"/>
  <c r="M1998" i="7"/>
  <c r="M1999" i="7"/>
  <c r="M2000" i="7"/>
  <c r="M2001" i="7"/>
  <c r="M2002" i="7"/>
  <c r="M2003" i="7"/>
  <c r="M2004" i="7"/>
  <c r="M2005" i="7"/>
  <c r="M2006" i="7"/>
  <c r="M2007" i="7"/>
  <c r="M2008" i="7"/>
  <c r="M2009" i="7"/>
  <c r="M2010" i="7"/>
  <c r="M2011" i="7"/>
  <c r="M2012" i="7"/>
  <c r="M2013" i="7"/>
  <c r="M2014" i="7"/>
  <c r="M2015" i="7"/>
  <c r="M2016" i="7"/>
  <c r="M2017" i="7"/>
  <c r="M2018" i="7"/>
  <c r="M2019" i="7"/>
  <c r="M2020" i="7"/>
  <c r="M2021" i="7"/>
  <c r="M2022" i="7"/>
  <c r="M2023" i="7"/>
  <c r="M2024" i="7"/>
  <c r="M2025" i="7"/>
  <c r="M2026" i="7"/>
  <c r="M2027" i="7"/>
  <c r="M2028" i="7"/>
  <c r="M2029" i="7"/>
  <c r="M2030" i="7"/>
  <c r="M2031" i="7"/>
  <c r="M2032" i="7"/>
  <c r="M2033" i="7"/>
  <c r="M2034" i="7"/>
  <c r="M2035" i="7"/>
  <c r="M2036" i="7"/>
  <c r="M2037" i="7"/>
  <c r="M2038" i="7"/>
  <c r="M2039" i="7"/>
  <c r="M2040" i="7"/>
  <c r="M2041" i="7"/>
  <c r="M2042" i="7"/>
  <c r="M2043" i="7"/>
  <c r="M2044" i="7"/>
  <c r="M2045" i="7"/>
  <c r="M2046" i="7"/>
  <c r="M2047" i="7"/>
  <c r="M2048" i="7"/>
  <c r="M2049" i="7"/>
  <c r="M2050" i="7"/>
  <c r="M2051" i="7"/>
  <c r="M2052" i="7"/>
  <c r="M2053" i="7"/>
  <c r="M2054" i="7"/>
  <c r="M2055" i="7"/>
  <c r="M2056" i="7"/>
  <c r="M2057" i="7"/>
  <c r="M2058" i="7"/>
  <c r="M2059" i="7"/>
  <c r="M2060" i="7"/>
  <c r="M2061" i="7"/>
  <c r="M2062" i="7"/>
  <c r="M2063" i="7"/>
  <c r="M2064" i="7"/>
  <c r="M2065" i="7"/>
  <c r="M2066" i="7"/>
  <c r="M2067" i="7"/>
  <c r="M2068" i="7"/>
  <c r="M2069" i="7"/>
  <c r="M2070" i="7"/>
  <c r="M2071" i="7"/>
  <c r="M2072" i="7"/>
  <c r="M2073" i="7"/>
  <c r="M2074" i="7"/>
  <c r="M2075" i="7"/>
  <c r="M2076" i="7"/>
  <c r="M2077" i="7"/>
  <c r="M2078" i="7"/>
  <c r="M2079" i="7"/>
  <c r="M2080" i="7"/>
  <c r="M2081" i="7"/>
  <c r="M2082" i="7"/>
  <c r="M2083" i="7"/>
  <c r="M2084" i="7"/>
  <c r="M2085" i="7"/>
  <c r="M2086" i="7"/>
  <c r="M2087" i="7"/>
  <c r="M2088" i="7"/>
  <c r="M2089" i="7"/>
  <c r="M2090" i="7"/>
  <c r="M2091" i="7"/>
  <c r="M2092" i="7"/>
  <c r="M2093" i="7"/>
  <c r="M2094" i="7"/>
  <c r="M2095" i="7"/>
  <c r="M2096" i="7"/>
  <c r="M2097" i="7"/>
  <c r="M2098" i="7"/>
  <c r="M2099" i="7"/>
  <c r="M2100" i="7"/>
  <c r="M2101" i="7"/>
  <c r="M2102" i="7"/>
  <c r="M2103" i="7"/>
  <c r="M2104" i="7"/>
  <c r="M2105" i="7"/>
  <c r="M2106" i="7"/>
  <c r="M2107" i="7"/>
  <c r="M2108" i="7"/>
  <c r="M2109" i="7"/>
  <c r="M2110" i="7"/>
  <c r="M2111" i="7"/>
  <c r="M2112" i="7"/>
  <c r="M2113" i="7"/>
  <c r="M2114" i="7"/>
  <c r="M2115" i="7"/>
  <c r="M2116" i="7"/>
  <c r="M2117" i="7"/>
  <c r="M2118" i="7"/>
  <c r="M2119" i="7"/>
  <c r="M2120" i="7"/>
  <c r="M2121" i="7"/>
  <c r="M2122" i="7"/>
  <c r="M2123" i="7"/>
  <c r="M2124" i="7"/>
  <c r="M2125" i="7"/>
  <c r="M2126" i="7"/>
  <c r="M2127" i="7"/>
  <c r="M2128" i="7"/>
  <c r="M2129" i="7"/>
  <c r="M2130" i="7"/>
  <c r="M2131" i="7"/>
  <c r="M2132" i="7"/>
  <c r="M2133" i="7"/>
  <c r="M2134" i="7"/>
  <c r="M2135" i="7"/>
  <c r="M2136" i="7"/>
  <c r="M2137" i="7"/>
  <c r="M2138" i="7"/>
  <c r="M2139" i="7"/>
  <c r="M2140" i="7"/>
  <c r="M2141" i="7"/>
  <c r="M2142" i="7"/>
  <c r="M2143" i="7"/>
  <c r="M2144" i="7"/>
  <c r="M2145" i="7"/>
  <c r="M2146" i="7"/>
  <c r="M2147" i="7"/>
  <c r="M2148" i="7"/>
  <c r="M2149" i="7"/>
  <c r="M2150" i="7"/>
  <c r="M2151" i="7"/>
  <c r="M2152" i="7"/>
  <c r="M2153" i="7"/>
  <c r="M2154" i="7"/>
  <c r="M2155" i="7"/>
  <c r="M2156" i="7"/>
  <c r="M2157" i="7"/>
  <c r="M2158" i="7"/>
  <c r="M2159" i="7"/>
  <c r="M2160" i="7"/>
  <c r="M2161" i="7"/>
  <c r="M2162" i="7"/>
  <c r="M2163" i="7"/>
  <c r="M2164" i="7"/>
  <c r="M2165" i="7"/>
  <c r="M2166" i="7"/>
  <c r="M2167" i="7"/>
  <c r="M2168" i="7"/>
  <c r="M2169" i="7"/>
  <c r="M2170" i="7"/>
  <c r="M2171" i="7"/>
  <c r="M2172" i="7"/>
  <c r="M2173" i="7"/>
  <c r="M2174" i="7"/>
  <c r="M2175" i="7"/>
  <c r="M2176" i="7"/>
  <c r="M2177" i="7"/>
  <c r="M2178" i="7"/>
  <c r="M2179" i="7"/>
  <c r="M2180" i="7"/>
  <c r="M2181" i="7"/>
  <c r="M2182" i="7"/>
  <c r="M2183" i="7"/>
  <c r="M2184" i="7"/>
  <c r="M2185" i="7"/>
  <c r="M2186" i="7"/>
  <c r="M2187" i="7"/>
  <c r="M2188" i="7"/>
  <c r="M2189" i="7"/>
  <c r="M2190" i="7"/>
  <c r="M2191" i="7"/>
  <c r="M2192" i="7"/>
  <c r="M2193" i="7"/>
  <c r="M2194" i="7"/>
  <c r="M2195" i="7"/>
  <c r="M2196" i="7"/>
  <c r="M2197" i="7"/>
  <c r="M2198" i="7"/>
  <c r="M2199" i="7"/>
  <c r="M2200" i="7"/>
  <c r="M2201" i="7"/>
  <c r="M2202" i="7"/>
  <c r="M2203" i="7"/>
  <c r="M2204" i="7"/>
  <c r="M2205" i="7"/>
  <c r="M2206" i="7"/>
  <c r="M2207" i="7"/>
  <c r="M2208" i="7"/>
  <c r="M2209" i="7"/>
  <c r="M2210" i="7"/>
  <c r="M2211" i="7"/>
  <c r="M2212" i="7"/>
  <c r="M2213" i="7"/>
  <c r="M2214" i="7"/>
  <c r="M2215" i="7"/>
  <c r="M2216" i="7"/>
  <c r="M2217" i="7"/>
  <c r="M2218" i="7"/>
  <c r="M2219" i="7"/>
  <c r="M2220" i="7"/>
  <c r="M2221" i="7"/>
  <c r="M2222" i="7"/>
  <c r="M2223" i="7"/>
  <c r="M2224" i="7"/>
  <c r="M2225" i="7"/>
  <c r="M2226" i="7"/>
  <c r="M2227" i="7"/>
  <c r="M2228" i="7"/>
  <c r="M2229" i="7"/>
  <c r="M2230" i="7"/>
  <c r="M2231" i="7"/>
  <c r="M2232" i="7"/>
  <c r="M2233" i="7"/>
  <c r="M2234" i="7"/>
  <c r="M2235" i="7"/>
  <c r="M2236" i="7"/>
  <c r="M2237" i="7"/>
  <c r="M2238" i="7"/>
  <c r="M2239" i="7"/>
  <c r="M2240" i="7"/>
  <c r="M2241" i="7"/>
  <c r="M2242" i="7"/>
  <c r="M2243" i="7"/>
  <c r="M2244" i="7"/>
  <c r="M2245" i="7"/>
  <c r="M2246" i="7"/>
  <c r="M2247" i="7"/>
  <c r="M2248" i="7"/>
  <c r="M2249" i="7"/>
  <c r="M2250" i="7"/>
  <c r="M2251" i="7"/>
  <c r="M2252" i="7"/>
  <c r="M2253" i="7"/>
  <c r="M2254" i="7"/>
  <c r="M2255" i="7"/>
  <c r="M2256" i="7"/>
  <c r="M2257" i="7"/>
  <c r="M2258" i="7"/>
  <c r="M2259" i="7"/>
  <c r="M2260" i="7"/>
  <c r="M2261" i="7"/>
  <c r="M2262" i="7"/>
  <c r="M2263" i="7"/>
  <c r="M2264" i="7"/>
  <c r="M2265" i="7"/>
  <c r="M2266" i="7"/>
  <c r="M2267" i="7"/>
  <c r="M2268" i="7"/>
  <c r="M2269" i="7"/>
  <c r="M2270" i="7"/>
  <c r="M2271" i="7"/>
  <c r="M2272" i="7"/>
  <c r="M2273" i="7"/>
  <c r="M2274" i="7"/>
  <c r="M2275" i="7"/>
  <c r="M2276" i="7"/>
  <c r="M2277" i="7"/>
  <c r="M2278" i="7"/>
  <c r="M2279" i="7"/>
  <c r="M2280" i="7"/>
  <c r="M2281" i="7"/>
  <c r="M2282" i="7"/>
  <c r="M2283" i="7"/>
  <c r="M2284" i="7"/>
  <c r="M2285" i="7"/>
  <c r="M2286" i="7"/>
  <c r="M2287" i="7"/>
  <c r="M2288" i="7"/>
  <c r="M2289" i="7"/>
  <c r="M2290" i="7"/>
  <c r="M2291" i="7"/>
  <c r="M2292" i="7"/>
  <c r="M2293" i="7"/>
  <c r="M2294" i="7"/>
  <c r="M2295" i="7"/>
  <c r="M2296" i="7"/>
  <c r="M2297" i="7"/>
  <c r="M2298" i="7"/>
  <c r="M2299" i="7"/>
  <c r="M2300" i="7"/>
  <c r="M2301" i="7"/>
  <c r="M2302" i="7"/>
  <c r="M2303" i="7"/>
  <c r="M2304" i="7"/>
  <c r="M2305" i="7"/>
  <c r="M2306" i="7"/>
  <c r="M2307" i="7"/>
  <c r="M2308" i="7"/>
  <c r="M2309" i="7"/>
  <c r="M2310" i="7"/>
  <c r="M2311" i="7"/>
  <c r="M2312" i="7"/>
  <c r="M2313" i="7"/>
  <c r="M2314" i="7"/>
  <c r="M2315" i="7"/>
  <c r="M2316" i="7"/>
  <c r="M2317" i="7"/>
  <c r="M2318" i="7"/>
  <c r="M2319" i="7"/>
  <c r="M2320" i="7"/>
  <c r="M2321" i="7"/>
  <c r="M2322" i="7"/>
  <c r="M2323" i="7"/>
  <c r="M2324" i="7"/>
  <c r="M2325" i="7"/>
  <c r="M2326" i="7"/>
  <c r="M2327" i="7"/>
  <c r="M2328" i="7"/>
  <c r="M2329" i="7"/>
  <c r="M2330" i="7"/>
  <c r="M2331" i="7"/>
  <c r="M2332" i="7"/>
  <c r="M2333" i="7"/>
  <c r="M2334" i="7"/>
  <c r="M2335" i="7"/>
  <c r="M2336" i="7"/>
  <c r="M2337" i="7"/>
  <c r="M2338" i="7"/>
  <c r="M2339" i="7"/>
  <c r="M2340" i="7"/>
  <c r="M2341" i="7"/>
  <c r="M2342" i="7"/>
  <c r="M2343" i="7"/>
  <c r="M2344" i="7"/>
  <c r="M2345" i="7"/>
  <c r="M2346" i="7"/>
  <c r="M2347" i="7"/>
  <c r="M2348" i="7"/>
  <c r="M2349" i="7"/>
  <c r="M2350" i="7"/>
  <c r="M2351" i="7"/>
  <c r="M2352" i="7"/>
  <c r="M2353" i="7"/>
  <c r="M2354" i="7"/>
  <c r="M2355" i="7"/>
  <c r="M2356" i="7"/>
  <c r="M2357" i="7"/>
  <c r="M2358" i="7"/>
  <c r="M2359" i="7"/>
  <c r="M2360" i="7"/>
  <c r="M2361" i="7"/>
  <c r="M2362" i="7"/>
  <c r="M2363" i="7"/>
  <c r="M2364" i="7"/>
  <c r="M2365" i="7"/>
  <c r="M2366" i="7"/>
  <c r="M2367" i="7"/>
  <c r="M2368" i="7"/>
  <c r="M2369" i="7"/>
  <c r="M2370" i="7"/>
  <c r="M2371" i="7"/>
  <c r="M2372" i="7"/>
  <c r="M2373" i="7"/>
  <c r="M2374" i="7"/>
  <c r="M2375" i="7"/>
  <c r="M2376" i="7"/>
  <c r="M2377" i="7"/>
  <c r="M2378" i="7"/>
  <c r="M2379" i="7"/>
  <c r="M2380" i="7"/>
  <c r="M2381" i="7"/>
  <c r="M2382" i="7"/>
  <c r="M2383" i="7"/>
  <c r="M2384" i="7"/>
  <c r="M2385" i="7"/>
  <c r="M2386" i="7"/>
  <c r="M2387" i="7"/>
  <c r="M2388" i="7"/>
  <c r="M2389" i="7"/>
  <c r="M2390" i="7"/>
  <c r="M2391" i="7"/>
  <c r="M2392" i="7"/>
  <c r="M2393" i="7"/>
  <c r="M2394" i="7"/>
  <c r="M2395" i="7"/>
  <c r="M2396" i="7"/>
  <c r="M2397" i="7"/>
  <c r="M2398" i="7"/>
  <c r="M2399" i="7"/>
  <c r="M2400" i="7"/>
  <c r="M2401" i="7"/>
  <c r="M2402" i="7"/>
  <c r="M2403" i="7"/>
  <c r="M2404" i="7"/>
  <c r="M2405" i="7"/>
  <c r="M2406" i="7"/>
  <c r="M2407" i="7"/>
  <c r="M2408" i="7"/>
  <c r="M2409" i="7"/>
  <c r="M2410" i="7"/>
  <c r="M2411" i="7"/>
  <c r="M2412" i="7"/>
  <c r="M2413" i="7"/>
  <c r="M2414" i="7"/>
  <c r="M2415" i="7"/>
  <c r="M2416" i="7"/>
  <c r="M2417" i="7"/>
  <c r="M2418" i="7"/>
  <c r="M2419" i="7"/>
  <c r="M2420" i="7"/>
  <c r="M2421" i="7"/>
  <c r="M2422" i="7"/>
  <c r="M2423" i="7"/>
  <c r="M2424" i="7"/>
  <c r="M2425" i="7"/>
  <c r="M2426" i="7"/>
  <c r="M2427" i="7"/>
  <c r="M2428" i="7"/>
  <c r="M2429" i="7"/>
  <c r="M2430" i="7"/>
  <c r="M2431" i="7"/>
  <c r="M2432" i="7"/>
  <c r="M2433" i="7"/>
  <c r="M2434" i="7"/>
  <c r="M2435" i="7"/>
  <c r="M2436" i="7"/>
  <c r="M2437" i="7"/>
  <c r="M2438" i="7"/>
  <c r="M2439" i="7"/>
  <c r="M2440" i="7"/>
  <c r="M2441" i="7"/>
  <c r="M2442" i="7"/>
  <c r="M2443" i="7"/>
  <c r="M2444" i="7"/>
  <c r="M2445" i="7"/>
  <c r="M2446" i="7"/>
  <c r="M2447" i="7"/>
  <c r="M2448" i="7"/>
  <c r="M2449" i="7"/>
  <c r="M2450" i="7"/>
  <c r="M2451" i="7"/>
  <c r="M2452" i="7"/>
  <c r="M2453" i="7"/>
  <c r="M2454" i="7"/>
  <c r="M2455" i="7"/>
  <c r="M2456" i="7"/>
  <c r="M2457" i="7"/>
  <c r="M2458" i="7"/>
  <c r="M2459" i="7"/>
  <c r="M2460" i="7"/>
  <c r="M2461" i="7"/>
  <c r="M2462" i="7"/>
  <c r="M2463" i="7"/>
  <c r="M2464" i="7"/>
  <c r="M2465" i="7"/>
  <c r="M2466" i="7"/>
  <c r="M2467" i="7"/>
  <c r="M2468" i="7"/>
  <c r="M2469" i="7"/>
  <c r="M2470" i="7"/>
  <c r="M2471" i="7"/>
  <c r="M2472" i="7"/>
  <c r="M2473" i="7"/>
  <c r="M2474" i="7"/>
  <c r="M2475" i="7"/>
  <c r="M2476" i="7"/>
  <c r="M2477" i="7"/>
  <c r="M2478" i="7"/>
  <c r="M2479" i="7"/>
  <c r="M2480" i="7"/>
  <c r="M2481" i="7"/>
  <c r="M2482" i="7"/>
  <c r="M2483" i="7"/>
  <c r="M2484" i="7"/>
  <c r="M2485" i="7"/>
  <c r="M2486" i="7"/>
  <c r="M2487" i="7"/>
  <c r="M2488" i="7"/>
  <c r="M2489" i="7"/>
  <c r="M2490" i="7"/>
  <c r="M2491" i="7"/>
  <c r="M2492" i="7"/>
  <c r="M2493" i="7"/>
  <c r="M2494" i="7"/>
  <c r="M2495" i="7"/>
  <c r="M2496" i="7"/>
  <c r="M2497" i="7"/>
  <c r="M2498" i="7"/>
  <c r="M2499" i="7"/>
  <c r="M2500" i="7"/>
  <c r="M2501" i="7"/>
  <c r="M2502" i="7"/>
  <c r="M2503" i="7"/>
  <c r="M2504" i="7"/>
  <c r="M2505" i="7"/>
  <c r="M2506" i="7"/>
  <c r="M2507" i="7"/>
  <c r="M2508" i="7"/>
  <c r="M2509" i="7"/>
  <c r="M2510" i="7"/>
  <c r="M2511" i="7"/>
  <c r="M2512" i="7"/>
  <c r="M2513" i="7"/>
  <c r="M2514" i="7"/>
  <c r="M2515" i="7"/>
  <c r="M2516" i="7"/>
  <c r="M2517" i="7"/>
  <c r="M2518" i="7"/>
  <c r="M2519" i="7"/>
  <c r="M2520" i="7"/>
  <c r="M2521" i="7"/>
  <c r="M2522" i="7"/>
  <c r="M2523" i="7"/>
  <c r="M2524" i="7"/>
  <c r="M2525" i="7"/>
  <c r="M2526" i="7"/>
  <c r="M2527" i="7"/>
  <c r="M2528" i="7"/>
  <c r="M2529" i="7"/>
  <c r="M2530" i="7"/>
  <c r="M2531" i="7"/>
  <c r="M2532" i="7"/>
  <c r="M2533" i="7"/>
  <c r="M2534" i="7"/>
  <c r="M2535" i="7"/>
  <c r="M2536" i="7"/>
  <c r="M2537" i="7"/>
  <c r="M2538" i="7"/>
  <c r="M2539" i="7"/>
  <c r="M2540" i="7"/>
  <c r="M2541" i="7"/>
  <c r="M2542" i="7"/>
  <c r="M2543" i="7"/>
  <c r="M2544" i="7"/>
  <c r="M2545" i="7"/>
  <c r="M2546" i="7"/>
  <c r="M2547" i="7"/>
  <c r="M2548" i="7"/>
  <c r="M2549" i="7"/>
  <c r="M2550" i="7"/>
  <c r="M2551" i="7"/>
  <c r="M2552" i="7"/>
  <c r="M2553" i="7"/>
  <c r="M2554" i="7"/>
  <c r="M2555" i="7"/>
  <c r="M2556" i="7"/>
  <c r="M2557" i="7"/>
  <c r="M2558" i="7"/>
  <c r="M2559" i="7"/>
  <c r="M2560" i="7"/>
  <c r="M2561" i="7"/>
  <c r="M2562" i="7"/>
  <c r="M2563" i="7"/>
  <c r="M2564" i="7"/>
  <c r="M2565" i="7"/>
  <c r="M2566" i="7"/>
  <c r="M2567" i="7"/>
  <c r="M2568" i="7"/>
  <c r="M2569" i="7"/>
  <c r="M2570" i="7"/>
  <c r="M2571" i="7"/>
  <c r="M2572" i="7"/>
  <c r="M2573" i="7"/>
  <c r="M2574" i="7"/>
  <c r="M2575" i="7"/>
  <c r="M2576" i="7"/>
  <c r="M2577" i="7"/>
  <c r="M2578" i="7"/>
  <c r="M2579" i="7"/>
  <c r="M2580" i="7"/>
  <c r="M2581" i="7"/>
  <c r="M2582" i="7"/>
  <c r="M2583" i="7"/>
  <c r="M2584" i="7"/>
  <c r="M2585" i="7"/>
  <c r="M2586" i="7"/>
  <c r="M2587" i="7"/>
  <c r="M2588" i="7"/>
  <c r="M2589" i="7"/>
  <c r="M2590" i="7"/>
  <c r="M2591" i="7"/>
  <c r="M2592" i="7"/>
  <c r="M2593" i="7"/>
  <c r="M2594" i="7"/>
  <c r="M2595" i="7"/>
  <c r="M2596" i="7"/>
  <c r="M2597" i="7"/>
  <c r="M2598" i="7"/>
  <c r="M2599" i="7"/>
  <c r="M2600" i="7"/>
  <c r="M2601" i="7"/>
  <c r="M2602" i="7"/>
  <c r="M2603" i="7"/>
  <c r="M2604" i="7"/>
  <c r="M2605" i="7"/>
  <c r="M2606" i="7"/>
  <c r="M2607" i="7"/>
  <c r="M2608" i="7"/>
  <c r="M2609" i="7"/>
  <c r="M2610" i="7"/>
  <c r="M2611" i="7"/>
  <c r="M2612" i="7"/>
  <c r="M2613" i="7"/>
  <c r="M2614" i="7"/>
  <c r="M2615" i="7"/>
  <c r="M2616" i="7"/>
  <c r="M2617" i="7"/>
  <c r="M2618" i="7"/>
  <c r="M2619" i="7"/>
  <c r="M2620" i="7"/>
  <c r="M2621" i="7"/>
  <c r="M2622" i="7"/>
  <c r="M2623" i="7"/>
  <c r="M2624" i="7"/>
  <c r="M2625" i="7"/>
  <c r="M2626" i="7"/>
  <c r="M2627" i="7"/>
  <c r="M2628" i="7"/>
  <c r="M2629" i="7"/>
  <c r="M2630" i="7"/>
  <c r="M2631" i="7"/>
  <c r="M2632" i="7"/>
  <c r="M2633" i="7"/>
  <c r="M2634" i="7"/>
  <c r="M2635" i="7"/>
  <c r="M2636" i="7"/>
  <c r="M2637" i="7"/>
  <c r="M2638" i="7"/>
  <c r="M2639" i="7"/>
  <c r="M2640" i="7"/>
  <c r="M2641" i="7"/>
  <c r="M2642" i="7"/>
  <c r="M2643" i="7"/>
  <c r="M2644" i="7"/>
  <c r="M2645" i="7"/>
  <c r="M2646" i="7"/>
  <c r="M2647" i="7"/>
  <c r="M2648" i="7"/>
  <c r="M2649" i="7"/>
  <c r="M2650" i="7"/>
  <c r="M2651" i="7"/>
  <c r="M2652" i="7"/>
  <c r="M2653" i="7"/>
  <c r="M2654" i="7"/>
  <c r="M2655" i="7"/>
  <c r="M2656" i="7"/>
  <c r="M2657" i="7"/>
  <c r="M2658" i="7"/>
  <c r="M2659" i="7"/>
  <c r="M2660" i="7"/>
  <c r="M2661" i="7"/>
  <c r="M2662" i="7"/>
  <c r="M2663" i="7"/>
  <c r="M2664" i="7"/>
  <c r="M2665" i="7"/>
  <c r="M2666" i="7"/>
  <c r="M2667" i="7"/>
  <c r="M2668" i="7"/>
  <c r="M2669" i="7"/>
  <c r="M2670" i="7"/>
  <c r="M2671" i="7"/>
  <c r="M2672" i="7"/>
  <c r="M2673" i="7"/>
  <c r="M2674" i="7"/>
  <c r="M2675" i="7"/>
  <c r="M2676" i="7"/>
  <c r="M2677" i="7"/>
  <c r="M2678" i="7"/>
  <c r="M2679" i="7"/>
  <c r="M2680" i="7"/>
  <c r="M2681" i="7"/>
  <c r="M2682" i="7"/>
  <c r="M2683" i="7"/>
  <c r="M2684" i="7"/>
  <c r="M2685" i="7"/>
  <c r="M2686" i="7"/>
  <c r="M2687" i="7"/>
  <c r="M2688" i="7"/>
  <c r="M2689" i="7"/>
  <c r="M2690" i="7"/>
  <c r="M2691" i="7"/>
  <c r="M2692" i="7"/>
  <c r="M2693" i="7"/>
  <c r="M2694" i="7"/>
  <c r="M2695" i="7"/>
  <c r="M2696" i="7"/>
  <c r="M2697" i="7"/>
  <c r="M2698" i="7"/>
  <c r="M2699" i="7"/>
  <c r="M2700" i="7"/>
  <c r="M2701" i="7"/>
  <c r="M2702" i="7"/>
  <c r="M2703" i="7"/>
  <c r="M2704" i="7"/>
  <c r="M2705" i="7"/>
  <c r="M2706" i="7"/>
  <c r="M2707" i="7"/>
  <c r="M2708" i="7"/>
  <c r="M2709" i="7"/>
  <c r="M2710" i="7"/>
  <c r="M2711" i="7"/>
  <c r="M2712" i="7"/>
  <c r="M2713" i="7"/>
  <c r="M2714" i="7"/>
  <c r="M2715" i="7"/>
  <c r="M2716" i="7"/>
  <c r="M2717" i="7"/>
  <c r="M2718" i="7"/>
  <c r="M2719" i="7"/>
  <c r="M2720" i="7"/>
  <c r="M2721" i="7"/>
  <c r="M2722" i="7"/>
  <c r="M2723" i="7"/>
  <c r="M2724" i="7"/>
  <c r="M2725" i="7"/>
  <c r="M2726" i="7"/>
  <c r="M2727" i="7"/>
  <c r="M2728" i="7"/>
  <c r="M2729" i="7"/>
  <c r="M2730" i="7"/>
  <c r="M2731" i="7"/>
  <c r="M2732" i="7"/>
  <c r="M2733" i="7"/>
  <c r="M2734" i="7"/>
  <c r="M2735" i="7"/>
  <c r="M2736" i="7"/>
  <c r="M2737" i="7"/>
  <c r="M2738" i="7"/>
  <c r="M2739" i="7"/>
  <c r="M2740" i="7"/>
  <c r="M2741" i="7"/>
  <c r="M2742" i="7"/>
  <c r="M2743" i="7"/>
  <c r="M2744" i="7"/>
  <c r="M2745" i="7"/>
  <c r="M2746" i="7"/>
  <c r="M2747" i="7"/>
  <c r="M2748" i="7"/>
  <c r="M2749" i="7"/>
  <c r="M2750" i="7"/>
  <c r="M2751" i="7"/>
  <c r="M2752" i="7"/>
  <c r="M2753" i="7"/>
  <c r="M2754" i="7"/>
  <c r="M2755" i="7"/>
  <c r="M2756" i="7"/>
  <c r="M2757" i="7"/>
  <c r="M2758" i="7"/>
  <c r="M2759" i="7"/>
  <c r="M2760" i="7"/>
  <c r="M2761" i="7"/>
  <c r="M2762" i="7"/>
  <c r="M2763" i="7"/>
  <c r="M2764" i="7"/>
  <c r="M2765" i="7"/>
  <c r="M2766" i="7"/>
  <c r="M2767" i="7"/>
  <c r="M2768" i="7"/>
  <c r="M2769" i="7"/>
  <c r="M2770" i="7"/>
  <c r="M2771" i="7"/>
  <c r="M2772" i="7"/>
  <c r="M2773" i="7"/>
  <c r="M2774" i="7"/>
  <c r="M2775" i="7"/>
  <c r="M2776" i="7"/>
  <c r="M2777" i="7"/>
  <c r="M2778" i="7"/>
  <c r="M2779" i="7"/>
  <c r="M2780" i="7"/>
  <c r="M2781" i="7"/>
  <c r="M2782" i="7"/>
  <c r="M2783" i="7"/>
  <c r="M2784" i="7"/>
  <c r="M2785" i="7"/>
  <c r="M2786" i="7"/>
  <c r="M2787" i="7"/>
  <c r="M2788" i="7"/>
  <c r="M2789" i="7"/>
  <c r="M2790" i="7"/>
  <c r="M2791" i="7"/>
  <c r="M2792" i="7"/>
  <c r="M2793" i="7"/>
  <c r="M2794" i="7"/>
  <c r="M2795" i="7"/>
  <c r="M2796" i="7"/>
  <c r="M2797" i="7"/>
  <c r="M2798" i="7"/>
  <c r="M2799" i="7"/>
  <c r="M2800" i="7"/>
  <c r="M2801" i="7"/>
  <c r="M2802" i="7"/>
  <c r="M2803" i="7"/>
  <c r="M2804" i="7"/>
  <c r="M2805" i="7"/>
  <c r="M2806" i="7"/>
  <c r="M2807" i="7"/>
  <c r="M2808" i="7"/>
  <c r="M2809" i="7"/>
  <c r="M2810" i="7"/>
  <c r="M2811" i="7"/>
  <c r="M2812" i="7"/>
  <c r="M2813" i="7"/>
  <c r="M2814" i="7"/>
  <c r="M2815" i="7"/>
  <c r="M2816" i="7"/>
  <c r="M2817" i="7"/>
  <c r="M2818" i="7"/>
  <c r="M2819" i="7"/>
  <c r="M2820" i="7"/>
  <c r="M2821" i="7"/>
  <c r="M2822" i="7"/>
  <c r="M2823" i="7"/>
  <c r="M2824" i="7"/>
  <c r="M2825" i="7"/>
  <c r="M2826" i="7"/>
  <c r="M2827" i="7"/>
  <c r="M2828" i="7"/>
  <c r="M2829" i="7"/>
  <c r="M2830" i="7"/>
  <c r="M2831" i="7"/>
  <c r="M2832" i="7"/>
  <c r="M2833" i="7"/>
  <c r="M2834" i="7"/>
  <c r="M2835" i="7"/>
  <c r="M2836" i="7"/>
  <c r="M2837" i="7"/>
  <c r="M2838" i="7"/>
  <c r="M2839" i="7"/>
  <c r="M2840" i="7"/>
  <c r="M2841" i="7"/>
  <c r="M2842" i="7"/>
  <c r="M2843" i="7"/>
  <c r="M2844" i="7"/>
  <c r="M2845" i="7"/>
  <c r="M2846" i="7"/>
  <c r="M2847" i="7"/>
  <c r="M2848" i="7"/>
  <c r="M2849" i="7"/>
  <c r="M2850" i="7"/>
  <c r="M2851" i="7"/>
  <c r="M2852" i="7"/>
  <c r="M2853" i="7"/>
  <c r="M2854" i="7"/>
  <c r="M2855" i="7"/>
  <c r="M2856" i="7"/>
  <c r="M2857" i="7"/>
  <c r="M2858" i="7"/>
  <c r="M2859" i="7"/>
  <c r="M2860" i="7"/>
  <c r="M2861" i="7"/>
  <c r="M2862" i="7"/>
  <c r="M2863" i="7"/>
  <c r="M2864" i="7"/>
  <c r="M2865" i="7"/>
  <c r="M2866" i="7"/>
  <c r="M2867" i="7"/>
  <c r="M2868" i="7"/>
  <c r="M2869" i="7"/>
  <c r="M2870" i="7"/>
  <c r="M2871" i="7"/>
  <c r="M2872" i="7"/>
  <c r="M2873" i="7"/>
  <c r="M2874" i="7"/>
  <c r="M2875" i="7"/>
  <c r="M2876" i="7"/>
  <c r="M2877" i="7"/>
  <c r="M2878" i="7"/>
  <c r="M2879" i="7"/>
  <c r="M2880" i="7"/>
  <c r="M2881" i="7"/>
  <c r="M2882" i="7"/>
  <c r="M2883" i="7"/>
  <c r="M2884" i="7"/>
  <c r="M2885" i="7"/>
  <c r="M2886" i="7"/>
  <c r="M2887" i="7"/>
  <c r="M2888" i="7"/>
  <c r="M2889" i="7"/>
  <c r="M2890" i="7"/>
  <c r="M2891" i="7"/>
  <c r="M2892" i="7"/>
  <c r="M2893" i="7"/>
  <c r="M2894" i="7"/>
  <c r="M2895" i="7"/>
  <c r="M2896" i="7"/>
  <c r="M2897" i="7"/>
  <c r="M2898" i="7"/>
  <c r="M2899" i="7"/>
  <c r="M2900" i="7"/>
  <c r="M2901" i="7"/>
  <c r="M2902" i="7"/>
  <c r="M2903" i="7"/>
  <c r="M2904" i="7"/>
  <c r="M2905" i="7"/>
  <c r="M2906" i="7"/>
  <c r="M2907" i="7"/>
  <c r="M2908" i="7"/>
  <c r="M2909" i="7"/>
  <c r="M2910" i="7"/>
  <c r="M2911" i="7"/>
  <c r="M2912" i="7"/>
  <c r="M2913" i="7"/>
  <c r="M2914" i="7"/>
  <c r="M2915" i="7"/>
  <c r="M2916" i="7"/>
  <c r="M2917" i="7"/>
  <c r="M2918" i="7"/>
  <c r="M2919" i="7"/>
  <c r="M2920" i="7"/>
  <c r="M2921" i="7"/>
  <c r="M2922" i="7"/>
  <c r="M2923" i="7"/>
  <c r="M2924" i="7"/>
  <c r="M2925" i="7"/>
  <c r="M2926" i="7"/>
  <c r="M2927" i="7"/>
  <c r="M2928" i="7"/>
  <c r="M2929" i="7"/>
  <c r="M2930" i="7"/>
  <c r="M2931" i="7"/>
  <c r="M2932" i="7"/>
  <c r="M2933" i="7"/>
  <c r="M2934" i="7"/>
  <c r="M2935" i="7"/>
  <c r="M2936" i="7"/>
  <c r="M2937" i="7"/>
  <c r="M2938" i="7"/>
  <c r="M2939" i="7"/>
  <c r="M2940" i="7"/>
  <c r="M2941" i="7"/>
  <c r="M2942" i="7"/>
  <c r="M2943" i="7"/>
  <c r="M2944" i="7"/>
  <c r="M2945" i="7"/>
  <c r="M2946" i="7"/>
  <c r="M2947" i="7"/>
  <c r="M2948" i="7"/>
  <c r="M2949" i="7"/>
  <c r="M2950" i="7"/>
  <c r="M2951" i="7"/>
  <c r="M2952" i="7"/>
  <c r="M2953" i="7"/>
  <c r="M2954" i="7"/>
  <c r="M2955" i="7"/>
  <c r="M2956" i="7"/>
  <c r="M2957" i="7"/>
  <c r="M2958" i="7"/>
  <c r="M2959" i="7"/>
  <c r="M2960" i="7"/>
  <c r="M2961" i="7"/>
  <c r="M2962" i="7"/>
  <c r="M2963" i="7"/>
  <c r="M2964" i="7"/>
  <c r="M2965" i="7"/>
  <c r="M2966" i="7"/>
  <c r="M2967" i="7"/>
  <c r="M2968" i="7"/>
  <c r="M2969" i="7"/>
  <c r="M2970" i="7"/>
  <c r="M2971" i="7"/>
  <c r="M2972" i="7"/>
  <c r="M2973" i="7"/>
  <c r="M2974" i="7"/>
  <c r="M2975" i="7"/>
  <c r="M2976" i="7"/>
  <c r="M2977" i="7"/>
  <c r="M2978" i="7"/>
  <c r="M2979" i="7"/>
  <c r="M2980" i="7"/>
  <c r="M2981" i="7"/>
  <c r="M2982" i="7"/>
  <c r="M2983" i="7"/>
  <c r="M2984" i="7"/>
  <c r="M2985" i="7"/>
  <c r="M2986" i="7"/>
  <c r="M2987" i="7"/>
  <c r="M2988" i="7"/>
  <c r="M2989" i="7"/>
  <c r="M2990" i="7"/>
  <c r="M2991" i="7"/>
  <c r="M2992" i="7"/>
  <c r="M2993" i="7"/>
  <c r="M2994" i="7"/>
  <c r="M2995" i="7"/>
  <c r="M2996" i="7"/>
  <c r="M2997" i="7"/>
  <c r="M2998" i="7"/>
  <c r="M2999" i="7"/>
  <c r="M3000" i="7"/>
  <c r="M3001" i="7"/>
  <c r="M3002" i="7"/>
  <c r="M3003" i="7"/>
  <c r="M3004" i="7"/>
  <c r="M3005" i="7"/>
  <c r="M3006" i="7"/>
  <c r="M3007" i="7"/>
  <c r="M3008" i="7"/>
  <c r="M3009" i="7"/>
  <c r="M3010" i="7"/>
  <c r="M3011" i="7"/>
  <c r="M3012" i="7"/>
  <c r="M3013" i="7"/>
  <c r="M3014" i="7"/>
  <c r="M3015" i="7"/>
  <c r="M3016" i="7"/>
  <c r="M3017" i="7"/>
  <c r="M3018" i="7"/>
  <c r="M3019" i="7"/>
  <c r="M3020" i="7"/>
  <c r="M3021" i="7"/>
  <c r="M3022" i="7"/>
  <c r="M3023" i="7"/>
  <c r="M3024" i="7"/>
  <c r="M3025" i="7"/>
  <c r="M3026" i="7"/>
  <c r="M3027" i="7"/>
  <c r="M3028" i="7"/>
  <c r="M3029" i="7"/>
  <c r="M3030" i="7"/>
  <c r="M3031" i="7"/>
  <c r="M3032" i="7"/>
  <c r="M3033" i="7"/>
  <c r="M3034" i="7"/>
  <c r="M3035" i="7"/>
  <c r="M3036" i="7"/>
  <c r="M3037" i="7"/>
  <c r="M3038" i="7"/>
  <c r="M3039" i="7"/>
  <c r="M3040" i="7"/>
  <c r="M3041" i="7"/>
  <c r="M3042" i="7"/>
  <c r="M3043" i="7"/>
  <c r="M3044" i="7"/>
  <c r="M3045" i="7"/>
  <c r="M3046" i="7"/>
  <c r="M3047" i="7"/>
  <c r="M3048" i="7"/>
  <c r="M3049" i="7"/>
  <c r="M3050" i="7"/>
  <c r="M3051" i="7"/>
  <c r="M3052" i="7"/>
  <c r="M3053" i="7"/>
  <c r="M3054" i="7"/>
  <c r="M3055" i="7"/>
  <c r="M3056" i="7"/>
  <c r="M3057" i="7"/>
  <c r="M3058" i="7"/>
  <c r="M3059" i="7"/>
  <c r="M3060" i="7"/>
  <c r="M3061" i="7"/>
  <c r="M3062" i="7"/>
  <c r="M3063" i="7"/>
  <c r="M3064" i="7"/>
  <c r="M3065" i="7"/>
  <c r="M3066" i="7"/>
  <c r="M3067" i="7"/>
  <c r="M3068" i="7"/>
  <c r="M3069" i="7"/>
  <c r="M3070" i="7"/>
  <c r="M3071" i="7"/>
  <c r="M3072" i="7"/>
  <c r="M3073" i="7"/>
  <c r="M3074" i="7"/>
  <c r="M3075" i="7"/>
  <c r="M3076" i="7"/>
  <c r="M3077" i="7"/>
  <c r="M3078" i="7"/>
  <c r="M3079" i="7"/>
  <c r="M3080" i="7"/>
  <c r="M3081" i="7"/>
  <c r="M3082" i="7"/>
  <c r="M3083" i="7"/>
  <c r="M3084" i="7"/>
  <c r="M3085" i="7"/>
  <c r="M3086" i="7"/>
  <c r="M3087" i="7"/>
  <c r="M3088" i="7"/>
  <c r="M3089" i="7"/>
  <c r="M3090" i="7"/>
  <c r="M3091" i="7"/>
  <c r="M3092" i="7"/>
  <c r="M3093" i="7"/>
  <c r="M3094" i="7"/>
  <c r="M3095" i="7"/>
  <c r="M3096" i="7"/>
  <c r="M3097" i="7"/>
  <c r="M3098" i="7"/>
  <c r="M3099" i="7"/>
  <c r="M3100" i="7"/>
  <c r="M3101" i="7"/>
  <c r="M3102" i="7"/>
  <c r="M3103" i="7"/>
  <c r="M3104" i="7"/>
  <c r="M3105" i="7"/>
  <c r="M3106" i="7"/>
  <c r="M3107" i="7"/>
  <c r="M3108" i="7"/>
  <c r="M3109" i="7"/>
  <c r="M3110" i="7"/>
  <c r="M3111" i="7"/>
  <c r="M3112" i="7"/>
  <c r="M3113" i="7"/>
  <c r="M3114" i="7"/>
  <c r="M3115" i="7"/>
  <c r="M3116" i="7"/>
  <c r="M3117" i="7"/>
  <c r="M3118" i="7"/>
  <c r="M3119" i="7"/>
  <c r="M3120" i="7"/>
  <c r="M3121" i="7"/>
  <c r="M3122" i="7"/>
  <c r="M3123" i="7"/>
  <c r="M3124" i="7"/>
  <c r="M3125" i="7"/>
  <c r="M3126" i="7"/>
  <c r="M3127" i="7"/>
  <c r="M3128" i="7"/>
  <c r="M3129" i="7"/>
  <c r="M3130" i="7"/>
  <c r="M3131" i="7"/>
  <c r="M3132" i="7"/>
  <c r="M3133" i="7"/>
  <c r="M3134" i="7"/>
  <c r="M3135" i="7"/>
  <c r="M3136" i="7"/>
  <c r="M3137" i="7"/>
  <c r="M3138" i="7"/>
  <c r="M3139" i="7"/>
  <c r="M3140" i="7"/>
  <c r="M3141" i="7"/>
  <c r="M3142" i="7"/>
  <c r="M3143" i="7"/>
  <c r="M2" i="7"/>
  <c r="L3" i="7"/>
  <c r="L4" i="7"/>
  <c r="L5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1" i="7"/>
  <c r="L192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3" i="7"/>
  <c r="L224" i="7"/>
  <c r="L225" i="7"/>
  <c r="L226" i="7"/>
  <c r="L227" i="7"/>
  <c r="L228" i="7"/>
  <c r="L229" i="7"/>
  <c r="L230" i="7"/>
  <c r="L231" i="7"/>
  <c r="L232" i="7"/>
  <c r="L233" i="7"/>
  <c r="L234" i="7"/>
  <c r="L235" i="7"/>
  <c r="L236" i="7"/>
  <c r="L237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18" i="7"/>
  <c r="L319" i="7"/>
  <c r="L320" i="7"/>
  <c r="L321" i="7"/>
  <c r="L322" i="7"/>
  <c r="L323" i="7"/>
  <c r="L324" i="7"/>
  <c r="L325" i="7"/>
  <c r="L326" i="7"/>
  <c r="L327" i="7"/>
  <c r="L328" i="7"/>
  <c r="L329" i="7"/>
  <c r="L330" i="7"/>
  <c r="L331" i="7"/>
  <c r="L332" i="7"/>
  <c r="L333" i="7"/>
  <c r="L334" i="7"/>
  <c r="L335" i="7"/>
  <c r="L336" i="7"/>
  <c r="L337" i="7"/>
  <c r="L338" i="7"/>
  <c r="L339" i="7"/>
  <c r="L340" i="7"/>
  <c r="L341" i="7"/>
  <c r="L342" i="7"/>
  <c r="L343" i="7"/>
  <c r="L344" i="7"/>
  <c r="L345" i="7"/>
  <c r="L346" i="7"/>
  <c r="L347" i="7"/>
  <c r="L348" i="7"/>
  <c r="L349" i="7"/>
  <c r="L350" i="7"/>
  <c r="L351" i="7"/>
  <c r="L352" i="7"/>
  <c r="L353" i="7"/>
  <c r="L354" i="7"/>
  <c r="L355" i="7"/>
  <c r="L356" i="7"/>
  <c r="L357" i="7"/>
  <c r="L358" i="7"/>
  <c r="L359" i="7"/>
  <c r="L360" i="7"/>
  <c r="L361" i="7"/>
  <c r="L362" i="7"/>
  <c r="L363" i="7"/>
  <c r="L364" i="7"/>
  <c r="L365" i="7"/>
  <c r="L366" i="7"/>
  <c r="L367" i="7"/>
  <c r="L368" i="7"/>
  <c r="L369" i="7"/>
  <c r="L370" i="7"/>
  <c r="L371" i="7"/>
  <c r="L372" i="7"/>
  <c r="L373" i="7"/>
  <c r="L374" i="7"/>
  <c r="L375" i="7"/>
  <c r="L376" i="7"/>
  <c r="L377" i="7"/>
  <c r="L378" i="7"/>
  <c r="L379" i="7"/>
  <c r="L380" i="7"/>
  <c r="L381" i="7"/>
  <c r="L382" i="7"/>
  <c r="L383" i="7"/>
  <c r="L384" i="7"/>
  <c r="L385" i="7"/>
  <c r="L386" i="7"/>
  <c r="L387" i="7"/>
  <c r="L388" i="7"/>
  <c r="L389" i="7"/>
  <c r="L390" i="7"/>
  <c r="L391" i="7"/>
  <c r="L392" i="7"/>
  <c r="L393" i="7"/>
  <c r="L394" i="7"/>
  <c r="L395" i="7"/>
  <c r="L396" i="7"/>
  <c r="L397" i="7"/>
  <c r="L398" i="7"/>
  <c r="L399" i="7"/>
  <c r="L400" i="7"/>
  <c r="L401" i="7"/>
  <c r="L402" i="7"/>
  <c r="L403" i="7"/>
  <c r="L404" i="7"/>
  <c r="L405" i="7"/>
  <c r="L406" i="7"/>
  <c r="L407" i="7"/>
  <c r="L408" i="7"/>
  <c r="L409" i="7"/>
  <c r="L410" i="7"/>
  <c r="L411" i="7"/>
  <c r="L412" i="7"/>
  <c r="L413" i="7"/>
  <c r="L414" i="7"/>
  <c r="L415" i="7"/>
  <c r="L416" i="7"/>
  <c r="L417" i="7"/>
  <c r="L418" i="7"/>
  <c r="L419" i="7"/>
  <c r="L420" i="7"/>
  <c r="L421" i="7"/>
  <c r="L422" i="7"/>
  <c r="L423" i="7"/>
  <c r="L424" i="7"/>
  <c r="L425" i="7"/>
  <c r="L426" i="7"/>
  <c r="L427" i="7"/>
  <c r="L428" i="7"/>
  <c r="L429" i="7"/>
  <c r="L430" i="7"/>
  <c r="L431" i="7"/>
  <c r="L432" i="7"/>
  <c r="L433" i="7"/>
  <c r="L434" i="7"/>
  <c r="L435" i="7"/>
  <c r="L436" i="7"/>
  <c r="L437" i="7"/>
  <c r="L438" i="7"/>
  <c r="L439" i="7"/>
  <c r="L440" i="7"/>
  <c r="L441" i="7"/>
  <c r="L442" i="7"/>
  <c r="L443" i="7"/>
  <c r="L444" i="7"/>
  <c r="L445" i="7"/>
  <c r="L446" i="7"/>
  <c r="L447" i="7"/>
  <c r="L448" i="7"/>
  <c r="L449" i="7"/>
  <c r="L450" i="7"/>
  <c r="L451" i="7"/>
  <c r="L452" i="7"/>
  <c r="L453" i="7"/>
  <c r="L454" i="7"/>
  <c r="L455" i="7"/>
  <c r="L456" i="7"/>
  <c r="L457" i="7"/>
  <c r="L458" i="7"/>
  <c r="L459" i="7"/>
  <c r="L460" i="7"/>
  <c r="L461" i="7"/>
  <c r="L462" i="7"/>
  <c r="L463" i="7"/>
  <c r="L464" i="7"/>
  <c r="L465" i="7"/>
  <c r="L466" i="7"/>
  <c r="L467" i="7"/>
  <c r="L468" i="7"/>
  <c r="L469" i="7"/>
  <c r="L470" i="7"/>
  <c r="L471" i="7"/>
  <c r="L472" i="7"/>
  <c r="L473" i="7"/>
  <c r="L474" i="7"/>
  <c r="L475" i="7"/>
  <c r="L476" i="7"/>
  <c r="L477" i="7"/>
  <c r="L478" i="7"/>
  <c r="L479" i="7"/>
  <c r="L480" i="7"/>
  <c r="L481" i="7"/>
  <c r="L482" i="7"/>
  <c r="L483" i="7"/>
  <c r="L484" i="7"/>
  <c r="L485" i="7"/>
  <c r="L486" i="7"/>
  <c r="L487" i="7"/>
  <c r="L488" i="7"/>
  <c r="L489" i="7"/>
  <c r="L490" i="7"/>
  <c r="L491" i="7"/>
  <c r="L492" i="7"/>
  <c r="L493" i="7"/>
  <c r="L494" i="7"/>
  <c r="L495" i="7"/>
  <c r="L496" i="7"/>
  <c r="L497" i="7"/>
  <c r="L498" i="7"/>
  <c r="L499" i="7"/>
  <c r="L500" i="7"/>
  <c r="L501" i="7"/>
  <c r="L502" i="7"/>
  <c r="L503" i="7"/>
  <c r="L504" i="7"/>
  <c r="L505" i="7"/>
  <c r="L506" i="7"/>
  <c r="L507" i="7"/>
  <c r="L508" i="7"/>
  <c r="L509" i="7"/>
  <c r="L510" i="7"/>
  <c r="L511" i="7"/>
  <c r="L512" i="7"/>
  <c r="L513" i="7"/>
  <c r="L514" i="7"/>
  <c r="L515" i="7"/>
  <c r="L516" i="7"/>
  <c r="L517" i="7"/>
  <c r="L518" i="7"/>
  <c r="L519" i="7"/>
  <c r="L520" i="7"/>
  <c r="L521" i="7"/>
  <c r="L522" i="7"/>
  <c r="L523" i="7"/>
  <c r="L524" i="7"/>
  <c r="L525" i="7"/>
  <c r="L526" i="7"/>
  <c r="L527" i="7"/>
  <c r="L528" i="7"/>
  <c r="L529" i="7"/>
  <c r="L530" i="7"/>
  <c r="L531" i="7"/>
  <c r="L532" i="7"/>
  <c r="L533" i="7"/>
  <c r="L534" i="7"/>
  <c r="L535" i="7"/>
  <c r="L536" i="7"/>
  <c r="L537" i="7"/>
  <c r="L538" i="7"/>
  <c r="L539" i="7"/>
  <c r="L540" i="7"/>
  <c r="L541" i="7"/>
  <c r="L542" i="7"/>
  <c r="L543" i="7"/>
  <c r="L544" i="7"/>
  <c r="L545" i="7"/>
  <c r="L546" i="7"/>
  <c r="L547" i="7"/>
  <c r="L548" i="7"/>
  <c r="L549" i="7"/>
  <c r="L550" i="7"/>
  <c r="L551" i="7"/>
  <c r="L552" i="7"/>
  <c r="L553" i="7"/>
  <c r="L554" i="7"/>
  <c r="L555" i="7"/>
  <c r="L556" i="7"/>
  <c r="L557" i="7"/>
  <c r="L558" i="7"/>
  <c r="L559" i="7"/>
  <c r="L560" i="7"/>
  <c r="L561" i="7"/>
  <c r="L562" i="7"/>
  <c r="L563" i="7"/>
  <c r="L564" i="7"/>
  <c r="L565" i="7"/>
  <c r="L566" i="7"/>
  <c r="L567" i="7"/>
  <c r="L568" i="7"/>
  <c r="L569" i="7"/>
  <c r="L570" i="7"/>
  <c r="L571" i="7"/>
  <c r="L572" i="7"/>
  <c r="L573" i="7"/>
  <c r="L574" i="7"/>
  <c r="L575" i="7"/>
  <c r="L576" i="7"/>
  <c r="L577" i="7"/>
  <c r="L578" i="7"/>
  <c r="L579" i="7"/>
  <c r="L580" i="7"/>
  <c r="L581" i="7"/>
  <c r="L582" i="7"/>
  <c r="L583" i="7"/>
  <c r="L584" i="7"/>
  <c r="L585" i="7"/>
  <c r="L586" i="7"/>
  <c r="L587" i="7"/>
  <c r="L588" i="7"/>
  <c r="L589" i="7"/>
  <c r="L590" i="7"/>
  <c r="L591" i="7"/>
  <c r="L592" i="7"/>
  <c r="L593" i="7"/>
  <c r="L594" i="7"/>
  <c r="L595" i="7"/>
  <c r="L596" i="7"/>
  <c r="L597" i="7"/>
  <c r="L598" i="7"/>
  <c r="L599" i="7"/>
  <c r="L600" i="7"/>
  <c r="L601" i="7"/>
  <c r="L602" i="7"/>
  <c r="L603" i="7"/>
  <c r="L604" i="7"/>
  <c r="L605" i="7"/>
  <c r="L606" i="7"/>
  <c r="L607" i="7"/>
  <c r="L608" i="7"/>
  <c r="L609" i="7"/>
  <c r="L610" i="7"/>
  <c r="L611" i="7"/>
  <c r="L612" i="7"/>
  <c r="L613" i="7"/>
  <c r="L614" i="7"/>
  <c r="L615" i="7"/>
  <c r="L616" i="7"/>
  <c r="L617" i="7"/>
  <c r="L618" i="7"/>
  <c r="L619" i="7"/>
  <c r="L620" i="7"/>
  <c r="L621" i="7"/>
  <c r="L622" i="7"/>
  <c r="L623" i="7"/>
  <c r="L624" i="7"/>
  <c r="L625" i="7"/>
  <c r="L626" i="7"/>
  <c r="L627" i="7"/>
  <c r="L628" i="7"/>
  <c r="L629" i="7"/>
  <c r="L630" i="7"/>
  <c r="L631" i="7"/>
  <c r="L632" i="7"/>
  <c r="L633" i="7"/>
  <c r="L634" i="7"/>
  <c r="L635" i="7"/>
  <c r="L636" i="7"/>
  <c r="L637" i="7"/>
  <c r="L638" i="7"/>
  <c r="L639" i="7"/>
  <c r="L640" i="7"/>
  <c r="L641" i="7"/>
  <c r="L642" i="7"/>
  <c r="L643" i="7"/>
  <c r="L644" i="7"/>
  <c r="L645" i="7"/>
  <c r="L646" i="7"/>
  <c r="L647" i="7"/>
  <c r="L648" i="7"/>
  <c r="L649" i="7"/>
  <c r="L650" i="7"/>
  <c r="L651" i="7"/>
  <c r="L652" i="7"/>
  <c r="L653" i="7"/>
  <c r="L654" i="7"/>
  <c r="L655" i="7"/>
  <c r="L656" i="7"/>
  <c r="L657" i="7"/>
  <c r="L658" i="7"/>
  <c r="L659" i="7"/>
  <c r="L660" i="7"/>
  <c r="L661" i="7"/>
  <c r="L662" i="7"/>
  <c r="L663" i="7"/>
  <c r="L664" i="7"/>
  <c r="L665" i="7"/>
  <c r="L666" i="7"/>
  <c r="L667" i="7"/>
  <c r="L668" i="7"/>
  <c r="L669" i="7"/>
  <c r="L670" i="7"/>
  <c r="L671" i="7"/>
  <c r="L672" i="7"/>
  <c r="L673" i="7"/>
  <c r="L674" i="7"/>
  <c r="L675" i="7"/>
  <c r="L676" i="7"/>
  <c r="L677" i="7"/>
  <c r="L678" i="7"/>
  <c r="L679" i="7"/>
  <c r="L680" i="7"/>
  <c r="L681" i="7"/>
  <c r="L682" i="7"/>
  <c r="L683" i="7"/>
  <c r="L684" i="7"/>
  <c r="L685" i="7"/>
  <c r="L686" i="7"/>
  <c r="L687" i="7"/>
  <c r="L688" i="7"/>
  <c r="L689" i="7"/>
  <c r="L690" i="7"/>
  <c r="L691" i="7"/>
  <c r="L692" i="7"/>
  <c r="L693" i="7"/>
  <c r="L694" i="7"/>
  <c r="L695" i="7"/>
  <c r="L696" i="7"/>
  <c r="L697" i="7"/>
  <c r="L698" i="7"/>
  <c r="L699" i="7"/>
  <c r="L700" i="7"/>
  <c r="L701" i="7"/>
  <c r="L702" i="7"/>
  <c r="L703" i="7"/>
  <c r="L704" i="7"/>
  <c r="L705" i="7"/>
  <c r="L706" i="7"/>
  <c r="L707" i="7"/>
  <c r="L708" i="7"/>
  <c r="L709" i="7"/>
  <c r="L710" i="7"/>
  <c r="L711" i="7"/>
  <c r="L712" i="7"/>
  <c r="L713" i="7"/>
  <c r="L714" i="7"/>
  <c r="L715" i="7"/>
  <c r="L716" i="7"/>
  <c r="L717" i="7"/>
  <c r="L718" i="7"/>
  <c r="L719" i="7"/>
  <c r="L720" i="7"/>
  <c r="L721" i="7"/>
  <c r="L722" i="7"/>
  <c r="L723" i="7"/>
  <c r="L724" i="7"/>
  <c r="L725" i="7"/>
  <c r="L726" i="7"/>
  <c r="L727" i="7"/>
  <c r="L728" i="7"/>
  <c r="L729" i="7"/>
  <c r="L730" i="7"/>
  <c r="L731" i="7"/>
  <c r="L732" i="7"/>
  <c r="L733" i="7"/>
  <c r="L734" i="7"/>
  <c r="L735" i="7"/>
  <c r="L736" i="7"/>
  <c r="L737" i="7"/>
  <c r="L738" i="7"/>
  <c r="L739" i="7"/>
  <c r="L740" i="7"/>
  <c r="L741" i="7"/>
  <c r="L742" i="7"/>
  <c r="L743" i="7"/>
  <c r="L744" i="7"/>
  <c r="L745" i="7"/>
  <c r="L746" i="7"/>
  <c r="L747" i="7"/>
  <c r="L748" i="7"/>
  <c r="L749" i="7"/>
  <c r="L750" i="7"/>
  <c r="L751" i="7"/>
  <c r="L752" i="7"/>
  <c r="L753" i="7"/>
  <c r="L754" i="7"/>
  <c r="L755" i="7"/>
  <c r="L756" i="7"/>
  <c r="L757" i="7"/>
  <c r="L758" i="7"/>
  <c r="L759" i="7"/>
  <c r="L760" i="7"/>
  <c r="L761" i="7"/>
  <c r="L762" i="7"/>
  <c r="L763" i="7"/>
  <c r="L764" i="7"/>
  <c r="L765" i="7"/>
  <c r="L766" i="7"/>
  <c r="L767" i="7"/>
  <c r="L768" i="7"/>
  <c r="L769" i="7"/>
  <c r="L770" i="7"/>
  <c r="L771" i="7"/>
  <c r="L772" i="7"/>
  <c r="L773" i="7"/>
  <c r="L774" i="7"/>
  <c r="L775" i="7"/>
  <c r="L776" i="7"/>
  <c r="L777" i="7"/>
  <c r="L778" i="7"/>
  <c r="L779" i="7"/>
  <c r="L780" i="7"/>
  <c r="L781" i="7"/>
  <c r="L782" i="7"/>
  <c r="L783" i="7"/>
  <c r="L784" i="7"/>
  <c r="L785" i="7"/>
  <c r="L786" i="7"/>
  <c r="L787" i="7"/>
  <c r="L788" i="7"/>
  <c r="L789" i="7"/>
  <c r="L790" i="7"/>
  <c r="L791" i="7"/>
  <c r="L792" i="7"/>
  <c r="L793" i="7"/>
  <c r="L794" i="7"/>
  <c r="L795" i="7"/>
  <c r="L796" i="7"/>
  <c r="L797" i="7"/>
  <c r="L798" i="7"/>
  <c r="L799" i="7"/>
  <c r="L800" i="7"/>
  <c r="L801" i="7"/>
  <c r="L802" i="7"/>
  <c r="L803" i="7"/>
  <c r="L804" i="7"/>
  <c r="L805" i="7"/>
  <c r="L806" i="7"/>
  <c r="L807" i="7"/>
  <c r="L808" i="7"/>
  <c r="L809" i="7"/>
  <c r="L810" i="7"/>
  <c r="L811" i="7"/>
  <c r="L812" i="7"/>
  <c r="L813" i="7"/>
  <c r="L814" i="7"/>
  <c r="L815" i="7"/>
  <c r="L816" i="7"/>
  <c r="L817" i="7"/>
  <c r="L818" i="7"/>
  <c r="L819" i="7"/>
  <c r="L820" i="7"/>
  <c r="L821" i="7"/>
  <c r="L822" i="7"/>
  <c r="L823" i="7"/>
  <c r="L824" i="7"/>
  <c r="L825" i="7"/>
  <c r="L826" i="7"/>
  <c r="L827" i="7"/>
  <c r="L828" i="7"/>
  <c r="L829" i="7"/>
  <c r="L830" i="7"/>
  <c r="L831" i="7"/>
  <c r="L832" i="7"/>
  <c r="L833" i="7"/>
  <c r="L834" i="7"/>
  <c r="L835" i="7"/>
  <c r="L836" i="7"/>
  <c r="L837" i="7"/>
  <c r="L838" i="7"/>
  <c r="L839" i="7"/>
  <c r="L840" i="7"/>
  <c r="L841" i="7"/>
  <c r="L842" i="7"/>
  <c r="L843" i="7"/>
  <c r="L844" i="7"/>
  <c r="L845" i="7"/>
  <c r="L846" i="7"/>
  <c r="L847" i="7"/>
  <c r="L848" i="7"/>
  <c r="L849" i="7"/>
  <c r="L850" i="7"/>
  <c r="L851" i="7"/>
  <c r="L852" i="7"/>
  <c r="L853" i="7"/>
  <c r="L854" i="7"/>
  <c r="L855" i="7"/>
  <c r="L856" i="7"/>
  <c r="L857" i="7"/>
  <c r="L858" i="7"/>
  <c r="L859" i="7"/>
  <c r="L860" i="7"/>
  <c r="L861" i="7"/>
  <c r="L862" i="7"/>
  <c r="L863" i="7"/>
  <c r="L864" i="7"/>
  <c r="L865" i="7"/>
  <c r="L866" i="7"/>
  <c r="L867" i="7"/>
  <c r="L868" i="7"/>
  <c r="L869" i="7"/>
  <c r="L870" i="7"/>
  <c r="L871" i="7"/>
  <c r="L872" i="7"/>
  <c r="L873" i="7"/>
  <c r="L874" i="7"/>
  <c r="L875" i="7"/>
  <c r="L876" i="7"/>
  <c r="L877" i="7"/>
  <c r="L878" i="7"/>
  <c r="L879" i="7"/>
  <c r="L880" i="7"/>
  <c r="L881" i="7"/>
  <c r="L882" i="7"/>
  <c r="L883" i="7"/>
  <c r="L884" i="7"/>
  <c r="L885" i="7"/>
  <c r="L886" i="7"/>
  <c r="L887" i="7"/>
  <c r="L888" i="7"/>
  <c r="L889" i="7"/>
  <c r="L890" i="7"/>
  <c r="L891" i="7"/>
  <c r="L892" i="7"/>
  <c r="L893" i="7"/>
  <c r="L894" i="7"/>
  <c r="L895" i="7"/>
  <c r="L896" i="7"/>
  <c r="L897" i="7"/>
  <c r="L898" i="7"/>
  <c r="L899" i="7"/>
  <c r="L900" i="7"/>
  <c r="L901" i="7"/>
  <c r="L902" i="7"/>
  <c r="L903" i="7"/>
  <c r="L904" i="7"/>
  <c r="L905" i="7"/>
  <c r="L906" i="7"/>
  <c r="L907" i="7"/>
  <c r="L908" i="7"/>
  <c r="L909" i="7"/>
  <c r="L910" i="7"/>
  <c r="L911" i="7"/>
  <c r="L912" i="7"/>
  <c r="L913" i="7"/>
  <c r="L914" i="7"/>
  <c r="L915" i="7"/>
  <c r="L916" i="7"/>
  <c r="L917" i="7"/>
  <c r="L918" i="7"/>
  <c r="L919" i="7"/>
  <c r="L920" i="7"/>
  <c r="L921" i="7"/>
  <c r="L922" i="7"/>
  <c r="L923" i="7"/>
  <c r="L924" i="7"/>
  <c r="L925" i="7"/>
  <c r="L926" i="7"/>
  <c r="L927" i="7"/>
  <c r="L928" i="7"/>
  <c r="L929" i="7"/>
  <c r="L930" i="7"/>
  <c r="L931" i="7"/>
  <c r="L932" i="7"/>
  <c r="L933" i="7"/>
  <c r="L934" i="7"/>
  <c r="L935" i="7"/>
  <c r="L936" i="7"/>
  <c r="L937" i="7"/>
  <c r="L938" i="7"/>
  <c r="L939" i="7"/>
  <c r="L940" i="7"/>
  <c r="L941" i="7"/>
  <c r="L942" i="7"/>
  <c r="L943" i="7"/>
  <c r="L944" i="7"/>
  <c r="L945" i="7"/>
  <c r="L946" i="7"/>
  <c r="L947" i="7"/>
  <c r="L948" i="7"/>
  <c r="L949" i="7"/>
  <c r="L950" i="7"/>
  <c r="L951" i="7"/>
  <c r="L952" i="7"/>
  <c r="L953" i="7"/>
  <c r="L954" i="7"/>
  <c r="L955" i="7"/>
  <c r="L956" i="7"/>
  <c r="L957" i="7"/>
  <c r="L958" i="7"/>
  <c r="L959" i="7"/>
  <c r="L960" i="7"/>
  <c r="L961" i="7"/>
  <c r="L962" i="7"/>
  <c r="L963" i="7"/>
  <c r="L964" i="7"/>
  <c r="L965" i="7"/>
  <c r="L966" i="7"/>
  <c r="L967" i="7"/>
  <c r="L968" i="7"/>
  <c r="L969" i="7"/>
  <c r="L970" i="7"/>
  <c r="L971" i="7"/>
  <c r="L972" i="7"/>
  <c r="L973" i="7"/>
  <c r="L974" i="7"/>
  <c r="L975" i="7"/>
  <c r="L976" i="7"/>
  <c r="L977" i="7"/>
  <c r="L978" i="7"/>
  <c r="L979" i="7"/>
  <c r="L980" i="7"/>
  <c r="L981" i="7"/>
  <c r="L982" i="7"/>
  <c r="L983" i="7"/>
  <c r="L984" i="7"/>
  <c r="L985" i="7"/>
  <c r="L986" i="7"/>
  <c r="L987" i="7"/>
  <c r="L988" i="7"/>
  <c r="L989" i="7"/>
  <c r="L990" i="7"/>
  <c r="L991" i="7"/>
  <c r="L992" i="7"/>
  <c r="L993" i="7"/>
  <c r="L994" i="7"/>
  <c r="L995" i="7"/>
  <c r="L996" i="7"/>
  <c r="L997" i="7"/>
  <c r="L998" i="7"/>
  <c r="L999" i="7"/>
  <c r="L1000" i="7"/>
  <c r="L1001" i="7"/>
  <c r="L1002" i="7"/>
  <c r="L1003" i="7"/>
  <c r="L1004" i="7"/>
  <c r="L1005" i="7"/>
  <c r="L1006" i="7"/>
  <c r="L1007" i="7"/>
  <c r="L1008" i="7"/>
  <c r="L1009" i="7"/>
  <c r="L1010" i="7"/>
  <c r="L1011" i="7"/>
  <c r="L1012" i="7"/>
  <c r="L1013" i="7"/>
  <c r="L1014" i="7"/>
  <c r="L1015" i="7"/>
  <c r="L1016" i="7"/>
  <c r="L1017" i="7"/>
  <c r="L1018" i="7"/>
  <c r="L1019" i="7"/>
  <c r="L1020" i="7"/>
  <c r="L1021" i="7"/>
  <c r="L1022" i="7"/>
  <c r="L1023" i="7"/>
  <c r="L1024" i="7"/>
  <c r="L1025" i="7"/>
  <c r="L1026" i="7"/>
  <c r="L1027" i="7"/>
  <c r="L1028" i="7"/>
  <c r="L1029" i="7"/>
  <c r="L1030" i="7"/>
  <c r="L1031" i="7"/>
  <c r="L1032" i="7"/>
  <c r="L1033" i="7"/>
  <c r="L1034" i="7"/>
  <c r="L1035" i="7"/>
  <c r="L1036" i="7"/>
  <c r="L1037" i="7"/>
  <c r="L1038" i="7"/>
  <c r="L1039" i="7"/>
  <c r="L1040" i="7"/>
  <c r="L1041" i="7"/>
  <c r="L1042" i="7"/>
  <c r="L1043" i="7"/>
  <c r="L1044" i="7"/>
  <c r="L1045" i="7"/>
  <c r="L1046" i="7"/>
  <c r="L1047" i="7"/>
  <c r="L1048" i="7"/>
  <c r="L1049" i="7"/>
  <c r="L1050" i="7"/>
  <c r="L1051" i="7"/>
  <c r="L1052" i="7"/>
  <c r="L1053" i="7"/>
  <c r="L1054" i="7"/>
  <c r="L1055" i="7"/>
  <c r="L1056" i="7"/>
  <c r="L1057" i="7"/>
  <c r="L1058" i="7"/>
  <c r="L1059" i="7"/>
  <c r="L1060" i="7"/>
  <c r="L1061" i="7"/>
  <c r="L1062" i="7"/>
  <c r="L1063" i="7"/>
  <c r="L1064" i="7"/>
  <c r="L1065" i="7"/>
  <c r="L1066" i="7"/>
  <c r="L1067" i="7"/>
  <c r="L1068" i="7"/>
  <c r="L1069" i="7"/>
  <c r="L1070" i="7"/>
  <c r="L1071" i="7"/>
  <c r="L1072" i="7"/>
  <c r="L1073" i="7"/>
  <c r="L1074" i="7"/>
  <c r="L1075" i="7"/>
  <c r="L1076" i="7"/>
  <c r="L1077" i="7"/>
  <c r="L1078" i="7"/>
  <c r="L1079" i="7"/>
  <c r="L1080" i="7"/>
  <c r="L1081" i="7"/>
  <c r="L1082" i="7"/>
  <c r="L1083" i="7"/>
  <c r="L1084" i="7"/>
  <c r="L1085" i="7"/>
  <c r="L1086" i="7"/>
  <c r="L1087" i="7"/>
  <c r="L1088" i="7"/>
  <c r="L1089" i="7"/>
  <c r="L1090" i="7"/>
  <c r="L1091" i="7"/>
  <c r="L1092" i="7"/>
  <c r="L1093" i="7"/>
  <c r="L1094" i="7"/>
  <c r="L1095" i="7"/>
  <c r="L1096" i="7"/>
  <c r="L1097" i="7"/>
  <c r="L1098" i="7"/>
  <c r="L1099" i="7"/>
  <c r="L1100" i="7"/>
  <c r="L1101" i="7"/>
  <c r="L1102" i="7"/>
  <c r="L1103" i="7"/>
  <c r="L1104" i="7"/>
  <c r="L1105" i="7"/>
  <c r="L1106" i="7"/>
  <c r="L1107" i="7"/>
  <c r="L1108" i="7"/>
  <c r="L1109" i="7"/>
  <c r="L1110" i="7"/>
  <c r="L1111" i="7"/>
  <c r="L1112" i="7"/>
  <c r="L1113" i="7"/>
  <c r="L1114" i="7"/>
  <c r="L1115" i="7"/>
  <c r="L1116" i="7"/>
  <c r="L1117" i="7"/>
  <c r="L1118" i="7"/>
  <c r="L1119" i="7"/>
  <c r="L1120" i="7"/>
  <c r="L1121" i="7"/>
  <c r="L1122" i="7"/>
  <c r="L1123" i="7"/>
  <c r="L1124" i="7"/>
  <c r="L1125" i="7"/>
  <c r="L1126" i="7"/>
  <c r="L1127" i="7"/>
  <c r="L1128" i="7"/>
  <c r="L1129" i="7"/>
  <c r="L1130" i="7"/>
  <c r="L1131" i="7"/>
  <c r="L1132" i="7"/>
  <c r="L1133" i="7"/>
  <c r="L1134" i="7"/>
  <c r="L1135" i="7"/>
  <c r="L1136" i="7"/>
  <c r="L1137" i="7"/>
  <c r="L1138" i="7"/>
  <c r="L1139" i="7"/>
  <c r="L1140" i="7"/>
  <c r="L1141" i="7"/>
  <c r="L1142" i="7"/>
  <c r="L1143" i="7"/>
  <c r="L1144" i="7"/>
  <c r="L1145" i="7"/>
  <c r="L1146" i="7"/>
  <c r="L1147" i="7"/>
  <c r="L1148" i="7"/>
  <c r="L1149" i="7"/>
  <c r="L1150" i="7"/>
  <c r="L1151" i="7"/>
  <c r="L1152" i="7"/>
  <c r="L1153" i="7"/>
  <c r="L1154" i="7"/>
  <c r="L1155" i="7"/>
  <c r="L1156" i="7"/>
  <c r="L1157" i="7"/>
  <c r="L1158" i="7"/>
  <c r="L1159" i="7"/>
  <c r="L1160" i="7"/>
  <c r="L1161" i="7"/>
  <c r="L1162" i="7"/>
  <c r="L1163" i="7"/>
  <c r="L1164" i="7"/>
  <c r="L1165" i="7"/>
  <c r="L1166" i="7"/>
  <c r="L1167" i="7"/>
  <c r="L1168" i="7"/>
  <c r="L1169" i="7"/>
  <c r="L1170" i="7"/>
  <c r="L1171" i="7"/>
  <c r="L1172" i="7"/>
  <c r="L1173" i="7"/>
  <c r="L1174" i="7"/>
  <c r="L1175" i="7"/>
  <c r="L1176" i="7"/>
  <c r="L1177" i="7"/>
  <c r="L1178" i="7"/>
  <c r="L1179" i="7"/>
  <c r="L1180" i="7"/>
  <c r="L1181" i="7"/>
  <c r="L1182" i="7"/>
  <c r="L1183" i="7"/>
  <c r="L1184" i="7"/>
  <c r="L1185" i="7"/>
  <c r="L1186" i="7"/>
  <c r="L1187" i="7"/>
  <c r="L1188" i="7"/>
  <c r="L1189" i="7"/>
  <c r="L1190" i="7"/>
  <c r="L1191" i="7"/>
  <c r="L1192" i="7"/>
  <c r="L1193" i="7"/>
  <c r="L1194" i="7"/>
  <c r="L1195" i="7"/>
  <c r="L1196" i="7"/>
  <c r="L1197" i="7"/>
  <c r="L1198" i="7"/>
  <c r="L1199" i="7"/>
  <c r="L1200" i="7"/>
  <c r="L1201" i="7"/>
  <c r="L1202" i="7"/>
  <c r="L1203" i="7"/>
  <c r="L1204" i="7"/>
  <c r="L1205" i="7"/>
  <c r="L1206" i="7"/>
  <c r="L1207" i="7"/>
  <c r="L1208" i="7"/>
  <c r="L1209" i="7"/>
  <c r="L1210" i="7"/>
  <c r="L1211" i="7"/>
  <c r="L1212" i="7"/>
  <c r="L1213" i="7"/>
  <c r="L1214" i="7"/>
  <c r="L1215" i="7"/>
  <c r="L1216" i="7"/>
  <c r="L1217" i="7"/>
  <c r="L1218" i="7"/>
  <c r="L1219" i="7"/>
  <c r="L1220" i="7"/>
  <c r="L1221" i="7"/>
  <c r="L1222" i="7"/>
  <c r="L1223" i="7"/>
  <c r="L1224" i="7"/>
  <c r="L1225" i="7"/>
  <c r="L1226" i="7"/>
  <c r="L1227" i="7"/>
  <c r="L1228" i="7"/>
  <c r="L1229" i="7"/>
  <c r="L1230" i="7"/>
  <c r="L1231" i="7"/>
  <c r="L1232" i="7"/>
  <c r="L1233" i="7"/>
  <c r="L1234" i="7"/>
  <c r="L1235" i="7"/>
  <c r="L1236" i="7"/>
  <c r="L1237" i="7"/>
  <c r="L1238" i="7"/>
  <c r="L1239" i="7"/>
  <c r="L1240" i="7"/>
  <c r="L1241" i="7"/>
  <c r="L1242" i="7"/>
  <c r="L1243" i="7"/>
  <c r="L1244" i="7"/>
  <c r="L1245" i="7"/>
  <c r="L1246" i="7"/>
  <c r="L1247" i="7"/>
  <c r="L1248" i="7"/>
  <c r="L1249" i="7"/>
  <c r="L1250" i="7"/>
  <c r="L1251" i="7"/>
  <c r="L1252" i="7"/>
  <c r="L1253" i="7"/>
  <c r="L1254" i="7"/>
  <c r="L1255" i="7"/>
  <c r="L1256" i="7"/>
  <c r="L1257" i="7"/>
  <c r="L1258" i="7"/>
  <c r="L1259" i="7"/>
  <c r="L1260" i="7"/>
  <c r="L1261" i="7"/>
  <c r="L1262" i="7"/>
  <c r="L1263" i="7"/>
  <c r="L1264" i="7"/>
  <c r="L1265" i="7"/>
  <c r="L1266" i="7"/>
  <c r="L1267" i="7"/>
  <c r="L1268" i="7"/>
  <c r="L1269" i="7"/>
  <c r="L1270" i="7"/>
  <c r="L1271" i="7"/>
  <c r="L1272" i="7"/>
  <c r="L1273" i="7"/>
  <c r="L1274" i="7"/>
  <c r="L1275" i="7"/>
  <c r="L1276" i="7"/>
  <c r="L1277" i="7"/>
  <c r="L1278" i="7"/>
  <c r="L1279" i="7"/>
  <c r="L1280" i="7"/>
  <c r="L1281" i="7"/>
  <c r="L1282" i="7"/>
  <c r="L1283" i="7"/>
  <c r="L1284" i="7"/>
  <c r="L1285" i="7"/>
  <c r="L1286" i="7"/>
  <c r="L1287" i="7"/>
  <c r="L1288" i="7"/>
  <c r="L1289" i="7"/>
  <c r="L1290" i="7"/>
  <c r="L1291" i="7"/>
  <c r="L1292" i="7"/>
  <c r="L1293" i="7"/>
  <c r="L1294" i="7"/>
  <c r="L1295" i="7"/>
  <c r="L1296" i="7"/>
  <c r="L1297" i="7"/>
  <c r="L1298" i="7"/>
  <c r="L1299" i="7"/>
  <c r="L1300" i="7"/>
  <c r="L1301" i="7"/>
  <c r="L1302" i="7"/>
  <c r="L1303" i="7"/>
  <c r="L1304" i="7"/>
  <c r="L1305" i="7"/>
  <c r="L1306" i="7"/>
  <c r="L1307" i="7"/>
  <c r="L1308" i="7"/>
  <c r="L1309" i="7"/>
  <c r="L1310" i="7"/>
  <c r="L1311" i="7"/>
  <c r="L1312" i="7"/>
  <c r="L1313" i="7"/>
  <c r="L1314" i="7"/>
  <c r="L1315" i="7"/>
  <c r="L1316" i="7"/>
  <c r="L1317" i="7"/>
  <c r="L1318" i="7"/>
  <c r="L1319" i="7"/>
  <c r="L1320" i="7"/>
  <c r="L1321" i="7"/>
  <c r="L1322" i="7"/>
  <c r="L1323" i="7"/>
  <c r="L1324" i="7"/>
  <c r="L1325" i="7"/>
  <c r="L1326" i="7"/>
  <c r="L1327" i="7"/>
  <c r="L1328" i="7"/>
  <c r="L1329" i="7"/>
  <c r="L1330" i="7"/>
  <c r="L1331" i="7"/>
  <c r="L1332" i="7"/>
  <c r="L1333" i="7"/>
  <c r="L1334" i="7"/>
  <c r="L1335" i="7"/>
  <c r="L1336" i="7"/>
  <c r="L1337" i="7"/>
  <c r="L1338" i="7"/>
  <c r="L1339" i="7"/>
  <c r="L1340" i="7"/>
  <c r="L1341" i="7"/>
  <c r="L1342" i="7"/>
  <c r="L1343" i="7"/>
  <c r="L1344" i="7"/>
  <c r="L1345" i="7"/>
  <c r="L1346" i="7"/>
  <c r="L1347" i="7"/>
  <c r="L1348" i="7"/>
  <c r="L1349" i="7"/>
  <c r="L1350" i="7"/>
  <c r="L1351" i="7"/>
  <c r="L1352" i="7"/>
  <c r="L1353" i="7"/>
  <c r="L1354" i="7"/>
  <c r="L1355" i="7"/>
  <c r="L1356" i="7"/>
  <c r="L1357" i="7"/>
  <c r="L1358" i="7"/>
  <c r="L1359" i="7"/>
  <c r="L1360" i="7"/>
  <c r="L1361" i="7"/>
  <c r="L1362" i="7"/>
  <c r="L1363" i="7"/>
  <c r="L1364" i="7"/>
  <c r="L1365" i="7"/>
  <c r="L1366" i="7"/>
  <c r="L1367" i="7"/>
  <c r="L1368" i="7"/>
  <c r="L1369" i="7"/>
  <c r="L1370" i="7"/>
  <c r="L1371" i="7"/>
  <c r="L1372" i="7"/>
  <c r="L1373" i="7"/>
  <c r="L1374" i="7"/>
  <c r="L1375" i="7"/>
  <c r="L1376" i="7"/>
  <c r="L1377" i="7"/>
  <c r="L1378" i="7"/>
  <c r="L1379" i="7"/>
  <c r="L1380" i="7"/>
  <c r="L1381" i="7"/>
  <c r="L1382" i="7"/>
  <c r="L1383" i="7"/>
  <c r="L1384" i="7"/>
  <c r="L1385" i="7"/>
  <c r="L1386" i="7"/>
  <c r="L1387" i="7"/>
  <c r="L1388" i="7"/>
  <c r="L1389" i="7"/>
  <c r="L1390" i="7"/>
  <c r="L1391" i="7"/>
  <c r="L1392" i="7"/>
  <c r="L1393" i="7"/>
  <c r="L1394" i="7"/>
  <c r="L1395" i="7"/>
  <c r="L1396" i="7"/>
  <c r="L1397" i="7"/>
  <c r="L1398" i="7"/>
  <c r="L1399" i="7"/>
  <c r="L1400" i="7"/>
  <c r="L1401" i="7"/>
  <c r="L1402" i="7"/>
  <c r="L1403" i="7"/>
  <c r="L1404" i="7"/>
  <c r="L1405" i="7"/>
  <c r="L1406" i="7"/>
  <c r="L1407" i="7"/>
  <c r="L1408" i="7"/>
  <c r="L1409" i="7"/>
  <c r="L1410" i="7"/>
  <c r="L1411" i="7"/>
  <c r="L1412" i="7"/>
  <c r="L1413" i="7"/>
  <c r="L1414" i="7"/>
  <c r="L1415" i="7"/>
  <c r="L1416" i="7"/>
  <c r="L1417" i="7"/>
  <c r="L1418" i="7"/>
  <c r="L1419" i="7"/>
  <c r="L1420" i="7"/>
  <c r="L1421" i="7"/>
  <c r="L1422" i="7"/>
  <c r="L1423" i="7"/>
  <c r="L1424" i="7"/>
  <c r="L1425" i="7"/>
  <c r="L1426" i="7"/>
  <c r="L1427" i="7"/>
  <c r="L1428" i="7"/>
  <c r="L1429" i="7"/>
  <c r="L1430" i="7"/>
  <c r="L1431" i="7"/>
  <c r="L1432" i="7"/>
  <c r="L1433" i="7"/>
  <c r="L1434" i="7"/>
  <c r="L1435" i="7"/>
  <c r="L1436" i="7"/>
  <c r="L1437" i="7"/>
  <c r="L1438" i="7"/>
  <c r="L1439" i="7"/>
  <c r="L1440" i="7"/>
  <c r="L1441" i="7"/>
  <c r="L1442" i="7"/>
  <c r="L1443" i="7"/>
  <c r="L1444" i="7"/>
  <c r="L1445" i="7"/>
  <c r="L1446" i="7"/>
  <c r="L1447" i="7"/>
  <c r="L1448" i="7"/>
  <c r="L1449" i="7"/>
  <c r="L1450" i="7"/>
  <c r="L1451" i="7"/>
  <c r="L1452" i="7"/>
  <c r="L1453" i="7"/>
  <c r="L1454" i="7"/>
  <c r="L1455" i="7"/>
  <c r="L1456" i="7"/>
  <c r="L1457" i="7"/>
  <c r="L1458" i="7"/>
  <c r="L1459" i="7"/>
  <c r="L1460" i="7"/>
  <c r="L1461" i="7"/>
  <c r="L1462" i="7"/>
  <c r="L1463" i="7"/>
  <c r="L1464" i="7"/>
  <c r="L1465" i="7"/>
  <c r="L1466" i="7"/>
  <c r="L1467" i="7"/>
  <c r="L1468" i="7"/>
  <c r="L1469" i="7"/>
  <c r="L1470" i="7"/>
  <c r="L1471" i="7"/>
  <c r="L1472" i="7"/>
  <c r="L1473" i="7"/>
  <c r="L1474" i="7"/>
  <c r="L1475" i="7"/>
  <c r="L1476" i="7"/>
  <c r="L1477" i="7"/>
  <c r="L1478" i="7"/>
  <c r="L1479" i="7"/>
  <c r="L1480" i="7"/>
  <c r="L1481" i="7"/>
  <c r="L1482" i="7"/>
  <c r="L1483" i="7"/>
  <c r="L1484" i="7"/>
  <c r="L1485" i="7"/>
  <c r="L1486" i="7"/>
  <c r="L1487" i="7"/>
  <c r="L1488" i="7"/>
  <c r="L1489" i="7"/>
  <c r="L1490" i="7"/>
  <c r="L1491" i="7"/>
  <c r="L1492" i="7"/>
  <c r="L1493" i="7"/>
  <c r="L1494" i="7"/>
  <c r="L1495" i="7"/>
  <c r="L1496" i="7"/>
  <c r="L1497" i="7"/>
  <c r="L1498" i="7"/>
  <c r="L1499" i="7"/>
  <c r="L1500" i="7"/>
  <c r="L1501" i="7"/>
  <c r="L1502" i="7"/>
  <c r="L1503" i="7"/>
  <c r="L1504" i="7"/>
  <c r="L1505" i="7"/>
  <c r="L1506" i="7"/>
  <c r="L1507" i="7"/>
  <c r="L1508" i="7"/>
  <c r="L1509" i="7"/>
  <c r="L1510" i="7"/>
  <c r="L1511" i="7"/>
  <c r="L1512" i="7"/>
  <c r="L1513" i="7"/>
  <c r="L1514" i="7"/>
  <c r="L1515" i="7"/>
  <c r="L1516" i="7"/>
  <c r="L1517" i="7"/>
  <c r="L1518" i="7"/>
  <c r="L1519" i="7"/>
  <c r="L1520" i="7"/>
  <c r="L1521" i="7"/>
  <c r="L1522" i="7"/>
  <c r="L1523" i="7"/>
  <c r="L1524" i="7"/>
  <c r="L1525" i="7"/>
  <c r="L1526" i="7"/>
  <c r="L1527" i="7"/>
  <c r="L1528" i="7"/>
  <c r="L1529" i="7"/>
  <c r="L1530" i="7"/>
  <c r="L1531" i="7"/>
  <c r="L1532" i="7"/>
  <c r="L1533" i="7"/>
  <c r="L1534" i="7"/>
  <c r="L1535" i="7"/>
  <c r="L1536" i="7"/>
  <c r="L1537" i="7"/>
  <c r="L1538" i="7"/>
  <c r="L1539" i="7"/>
  <c r="L1540" i="7"/>
  <c r="L1541" i="7"/>
  <c r="L1542" i="7"/>
  <c r="L1543" i="7"/>
  <c r="L1544" i="7"/>
  <c r="L1545" i="7"/>
  <c r="L1546" i="7"/>
  <c r="L1547" i="7"/>
  <c r="L1548" i="7"/>
  <c r="L1549" i="7"/>
  <c r="L1550" i="7"/>
  <c r="L1551" i="7"/>
  <c r="L1552" i="7"/>
  <c r="L1553" i="7"/>
  <c r="L1554" i="7"/>
  <c r="L1555" i="7"/>
  <c r="L1556" i="7"/>
  <c r="L1557" i="7"/>
  <c r="L1558" i="7"/>
  <c r="L1559" i="7"/>
  <c r="L1560" i="7"/>
  <c r="L1561" i="7"/>
  <c r="L1562" i="7"/>
  <c r="L1563" i="7"/>
  <c r="L1564" i="7"/>
  <c r="L1565" i="7"/>
  <c r="L1566" i="7"/>
  <c r="L1567" i="7"/>
  <c r="L1568" i="7"/>
  <c r="L1569" i="7"/>
  <c r="L1570" i="7"/>
  <c r="L1571" i="7"/>
  <c r="L1572" i="7"/>
  <c r="L1573" i="7"/>
  <c r="L1574" i="7"/>
  <c r="L1575" i="7"/>
  <c r="L1576" i="7"/>
  <c r="L1577" i="7"/>
  <c r="L1578" i="7"/>
  <c r="L1579" i="7"/>
  <c r="L1580" i="7"/>
  <c r="L1581" i="7"/>
  <c r="L1582" i="7"/>
  <c r="L1583" i="7"/>
  <c r="L1584" i="7"/>
  <c r="L1585" i="7"/>
  <c r="L1586" i="7"/>
  <c r="L1587" i="7"/>
  <c r="L1588" i="7"/>
  <c r="L1589" i="7"/>
  <c r="L1590" i="7"/>
  <c r="L1591" i="7"/>
  <c r="L1592" i="7"/>
  <c r="L1593" i="7"/>
  <c r="L1594" i="7"/>
  <c r="L1595" i="7"/>
  <c r="L1596" i="7"/>
  <c r="L1597" i="7"/>
  <c r="L1598" i="7"/>
  <c r="L1599" i="7"/>
  <c r="L1600" i="7"/>
  <c r="L1601" i="7"/>
  <c r="L1602" i="7"/>
  <c r="L1603" i="7"/>
  <c r="L1604" i="7"/>
  <c r="L1605" i="7"/>
  <c r="L1606" i="7"/>
  <c r="L1607" i="7"/>
  <c r="L1608" i="7"/>
  <c r="L1609" i="7"/>
  <c r="L1610" i="7"/>
  <c r="L1611" i="7"/>
  <c r="L1612" i="7"/>
  <c r="L1613" i="7"/>
  <c r="L1614" i="7"/>
  <c r="L1615" i="7"/>
  <c r="L1616" i="7"/>
  <c r="L1617" i="7"/>
  <c r="L1618" i="7"/>
  <c r="L1619" i="7"/>
  <c r="L1620" i="7"/>
  <c r="L1621" i="7"/>
  <c r="L1622" i="7"/>
  <c r="L1623" i="7"/>
  <c r="L1624" i="7"/>
  <c r="L1625" i="7"/>
  <c r="L1626" i="7"/>
  <c r="L1627" i="7"/>
  <c r="L1628" i="7"/>
  <c r="L1629" i="7"/>
  <c r="L1630" i="7"/>
  <c r="L1631" i="7"/>
  <c r="L1632" i="7"/>
  <c r="L1633" i="7"/>
  <c r="L1634" i="7"/>
  <c r="L1635" i="7"/>
  <c r="L1636" i="7"/>
  <c r="L1637" i="7"/>
  <c r="L1638" i="7"/>
  <c r="L1639" i="7"/>
  <c r="L1640" i="7"/>
  <c r="L1641" i="7"/>
  <c r="L1642" i="7"/>
  <c r="L1643" i="7"/>
  <c r="L1644" i="7"/>
  <c r="L1645" i="7"/>
  <c r="L1646" i="7"/>
  <c r="L1647" i="7"/>
  <c r="L1648" i="7"/>
  <c r="L1649" i="7"/>
  <c r="L1650" i="7"/>
  <c r="L1651" i="7"/>
  <c r="L1652" i="7"/>
  <c r="L1653" i="7"/>
  <c r="L1654" i="7"/>
  <c r="L1655" i="7"/>
  <c r="L1656" i="7"/>
  <c r="L1657" i="7"/>
  <c r="L1658" i="7"/>
  <c r="L1659" i="7"/>
  <c r="L1660" i="7"/>
  <c r="L1661" i="7"/>
  <c r="L1662" i="7"/>
  <c r="L1663" i="7"/>
  <c r="L1664" i="7"/>
  <c r="L1665" i="7"/>
  <c r="L1666" i="7"/>
  <c r="L1667" i="7"/>
  <c r="L1668" i="7"/>
  <c r="L1669" i="7"/>
  <c r="L1670" i="7"/>
  <c r="L1671" i="7"/>
  <c r="L1672" i="7"/>
  <c r="L1673" i="7"/>
  <c r="L1674" i="7"/>
  <c r="L1675" i="7"/>
  <c r="L1676" i="7"/>
  <c r="L1677" i="7"/>
  <c r="L1678" i="7"/>
  <c r="L1679" i="7"/>
  <c r="L1680" i="7"/>
  <c r="L1681" i="7"/>
  <c r="L1682" i="7"/>
  <c r="L1683" i="7"/>
  <c r="L1684" i="7"/>
  <c r="L1685" i="7"/>
  <c r="L1686" i="7"/>
  <c r="L1687" i="7"/>
  <c r="L1688" i="7"/>
  <c r="L1689" i="7"/>
  <c r="L1690" i="7"/>
  <c r="L1691" i="7"/>
  <c r="L1692" i="7"/>
  <c r="L1693" i="7"/>
  <c r="L1694" i="7"/>
  <c r="L1695" i="7"/>
  <c r="L1696" i="7"/>
  <c r="L1697" i="7"/>
  <c r="L1698" i="7"/>
  <c r="L1699" i="7"/>
  <c r="L1700" i="7"/>
  <c r="L1701" i="7"/>
  <c r="L1702" i="7"/>
  <c r="L1703" i="7"/>
  <c r="L1704" i="7"/>
  <c r="L1705" i="7"/>
  <c r="L1706" i="7"/>
  <c r="L1707" i="7"/>
  <c r="L1708" i="7"/>
  <c r="L1709" i="7"/>
  <c r="L1710" i="7"/>
  <c r="L1711" i="7"/>
  <c r="L1712" i="7"/>
  <c r="L1713" i="7"/>
  <c r="L1714" i="7"/>
  <c r="L1715" i="7"/>
  <c r="L1716" i="7"/>
  <c r="L1717" i="7"/>
  <c r="L1718" i="7"/>
  <c r="L1719" i="7"/>
  <c r="L1720" i="7"/>
  <c r="L1721" i="7"/>
  <c r="L1722" i="7"/>
  <c r="L1723" i="7"/>
  <c r="L1724" i="7"/>
  <c r="L1725" i="7"/>
  <c r="L1726" i="7"/>
  <c r="L1727" i="7"/>
  <c r="L1728" i="7"/>
  <c r="L1729" i="7"/>
  <c r="L1730" i="7"/>
  <c r="L1731" i="7"/>
  <c r="L1732" i="7"/>
  <c r="L1733" i="7"/>
  <c r="L1734" i="7"/>
  <c r="L1735" i="7"/>
  <c r="L1736" i="7"/>
  <c r="L1737" i="7"/>
  <c r="L1738" i="7"/>
  <c r="L1739" i="7"/>
  <c r="L1740" i="7"/>
  <c r="L1741" i="7"/>
  <c r="L1742" i="7"/>
  <c r="L1743" i="7"/>
  <c r="L1744" i="7"/>
  <c r="L1745" i="7"/>
  <c r="L1746" i="7"/>
  <c r="L1747" i="7"/>
  <c r="L1748" i="7"/>
  <c r="L1749" i="7"/>
  <c r="L1750" i="7"/>
  <c r="L1751" i="7"/>
  <c r="L1752" i="7"/>
  <c r="L1753" i="7"/>
  <c r="L1754" i="7"/>
  <c r="L1755" i="7"/>
  <c r="L1756" i="7"/>
  <c r="L1757" i="7"/>
  <c r="L1758" i="7"/>
  <c r="L1759" i="7"/>
  <c r="L1760" i="7"/>
  <c r="L1761" i="7"/>
  <c r="L1762" i="7"/>
  <c r="L1763" i="7"/>
  <c r="L1764" i="7"/>
  <c r="L1765" i="7"/>
  <c r="L1766" i="7"/>
  <c r="L1767" i="7"/>
  <c r="L1768" i="7"/>
  <c r="L1769" i="7"/>
  <c r="L1770" i="7"/>
  <c r="L1771" i="7"/>
  <c r="L1772" i="7"/>
  <c r="L1773" i="7"/>
  <c r="L1774" i="7"/>
  <c r="L1775" i="7"/>
  <c r="L1776" i="7"/>
  <c r="L1777" i="7"/>
  <c r="L1778" i="7"/>
  <c r="L1779" i="7"/>
  <c r="L1780" i="7"/>
  <c r="L1781" i="7"/>
  <c r="L1782" i="7"/>
  <c r="L1783" i="7"/>
  <c r="L1784" i="7"/>
  <c r="L1785" i="7"/>
  <c r="L1786" i="7"/>
  <c r="L1787" i="7"/>
  <c r="L1788" i="7"/>
  <c r="L1789" i="7"/>
  <c r="L1790" i="7"/>
  <c r="L1791" i="7"/>
  <c r="L1792" i="7"/>
  <c r="L1793" i="7"/>
  <c r="L1794" i="7"/>
  <c r="L1795" i="7"/>
  <c r="L1796" i="7"/>
  <c r="L1797" i="7"/>
  <c r="L1798" i="7"/>
  <c r="L1799" i="7"/>
  <c r="L1800" i="7"/>
  <c r="L1801" i="7"/>
  <c r="L1802" i="7"/>
  <c r="L1803" i="7"/>
  <c r="L1804" i="7"/>
  <c r="L1805" i="7"/>
  <c r="L1806" i="7"/>
  <c r="L1807" i="7"/>
  <c r="L1808" i="7"/>
  <c r="L1809" i="7"/>
  <c r="L1810" i="7"/>
  <c r="L1811" i="7"/>
  <c r="L1812" i="7"/>
  <c r="L1813" i="7"/>
  <c r="L1814" i="7"/>
  <c r="L1815" i="7"/>
  <c r="L1816" i="7"/>
  <c r="L1817" i="7"/>
  <c r="L1818" i="7"/>
  <c r="L1819" i="7"/>
  <c r="L1820" i="7"/>
  <c r="L1821" i="7"/>
  <c r="L1822" i="7"/>
  <c r="L1823" i="7"/>
  <c r="L1824" i="7"/>
  <c r="L1825" i="7"/>
  <c r="L1826" i="7"/>
  <c r="L1827" i="7"/>
  <c r="L1828" i="7"/>
  <c r="L1829" i="7"/>
  <c r="L1830" i="7"/>
  <c r="L1831" i="7"/>
  <c r="L1832" i="7"/>
  <c r="L1833" i="7"/>
  <c r="L1834" i="7"/>
  <c r="L1835" i="7"/>
  <c r="L1836" i="7"/>
  <c r="L1837" i="7"/>
  <c r="L1838" i="7"/>
  <c r="L1839" i="7"/>
  <c r="L1840" i="7"/>
  <c r="L1841" i="7"/>
  <c r="L1842" i="7"/>
  <c r="L1843" i="7"/>
  <c r="L1844" i="7"/>
  <c r="L1845" i="7"/>
  <c r="L1846" i="7"/>
  <c r="L1847" i="7"/>
  <c r="L1848" i="7"/>
  <c r="L1849" i="7"/>
  <c r="L1850" i="7"/>
  <c r="L1851" i="7"/>
  <c r="L1852" i="7"/>
  <c r="L1853" i="7"/>
  <c r="L1854" i="7"/>
  <c r="L1855" i="7"/>
  <c r="L1856" i="7"/>
  <c r="L1857" i="7"/>
  <c r="L1858" i="7"/>
  <c r="L1859" i="7"/>
  <c r="L1860" i="7"/>
  <c r="L1861" i="7"/>
  <c r="L1862" i="7"/>
  <c r="L1863" i="7"/>
  <c r="L1864" i="7"/>
  <c r="L1865" i="7"/>
  <c r="L1866" i="7"/>
  <c r="L1867" i="7"/>
  <c r="L1868" i="7"/>
  <c r="L1869" i="7"/>
  <c r="L1870" i="7"/>
  <c r="L1871" i="7"/>
  <c r="L1872" i="7"/>
  <c r="L1873" i="7"/>
  <c r="L1874" i="7"/>
  <c r="L1875" i="7"/>
  <c r="L1876" i="7"/>
  <c r="L1877" i="7"/>
  <c r="L1878" i="7"/>
  <c r="L1879" i="7"/>
  <c r="L1880" i="7"/>
  <c r="L1881" i="7"/>
  <c r="L1882" i="7"/>
  <c r="L1883" i="7"/>
  <c r="L1884" i="7"/>
  <c r="L1885" i="7"/>
  <c r="L1886" i="7"/>
  <c r="L1887" i="7"/>
  <c r="L1888" i="7"/>
  <c r="L1889" i="7"/>
  <c r="L1890" i="7"/>
  <c r="L1891" i="7"/>
  <c r="L1892" i="7"/>
  <c r="L1893" i="7"/>
  <c r="L1894" i="7"/>
  <c r="L1895" i="7"/>
  <c r="L1896" i="7"/>
  <c r="L1897" i="7"/>
  <c r="L1898" i="7"/>
  <c r="L1899" i="7"/>
  <c r="L1900" i="7"/>
  <c r="L1901" i="7"/>
  <c r="L1902" i="7"/>
  <c r="L1903" i="7"/>
  <c r="L1904" i="7"/>
  <c r="L1905" i="7"/>
  <c r="L1906" i="7"/>
  <c r="L1907" i="7"/>
  <c r="L1908" i="7"/>
  <c r="L1909" i="7"/>
  <c r="L1910" i="7"/>
  <c r="L1911" i="7"/>
  <c r="L1912" i="7"/>
  <c r="L1913" i="7"/>
  <c r="L1914" i="7"/>
  <c r="L1915" i="7"/>
  <c r="L1916" i="7"/>
  <c r="L1917" i="7"/>
  <c r="L1918" i="7"/>
  <c r="L1919" i="7"/>
  <c r="L1920" i="7"/>
  <c r="L1921" i="7"/>
  <c r="L1922" i="7"/>
  <c r="L1923" i="7"/>
  <c r="L1924" i="7"/>
  <c r="L1925" i="7"/>
  <c r="L1926" i="7"/>
  <c r="L1927" i="7"/>
  <c r="L1928" i="7"/>
  <c r="L1929" i="7"/>
  <c r="L1930" i="7"/>
  <c r="L1931" i="7"/>
  <c r="L1932" i="7"/>
  <c r="L1933" i="7"/>
  <c r="L1934" i="7"/>
  <c r="L1935" i="7"/>
  <c r="L1936" i="7"/>
  <c r="L1937" i="7"/>
  <c r="L1938" i="7"/>
  <c r="L1939" i="7"/>
  <c r="L1940" i="7"/>
  <c r="L1941" i="7"/>
  <c r="L1942" i="7"/>
  <c r="L1943" i="7"/>
  <c r="L1944" i="7"/>
  <c r="L1945" i="7"/>
  <c r="L1946" i="7"/>
  <c r="L1947" i="7"/>
  <c r="L1948" i="7"/>
  <c r="L1949" i="7"/>
  <c r="L1950" i="7"/>
  <c r="L1951" i="7"/>
  <c r="L1952" i="7"/>
  <c r="L1953" i="7"/>
  <c r="L1954" i="7"/>
  <c r="L1955" i="7"/>
  <c r="L1956" i="7"/>
  <c r="L1957" i="7"/>
  <c r="L1958" i="7"/>
  <c r="L1959" i="7"/>
  <c r="L1960" i="7"/>
  <c r="L1961" i="7"/>
  <c r="L1962" i="7"/>
  <c r="L1963" i="7"/>
  <c r="L1964" i="7"/>
  <c r="L1965" i="7"/>
  <c r="L1966" i="7"/>
  <c r="L1967" i="7"/>
  <c r="L1968" i="7"/>
  <c r="L1969" i="7"/>
  <c r="L1970" i="7"/>
  <c r="L1971" i="7"/>
  <c r="L1972" i="7"/>
  <c r="L1973" i="7"/>
  <c r="L1974" i="7"/>
  <c r="L1975" i="7"/>
  <c r="L1976" i="7"/>
  <c r="L1977" i="7"/>
  <c r="L1978" i="7"/>
  <c r="L1979" i="7"/>
  <c r="L1980" i="7"/>
  <c r="L1981" i="7"/>
  <c r="L1982" i="7"/>
  <c r="L1983" i="7"/>
  <c r="L1984" i="7"/>
  <c r="L1985" i="7"/>
  <c r="L1986" i="7"/>
  <c r="L1987" i="7"/>
  <c r="L1988" i="7"/>
  <c r="L1989" i="7"/>
  <c r="L1990" i="7"/>
  <c r="L1991" i="7"/>
  <c r="L1992" i="7"/>
  <c r="L1993" i="7"/>
  <c r="L1994" i="7"/>
  <c r="L1995" i="7"/>
  <c r="L1996" i="7"/>
  <c r="L1997" i="7"/>
  <c r="L1998" i="7"/>
  <c r="L1999" i="7"/>
  <c r="L2000" i="7"/>
  <c r="L2001" i="7"/>
  <c r="L2002" i="7"/>
  <c r="L2003" i="7"/>
  <c r="L2004" i="7"/>
  <c r="L2005" i="7"/>
  <c r="L2006" i="7"/>
  <c r="L2007" i="7"/>
  <c r="L2008" i="7"/>
  <c r="L2009" i="7"/>
  <c r="L2010" i="7"/>
  <c r="L2011" i="7"/>
  <c r="L2012" i="7"/>
  <c r="L2013" i="7"/>
  <c r="L2014" i="7"/>
  <c r="L2015" i="7"/>
  <c r="L2016" i="7"/>
  <c r="L2017" i="7"/>
  <c r="L2018" i="7"/>
  <c r="L2019" i="7"/>
  <c r="L2020" i="7"/>
  <c r="L2021" i="7"/>
  <c r="L2022" i="7"/>
  <c r="L2023" i="7"/>
  <c r="L2024" i="7"/>
  <c r="L2025" i="7"/>
  <c r="L2026" i="7"/>
  <c r="L2027" i="7"/>
  <c r="L2028" i="7"/>
  <c r="L2029" i="7"/>
  <c r="L2030" i="7"/>
  <c r="L2031" i="7"/>
  <c r="L2032" i="7"/>
  <c r="L2033" i="7"/>
  <c r="L2034" i="7"/>
  <c r="L2035" i="7"/>
  <c r="L2036" i="7"/>
  <c r="L2037" i="7"/>
  <c r="L2038" i="7"/>
  <c r="L2039" i="7"/>
  <c r="L2040" i="7"/>
  <c r="L2041" i="7"/>
  <c r="L2042" i="7"/>
  <c r="L2043" i="7"/>
  <c r="L2044" i="7"/>
  <c r="L2045" i="7"/>
  <c r="L2046" i="7"/>
  <c r="L2047" i="7"/>
  <c r="L2048" i="7"/>
  <c r="L2049" i="7"/>
  <c r="L2050" i="7"/>
  <c r="L2051" i="7"/>
  <c r="L2052" i="7"/>
  <c r="L2053" i="7"/>
  <c r="L2054" i="7"/>
  <c r="L2055" i="7"/>
  <c r="L2056" i="7"/>
  <c r="L2057" i="7"/>
  <c r="L2058" i="7"/>
  <c r="L2059" i="7"/>
  <c r="L2060" i="7"/>
  <c r="L2061" i="7"/>
  <c r="L2062" i="7"/>
  <c r="L2063" i="7"/>
  <c r="L2064" i="7"/>
  <c r="L2065" i="7"/>
  <c r="L2066" i="7"/>
  <c r="L2067" i="7"/>
  <c r="L2068" i="7"/>
  <c r="L2069" i="7"/>
  <c r="L2070" i="7"/>
  <c r="L2071" i="7"/>
  <c r="L2072" i="7"/>
  <c r="L2073" i="7"/>
  <c r="L2074" i="7"/>
  <c r="L2075" i="7"/>
  <c r="L2076" i="7"/>
  <c r="L2077" i="7"/>
  <c r="L2078" i="7"/>
  <c r="L2079" i="7"/>
  <c r="L2080" i="7"/>
  <c r="L2081" i="7"/>
  <c r="L2082" i="7"/>
  <c r="L2083" i="7"/>
  <c r="L2084" i="7"/>
  <c r="L2085" i="7"/>
  <c r="L2086" i="7"/>
  <c r="L2087" i="7"/>
  <c r="L2088" i="7"/>
  <c r="L2089" i="7"/>
  <c r="L2090" i="7"/>
  <c r="L2091" i="7"/>
  <c r="L2092" i="7"/>
  <c r="L2093" i="7"/>
  <c r="L2094" i="7"/>
  <c r="L2095" i="7"/>
  <c r="L2096" i="7"/>
  <c r="L2097" i="7"/>
  <c r="L2098" i="7"/>
  <c r="L2099" i="7"/>
  <c r="L2100" i="7"/>
  <c r="L2101" i="7"/>
  <c r="L2102" i="7"/>
  <c r="L2103" i="7"/>
  <c r="L2104" i="7"/>
  <c r="L2105" i="7"/>
  <c r="L2106" i="7"/>
  <c r="L2107" i="7"/>
  <c r="L2108" i="7"/>
  <c r="L2109" i="7"/>
  <c r="L2110" i="7"/>
  <c r="L2111" i="7"/>
  <c r="L2112" i="7"/>
  <c r="L2113" i="7"/>
  <c r="L2114" i="7"/>
  <c r="L2115" i="7"/>
  <c r="L2116" i="7"/>
  <c r="L2117" i="7"/>
  <c r="L2118" i="7"/>
  <c r="L2119" i="7"/>
  <c r="L2120" i="7"/>
  <c r="L2121" i="7"/>
  <c r="L2122" i="7"/>
  <c r="L2123" i="7"/>
  <c r="L2124" i="7"/>
  <c r="L2125" i="7"/>
  <c r="L2126" i="7"/>
  <c r="L2127" i="7"/>
  <c r="L2128" i="7"/>
  <c r="L2129" i="7"/>
  <c r="L2130" i="7"/>
  <c r="L2131" i="7"/>
  <c r="L2132" i="7"/>
  <c r="L2133" i="7"/>
  <c r="L2134" i="7"/>
  <c r="L2135" i="7"/>
  <c r="L2136" i="7"/>
  <c r="L2137" i="7"/>
  <c r="L2138" i="7"/>
  <c r="L2139" i="7"/>
  <c r="L2140" i="7"/>
  <c r="L2141" i="7"/>
  <c r="L2142" i="7"/>
  <c r="L2143" i="7"/>
  <c r="L2144" i="7"/>
  <c r="L2145" i="7"/>
  <c r="L2146" i="7"/>
  <c r="L2147" i="7"/>
  <c r="L2148" i="7"/>
  <c r="L2149" i="7"/>
  <c r="L2150" i="7"/>
  <c r="L2151" i="7"/>
  <c r="L2152" i="7"/>
  <c r="L2153" i="7"/>
  <c r="L2154" i="7"/>
  <c r="L2155" i="7"/>
  <c r="L2156" i="7"/>
  <c r="L2157" i="7"/>
  <c r="L2158" i="7"/>
  <c r="L2159" i="7"/>
  <c r="L2160" i="7"/>
  <c r="L2161" i="7"/>
  <c r="L2162" i="7"/>
  <c r="L2163" i="7"/>
  <c r="L2164" i="7"/>
  <c r="L2165" i="7"/>
  <c r="L2166" i="7"/>
  <c r="L2167" i="7"/>
  <c r="L2168" i="7"/>
  <c r="L2169" i="7"/>
  <c r="L2170" i="7"/>
  <c r="L2171" i="7"/>
  <c r="L2172" i="7"/>
  <c r="L2173" i="7"/>
  <c r="L2174" i="7"/>
  <c r="L2175" i="7"/>
  <c r="L2176" i="7"/>
  <c r="L2177" i="7"/>
  <c r="L2178" i="7"/>
  <c r="L2179" i="7"/>
  <c r="L2180" i="7"/>
  <c r="L2181" i="7"/>
  <c r="L2182" i="7"/>
  <c r="L2183" i="7"/>
  <c r="L2184" i="7"/>
  <c r="L2185" i="7"/>
  <c r="L2186" i="7"/>
  <c r="L2187" i="7"/>
  <c r="L2188" i="7"/>
  <c r="L2189" i="7"/>
  <c r="L2190" i="7"/>
  <c r="L2191" i="7"/>
  <c r="L2192" i="7"/>
  <c r="L2193" i="7"/>
  <c r="L2194" i="7"/>
  <c r="L2195" i="7"/>
  <c r="L2196" i="7"/>
  <c r="L2197" i="7"/>
  <c r="L2198" i="7"/>
  <c r="L2199" i="7"/>
  <c r="L2200" i="7"/>
  <c r="L2201" i="7"/>
  <c r="L2202" i="7"/>
  <c r="L2203" i="7"/>
  <c r="L2204" i="7"/>
  <c r="L2205" i="7"/>
  <c r="L2206" i="7"/>
  <c r="L2207" i="7"/>
  <c r="L2208" i="7"/>
  <c r="L2209" i="7"/>
  <c r="L2210" i="7"/>
  <c r="L2211" i="7"/>
  <c r="L2212" i="7"/>
  <c r="L2213" i="7"/>
  <c r="L2214" i="7"/>
  <c r="L2215" i="7"/>
  <c r="L2216" i="7"/>
  <c r="L2217" i="7"/>
  <c r="L2218" i="7"/>
  <c r="L2219" i="7"/>
  <c r="L2220" i="7"/>
  <c r="L2221" i="7"/>
  <c r="L2222" i="7"/>
  <c r="L2223" i="7"/>
  <c r="L2224" i="7"/>
  <c r="L2225" i="7"/>
  <c r="L2226" i="7"/>
  <c r="L2227" i="7"/>
  <c r="L2228" i="7"/>
  <c r="L2229" i="7"/>
  <c r="L2230" i="7"/>
  <c r="L2231" i="7"/>
  <c r="L2232" i="7"/>
  <c r="L2233" i="7"/>
  <c r="L2234" i="7"/>
  <c r="L2235" i="7"/>
  <c r="L2236" i="7"/>
  <c r="L2237" i="7"/>
  <c r="L2238" i="7"/>
  <c r="L2239" i="7"/>
  <c r="L2240" i="7"/>
  <c r="L2241" i="7"/>
  <c r="L2242" i="7"/>
  <c r="L2243" i="7"/>
  <c r="L2244" i="7"/>
  <c r="L2245" i="7"/>
  <c r="L2246" i="7"/>
  <c r="L2247" i="7"/>
  <c r="L2248" i="7"/>
  <c r="L2249" i="7"/>
  <c r="L2250" i="7"/>
  <c r="L2251" i="7"/>
  <c r="L2252" i="7"/>
  <c r="L2253" i="7"/>
  <c r="L2254" i="7"/>
  <c r="L2255" i="7"/>
  <c r="L2256" i="7"/>
  <c r="L2257" i="7"/>
  <c r="L2258" i="7"/>
  <c r="L2259" i="7"/>
  <c r="L2260" i="7"/>
  <c r="L2261" i="7"/>
  <c r="L2262" i="7"/>
  <c r="L2263" i="7"/>
  <c r="L2264" i="7"/>
  <c r="L2265" i="7"/>
  <c r="L2266" i="7"/>
  <c r="L2267" i="7"/>
  <c r="L2268" i="7"/>
  <c r="L2269" i="7"/>
  <c r="L2270" i="7"/>
  <c r="L2271" i="7"/>
  <c r="L2272" i="7"/>
  <c r="L2273" i="7"/>
  <c r="L2274" i="7"/>
  <c r="L2275" i="7"/>
  <c r="L2276" i="7"/>
  <c r="L2277" i="7"/>
  <c r="L2278" i="7"/>
  <c r="L2279" i="7"/>
  <c r="L2280" i="7"/>
  <c r="L2281" i="7"/>
  <c r="L2282" i="7"/>
  <c r="L2283" i="7"/>
  <c r="L2284" i="7"/>
  <c r="L2285" i="7"/>
  <c r="L2286" i="7"/>
  <c r="L2287" i="7"/>
  <c r="L2288" i="7"/>
  <c r="L2289" i="7"/>
  <c r="L2290" i="7"/>
  <c r="L2291" i="7"/>
  <c r="L2292" i="7"/>
  <c r="L2293" i="7"/>
  <c r="L2294" i="7"/>
  <c r="L2295" i="7"/>
  <c r="L2296" i="7"/>
  <c r="L2297" i="7"/>
  <c r="L2298" i="7"/>
  <c r="L2299" i="7"/>
  <c r="L2300" i="7"/>
  <c r="L2301" i="7"/>
  <c r="L2302" i="7"/>
  <c r="L2303" i="7"/>
  <c r="L2304" i="7"/>
  <c r="L2305" i="7"/>
  <c r="L2306" i="7"/>
  <c r="L2307" i="7"/>
  <c r="L2308" i="7"/>
  <c r="L2309" i="7"/>
  <c r="L2310" i="7"/>
  <c r="L2311" i="7"/>
  <c r="L2312" i="7"/>
  <c r="L2313" i="7"/>
  <c r="L2314" i="7"/>
  <c r="L2315" i="7"/>
  <c r="L2316" i="7"/>
  <c r="L2317" i="7"/>
  <c r="L2318" i="7"/>
  <c r="L2319" i="7"/>
  <c r="L2320" i="7"/>
  <c r="L2321" i="7"/>
  <c r="L2322" i="7"/>
  <c r="L2323" i="7"/>
  <c r="L2324" i="7"/>
  <c r="L2325" i="7"/>
  <c r="L2326" i="7"/>
  <c r="L2327" i="7"/>
  <c r="L2328" i="7"/>
  <c r="L2329" i="7"/>
  <c r="L2330" i="7"/>
  <c r="L2331" i="7"/>
  <c r="L2332" i="7"/>
  <c r="L2333" i="7"/>
  <c r="L2334" i="7"/>
  <c r="L2335" i="7"/>
  <c r="L2336" i="7"/>
  <c r="L2337" i="7"/>
  <c r="L2338" i="7"/>
  <c r="L2339" i="7"/>
  <c r="L2340" i="7"/>
  <c r="L2341" i="7"/>
  <c r="L2342" i="7"/>
  <c r="L2343" i="7"/>
  <c r="L2344" i="7"/>
  <c r="L2345" i="7"/>
  <c r="L2346" i="7"/>
  <c r="L2347" i="7"/>
  <c r="L2348" i="7"/>
  <c r="L2349" i="7"/>
  <c r="L2350" i="7"/>
  <c r="L2351" i="7"/>
  <c r="L2352" i="7"/>
  <c r="L2353" i="7"/>
  <c r="L2354" i="7"/>
  <c r="L2355" i="7"/>
  <c r="L2356" i="7"/>
  <c r="L2357" i="7"/>
  <c r="L2358" i="7"/>
  <c r="L2359" i="7"/>
  <c r="L2360" i="7"/>
  <c r="L2361" i="7"/>
  <c r="L2362" i="7"/>
  <c r="L2363" i="7"/>
  <c r="L2364" i="7"/>
  <c r="L2365" i="7"/>
  <c r="L2366" i="7"/>
  <c r="L2367" i="7"/>
  <c r="L2368" i="7"/>
  <c r="L2369" i="7"/>
  <c r="L2370" i="7"/>
  <c r="L2371" i="7"/>
  <c r="L2372" i="7"/>
  <c r="L2373" i="7"/>
  <c r="L2374" i="7"/>
  <c r="L2375" i="7"/>
  <c r="L2376" i="7"/>
  <c r="L2377" i="7"/>
  <c r="L2378" i="7"/>
  <c r="L2379" i="7"/>
  <c r="L2380" i="7"/>
  <c r="L2381" i="7"/>
  <c r="L2382" i="7"/>
  <c r="L2383" i="7"/>
  <c r="L2384" i="7"/>
  <c r="L2385" i="7"/>
  <c r="L2386" i="7"/>
  <c r="L2387" i="7"/>
  <c r="L2388" i="7"/>
  <c r="L2389" i="7"/>
  <c r="L2390" i="7"/>
  <c r="L2391" i="7"/>
  <c r="L2392" i="7"/>
  <c r="L2393" i="7"/>
  <c r="L2394" i="7"/>
  <c r="L2395" i="7"/>
  <c r="L2396" i="7"/>
  <c r="L2397" i="7"/>
  <c r="L2398" i="7"/>
  <c r="L2399" i="7"/>
  <c r="L2400" i="7"/>
  <c r="L2401" i="7"/>
  <c r="L2402" i="7"/>
  <c r="L2403" i="7"/>
  <c r="L2404" i="7"/>
  <c r="L2405" i="7"/>
  <c r="L2406" i="7"/>
  <c r="L2407" i="7"/>
  <c r="L2408" i="7"/>
  <c r="L2409" i="7"/>
  <c r="L2410" i="7"/>
  <c r="L2411" i="7"/>
  <c r="L2412" i="7"/>
  <c r="L2413" i="7"/>
  <c r="L2414" i="7"/>
  <c r="L2415" i="7"/>
  <c r="L2416" i="7"/>
  <c r="L2417" i="7"/>
  <c r="L2418" i="7"/>
  <c r="L2419" i="7"/>
  <c r="L2420" i="7"/>
  <c r="L2421" i="7"/>
  <c r="L2422" i="7"/>
  <c r="L2423" i="7"/>
  <c r="L2424" i="7"/>
  <c r="L2425" i="7"/>
  <c r="L2426" i="7"/>
  <c r="L2427" i="7"/>
  <c r="L2428" i="7"/>
  <c r="L2429" i="7"/>
  <c r="L2430" i="7"/>
  <c r="L2431" i="7"/>
  <c r="L2432" i="7"/>
  <c r="L2433" i="7"/>
  <c r="L2434" i="7"/>
  <c r="L2435" i="7"/>
  <c r="L2436" i="7"/>
  <c r="L2437" i="7"/>
  <c r="L2438" i="7"/>
  <c r="L2439" i="7"/>
  <c r="L2440" i="7"/>
  <c r="L2441" i="7"/>
  <c r="L2442" i="7"/>
  <c r="L2443" i="7"/>
  <c r="L2444" i="7"/>
  <c r="L2445" i="7"/>
  <c r="L2446" i="7"/>
  <c r="L2447" i="7"/>
  <c r="L2448" i="7"/>
  <c r="L2449" i="7"/>
  <c r="L2450" i="7"/>
  <c r="L2451" i="7"/>
  <c r="L2452" i="7"/>
  <c r="L2453" i="7"/>
  <c r="L2454" i="7"/>
  <c r="L2455" i="7"/>
  <c r="L2456" i="7"/>
  <c r="L2457" i="7"/>
  <c r="L2458" i="7"/>
  <c r="L2459" i="7"/>
  <c r="L2460" i="7"/>
  <c r="L2461" i="7"/>
  <c r="L2462" i="7"/>
  <c r="L2463" i="7"/>
  <c r="L2464" i="7"/>
  <c r="L2465" i="7"/>
  <c r="L2466" i="7"/>
  <c r="L2467" i="7"/>
  <c r="L2468" i="7"/>
  <c r="L2469" i="7"/>
  <c r="L2470" i="7"/>
  <c r="L2471" i="7"/>
  <c r="L2472" i="7"/>
  <c r="L2473" i="7"/>
  <c r="L2474" i="7"/>
  <c r="L2475" i="7"/>
  <c r="L2476" i="7"/>
  <c r="L2477" i="7"/>
  <c r="L2478" i="7"/>
  <c r="L2479" i="7"/>
  <c r="L2480" i="7"/>
  <c r="L2481" i="7"/>
  <c r="L2482" i="7"/>
  <c r="L2483" i="7"/>
  <c r="L2484" i="7"/>
  <c r="L2485" i="7"/>
  <c r="L2486" i="7"/>
  <c r="L2487" i="7"/>
  <c r="L2488" i="7"/>
  <c r="L2489" i="7"/>
  <c r="L2490" i="7"/>
  <c r="L2491" i="7"/>
  <c r="L2492" i="7"/>
  <c r="L2493" i="7"/>
  <c r="L2494" i="7"/>
  <c r="L2495" i="7"/>
  <c r="L2496" i="7"/>
  <c r="L2497" i="7"/>
  <c r="L2498" i="7"/>
  <c r="L2499" i="7"/>
  <c r="L2500" i="7"/>
  <c r="L2501" i="7"/>
  <c r="L2502" i="7"/>
  <c r="L2503" i="7"/>
  <c r="L2504" i="7"/>
  <c r="L2505" i="7"/>
  <c r="L2506" i="7"/>
  <c r="L2507" i="7"/>
  <c r="L2508" i="7"/>
  <c r="L2509" i="7"/>
  <c r="L2510" i="7"/>
  <c r="L2511" i="7"/>
  <c r="L2512" i="7"/>
  <c r="L2513" i="7"/>
  <c r="L2514" i="7"/>
  <c r="L2515" i="7"/>
  <c r="L2516" i="7"/>
  <c r="L2517" i="7"/>
  <c r="L2518" i="7"/>
  <c r="L2519" i="7"/>
  <c r="L2520" i="7"/>
  <c r="L2521" i="7"/>
  <c r="L2522" i="7"/>
  <c r="L2523" i="7"/>
  <c r="L2524" i="7"/>
  <c r="L2525" i="7"/>
  <c r="L2526" i="7"/>
  <c r="L2527" i="7"/>
  <c r="L2528" i="7"/>
  <c r="L2529" i="7"/>
  <c r="L2530" i="7"/>
  <c r="L2531" i="7"/>
  <c r="L2532" i="7"/>
  <c r="L2533" i="7"/>
  <c r="L2534" i="7"/>
  <c r="L2535" i="7"/>
  <c r="L2536" i="7"/>
  <c r="L2537" i="7"/>
  <c r="L2538" i="7"/>
  <c r="L2539" i="7"/>
  <c r="L2540" i="7"/>
  <c r="L2541" i="7"/>
  <c r="L2542" i="7"/>
  <c r="L2543" i="7"/>
  <c r="L2544" i="7"/>
  <c r="L2545" i="7"/>
  <c r="L2546" i="7"/>
  <c r="L2547" i="7"/>
  <c r="L2548" i="7"/>
  <c r="L2549" i="7"/>
  <c r="L2550" i="7"/>
  <c r="L2551" i="7"/>
  <c r="L2552" i="7"/>
  <c r="L2553" i="7"/>
  <c r="L2554" i="7"/>
  <c r="L2555" i="7"/>
  <c r="L2556" i="7"/>
  <c r="L2557" i="7"/>
  <c r="L2558" i="7"/>
  <c r="L2559" i="7"/>
  <c r="L2560" i="7"/>
  <c r="L2561" i="7"/>
  <c r="L2562" i="7"/>
  <c r="L2563" i="7"/>
  <c r="L2564" i="7"/>
  <c r="L2565" i="7"/>
  <c r="L2566" i="7"/>
  <c r="L2567" i="7"/>
  <c r="L2568" i="7"/>
  <c r="L2569" i="7"/>
  <c r="L2570" i="7"/>
  <c r="L2571" i="7"/>
  <c r="L2572" i="7"/>
  <c r="L2573" i="7"/>
  <c r="L2574" i="7"/>
  <c r="L2575" i="7"/>
  <c r="L2576" i="7"/>
  <c r="L2577" i="7"/>
  <c r="L2578" i="7"/>
  <c r="L2579" i="7"/>
  <c r="L2580" i="7"/>
  <c r="L2581" i="7"/>
  <c r="L2582" i="7"/>
  <c r="L2583" i="7"/>
  <c r="L2584" i="7"/>
  <c r="L2585" i="7"/>
  <c r="L2586" i="7"/>
  <c r="L2587" i="7"/>
  <c r="L2588" i="7"/>
  <c r="L2589" i="7"/>
  <c r="L2590" i="7"/>
  <c r="L2591" i="7"/>
  <c r="L2592" i="7"/>
  <c r="L2593" i="7"/>
  <c r="L2594" i="7"/>
  <c r="L2595" i="7"/>
  <c r="L2596" i="7"/>
  <c r="L2597" i="7"/>
  <c r="L2598" i="7"/>
  <c r="L2599" i="7"/>
  <c r="L2600" i="7"/>
  <c r="L2601" i="7"/>
  <c r="L2602" i="7"/>
  <c r="L2603" i="7"/>
  <c r="L2604" i="7"/>
  <c r="L2605" i="7"/>
  <c r="L2606" i="7"/>
  <c r="L2607" i="7"/>
  <c r="L2608" i="7"/>
  <c r="L2609" i="7"/>
  <c r="L2610" i="7"/>
  <c r="L2611" i="7"/>
  <c r="L2612" i="7"/>
  <c r="L2613" i="7"/>
  <c r="L2614" i="7"/>
  <c r="L2615" i="7"/>
  <c r="L2616" i="7"/>
  <c r="L2617" i="7"/>
  <c r="L2618" i="7"/>
  <c r="L2619" i="7"/>
  <c r="L2620" i="7"/>
  <c r="L2621" i="7"/>
  <c r="L2622" i="7"/>
  <c r="L2623" i="7"/>
  <c r="L2624" i="7"/>
  <c r="L2625" i="7"/>
  <c r="L2626" i="7"/>
  <c r="L2627" i="7"/>
  <c r="L2628" i="7"/>
  <c r="L2629" i="7"/>
  <c r="L2630" i="7"/>
  <c r="L2631" i="7"/>
  <c r="L2632" i="7"/>
  <c r="L2633" i="7"/>
  <c r="L2634" i="7"/>
  <c r="L2635" i="7"/>
  <c r="L2636" i="7"/>
  <c r="L2637" i="7"/>
  <c r="L2638" i="7"/>
  <c r="L2639" i="7"/>
  <c r="L2640" i="7"/>
  <c r="L2641" i="7"/>
  <c r="L2642" i="7"/>
  <c r="L2643" i="7"/>
  <c r="L2644" i="7"/>
  <c r="L2645" i="7"/>
  <c r="L2646" i="7"/>
  <c r="L2647" i="7"/>
  <c r="L2648" i="7"/>
  <c r="L2649" i="7"/>
  <c r="L2650" i="7"/>
  <c r="L2651" i="7"/>
  <c r="L2652" i="7"/>
  <c r="L2653" i="7"/>
  <c r="L2654" i="7"/>
  <c r="L2655" i="7"/>
  <c r="L2656" i="7"/>
  <c r="L2657" i="7"/>
  <c r="L2658" i="7"/>
  <c r="L2659" i="7"/>
  <c r="L2660" i="7"/>
  <c r="L2661" i="7"/>
  <c r="L2662" i="7"/>
  <c r="L2663" i="7"/>
  <c r="L2664" i="7"/>
  <c r="L2665" i="7"/>
  <c r="L2666" i="7"/>
  <c r="L2667" i="7"/>
  <c r="L2668" i="7"/>
  <c r="L2669" i="7"/>
  <c r="L2670" i="7"/>
  <c r="L2671" i="7"/>
  <c r="L2672" i="7"/>
  <c r="L2673" i="7"/>
  <c r="L2674" i="7"/>
  <c r="L2675" i="7"/>
  <c r="L2676" i="7"/>
  <c r="L2677" i="7"/>
  <c r="L2678" i="7"/>
  <c r="L2679" i="7"/>
  <c r="L2680" i="7"/>
  <c r="L2681" i="7"/>
  <c r="L2682" i="7"/>
  <c r="L2683" i="7"/>
  <c r="L2684" i="7"/>
  <c r="L2685" i="7"/>
  <c r="L2686" i="7"/>
  <c r="L2687" i="7"/>
  <c r="L2688" i="7"/>
  <c r="L2689" i="7"/>
  <c r="L2690" i="7"/>
  <c r="L2691" i="7"/>
  <c r="L2692" i="7"/>
  <c r="L2693" i="7"/>
  <c r="L2694" i="7"/>
  <c r="L2695" i="7"/>
  <c r="L2696" i="7"/>
  <c r="L2697" i="7"/>
  <c r="L2698" i="7"/>
  <c r="L2699" i="7"/>
  <c r="L2700" i="7"/>
  <c r="L2701" i="7"/>
  <c r="L2702" i="7"/>
  <c r="L2703" i="7"/>
  <c r="L2704" i="7"/>
  <c r="L2705" i="7"/>
  <c r="L2706" i="7"/>
  <c r="L2707" i="7"/>
  <c r="L2708" i="7"/>
  <c r="L2709" i="7"/>
  <c r="L2710" i="7"/>
  <c r="L2711" i="7"/>
  <c r="L2712" i="7"/>
  <c r="L2713" i="7"/>
  <c r="L2714" i="7"/>
  <c r="L2715" i="7"/>
  <c r="L2716" i="7"/>
  <c r="L2717" i="7"/>
  <c r="L2718" i="7"/>
  <c r="L2719" i="7"/>
  <c r="L2720" i="7"/>
  <c r="L2721" i="7"/>
  <c r="L2722" i="7"/>
  <c r="L2723" i="7"/>
  <c r="L2724" i="7"/>
  <c r="L2725" i="7"/>
  <c r="L2726" i="7"/>
  <c r="L2727" i="7"/>
  <c r="L2728" i="7"/>
  <c r="L2729" i="7"/>
  <c r="L2730" i="7"/>
  <c r="L2731" i="7"/>
  <c r="L2732" i="7"/>
  <c r="L2733" i="7"/>
  <c r="L2734" i="7"/>
  <c r="L2735" i="7"/>
  <c r="L2736" i="7"/>
  <c r="L2737" i="7"/>
  <c r="L2738" i="7"/>
  <c r="L2739" i="7"/>
  <c r="L2740" i="7"/>
  <c r="L2741" i="7"/>
  <c r="L2742" i="7"/>
  <c r="L2743" i="7"/>
  <c r="L2744" i="7"/>
  <c r="L2745" i="7"/>
  <c r="L2746" i="7"/>
  <c r="L2747" i="7"/>
  <c r="L2748" i="7"/>
  <c r="L2749" i="7"/>
  <c r="L2750" i="7"/>
  <c r="L2751" i="7"/>
  <c r="L2752" i="7"/>
  <c r="L2753" i="7"/>
  <c r="L2754" i="7"/>
  <c r="L2755" i="7"/>
  <c r="L2756" i="7"/>
  <c r="L2757" i="7"/>
  <c r="L2758" i="7"/>
  <c r="L2759" i="7"/>
  <c r="L2760" i="7"/>
  <c r="L2761" i="7"/>
  <c r="L2762" i="7"/>
  <c r="L2763" i="7"/>
  <c r="L2764" i="7"/>
  <c r="L2765" i="7"/>
  <c r="L2766" i="7"/>
  <c r="L2767" i="7"/>
  <c r="L2768" i="7"/>
  <c r="L2769" i="7"/>
  <c r="L2770" i="7"/>
  <c r="L2771" i="7"/>
  <c r="L2772" i="7"/>
  <c r="L2773" i="7"/>
  <c r="L2774" i="7"/>
  <c r="L2775" i="7"/>
  <c r="L2776" i="7"/>
  <c r="L2777" i="7"/>
  <c r="L2778" i="7"/>
  <c r="L2779" i="7"/>
  <c r="L2780" i="7"/>
  <c r="L2781" i="7"/>
  <c r="L2782" i="7"/>
  <c r="L2783" i="7"/>
  <c r="L2784" i="7"/>
  <c r="L2785" i="7"/>
  <c r="L2786" i="7"/>
  <c r="L2787" i="7"/>
  <c r="L2788" i="7"/>
  <c r="L2789" i="7"/>
  <c r="L2790" i="7"/>
  <c r="L2791" i="7"/>
  <c r="L2792" i="7"/>
  <c r="L2793" i="7"/>
  <c r="L2794" i="7"/>
  <c r="L2795" i="7"/>
  <c r="L2796" i="7"/>
  <c r="L2797" i="7"/>
  <c r="L2798" i="7"/>
  <c r="L2799" i="7"/>
  <c r="L2800" i="7"/>
  <c r="L2801" i="7"/>
  <c r="L2802" i="7"/>
  <c r="L2803" i="7"/>
  <c r="L2804" i="7"/>
  <c r="L2805" i="7"/>
  <c r="L2806" i="7"/>
  <c r="L2807" i="7"/>
  <c r="L2808" i="7"/>
  <c r="L2809" i="7"/>
  <c r="L2810" i="7"/>
  <c r="L2811" i="7"/>
  <c r="L2812" i="7"/>
  <c r="L2813" i="7"/>
  <c r="L2814" i="7"/>
  <c r="L2815" i="7"/>
  <c r="L2816" i="7"/>
  <c r="L2817" i="7"/>
  <c r="L2818" i="7"/>
  <c r="L2819" i="7"/>
  <c r="L2820" i="7"/>
  <c r="L2821" i="7"/>
  <c r="L2822" i="7"/>
  <c r="L2823" i="7"/>
  <c r="L2824" i="7"/>
  <c r="L2825" i="7"/>
  <c r="L2826" i="7"/>
  <c r="L2827" i="7"/>
  <c r="L2828" i="7"/>
  <c r="L2829" i="7"/>
  <c r="L2830" i="7"/>
  <c r="L2831" i="7"/>
  <c r="L2832" i="7"/>
  <c r="L2833" i="7"/>
  <c r="L2834" i="7"/>
  <c r="L2835" i="7"/>
  <c r="L2836" i="7"/>
  <c r="L2837" i="7"/>
  <c r="L2838" i="7"/>
  <c r="L2839" i="7"/>
  <c r="L2840" i="7"/>
  <c r="L2841" i="7"/>
  <c r="L2842" i="7"/>
  <c r="L2843" i="7"/>
  <c r="L2844" i="7"/>
  <c r="L2845" i="7"/>
  <c r="L2846" i="7"/>
  <c r="L2847" i="7"/>
  <c r="L2848" i="7"/>
  <c r="L2849" i="7"/>
  <c r="L2850" i="7"/>
  <c r="L2851" i="7"/>
  <c r="L2852" i="7"/>
  <c r="L2853" i="7"/>
  <c r="L2854" i="7"/>
  <c r="L2855" i="7"/>
  <c r="L2856" i="7"/>
  <c r="L2857" i="7"/>
  <c r="L2858" i="7"/>
  <c r="L2859" i="7"/>
  <c r="L2860" i="7"/>
  <c r="L2861" i="7"/>
  <c r="L2862" i="7"/>
  <c r="L2863" i="7"/>
  <c r="L2864" i="7"/>
  <c r="L2865" i="7"/>
  <c r="L2866" i="7"/>
  <c r="L2867" i="7"/>
  <c r="L2868" i="7"/>
  <c r="L2869" i="7"/>
  <c r="L2870" i="7"/>
  <c r="L2871" i="7"/>
  <c r="L2872" i="7"/>
  <c r="L2873" i="7"/>
  <c r="L2874" i="7"/>
  <c r="L2875" i="7"/>
  <c r="L2876" i="7"/>
  <c r="L2877" i="7"/>
  <c r="L2878" i="7"/>
  <c r="L2879" i="7"/>
  <c r="L2880" i="7"/>
  <c r="L2881" i="7"/>
  <c r="L2882" i="7"/>
  <c r="L2883" i="7"/>
  <c r="L2884" i="7"/>
  <c r="L2885" i="7"/>
  <c r="L2886" i="7"/>
  <c r="L2887" i="7"/>
  <c r="L2888" i="7"/>
  <c r="L2889" i="7"/>
  <c r="L2890" i="7"/>
  <c r="L2891" i="7"/>
  <c r="L2892" i="7"/>
  <c r="L2893" i="7"/>
  <c r="L2894" i="7"/>
  <c r="L2895" i="7"/>
  <c r="L2896" i="7"/>
  <c r="L2897" i="7"/>
  <c r="L2898" i="7"/>
  <c r="L2899" i="7"/>
  <c r="L2900" i="7"/>
  <c r="L2901" i="7"/>
  <c r="L2902" i="7"/>
  <c r="L2903" i="7"/>
  <c r="L2904" i="7"/>
  <c r="L2905" i="7"/>
  <c r="L2906" i="7"/>
  <c r="L2907" i="7"/>
  <c r="L2908" i="7"/>
  <c r="L2909" i="7"/>
  <c r="L2910" i="7"/>
  <c r="L2911" i="7"/>
  <c r="L2912" i="7"/>
  <c r="L2913" i="7"/>
  <c r="L2914" i="7"/>
  <c r="L2915" i="7"/>
  <c r="L2916" i="7"/>
  <c r="L2917" i="7"/>
  <c r="L2918" i="7"/>
  <c r="L2919" i="7"/>
  <c r="L2920" i="7"/>
  <c r="L2921" i="7"/>
  <c r="L2922" i="7"/>
  <c r="L2923" i="7"/>
  <c r="L2924" i="7"/>
  <c r="L2925" i="7"/>
  <c r="L2926" i="7"/>
  <c r="L2927" i="7"/>
  <c r="L2928" i="7"/>
  <c r="L2929" i="7"/>
  <c r="L2930" i="7"/>
  <c r="L2931" i="7"/>
  <c r="L2932" i="7"/>
  <c r="L2933" i="7"/>
  <c r="L2934" i="7"/>
  <c r="L2935" i="7"/>
  <c r="L2936" i="7"/>
  <c r="L2937" i="7"/>
  <c r="L2938" i="7"/>
  <c r="L2939" i="7"/>
  <c r="L2940" i="7"/>
  <c r="L2941" i="7"/>
  <c r="L2942" i="7"/>
  <c r="L2943" i="7"/>
  <c r="L2944" i="7"/>
  <c r="L2945" i="7"/>
  <c r="L2946" i="7"/>
  <c r="L2947" i="7"/>
  <c r="L2948" i="7"/>
  <c r="L2949" i="7"/>
  <c r="L2950" i="7"/>
  <c r="L2951" i="7"/>
  <c r="L2952" i="7"/>
  <c r="L2953" i="7"/>
  <c r="L2954" i="7"/>
  <c r="L2955" i="7"/>
  <c r="L2956" i="7"/>
  <c r="L2957" i="7"/>
  <c r="L2958" i="7"/>
  <c r="L2959" i="7"/>
  <c r="L2960" i="7"/>
  <c r="L2961" i="7"/>
  <c r="L2962" i="7"/>
  <c r="L2963" i="7"/>
  <c r="L2964" i="7"/>
  <c r="L2965" i="7"/>
  <c r="L2966" i="7"/>
  <c r="L2967" i="7"/>
  <c r="L2968" i="7"/>
  <c r="L2969" i="7"/>
  <c r="L2970" i="7"/>
  <c r="L2971" i="7"/>
  <c r="L2972" i="7"/>
  <c r="L2973" i="7"/>
  <c r="L2974" i="7"/>
  <c r="L2975" i="7"/>
  <c r="L2976" i="7"/>
  <c r="L2977" i="7"/>
  <c r="L2978" i="7"/>
  <c r="L2979" i="7"/>
  <c r="L2980" i="7"/>
  <c r="L2981" i="7"/>
  <c r="L2982" i="7"/>
  <c r="L2983" i="7"/>
  <c r="L2984" i="7"/>
  <c r="L2985" i="7"/>
  <c r="L2986" i="7"/>
  <c r="L2987" i="7"/>
  <c r="L2988" i="7"/>
  <c r="L2989" i="7"/>
  <c r="L2990" i="7"/>
  <c r="L2991" i="7"/>
  <c r="L2992" i="7"/>
  <c r="L2993" i="7"/>
  <c r="L2994" i="7"/>
  <c r="L2995" i="7"/>
  <c r="L2996" i="7"/>
  <c r="L2997" i="7"/>
  <c r="L2998" i="7"/>
  <c r="L2999" i="7"/>
  <c r="L3000" i="7"/>
  <c r="L3001" i="7"/>
  <c r="L3002" i="7"/>
  <c r="L3003" i="7"/>
  <c r="L3004" i="7"/>
  <c r="L3005" i="7"/>
  <c r="L3006" i="7"/>
  <c r="L3007" i="7"/>
  <c r="L3008" i="7"/>
  <c r="L3009" i="7"/>
  <c r="L3010" i="7"/>
  <c r="L3011" i="7"/>
  <c r="L3012" i="7"/>
  <c r="L3013" i="7"/>
  <c r="L3014" i="7"/>
  <c r="L3015" i="7"/>
  <c r="L3016" i="7"/>
  <c r="L3017" i="7"/>
  <c r="L3018" i="7"/>
  <c r="L3019" i="7"/>
  <c r="L3020" i="7"/>
  <c r="L3021" i="7"/>
  <c r="L3022" i="7"/>
  <c r="L3023" i="7"/>
  <c r="L3024" i="7"/>
  <c r="L3025" i="7"/>
  <c r="L3026" i="7"/>
  <c r="L3027" i="7"/>
  <c r="L3028" i="7"/>
  <c r="L3029" i="7"/>
  <c r="L3030" i="7"/>
  <c r="L3031" i="7"/>
  <c r="L3032" i="7"/>
  <c r="L3033" i="7"/>
  <c r="L3034" i="7"/>
  <c r="L3035" i="7"/>
  <c r="L3036" i="7"/>
  <c r="L3037" i="7"/>
  <c r="L3038" i="7"/>
  <c r="L3039" i="7"/>
  <c r="L3040" i="7"/>
  <c r="L3041" i="7"/>
  <c r="L3042" i="7"/>
  <c r="L3043" i="7"/>
  <c r="L3044" i="7"/>
  <c r="L3045" i="7"/>
  <c r="L3046" i="7"/>
  <c r="L3047" i="7"/>
  <c r="L3048" i="7"/>
  <c r="L3049" i="7"/>
  <c r="L3050" i="7"/>
  <c r="L3051" i="7"/>
  <c r="L3052" i="7"/>
  <c r="L3053" i="7"/>
  <c r="L3054" i="7"/>
  <c r="L3055" i="7"/>
  <c r="L3056" i="7"/>
  <c r="L3057" i="7"/>
  <c r="L3058" i="7"/>
  <c r="L3059" i="7"/>
  <c r="L3060" i="7"/>
  <c r="L3061" i="7"/>
  <c r="L3062" i="7"/>
  <c r="L3063" i="7"/>
  <c r="L3064" i="7"/>
  <c r="L3065" i="7"/>
  <c r="L3066" i="7"/>
  <c r="L3067" i="7"/>
  <c r="L3068" i="7"/>
  <c r="L3069" i="7"/>
  <c r="L3070" i="7"/>
  <c r="L3071" i="7"/>
  <c r="L3072" i="7"/>
  <c r="L3073" i="7"/>
  <c r="L3074" i="7"/>
  <c r="L3075" i="7"/>
  <c r="L3076" i="7"/>
  <c r="L3077" i="7"/>
  <c r="L3078" i="7"/>
  <c r="L3079" i="7"/>
  <c r="L3080" i="7"/>
  <c r="L3081" i="7"/>
  <c r="L3082" i="7"/>
  <c r="L3083" i="7"/>
  <c r="L3084" i="7"/>
  <c r="L3085" i="7"/>
  <c r="L3086" i="7"/>
  <c r="L3087" i="7"/>
  <c r="L3088" i="7"/>
  <c r="L3089" i="7"/>
  <c r="L3090" i="7"/>
  <c r="L3091" i="7"/>
  <c r="L3092" i="7"/>
  <c r="L3093" i="7"/>
  <c r="L3094" i="7"/>
  <c r="L3095" i="7"/>
  <c r="L3096" i="7"/>
  <c r="L3097" i="7"/>
  <c r="L3098" i="7"/>
  <c r="L3099" i="7"/>
  <c r="L3100" i="7"/>
  <c r="L3101" i="7"/>
  <c r="L3102" i="7"/>
  <c r="L3103" i="7"/>
  <c r="L3104" i="7"/>
  <c r="L3105" i="7"/>
  <c r="L3106" i="7"/>
  <c r="L3107" i="7"/>
  <c r="L3108" i="7"/>
  <c r="L3109" i="7"/>
  <c r="L3110" i="7"/>
  <c r="L3111" i="7"/>
  <c r="L3112" i="7"/>
  <c r="L3113" i="7"/>
  <c r="L3114" i="7"/>
  <c r="L3115" i="7"/>
  <c r="L3116" i="7"/>
  <c r="L3117" i="7"/>
  <c r="L3118" i="7"/>
  <c r="L3119" i="7"/>
  <c r="L3120" i="7"/>
  <c r="L3121" i="7"/>
  <c r="L3122" i="7"/>
  <c r="L3123" i="7"/>
  <c r="L3124" i="7"/>
  <c r="L3125" i="7"/>
  <c r="L3126" i="7"/>
  <c r="L3127" i="7"/>
  <c r="L3128" i="7"/>
  <c r="L3129" i="7"/>
  <c r="L3130" i="7"/>
  <c r="L3131" i="7"/>
  <c r="L3132" i="7"/>
  <c r="L3133" i="7"/>
  <c r="L3134" i="7"/>
  <c r="L3135" i="7"/>
  <c r="L3136" i="7"/>
  <c r="L3137" i="7"/>
  <c r="L3138" i="7"/>
  <c r="L3139" i="7"/>
  <c r="L3140" i="7"/>
  <c r="L3141" i="7"/>
  <c r="L3142" i="7"/>
  <c r="L3143" i="7"/>
  <c r="L2" i="7"/>
  <c r="H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368" i="7"/>
  <c r="H369" i="7"/>
  <c r="H370" i="7"/>
  <c r="H371" i="7"/>
  <c r="H372" i="7"/>
  <c r="H373" i="7"/>
  <c r="H374" i="7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H412" i="7"/>
  <c r="H413" i="7"/>
  <c r="H414" i="7"/>
  <c r="H415" i="7"/>
  <c r="H416" i="7"/>
  <c r="H417" i="7"/>
  <c r="H418" i="7"/>
  <c r="H419" i="7"/>
  <c r="H420" i="7"/>
  <c r="H421" i="7"/>
  <c r="H422" i="7"/>
  <c r="H423" i="7"/>
  <c r="H424" i="7"/>
  <c r="H425" i="7"/>
  <c r="H426" i="7"/>
  <c r="H427" i="7"/>
  <c r="H428" i="7"/>
  <c r="H429" i="7"/>
  <c r="H430" i="7"/>
  <c r="H431" i="7"/>
  <c r="H432" i="7"/>
  <c r="H433" i="7"/>
  <c r="H434" i="7"/>
  <c r="H435" i="7"/>
  <c r="H436" i="7"/>
  <c r="H437" i="7"/>
  <c r="H438" i="7"/>
  <c r="H439" i="7"/>
  <c r="H440" i="7"/>
  <c r="H441" i="7"/>
  <c r="H442" i="7"/>
  <c r="H443" i="7"/>
  <c r="H444" i="7"/>
  <c r="H445" i="7"/>
  <c r="H446" i="7"/>
  <c r="H447" i="7"/>
  <c r="H448" i="7"/>
  <c r="H449" i="7"/>
  <c r="H450" i="7"/>
  <c r="H451" i="7"/>
  <c r="H452" i="7"/>
  <c r="H453" i="7"/>
  <c r="H454" i="7"/>
  <c r="H455" i="7"/>
  <c r="H456" i="7"/>
  <c r="H457" i="7"/>
  <c r="H458" i="7"/>
  <c r="H459" i="7"/>
  <c r="H460" i="7"/>
  <c r="H461" i="7"/>
  <c r="H462" i="7"/>
  <c r="H463" i="7"/>
  <c r="H464" i="7"/>
  <c r="H465" i="7"/>
  <c r="H466" i="7"/>
  <c r="H467" i="7"/>
  <c r="H468" i="7"/>
  <c r="H469" i="7"/>
  <c r="H470" i="7"/>
  <c r="H471" i="7"/>
  <c r="H472" i="7"/>
  <c r="H473" i="7"/>
  <c r="H474" i="7"/>
  <c r="H475" i="7"/>
  <c r="H476" i="7"/>
  <c r="H477" i="7"/>
  <c r="H478" i="7"/>
  <c r="H479" i="7"/>
  <c r="H480" i="7"/>
  <c r="H481" i="7"/>
  <c r="H482" i="7"/>
  <c r="H483" i="7"/>
  <c r="H484" i="7"/>
  <c r="H485" i="7"/>
  <c r="H486" i="7"/>
  <c r="H487" i="7"/>
  <c r="H488" i="7"/>
  <c r="H489" i="7"/>
  <c r="H490" i="7"/>
  <c r="H491" i="7"/>
  <c r="H492" i="7"/>
  <c r="H493" i="7"/>
  <c r="H494" i="7"/>
  <c r="H495" i="7"/>
  <c r="H496" i="7"/>
  <c r="H497" i="7"/>
  <c r="H498" i="7"/>
  <c r="H499" i="7"/>
  <c r="H500" i="7"/>
  <c r="H501" i="7"/>
  <c r="H502" i="7"/>
  <c r="H503" i="7"/>
  <c r="H504" i="7"/>
  <c r="H505" i="7"/>
  <c r="H506" i="7"/>
  <c r="H507" i="7"/>
  <c r="H508" i="7"/>
  <c r="H509" i="7"/>
  <c r="H510" i="7"/>
  <c r="H511" i="7"/>
  <c r="H512" i="7"/>
  <c r="H513" i="7"/>
  <c r="H514" i="7"/>
  <c r="H515" i="7"/>
  <c r="H516" i="7"/>
  <c r="H517" i="7"/>
  <c r="H518" i="7"/>
  <c r="H519" i="7"/>
  <c r="H520" i="7"/>
  <c r="H521" i="7"/>
  <c r="H522" i="7"/>
  <c r="H523" i="7"/>
  <c r="H524" i="7"/>
  <c r="H525" i="7"/>
  <c r="H526" i="7"/>
  <c r="H527" i="7"/>
  <c r="H528" i="7"/>
  <c r="H529" i="7"/>
  <c r="H530" i="7"/>
  <c r="H531" i="7"/>
  <c r="H532" i="7"/>
  <c r="H533" i="7"/>
  <c r="H534" i="7"/>
  <c r="H535" i="7"/>
  <c r="H536" i="7"/>
  <c r="H537" i="7"/>
  <c r="H538" i="7"/>
  <c r="H539" i="7"/>
  <c r="H540" i="7"/>
  <c r="H541" i="7"/>
  <c r="H542" i="7"/>
  <c r="H543" i="7"/>
  <c r="H544" i="7"/>
  <c r="H545" i="7"/>
  <c r="H546" i="7"/>
  <c r="H547" i="7"/>
  <c r="H548" i="7"/>
  <c r="H549" i="7"/>
  <c r="H550" i="7"/>
  <c r="H551" i="7"/>
  <c r="H552" i="7"/>
  <c r="H553" i="7"/>
  <c r="H554" i="7"/>
  <c r="H555" i="7"/>
  <c r="H556" i="7"/>
  <c r="H557" i="7"/>
  <c r="H558" i="7"/>
  <c r="H559" i="7"/>
  <c r="H560" i="7"/>
  <c r="H561" i="7"/>
  <c r="H562" i="7"/>
  <c r="H563" i="7"/>
  <c r="H564" i="7"/>
  <c r="H565" i="7"/>
  <c r="H566" i="7"/>
  <c r="H567" i="7"/>
  <c r="H568" i="7"/>
  <c r="H569" i="7"/>
  <c r="H570" i="7"/>
  <c r="H571" i="7"/>
  <c r="H572" i="7"/>
  <c r="H573" i="7"/>
  <c r="H574" i="7"/>
  <c r="H575" i="7"/>
  <c r="H576" i="7"/>
  <c r="H577" i="7"/>
  <c r="H578" i="7"/>
  <c r="H579" i="7"/>
  <c r="H580" i="7"/>
  <c r="H581" i="7"/>
  <c r="H582" i="7"/>
  <c r="H583" i="7"/>
  <c r="H584" i="7"/>
  <c r="H585" i="7"/>
  <c r="H586" i="7"/>
  <c r="H587" i="7"/>
  <c r="H588" i="7"/>
  <c r="H589" i="7"/>
  <c r="H590" i="7"/>
  <c r="H591" i="7"/>
  <c r="H592" i="7"/>
  <c r="H593" i="7"/>
  <c r="H594" i="7"/>
  <c r="H595" i="7"/>
  <c r="H596" i="7"/>
  <c r="H597" i="7"/>
  <c r="H598" i="7"/>
  <c r="H599" i="7"/>
  <c r="H600" i="7"/>
  <c r="H601" i="7"/>
  <c r="H602" i="7"/>
  <c r="H603" i="7"/>
  <c r="H604" i="7"/>
  <c r="H605" i="7"/>
  <c r="H606" i="7"/>
  <c r="H607" i="7"/>
  <c r="H608" i="7"/>
  <c r="H609" i="7"/>
  <c r="H610" i="7"/>
  <c r="H611" i="7"/>
  <c r="H612" i="7"/>
  <c r="H613" i="7"/>
  <c r="H614" i="7"/>
  <c r="H615" i="7"/>
  <c r="H616" i="7"/>
  <c r="H617" i="7"/>
  <c r="H618" i="7"/>
  <c r="H619" i="7"/>
  <c r="H620" i="7"/>
  <c r="H621" i="7"/>
  <c r="H622" i="7"/>
  <c r="H623" i="7"/>
  <c r="H624" i="7"/>
  <c r="H625" i="7"/>
  <c r="H626" i="7"/>
  <c r="H627" i="7"/>
  <c r="H628" i="7"/>
  <c r="H629" i="7"/>
  <c r="H630" i="7"/>
  <c r="H631" i="7"/>
  <c r="H632" i="7"/>
  <c r="H633" i="7"/>
  <c r="H634" i="7"/>
  <c r="H635" i="7"/>
  <c r="H636" i="7"/>
  <c r="H637" i="7"/>
  <c r="H638" i="7"/>
  <c r="H639" i="7"/>
  <c r="H640" i="7"/>
  <c r="H641" i="7"/>
  <c r="H642" i="7"/>
  <c r="H643" i="7"/>
  <c r="H644" i="7"/>
  <c r="H645" i="7"/>
  <c r="H646" i="7"/>
  <c r="H647" i="7"/>
  <c r="H648" i="7"/>
  <c r="H649" i="7"/>
  <c r="H650" i="7"/>
  <c r="H651" i="7"/>
  <c r="H652" i="7"/>
  <c r="H653" i="7"/>
  <c r="H654" i="7"/>
  <c r="H655" i="7"/>
  <c r="H656" i="7"/>
  <c r="H657" i="7"/>
  <c r="H658" i="7"/>
  <c r="H659" i="7"/>
  <c r="H660" i="7"/>
  <c r="H661" i="7"/>
  <c r="H662" i="7"/>
  <c r="H663" i="7"/>
  <c r="H664" i="7"/>
  <c r="H665" i="7"/>
  <c r="H666" i="7"/>
  <c r="H667" i="7"/>
  <c r="H668" i="7"/>
  <c r="H669" i="7"/>
  <c r="H670" i="7"/>
  <c r="H671" i="7"/>
  <c r="H672" i="7"/>
  <c r="H673" i="7"/>
  <c r="H674" i="7"/>
  <c r="H675" i="7"/>
  <c r="H676" i="7"/>
  <c r="H677" i="7"/>
  <c r="H678" i="7"/>
  <c r="H679" i="7"/>
  <c r="H680" i="7"/>
  <c r="H681" i="7"/>
  <c r="H682" i="7"/>
  <c r="H683" i="7"/>
  <c r="H684" i="7"/>
  <c r="H685" i="7"/>
  <c r="H686" i="7"/>
  <c r="H687" i="7"/>
  <c r="H688" i="7"/>
  <c r="H689" i="7"/>
  <c r="H690" i="7"/>
  <c r="H691" i="7"/>
  <c r="H692" i="7"/>
  <c r="H693" i="7"/>
  <c r="H694" i="7"/>
  <c r="H695" i="7"/>
  <c r="H696" i="7"/>
  <c r="H697" i="7"/>
  <c r="H698" i="7"/>
  <c r="H699" i="7"/>
  <c r="H700" i="7"/>
  <c r="H701" i="7"/>
  <c r="H702" i="7"/>
  <c r="H703" i="7"/>
  <c r="H704" i="7"/>
  <c r="H705" i="7"/>
  <c r="H706" i="7"/>
  <c r="H707" i="7"/>
  <c r="H708" i="7"/>
  <c r="H709" i="7"/>
  <c r="H710" i="7"/>
  <c r="H711" i="7"/>
  <c r="H712" i="7"/>
  <c r="H713" i="7"/>
  <c r="H714" i="7"/>
  <c r="H715" i="7"/>
  <c r="H716" i="7"/>
  <c r="H717" i="7"/>
  <c r="H718" i="7"/>
  <c r="H719" i="7"/>
  <c r="H720" i="7"/>
  <c r="H721" i="7"/>
  <c r="H722" i="7"/>
  <c r="H723" i="7"/>
  <c r="H724" i="7"/>
  <c r="H725" i="7"/>
  <c r="H726" i="7"/>
  <c r="H727" i="7"/>
  <c r="H728" i="7"/>
  <c r="H729" i="7"/>
  <c r="H730" i="7"/>
  <c r="H731" i="7"/>
  <c r="H732" i="7"/>
  <c r="H733" i="7"/>
  <c r="H734" i="7"/>
  <c r="H735" i="7"/>
  <c r="H736" i="7"/>
  <c r="H737" i="7"/>
  <c r="H738" i="7"/>
  <c r="H739" i="7"/>
  <c r="H740" i="7"/>
  <c r="H741" i="7"/>
  <c r="H742" i="7"/>
  <c r="H743" i="7"/>
  <c r="H744" i="7"/>
  <c r="H745" i="7"/>
  <c r="H746" i="7"/>
  <c r="H747" i="7"/>
  <c r="H748" i="7"/>
  <c r="H749" i="7"/>
  <c r="H750" i="7"/>
  <c r="H751" i="7"/>
  <c r="H752" i="7"/>
  <c r="H753" i="7"/>
  <c r="H754" i="7"/>
  <c r="H755" i="7"/>
  <c r="H756" i="7"/>
  <c r="H757" i="7"/>
  <c r="H758" i="7"/>
  <c r="H759" i="7"/>
  <c r="H760" i="7"/>
  <c r="H761" i="7"/>
  <c r="H762" i="7"/>
  <c r="H763" i="7"/>
  <c r="H764" i="7"/>
  <c r="H765" i="7"/>
  <c r="H766" i="7"/>
  <c r="H767" i="7"/>
  <c r="H768" i="7"/>
  <c r="H769" i="7"/>
  <c r="H770" i="7"/>
  <c r="H771" i="7"/>
  <c r="H772" i="7"/>
  <c r="H773" i="7"/>
  <c r="H774" i="7"/>
  <c r="H775" i="7"/>
  <c r="H776" i="7"/>
  <c r="H777" i="7"/>
  <c r="H778" i="7"/>
  <c r="H779" i="7"/>
  <c r="H780" i="7"/>
  <c r="H781" i="7"/>
  <c r="H782" i="7"/>
  <c r="H783" i="7"/>
  <c r="H784" i="7"/>
  <c r="H785" i="7"/>
  <c r="H786" i="7"/>
  <c r="H787" i="7"/>
  <c r="H788" i="7"/>
  <c r="H789" i="7"/>
  <c r="H790" i="7"/>
  <c r="H791" i="7"/>
  <c r="H792" i="7"/>
  <c r="H793" i="7"/>
  <c r="H794" i="7"/>
  <c r="H795" i="7"/>
  <c r="H796" i="7"/>
  <c r="H797" i="7"/>
  <c r="H798" i="7"/>
  <c r="H799" i="7"/>
  <c r="H800" i="7"/>
  <c r="H801" i="7"/>
  <c r="H802" i="7"/>
  <c r="H803" i="7"/>
  <c r="H804" i="7"/>
  <c r="H805" i="7"/>
  <c r="H806" i="7"/>
  <c r="H807" i="7"/>
  <c r="H808" i="7"/>
  <c r="H809" i="7"/>
  <c r="H810" i="7"/>
  <c r="H811" i="7"/>
  <c r="H812" i="7"/>
  <c r="H813" i="7"/>
  <c r="H814" i="7"/>
  <c r="H815" i="7"/>
  <c r="H816" i="7"/>
  <c r="H817" i="7"/>
  <c r="H818" i="7"/>
  <c r="H819" i="7"/>
  <c r="H820" i="7"/>
  <c r="H821" i="7"/>
  <c r="H822" i="7"/>
  <c r="H823" i="7"/>
  <c r="H824" i="7"/>
  <c r="H825" i="7"/>
  <c r="H826" i="7"/>
  <c r="H827" i="7"/>
  <c r="H828" i="7"/>
  <c r="H829" i="7"/>
  <c r="H830" i="7"/>
  <c r="H831" i="7"/>
  <c r="H832" i="7"/>
  <c r="H833" i="7"/>
  <c r="H834" i="7"/>
  <c r="H835" i="7"/>
  <c r="H836" i="7"/>
  <c r="H837" i="7"/>
  <c r="H838" i="7"/>
  <c r="H839" i="7"/>
  <c r="H840" i="7"/>
  <c r="H841" i="7"/>
  <c r="H842" i="7"/>
  <c r="H843" i="7"/>
  <c r="H844" i="7"/>
  <c r="H845" i="7"/>
  <c r="H846" i="7"/>
  <c r="H847" i="7"/>
  <c r="H848" i="7"/>
  <c r="H849" i="7"/>
  <c r="H850" i="7"/>
  <c r="H851" i="7"/>
  <c r="H852" i="7"/>
  <c r="H853" i="7"/>
  <c r="H854" i="7"/>
  <c r="H855" i="7"/>
  <c r="H856" i="7"/>
  <c r="H857" i="7"/>
  <c r="H858" i="7"/>
  <c r="H859" i="7"/>
  <c r="H860" i="7"/>
  <c r="H861" i="7"/>
  <c r="H862" i="7"/>
  <c r="H863" i="7"/>
  <c r="H864" i="7"/>
  <c r="H865" i="7"/>
  <c r="H866" i="7"/>
  <c r="H867" i="7"/>
  <c r="H868" i="7"/>
  <c r="H869" i="7"/>
  <c r="H870" i="7"/>
  <c r="H871" i="7"/>
  <c r="H872" i="7"/>
  <c r="H873" i="7"/>
  <c r="H874" i="7"/>
  <c r="H875" i="7"/>
  <c r="H876" i="7"/>
  <c r="H877" i="7"/>
  <c r="H878" i="7"/>
  <c r="H879" i="7"/>
  <c r="H880" i="7"/>
  <c r="H881" i="7"/>
  <c r="H882" i="7"/>
  <c r="H883" i="7"/>
  <c r="H884" i="7"/>
  <c r="H885" i="7"/>
  <c r="H886" i="7"/>
  <c r="H887" i="7"/>
  <c r="H888" i="7"/>
  <c r="H889" i="7"/>
  <c r="H890" i="7"/>
  <c r="H891" i="7"/>
  <c r="H892" i="7"/>
  <c r="H893" i="7"/>
  <c r="H894" i="7"/>
  <c r="H895" i="7"/>
  <c r="H896" i="7"/>
  <c r="H897" i="7"/>
  <c r="H898" i="7"/>
  <c r="H899" i="7"/>
  <c r="H900" i="7"/>
  <c r="H901" i="7"/>
  <c r="H902" i="7"/>
  <c r="H903" i="7"/>
  <c r="H904" i="7"/>
  <c r="H905" i="7"/>
  <c r="H906" i="7"/>
  <c r="H907" i="7"/>
  <c r="H908" i="7"/>
  <c r="H909" i="7"/>
  <c r="H910" i="7"/>
  <c r="H911" i="7"/>
  <c r="H912" i="7"/>
  <c r="H913" i="7"/>
  <c r="H914" i="7"/>
  <c r="H915" i="7"/>
  <c r="H916" i="7"/>
  <c r="H917" i="7"/>
  <c r="H918" i="7"/>
  <c r="H919" i="7"/>
  <c r="H920" i="7"/>
  <c r="H921" i="7"/>
  <c r="H922" i="7"/>
  <c r="H923" i="7"/>
  <c r="H924" i="7"/>
  <c r="H925" i="7"/>
  <c r="H926" i="7"/>
  <c r="H927" i="7"/>
  <c r="H928" i="7"/>
  <c r="H929" i="7"/>
  <c r="H930" i="7"/>
  <c r="H931" i="7"/>
  <c r="H932" i="7"/>
  <c r="H933" i="7"/>
  <c r="H934" i="7"/>
  <c r="H935" i="7"/>
  <c r="H936" i="7"/>
  <c r="H937" i="7"/>
  <c r="H938" i="7"/>
  <c r="H939" i="7"/>
  <c r="H940" i="7"/>
  <c r="H941" i="7"/>
  <c r="H942" i="7"/>
  <c r="H943" i="7"/>
  <c r="H944" i="7"/>
  <c r="H945" i="7"/>
  <c r="H946" i="7"/>
  <c r="H947" i="7"/>
  <c r="H948" i="7"/>
  <c r="H949" i="7"/>
  <c r="H950" i="7"/>
  <c r="H951" i="7"/>
  <c r="H952" i="7"/>
  <c r="H953" i="7"/>
  <c r="H954" i="7"/>
  <c r="H955" i="7"/>
  <c r="H956" i="7"/>
  <c r="H957" i="7"/>
  <c r="H958" i="7"/>
  <c r="H959" i="7"/>
  <c r="H960" i="7"/>
  <c r="H961" i="7"/>
  <c r="H962" i="7"/>
  <c r="H963" i="7"/>
  <c r="H964" i="7"/>
  <c r="H965" i="7"/>
  <c r="H966" i="7"/>
  <c r="H967" i="7"/>
  <c r="H968" i="7"/>
  <c r="H969" i="7"/>
  <c r="H970" i="7"/>
  <c r="H971" i="7"/>
  <c r="H972" i="7"/>
  <c r="H973" i="7"/>
  <c r="H974" i="7"/>
  <c r="H975" i="7"/>
  <c r="H976" i="7"/>
  <c r="H977" i="7"/>
  <c r="H978" i="7"/>
  <c r="H979" i="7"/>
  <c r="H980" i="7"/>
  <c r="H981" i="7"/>
  <c r="H982" i="7"/>
  <c r="H983" i="7"/>
  <c r="H984" i="7"/>
  <c r="H985" i="7"/>
  <c r="H986" i="7"/>
  <c r="H987" i="7"/>
  <c r="H988" i="7"/>
  <c r="H989" i="7"/>
  <c r="H990" i="7"/>
  <c r="H991" i="7"/>
  <c r="H992" i="7"/>
  <c r="H993" i="7"/>
  <c r="H994" i="7"/>
  <c r="H995" i="7"/>
  <c r="H996" i="7"/>
  <c r="H997" i="7"/>
  <c r="H998" i="7"/>
  <c r="H999" i="7"/>
  <c r="H1000" i="7"/>
  <c r="H1001" i="7"/>
  <c r="H1002" i="7"/>
  <c r="H1003" i="7"/>
  <c r="H1004" i="7"/>
  <c r="H1005" i="7"/>
  <c r="H1006" i="7"/>
  <c r="H1007" i="7"/>
  <c r="H1008" i="7"/>
  <c r="H1009" i="7"/>
  <c r="H1010" i="7"/>
  <c r="H1011" i="7"/>
  <c r="H1012" i="7"/>
  <c r="H1013" i="7"/>
  <c r="H1014" i="7"/>
  <c r="H1015" i="7"/>
  <c r="H1016" i="7"/>
  <c r="H1017" i="7"/>
  <c r="H1018" i="7"/>
  <c r="H1019" i="7"/>
  <c r="H1020" i="7"/>
  <c r="H1021" i="7"/>
  <c r="H1022" i="7"/>
  <c r="H1023" i="7"/>
  <c r="H1024" i="7"/>
  <c r="H1025" i="7"/>
  <c r="H1026" i="7"/>
  <c r="H1027" i="7"/>
  <c r="H1028" i="7"/>
  <c r="H1029" i="7"/>
  <c r="H1030" i="7"/>
  <c r="H1031" i="7"/>
  <c r="H1032" i="7"/>
  <c r="H1033" i="7"/>
  <c r="H1034" i="7"/>
  <c r="H1035" i="7"/>
  <c r="H1036" i="7"/>
  <c r="H1037" i="7"/>
  <c r="H1038" i="7"/>
  <c r="H1039" i="7"/>
  <c r="H1040" i="7"/>
  <c r="H1041" i="7"/>
  <c r="H1042" i="7"/>
  <c r="H1043" i="7"/>
  <c r="H1044" i="7"/>
  <c r="H1045" i="7"/>
  <c r="H1046" i="7"/>
  <c r="H1047" i="7"/>
  <c r="H1048" i="7"/>
  <c r="H1049" i="7"/>
  <c r="H1050" i="7"/>
  <c r="H1051" i="7"/>
  <c r="H1052" i="7"/>
  <c r="H1053" i="7"/>
  <c r="H1054" i="7"/>
  <c r="H1055" i="7"/>
  <c r="H1056" i="7"/>
  <c r="H1057" i="7"/>
  <c r="H1058" i="7"/>
  <c r="H1059" i="7"/>
  <c r="H1060" i="7"/>
  <c r="H1061" i="7"/>
  <c r="H1062" i="7"/>
  <c r="H1063" i="7"/>
  <c r="H1064" i="7"/>
  <c r="H1065" i="7"/>
  <c r="H1066" i="7"/>
  <c r="H1067" i="7"/>
  <c r="H1068" i="7"/>
  <c r="H1069" i="7"/>
  <c r="H1070" i="7"/>
  <c r="H1071" i="7"/>
  <c r="H1072" i="7"/>
  <c r="H1073" i="7"/>
  <c r="H1074" i="7"/>
  <c r="H1075" i="7"/>
  <c r="H1076" i="7"/>
  <c r="H1077" i="7"/>
  <c r="H1078" i="7"/>
  <c r="H1079" i="7"/>
  <c r="H1080" i="7"/>
  <c r="H1081" i="7"/>
  <c r="H1082" i="7"/>
  <c r="H1083" i="7"/>
  <c r="H1084" i="7"/>
  <c r="H1085" i="7"/>
  <c r="H1086" i="7"/>
  <c r="H1087" i="7"/>
  <c r="H1088" i="7"/>
  <c r="H1089" i="7"/>
  <c r="H1090" i="7"/>
  <c r="H1091" i="7"/>
  <c r="H1092" i="7"/>
  <c r="H1093" i="7"/>
  <c r="H1094" i="7"/>
  <c r="H1095" i="7"/>
  <c r="H1096" i="7"/>
  <c r="H1097" i="7"/>
  <c r="H1098" i="7"/>
  <c r="H1099" i="7"/>
  <c r="H1100" i="7"/>
  <c r="H1101" i="7"/>
  <c r="H1102" i="7"/>
  <c r="H1103" i="7"/>
  <c r="H1104" i="7"/>
  <c r="H1105" i="7"/>
  <c r="H1106" i="7"/>
  <c r="H1107" i="7"/>
  <c r="H1108" i="7"/>
  <c r="H1109" i="7"/>
  <c r="H1110" i="7"/>
  <c r="H1111" i="7"/>
  <c r="H1112" i="7"/>
  <c r="H1113" i="7"/>
  <c r="H1114" i="7"/>
  <c r="H1115" i="7"/>
  <c r="H1116" i="7"/>
  <c r="H1117" i="7"/>
  <c r="H1118" i="7"/>
  <c r="H1119" i="7"/>
  <c r="H1120" i="7"/>
  <c r="H1121" i="7"/>
  <c r="H1122" i="7"/>
  <c r="H1123" i="7"/>
  <c r="H1124" i="7"/>
  <c r="H1125" i="7"/>
  <c r="H1126" i="7"/>
  <c r="H1127" i="7"/>
  <c r="H1128" i="7"/>
  <c r="H1129" i="7"/>
  <c r="H1130" i="7"/>
  <c r="H1131" i="7"/>
  <c r="H1132" i="7"/>
  <c r="H1133" i="7"/>
  <c r="H1134" i="7"/>
  <c r="H1135" i="7"/>
  <c r="H1136" i="7"/>
  <c r="H1137" i="7"/>
  <c r="H1138" i="7"/>
  <c r="H1139" i="7"/>
  <c r="H1140" i="7"/>
  <c r="H1141" i="7"/>
  <c r="H1142" i="7"/>
  <c r="H1143" i="7"/>
  <c r="H1144" i="7"/>
  <c r="H1145" i="7"/>
  <c r="H1146" i="7"/>
  <c r="H1147" i="7"/>
  <c r="H1148" i="7"/>
  <c r="H1149" i="7"/>
  <c r="H1150" i="7"/>
  <c r="H1151" i="7"/>
  <c r="H1152" i="7"/>
  <c r="H1153" i="7"/>
  <c r="H1154" i="7"/>
  <c r="H1155" i="7"/>
  <c r="H1156" i="7"/>
  <c r="H1157" i="7"/>
  <c r="H1158" i="7"/>
  <c r="H1159" i="7"/>
  <c r="H1160" i="7"/>
  <c r="H1161" i="7"/>
  <c r="H1162" i="7"/>
  <c r="H1163" i="7"/>
  <c r="H1164" i="7"/>
  <c r="H1165" i="7"/>
  <c r="H1166" i="7"/>
  <c r="H1167" i="7"/>
  <c r="H1168" i="7"/>
  <c r="H1169" i="7"/>
  <c r="H1170" i="7"/>
  <c r="H1171" i="7"/>
  <c r="H1172" i="7"/>
  <c r="H1173" i="7"/>
  <c r="H1174" i="7"/>
  <c r="H1175" i="7"/>
  <c r="H1176" i="7"/>
  <c r="H1177" i="7"/>
  <c r="H1178" i="7"/>
  <c r="H1179" i="7"/>
  <c r="H1180" i="7"/>
  <c r="H1181" i="7"/>
  <c r="H1182" i="7"/>
  <c r="H1183" i="7"/>
  <c r="H1184" i="7"/>
  <c r="H1185" i="7"/>
  <c r="H1186" i="7"/>
  <c r="H1187" i="7"/>
  <c r="H1188" i="7"/>
  <c r="H1189" i="7"/>
  <c r="H1190" i="7"/>
  <c r="H1191" i="7"/>
  <c r="H1192" i="7"/>
  <c r="H1193" i="7"/>
  <c r="H1194" i="7"/>
  <c r="H1195" i="7"/>
  <c r="H1196" i="7"/>
  <c r="H1197" i="7"/>
  <c r="H1198" i="7"/>
  <c r="H1199" i="7"/>
  <c r="H1200" i="7"/>
  <c r="H1201" i="7"/>
  <c r="H1202" i="7"/>
  <c r="H1203" i="7"/>
  <c r="H1204" i="7"/>
  <c r="H1205" i="7"/>
  <c r="H1206" i="7"/>
  <c r="H1207" i="7"/>
  <c r="H1208" i="7"/>
  <c r="H1209" i="7"/>
  <c r="H1210" i="7"/>
  <c r="H1211" i="7"/>
  <c r="H1212" i="7"/>
  <c r="H1213" i="7"/>
  <c r="H1214" i="7"/>
  <c r="H1215" i="7"/>
  <c r="H1216" i="7"/>
  <c r="H1217" i="7"/>
  <c r="H1218" i="7"/>
  <c r="H1219" i="7"/>
  <c r="H1220" i="7"/>
  <c r="H1221" i="7"/>
  <c r="H1222" i="7"/>
  <c r="H1223" i="7"/>
  <c r="H1224" i="7"/>
  <c r="H1225" i="7"/>
  <c r="H1226" i="7"/>
  <c r="H1227" i="7"/>
  <c r="H1228" i="7"/>
  <c r="H1229" i="7"/>
  <c r="H1230" i="7"/>
  <c r="H1231" i="7"/>
  <c r="H1232" i="7"/>
  <c r="H1233" i="7"/>
  <c r="H1234" i="7"/>
  <c r="H1235" i="7"/>
  <c r="H1236" i="7"/>
  <c r="H1237" i="7"/>
  <c r="H1238" i="7"/>
  <c r="H1239" i="7"/>
  <c r="H1240" i="7"/>
  <c r="H1241" i="7"/>
  <c r="H1242" i="7"/>
  <c r="H1243" i="7"/>
  <c r="H1244" i="7"/>
  <c r="H1245" i="7"/>
  <c r="H1246" i="7"/>
  <c r="H1247" i="7"/>
  <c r="H1248" i="7"/>
  <c r="H1249" i="7"/>
  <c r="H1250" i="7"/>
  <c r="H1251" i="7"/>
  <c r="H1252" i="7"/>
  <c r="H1253" i="7"/>
  <c r="H1254" i="7"/>
  <c r="H1255" i="7"/>
  <c r="H1256" i="7"/>
  <c r="H1257" i="7"/>
  <c r="H1258" i="7"/>
  <c r="H1259" i="7"/>
  <c r="H1260" i="7"/>
  <c r="H1261" i="7"/>
  <c r="H1262" i="7"/>
  <c r="H1263" i="7"/>
  <c r="H1264" i="7"/>
  <c r="H1265" i="7"/>
  <c r="H1266" i="7"/>
  <c r="H1267" i="7"/>
  <c r="H1268" i="7"/>
  <c r="H1269" i="7"/>
  <c r="H1270" i="7"/>
  <c r="H1271" i="7"/>
  <c r="H1272" i="7"/>
  <c r="H1273" i="7"/>
  <c r="H1274" i="7"/>
  <c r="H1275" i="7"/>
  <c r="H1276" i="7"/>
  <c r="H1277" i="7"/>
  <c r="H1278" i="7"/>
  <c r="H1279" i="7"/>
  <c r="H1280" i="7"/>
  <c r="H1281" i="7"/>
  <c r="H1282" i="7"/>
  <c r="H1283" i="7"/>
  <c r="H1284" i="7"/>
  <c r="H1285" i="7"/>
  <c r="H1286" i="7"/>
  <c r="H1287" i="7"/>
  <c r="H1288" i="7"/>
  <c r="H1289" i="7"/>
  <c r="H1290" i="7"/>
  <c r="H1291" i="7"/>
  <c r="H1292" i="7"/>
  <c r="H1293" i="7"/>
  <c r="H1294" i="7"/>
  <c r="H1295" i="7"/>
  <c r="H1296" i="7"/>
  <c r="H1297" i="7"/>
  <c r="H1298" i="7"/>
  <c r="H1299" i="7"/>
  <c r="H1300" i="7"/>
  <c r="H1301" i="7"/>
  <c r="H1302" i="7"/>
  <c r="H1303" i="7"/>
  <c r="H1304" i="7"/>
  <c r="H1305" i="7"/>
  <c r="H1306" i="7"/>
  <c r="H1307" i="7"/>
  <c r="H1308" i="7"/>
  <c r="H1309" i="7"/>
  <c r="H1310" i="7"/>
  <c r="H1311" i="7"/>
  <c r="H1312" i="7"/>
  <c r="H1313" i="7"/>
  <c r="H1314" i="7"/>
  <c r="H1315" i="7"/>
  <c r="H1316" i="7"/>
  <c r="H1317" i="7"/>
  <c r="H1318" i="7"/>
  <c r="H1319" i="7"/>
  <c r="H1320" i="7"/>
  <c r="H1321" i="7"/>
  <c r="H1322" i="7"/>
  <c r="H1323" i="7"/>
  <c r="H1324" i="7"/>
  <c r="H1325" i="7"/>
  <c r="H1326" i="7"/>
  <c r="H1327" i="7"/>
  <c r="H1328" i="7"/>
  <c r="H1329" i="7"/>
  <c r="H1330" i="7"/>
  <c r="H1331" i="7"/>
  <c r="H1332" i="7"/>
  <c r="H1333" i="7"/>
  <c r="H1334" i="7"/>
  <c r="H1335" i="7"/>
  <c r="H1336" i="7"/>
  <c r="H1337" i="7"/>
  <c r="H1338" i="7"/>
  <c r="H1339" i="7"/>
  <c r="H1340" i="7"/>
  <c r="H1341" i="7"/>
  <c r="H1342" i="7"/>
  <c r="H1343" i="7"/>
  <c r="H1344" i="7"/>
  <c r="H1345" i="7"/>
  <c r="H1346" i="7"/>
  <c r="H1347" i="7"/>
  <c r="H1348" i="7"/>
  <c r="H1349" i="7"/>
  <c r="H1350" i="7"/>
  <c r="H1351" i="7"/>
  <c r="H1352" i="7"/>
  <c r="H1353" i="7"/>
  <c r="H1354" i="7"/>
  <c r="H1355" i="7"/>
  <c r="H1356" i="7"/>
  <c r="H1357" i="7"/>
  <c r="H1358" i="7"/>
  <c r="H1359" i="7"/>
  <c r="H1360" i="7"/>
  <c r="H1361" i="7"/>
  <c r="H1362" i="7"/>
  <c r="H1363" i="7"/>
  <c r="H1364" i="7"/>
  <c r="H1365" i="7"/>
  <c r="H1366" i="7"/>
  <c r="H1367" i="7"/>
  <c r="H1368" i="7"/>
  <c r="H1369" i="7"/>
  <c r="H1370" i="7"/>
  <c r="H1371" i="7"/>
  <c r="H1372" i="7"/>
  <c r="H1373" i="7"/>
  <c r="H1374" i="7"/>
  <c r="H1375" i="7"/>
  <c r="H1376" i="7"/>
  <c r="H1377" i="7"/>
  <c r="H1378" i="7"/>
  <c r="H1379" i="7"/>
  <c r="H1380" i="7"/>
  <c r="H1381" i="7"/>
  <c r="H1382" i="7"/>
  <c r="H1383" i="7"/>
  <c r="H1384" i="7"/>
  <c r="H1385" i="7"/>
  <c r="H1386" i="7"/>
  <c r="H1387" i="7"/>
  <c r="H1388" i="7"/>
  <c r="H1389" i="7"/>
  <c r="H1390" i="7"/>
  <c r="H1391" i="7"/>
  <c r="H1392" i="7"/>
  <c r="H1393" i="7"/>
  <c r="H1394" i="7"/>
  <c r="H1395" i="7"/>
  <c r="H1396" i="7"/>
  <c r="H1397" i="7"/>
  <c r="H1398" i="7"/>
  <c r="H1399" i="7"/>
  <c r="H1400" i="7"/>
  <c r="H1401" i="7"/>
  <c r="H1402" i="7"/>
  <c r="H1403" i="7"/>
  <c r="H1404" i="7"/>
  <c r="H1405" i="7"/>
  <c r="H1406" i="7"/>
  <c r="H1407" i="7"/>
  <c r="H1408" i="7"/>
  <c r="H1409" i="7"/>
  <c r="H1410" i="7"/>
  <c r="H1411" i="7"/>
  <c r="H1412" i="7"/>
  <c r="H1413" i="7"/>
  <c r="H1414" i="7"/>
  <c r="H1415" i="7"/>
  <c r="H1416" i="7"/>
  <c r="H1417" i="7"/>
  <c r="H1418" i="7"/>
  <c r="H1419" i="7"/>
  <c r="H1420" i="7"/>
  <c r="H1421" i="7"/>
  <c r="H1422" i="7"/>
  <c r="H1423" i="7"/>
  <c r="H1424" i="7"/>
  <c r="H1425" i="7"/>
  <c r="H1426" i="7"/>
  <c r="H1427" i="7"/>
  <c r="H1428" i="7"/>
  <c r="H1429" i="7"/>
  <c r="H1430" i="7"/>
  <c r="H1431" i="7"/>
  <c r="H1432" i="7"/>
  <c r="H1433" i="7"/>
  <c r="H1434" i="7"/>
  <c r="H1435" i="7"/>
  <c r="H1436" i="7"/>
  <c r="H1437" i="7"/>
  <c r="H1438" i="7"/>
  <c r="H1439" i="7"/>
  <c r="H1440" i="7"/>
  <c r="H1441" i="7"/>
  <c r="H1442" i="7"/>
  <c r="H1443" i="7"/>
  <c r="H1444" i="7"/>
  <c r="H1445" i="7"/>
  <c r="H1446" i="7"/>
  <c r="H1447" i="7"/>
  <c r="H1448" i="7"/>
  <c r="H1449" i="7"/>
  <c r="H1450" i="7"/>
  <c r="H1451" i="7"/>
  <c r="H1452" i="7"/>
  <c r="H1453" i="7"/>
  <c r="H1454" i="7"/>
  <c r="H1455" i="7"/>
  <c r="H1456" i="7"/>
  <c r="H1457" i="7"/>
  <c r="H1458" i="7"/>
  <c r="H1459" i="7"/>
  <c r="H1460" i="7"/>
  <c r="H1461" i="7"/>
  <c r="H1462" i="7"/>
  <c r="H1463" i="7"/>
  <c r="H1464" i="7"/>
  <c r="H1465" i="7"/>
  <c r="H1466" i="7"/>
  <c r="H1467" i="7"/>
  <c r="H1468" i="7"/>
  <c r="H1469" i="7"/>
  <c r="H1470" i="7"/>
  <c r="H1471" i="7"/>
  <c r="H1472" i="7"/>
  <c r="H1473" i="7"/>
  <c r="H1474" i="7"/>
  <c r="H1475" i="7"/>
  <c r="H1476" i="7"/>
  <c r="H1477" i="7"/>
  <c r="H1478" i="7"/>
  <c r="H1479" i="7"/>
  <c r="H1480" i="7"/>
  <c r="H1481" i="7"/>
  <c r="H1482" i="7"/>
  <c r="H1483" i="7"/>
  <c r="H1484" i="7"/>
  <c r="H1485" i="7"/>
  <c r="H1486" i="7"/>
  <c r="H1487" i="7"/>
  <c r="H1488" i="7"/>
  <c r="H1489" i="7"/>
  <c r="H1490" i="7"/>
  <c r="H1491" i="7"/>
  <c r="H1492" i="7"/>
  <c r="H1493" i="7"/>
  <c r="H1494" i="7"/>
  <c r="H1495" i="7"/>
  <c r="H1496" i="7"/>
  <c r="H1497" i="7"/>
  <c r="H1498" i="7"/>
  <c r="H1499" i="7"/>
  <c r="H1500" i="7"/>
  <c r="H1501" i="7"/>
  <c r="H1502" i="7"/>
  <c r="H1503" i="7"/>
  <c r="H1504" i="7"/>
  <c r="H1505" i="7"/>
  <c r="H1506" i="7"/>
  <c r="H1507" i="7"/>
  <c r="H1508" i="7"/>
  <c r="H1509" i="7"/>
  <c r="H1510" i="7"/>
  <c r="H1511" i="7"/>
  <c r="H1512" i="7"/>
  <c r="H1513" i="7"/>
  <c r="H1514" i="7"/>
  <c r="H1515" i="7"/>
  <c r="H1516" i="7"/>
  <c r="H1517" i="7"/>
  <c r="H1518" i="7"/>
  <c r="H1519" i="7"/>
  <c r="H1520" i="7"/>
  <c r="H1521" i="7"/>
  <c r="H1522" i="7"/>
  <c r="H1523" i="7"/>
  <c r="H1524" i="7"/>
  <c r="H1525" i="7"/>
  <c r="H1526" i="7"/>
  <c r="H1527" i="7"/>
  <c r="H1528" i="7"/>
  <c r="H1529" i="7"/>
  <c r="H1530" i="7"/>
  <c r="H1531" i="7"/>
  <c r="H1532" i="7"/>
  <c r="H1533" i="7"/>
  <c r="H1534" i="7"/>
  <c r="H1535" i="7"/>
  <c r="H1536" i="7"/>
  <c r="H1537" i="7"/>
  <c r="H1538" i="7"/>
  <c r="H1539" i="7"/>
  <c r="H1540" i="7"/>
  <c r="H1541" i="7"/>
  <c r="H1542" i="7"/>
  <c r="H1543" i="7"/>
  <c r="H1544" i="7"/>
  <c r="H1545" i="7"/>
  <c r="H1546" i="7"/>
  <c r="H1547" i="7"/>
  <c r="H1548" i="7"/>
  <c r="H1549" i="7"/>
  <c r="H1550" i="7"/>
  <c r="H1551" i="7"/>
  <c r="H1552" i="7"/>
  <c r="H1553" i="7"/>
  <c r="H1554" i="7"/>
  <c r="H1555" i="7"/>
  <c r="H1556" i="7"/>
  <c r="H1557" i="7"/>
  <c r="H1558" i="7"/>
  <c r="H1559" i="7"/>
  <c r="H1560" i="7"/>
  <c r="H1561" i="7"/>
  <c r="H1562" i="7"/>
  <c r="H1563" i="7"/>
  <c r="H1564" i="7"/>
  <c r="H1565" i="7"/>
  <c r="H1566" i="7"/>
  <c r="H1567" i="7"/>
  <c r="H1568" i="7"/>
  <c r="H1569" i="7"/>
  <c r="H1570" i="7"/>
  <c r="H1571" i="7"/>
  <c r="H1572" i="7"/>
  <c r="H1573" i="7"/>
  <c r="H1574" i="7"/>
  <c r="H1575" i="7"/>
  <c r="H1576" i="7"/>
  <c r="H1577" i="7"/>
  <c r="H1578" i="7"/>
  <c r="H1579" i="7"/>
  <c r="H1580" i="7"/>
  <c r="H1581" i="7"/>
  <c r="H1582" i="7"/>
  <c r="H1583" i="7"/>
  <c r="H1584" i="7"/>
  <c r="H1585" i="7"/>
  <c r="H1586" i="7"/>
  <c r="H1587" i="7"/>
  <c r="H1588" i="7"/>
  <c r="H1589" i="7"/>
  <c r="H1590" i="7"/>
  <c r="H1591" i="7"/>
  <c r="H1592" i="7"/>
  <c r="H1593" i="7"/>
  <c r="H1594" i="7"/>
  <c r="H1595" i="7"/>
  <c r="H1596" i="7"/>
  <c r="H1597" i="7"/>
  <c r="H1598" i="7"/>
  <c r="H1599" i="7"/>
  <c r="H1600" i="7"/>
  <c r="H1601" i="7"/>
  <c r="H1602" i="7"/>
  <c r="H1603" i="7"/>
  <c r="H1604" i="7"/>
  <c r="H1605" i="7"/>
  <c r="H1606" i="7"/>
  <c r="H1607" i="7"/>
  <c r="H1608" i="7"/>
  <c r="H1609" i="7"/>
  <c r="H1610" i="7"/>
  <c r="H1611" i="7"/>
  <c r="H1612" i="7"/>
  <c r="H1613" i="7"/>
  <c r="H1614" i="7"/>
  <c r="H1615" i="7"/>
  <c r="H1616" i="7"/>
  <c r="H1617" i="7"/>
  <c r="H1618" i="7"/>
  <c r="H1619" i="7"/>
  <c r="H1620" i="7"/>
  <c r="H1621" i="7"/>
  <c r="H1622" i="7"/>
  <c r="H1623" i="7"/>
  <c r="H1624" i="7"/>
  <c r="H1625" i="7"/>
  <c r="H1626" i="7"/>
  <c r="H1627" i="7"/>
  <c r="H1628" i="7"/>
  <c r="H1629" i="7"/>
  <c r="H1630" i="7"/>
  <c r="H1631" i="7"/>
  <c r="H1632" i="7"/>
  <c r="H1633" i="7"/>
  <c r="H1634" i="7"/>
  <c r="H1635" i="7"/>
  <c r="H1636" i="7"/>
  <c r="H1637" i="7"/>
  <c r="H1638" i="7"/>
  <c r="H1639" i="7"/>
  <c r="H1640" i="7"/>
  <c r="H1641" i="7"/>
  <c r="H1642" i="7"/>
  <c r="H1643" i="7"/>
  <c r="H1644" i="7"/>
  <c r="H1645" i="7"/>
  <c r="H1646" i="7"/>
  <c r="H1647" i="7"/>
  <c r="H1648" i="7"/>
  <c r="H1649" i="7"/>
  <c r="H1650" i="7"/>
  <c r="H1651" i="7"/>
  <c r="H1652" i="7"/>
  <c r="H1653" i="7"/>
  <c r="H1654" i="7"/>
  <c r="H1655" i="7"/>
  <c r="H1656" i="7"/>
  <c r="H1657" i="7"/>
  <c r="H1658" i="7"/>
  <c r="H1659" i="7"/>
  <c r="H1660" i="7"/>
  <c r="H1661" i="7"/>
  <c r="H1662" i="7"/>
  <c r="H1663" i="7"/>
  <c r="H1664" i="7"/>
  <c r="H1665" i="7"/>
  <c r="H1666" i="7"/>
  <c r="H1667" i="7"/>
  <c r="H1668" i="7"/>
  <c r="H1669" i="7"/>
  <c r="H1670" i="7"/>
  <c r="H1671" i="7"/>
  <c r="H1672" i="7"/>
  <c r="H1673" i="7"/>
  <c r="H1674" i="7"/>
  <c r="H1675" i="7"/>
  <c r="H1676" i="7"/>
  <c r="H1677" i="7"/>
  <c r="H1678" i="7"/>
  <c r="H1679" i="7"/>
  <c r="H1680" i="7"/>
  <c r="H1681" i="7"/>
  <c r="H1682" i="7"/>
  <c r="H1683" i="7"/>
  <c r="H1684" i="7"/>
  <c r="H1685" i="7"/>
  <c r="H1686" i="7"/>
  <c r="H1687" i="7"/>
  <c r="H1688" i="7"/>
  <c r="H1689" i="7"/>
  <c r="H1690" i="7"/>
  <c r="H1691" i="7"/>
  <c r="H1692" i="7"/>
  <c r="H1693" i="7"/>
  <c r="H1694" i="7"/>
  <c r="H1695" i="7"/>
  <c r="H1696" i="7"/>
  <c r="H1697" i="7"/>
  <c r="H1698" i="7"/>
  <c r="H1699" i="7"/>
  <c r="H1700" i="7"/>
  <c r="H1701" i="7"/>
  <c r="H1702" i="7"/>
  <c r="H1703" i="7"/>
  <c r="H1704" i="7"/>
  <c r="H1705" i="7"/>
  <c r="H1706" i="7"/>
  <c r="H1707" i="7"/>
  <c r="H1708" i="7"/>
  <c r="H1709" i="7"/>
  <c r="H1710" i="7"/>
  <c r="H1711" i="7"/>
  <c r="H1712" i="7"/>
  <c r="H1713" i="7"/>
  <c r="H1714" i="7"/>
  <c r="H1715" i="7"/>
  <c r="H1716" i="7"/>
  <c r="H1717" i="7"/>
  <c r="H1718" i="7"/>
  <c r="H1719" i="7"/>
  <c r="H1720" i="7"/>
  <c r="H1721" i="7"/>
  <c r="H1722" i="7"/>
  <c r="H1723" i="7"/>
  <c r="H1724" i="7"/>
  <c r="H1725" i="7"/>
  <c r="H1726" i="7"/>
  <c r="H1727" i="7"/>
  <c r="H1728" i="7"/>
  <c r="H1729" i="7"/>
  <c r="H1730" i="7"/>
  <c r="H1731" i="7"/>
  <c r="H1732" i="7"/>
  <c r="H1733" i="7"/>
  <c r="H1734" i="7"/>
  <c r="H1735" i="7"/>
  <c r="H1736" i="7"/>
  <c r="H1737" i="7"/>
  <c r="H1738" i="7"/>
  <c r="H1739" i="7"/>
  <c r="H1740" i="7"/>
  <c r="H1741" i="7"/>
  <c r="H1742" i="7"/>
  <c r="H1743" i="7"/>
  <c r="H1744" i="7"/>
  <c r="H1745" i="7"/>
  <c r="H1746" i="7"/>
  <c r="H1747" i="7"/>
  <c r="H1748" i="7"/>
  <c r="H1749" i="7"/>
  <c r="H1750" i="7"/>
  <c r="H1751" i="7"/>
  <c r="H1752" i="7"/>
  <c r="H1753" i="7"/>
  <c r="H1754" i="7"/>
  <c r="H1755" i="7"/>
  <c r="H1756" i="7"/>
  <c r="H1757" i="7"/>
  <c r="H1758" i="7"/>
  <c r="H1759" i="7"/>
  <c r="H1760" i="7"/>
  <c r="H1761" i="7"/>
  <c r="H1762" i="7"/>
  <c r="H1763" i="7"/>
  <c r="H1764" i="7"/>
  <c r="H1765" i="7"/>
  <c r="H1766" i="7"/>
  <c r="H1767" i="7"/>
  <c r="H1768" i="7"/>
  <c r="H1769" i="7"/>
  <c r="H1770" i="7"/>
  <c r="H1771" i="7"/>
  <c r="H1772" i="7"/>
  <c r="H1773" i="7"/>
  <c r="H1774" i="7"/>
  <c r="H1775" i="7"/>
  <c r="H1776" i="7"/>
  <c r="H1777" i="7"/>
  <c r="H1778" i="7"/>
  <c r="H1779" i="7"/>
  <c r="H1780" i="7"/>
  <c r="H1781" i="7"/>
  <c r="H1782" i="7"/>
  <c r="H1783" i="7"/>
  <c r="H1784" i="7"/>
  <c r="H1785" i="7"/>
  <c r="H1786" i="7"/>
  <c r="H1787" i="7"/>
  <c r="H1788" i="7"/>
  <c r="H1789" i="7"/>
  <c r="H1790" i="7"/>
  <c r="H1791" i="7"/>
  <c r="H1792" i="7"/>
  <c r="H1793" i="7"/>
  <c r="H1794" i="7"/>
  <c r="H1795" i="7"/>
  <c r="H1796" i="7"/>
  <c r="H1797" i="7"/>
  <c r="H1798" i="7"/>
  <c r="H1799" i="7"/>
  <c r="H1800" i="7"/>
  <c r="H1801" i="7"/>
  <c r="H1802" i="7"/>
  <c r="H1803" i="7"/>
  <c r="H1804" i="7"/>
  <c r="H1805" i="7"/>
  <c r="H1806" i="7"/>
  <c r="H1807" i="7"/>
  <c r="H1808" i="7"/>
  <c r="H1809" i="7"/>
  <c r="H1810" i="7"/>
  <c r="H1811" i="7"/>
  <c r="H1812" i="7"/>
  <c r="H1813" i="7"/>
  <c r="H1814" i="7"/>
  <c r="H1815" i="7"/>
  <c r="H1816" i="7"/>
  <c r="H1817" i="7"/>
  <c r="H1818" i="7"/>
  <c r="H1819" i="7"/>
  <c r="H1820" i="7"/>
  <c r="H1821" i="7"/>
  <c r="H1822" i="7"/>
  <c r="H1823" i="7"/>
  <c r="H1824" i="7"/>
  <c r="H1825" i="7"/>
  <c r="H1826" i="7"/>
  <c r="H1827" i="7"/>
  <c r="H1828" i="7"/>
  <c r="H1829" i="7"/>
  <c r="H1830" i="7"/>
  <c r="H1831" i="7"/>
  <c r="H1832" i="7"/>
  <c r="H1833" i="7"/>
  <c r="H1834" i="7"/>
  <c r="H1835" i="7"/>
  <c r="H1836" i="7"/>
  <c r="H1837" i="7"/>
  <c r="H1838" i="7"/>
  <c r="H1839" i="7"/>
  <c r="H1840" i="7"/>
  <c r="H1841" i="7"/>
  <c r="H1842" i="7"/>
  <c r="H1843" i="7"/>
  <c r="H1844" i="7"/>
  <c r="H1845" i="7"/>
  <c r="H1846" i="7"/>
  <c r="H1847" i="7"/>
  <c r="H1848" i="7"/>
  <c r="H1849" i="7"/>
  <c r="H1850" i="7"/>
  <c r="H1851" i="7"/>
  <c r="H1852" i="7"/>
  <c r="H1853" i="7"/>
  <c r="H1854" i="7"/>
  <c r="H1855" i="7"/>
  <c r="H1856" i="7"/>
  <c r="H1857" i="7"/>
  <c r="H1858" i="7"/>
  <c r="H1859" i="7"/>
  <c r="H1860" i="7"/>
  <c r="H1861" i="7"/>
  <c r="H1862" i="7"/>
  <c r="H1863" i="7"/>
  <c r="H1864" i="7"/>
  <c r="H1865" i="7"/>
  <c r="H1866" i="7"/>
  <c r="H1867" i="7"/>
  <c r="H1868" i="7"/>
  <c r="H1869" i="7"/>
  <c r="H1870" i="7"/>
  <c r="H1871" i="7"/>
  <c r="H1872" i="7"/>
  <c r="H1873" i="7"/>
  <c r="H1874" i="7"/>
  <c r="H1875" i="7"/>
  <c r="H1876" i="7"/>
  <c r="H1877" i="7"/>
  <c r="H1878" i="7"/>
  <c r="H1879" i="7"/>
  <c r="H1880" i="7"/>
  <c r="H1881" i="7"/>
  <c r="H1882" i="7"/>
  <c r="H1883" i="7"/>
  <c r="H1884" i="7"/>
  <c r="H1885" i="7"/>
  <c r="H1886" i="7"/>
  <c r="H1887" i="7"/>
  <c r="H1888" i="7"/>
  <c r="H1889" i="7"/>
  <c r="H1890" i="7"/>
  <c r="H1891" i="7"/>
  <c r="H1892" i="7"/>
  <c r="H1893" i="7"/>
  <c r="H1894" i="7"/>
  <c r="H1895" i="7"/>
  <c r="H1896" i="7"/>
  <c r="H1897" i="7"/>
  <c r="H1898" i="7"/>
  <c r="H1899" i="7"/>
  <c r="H1900" i="7"/>
  <c r="H1901" i="7"/>
  <c r="H1902" i="7"/>
  <c r="H1903" i="7"/>
  <c r="H1904" i="7"/>
  <c r="H1905" i="7"/>
  <c r="H1906" i="7"/>
  <c r="H1907" i="7"/>
  <c r="H1908" i="7"/>
  <c r="H1909" i="7"/>
  <c r="H1910" i="7"/>
  <c r="H1911" i="7"/>
  <c r="H1912" i="7"/>
  <c r="H1913" i="7"/>
  <c r="H1914" i="7"/>
  <c r="H1915" i="7"/>
  <c r="H1916" i="7"/>
  <c r="H1917" i="7"/>
  <c r="H1918" i="7"/>
  <c r="H1919" i="7"/>
  <c r="H1920" i="7"/>
  <c r="H1921" i="7"/>
  <c r="H1922" i="7"/>
  <c r="H1923" i="7"/>
  <c r="H1924" i="7"/>
  <c r="H1925" i="7"/>
  <c r="H1926" i="7"/>
  <c r="H1927" i="7"/>
  <c r="H1928" i="7"/>
  <c r="H1929" i="7"/>
  <c r="H1930" i="7"/>
  <c r="H1931" i="7"/>
  <c r="H1932" i="7"/>
  <c r="H1933" i="7"/>
  <c r="H1934" i="7"/>
  <c r="H1935" i="7"/>
  <c r="H1936" i="7"/>
  <c r="H1937" i="7"/>
  <c r="H1938" i="7"/>
  <c r="H1939" i="7"/>
  <c r="H1940" i="7"/>
  <c r="H1941" i="7"/>
  <c r="H1942" i="7"/>
  <c r="H1943" i="7"/>
  <c r="H1944" i="7"/>
  <c r="H1945" i="7"/>
  <c r="H1946" i="7"/>
  <c r="H1947" i="7"/>
  <c r="H1948" i="7"/>
  <c r="H1949" i="7"/>
  <c r="H1950" i="7"/>
  <c r="H1951" i="7"/>
  <c r="H1952" i="7"/>
  <c r="H1953" i="7"/>
  <c r="H1954" i="7"/>
  <c r="H1955" i="7"/>
  <c r="H1956" i="7"/>
  <c r="H1957" i="7"/>
  <c r="H1958" i="7"/>
  <c r="H1959" i="7"/>
  <c r="H1960" i="7"/>
  <c r="H1961" i="7"/>
  <c r="H1962" i="7"/>
  <c r="H1963" i="7"/>
  <c r="H1964" i="7"/>
  <c r="H1965" i="7"/>
  <c r="H1966" i="7"/>
  <c r="H1967" i="7"/>
  <c r="H1968" i="7"/>
  <c r="H1969" i="7"/>
  <c r="H1970" i="7"/>
  <c r="H1971" i="7"/>
  <c r="H1972" i="7"/>
  <c r="H1973" i="7"/>
  <c r="H1974" i="7"/>
  <c r="H1975" i="7"/>
  <c r="H1976" i="7"/>
  <c r="H1977" i="7"/>
  <c r="H1978" i="7"/>
  <c r="H1979" i="7"/>
  <c r="H1980" i="7"/>
  <c r="H1981" i="7"/>
  <c r="H1982" i="7"/>
  <c r="H1983" i="7"/>
  <c r="H1984" i="7"/>
  <c r="H1985" i="7"/>
  <c r="H1986" i="7"/>
  <c r="H1987" i="7"/>
  <c r="H1988" i="7"/>
  <c r="H1989" i="7"/>
  <c r="H1990" i="7"/>
  <c r="H1991" i="7"/>
  <c r="H1992" i="7"/>
  <c r="H1993" i="7"/>
  <c r="H1994" i="7"/>
  <c r="H1995" i="7"/>
  <c r="H1996" i="7"/>
  <c r="H1997" i="7"/>
  <c r="H1998" i="7"/>
  <c r="H1999" i="7"/>
  <c r="H2000" i="7"/>
  <c r="H2001" i="7"/>
  <c r="H2002" i="7"/>
  <c r="H2003" i="7"/>
  <c r="H2004" i="7"/>
  <c r="H2005" i="7"/>
  <c r="H2006" i="7"/>
  <c r="H2007" i="7"/>
  <c r="H2008" i="7"/>
  <c r="H2009" i="7"/>
  <c r="H2010" i="7"/>
  <c r="H2011" i="7"/>
  <c r="H2012" i="7"/>
  <c r="H2013" i="7"/>
  <c r="H2014" i="7"/>
  <c r="H2015" i="7"/>
  <c r="H2016" i="7"/>
  <c r="H2017" i="7"/>
  <c r="H2018" i="7"/>
  <c r="H2019" i="7"/>
  <c r="H2020" i="7"/>
  <c r="H2021" i="7"/>
  <c r="H2022" i="7"/>
  <c r="H2023" i="7"/>
  <c r="H2024" i="7"/>
  <c r="H2025" i="7"/>
  <c r="H2026" i="7"/>
  <c r="H2027" i="7"/>
  <c r="H2028" i="7"/>
  <c r="H2029" i="7"/>
  <c r="H2030" i="7"/>
  <c r="H2031" i="7"/>
  <c r="H2032" i="7"/>
  <c r="H2033" i="7"/>
  <c r="H2034" i="7"/>
  <c r="H2035" i="7"/>
  <c r="H2036" i="7"/>
  <c r="H2037" i="7"/>
  <c r="H2038" i="7"/>
  <c r="H2039" i="7"/>
  <c r="H2040" i="7"/>
  <c r="H2041" i="7"/>
  <c r="H2042" i="7"/>
  <c r="H2043" i="7"/>
  <c r="H2044" i="7"/>
  <c r="H2045" i="7"/>
  <c r="H2046" i="7"/>
  <c r="H2047" i="7"/>
  <c r="H2048" i="7"/>
  <c r="H2049" i="7"/>
  <c r="H2050" i="7"/>
  <c r="H2051" i="7"/>
  <c r="H2052" i="7"/>
  <c r="H2053" i="7"/>
  <c r="H2054" i="7"/>
  <c r="H2055" i="7"/>
  <c r="H2056" i="7"/>
  <c r="H2057" i="7"/>
  <c r="H2058" i="7"/>
  <c r="H2059" i="7"/>
  <c r="H2060" i="7"/>
  <c r="H2061" i="7"/>
  <c r="H2062" i="7"/>
  <c r="H2063" i="7"/>
  <c r="H2064" i="7"/>
  <c r="H2065" i="7"/>
  <c r="H2066" i="7"/>
  <c r="H2067" i="7"/>
  <c r="H2068" i="7"/>
  <c r="H2069" i="7"/>
  <c r="H2070" i="7"/>
  <c r="H2071" i="7"/>
  <c r="H2072" i="7"/>
  <c r="H2073" i="7"/>
  <c r="H2074" i="7"/>
  <c r="H2075" i="7"/>
  <c r="H2076" i="7"/>
  <c r="H2077" i="7"/>
  <c r="H2078" i="7"/>
  <c r="H2079" i="7"/>
  <c r="H2080" i="7"/>
  <c r="H2081" i="7"/>
  <c r="H2082" i="7"/>
  <c r="H2083" i="7"/>
  <c r="H2084" i="7"/>
  <c r="H2085" i="7"/>
  <c r="H2086" i="7"/>
  <c r="H2087" i="7"/>
  <c r="H2088" i="7"/>
  <c r="H2089" i="7"/>
  <c r="H2090" i="7"/>
  <c r="H2091" i="7"/>
  <c r="H2092" i="7"/>
  <c r="H2093" i="7"/>
  <c r="H2094" i="7"/>
  <c r="H2095" i="7"/>
  <c r="H2096" i="7"/>
  <c r="H2097" i="7"/>
  <c r="H2098" i="7"/>
  <c r="H2099" i="7"/>
  <c r="H2100" i="7"/>
  <c r="H2101" i="7"/>
  <c r="H2102" i="7"/>
  <c r="H2103" i="7"/>
  <c r="H2104" i="7"/>
  <c r="H2105" i="7"/>
  <c r="H2106" i="7"/>
  <c r="H2107" i="7"/>
  <c r="H2108" i="7"/>
  <c r="H2109" i="7"/>
  <c r="H2110" i="7"/>
  <c r="H2111" i="7"/>
  <c r="H2112" i="7"/>
  <c r="H2113" i="7"/>
  <c r="H2114" i="7"/>
  <c r="H2115" i="7"/>
  <c r="H2116" i="7"/>
  <c r="H2117" i="7"/>
  <c r="H2118" i="7"/>
  <c r="H2119" i="7"/>
  <c r="H2120" i="7"/>
  <c r="H2121" i="7"/>
  <c r="H2122" i="7"/>
  <c r="H2123" i="7"/>
  <c r="H2124" i="7"/>
  <c r="H2125" i="7"/>
  <c r="H2126" i="7"/>
  <c r="H2127" i="7"/>
  <c r="H2128" i="7"/>
  <c r="H2129" i="7"/>
  <c r="H2130" i="7"/>
  <c r="H2131" i="7"/>
  <c r="H2132" i="7"/>
  <c r="H2133" i="7"/>
  <c r="H2134" i="7"/>
  <c r="H2135" i="7"/>
  <c r="H2136" i="7"/>
  <c r="H2137" i="7"/>
  <c r="H2138" i="7"/>
  <c r="H2139" i="7"/>
  <c r="H2140" i="7"/>
  <c r="H2141" i="7"/>
  <c r="H2142" i="7"/>
  <c r="H2143" i="7"/>
  <c r="H2144" i="7"/>
  <c r="H2145" i="7"/>
  <c r="H2146" i="7"/>
  <c r="H2147" i="7"/>
  <c r="H2148" i="7"/>
  <c r="H2149" i="7"/>
  <c r="H2150" i="7"/>
  <c r="H2151" i="7"/>
  <c r="H2152" i="7"/>
  <c r="H2153" i="7"/>
  <c r="H2154" i="7"/>
  <c r="H2155" i="7"/>
  <c r="H2156" i="7"/>
  <c r="H2157" i="7"/>
  <c r="H2158" i="7"/>
  <c r="H2159" i="7"/>
  <c r="H2160" i="7"/>
  <c r="H2161" i="7"/>
  <c r="H2162" i="7"/>
  <c r="H2163" i="7"/>
  <c r="H2164" i="7"/>
  <c r="H2165" i="7"/>
  <c r="H2166" i="7"/>
  <c r="H2167" i="7"/>
  <c r="H2168" i="7"/>
  <c r="H2169" i="7"/>
  <c r="H2170" i="7"/>
  <c r="H2171" i="7"/>
  <c r="H2172" i="7"/>
  <c r="H2173" i="7"/>
  <c r="H2174" i="7"/>
  <c r="H2175" i="7"/>
  <c r="H2176" i="7"/>
  <c r="H2177" i="7"/>
  <c r="H2178" i="7"/>
  <c r="H2179" i="7"/>
  <c r="H2180" i="7"/>
  <c r="H2181" i="7"/>
  <c r="H2182" i="7"/>
  <c r="H2183" i="7"/>
  <c r="H2184" i="7"/>
  <c r="H2185" i="7"/>
  <c r="H2186" i="7"/>
  <c r="H2187" i="7"/>
  <c r="H2188" i="7"/>
  <c r="H2189" i="7"/>
  <c r="H2190" i="7"/>
  <c r="H2191" i="7"/>
  <c r="H2192" i="7"/>
  <c r="H2193" i="7"/>
  <c r="H2194" i="7"/>
  <c r="H2195" i="7"/>
  <c r="H2196" i="7"/>
  <c r="H2197" i="7"/>
  <c r="H2198" i="7"/>
  <c r="H2199" i="7"/>
  <c r="H2200" i="7"/>
  <c r="H2201" i="7"/>
  <c r="H2202" i="7"/>
  <c r="H2203" i="7"/>
  <c r="H2204" i="7"/>
  <c r="H2205" i="7"/>
  <c r="H2206" i="7"/>
  <c r="H2207" i="7"/>
  <c r="H2208" i="7"/>
  <c r="H2209" i="7"/>
  <c r="H2210" i="7"/>
  <c r="H2211" i="7"/>
  <c r="H2212" i="7"/>
  <c r="H2213" i="7"/>
  <c r="H2214" i="7"/>
  <c r="H2215" i="7"/>
  <c r="H2216" i="7"/>
  <c r="H2217" i="7"/>
  <c r="H2218" i="7"/>
  <c r="H2219" i="7"/>
  <c r="H2220" i="7"/>
  <c r="H2221" i="7"/>
  <c r="H2222" i="7"/>
  <c r="H2223" i="7"/>
  <c r="H2224" i="7"/>
  <c r="H2225" i="7"/>
  <c r="H2226" i="7"/>
  <c r="H2227" i="7"/>
  <c r="H2228" i="7"/>
  <c r="H2229" i="7"/>
  <c r="H2230" i="7"/>
  <c r="H2231" i="7"/>
  <c r="H2232" i="7"/>
  <c r="H2233" i="7"/>
  <c r="H2234" i="7"/>
  <c r="H2235" i="7"/>
  <c r="H2236" i="7"/>
  <c r="H2237" i="7"/>
  <c r="H2238" i="7"/>
  <c r="H2239" i="7"/>
  <c r="H2240" i="7"/>
  <c r="H2241" i="7"/>
  <c r="H2242" i="7"/>
  <c r="H2243" i="7"/>
  <c r="H2244" i="7"/>
  <c r="H2245" i="7"/>
  <c r="H2246" i="7"/>
  <c r="H2247" i="7"/>
  <c r="H2248" i="7"/>
  <c r="H2249" i="7"/>
  <c r="H2250" i="7"/>
  <c r="H2251" i="7"/>
  <c r="H2252" i="7"/>
  <c r="H2253" i="7"/>
  <c r="H2254" i="7"/>
  <c r="H2255" i="7"/>
  <c r="H2256" i="7"/>
  <c r="H2257" i="7"/>
  <c r="H2258" i="7"/>
  <c r="H2259" i="7"/>
  <c r="H2260" i="7"/>
  <c r="H2261" i="7"/>
  <c r="H2262" i="7"/>
  <c r="H2263" i="7"/>
  <c r="H2264" i="7"/>
  <c r="H2265" i="7"/>
  <c r="H2266" i="7"/>
  <c r="H2267" i="7"/>
  <c r="H2268" i="7"/>
  <c r="H2269" i="7"/>
  <c r="H2270" i="7"/>
  <c r="H2271" i="7"/>
  <c r="H2272" i="7"/>
  <c r="H2273" i="7"/>
  <c r="H2274" i="7"/>
  <c r="H2275" i="7"/>
  <c r="H2276" i="7"/>
  <c r="H2277" i="7"/>
  <c r="H2278" i="7"/>
  <c r="H2279" i="7"/>
  <c r="H2280" i="7"/>
  <c r="H2281" i="7"/>
  <c r="H2282" i="7"/>
  <c r="H2283" i="7"/>
  <c r="H2284" i="7"/>
  <c r="H2285" i="7"/>
  <c r="H2286" i="7"/>
  <c r="H2287" i="7"/>
  <c r="H2288" i="7"/>
  <c r="H2289" i="7"/>
  <c r="H2290" i="7"/>
  <c r="H2291" i="7"/>
  <c r="H2292" i="7"/>
  <c r="H2293" i="7"/>
  <c r="H2294" i="7"/>
  <c r="H2295" i="7"/>
  <c r="H2296" i="7"/>
  <c r="H2297" i="7"/>
  <c r="H2298" i="7"/>
  <c r="H2299" i="7"/>
  <c r="H2300" i="7"/>
  <c r="H2301" i="7"/>
  <c r="H2302" i="7"/>
  <c r="H2303" i="7"/>
  <c r="H2304" i="7"/>
  <c r="H2305" i="7"/>
  <c r="H2306" i="7"/>
  <c r="H2307" i="7"/>
  <c r="H2308" i="7"/>
  <c r="H2309" i="7"/>
  <c r="H2310" i="7"/>
  <c r="H2311" i="7"/>
  <c r="H2312" i="7"/>
  <c r="H2313" i="7"/>
  <c r="H2314" i="7"/>
  <c r="H2315" i="7"/>
  <c r="H2316" i="7"/>
  <c r="H2317" i="7"/>
  <c r="H2318" i="7"/>
  <c r="H2319" i="7"/>
  <c r="H2320" i="7"/>
  <c r="H2321" i="7"/>
  <c r="H2322" i="7"/>
  <c r="H2323" i="7"/>
  <c r="H2324" i="7"/>
  <c r="H2325" i="7"/>
  <c r="H2326" i="7"/>
  <c r="H2327" i="7"/>
  <c r="H2328" i="7"/>
  <c r="H2329" i="7"/>
  <c r="H2330" i="7"/>
  <c r="H2331" i="7"/>
  <c r="H2332" i="7"/>
  <c r="H2333" i="7"/>
  <c r="H2334" i="7"/>
  <c r="H2335" i="7"/>
  <c r="H2336" i="7"/>
  <c r="H2337" i="7"/>
  <c r="H2338" i="7"/>
  <c r="H2339" i="7"/>
  <c r="H2340" i="7"/>
  <c r="H2341" i="7"/>
  <c r="H2342" i="7"/>
  <c r="H2343" i="7"/>
  <c r="H2344" i="7"/>
  <c r="H2345" i="7"/>
  <c r="H2346" i="7"/>
  <c r="H2347" i="7"/>
  <c r="H2348" i="7"/>
  <c r="H2349" i="7"/>
  <c r="H2350" i="7"/>
  <c r="H2351" i="7"/>
  <c r="H2352" i="7"/>
  <c r="H2353" i="7"/>
  <c r="H2354" i="7"/>
  <c r="H2355" i="7"/>
  <c r="H2356" i="7"/>
  <c r="H2357" i="7"/>
  <c r="H2358" i="7"/>
  <c r="H2359" i="7"/>
  <c r="H2360" i="7"/>
  <c r="H2361" i="7"/>
  <c r="H2362" i="7"/>
  <c r="H2363" i="7"/>
  <c r="H2364" i="7"/>
  <c r="H2365" i="7"/>
  <c r="H2366" i="7"/>
  <c r="H2367" i="7"/>
  <c r="H2368" i="7"/>
  <c r="H2369" i="7"/>
  <c r="H2370" i="7"/>
  <c r="H2371" i="7"/>
  <c r="H2372" i="7"/>
  <c r="H2373" i="7"/>
  <c r="H2374" i="7"/>
  <c r="H2375" i="7"/>
  <c r="H2376" i="7"/>
  <c r="H2377" i="7"/>
  <c r="H2378" i="7"/>
  <c r="H2379" i="7"/>
  <c r="H2380" i="7"/>
  <c r="H2381" i="7"/>
  <c r="H2382" i="7"/>
  <c r="H2383" i="7"/>
  <c r="H2384" i="7"/>
  <c r="H2385" i="7"/>
  <c r="H2386" i="7"/>
  <c r="H2387" i="7"/>
  <c r="H2388" i="7"/>
  <c r="H2389" i="7"/>
  <c r="H2390" i="7"/>
  <c r="H2391" i="7"/>
  <c r="H2392" i="7"/>
  <c r="H2393" i="7"/>
  <c r="H2394" i="7"/>
  <c r="H2395" i="7"/>
  <c r="H2396" i="7"/>
  <c r="H2397" i="7"/>
  <c r="H2398" i="7"/>
  <c r="H2399" i="7"/>
  <c r="H2400" i="7"/>
  <c r="H2401" i="7"/>
  <c r="H2402" i="7"/>
  <c r="H2403" i="7"/>
  <c r="H2404" i="7"/>
  <c r="H2405" i="7"/>
  <c r="H2406" i="7"/>
  <c r="H2407" i="7"/>
  <c r="H2408" i="7"/>
  <c r="H2409" i="7"/>
  <c r="H2410" i="7"/>
  <c r="H2411" i="7"/>
  <c r="H2412" i="7"/>
  <c r="H2413" i="7"/>
  <c r="H2414" i="7"/>
  <c r="H2415" i="7"/>
  <c r="H2416" i="7"/>
  <c r="H2417" i="7"/>
  <c r="H2418" i="7"/>
  <c r="H2419" i="7"/>
  <c r="H2420" i="7"/>
  <c r="H2421" i="7"/>
  <c r="H2422" i="7"/>
  <c r="H2423" i="7"/>
  <c r="H2424" i="7"/>
  <c r="H2425" i="7"/>
  <c r="H2426" i="7"/>
  <c r="H2427" i="7"/>
  <c r="H2428" i="7"/>
  <c r="H2429" i="7"/>
  <c r="H2430" i="7"/>
  <c r="H2431" i="7"/>
  <c r="H2432" i="7"/>
  <c r="H2433" i="7"/>
  <c r="H2434" i="7"/>
  <c r="H2435" i="7"/>
  <c r="H2436" i="7"/>
  <c r="H2437" i="7"/>
  <c r="H2438" i="7"/>
  <c r="H2439" i="7"/>
  <c r="H2440" i="7"/>
  <c r="H2441" i="7"/>
  <c r="H2442" i="7"/>
  <c r="H2443" i="7"/>
  <c r="H2444" i="7"/>
  <c r="H2445" i="7"/>
  <c r="H2446" i="7"/>
  <c r="H2447" i="7"/>
  <c r="H2448" i="7"/>
  <c r="H2449" i="7"/>
  <c r="H2450" i="7"/>
  <c r="H2451" i="7"/>
  <c r="H2452" i="7"/>
  <c r="H2453" i="7"/>
  <c r="H2454" i="7"/>
  <c r="H2455" i="7"/>
  <c r="H2456" i="7"/>
  <c r="H2457" i="7"/>
  <c r="H2458" i="7"/>
  <c r="H2459" i="7"/>
  <c r="H2460" i="7"/>
  <c r="H2461" i="7"/>
  <c r="H2462" i="7"/>
  <c r="H2463" i="7"/>
  <c r="H2464" i="7"/>
  <c r="H2465" i="7"/>
  <c r="H2466" i="7"/>
  <c r="H2467" i="7"/>
  <c r="H2468" i="7"/>
  <c r="H2469" i="7"/>
  <c r="H2470" i="7"/>
  <c r="H2471" i="7"/>
  <c r="H2472" i="7"/>
  <c r="H2473" i="7"/>
  <c r="H2474" i="7"/>
  <c r="H2475" i="7"/>
  <c r="H2476" i="7"/>
  <c r="H2477" i="7"/>
  <c r="H2478" i="7"/>
  <c r="H2479" i="7"/>
  <c r="H2480" i="7"/>
  <c r="H2481" i="7"/>
  <c r="H2482" i="7"/>
  <c r="H2483" i="7"/>
  <c r="H2484" i="7"/>
  <c r="H2485" i="7"/>
  <c r="H2486" i="7"/>
  <c r="H2487" i="7"/>
  <c r="H2488" i="7"/>
  <c r="H2489" i="7"/>
  <c r="H2490" i="7"/>
  <c r="H2491" i="7"/>
  <c r="H2492" i="7"/>
  <c r="H2493" i="7"/>
  <c r="H2494" i="7"/>
  <c r="H2495" i="7"/>
  <c r="H2496" i="7"/>
  <c r="H2497" i="7"/>
  <c r="H2498" i="7"/>
  <c r="H2499" i="7"/>
  <c r="H2500" i="7"/>
  <c r="H2501" i="7"/>
  <c r="H2502" i="7"/>
  <c r="H2503" i="7"/>
  <c r="H2504" i="7"/>
  <c r="H2505" i="7"/>
  <c r="H2506" i="7"/>
  <c r="H2507" i="7"/>
  <c r="H2508" i="7"/>
  <c r="H2509" i="7"/>
  <c r="H2510" i="7"/>
  <c r="H2511" i="7"/>
  <c r="H2512" i="7"/>
  <c r="H2513" i="7"/>
  <c r="H2514" i="7"/>
  <c r="H2515" i="7"/>
  <c r="H2516" i="7"/>
  <c r="H2517" i="7"/>
  <c r="H2518" i="7"/>
  <c r="H2519" i="7"/>
  <c r="H2520" i="7"/>
  <c r="H2521" i="7"/>
  <c r="H2522" i="7"/>
  <c r="H2523" i="7"/>
  <c r="H2524" i="7"/>
  <c r="H2525" i="7"/>
  <c r="H2526" i="7"/>
  <c r="H2527" i="7"/>
  <c r="H2528" i="7"/>
  <c r="H2529" i="7"/>
  <c r="H2530" i="7"/>
  <c r="H2531" i="7"/>
  <c r="H2532" i="7"/>
  <c r="H2533" i="7"/>
  <c r="H2534" i="7"/>
  <c r="H2535" i="7"/>
  <c r="H2536" i="7"/>
  <c r="H2537" i="7"/>
  <c r="H2538" i="7"/>
  <c r="H2539" i="7"/>
  <c r="H2540" i="7"/>
  <c r="H2541" i="7"/>
  <c r="H2542" i="7"/>
  <c r="H2543" i="7"/>
  <c r="H2544" i="7"/>
  <c r="H2545" i="7"/>
  <c r="H2546" i="7"/>
  <c r="H2547" i="7"/>
  <c r="H2548" i="7"/>
  <c r="H2549" i="7"/>
  <c r="H2550" i="7"/>
  <c r="H2551" i="7"/>
  <c r="H2552" i="7"/>
  <c r="H2553" i="7"/>
  <c r="H2554" i="7"/>
  <c r="H2555" i="7"/>
  <c r="H2556" i="7"/>
  <c r="H2557" i="7"/>
  <c r="H2558" i="7"/>
  <c r="H2559" i="7"/>
  <c r="H2560" i="7"/>
  <c r="H2561" i="7"/>
  <c r="H2562" i="7"/>
  <c r="H2563" i="7"/>
  <c r="H2564" i="7"/>
  <c r="H2565" i="7"/>
  <c r="H2566" i="7"/>
  <c r="H2567" i="7"/>
  <c r="H2568" i="7"/>
  <c r="H2569" i="7"/>
  <c r="H2570" i="7"/>
  <c r="H2571" i="7"/>
  <c r="H2572" i="7"/>
  <c r="H2573" i="7"/>
  <c r="H2574" i="7"/>
  <c r="H2575" i="7"/>
  <c r="H2576" i="7"/>
  <c r="H2577" i="7"/>
  <c r="H2578" i="7"/>
  <c r="H2579" i="7"/>
  <c r="H2580" i="7"/>
  <c r="H2581" i="7"/>
  <c r="H2582" i="7"/>
  <c r="H2583" i="7"/>
  <c r="H2584" i="7"/>
  <c r="H2585" i="7"/>
  <c r="H2586" i="7"/>
  <c r="H2587" i="7"/>
  <c r="H2588" i="7"/>
  <c r="H2589" i="7"/>
  <c r="H2590" i="7"/>
  <c r="H2591" i="7"/>
  <c r="H2592" i="7"/>
  <c r="H2593" i="7"/>
  <c r="H2594" i="7"/>
  <c r="H2595" i="7"/>
  <c r="H2596" i="7"/>
  <c r="H2597" i="7"/>
  <c r="H2598" i="7"/>
  <c r="H2599" i="7"/>
  <c r="H2600" i="7"/>
  <c r="H2601" i="7"/>
  <c r="H2602" i="7"/>
  <c r="H2603" i="7"/>
  <c r="H2604" i="7"/>
  <c r="H2605" i="7"/>
  <c r="H2606" i="7"/>
  <c r="H2607" i="7"/>
  <c r="H2608" i="7"/>
  <c r="H2609" i="7"/>
  <c r="H2610" i="7"/>
  <c r="H2611" i="7"/>
  <c r="H2612" i="7"/>
  <c r="H2613" i="7"/>
  <c r="H2614" i="7"/>
  <c r="H2615" i="7"/>
  <c r="H2616" i="7"/>
  <c r="H2617" i="7"/>
  <c r="H2618" i="7"/>
  <c r="H2619" i="7"/>
  <c r="H2620" i="7"/>
  <c r="H2621" i="7"/>
  <c r="H2622" i="7"/>
  <c r="H2623" i="7"/>
  <c r="H2624" i="7"/>
  <c r="H2625" i="7"/>
  <c r="H2626" i="7"/>
  <c r="H2627" i="7"/>
  <c r="H2628" i="7"/>
  <c r="H2629" i="7"/>
  <c r="H2630" i="7"/>
  <c r="H2631" i="7"/>
  <c r="H2632" i="7"/>
  <c r="H2633" i="7"/>
  <c r="H2634" i="7"/>
  <c r="H2635" i="7"/>
  <c r="H2636" i="7"/>
  <c r="H2637" i="7"/>
  <c r="H2638" i="7"/>
  <c r="H2639" i="7"/>
  <c r="H2640" i="7"/>
  <c r="H2641" i="7"/>
  <c r="H2642" i="7"/>
  <c r="H2643" i="7"/>
  <c r="H2644" i="7"/>
  <c r="H2645" i="7"/>
  <c r="H2646" i="7"/>
  <c r="H2647" i="7"/>
  <c r="H2648" i="7"/>
  <c r="H2649" i="7"/>
  <c r="H2650" i="7"/>
  <c r="H2651" i="7"/>
  <c r="H2652" i="7"/>
  <c r="H2653" i="7"/>
  <c r="H2654" i="7"/>
  <c r="H2655" i="7"/>
  <c r="H2656" i="7"/>
  <c r="H2657" i="7"/>
  <c r="H2658" i="7"/>
  <c r="H2659" i="7"/>
  <c r="H2660" i="7"/>
  <c r="H2661" i="7"/>
  <c r="H2662" i="7"/>
  <c r="H2663" i="7"/>
  <c r="H2664" i="7"/>
  <c r="H2665" i="7"/>
  <c r="H2666" i="7"/>
  <c r="H2667" i="7"/>
  <c r="H2668" i="7"/>
  <c r="H2669" i="7"/>
  <c r="H2670" i="7"/>
  <c r="H2671" i="7"/>
  <c r="H2672" i="7"/>
  <c r="H2673" i="7"/>
  <c r="H2674" i="7"/>
  <c r="H2675" i="7"/>
  <c r="H2676" i="7"/>
  <c r="H2677" i="7"/>
  <c r="H2678" i="7"/>
  <c r="H2679" i="7"/>
  <c r="H2680" i="7"/>
  <c r="H2681" i="7"/>
  <c r="H2682" i="7"/>
  <c r="H2683" i="7"/>
  <c r="H2684" i="7"/>
  <c r="H2685" i="7"/>
  <c r="H2686" i="7"/>
  <c r="H2687" i="7"/>
  <c r="H2688" i="7"/>
  <c r="H2689" i="7"/>
  <c r="H2690" i="7"/>
  <c r="H2691" i="7"/>
  <c r="H2692" i="7"/>
  <c r="H2693" i="7"/>
  <c r="H2694" i="7"/>
  <c r="H2695" i="7"/>
  <c r="H2696" i="7"/>
  <c r="H2697" i="7"/>
  <c r="H2698" i="7"/>
  <c r="H2699" i="7"/>
  <c r="H2700" i="7"/>
  <c r="H2701" i="7"/>
  <c r="H2702" i="7"/>
  <c r="H2703" i="7"/>
  <c r="H2704" i="7"/>
  <c r="H2705" i="7"/>
  <c r="H2706" i="7"/>
  <c r="H2707" i="7"/>
  <c r="H2708" i="7"/>
  <c r="H2709" i="7"/>
  <c r="H2710" i="7"/>
  <c r="H2711" i="7"/>
  <c r="H2712" i="7"/>
  <c r="H2713" i="7"/>
  <c r="H2714" i="7"/>
  <c r="H2715" i="7"/>
  <c r="H2716" i="7"/>
  <c r="H2717" i="7"/>
  <c r="H2718" i="7"/>
  <c r="H2719" i="7"/>
  <c r="H2720" i="7"/>
  <c r="H2721" i="7"/>
  <c r="H2722" i="7"/>
  <c r="H2723" i="7"/>
  <c r="H2724" i="7"/>
  <c r="H2725" i="7"/>
  <c r="H2726" i="7"/>
  <c r="H2727" i="7"/>
  <c r="H2728" i="7"/>
  <c r="H2729" i="7"/>
  <c r="H2730" i="7"/>
  <c r="H2731" i="7"/>
  <c r="H2732" i="7"/>
  <c r="H2733" i="7"/>
  <c r="H2734" i="7"/>
  <c r="H2735" i="7"/>
  <c r="H2736" i="7"/>
  <c r="H2737" i="7"/>
  <c r="H2738" i="7"/>
  <c r="H2739" i="7"/>
  <c r="H2740" i="7"/>
  <c r="H2741" i="7"/>
  <c r="H2742" i="7"/>
  <c r="H2743" i="7"/>
  <c r="H2744" i="7"/>
  <c r="H2745" i="7"/>
  <c r="H2746" i="7"/>
  <c r="H2747" i="7"/>
  <c r="H2748" i="7"/>
  <c r="H2749" i="7"/>
  <c r="H2750" i="7"/>
  <c r="H2751" i="7"/>
  <c r="H2752" i="7"/>
  <c r="H2753" i="7"/>
  <c r="H2754" i="7"/>
  <c r="H2755" i="7"/>
  <c r="H2756" i="7"/>
  <c r="H2757" i="7"/>
  <c r="H2758" i="7"/>
  <c r="H2759" i="7"/>
  <c r="H2760" i="7"/>
  <c r="H2761" i="7"/>
  <c r="H2762" i="7"/>
  <c r="H2763" i="7"/>
  <c r="H2764" i="7"/>
  <c r="H2765" i="7"/>
  <c r="H2766" i="7"/>
  <c r="H2767" i="7"/>
  <c r="H2768" i="7"/>
  <c r="H2769" i="7"/>
  <c r="H2770" i="7"/>
  <c r="H2771" i="7"/>
  <c r="H2772" i="7"/>
  <c r="H2773" i="7"/>
  <c r="H2774" i="7"/>
  <c r="H2775" i="7"/>
  <c r="H2776" i="7"/>
  <c r="H2777" i="7"/>
  <c r="H2778" i="7"/>
  <c r="H2779" i="7"/>
  <c r="H2780" i="7"/>
  <c r="H2781" i="7"/>
  <c r="H2782" i="7"/>
  <c r="H2783" i="7"/>
  <c r="H2784" i="7"/>
  <c r="H2785" i="7"/>
  <c r="H2786" i="7"/>
  <c r="H2787" i="7"/>
  <c r="H2788" i="7"/>
  <c r="H2789" i="7"/>
  <c r="H2790" i="7"/>
  <c r="H2791" i="7"/>
  <c r="H2792" i="7"/>
  <c r="H2793" i="7"/>
  <c r="H2794" i="7"/>
  <c r="H2795" i="7"/>
  <c r="H2796" i="7"/>
  <c r="H2797" i="7"/>
  <c r="H2798" i="7"/>
  <c r="H2799" i="7"/>
  <c r="H2800" i="7"/>
  <c r="H2801" i="7"/>
  <c r="H2802" i="7"/>
  <c r="H2803" i="7"/>
  <c r="H2804" i="7"/>
  <c r="H2805" i="7"/>
  <c r="H2806" i="7"/>
  <c r="H2807" i="7"/>
  <c r="H2808" i="7"/>
  <c r="H2809" i="7"/>
  <c r="H2810" i="7"/>
  <c r="H2811" i="7"/>
  <c r="H2812" i="7"/>
  <c r="H2813" i="7"/>
  <c r="H2814" i="7"/>
  <c r="H2815" i="7"/>
  <c r="H2816" i="7"/>
  <c r="H2817" i="7"/>
  <c r="H2818" i="7"/>
  <c r="H2819" i="7"/>
  <c r="H2820" i="7"/>
  <c r="H2821" i="7"/>
  <c r="H2822" i="7"/>
  <c r="H2823" i="7"/>
  <c r="H2824" i="7"/>
  <c r="H2825" i="7"/>
  <c r="H2826" i="7"/>
  <c r="H2827" i="7"/>
  <c r="H2828" i="7"/>
  <c r="H2829" i="7"/>
  <c r="H2830" i="7"/>
  <c r="H2831" i="7"/>
  <c r="H2832" i="7"/>
  <c r="H2833" i="7"/>
  <c r="H2834" i="7"/>
  <c r="H2835" i="7"/>
  <c r="H2836" i="7"/>
  <c r="H2837" i="7"/>
  <c r="H2838" i="7"/>
  <c r="H2839" i="7"/>
  <c r="H2840" i="7"/>
  <c r="H2841" i="7"/>
  <c r="H2842" i="7"/>
  <c r="H2843" i="7"/>
  <c r="H2844" i="7"/>
  <c r="H2845" i="7"/>
  <c r="H2846" i="7"/>
  <c r="H2847" i="7"/>
  <c r="H2848" i="7"/>
  <c r="H2849" i="7"/>
  <c r="H2850" i="7"/>
  <c r="H2851" i="7"/>
  <c r="H2852" i="7"/>
  <c r="H2853" i="7"/>
  <c r="H2854" i="7"/>
  <c r="H2855" i="7"/>
  <c r="H2856" i="7"/>
  <c r="H2857" i="7"/>
  <c r="H2858" i="7"/>
  <c r="H2859" i="7"/>
  <c r="H2860" i="7"/>
  <c r="H2861" i="7"/>
  <c r="H2862" i="7"/>
  <c r="H2863" i="7"/>
  <c r="H2864" i="7"/>
  <c r="H2865" i="7"/>
  <c r="H2866" i="7"/>
  <c r="H2867" i="7"/>
  <c r="H2868" i="7"/>
  <c r="H2869" i="7"/>
  <c r="H2870" i="7"/>
  <c r="H2871" i="7"/>
  <c r="H2872" i="7"/>
  <c r="H2873" i="7"/>
  <c r="H2874" i="7"/>
  <c r="H2875" i="7"/>
  <c r="H2876" i="7"/>
  <c r="H2877" i="7"/>
  <c r="H2878" i="7"/>
  <c r="H2879" i="7"/>
  <c r="H2880" i="7"/>
  <c r="H2881" i="7"/>
  <c r="H2882" i="7"/>
  <c r="H2883" i="7"/>
  <c r="H2884" i="7"/>
  <c r="H2885" i="7"/>
  <c r="H2886" i="7"/>
  <c r="H2887" i="7"/>
  <c r="H2888" i="7"/>
  <c r="H2889" i="7"/>
  <c r="H2890" i="7"/>
  <c r="H2891" i="7"/>
  <c r="H2892" i="7"/>
  <c r="H2893" i="7"/>
  <c r="H2894" i="7"/>
  <c r="H2895" i="7"/>
  <c r="H2896" i="7"/>
  <c r="H2897" i="7"/>
  <c r="H2898" i="7"/>
  <c r="H2899" i="7"/>
  <c r="H2900" i="7"/>
  <c r="H2901" i="7"/>
  <c r="H2902" i="7"/>
  <c r="H2903" i="7"/>
  <c r="H2904" i="7"/>
  <c r="H2905" i="7"/>
  <c r="H2906" i="7"/>
  <c r="H2907" i="7"/>
  <c r="H2908" i="7"/>
  <c r="H2909" i="7"/>
  <c r="H2910" i="7"/>
  <c r="H2911" i="7"/>
  <c r="H2912" i="7"/>
  <c r="H2913" i="7"/>
  <c r="H2914" i="7"/>
  <c r="H2915" i="7"/>
  <c r="H2916" i="7"/>
  <c r="H2917" i="7"/>
  <c r="H2918" i="7"/>
  <c r="H2919" i="7"/>
  <c r="H2920" i="7"/>
  <c r="H2921" i="7"/>
  <c r="H2922" i="7"/>
  <c r="H2923" i="7"/>
  <c r="H2924" i="7"/>
  <c r="H2925" i="7"/>
  <c r="H2926" i="7"/>
  <c r="H2927" i="7"/>
  <c r="H2928" i="7"/>
  <c r="H2929" i="7"/>
  <c r="H2930" i="7"/>
  <c r="H2931" i="7"/>
  <c r="H2932" i="7"/>
  <c r="H2933" i="7"/>
  <c r="H2934" i="7"/>
  <c r="H2935" i="7"/>
  <c r="H2936" i="7"/>
  <c r="H2937" i="7"/>
  <c r="H2938" i="7"/>
  <c r="H2939" i="7"/>
  <c r="H2940" i="7"/>
  <c r="H2941" i="7"/>
  <c r="H2942" i="7"/>
  <c r="H2943" i="7"/>
  <c r="H2944" i="7"/>
  <c r="H2945" i="7"/>
  <c r="H2946" i="7"/>
  <c r="H2947" i="7"/>
  <c r="H2948" i="7"/>
  <c r="H2949" i="7"/>
  <c r="H2950" i="7"/>
  <c r="H2951" i="7"/>
  <c r="H2952" i="7"/>
  <c r="H2953" i="7"/>
  <c r="H2954" i="7"/>
  <c r="H2955" i="7"/>
  <c r="H2956" i="7"/>
  <c r="H2957" i="7"/>
  <c r="H2958" i="7"/>
  <c r="H2959" i="7"/>
  <c r="H2960" i="7"/>
  <c r="H2961" i="7"/>
  <c r="H2962" i="7"/>
  <c r="H2963" i="7"/>
  <c r="H2964" i="7"/>
  <c r="H2965" i="7"/>
  <c r="H2966" i="7"/>
  <c r="H2967" i="7"/>
  <c r="H2968" i="7"/>
  <c r="H2969" i="7"/>
  <c r="H2970" i="7"/>
  <c r="H2971" i="7"/>
  <c r="H2972" i="7"/>
  <c r="H2973" i="7"/>
  <c r="H2974" i="7"/>
  <c r="H2975" i="7"/>
  <c r="H2976" i="7"/>
  <c r="H2977" i="7"/>
  <c r="H2978" i="7"/>
  <c r="H2979" i="7"/>
  <c r="H2980" i="7"/>
  <c r="H2981" i="7"/>
  <c r="H2982" i="7"/>
  <c r="H2983" i="7"/>
  <c r="H2984" i="7"/>
  <c r="H2985" i="7"/>
  <c r="H2986" i="7"/>
  <c r="H2987" i="7"/>
  <c r="H2988" i="7"/>
  <c r="H2989" i="7"/>
  <c r="H2990" i="7"/>
  <c r="H2991" i="7"/>
  <c r="H2992" i="7"/>
  <c r="H2993" i="7"/>
  <c r="H2994" i="7"/>
  <c r="H2995" i="7"/>
  <c r="H2996" i="7"/>
  <c r="H2997" i="7"/>
  <c r="H2998" i="7"/>
  <c r="H2999" i="7"/>
  <c r="H3000" i="7"/>
  <c r="H3001" i="7"/>
  <c r="H3002" i="7"/>
  <c r="H3003" i="7"/>
  <c r="H3004" i="7"/>
  <c r="H3005" i="7"/>
  <c r="H3006" i="7"/>
  <c r="H3007" i="7"/>
  <c r="H3008" i="7"/>
  <c r="H3009" i="7"/>
  <c r="H3010" i="7"/>
  <c r="H3011" i="7"/>
  <c r="H3012" i="7"/>
  <c r="H3013" i="7"/>
  <c r="H3014" i="7"/>
  <c r="H3015" i="7"/>
  <c r="H3016" i="7"/>
  <c r="H3017" i="7"/>
  <c r="H3018" i="7"/>
  <c r="H3019" i="7"/>
  <c r="H3020" i="7"/>
  <c r="H3021" i="7"/>
  <c r="H3022" i="7"/>
  <c r="H3023" i="7"/>
  <c r="H3024" i="7"/>
  <c r="H3025" i="7"/>
  <c r="H3026" i="7"/>
  <c r="H3027" i="7"/>
  <c r="H3028" i="7"/>
  <c r="H3029" i="7"/>
  <c r="H3030" i="7"/>
  <c r="H3031" i="7"/>
  <c r="H3032" i="7"/>
  <c r="H3033" i="7"/>
  <c r="H3034" i="7"/>
  <c r="H3035" i="7"/>
  <c r="H3036" i="7"/>
  <c r="H3037" i="7"/>
  <c r="H3038" i="7"/>
  <c r="H3039" i="7"/>
  <c r="H3040" i="7"/>
  <c r="H3041" i="7"/>
  <c r="H3042" i="7"/>
  <c r="H3043" i="7"/>
  <c r="H3044" i="7"/>
  <c r="H3045" i="7"/>
  <c r="H3046" i="7"/>
  <c r="H3047" i="7"/>
  <c r="H3048" i="7"/>
  <c r="H3049" i="7"/>
  <c r="H3050" i="7"/>
  <c r="H3051" i="7"/>
  <c r="H3052" i="7"/>
  <c r="H3053" i="7"/>
  <c r="H3054" i="7"/>
  <c r="H3055" i="7"/>
  <c r="H3056" i="7"/>
  <c r="H3057" i="7"/>
  <c r="H3058" i="7"/>
  <c r="H3059" i="7"/>
  <c r="H3060" i="7"/>
  <c r="H3061" i="7"/>
  <c r="H3062" i="7"/>
  <c r="H3063" i="7"/>
  <c r="H3064" i="7"/>
  <c r="H3065" i="7"/>
  <c r="H3066" i="7"/>
  <c r="H3067" i="7"/>
  <c r="H3068" i="7"/>
  <c r="H3069" i="7"/>
  <c r="H3070" i="7"/>
  <c r="H3071" i="7"/>
  <c r="H3072" i="7"/>
  <c r="H3073" i="7"/>
  <c r="H3074" i="7"/>
  <c r="H3075" i="7"/>
  <c r="H3076" i="7"/>
  <c r="H3077" i="7"/>
  <c r="H3078" i="7"/>
  <c r="H3079" i="7"/>
  <c r="H3080" i="7"/>
  <c r="H3081" i="7"/>
  <c r="H3082" i="7"/>
  <c r="H3083" i="7"/>
  <c r="H3084" i="7"/>
  <c r="H3085" i="7"/>
  <c r="H3086" i="7"/>
  <c r="H3087" i="7"/>
  <c r="H3088" i="7"/>
  <c r="H3089" i="7"/>
  <c r="H3090" i="7"/>
  <c r="H3091" i="7"/>
  <c r="H3092" i="7"/>
  <c r="H3093" i="7"/>
  <c r="H3094" i="7"/>
  <c r="H3095" i="7"/>
  <c r="H3096" i="7"/>
  <c r="H3097" i="7"/>
  <c r="H3098" i="7"/>
  <c r="H3099" i="7"/>
  <c r="H3100" i="7"/>
  <c r="H3101" i="7"/>
  <c r="H3102" i="7"/>
  <c r="H3103" i="7"/>
  <c r="H3104" i="7"/>
  <c r="H3105" i="7"/>
  <c r="H3106" i="7"/>
  <c r="H3107" i="7"/>
  <c r="H3108" i="7"/>
  <c r="H3109" i="7"/>
  <c r="H3110" i="7"/>
  <c r="H3111" i="7"/>
  <c r="H3112" i="7"/>
  <c r="H3113" i="7"/>
  <c r="H3114" i="7"/>
  <c r="H3115" i="7"/>
  <c r="H3116" i="7"/>
  <c r="H3117" i="7"/>
  <c r="H3118" i="7"/>
  <c r="H3119" i="7"/>
  <c r="H3120" i="7"/>
  <c r="H3121" i="7"/>
  <c r="H3122" i="7"/>
  <c r="H3123" i="7"/>
  <c r="H3124" i="7"/>
  <c r="H3125" i="7"/>
  <c r="H3126" i="7"/>
  <c r="H3127" i="7"/>
  <c r="H3128" i="7"/>
  <c r="H3129" i="7"/>
  <c r="H3130" i="7"/>
  <c r="H3131" i="7"/>
  <c r="H3132" i="7"/>
  <c r="H3133" i="7"/>
  <c r="H3134" i="7"/>
  <c r="H3135" i="7"/>
  <c r="H3136" i="7"/>
  <c r="H3137" i="7"/>
  <c r="H3138" i="7"/>
  <c r="H3139" i="7"/>
  <c r="H3140" i="7"/>
  <c r="H3141" i="7"/>
  <c r="H3142" i="7"/>
  <c r="H3143" i="7"/>
  <c r="H2" i="7"/>
  <c r="K3" i="7" l="1"/>
  <c r="K4" i="7"/>
  <c r="K5" i="7"/>
  <c r="K6" i="7"/>
  <c r="K7" i="7"/>
  <c r="K8" i="7"/>
  <c r="K9" i="7"/>
  <c r="K10" i="7"/>
  <c r="K11" i="7"/>
  <c r="K12" i="7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K61" i="7"/>
  <c r="K62" i="7"/>
  <c r="K63" i="7"/>
  <c r="K64" i="7"/>
  <c r="K65" i="7"/>
  <c r="K66" i="7"/>
  <c r="K67" i="7"/>
  <c r="K68" i="7"/>
  <c r="K69" i="7"/>
  <c r="K70" i="7"/>
  <c r="K71" i="7"/>
  <c r="K72" i="7"/>
  <c r="K73" i="7"/>
  <c r="K74" i="7"/>
  <c r="K75" i="7"/>
  <c r="K76" i="7"/>
  <c r="K77" i="7"/>
  <c r="K78" i="7"/>
  <c r="K79" i="7"/>
  <c r="K80" i="7"/>
  <c r="K81" i="7"/>
  <c r="K82" i="7"/>
  <c r="K83" i="7"/>
  <c r="K84" i="7"/>
  <c r="K85" i="7"/>
  <c r="K86" i="7"/>
  <c r="K87" i="7"/>
  <c r="K88" i="7"/>
  <c r="K89" i="7"/>
  <c r="K90" i="7"/>
  <c r="K91" i="7"/>
  <c r="K92" i="7"/>
  <c r="K93" i="7"/>
  <c r="K94" i="7"/>
  <c r="K95" i="7"/>
  <c r="K96" i="7"/>
  <c r="K97" i="7"/>
  <c r="K98" i="7"/>
  <c r="K99" i="7"/>
  <c r="K100" i="7"/>
  <c r="K101" i="7"/>
  <c r="K102" i="7"/>
  <c r="K103" i="7"/>
  <c r="K104" i="7"/>
  <c r="K105" i="7"/>
  <c r="K106" i="7"/>
  <c r="K107" i="7"/>
  <c r="K108" i="7"/>
  <c r="K109" i="7"/>
  <c r="K110" i="7"/>
  <c r="K111" i="7"/>
  <c r="K112" i="7"/>
  <c r="K113" i="7"/>
  <c r="K114" i="7"/>
  <c r="K115" i="7"/>
  <c r="K116" i="7"/>
  <c r="K117" i="7"/>
  <c r="K118" i="7"/>
  <c r="K119" i="7"/>
  <c r="K120" i="7"/>
  <c r="K121" i="7"/>
  <c r="K122" i="7"/>
  <c r="K123" i="7"/>
  <c r="K124" i="7"/>
  <c r="K125" i="7"/>
  <c r="K126" i="7"/>
  <c r="K127" i="7"/>
  <c r="K128" i="7"/>
  <c r="K129" i="7"/>
  <c r="K130" i="7"/>
  <c r="K131" i="7"/>
  <c r="K132" i="7"/>
  <c r="K133" i="7"/>
  <c r="K134" i="7"/>
  <c r="K135" i="7"/>
  <c r="K136" i="7"/>
  <c r="K137" i="7"/>
  <c r="K138" i="7"/>
  <c r="K139" i="7"/>
  <c r="K140" i="7"/>
  <c r="K141" i="7"/>
  <c r="K142" i="7"/>
  <c r="K143" i="7"/>
  <c r="K144" i="7"/>
  <c r="K145" i="7"/>
  <c r="K146" i="7"/>
  <c r="K147" i="7"/>
  <c r="K148" i="7"/>
  <c r="K149" i="7"/>
  <c r="K150" i="7"/>
  <c r="K151" i="7"/>
  <c r="K152" i="7"/>
  <c r="K153" i="7"/>
  <c r="K154" i="7"/>
  <c r="K155" i="7"/>
  <c r="K156" i="7"/>
  <c r="K157" i="7"/>
  <c r="K158" i="7"/>
  <c r="K159" i="7"/>
  <c r="K160" i="7"/>
  <c r="K161" i="7"/>
  <c r="K162" i="7"/>
  <c r="K163" i="7"/>
  <c r="K164" i="7"/>
  <c r="K165" i="7"/>
  <c r="K166" i="7"/>
  <c r="K167" i="7"/>
  <c r="K168" i="7"/>
  <c r="K169" i="7"/>
  <c r="K170" i="7"/>
  <c r="K171" i="7"/>
  <c r="K172" i="7"/>
  <c r="K173" i="7"/>
  <c r="K174" i="7"/>
  <c r="K175" i="7"/>
  <c r="K176" i="7"/>
  <c r="K177" i="7"/>
  <c r="K178" i="7"/>
  <c r="K179" i="7"/>
  <c r="K180" i="7"/>
  <c r="K181" i="7"/>
  <c r="K182" i="7"/>
  <c r="K183" i="7"/>
  <c r="K184" i="7"/>
  <c r="K185" i="7"/>
  <c r="K186" i="7"/>
  <c r="K187" i="7"/>
  <c r="K188" i="7"/>
  <c r="K189" i="7"/>
  <c r="K190" i="7"/>
  <c r="K191" i="7"/>
  <c r="K192" i="7"/>
  <c r="K193" i="7"/>
  <c r="K194" i="7"/>
  <c r="K195" i="7"/>
  <c r="K196" i="7"/>
  <c r="K197" i="7"/>
  <c r="K198" i="7"/>
  <c r="K199" i="7"/>
  <c r="K200" i="7"/>
  <c r="K201" i="7"/>
  <c r="K202" i="7"/>
  <c r="K203" i="7"/>
  <c r="K204" i="7"/>
  <c r="K205" i="7"/>
  <c r="K206" i="7"/>
  <c r="K207" i="7"/>
  <c r="K208" i="7"/>
  <c r="K209" i="7"/>
  <c r="K210" i="7"/>
  <c r="K211" i="7"/>
  <c r="K212" i="7"/>
  <c r="K213" i="7"/>
  <c r="K214" i="7"/>
  <c r="K215" i="7"/>
  <c r="K216" i="7"/>
  <c r="K217" i="7"/>
  <c r="K218" i="7"/>
  <c r="K219" i="7"/>
  <c r="K220" i="7"/>
  <c r="K221" i="7"/>
  <c r="K222" i="7"/>
  <c r="K223" i="7"/>
  <c r="K224" i="7"/>
  <c r="K225" i="7"/>
  <c r="K226" i="7"/>
  <c r="K227" i="7"/>
  <c r="K228" i="7"/>
  <c r="K229" i="7"/>
  <c r="K230" i="7"/>
  <c r="K231" i="7"/>
  <c r="K232" i="7"/>
  <c r="K233" i="7"/>
  <c r="K234" i="7"/>
  <c r="K235" i="7"/>
  <c r="K236" i="7"/>
  <c r="K237" i="7"/>
  <c r="K238" i="7"/>
  <c r="K239" i="7"/>
  <c r="K240" i="7"/>
  <c r="K241" i="7"/>
  <c r="K242" i="7"/>
  <c r="K243" i="7"/>
  <c r="K244" i="7"/>
  <c r="K245" i="7"/>
  <c r="K246" i="7"/>
  <c r="K247" i="7"/>
  <c r="K248" i="7"/>
  <c r="K249" i="7"/>
  <c r="K250" i="7"/>
  <c r="K251" i="7"/>
  <c r="K252" i="7"/>
  <c r="K253" i="7"/>
  <c r="K254" i="7"/>
  <c r="K255" i="7"/>
  <c r="K256" i="7"/>
  <c r="K257" i="7"/>
  <c r="K258" i="7"/>
  <c r="K259" i="7"/>
  <c r="K260" i="7"/>
  <c r="K261" i="7"/>
  <c r="K262" i="7"/>
  <c r="K263" i="7"/>
  <c r="K264" i="7"/>
  <c r="K265" i="7"/>
  <c r="K266" i="7"/>
  <c r="K267" i="7"/>
  <c r="K268" i="7"/>
  <c r="K269" i="7"/>
  <c r="K270" i="7"/>
  <c r="K271" i="7"/>
  <c r="K272" i="7"/>
  <c r="K273" i="7"/>
  <c r="K274" i="7"/>
  <c r="K275" i="7"/>
  <c r="K276" i="7"/>
  <c r="K277" i="7"/>
  <c r="K278" i="7"/>
  <c r="K279" i="7"/>
  <c r="K280" i="7"/>
  <c r="K281" i="7"/>
  <c r="K282" i="7"/>
  <c r="K283" i="7"/>
  <c r="K284" i="7"/>
  <c r="K285" i="7"/>
  <c r="K286" i="7"/>
  <c r="K287" i="7"/>
  <c r="K288" i="7"/>
  <c r="K289" i="7"/>
  <c r="K290" i="7"/>
  <c r="K291" i="7"/>
  <c r="K292" i="7"/>
  <c r="K293" i="7"/>
  <c r="K294" i="7"/>
  <c r="K295" i="7"/>
  <c r="K296" i="7"/>
  <c r="K297" i="7"/>
  <c r="K298" i="7"/>
  <c r="K299" i="7"/>
  <c r="K300" i="7"/>
  <c r="K301" i="7"/>
  <c r="K302" i="7"/>
  <c r="K303" i="7"/>
  <c r="K304" i="7"/>
  <c r="K305" i="7"/>
  <c r="K306" i="7"/>
  <c r="K307" i="7"/>
  <c r="K308" i="7"/>
  <c r="K309" i="7"/>
  <c r="K310" i="7"/>
  <c r="K311" i="7"/>
  <c r="K312" i="7"/>
  <c r="K313" i="7"/>
  <c r="K314" i="7"/>
  <c r="K315" i="7"/>
  <c r="K316" i="7"/>
  <c r="K317" i="7"/>
  <c r="K318" i="7"/>
  <c r="K319" i="7"/>
  <c r="K320" i="7"/>
  <c r="K321" i="7"/>
  <c r="K322" i="7"/>
  <c r="K323" i="7"/>
  <c r="K324" i="7"/>
  <c r="K325" i="7"/>
  <c r="K326" i="7"/>
  <c r="K327" i="7"/>
  <c r="K328" i="7"/>
  <c r="K329" i="7"/>
  <c r="K330" i="7"/>
  <c r="K331" i="7"/>
  <c r="K332" i="7"/>
  <c r="K333" i="7"/>
  <c r="K334" i="7"/>
  <c r="K335" i="7"/>
  <c r="K336" i="7"/>
  <c r="K337" i="7"/>
  <c r="K338" i="7"/>
  <c r="K339" i="7"/>
  <c r="K340" i="7"/>
  <c r="K341" i="7"/>
  <c r="K342" i="7"/>
  <c r="K343" i="7"/>
  <c r="K344" i="7"/>
  <c r="K345" i="7"/>
  <c r="K346" i="7"/>
  <c r="K347" i="7"/>
  <c r="K348" i="7"/>
  <c r="K349" i="7"/>
  <c r="K350" i="7"/>
  <c r="K351" i="7"/>
  <c r="K352" i="7"/>
  <c r="K353" i="7"/>
  <c r="K354" i="7"/>
  <c r="K355" i="7"/>
  <c r="K356" i="7"/>
  <c r="K357" i="7"/>
  <c r="K358" i="7"/>
  <c r="K359" i="7"/>
  <c r="K360" i="7"/>
  <c r="K361" i="7"/>
  <c r="K362" i="7"/>
  <c r="K363" i="7"/>
  <c r="K364" i="7"/>
  <c r="K365" i="7"/>
  <c r="K366" i="7"/>
  <c r="K367" i="7"/>
  <c r="K368" i="7"/>
  <c r="K369" i="7"/>
  <c r="K370" i="7"/>
  <c r="K371" i="7"/>
  <c r="K372" i="7"/>
  <c r="K373" i="7"/>
  <c r="K374" i="7"/>
  <c r="K375" i="7"/>
  <c r="K376" i="7"/>
  <c r="K377" i="7"/>
  <c r="K378" i="7"/>
  <c r="K379" i="7"/>
  <c r="K380" i="7"/>
  <c r="K381" i="7"/>
  <c r="K382" i="7"/>
  <c r="K383" i="7"/>
  <c r="K384" i="7"/>
  <c r="K385" i="7"/>
  <c r="K386" i="7"/>
  <c r="K387" i="7"/>
  <c r="K388" i="7"/>
  <c r="K389" i="7"/>
  <c r="K390" i="7"/>
  <c r="K391" i="7"/>
  <c r="K392" i="7"/>
  <c r="K393" i="7"/>
  <c r="K394" i="7"/>
  <c r="K395" i="7"/>
  <c r="K396" i="7"/>
  <c r="K397" i="7"/>
  <c r="K398" i="7"/>
  <c r="K399" i="7"/>
  <c r="K400" i="7"/>
  <c r="K401" i="7"/>
  <c r="K402" i="7"/>
  <c r="K403" i="7"/>
  <c r="K404" i="7"/>
  <c r="K405" i="7"/>
  <c r="K406" i="7"/>
  <c r="K407" i="7"/>
  <c r="K408" i="7"/>
  <c r="K409" i="7"/>
  <c r="K410" i="7"/>
  <c r="K411" i="7"/>
  <c r="K412" i="7"/>
  <c r="K413" i="7"/>
  <c r="K414" i="7"/>
  <c r="K415" i="7"/>
  <c r="K416" i="7"/>
  <c r="K417" i="7"/>
  <c r="K418" i="7"/>
  <c r="K419" i="7"/>
  <c r="K420" i="7"/>
  <c r="K421" i="7"/>
  <c r="K422" i="7"/>
  <c r="K423" i="7"/>
  <c r="K424" i="7"/>
  <c r="K425" i="7"/>
  <c r="K426" i="7"/>
  <c r="K427" i="7"/>
  <c r="K428" i="7"/>
  <c r="K429" i="7"/>
  <c r="K430" i="7"/>
  <c r="K431" i="7"/>
  <c r="K432" i="7"/>
  <c r="K433" i="7"/>
  <c r="K434" i="7"/>
  <c r="K435" i="7"/>
  <c r="K436" i="7"/>
  <c r="K437" i="7"/>
  <c r="K438" i="7"/>
  <c r="K439" i="7"/>
  <c r="K440" i="7"/>
  <c r="K441" i="7"/>
  <c r="K442" i="7"/>
  <c r="K443" i="7"/>
  <c r="K444" i="7"/>
  <c r="K445" i="7"/>
  <c r="K446" i="7"/>
  <c r="K447" i="7"/>
  <c r="K448" i="7"/>
  <c r="K449" i="7"/>
  <c r="K450" i="7"/>
  <c r="K451" i="7"/>
  <c r="K452" i="7"/>
  <c r="K453" i="7"/>
  <c r="K454" i="7"/>
  <c r="K455" i="7"/>
  <c r="K456" i="7"/>
  <c r="K457" i="7"/>
  <c r="K458" i="7"/>
  <c r="K459" i="7"/>
  <c r="K460" i="7"/>
  <c r="K461" i="7"/>
  <c r="K462" i="7"/>
  <c r="K463" i="7"/>
  <c r="K464" i="7"/>
  <c r="K465" i="7"/>
  <c r="K466" i="7"/>
  <c r="K467" i="7"/>
  <c r="K468" i="7"/>
  <c r="K469" i="7"/>
  <c r="K470" i="7"/>
  <c r="K471" i="7"/>
  <c r="K472" i="7"/>
  <c r="K473" i="7"/>
  <c r="K474" i="7"/>
  <c r="K475" i="7"/>
  <c r="K476" i="7"/>
  <c r="K477" i="7"/>
  <c r="K478" i="7"/>
  <c r="K479" i="7"/>
  <c r="K480" i="7"/>
  <c r="K481" i="7"/>
  <c r="K482" i="7"/>
  <c r="K483" i="7"/>
  <c r="K484" i="7"/>
  <c r="K485" i="7"/>
  <c r="K486" i="7"/>
  <c r="K487" i="7"/>
  <c r="K488" i="7"/>
  <c r="K489" i="7"/>
  <c r="K490" i="7"/>
  <c r="K491" i="7"/>
  <c r="K492" i="7"/>
  <c r="K493" i="7"/>
  <c r="K494" i="7"/>
  <c r="K495" i="7"/>
  <c r="K496" i="7"/>
  <c r="K497" i="7"/>
  <c r="K498" i="7"/>
  <c r="K499" i="7"/>
  <c r="K500" i="7"/>
  <c r="K501" i="7"/>
  <c r="K502" i="7"/>
  <c r="K503" i="7"/>
  <c r="K504" i="7"/>
  <c r="K505" i="7"/>
  <c r="K506" i="7"/>
  <c r="K507" i="7"/>
  <c r="K508" i="7"/>
  <c r="K509" i="7"/>
  <c r="K510" i="7"/>
  <c r="K511" i="7"/>
  <c r="K512" i="7"/>
  <c r="K513" i="7"/>
  <c r="K514" i="7"/>
  <c r="K515" i="7"/>
  <c r="K516" i="7"/>
  <c r="K517" i="7"/>
  <c r="K518" i="7"/>
  <c r="K519" i="7"/>
  <c r="K520" i="7"/>
  <c r="K521" i="7"/>
  <c r="K522" i="7"/>
  <c r="K523" i="7"/>
  <c r="K524" i="7"/>
  <c r="K525" i="7"/>
  <c r="K526" i="7"/>
  <c r="K527" i="7"/>
  <c r="K528" i="7"/>
  <c r="K529" i="7"/>
  <c r="K530" i="7"/>
  <c r="K531" i="7"/>
  <c r="K532" i="7"/>
  <c r="K533" i="7"/>
  <c r="K534" i="7"/>
  <c r="K535" i="7"/>
  <c r="K536" i="7"/>
  <c r="K537" i="7"/>
  <c r="K538" i="7"/>
  <c r="K539" i="7"/>
  <c r="K540" i="7"/>
  <c r="K541" i="7"/>
  <c r="K542" i="7"/>
  <c r="K543" i="7"/>
  <c r="K544" i="7"/>
  <c r="K545" i="7"/>
  <c r="K546" i="7"/>
  <c r="K547" i="7"/>
  <c r="K548" i="7"/>
  <c r="K549" i="7"/>
  <c r="K550" i="7"/>
  <c r="K551" i="7"/>
  <c r="K552" i="7"/>
  <c r="K553" i="7"/>
  <c r="K554" i="7"/>
  <c r="K555" i="7"/>
  <c r="K556" i="7"/>
  <c r="K557" i="7"/>
  <c r="K558" i="7"/>
  <c r="K559" i="7"/>
  <c r="K560" i="7"/>
  <c r="K561" i="7"/>
  <c r="K562" i="7"/>
  <c r="K563" i="7"/>
  <c r="K564" i="7"/>
  <c r="K565" i="7"/>
  <c r="K566" i="7"/>
  <c r="K567" i="7"/>
  <c r="K568" i="7"/>
  <c r="K569" i="7"/>
  <c r="K570" i="7"/>
  <c r="K571" i="7"/>
  <c r="K572" i="7"/>
  <c r="K573" i="7"/>
  <c r="K574" i="7"/>
  <c r="K575" i="7"/>
  <c r="K576" i="7"/>
  <c r="K577" i="7"/>
  <c r="K578" i="7"/>
  <c r="K579" i="7"/>
  <c r="K580" i="7"/>
  <c r="K581" i="7"/>
  <c r="K582" i="7"/>
  <c r="K583" i="7"/>
  <c r="K584" i="7"/>
  <c r="K585" i="7"/>
  <c r="K586" i="7"/>
  <c r="K587" i="7"/>
  <c r="K588" i="7"/>
  <c r="K589" i="7"/>
  <c r="K590" i="7"/>
  <c r="K591" i="7"/>
  <c r="K592" i="7"/>
  <c r="K593" i="7"/>
  <c r="K594" i="7"/>
  <c r="K595" i="7"/>
  <c r="K596" i="7"/>
  <c r="K597" i="7"/>
  <c r="K598" i="7"/>
  <c r="K599" i="7"/>
  <c r="K600" i="7"/>
  <c r="K601" i="7"/>
  <c r="K602" i="7"/>
  <c r="K603" i="7"/>
  <c r="K604" i="7"/>
  <c r="K605" i="7"/>
  <c r="K606" i="7"/>
  <c r="K607" i="7"/>
  <c r="K608" i="7"/>
  <c r="K609" i="7"/>
  <c r="K610" i="7"/>
  <c r="K611" i="7"/>
  <c r="K612" i="7"/>
  <c r="K613" i="7"/>
  <c r="K614" i="7"/>
  <c r="K615" i="7"/>
  <c r="K616" i="7"/>
  <c r="K617" i="7"/>
  <c r="K618" i="7"/>
  <c r="K619" i="7"/>
  <c r="K620" i="7"/>
  <c r="K621" i="7"/>
  <c r="K622" i="7"/>
  <c r="K623" i="7"/>
  <c r="K624" i="7"/>
  <c r="K625" i="7"/>
  <c r="K626" i="7"/>
  <c r="K627" i="7"/>
  <c r="K628" i="7"/>
  <c r="K629" i="7"/>
  <c r="K630" i="7"/>
  <c r="K631" i="7"/>
  <c r="K632" i="7"/>
  <c r="K633" i="7"/>
  <c r="K634" i="7"/>
  <c r="K635" i="7"/>
  <c r="K636" i="7"/>
  <c r="K637" i="7"/>
  <c r="K638" i="7"/>
  <c r="K639" i="7"/>
  <c r="K640" i="7"/>
  <c r="K641" i="7"/>
  <c r="K642" i="7"/>
  <c r="K643" i="7"/>
  <c r="K644" i="7"/>
  <c r="K645" i="7"/>
  <c r="K646" i="7"/>
  <c r="K647" i="7"/>
  <c r="K648" i="7"/>
  <c r="K649" i="7"/>
  <c r="K650" i="7"/>
  <c r="K651" i="7"/>
  <c r="K652" i="7"/>
  <c r="K653" i="7"/>
  <c r="K654" i="7"/>
  <c r="K655" i="7"/>
  <c r="K656" i="7"/>
  <c r="K657" i="7"/>
  <c r="K658" i="7"/>
  <c r="K659" i="7"/>
  <c r="K660" i="7"/>
  <c r="K661" i="7"/>
  <c r="K662" i="7"/>
  <c r="K663" i="7"/>
  <c r="K664" i="7"/>
  <c r="K665" i="7"/>
  <c r="K666" i="7"/>
  <c r="K667" i="7"/>
  <c r="K668" i="7"/>
  <c r="K669" i="7"/>
  <c r="K670" i="7"/>
  <c r="K671" i="7"/>
  <c r="K672" i="7"/>
  <c r="K673" i="7"/>
  <c r="K674" i="7"/>
  <c r="K675" i="7"/>
  <c r="K676" i="7"/>
  <c r="K677" i="7"/>
  <c r="K678" i="7"/>
  <c r="K679" i="7"/>
  <c r="K680" i="7"/>
  <c r="K681" i="7"/>
  <c r="K682" i="7"/>
  <c r="K683" i="7"/>
  <c r="K684" i="7"/>
  <c r="K685" i="7"/>
  <c r="K686" i="7"/>
  <c r="K687" i="7"/>
  <c r="K688" i="7"/>
  <c r="K689" i="7"/>
  <c r="K690" i="7"/>
  <c r="K691" i="7"/>
  <c r="K692" i="7"/>
  <c r="K693" i="7"/>
  <c r="K694" i="7"/>
  <c r="K695" i="7"/>
  <c r="K696" i="7"/>
  <c r="K697" i="7"/>
  <c r="K698" i="7"/>
  <c r="K699" i="7"/>
  <c r="K700" i="7"/>
  <c r="K701" i="7"/>
  <c r="K702" i="7"/>
  <c r="K703" i="7"/>
  <c r="K704" i="7"/>
  <c r="K705" i="7"/>
  <c r="K706" i="7"/>
  <c r="K707" i="7"/>
  <c r="K708" i="7"/>
  <c r="K709" i="7"/>
  <c r="K710" i="7"/>
  <c r="K711" i="7"/>
  <c r="K712" i="7"/>
  <c r="K713" i="7"/>
  <c r="K714" i="7"/>
  <c r="K715" i="7"/>
  <c r="K716" i="7"/>
  <c r="K717" i="7"/>
  <c r="K718" i="7"/>
  <c r="K719" i="7"/>
  <c r="K720" i="7"/>
  <c r="K721" i="7"/>
  <c r="K722" i="7"/>
  <c r="K723" i="7"/>
  <c r="K724" i="7"/>
  <c r="K725" i="7"/>
  <c r="K726" i="7"/>
  <c r="K727" i="7"/>
  <c r="K728" i="7"/>
  <c r="K729" i="7"/>
  <c r="K730" i="7"/>
  <c r="K731" i="7"/>
  <c r="K732" i="7"/>
  <c r="K733" i="7"/>
  <c r="K734" i="7"/>
  <c r="K735" i="7"/>
  <c r="K736" i="7"/>
  <c r="K737" i="7"/>
  <c r="K738" i="7"/>
  <c r="K739" i="7"/>
  <c r="K740" i="7"/>
  <c r="K741" i="7"/>
  <c r="K742" i="7"/>
  <c r="K743" i="7"/>
  <c r="K744" i="7"/>
  <c r="K745" i="7"/>
  <c r="K746" i="7"/>
  <c r="K747" i="7"/>
  <c r="K748" i="7"/>
  <c r="K749" i="7"/>
  <c r="K750" i="7"/>
  <c r="K751" i="7"/>
  <c r="K752" i="7"/>
  <c r="K753" i="7"/>
  <c r="K754" i="7"/>
  <c r="K755" i="7"/>
  <c r="K756" i="7"/>
  <c r="K757" i="7"/>
  <c r="K758" i="7"/>
  <c r="K759" i="7"/>
  <c r="K760" i="7"/>
  <c r="K761" i="7"/>
  <c r="K762" i="7"/>
  <c r="K763" i="7"/>
  <c r="K764" i="7"/>
  <c r="K765" i="7"/>
  <c r="K766" i="7"/>
  <c r="K767" i="7"/>
  <c r="K768" i="7"/>
  <c r="K769" i="7"/>
  <c r="K770" i="7"/>
  <c r="K771" i="7"/>
  <c r="K772" i="7"/>
  <c r="K773" i="7"/>
  <c r="K774" i="7"/>
  <c r="K775" i="7"/>
  <c r="K776" i="7"/>
  <c r="K777" i="7"/>
  <c r="K778" i="7"/>
  <c r="K779" i="7"/>
  <c r="K780" i="7"/>
  <c r="K781" i="7"/>
  <c r="K782" i="7"/>
  <c r="K783" i="7"/>
  <c r="K784" i="7"/>
  <c r="K785" i="7"/>
  <c r="K786" i="7"/>
  <c r="K787" i="7"/>
  <c r="K788" i="7"/>
  <c r="K789" i="7"/>
  <c r="K790" i="7"/>
  <c r="K791" i="7"/>
  <c r="K792" i="7"/>
  <c r="K793" i="7"/>
  <c r="K794" i="7"/>
  <c r="K795" i="7"/>
  <c r="K796" i="7"/>
  <c r="K797" i="7"/>
  <c r="K798" i="7"/>
  <c r="K799" i="7"/>
  <c r="K800" i="7"/>
  <c r="K801" i="7"/>
  <c r="K802" i="7"/>
  <c r="K803" i="7"/>
  <c r="K804" i="7"/>
  <c r="K805" i="7"/>
  <c r="K806" i="7"/>
  <c r="K807" i="7"/>
  <c r="K808" i="7"/>
  <c r="K809" i="7"/>
  <c r="K810" i="7"/>
  <c r="K811" i="7"/>
  <c r="K812" i="7"/>
  <c r="K813" i="7"/>
  <c r="K814" i="7"/>
  <c r="K815" i="7"/>
  <c r="K816" i="7"/>
  <c r="K817" i="7"/>
  <c r="K818" i="7"/>
  <c r="K819" i="7"/>
  <c r="K820" i="7"/>
  <c r="K821" i="7"/>
  <c r="K822" i="7"/>
  <c r="K823" i="7"/>
  <c r="K824" i="7"/>
  <c r="K825" i="7"/>
  <c r="K826" i="7"/>
  <c r="K827" i="7"/>
  <c r="K828" i="7"/>
  <c r="K829" i="7"/>
  <c r="K830" i="7"/>
  <c r="K831" i="7"/>
  <c r="K832" i="7"/>
  <c r="K833" i="7"/>
  <c r="K834" i="7"/>
  <c r="K835" i="7"/>
  <c r="K836" i="7"/>
  <c r="K837" i="7"/>
  <c r="K838" i="7"/>
  <c r="K839" i="7"/>
  <c r="K840" i="7"/>
  <c r="K841" i="7"/>
  <c r="K842" i="7"/>
  <c r="K843" i="7"/>
  <c r="K844" i="7"/>
  <c r="K845" i="7"/>
  <c r="K846" i="7"/>
  <c r="K847" i="7"/>
  <c r="K848" i="7"/>
  <c r="K849" i="7"/>
  <c r="K850" i="7"/>
  <c r="K851" i="7"/>
  <c r="K852" i="7"/>
  <c r="K853" i="7"/>
  <c r="K854" i="7"/>
  <c r="K855" i="7"/>
  <c r="K856" i="7"/>
  <c r="K857" i="7"/>
  <c r="K858" i="7"/>
  <c r="K859" i="7"/>
  <c r="K860" i="7"/>
  <c r="K861" i="7"/>
  <c r="K862" i="7"/>
  <c r="K863" i="7"/>
  <c r="K864" i="7"/>
  <c r="K865" i="7"/>
  <c r="K866" i="7"/>
  <c r="K867" i="7"/>
  <c r="K868" i="7"/>
  <c r="K869" i="7"/>
  <c r="K870" i="7"/>
  <c r="K871" i="7"/>
  <c r="K872" i="7"/>
  <c r="K873" i="7"/>
  <c r="K874" i="7"/>
  <c r="K875" i="7"/>
  <c r="K876" i="7"/>
  <c r="K877" i="7"/>
  <c r="K878" i="7"/>
  <c r="K879" i="7"/>
  <c r="K880" i="7"/>
  <c r="K881" i="7"/>
  <c r="K882" i="7"/>
  <c r="K883" i="7"/>
  <c r="K884" i="7"/>
  <c r="K885" i="7"/>
  <c r="K886" i="7"/>
  <c r="K887" i="7"/>
  <c r="K888" i="7"/>
  <c r="K889" i="7"/>
  <c r="K890" i="7"/>
  <c r="K891" i="7"/>
  <c r="K892" i="7"/>
  <c r="K893" i="7"/>
  <c r="K894" i="7"/>
  <c r="K895" i="7"/>
  <c r="K896" i="7"/>
  <c r="K897" i="7"/>
  <c r="K898" i="7"/>
  <c r="K899" i="7"/>
  <c r="K900" i="7"/>
  <c r="K901" i="7"/>
  <c r="K902" i="7"/>
  <c r="K903" i="7"/>
  <c r="K904" i="7"/>
  <c r="K905" i="7"/>
  <c r="K906" i="7"/>
  <c r="K907" i="7"/>
  <c r="K908" i="7"/>
  <c r="K909" i="7"/>
  <c r="K910" i="7"/>
  <c r="K911" i="7"/>
  <c r="K912" i="7"/>
  <c r="K913" i="7"/>
  <c r="K914" i="7"/>
  <c r="K915" i="7"/>
  <c r="K916" i="7"/>
  <c r="K917" i="7"/>
  <c r="K918" i="7"/>
  <c r="K919" i="7"/>
  <c r="K920" i="7"/>
  <c r="K921" i="7"/>
  <c r="K922" i="7"/>
  <c r="K923" i="7"/>
  <c r="K924" i="7"/>
  <c r="K925" i="7"/>
  <c r="K926" i="7"/>
  <c r="K927" i="7"/>
  <c r="K928" i="7"/>
  <c r="K929" i="7"/>
  <c r="K930" i="7"/>
  <c r="K931" i="7"/>
  <c r="K932" i="7"/>
  <c r="K933" i="7"/>
  <c r="K934" i="7"/>
  <c r="K935" i="7"/>
  <c r="K936" i="7"/>
  <c r="K937" i="7"/>
  <c r="K938" i="7"/>
  <c r="K939" i="7"/>
  <c r="K940" i="7"/>
  <c r="K941" i="7"/>
  <c r="K942" i="7"/>
  <c r="K943" i="7"/>
  <c r="K944" i="7"/>
  <c r="K945" i="7"/>
  <c r="K946" i="7"/>
  <c r="K947" i="7"/>
  <c r="K948" i="7"/>
  <c r="K949" i="7"/>
  <c r="K950" i="7"/>
  <c r="K951" i="7"/>
  <c r="K952" i="7"/>
  <c r="K953" i="7"/>
  <c r="K954" i="7"/>
  <c r="K955" i="7"/>
  <c r="K956" i="7"/>
  <c r="K957" i="7"/>
  <c r="K958" i="7"/>
  <c r="K959" i="7"/>
  <c r="K960" i="7"/>
  <c r="K961" i="7"/>
  <c r="K962" i="7"/>
  <c r="K963" i="7"/>
  <c r="K964" i="7"/>
  <c r="K965" i="7"/>
  <c r="K966" i="7"/>
  <c r="K967" i="7"/>
  <c r="K968" i="7"/>
  <c r="K969" i="7"/>
  <c r="K970" i="7"/>
  <c r="K971" i="7"/>
  <c r="K972" i="7"/>
  <c r="K973" i="7"/>
  <c r="K974" i="7"/>
  <c r="K975" i="7"/>
  <c r="K976" i="7"/>
  <c r="K977" i="7"/>
  <c r="K978" i="7"/>
  <c r="K979" i="7"/>
  <c r="K980" i="7"/>
  <c r="K981" i="7"/>
  <c r="K982" i="7"/>
  <c r="K983" i="7"/>
  <c r="K984" i="7"/>
  <c r="K985" i="7"/>
  <c r="K986" i="7"/>
  <c r="K987" i="7"/>
  <c r="K988" i="7"/>
  <c r="K989" i="7"/>
  <c r="K990" i="7"/>
  <c r="K991" i="7"/>
  <c r="K992" i="7"/>
  <c r="K993" i="7"/>
  <c r="K994" i="7"/>
  <c r="K995" i="7"/>
  <c r="K996" i="7"/>
  <c r="K997" i="7"/>
  <c r="K998" i="7"/>
  <c r="K999" i="7"/>
  <c r="K1000" i="7"/>
  <c r="K1001" i="7"/>
  <c r="K1002" i="7"/>
  <c r="K1003" i="7"/>
  <c r="K1004" i="7"/>
  <c r="K1005" i="7"/>
  <c r="K1006" i="7"/>
  <c r="K1007" i="7"/>
  <c r="K1008" i="7"/>
  <c r="K1009" i="7"/>
  <c r="K1010" i="7"/>
  <c r="K1011" i="7"/>
  <c r="K1012" i="7"/>
  <c r="K1013" i="7"/>
  <c r="K1014" i="7"/>
  <c r="K1015" i="7"/>
  <c r="K1016" i="7"/>
  <c r="K1017" i="7"/>
  <c r="K1018" i="7"/>
  <c r="K1019" i="7"/>
  <c r="K1020" i="7"/>
  <c r="K1021" i="7"/>
  <c r="K1022" i="7"/>
  <c r="K1023" i="7"/>
  <c r="K1024" i="7"/>
  <c r="K1025" i="7"/>
  <c r="K1026" i="7"/>
  <c r="K1027" i="7"/>
  <c r="K1028" i="7"/>
  <c r="K1029" i="7"/>
  <c r="K1030" i="7"/>
  <c r="K1031" i="7"/>
  <c r="K1032" i="7"/>
  <c r="K1033" i="7"/>
  <c r="K1034" i="7"/>
  <c r="K1035" i="7"/>
  <c r="K1036" i="7"/>
  <c r="K1037" i="7"/>
  <c r="K1038" i="7"/>
  <c r="K1039" i="7"/>
  <c r="K1040" i="7"/>
  <c r="K1041" i="7"/>
  <c r="K1042" i="7"/>
  <c r="K1043" i="7"/>
  <c r="K1044" i="7"/>
  <c r="K1045" i="7"/>
  <c r="K1046" i="7"/>
  <c r="K1047" i="7"/>
  <c r="K1048" i="7"/>
  <c r="K1049" i="7"/>
  <c r="K1050" i="7"/>
  <c r="K1051" i="7"/>
  <c r="K1052" i="7"/>
  <c r="K1053" i="7"/>
  <c r="K1054" i="7"/>
  <c r="K1055" i="7"/>
  <c r="K1056" i="7"/>
  <c r="K1057" i="7"/>
  <c r="K1058" i="7"/>
  <c r="K1059" i="7"/>
  <c r="K1060" i="7"/>
  <c r="K1061" i="7"/>
  <c r="K1062" i="7"/>
  <c r="K1063" i="7"/>
  <c r="K1064" i="7"/>
  <c r="K1065" i="7"/>
  <c r="K1066" i="7"/>
  <c r="K1067" i="7"/>
  <c r="K1068" i="7"/>
  <c r="K1069" i="7"/>
  <c r="K1070" i="7"/>
  <c r="K1071" i="7"/>
  <c r="K1072" i="7"/>
  <c r="K1073" i="7"/>
  <c r="K1074" i="7"/>
  <c r="K1075" i="7"/>
  <c r="K1076" i="7"/>
  <c r="K1077" i="7"/>
  <c r="K1078" i="7"/>
  <c r="K1079" i="7"/>
  <c r="K1080" i="7"/>
  <c r="K1081" i="7"/>
  <c r="K1082" i="7"/>
  <c r="K1083" i="7"/>
  <c r="K1084" i="7"/>
  <c r="K1085" i="7"/>
  <c r="K1086" i="7"/>
  <c r="K1087" i="7"/>
  <c r="K1088" i="7"/>
  <c r="K1089" i="7"/>
  <c r="K1090" i="7"/>
  <c r="K1091" i="7"/>
  <c r="K1092" i="7"/>
  <c r="K1093" i="7"/>
  <c r="K1094" i="7"/>
  <c r="K1095" i="7"/>
  <c r="K1096" i="7"/>
  <c r="K1097" i="7"/>
  <c r="K1098" i="7"/>
  <c r="K1099" i="7"/>
  <c r="K1100" i="7"/>
  <c r="K1101" i="7"/>
  <c r="K1102" i="7"/>
  <c r="K1103" i="7"/>
  <c r="K1104" i="7"/>
  <c r="K1105" i="7"/>
  <c r="K1106" i="7"/>
  <c r="K1107" i="7"/>
  <c r="K1108" i="7"/>
  <c r="K1109" i="7"/>
  <c r="K1110" i="7"/>
  <c r="K1111" i="7"/>
  <c r="K1112" i="7"/>
  <c r="K1113" i="7"/>
  <c r="K1114" i="7"/>
  <c r="K1115" i="7"/>
  <c r="K1116" i="7"/>
  <c r="K1117" i="7"/>
  <c r="K1118" i="7"/>
  <c r="K1119" i="7"/>
  <c r="K1120" i="7"/>
  <c r="K1121" i="7"/>
  <c r="K1122" i="7"/>
  <c r="K1123" i="7"/>
  <c r="K1124" i="7"/>
  <c r="K1125" i="7"/>
  <c r="K1126" i="7"/>
  <c r="K1127" i="7"/>
  <c r="K1128" i="7"/>
  <c r="K1129" i="7"/>
  <c r="K1130" i="7"/>
  <c r="K1131" i="7"/>
  <c r="K1132" i="7"/>
  <c r="K1133" i="7"/>
  <c r="K1134" i="7"/>
  <c r="K1135" i="7"/>
  <c r="K1136" i="7"/>
  <c r="K1137" i="7"/>
  <c r="K1138" i="7"/>
  <c r="K1139" i="7"/>
  <c r="K1140" i="7"/>
  <c r="K1141" i="7"/>
  <c r="K1142" i="7"/>
  <c r="K1143" i="7"/>
  <c r="K1144" i="7"/>
  <c r="K1145" i="7"/>
  <c r="K1146" i="7"/>
  <c r="K1147" i="7"/>
  <c r="K1148" i="7"/>
  <c r="K1149" i="7"/>
  <c r="K1150" i="7"/>
  <c r="K1151" i="7"/>
  <c r="K1152" i="7"/>
  <c r="K1153" i="7"/>
  <c r="K1154" i="7"/>
  <c r="K1155" i="7"/>
  <c r="K1156" i="7"/>
  <c r="K1157" i="7"/>
  <c r="K1158" i="7"/>
  <c r="K1159" i="7"/>
  <c r="K1160" i="7"/>
  <c r="K1161" i="7"/>
  <c r="K1162" i="7"/>
  <c r="K1163" i="7"/>
  <c r="K1164" i="7"/>
  <c r="K1165" i="7"/>
  <c r="K1166" i="7"/>
  <c r="K1167" i="7"/>
  <c r="K1168" i="7"/>
  <c r="K1169" i="7"/>
  <c r="K1170" i="7"/>
  <c r="K1171" i="7"/>
  <c r="K1172" i="7"/>
  <c r="K1173" i="7"/>
  <c r="K1174" i="7"/>
  <c r="K1175" i="7"/>
  <c r="K1176" i="7"/>
  <c r="K1177" i="7"/>
  <c r="K1178" i="7"/>
  <c r="K1179" i="7"/>
  <c r="K1180" i="7"/>
  <c r="K1181" i="7"/>
  <c r="K1182" i="7"/>
  <c r="K1183" i="7"/>
  <c r="K1184" i="7"/>
  <c r="K1185" i="7"/>
  <c r="K1186" i="7"/>
  <c r="K1187" i="7"/>
  <c r="K1188" i="7"/>
  <c r="K1189" i="7"/>
  <c r="K1190" i="7"/>
  <c r="K1191" i="7"/>
  <c r="K1192" i="7"/>
  <c r="K1193" i="7"/>
  <c r="K1194" i="7"/>
  <c r="K1195" i="7"/>
  <c r="K1196" i="7"/>
  <c r="K1197" i="7"/>
  <c r="K1198" i="7"/>
  <c r="K1199" i="7"/>
  <c r="K1200" i="7"/>
  <c r="K1201" i="7"/>
  <c r="K1202" i="7"/>
  <c r="K1203" i="7"/>
  <c r="K1204" i="7"/>
  <c r="K1205" i="7"/>
  <c r="K1206" i="7"/>
  <c r="K1207" i="7"/>
  <c r="K1208" i="7"/>
  <c r="K1209" i="7"/>
  <c r="K1210" i="7"/>
  <c r="K1211" i="7"/>
  <c r="K1212" i="7"/>
  <c r="K1213" i="7"/>
  <c r="K1214" i="7"/>
  <c r="K1215" i="7"/>
  <c r="K1216" i="7"/>
  <c r="K1217" i="7"/>
  <c r="K1218" i="7"/>
  <c r="K1219" i="7"/>
  <c r="K1220" i="7"/>
  <c r="K1221" i="7"/>
  <c r="K1222" i="7"/>
  <c r="K1223" i="7"/>
  <c r="K1224" i="7"/>
  <c r="K1225" i="7"/>
  <c r="K1226" i="7"/>
  <c r="K1227" i="7"/>
  <c r="K1228" i="7"/>
  <c r="K1229" i="7"/>
  <c r="K1230" i="7"/>
  <c r="K1231" i="7"/>
  <c r="K1232" i="7"/>
  <c r="K1233" i="7"/>
  <c r="K1234" i="7"/>
  <c r="K1235" i="7"/>
  <c r="K1236" i="7"/>
  <c r="K1237" i="7"/>
  <c r="K1238" i="7"/>
  <c r="K1239" i="7"/>
  <c r="K1240" i="7"/>
  <c r="K1241" i="7"/>
  <c r="K1242" i="7"/>
  <c r="K1243" i="7"/>
  <c r="K1244" i="7"/>
  <c r="K1245" i="7"/>
  <c r="K1246" i="7"/>
  <c r="K1247" i="7"/>
  <c r="K1248" i="7"/>
  <c r="K1249" i="7"/>
  <c r="K1250" i="7"/>
  <c r="K1251" i="7"/>
  <c r="K1252" i="7"/>
  <c r="K1253" i="7"/>
  <c r="K1254" i="7"/>
  <c r="K1255" i="7"/>
  <c r="K1256" i="7"/>
  <c r="K1257" i="7"/>
  <c r="K1258" i="7"/>
  <c r="K1259" i="7"/>
  <c r="K1260" i="7"/>
  <c r="K1261" i="7"/>
  <c r="K1262" i="7"/>
  <c r="K1263" i="7"/>
  <c r="K1264" i="7"/>
  <c r="K1265" i="7"/>
  <c r="K1266" i="7"/>
  <c r="K1267" i="7"/>
  <c r="K1268" i="7"/>
  <c r="K1269" i="7"/>
  <c r="K1270" i="7"/>
  <c r="K1271" i="7"/>
  <c r="K1272" i="7"/>
  <c r="K1273" i="7"/>
  <c r="K1274" i="7"/>
  <c r="K1275" i="7"/>
  <c r="K1276" i="7"/>
  <c r="K1277" i="7"/>
  <c r="K1278" i="7"/>
  <c r="K1279" i="7"/>
  <c r="K1280" i="7"/>
  <c r="K1281" i="7"/>
  <c r="K1282" i="7"/>
  <c r="K1283" i="7"/>
  <c r="K1284" i="7"/>
  <c r="K1285" i="7"/>
  <c r="K1286" i="7"/>
  <c r="K1287" i="7"/>
  <c r="K1288" i="7"/>
  <c r="K1289" i="7"/>
  <c r="K1290" i="7"/>
  <c r="K1291" i="7"/>
  <c r="K1292" i="7"/>
  <c r="K1293" i="7"/>
  <c r="K1294" i="7"/>
  <c r="K1295" i="7"/>
  <c r="K1296" i="7"/>
  <c r="K1297" i="7"/>
  <c r="K1298" i="7"/>
  <c r="K1299" i="7"/>
  <c r="K1300" i="7"/>
  <c r="K1301" i="7"/>
  <c r="K1302" i="7"/>
  <c r="K1303" i="7"/>
  <c r="K1304" i="7"/>
  <c r="K1305" i="7"/>
  <c r="K1306" i="7"/>
  <c r="K1307" i="7"/>
  <c r="K1308" i="7"/>
  <c r="K1309" i="7"/>
  <c r="K1310" i="7"/>
  <c r="K1311" i="7"/>
  <c r="K1312" i="7"/>
  <c r="K1313" i="7"/>
  <c r="K1314" i="7"/>
  <c r="K1315" i="7"/>
  <c r="K1316" i="7"/>
  <c r="K1317" i="7"/>
  <c r="K1318" i="7"/>
  <c r="K1319" i="7"/>
  <c r="K1320" i="7"/>
  <c r="K1321" i="7"/>
  <c r="K1322" i="7"/>
  <c r="K1323" i="7"/>
  <c r="K1324" i="7"/>
  <c r="K1325" i="7"/>
  <c r="K1326" i="7"/>
  <c r="K1327" i="7"/>
  <c r="K1328" i="7"/>
  <c r="K1329" i="7"/>
  <c r="K1330" i="7"/>
  <c r="K1331" i="7"/>
  <c r="K1332" i="7"/>
  <c r="K1333" i="7"/>
  <c r="K1334" i="7"/>
  <c r="K1335" i="7"/>
  <c r="K1336" i="7"/>
  <c r="K1337" i="7"/>
  <c r="K1338" i="7"/>
  <c r="K1339" i="7"/>
  <c r="K1340" i="7"/>
  <c r="K1341" i="7"/>
  <c r="K1342" i="7"/>
  <c r="K1343" i="7"/>
  <c r="K1344" i="7"/>
  <c r="K1345" i="7"/>
  <c r="K1346" i="7"/>
  <c r="K1347" i="7"/>
  <c r="K1348" i="7"/>
  <c r="K1349" i="7"/>
  <c r="K1350" i="7"/>
  <c r="K1351" i="7"/>
  <c r="K1352" i="7"/>
  <c r="K1353" i="7"/>
  <c r="K1354" i="7"/>
  <c r="K1355" i="7"/>
  <c r="K1356" i="7"/>
  <c r="K1357" i="7"/>
  <c r="K1358" i="7"/>
  <c r="K1359" i="7"/>
  <c r="K1360" i="7"/>
  <c r="K1361" i="7"/>
  <c r="K1362" i="7"/>
  <c r="K1363" i="7"/>
  <c r="K1364" i="7"/>
  <c r="K1365" i="7"/>
  <c r="K1366" i="7"/>
  <c r="K1367" i="7"/>
  <c r="K1368" i="7"/>
  <c r="K1369" i="7"/>
  <c r="K1370" i="7"/>
  <c r="K1371" i="7"/>
  <c r="K1372" i="7"/>
  <c r="K1373" i="7"/>
  <c r="K1374" i="7"/>
  <c r="K1375" i="7"/>
  <c r="K1376" i="7"/>
  <c r="K1377" i="7"/>
  <c r="K1378" i="7"/>
  <c r="K1379" i="7"/>
  <c r="K1380" i="7"/>
  <c r="K1381" i="7"/>
  <c r="K1382" i="7"/>
  <c r="K1383" i="7"/>
  <c r="K1384" i="7"/>
  <c r="K1385" i="7"/>
  <c r="K1386" i="7"/>
  <c r="K1387" i="7"/>
  <c r="K1388" i="7"/>
  <c r="K1389" i="7"/>
  <c r="K1390" i="7"/>
  <c r="K1391" i="7"/>
  <c r="K1392" i="7"/>
  <c r="K1393" i="7"/>
  <c r="K1394" i="7"/>
  <c r="K1395" i="7"/>
  <c r="K1396" i="7"/>
  <c r="K1397" i="7"/>
  <c r="K1398" i="7"/>
  <c r="K1399" i="7"/>
  <c r="K1400" i="7"/>
  <c r="K1401" i="7"/>
  <c r="K1402" i="7"/>
  <c r="K1403" i="7"/>
  <c r="K1404" i="7"/>
  <c r="K1405" i="7"/>
  <c r="K1406" i="7"/>
  <c r="K1407" i="7"/>
  <c r="K1408" i="7"/>
  <c r="K1409" i="7"/>
  <c r="K1410" i="7"/>
  <c r="K1411" i="7"/>
  <c r="K1412" i="7"/>
  <c r="K1413" i="7"/>
  <c r="K1414" i="7"/>
  <c r="K1415" i="7"/>
  <c r="K1416" i="7"/>
  <c r="K1417" i="7"/>
  <c r="K1418" i="7"/>
  <c r="K1419" i="7"/>
  <c r="K1420" i="7"/>
  <c r="K1421" i="7"/>
  <c r="K1422" i="7"/>
  <c r="K1423" i="7"/>
  <c r="K1424" i="7"/>
  <c r="K1425" i="7"/>
  <c r="K1426" i="7"/>
  <c r="K1427" i="7"/>
  <c r="K1428" i="7"/>
  <c r="K1429" i="7"/>
  <c r="K1430" i="7"/>
  <c r="K1431" i="7"/>
  <c r="K1432" i="7"/>
  <c r="K1433" i="7"/>
  <c r="K1434" i="7"/>
  <c r="K1435" i="7"/>
  <c r="K1436" i="7"/>
  <c r="K1437" i="7"/>
  <c r="K1438" i="7"/>
  <c r="K1439" i="7"/>
  <c r="K1440" i="7"/>
  <c r="K1441" i="7"/>
  <c r="K1442" i="7"/>
  <c r="K1443" i="7"/>
  <c r="K1444" i="7"/>
  <c r="K1445" i="7"/>
  <c r="K1446" i="7"/>
  <c r="K1447" i="7"/>
  <c r="K1448" i="7"/>
  <c r="K1449" i="7"/>
  <c r="K1450" i="7"/>
  <c r="K1451" i="7"/>
  <c r="K1452" i="7"/>
  <c r="K1453" i="7"/>
  <c r="K1454" i="7"/>
  <c r="K1455" i="7"/>
  <c r="K1456" i="7"/>
  <c r="K1457" i="7"/>
  <c r="K1458" i="7"/>
  <c r="K1459" i="7"/>
  <c r="K1460" i="7"/>
  <c r="K1461" i="7"/>
  <c r="K1462" i="7"/>
  <c r="K1463" i="7"/>
  <c r="K1464" i="7"/>
  <c r="K1465" i="7"/>
  <c r="K1466" i="7"/>
  <c r="K1467" i="7"/>
  <c r="K1468" i="7"/>
  <c r="K1469" i="7"/>
  <c r="K1470" i="7"/>
  <c r="K1471" i="7"/>
  <c r="K1472" i="7"/>
  <c r="K1473" i="7"/>
  <c r="K1474" i="7"/>
  <c r="K1475" i="7"/>
  <c r="K1476" i="7"/>
  <c r="K1477" i="7"/>
  <c r="K1478" i="7"/>
  <c r="K1479" i="7"/>
  <c r="K1480" i="7"/>
  <c r="K1481" i="7"/>
  <c r="K1482" i="7"/>
  <c r="K1483" i="7"/>
  <c r="K1484" i="7"/>
  <c r="K1485" i="7"/>
  <c r="K1486" i="7"/>
  <c r="K1487" i="7"/>
  <c r="K1488" i="7"/>
  <c r="K1489" i="7"/>
  <c r="K1490" i="7"/>
  <c r="K1491" i="7"/>
  <c r="K1492" i="7"/>
  <c r="K1493" i="7"/>
  <c r="K1494" i="7"/>
  <c r="K1495" i="7"/>
  <c r="K1496" i="7"/>
  <c r="K1497" i="7"/>
  <c r="K1498" i="7"/>
  <c r="K1499" i="7"/>
  <c r="K1500" i="7"/>
  <c r="K1501" i="7"/>
  <c r="K1502" i="7"/>
  <c r="K1503" i="7"/>
  <c r="K1504" i="7"/>
  <c r="K1505" i="7"/>
  <c r="K1506" i="7"/>
  <c r="K1507" i="7"/>
  <c r="K1508" i="7"/>
  <c r="K1509" i="7"/>
  <c r="K1510" i="7"/>
  <c r="K1511" i="7"/>
  <c r="K1512" i="7"/>
  <c r="K1513" i="7"/>
  <c r="K1514" i="7"/>
  <c r="K1515" i="7"/>
  <c r="K1516" i="7"/>
  <c r="K1517" i="7"/>
  <c r="K1518" i="7"/>
  <c r="K1519" i="7"/>
  <c r="K1520" i="7"/>
  <c r="K1521" i="7"/>
  <c r="K1522" i="7"/>
  <c r="K1523" i="7"/>
  <c r="K1524" i="7"/>
  <c r="K1525" i="7"/>
  <c r="K1526" i="7"/>
  <c r="K1527" i="7"/>
  <c r="K1528" i="7"/>
  <c r="K1529" i="7"/>
  <c r="K1530" i="7"/>
  <c r="K1531" i="7"/>
  <c r="K1532" i="7"/>
  <c r="K1533" i="7"/>
  <c r="K1534" i="7"/>
  <c r="K1535" i="7"/>
  <c r="K1536" i="7"/>
  <c r="K1537" i="7"/>
  <c r="K1538" i="7"/>
  <c r="K1539" i="7"/>
  <c r="K1540" i="7"/>
  <c r="K1541" i="7"/>
  <c r="K1542" i="7"/>
  <c r="K1543" i="7"/>
  <c r="K1544" i="7"/>
  <c r="K1545" i="7"/>
  <c r="K1546" i="7"/>
  <c r="K1547" i="7"/>
  <c r="K1548" i="7"/>
  <c r="K1549" i="7"/>
  <c r="K1550" i="7"/>
  <c r="K1551" i="7"/>
  <c r="K1552" i="7"/>
  <c r="K1553" i="7"/>
  <c r="K1554" i="7"/>
  <c r="K1555" i="7"/>
  <c r="K1556" i="7"/>
  <c r="K1557" i="7"/>
  <c r="K1558" i="7"/>
  <c r="K1559" i="7"/>
  <c r="K1560" i="7"/>
  <c r="K1561" i="7"/>
  <c r="K1562" i="7"/>
  <c r="K1563" i="7"/>
  <c r="K1564" i="7"/>
  <c r="K1565" i="7"/>
  <c r="K1566" i="7"/>
  <c r="K1567" i="7"/>
  <c r="K1568" i="7"/>
  <c r="K1569" i="7"/>
  <c r="K1570" i="7"/>
  <c r="K1571" i="7"/>
  <c r="K1572" i="7"/>
  <c r="K1573" i="7"/>
  <c r="K1574" i="7"/>
  <c r="K1575" i="7"/>
  <c r="K1576" i="7"/>
  <c r="K1577" i="7"/>
  <c r="K1578" i="7"/>
  <c r="K1579" i="7"/>
  <c r="K1580" i="7"/>
  <c r="K1581" i="7"/>
  <c r="K1582" i="7"/>
  <c r="K1583" i="7"/>
  <c r="K1584" i="7"/>
  <c r="K1585" i="7"/>
  <c r="K1586" i="7"/>
  <c r="K1587" i="7"/>
  <c r="K1588" i="7"/>
  <c r="K1589" i="7"/>
  <c r="K1590" i="7"/>
  <c r="K1591" i="7"/>
  <c r="K1592" i="7"/>
  <c r="K1593" i="7"/>
  <c r="K1594" i="7"/>
  <c r="K1595" i="7"/>
  <c r="K1596" i="7"/>
  <c r="K1597" i="7"/>
  <c r="K1598" i="7"/>
  <c r="K1599" i="7"/>
  <c r="K1600" i="7"/>
  <c r="K1601" i="7"/>
  <c r="K1602" i="7"/>
  <c r="K1603" i="7"/>
  <c r="K1604" i="7"/>
  <c r="K1605" i="7"/>
  <c r="K1606" i="7"/>
  <c r="K1607" i="7"/>
  <c r="K1608" i="7"/>
  <c r="K1609" i="7"/>
  <c r="K1610" i="7"/>
  <c r="K1611" i="7"/>
  <c r="K1612" i="7"/>
  <c r="K1613" i="7"/>
  <c r="K1614" i="7"/>
  <c r="K1615" i="7"/>
  <c r="K1616" i="7"/>
  <c r="K1617" i="7"/>
  <c r="K1618" i="7"/>
  <c r="K1619" i="7"/>
  <c r="K1620" i="7"/>
  <c r="K1621" i="7"/>
  <c r="K1622" i="7"/>
  <c r="K1623" i="7"/>
  <c r="K1624" i="7"/>
  <c r="K1625" i="7"/>
  <c r="K1626" i="7"/>
  <c r="K1627" i="7"/>
  <c r="K1628" i="7"/>
  <c r="K1629" i="7"/>
  <c r="K1630" i="7"/>
  <c r="K1631" i="7"/>
  <c r="K1632" i="7"/>
  <c r="K1633" i="7"/>
  <c r="K1634" i="7"/>
  <c r="K1635" i="7"/>
  <c r="K1636" i="7"/>
  <c r="K1637" i="7"/>
  <c r="K1638" i="7"/>
  <c r="K1639" i="7"/>
  <c r="K1640" i="7"/>
  <c r="K1641" i="7"/>
  <c r="K1642" i="7"/>
  <c r="K1643" i="7"/>
  <c r="K1644" i="7"/>
  <c r="K1645" i="7"/>
  <c r="K1646" i="7"/>
  <c r="K1647" i="7"/>
  <c r="K1648" i="7"/>
  <c r="K1649" i="7"/>
  <c r="K1650" i="7"/>
  <c r="K1651" i="7"/>
  <c r="K1652" i="7"/>
  <c r="K1653" i="7"/>
  <c r="K1654" i="7"/>
  <c r="K1655" i="7"/>
  <c r="K1656" i="7"/>
  <c r="K1657" i="7"/>
  <c r="K1658" i="7"/>
  <c r="K1659" i="7"/>
  <c r="K1660" i="7"/>
  <c r="K1661" i="7"/>
  <c r="K1662" i="7"/>
  <c r="K1663" i="7"/>
  <c r="K1664" i="7"/>
  <c r="K1665" i="7"/>
  <c r="K1666" i="7"/>
  <c r="K1667" i="7"/>
  <c r="K1668" i="7"/>
  <c r="K1669" i="7"/>
  <c r="K1670" i="7"/>
  <c r="K1671" i="7"/>
  <c r="K1672" i="7"/>
  <c r="K1673" i="7"/>
  <c r="K1674" i="7"/>
  <c r="K1675" i="7"/>
  <c r="K1676" i="7"/>
  <c r="K1677" i="7"/>
  <c r="K1678" i="7"/>
  <c r="K1679" i="7"/>
  <c r="K1680" i="7"/>
  <c r="K1681" i="7"/>
  <c r="K1682" i="7"/>
  <c r="K1683" i="7"/>
  <c r="K1684" i="7"/>
  <c r="K1685" i="7"/>
  <c r="K1686" i="7"/>
  <c r="K1687" i="7"/>
  <c r="K1688" i="7"/>
  <c r="K1689" i="7"/>
  <c r="K1690" i="7"/>
  <c r="K1691" i="7"/>
  <c r="K1692" i="7"/>
  <c r="K1693" i="7"/>
  <c r="K1694" i="7"/>
  <c r="K1695" i="7"/>
  <c r="K1696" i="7"/>
  <c r="K1697" i="7"/>
  <c r="K1698" i="7"/>
  <c r="K1699" i="7"/>
  <c r="K1700" i="7"/>
  <c r="K1701" i="7"/>
  <c r="K1702" i="7"/>
  <c r="K1703" i="7"/>
  <c r="K1704" i="7"/>
  <c r="K1705" i="7"/>
  <c r="K1706" i="7"/>
  <c r="K1707" i="7"/>
  <c r="K1708" i="7"/>
  <c r="K1709" i="7"/>
  <c r="K1710" i="7"/>
  <c r="K1711" i="7"/>
  <c r="K1712" i="7"/>
  <c r="K1713" i="7"/>
  <c r="K1714" i="7"/>
  <c r="K1715" i="7"/>
  <c r="K1716" i="7"/>
  <c r="K1717" i="7"/>
  <c r="K1718" i="7"/>
  <c r="K1719" i="7"/>
  <c r="K1720" i="7"/>
  <c r="K1721" i="7"/>
  <c r="K1722" i="7"/>
  <c r="K1723" i="7"/>
  <c r="K1724" i="7"/>
  <c r="K1725" i="7"/>
  <c r="K1726" i="7"/>
  <c r="K1727" i="7"/>
  <c r="K1728" i="7"/>
  <c r="K1729" i="7"/>
  <c r="K1730" i="7"/>
  <c r="K1731" i="7"/>
  <c r="K1732" i="7"/>
  <c r="K1733" i="7"/>
  <c r="K1734" i="7"/>
  <c r="K1735" i="7"/>
  <c r="K1736" i="7"/>
  <c r="K1737" i="7"/>
  <c r="K1738" i="7"/>
  <c r="K1739" i="7"/>
  <c r="K1740" i="7"/>
  <c r="K1741" i="7"/>
  <c r="K1742" i="7"/>
  <c r="K1743" i="7"/>
  <c r="K1744" i="7"/>
  <c r="K1745" i="7"/>
  <c r="K1746" i="7"/>
  <c r="K1747" i="7"/>
  <c r="K1748" i="7"/>
  <c r="K1749" i="7"/>
  <c r="K1750" i="7"/>
  <c r="K1751" i="7"/>
  <c r="K1752" i="7"/>
  <c r="K1753" i="7"/>
  <c r="K1754" i="7"/>
  <c r="K1755" i="7"/>
  <c r="K1756" i="7"/>
  <c r="K1757" i="7"/>
  <c r="K1758" i="7"/>
  <c r="K1759" i="7"/>
  <c r="K1760" i="7"/>
  <c r="K1761" i="7"/>
  <c r="K1762" i="7"/>
  <c r="K1763" i="7"/>
  <c r="K1764" i="7"/>
  <c r="K1765" i="7"/>
  <c r="K1766" i="7"/>
  <c r="K1767" i="7"/>
  <c r="K1768" i="7"/>
  <c r="K1769" i="7"/>
  <c r="K1770" i="7"/>
  <c r="K1771" i="7"/>
  <c r="K1772" i="7"/>
  <c r="K1773" i="7"/>
  <c r="K1774" i="7"/>
  <c r="K1775" i="7"/>
  <c r="K1776" i="7"/>
  <c r="K1777" i="7"/>
  <c r="K1778" i="7"/>
  <c r="K1779" i="7"/>
  <c r="K1780" i="7"/>
  <c r="K1781" i="7"/>
  <c r="K1782" i="7"/>
  <c r="K1783" i="7"/>
  <c r="K1784" i="7"/>
  <c r="K1785" i="7"/>
  <c r="K1786" i="7"/>
  <c r="K1787" i="7"/>
  <c r="K1788" i="7"/>
  <c r="K1789" i="7"/>
  <c r="K1790" i="7"/>
  <c r="K1791" i="7"/>
  <c r="K1792" i="7"/>
  <c r="K1793" i="7"/>
  <c r="K1794" i="7"/>
  <c r="K1795" i="7"/>
  <c r="K1796" i="7"/>
  <c r="K1797" i="7"/>
  <c r="K1798" i="7"/>
  <c r="K1799" i="7"/>
  <c r="K1800" i="7"/>
  <c r="K1801" i="7"/>
  <c r="K1802" i="7"/>
  <c r="K1803" i="7"/>
  <c r="K1804" i="7"/>
  <c r="K1805" i="7"/>
  <c r="K1806" i="7"/>
  <c r="K1807" i="7"/>
  <c r="K1808" i="7"/>
  <c r="K1809" i="7"/>
  <c r="K1810" i="7"/>
  <c r="K1811" i="7"/>
  <c r="K1812" i="7"/>
  <c r="K1813" i="7"/>
  <c r="K1814" i="7"/>
  <c r="K1815" i="7"/>
  <c r="K1816" i="7"/>
  <c r="K1817" i="7"/>
  <c r="K1818" i="7"/>
  <c r="K1819" i="7"/>
  <c r="K1820" i="7"/>
  <c r="K1821" i="7"/>
  <c r="K1822" i="7"/>
  <c r="K1823" i="7"/>
  <c r="K1824" i="7"/>
  <c r="K1825" i="7"/>
  <c r="K1826" i="7"/>
  <c r="K1827" i="7"/>
  <c r="K1828" i="7"/>
  <c r="K1829" i="7"/>
  <c r="K1830" i="7"/>
  <c r="K1831" i="7"/>
  <c r="K1832" i="7"/>
  <c r="K1833" i="7"/>
  <c r="K1834" i="7"/>
  <c r="K1835" i="7"/>
  <c r="K1836" i="7"/>
  <c r="K1837" i="7"/>
  <c r="K1838" i="7"/>
  <c r="K1839" i="7"/>
  <c r="K1840" i="7"/>
  <c r="K1841" i="7"/>
  <c r="K1842" i="7"/>
  <c r="K1843" i="7"/>
  <c r="K1844" i="7"/>
  <c r="K1845" i="7"/>
  <c r="K1846" i="7"/>
  <c r="K1847" i="7"/>
  <c r="K1848" i="7"/>
  <c r="K1849" i="7"/>
  <c r="K1850" i="7"/>
  <c r="K1851" i="7"/>
  <c r="K1852" i="7"/>
  <c r="K1853" i="7"/>
  <c r="K1854" i="7"/>
  <c r="K1855" i="7"/>
  <c r="K1856" i="7"/>
  <c r="K1857" i="7"/>
  <c r="K1858" i="7"/>
  <c r="K1859" i="7"/>
  <c r="K1860" i="7"/>
  <c r="K1861" i="7"/>
  <c r="K1862" i="7"/>
  <c r="K1863" i="7"/>
  <c r="K1864" i="7"/>
  <c r="K1865" i="7"/>
  <c r="K1866" i="7"/>
  <c r="K1867" i="7"/>
  <c r="K1868" i="7"/>
  <c r="K1869" i="7"/>
  <c r="K1870" i="7"/>
  <c r="K1871" i="7"/>
  <c r="K1872" i="7"/>
  <c r="K1873" i="7"/>
  <c r="K1874" i="7"/>
  <c r="K1875" i="7"/>
  <c r="K1876" i="7"/>
  <c r="K1877" i="7"/>
  <c r="K1878" i="7"/>
  <c r="K1879" i="7"/>
  <c r="K1880" i="7"/>
  <c r="K1881" i="7"/>
  <c r="K1882" i="7"/>
  <c r="K1883" i="7"/>
  <c r="K1884" i="7"/>
  <c r="K1885" i="7"/>
  <c r="K1886" i="7"/>
  <c r="K1887" i="7"/>
  <c r="K1888" i="7"/>
  <c r="K1889" i="7"/>
  <c r="K1890" i="7"/>
  <c r="K1891" i="7"/>
  <c r="K1892" i="7"/>
  <c r="K1893" i="7"/>
  <c r="K1894" i="7"/>
  <c r="K1895" i="7"/>
  <c r="K1896" i="7"/>
  <c r="K1897" i="7"/>
  <c r="K1898" i="7"/>
  <c r="K1899" i="7"/>
  <c r="K1900" i="7"/>
  <c r="K1901" i="7"/>
  <c r="K1902" i="7"/>
  <c r="K1903" i="7"/>
  <c r="K1904" i="7"/>
  <c r="K1905" i="7"/>
  <c r="K1906" i="7"/>
  <c r="K1907" i="7"/>
  <c r="K1908" i="7"/>
  <c r="K1909" i="7"/>
  <c r="K1910" i="7"/>
  <c r="K1911" i="7"/>
  <c r="K1912" i="7"/>
  <c r="K1913" i="7"/>
  <c r="K1914" i="7"/>
  <c r="K1915" i="7"/>
  <c r="K1916" i="7"/>
  <c r="K1917" i="7"/>
  <c r="K1918" i="7"/>
  <c r="K1919" i="7"/>
  <c r="K1920" i="7"/>
  <c r="K1921" i="7"/>
  <c r="K1922" i="7"/>
  <c r="K1923" i="7"/>
  <c r="K1924" i="7"/>
  <c r="K1925" i="7"/>
  <c r="K1926" i="7"/>
  <c r="K1927" i="7"/>
  <c r="K1928" i="7"/>
  <c r="K1929" i="7"/>
  <c r="K1930" i="7"/>
  <c r="K1931" i="7"/>
  <c r="K1932" i="7"/>
  <c r="K1933" i="7"/>
  <c r="K1934" i="7"/>
  <c r="K1935" i="7"/>
  <c r="K1936" i="7"/>
  <c r="K1937" i="7"/>
  <c r="K1938" i="7"/>
  <c r="K1939" i="7"/>
  <c r="K1940" i="7"/>
  <c r="K1941" i="7"/>
  <c r="K1942" i="7"/>
  <c r="K1943" i="7"/>
  <c r="K1944" i="7"/>
  <c r="K1945" i="7"/>
  <c r="K1946" i="7"/>
  <c r="K1947" i="7"/>
  <c r="K1948" i="7"/>
  <c r="K1949" i="7"/>
  <c r="K1950" i="7"/>
  <c r="K1951" i="7"/>
  <c r="K1952" i="7"/>
  <c r="K1953" i="7"/>
  <c r="K1954" i="7"/>
  <c r="K1955" i="7"/>
  <c r="K1956" i="7"/>
  <c r="K1957" i="7"/>
  <c r="K1958" i="7"/>
  <c r="K1959" i="7"/>
  <c r="K1960" i="7"/>
  <c r="K1961" i="7"/>
  <c r="K1962" i="7"/>
  <c r="K1963" i="7"/>
  <c r="K1964" i="7"/>
  <c r="K1965" i="7"/>
  <c r="K1966" i="7"/>
  <c r="K1967" i="7"/>
  <c r="K1968" i="7"/>
  <c r="K1969" i="7"/>
  <c r="K1970" i="7"/>
  <c r="K1971" i="7"/>
  <c r="K1972" i="7"/>
  <c r="K1973" i="7"/>
  <c r="K1974" i="7"/>
  <c r="K1975" i="7"/>
  <c r="K1976" i="7"/>
  <c r="K1977" i="7"/>
  <c r="K1978" i="7"/>
  <c r="K1979" i="7"/>
  <c r="K1980" i="7"/>
  <c r="K1981" i="7"/>
  <c r="K1982" i="7"/>
  <c r="K1983" i="7"/>
  <c r="K1984" i="7"/>
  <c r="K1985" i="7"/>
  <c r="K1986" i="7"/>
  <c r="K1987" i="7"/>
  <c r="K1988" i="7"/>
  <c r="K1989" i="7"/>
  <c r="K1990" i="7"/>
  <c r="K1991" i="7"/>
  <c r="K1992" i="7"/>
  <c r="K1993" i="7"/>
  <c r="K1994" i="7"/>
  <c r="K1995" i="7"/>
  <c r="K1996" i="7"/>
  <c r="K1997" i="7"/>
  <c r="K1998" i="7"/>
  <c r="K1999" i="7"/>
  <c r="K2000" i="7"/>
  <c r="K2001" i="7"/>
  <c r="K2002" i="7"/>
  <c r="K2003" i="7"/>
  <c r="K2004" i="7"/>
  <c r="K2005" i="7"/>
  <c r="K2006" i="7"/>
  <c r="K2007" i="7"/>
  <c r="K2008" i="7"/>
  <c r="K2009" i="7"/>
  <c r="K2010" i="7"/>
  <c r="K2011" i="7"/>
  <c r="K2012" i="7"/>
  <c r="K2013" i="7"/>
  <c r="K2014" i="7"/>
  <c r="K2015" i="7"/>
  <c r="K2016" i="7"/>
  <c r="K2017" i="7"/>
  <c r="K2018" i="7"/>
  <c r="K2019" i="7"/>
  <c r="K2020" i="7"/>
  <c r="K2021" i="7"/>
  <c r="K2022" i="7"/>
  <c r="K2023" i="7"/>
  <c r="K2024" i="7"/>
  <c r="K2025" i="7"/>
  <c r="K2026" i="7"/>
  <c r="K2027" i="7"/>
  <c r="K2028" i="7"/>
  <c r="K2029" i="7"/>
  <c r="K2030" i="7"/>
  <c r="K2031" i="7"/>
  <c r="K2032" i="7"/>
  <c r="K2033" i="7"/>
  <c r="K2034" i="7"/>
  <c r="K2035" i="7"/>
  <c r="K2036" i="7"/>
  <c r="K2037" i="7"/>
  <c r="K2038" i="7"/>
  <c r="K2039" i="7"/>
  <c r="K2040" i="7"/>
  <c r="K2041" i="7"/>
  <c r="K2042" i="7"/>
  <c r="K2043" i="7"/>
  <c r="K2044" i="7"/>
  <c r="K2045" i="7"/>
  <c r="K2046" i="7"/>
  <c r="K2047" i="7"/>
  <c r="K2048" i="7"/>
  <c r="K2049" i="7"/>
  <c r="K2050" i="7"/>
  <c r="K2051" i="7"/>
  <c r="K2052" i="7"/>
  <c r="K2053" i="7"/>
  <c r="K2054" i="7"/>
  <c r="K2055" i="7"/>
  <c r="K2056" i="7"/>
  <c r="K2057" i="7"/>
  <c r="K2058" i="7"/>
  <c r="K2059" i="7"/>
  <c r="K2060" i="7"/>
  <c r="K2061" i="7"/>
  <c r="K2062" i="7"/>
  <c r="K2063" i="7"/>
  <c r="K2064" i="7"/>
  <c r="K2065" i="7"/>
  <c r="K2066" i="7"/>
  <c r="K2067" i="7"/>
  <c r="K2068" i="7"/>
  <c r="K2069" i="7"/>
  <c r="K2070" i="7"/>
  <c r="K2071" i="7"/>
  <c r="K2072" i="7"/>
  <c r="K2073" i="7"/>
  <c r="K2074" i="7"/>
  <c r="K2075" i="7"/>
  <c r="K2076" i="7"/>
  <c r="K2077" i="7"/>
  <c r="K2078" i="7"/>
  <c r="K2079" i="7"/>
  <c r="K2080" i="7"/>
  <c r="K2081" i="7"/>
  <c r="K2082" i="7"/>
  <c r="K2083" i="7"/>
  <c r="K2084" i="7"/>
  <c r="K2085" i="7"/>
  <c r="K2086" i="7"/>
  <c r="K2087" i="7"/>
  <c r="K2088" i="7"/>
  <c r="K2089" i="7"/>
  <c r="K2090" i="7"/>
  <c r="K2091" i="7"/>
  <c r="K2092" i="7"/>
  <c r="K2093" i="7"/>
  <c r="K2094" i="7"/>
  <c r="K2095" i="7"/>
  <c r="K2096" i="7"/>
  <c r="K2097" i="7"/>
  <c r="K2098" i="7"/>
  <c r="K2099" i="7"/>
  <c r="K2100" i="7"/>
  <c r="K2101" i="7"/>
  <c r="K2102" i="7"/>
  <c r="K2103" i="7"/>
  <c r="K2104" i="7"/>
  <c r="K2105" i="7"/>
  <c r="K2106" i="7"/>
  <c r="K2107" i="7"/>
  <c r="K2108" i="7"/>
  <c r="K2109" i="7"/>
  <c r="K2110" i="7"/>
  <c r="K2111" i="7"/>
  <c r="K2112" i="7"/>
  <c r="K2113" i="7"/>
  <c r="K2114" i="7"/>
  <c r="K2115" i="7"/>
  <c r="K2116" i="7"/>
  <c r="K2117" i="7"/>
  <c r="K2118" i="7"/>
  <c r="K2119" i="7"/>
  <c r="K2120" i="7"/>
  <c r="K2121" i="7"/>
  <c r="K2122" i="7"/>
  <c r="K2123" i="7"/>
  <c r="K2124" i="7"/>
  <c r="K2125" i="7"/>
  <c r="K2126" i="7"/>
  <c r="K2127" i="7"/>
  <c r="K2128" i="7"/>
  <c r="K2129" i="7"/>
  <c r="K2130" i="7"/>
  <c r="K2131" i="7"/>
  <c r="K2132" i="7"/>
  <c r="K2133" i="7"/>
  <c r="K2134" i="7"/>
  <c r="K2135" i="7"/>
  <c r="K2136" i="7"/>
  <c r="K2137" i="7"/>
  <c r="K2138" i="7"/>
  <c r="K2139" i="7"/>
  <c r="K2140" i="7"/>
  <c r="K2141" i="7"/>
  <c r="K2142" i="7"/>
  <c r="K2143" i="7"/>
  <c r="K2144" i="7"/>
  <c r="K2145" i="7"/>
  <c r="K2146" i="7"/>
  <c r="K2147" i="7"/>
  <c r="K2148" i="7"/>
  <c r="K2149" i="7"/>
  <c r="K2150" i="7"/>
  <c r="K2151" i="7"/>
  <c r="K2152" i="7"/>
  <c r="K2153" i="7"/>
  <c r="K2154" i="7"/>
  <c r="K2155" i="7"/>
  <c r="K2156" i="7"/>
  <c r="K2157" i="7"/>
  <c r="K2158" i="7"/>
  <c r="K2159" i="7"/>
  <c r="K2160" i="7"/>
  <c r="K2161" i="7"/>
  <c r="K2162" i="7"/>
  <c r="K2163" i="7"/>
  <c r="K2164" i="7"/>
  <c r="K2165" i="7"/>
  <c r="K2166" i="7"/>
  <c r="K2167" i="7"/>
  <c r="K2168" i="7"/>
  <c r="K2169" i="7"/>
  <c r="K2170" i="7"/>
  <c r="K2171" i="7"/>
  <c r="K2172" i="7"/>
  <c r="K2173" i="7"/>
  <c r="K2174" i="7"/>
  <c r="K2175" i="7"/>
  <c r="K2176" i="7"/>
  <c r="K2177" i="7"/>
  <c r="K2178" i="7"/>
  <c r="K2179" i="7"/>
  <c r="K2180" i="7"/>
  <c r="K2181" i="7"/>
  <c r="K2182" i="7"/>
  <c r="K2183" i="7"/>
  <c r="K2184" i="7"/>
  <c r="K2185" i="7"/>
  <c r="K2186" i="7"/>
  <c r="K2187" i="7"/>
  <c r="K2188" i="7"/>
  <c r="K2189" i="7"/>
  <c r="K2190" i="7"/>
  <c r="K2191" i="7"/>
  <c r="K2192" i="7"/>
  <c r="K2193" i="7"/>
  <c r="K2194" i="7"/>
  <c r="K2195" i="7"/>
  <c r="K2196" i="7"/>
  <c r="K2197" i="7"/>
  <c r="K2198" i="7"/>
  <c r="K2199" i="7"/>
  <c r="K2200" i="7"/>
  <c r="K2201" i="7"/>
  <c r="K2202" i="7"/>
  <c r="K2203" i="7"/>
  <c r="K2204" i="7"/>
  <c r="K2205" i="7"/>
  <c r="K2206" i="7"/>
  <c r="K2207" i="7"/>
  <c r="K2208" i="7"/>
  <c r="K2209" i="7"/>
  <c r="K2210" i="7"/>
  <c r="K2211" i="7"/>
  <c r="K2212" i="7"/>
  <c r="K2213" i="7"/>
  <c r="K2214" i="7"/>
  <c r="K2215" i="7"/>
  <c r="K2216" i="7"/>
  <c r="K2217" i="7"/>
  <c r="K2218" i="7"/>
  <c r="K2219" i="7"/>
  <c r="K2220" i="7"/>
  <c r="K2221" i="7"/>
  <c r="K2222" i="7"/>
  <c r="K2223" i="7"/>
  <c r="K2224" i="7"/>
  <c r="K2225" i="7"/>
  <c r="K2226" i="7"/>
  <c r="K2227" i="7"/>
  <c r="K2228" i="7"/>
  <c r="K2229" i="7"/>
  <c r="K2230" i="7"/>
  <c r="K2231" i="7"/>
  <c r="K2232" i="7"/>
  <c r="K2233" i="7"/>
  <c r="K2234" i="7"/>
  <c r="K2235" i="7"/>
  <c r="K2236" i="7"/>
  <c r="K2237" i="7"/>
  <c r="K2238" i="7"/>
  <c r="K2239" i="7"/>
  <c r="K2240" i="7"/>
  <c r="K2241" i="7"/>
  <c r="K2242" i="7"/>
  <c r="K2243" i="7"/>
  <c r="K2244" i="7"/>
  <c r="K2245" i="7"/>
  <c r="K2246" i="7"/>
  <c r="K2247" i="7"/>
  <c r="K2248" i="7"/>
  <c r="K2249" i="7"/>
  <c r="K2250" i="7"/>
  <c r="K2251" i="7"/>
  <c r="K2252" i="7"/>
  <c r="K2253" i="7"/>
  <c r="K2254" i="7"/>
  <c r="K2255" i="7"/>
  <c r="K2256" i="7"/>
  <c r="K2257" i="7"/>
  <c r="K2258" i="7"/>
  <c r="K2259" i="7"/>
  <c r="K2260" i="7"/>
  <c r="K2261" i="7"/>
  <c r="K2262" i="7"/>
  <c r="K2263" i="7"/>
  <c r="K2264" i="7"/>
  <c r="K2265" i="7"/>
  <c r="K2266" i="7"/>
  <c r="K2267" i="7"/>
  <c r="K2268" i="7"/>
  <c r="K2269" i="7"/>
  <c r="K2270" i="7"/>
  <c r="K2271" i="7"/>
  <c r="K2272" i="7"/>
  <c r="K2273" i="7"/>
  <c r="K2274" i="7"/>
  <c r="K2275" i="7"/>
  <c r="K2276" i="7"/>
  <c r="K2277" i="7"/>
  <c r="K2278" i="7"/>
  <c r="K2279" i="7"/>
  <c r="K2280" i="7"/>
  <c r="K2281" i="7"/>
  <c r="K2282" i="7"/>
  <c r="K2283" i="7"/>
  <c r="K2284" i="7"/>
  <c r="K2285" i="7"/>
  <c r="K2286" i="7"/>
  <c r="K2287" i="7"/>
  <c r="K2288" i="7"/>
  <c r="K2289" i="7"/>
  <c r="K2290" i="7"/>
  <c r="K2291" i="7"/>
  <c r="K2292" i="7"/>
  <c r="K2293" i="7"/>
  <c r="K2294" i="7"/>
  <c r="K2295" i="7"/>
  <c r="K2296" i="7"/>
  <c r="K2297" i="7"/>
  <c r="K2298" i="7"/>
  <c r="K2299" i="7"/>
  <c r="K2300" i="7"/>
  <c r="K2301" i="7"/>
  <c r="K2302" i="7"/>
  <c r="K2303" i="7"/>
  <c r="K2304" i="7"/>
  <c r="K2305" i="7"/>
  <c r="K2306" i="7"/>
  <c r="K2307" i="7"/>
  <c r="K2308" i="7"/>
  <c r="K2309" i="7"/>
  <c r="K2310" i="7"/>
  <c r="K2311" i="7"/>
  <c r="K2312" i="7"/>
  <c r="K2313" i="7"/>
  <c r="K2314" i="7"/>
  <c r="K2315" i="7"/>
  <c r="K2316" i="7"/>
  <c r="K2317" i="7"/>
  <c r="K2318" i="7"/>
  <c r="K2319" i="7"/>
  <c r="K2320" i="7"/>
  <c r="K2321" i="7"/>
  <c r="K2322" i="7"/>
  <c r="K2323" i="7"/>
  <c r="K2324" i="7"/>
  <c r="K2325" i="7"/>
  <c r="K2326" i="7"/>
  <c r="K2327" i="7"/>
  <c r="K2328" i="7"/>
  <c r="K2329" i="7"/>
  <c r="K2330" i="7"/>
  <c r="K2331" i="7"/>
  <c r="K2332" i="7"/>
  <c r="K2333" i="7"/>
  <c r="K2334" i="7"/>
  <c r="K2335" i="7"/>
  <c r="K2336" i="7"/>
  <c r="K2337" i="7"/>
  <c r="K2338" i="7"/>
  <c r="K2339" i="7"/>
  <c r="K2340" i="7"/>
  <c r="K2341" i="7"/>
  <c r="K2342" i="7"/>
  <c r="K2343" i="7"/>
  <c r="K2344" i="7"/>
  <c r="K2345" i="7"/>
  <c r="K2346" i="7"/>
  <c r="K2347" i="7"/>
  <c r="K2348" i="7"/>
  <c r="K2349" i="7"/>
  <c r="K2350" i="7"/>
  <c r="K2351" i="7"/>
  <c r="K2352" i="7"/>
  <c r="K2353" i="7"/>
  <c r="K2354" i="7"/>
  <c r="K2355" i="7"/>
  <c r="K2356" i="7"/>
  <c r="K2357" i="7"/>
  <c r="K2358" i="7"/>
  <c r="K2359" i="7"/>
  <c r="K2360" i="7"/>
  <c r="K2361" i="7"/>
  <c r="K2362" i="7"/>
  <c r="K2363" i="7"/>
  <c r="K2364" i="7"/>
  <c r="K2365" i="7"/>
  <c r="K2366" i="7"/>
  <c r="K2367" i="7"/>
  <c r="K2368" i="7"/>
  <c r="K2369" i="7"/>
  <c r="K2370" i="7"/>
  <c r="K2371" i="7"/>
  <c r="K2372" i="7"/>
  <c r="K2373" i="7"/>
  <c r="K2374" i="7"/>
  <c r="K2375" i="7"/>
  <c r="K2376" i="7"/>
  <c r="K2377" i="7"/>
  <c r="K2378" i="7"/>
  <c r="K2379" i="7"/>
  <c r="K2380" i="7"/>
  <c r="K2381" i="7"/>
  <c r="K2382" i="7"/>
  <c r="K2383" i="7"/>
  <c r="K2384" i="7"/>
  <c r="K2385" i="7"/>
  <c r="K2386" i="7"/>
  <c r="K2387" i="7"/>
  <c r="K2388" i="7"/>
  <c r="K2389" i="7"/>
  <c r="K2390" i="7"/>
  <c r="K2391" i="7"/>
  <c r="K2392" i="7"/>
  <c r="K2393" i="7"/>
  <c r="K2394" i="7"/>
  <c r="K2395" i="7"/>
  <c r="K2396" i="7"/>
  <c r="K2397" i="7"/>
  <c r="K2398" i="7"/>
  <c r="K2399" i="7"/>
  <c r="K2400" i="7"/>
  <c r="K2401" i="7"/>
  <c r="K2402" i="7"/>
  <c r="K2403" i="7"/>
  <c r="K2404" i="7"/>
  <c r="K2405" i="7"/>
  <c r="K2406" i="7"/>
  <c r="K2407" i="7"/>
  <c r="K2408" i="7"/>
  <c r="K2409" i="7"/>
  <c r="K2410" i="7"/>
  <c r="K2411" i="7"/>
  <c r="K2412" i="7"/>
  <c r="K2413" i="7"/>
  <c r="K2414" i="7"/>
  <c r="K2415" i="7"/>
  <c r="K2416" i="7"/>
  <c r="K2417" i="7"/>
  <c r="K2418" i="7"/>
  <c r="K2419" i="7"/>
  <c r="K2420" i="7"/>
  <c r="K2421" i="7"/>
  <c r="K2422" i="7"/>
  <c r="K2423" i="7"/>
  <c r="K2424" i="7"/>
  <c r="K2425" i="7"/>
  <c r="K2426" i="7"/>
  <c r="K2427" i="7"/>
  <c r="K2428" i="7"/>
  <c r="K2429" i="7"/>
  <c r="K2430" i="7"/>
  <c r="K2431" i="7"/>
  <c r="K2432" i="7"/>
  <c r="K2433" i="7"/>
  <c r="K2434" i="7"/>
  <c r="K2435" i="7"/>
  <c r="K2436" i="7"/>
  <c r="K2437" i="7"/>
  <c r="K2438" i="7"/>
  <c r="K2439" i="7"/>
  <c r="K2440" i="7"/>
  <c r="K2441" i="7"/>
  <c r="K2442" i="7"/>
  <c r="K2443" i="7"/>
  <c r="K2444" i="7"/>
  <c r="K2445" i="7"/>
  <c r="K2446" i="7"/>
  <c r="K2447" i="7"/>
  <c r="K2448" i="7"/>
  <c r="K2449" i="7"/>
  <c r="K2450" i="7"/>
  <c r="K2451" i="7"/>
  <c r="K2452" i="7"/>
  <c r="K2453" i="7"/>
  <c r="K2454" i="7"/>
  <c r="K2455" i="7"/>
  <c r="K2456" i="7"/>
  <c r="K2457" i="7"/>
  <c r="K2458" i="7"/>
  <c r="K2459" i="7"/>
  <c r="K2460" i="7"/>
  <c r="K2461" i="7"/>
  <c r="K2462" i="7"/>
  <c r="K2463" i="7"/>
  <c r="K2464" i="7"/>
  <c r="K2465" i="7"/>
  <c r="K2466" i="7"/>
  <c r="K2467" i="7"/>
  <c r="K2468" i="7"/>
  <c r="K2469" i="7"/>
  <c r="K2470" i="7"/>
  <c r="K2471" i="7"/>
  <c r="K2472" i="7"/>
  <c r="K2473" i="7"/>
  <c r="K2474" i="7"/>
  <c r="K2475" i="7"/>
  <c r="K2476" i="7"/>
  <c r="K2477" i="7"/>
  <c r="K2478" i="7"/>
  <c r="K2479" i="7"/>
  <c r="K2480" i="7"/>
  <c r="K2481" i="7"/>
  <c r="K2482" i="7"/>
  <c r="K2483" i="7"/>
  <c r="K2484" i="7"/>
  <c r="K2485" i="7"/>
  <c r="K2486" i="7"/>
  <c r="K2487" i="7"/>
  <c r="K2488" i="7"/>
  <c r="K2489" i="7"/>
  <c r="K2490" i="7"/>
  <c r="K2491" i="7"/>
  <c r="K2492" i="7"/>
  <c r="K2493" i="7"/>
  <c r="K2494" i="7"/>
  <c r="K2495" i="7"/>
  <c r="K2496" i="7"/>
  <c r="K2497" i="7"/>
  <c r="K2498" i="7"/>
  <c r="K2499" i="7"/>
  <c r="K2500" i="7"/>
  <c r="K2501" i="7"/>
  <c r="K2502" i="7"/>
  <c r="K2503" i="7"/>
  <c r="K2504" i="7"/>
  <c r="K2505" i="7"/>
  <c r="K2506" i="7"/>
  <c r="K2507" i="7"/>
  <c r="K2508" i="7"/>
  <c r="K2509" i="7"/>
  <c r="K2510" i="7"/>
  <c r="K2511" i="7"/>
  <c r="K2512" i="7"/>
  <c r="K2513" i="7"/>
  <c r="K2514" i="7"/>
  <c r="K2515" i="7"/>
  <c r="K2516" i="7"/>
  <c r="K2517" i="7"/>
  <c r="K2518" i="7"/>
  <c r="K2519" i="7"/>
  <c r="K2520" i="7"/>
  <c r="K2521" i="7"/>
  <c r="K2522" i="7"/>
  <c r="K2523" i="7"/>
  <c r="K2524" i="7"/>
  <c r="K2525" i="7"/>
  <c r="K2526" i="7"/>
  <c r="K2527" i="7"/>
  <c r="K2528" i="7"/>
  <c r="K2529" i="7"/>
  <c r="K2530" i="7"/>
  <c r="K2531" i="7"/>
  <c r="K2532" i="7"/>
  <c r="K2533" i="7"/>
  <c r="K2534" i="7"/>
  <c r="K2535" i="7"/>
  <c r="K2536" i="7"/>
  <c r="K2537" i="7"/>
  <c r="K2538" i="7"/>
  <c r="K2539" i="7"/>
  <c r="K2540" i="7"/>
  <c r="K2541" i="7"/>
  <c r="K2542" i="7"/>
  <c r="K2543" i="7"/>
  <c r="K2544" i="7"/>
  <c r="K2545" i="7"/>
  <c r="K2546" i="7"/>
  <c r="K2547" i="7"/>
  <c r="K2548" i="7"/>
  <c r="K2549" i="7"/>
  <c r="K2550" i="7"/>
  <c r="K2551" i="7"/>
  <c r="K2552" i="7"/>
  <c r="K2553" i="7"/>
  <c r="K2554" i="7"/>
  <c r="K2555" i="7"/>
  <c r="K2556" i="7"/>
  <c r="K2557" i="7"/>
  <c r="K2558" i="7"/>
  <c r="K2559" i="7"/>
  <c r="K2560" i="7"/>
  <c r="K2561" i="7"/>
  <c r="K2562" i="7"/>
  <c r="K2563" i="7"/>
  <c r="K2564" i="7"/>
  <c r="K2565" i="7"/>
  <c r="K2566" i="7"/>
  <c r="K2567" i="7"/>
  <c r="K2568" i="7"/>
  <c r="K2569" i="7"/>
  <c r="K2570" i="7"/>
  <c r="K2571" i="7"/>
  <c r="K2572" i="7"/>
  <c r="K2573" i="7"/>
  <c r="K2574" i="7"/>
  <c r="K2575" i="7"/>
  <c r="K2576" i="7"/>
  <c r="K2577" i="7"/>
  <c r="K2578" i="7"/>
  <c r="K2579" i="7"/>
  <c r="K2580" i="7"/>
  <c r="K2581" i="7"/>
  <c r="K2582" i="7"/>
  <c r="K2583" i="7"/>
  <c r="K2584" i="7"/>
  <c r="K2585" i="7"/>
  <c r="K2586" i="7"/>
  <c r="K2587" i="7"/>
  <c r="K2588" i="7"/>
  <c r="K2589" i="7"/>
  <c r="K2590" i="7"/>
  <c r="K2591" i="7"/>
  <c r="K2592" i="7"/>
  <c r="K2593" i="7"/>
  <c r="K2594" i="7"/>
  <c r="K2595" i="7"/>
  <c r="K2596" i="7"/>
  <c r="K2597" i="7"/>
  <c r="K2598" i="7"/>
  <c r="K2599" i="7"/>
  <c r="K2600" i="7"/>
  <c r="K2601" i="7"/>
  <c r="K2602" i="7"/>
  <c r="K2603" i="7"/>
  <c r="K2604" i="7"/>
  <c r="K2605" i="7"/>
  <c r="K2606" i="7"/>
  <c r="K2607" i="7"/>
  <c r="K2608" i="7"/>
  <c r="K2609" i="7"/>
  <c r="K2610" i="7"/>
  <c r="K2611" i="7"/>
  <c r="K2612" i="7"/>
  <c r="K2613" i="7"/>
  <c r="K2614" i="7"/>
  <c r="K2615" i="7"/>
  <c r="K2616" i="7"/>
  <c r="K2617" i="7"/>
  <c r="K2618" i="7"/>
  <c r="K2619" i="7"/>
  <c r="K2620" i="7"/>
  <c r="K2621" i="7"/>
  <c r="K2622" i="7"/>
  <c r="K2623" i="7"/>
  <c r="K2624" i="7"/>
  <c r="K2625" i="7"/>
  <c r="K2626" i="7"/>
  <c r="K2627" i="7"/>
  <c r="K2628" i="7"/>
  <c r="K2629" i="7"/>
  <c r="K2630" i="7"/>
  <c r="K2631" i="7"/>
  <c r="K2632" i="7"/>
  <c r="K2633" i="7"/>
  <c r="K2634" i="7"/>
  <c r="K2635" i="7"/>
  <c r="K2636" i="7"/>
  <c r="K2637" i="7"/>
  <c r="K2638" i="7"/>
  <c r="K2639" i="7"/>
  <c r="K2640" i="7"/>
  <c r="K2641" i="7"/>
  <c r="K2642" i="7"/>
  <c r="K2643" i="7"/>
  <c r="K2644" i="7"/>
  <c r="K2645" i="7"/>
  <c r="K2646" i="7"/>
  <c r="K2647" i="7"/>
  <c r="K2648" i="7"/>
  <c r="K2649" i="7"/>
  <c r="K2650" i="7"/>
  <c r="K2651" i="7"/>
  <c r="K2652" i="7"/>
  <c r="K2653" i="7"/>
  <c r="K2654" i="7"/>
  <c r="K2655" i="7"/>
  <c r="K2656" i="7"/>
  <c r="K2657" i="7"/>
  <c r="K2658" i="7"/>
  <c r="K2659" i="7"/>
  <c r="K2660" i="7"/>
  <c r="K2661" i="7"/>
  <c r="K2662" i="7"/>
  <c r="K2663" i="7"/>
  <c r="K2664" i="7"/>
  <c r="K2665" i="7"/>
  <c r="K2666" i="7"/>
  <c r="K2667" i="7"/>
  <c r="K2668" i="7"/>
  <c r="K2669" i="7"/>
  <c r="K2670" i="7"/>
  <c r="K2671" i="7"/>
  <c r="K2672" i="7"/>
  <c r="K2673" i="7"/>
  <c r="K2674" i="7"/>
  <c r="K2675" i="7"/>
  <c r="K2676" i="7"/>
  <c r="K2677" i="7"/>
  <c r="K2678" i="7"/>
  <c r="K2679" i="7"/>
  <c r="K2680" i="7"/>
  <c r="K2681" i="7"/>
  <c r="K2682" i="7"/>
  <c r="K2683" i="7"/>
  <c r="K2684" i="7"/>
  <c r="K2685" i="7"/>
  <c r="K2686" i="7"/>
  <c r="K2687" i="7"/>
  <c r="K2688" i="7"/>
  <c r="K2689" i="7"/>
  <c r="K2690" i="7"/>
  <c r="K2691" i="7"/>
  <c r="K2692" i="7"/>
  <c r="K2693" i="7"/>
  <c r="K2694" i="7"/>
  <c r="K2695" i="7"/>
  <c r="K2696" i="7"/>
  <c r="K2697" i="7"/>
  <c r="K2698" i="7"/>
  <c r="K2699" i="7"/>
  <c r="K2700" i="7"/>
  <c r="K2701" i="7"/>
  <c r="K2702" i="7"/>
  <c r="K2703" i="7"/>
  <c r="K2704" i="7"/>
  <c r="K2705" i="7"/>
  <c r="K2706" i="7"/>
  <c r="K2707" i="7"/>
  <c r="K2708" i="7"/>
  <c r="K2709" i="7"/>
  <c r="K2710" i="7"/>
  <c r="K2711" i="7"/>
  <c r="K2712" i="7"/>
  <c r="K2713" i="7"/>
  <c r="K2714" i="7"/>
  <c r="K2715" i="7"/>
  <c r="K2716" i="7"/>
  <c r="K2717" i="7"/>
  <c r="K2718" i="7"/>
  <c r="K2719" i="7"/>
  <c r="K2720" i="7"/>
  <c r="K2721" i="7"/>
  <c r="K2722" i="7"/>
  <c r="K2723" i="7"/>
  <c r="K2724" i="7"/>
  <c r="K2725" i="7"/>
  <c r="K2726" i="7"/>
  <c r="K2727" i="7"/>
  <c r="K2728" i="7"/>
  <c r="K2729" i="7"/>
  <c r="K2730" i="7"/>
  <c r="K2731" i="7"/>
  <c r="K2732" i="7"/>
  <c r="K2733" i="7"/>
  <c r="K2734" i="7"/>
  <c r="K2735" i="7"/>
  <c r="K2736" i="7"/>
  <c r="K2737" i="7"/>
  <c r="K2738" i="7"/>
  <c r="K2739" i="7"/>
  <c r="K2740" i="7"/>
  <c r="K2741" i="7"/>
  <c r="K2742" i="7"/>
  <c r="K2743" i="7"/>
  <c r="K2744" i="7"/>
  <c r="K2745" i="7"/>
  <c r="K2746" i="7"/>
  <c r="K2747" i="7"/>
  <c r="K2748" i="7"/>
  <c r="K2749" i="7"/>
  <c r="K2750" i="7"/>
  <c r="K2751" i="7"/>
  <c r="K2752" i="7"/>
  <c r="K2753" i="7"/>
  <c r="K2754" i="7"/>
  <c r="K2755" i="7"/>
  <c r="K2756" i="7"/>
  <c r="K2757" i="7"/>
  <c r="K2758" i="7"/>
  <c r="K2759" i="7"/>
  <c r="K2760" i="7"/>
  <c r="K2761" i="7"/>
  <c r="K2762" i="7"/>
  <c r="K2763" i="7"/>
  <c r="K2764" i="7"/>
  <c r="K2765" i="7"/>
  <c r="K2766" i="7"/>
  <c r="K2767" i="7"/>
  <c r="K2768" i="7"/>
  <c r="K2769" i="7"/>
  <c r="K2770" i="7"/>
  <c r="K2771" i="7"/>
  <c r="K2772" i="7"/>
  <c r="K2773" i="7"/>
  <c r="K2774" i="7"/>
  <c r="K2775" i="7"/>
  <c r="K2776" i="7"/>
  <c r="K2777" i="7"/>
  <c r="K2778" i="7"/>
  <c r="K2779" i="7"/>
  <c r="K2780" i="7"/>
  <c r="K2781" i="7"/>
  <c r="K2782" i="7"/>
  <c r="K2783" i="7"/>
  <c r="K2784" i="7"/>
  <c r="K2785" i="7"/>
  <c r="K2786" i="7"/>
  <c r="K2787" i="7"/>
  <c r="K2788" i="7"/>
  <c r="K2789" i="7"/>
  <c r="K2790" i="7"/>
  <c r="K2791" i="7"/>
  <c r="K2792" i="7"/>
  <c r="K2793" i="7"/>
  <c r="K2794" i="7"/>
  <c r="K2795" i="7"/>
  <c r="K2796" i="7"/>
  <c r="K2797" i="7"/>
  <c r="K2798" i="7"/>
  <c r="K2799" i="7"/>
  <c r="K2800" i="7"/>
  <c r="K2801" i="7"/>
  <c r="K2802" i="7"/>
  <c r="K2803" i="7"/>
  <c r="K2804" i="7"/>
  <c r="K2805" i="7"/>
  <c r="K2806" i="7"/>
  <c r="K2807" i="7"/>
  <c r="K2808" i="7"/>
  <c r="K2809" i="7"/>
  <c r="K2810" i="7"/>
  <c r="K2811" i="7"/>
  <c r="K2812" i="7"/>
  <c r="K2813" i="7"/>
  <c r="K2814" i="7"/>
  <c r="K2815" i="7"/>
  <c r="K2816" i="7"/>
  <c r="K2817" i="7"/>
  <c r="K2818" i="7"/>
  <c r="K2819" i="7"/>
  <c r="K2820" i="7"/>
  <c r="K2821" i="7"/>
  <c r="K2822" i="7"/>
  <c r="K2823" i="7"/>
  <c r="K2824" i="7"/>
  <c r="K2825" i="7"/>
  <c r="K2826" i="7"/>
  <c r="K2827" i="7"/>
  <c r="K2828" i="7"/>
  <c r="K2829" i="7"/>
  <c r="K2830" i="7"/>
  <c r="K2831" i="7"/>
  <c r="K2832" i="7"/>
  <c r="K2833" i="7"/>
  <c r="K2834" i="7"/>
  <c r="K2835" i="7"/>
  <c r="K2836" i="7"/>
  <c r="K2837" i="7"/>
  <c r="K2838" i="7"/>
  <c r="K2839" i="7"/>
  <c r="K2840" i="7"/>
  <c r="K2841" i="7"/>
  <c r="K2842" i="7"/>
  <c r="K2843" i="7"/>
  <c r="K2844" i="7"/>
  <c r="K2845" i="7"/>
  <c r="K2846" i="7"/>
  <c r="K2847" i="7"/>
  <c r="K2848" i="7"/>
  <c r="K2849" i="7"/>
  <c r="K2850" i="7"/>
  <c r="K2851" i="7"/>
  <c r="K2852" i="7"/>
  <c r="K2853" i="7"/>
  <c r="K2854" i="7"/>
  <c r="K2855" i="7"/>
  <c r="K2856" i="7"/>
  <c r="K2857" i="7"/>
  <c r="K2858" i="7"/>
  <c r="K2859" i="7"/>
  <c r="K2860" i="7"/>
  <c r="K2861" i="7"/>
  <c r="K2862" i="7"/>
  <c r="K2863" i="7"/>
  <c r="K2864" i="7"/>
  <c r="K2865" i="7"/>
  <c r="K2866" i="7"/>
  <c r="K2867" i="7"/>
  <c r="K2868" i="7"/>
  <c r="K2869" i="7"/>
  <c r="K2870" i="7"/>
  <c r="K2871" i="7"/>
  <c r="K2872" i="7"/>
  <c r="K2873" i="7"/>
  <c r="K2874" i="7"/>
  <c r="K2875" i="7"/>
  <c r="K2876" i="7"/>
  <c r="K2877" i="7"/>
  <c r="K2878" i="7"/>
  <c r="K2879" i="7"/>
  <c r="K2880" i="7"/>
  <c r="K2881" i="7"/>
  <c r="K2882" i="7"/>
  <c r="K2883" i="7"/>
  <c r="K2884" i="7"/>
  <c r="K2885" i="7"/>
  <c r="K2886" i="7"/>
  <c r="K2887" i="7"/>
  <c r="K2888" i="7"/>
  <c r="K2889" i="7"/>
  <c r="K2890" i="7"/>
  <c r="K2891" i="7"/>
  <c r="K2892" i="7"/>
  <c r="K2893" i="7"/>
  <c r="K2894" i="7"/>
  <c r="K2895" i="7"/>
  <c r="K2896" i="7"/>
  <c r="K2897" i="7"/>
  <c r="K2898" i="7"/>
  <c r="K2899" i="7"/>
  <c r="K2900" i="7"/>
  <c r="K2901" i="7"/>
  <c r="K2902" i="7"/>
  <c r="K2903" i="7"/>
  <c r="K2904" i="7"/>
  <c r="K2905" i="7"/>
  <c r="K2906" i="7"/>
  <c r="K2907" i="7"/>
  <c r="K2908" i="7"/>
  <c r="K2909" i="7"/>
  <c r="K2910" i="7"/>
  <c r="K2911" i="7"/>
  <c r="K2912" i="7"/>
  <c r="K2913" i="7"/>
  <c r="K2914" i="7"/>
  <c r="K2915" i="7"/>
  <c r="K2916" i="7"/>
  <c r="K2917" i="7"/>
  <c r="K2918" i="7"/>
  <c r="K2919" i="7"/>
  <c r="K2920" i="7"/>
  <c r="K2921" i="7"/>
  <c r="K2922" i="7"/>
  <c r="K2923" i="7"/>
  <c r="K2924" i="7"/>
  <c r="K2925" i="7"/>
  <c r="K2926" i="7"/>
  <c r="K2927" i="7"/>
  <c r="K2928" i="7"/>
  <c r="K2929" i="7"/>
  <c r="K2930" i="7"/>
  <c r="K2931" i="7"/>
  <c r="K2932" i="7"/>
  <c r="K2933" i="7"/>
  <c r="K2934" i="7"/>
  <c r="K2935" i="7"/>
  <c r="K2936" i="7"/>
  <c r="K2937" i="7"/>
  <c r="K2938" i="7"/>
  <c r="K2939" i="7"/>
  <c r="K2940" i="7"/>
  <c r="K2941" i="7"/>
  <c r="K2942" i="7"/>
  <c r="K2943" i="7"/>
  <c r="K2944" i="7"/>
  <c r="K2945" i="7"/>
  <c r="K2946" i="7"/>
  <c r="K2947" i="7"/>
  <c r="K2948" i="7"/>
  <c r="K2949" i="7"/>
  <c r="K2950" i="7"/>
  <c r="K2951" i="7"/>
  <c r="K2952" i="7"/>
  <c r="K2953" i="7"/>
  <c r="K2954" i="7"/>
  <c r="K2955" i="7"/>
  <c r="K2956" i="7"/>
  <c r="K2957" i="7"/>
  <c r="K2958" i="7"/>
  <c r="K2959" i="7"/>
  <c r="K2960" i="7"/>
  <c r="K2961" i="7"/>
  <c r="K2962" i="7"/>
  <c r="K2963" i="7"/>
  <c r="K2964" i="7"/>
  <c r="K2965" i="7"/>
  <c r="K2966" i="7"/>
  <c r="K2967" i="7"/>
  <c r="K2968" i="7"/>
  <c r="K2969" i="7"/>
  <c r="K2970" i="7"/>
  <c r="K2971" i="7"/>
  <c r="K2972" i="7"/>
  <c r="K2973" i="7"/>
  <c r="K2974" i="7"/>
  <c r="K2975" i="7"/>
  <c r="K2976" i="7"/>
  <c r="K2977" i="7"/>
  <c r="K2978" i="7"/>
  <c r="K2979" i="7"/>
  <c r="K2980" i="7"/>
  <c r="K2981" i="7"/>
  <c r="K2982" i="7"/>
  <c r="K2983" i="7"/>
  <c r="K2984" i="7"/>
  <c r="K2985" i="7"/>
  <c r="K2986" i="7"/>
  <c r="K2987" i="7"/>
  <c r="K2988" i="7"/>
  <c r="K2989" i="7"/>
  <c r="K2990" i="7"/>
  <c r="K2991" i="7"/>
  <c r="K2992" i="7"/>
  <c r="K2993" i="7"/>
  <c r="K2994" i="7"/>
  <c r="K2995" i="7"/>
  <c r="K2996" i="7"/>
  <c r="K2997" i="7"/>
  <c r="K2998" i="7"/>
  <c r="K2999" i="7"/>
  <c r="K3000" i="7"/>
  <c r="K3001" i="7"/>
  <c r="K3002" i="7"/>
  <c r="K3003" i="7"/>
  <c r="K3004" i="7"/>
  <c r="K3005" i="7"/>
  <c r="K3006" i="7"/>
  <c r="K3007" i="7"/>
  <c r="K3008" i="7"/>
  <c r="K3009" i="7"/>
  <c r="K3010" i="7"/>
  <c r="K3011" i="7"/>
  <c r="K3012" i="7"/>
  <c r="K3013" i="7"/>
  <c r="K3014" i="7"/>
  <c r="K3015" i="7"/>
  <c r="K3016" i="7"/>
  <c r="K3017" i="7"/>
  <c r="K3018" i="7"/>
  <c r="K3019" i="7"/>
  <c r="K3020" i="7"/>
  <c r="K3021" i="7"/>
  <c r="K3022" i="7"/>
  <c r="K3023" i="7"/>
  <c r="K3024" i="7"/>
  <c r="K3025" i="7"/>
  <c r="K3026" i="7"/>
  <c r="K3027" i="7"/>
  <c r="K3028" i="7"/>
  <c r="K3029" i="7"/>
  <c r="K3030" i="7"/>
  <c r="K3031" i="7"/>
  <c r="K3032" i="7"/>
  <c r="K3033" i="7"/>
  <c r="K3034" i="7"/>
  <c r="K3035" i="7"/>
  <c r="K3036" i="7"/>
  <c r="K3037" i="7"/>
  <c r="K3038" i="7"/>
  <c r="K3039" i="7"/>
  <c r="K3040" i="7"/>
  <c r="K3041" i="7"/>
  <c r="K3042" i="7"/>
  <c r="K3043" i="7"/>
  <c r="K3044" i="7"/>
  <c r="K3045" i="7"/>
  <c r="K3046" i="7"/>
  <c r="K3047" i="7"/>
  <c r="K3048" i="7"/>
  <c r="K3049" i="7"/>
  <c r="K3050" i="7"/>
  <c r="K3051" i="7"/>
  <c r="K3052" i="7"/>
  <c r="K3053" i="7"/>
  <c r="K3054" i="7"/>
  <c r="K3055" i="7"/>
  <c r="K3056" i="7"/>
  <c r="K3057" i="7"/>
  <c r="K3058" i="7"/>
  <c r="K3059" i="7"/>
  <c r="K3060" i="7"/>
  <c r="K3061" i="7"/>
  <c r="K3062" i="7"/>
  <c r="K3063" i="7"/>
  <c r="K3064" i="7"/>
  <c r="K3065" i="7"/>
  <c r="K3066" i="7"/>
  <c r="K3067" i="7"/>
  <c r="K3068" i="7"/>
  <c r="K3069" i="7"/>
  <c r="K3070" i="7"/>
  <c r="K3071" i="7"/>
  <c r="K3072" i="7"/>
  <c r="K3073" i="7"/>
  <c r="K3074" i="7"/>
  <c r="K3075" i="7"/>
  <c r="K3076" i="7"/>
  <c r="K3077" i="7"/>
  <c r="K3078" i="7"/>
  <c r="K3079" i="7"/>
  <c r="K3080" i="7"/>
  <c r="K3081" i="7"/>
  <c r="K3082" i="7"/>
  <c r="K3083" i="7"/>
  <c r="K3084" i="7"/>
  <c r="K3085" i="7"/>
  <c r="K3086" i="7"/>
  <c r="K3087" i="7"/>
  <c r="K3088" i="7"/>
  <c r="K3089" i="7"/>
  <c r="K3090" i="7"/>
  <c r="K3091" i="7"/>
  <c r="K3092" i="7"/>
  <c r="K3093" i="7"/>
  <c r="K3094" i="7"/>
  <c r="K3095" i="7"/>
  <c r="K3096" i="7"/>
  <c r="K3097" i="7"/>
  <c r="K3098" i="7"/>
  <c r="K3099" i="7"/>
  <c r="K3100" i="7"/>
  <c r="K3101" i="7"/>
  <c r="K3102" i="7"/>
  <c r="K3103" i="7"/>
  <c r="K3104" i="7"/>
  <c r="K3105" i="7"/>
  <c r="K3106" i="7"/>
  <c r="K3107" i="7"/>
  <c r="K3108" i="7"/>
  <c r="K3109" i="7"/>
  <c r="K3110" i="7"/>
  <c r="K3111" i="7"/>
  <c r="K3112" i="7"/>
  <c r="K3113" i="7"/>
  <c r="K3114" i="7"/>
  <c r="K3115" i="7"/>
  <c r="K3116" i="7"/>
  <c r="K3117" i="7"/>
  <c r="K3118" i="7"/>
  <c r="K3119" i="7"/>
  <c r="K3120" i="7"/>
  <c r="K3121" i="7"/>
  <c r="K3122" i="7"/>
  <c r="K3123" i="7"/>
  <c r="K3124" i="7"/>
  <c r="K3125" i="7"/>
  <c r="K3126" i="7"/>
  <c r="K3127" i="7"/>
  <c r="K3128" i="7"/>
  <c r="K3129" i="7"/>
  <c r="K3130" i="7"/>
  <c r="K3131" i="7"/>
  <c r="K3132" i="7"/>
  <c r="K3133" i="7"/>
  <c r="K3134" i="7"/>
  <c r="K3135" i="7"/>
  <c r="K3136" i="7"/>
  <c r="K3137" i="7"/>
  <c r="K3138" i="7"/>
  <c r="K3139" i="7"/>
  <c r="K3140" i="7"/>
  <c r="K3141" i="7"/>
  <c r="K3142" i="7"/>
  <c r="K3143" i="7"/>
  <c r="K2" i="7"/>
  <c r="O3143" i="7"/>
  <c r="O3142" i="7"/>
  <c r="O3141" i="7"/>
  <c r="O3140" i="7"/>
  <c r="O3139" i="7"/>
  <c r="O3138" i="7"/>
  <c r="O3137" i="7"/>
  <c r="O3136" i="7"/>
  <c r="O3135" i="7"/>
  <c r="O3134" i="7"/>
  <c r="O3133" i="7"/>
  <c r="O3132" i="7"/>
  <c r="O3131" i="7"/>
  <c r="O3130" i="7"/>
  <c r="O3129" i="7"/>
  <c r="O3128" i="7"/>
  <c r="O3127" i="7"/>
  <c r="O3126" i="7"/>
  <c r="O3125" i="7"/>
  <c r="O3124" i="7"/>
  <c r="O3123" i="7"/>
  <c r="O3122" i="7"/>
  <c r="O3121" i="7"/>
  <c r="O3120" i="7"/>
  <c r="O3119" i="7"/>
  <c r="O3118" i="7"/>
  <c r="O3117" i="7"/>
  <c r="O3116" i="7"/>
  <c r="O3115" i="7"/>
  <c r="O3114" i="7"/>
  <c r="O3113" i="7"/>
  <c r="O3112" i="7"/>
  <c r="O3111" i="7"/>
  <c r="O3110" i="7"/>
  <c r="O3109" i="7"/>
  <c r="O3108" i="7"/>
  <c r="O3107" i="7"/>
  <c r="O3106" i="7"/>
  <c r="O3105" i="7"/>
  <c r="O3104" i="7"/>
  <c r="O3103" i="7"/>
  <c r="O3102" i="7"/>
  <c r="O3101" i="7"/>
  <c r="O3100" i="7"/>
  <c r="O3099" i="7"/>
  <c r="O3098" i="7"/>
  <c r="O3097" i="7"/>
  <c r="O3096" i="7"/>
  <c r="O3095" i="7"/>
  <c r="O3094" i="7"/>
  <c r="O3093" i="7"/>
  <c r="O3092" i="7"/>
  <c r="O3091" i="7"/>
  <c r="O3090" i="7"/>
  <c r="O3089" i="7"/>
  <c r="O3088" i="7"/>
  <c r="O3087" i="7"/>
  <c r="O3086" i="7"/>
  <c r="O3085" i="7"/>
  <c r="O3084" i="7"/>
  <c r="O3083" i="7"/>
  <c r="O3082" i="7"/>
  <c r="O3081" i="7"/>
  <c r="O3080" i="7"/>
  <c r="O3079" i="7"/>
  <c r="O3078" i="7"/>
  <c r="O3077" i="7"/>
  <c r="O3076" i="7"/>
  <c r="O3075" i="7"/>
  <c r="O3074" i="7"/>
  <c r="O3073" i="7"/>
  <c r="O3072" i="7"/>
  <c r="O3071" i="7"/>
  <c r="O3070" i="7"/>
  <c r="O3069" i="7"/>
  <c r="O3068" i="7"/>
  <c r="O3067" i="7"/>
  <c r="O3066" i="7"/>
  <c r="O3065" i="7"/>
  <c r="O3064" i="7"/>
  <c r="O3063" i="7"/>
  <c r="O3062" i="7"/>
  <c r="O3061" i="7"/>
  <c r="O3060" i="7"/>
  <c r="O3059" i="7"/>
  <c r="O3058" i="7"/>
  <c r="O3057" i="7"/>
  <c r="O3056" i="7"/>
  <c r="O3055" i="7"/>
  <c r="O3054" i="7"/>
  <c r="O3053" i="7"/>
  <c r="O3052" i="7"/>
  <c r="O3051" i="7"/>
  <c r="O3050" i="7"/>
  <c r="O3049" i="7"/>
  <c r="O3048" i="7"/>
  <c r="O3047" i="7"/>
  <c r="O3046" i="7"/>
  <c r="O3045" i="7"/>
  <c r="O3044" i="7"/>
  <c r="O3043" i="7"/>
  <c r="O3042" i="7"/>
  <c r="O3041" i="7"/>
  <c r="O3040" i="7"/>
  <c r="O3039" i="7"/>
  <c r="O3038" i="7"/>
  <c r="O3037" i="7"/>
  <c r="O3036" i="7"/>
  <c r="O3035" i="7"/>
  <c r="O3034" i="7"/>
  <c r="O3033" i="7"/>
  <c r="O3032" i="7"/>
  <c r="O3031" i="7"/>
  <c r="O3030" i="7"/>
  <c r="O3029" i="7"/>
  <c r="O3028" i="7"/>
  <c r="O3027" i="7"/>
  <c r="O3026" i="7"/>
  <c r="O3025" i="7"/>
  <c r="O3024" i="7"/>
  <c r="O3023" i="7"/>
  <c r="O3022" i="7"/>
  <c r="O3021" i="7"/>
  <c r="O3020" i="7"/>
  <c r="O3019" i="7"/>
  <c r="O3018" i="7"/>
  <c r="O3017" i="7"/>
  <c r="O3016" i="7"/>
  <c r="O3015" i="7"/>
  <c r="O3014" i="7"/>
  <c r="O3013" i="7"/>
  <c r="O3012" i="7"/>
  <c r="O3011" i="7"/>
  <c r="O3010" i="7"/>
  <c r="O3009" i="7"/>
  <c r="O3008" i="7"/>
  <c r="O3007" i="7"/>
  <c r="O3006" i="7"/>
  <c r="O3005" i="7"/>
  <c r="O3004" i="7"/>
  <c r="O3003" i="7"/>
  <c r="O3002" i="7"/>
  <c r="O3001" i="7"/>
  <c r="O3000" i="7"/>
  <c r="O2999" i="7"/>
  <c r="O2998" i="7"/>
  <c r="O2997" i="7"/>
  <c r="O2996" i="7"/>
  <c r="O2995" i="7"/>
  <c r="O2994" i="7"/>
  <c r="O2993" i="7"/>
  <c r="O2992" i="7"/>
  <c r="O2991" i="7"/>
  <c r="O2990" i="7"/>
  <c r="O2989" i="7"/>
  <c r="O2988" i="7"/>
  <c r="O2987" i="7"/>
  <c r="O2986" i="7"/>
  <c r="O2985" i="7"/>
  <c r="O2984" i="7"/>
  <c r="O2983" i="7"/>
  <c r="O2982" i="7"/>
  <c r="O2981" i="7"/>
  <c r="O2980" i="7"/>
  <c r="O2979" i="7"/>
  <c r="O2978" i="7"/>
  <c r="O2977" i="7"/>
  <c r="O2976" i="7"/>
  <c r="O2975" i="7"/>
  <c r="O2974" i="7"/>
  <c r="O2973" i="7"/>
  <c r="O2972" i="7"/>
  <c r="O2971" i="7"/>
  <c r="O2970" i="7"/>
  <c r="O2969" i="7"/>
  <c r="O2968" i="7"/>
  <c r="O2967" i="7"/>
  <c r="O2966" i="7"/>
  <c r="O2965" i="7"/>
  <c r="O2964" i="7"/>
  <c r="O2963" i="7"/>
  <c r="O2962" i="7"/>
  <c r="O2961" i="7"/>
  <c r="O2960" i="7"/>
  <c r="O2959" i="7"/>
  <c r="O2958" i="7"/>
  <c r="O2957" i="7"/>
  <c r="O2956" i="7"/>
  <c r="O2955" i="7"/>
  <c r="O2954" i="7"/>
  <c r="O2953" i="7"/>
  <c r="O2952" i="7"/>
  <c r="O2951" i="7"/>
  <c r="O2950" i="7"/>
  <c r="O2949" i="7"/>
  <c r="O2948" i="7"/>
  <c r="O2947" i="7"/>
  <c r="O2946" i="7"/>
  <c r="O2945" i="7"/>
  <c r="O2944" i="7"/>
  <c r="O2943" i="7"/>
  <c r="O2942" i="7"/>
  <c r="O2941" i="7"/>
  <c r="O2940" i="7"/>
  <c r="O2939" i="7"/>
  <c r="O2938" i="7"/>
  <c r="O2937" i="7"/>
  <c r="O2936" i="7"/>
  <c r="O2935" i="7"/>
  <c r="O2934" i="7"/>
  <c r="O2933" i="7"/>
  <c r="O2932" i="7"/>
  <c r="O2931" i="7"/>
  <c r="O2930" i="7"/>
  <c r="O2929" i="7"/>
  <c r="O2928" i="7"/>
  <c r="O2927" i="7"/>
  <c r="O2926" i="7"/>
  <c r="O2925" i="7"/>
  <c r="O2924" i="7"/>
  <c r="O2923" i="7"/>
  <c r="O2922" i="7"/>
  <c r="O2921" i="7"/>
  <c r="O2920" i="7"/>
  <c r="O2919" i="7"/>
  <c r="O2918" i="7"/>
  <c r="O2917" i="7"/>
  <c r="O2916" i="7"/>
  <c r="O2915" i="7"/>
  <c r="O2914" i="7"/>
  <c r="O2913" i="7"/>
  <c r="O2912" i="7"/>
  <c r="O2911" i="7"/>
  <c r="O2910" i="7"/>
  <c r="O2909" i="7"/>
  <c r="O2908" i="7"/>
  <c r="O2907" i="7"/>
  <c r="O2906" i="7"/>
  <c r="O2905" i="7"/>
  <c r="O2904" i="7"/>
  <c r="O2903" i="7"/>
  <c r="O2902" i="7"/>
  <c r="O2901" i="7"/>
  <c r="O2900" i="7"/>
  <c r="O2899" i="7"/>
  <c r="O2898" i="7"/>
  <c r="O2897" i="7"/>
  <c r="O2896" i="7"/>
  <c r="O2895" i="7"/>
  <c r="O2894" i="7"/>
  <c r="O2893" i="7"/>
  <c r="O2892" i="7"/>
  <c r="O2891" i="7"/>
  <c r="O2890" i="7"/>
  <c r="O2889" i="7"/>
  <c r="O2888" i="7"/>
  <c r="O2887" i="7"/>
  <c r="O2886" i="7"/>
  <c r="O2885" i="7"/>
  <c r="O2884" i="7"/>
  <c r="O2883" i="7"/>
  <c r="O2882" i="7"/>
  <c r="O2881" i="7"/>
  <c r="O2880" i="7"/>
  <c r="O2879" i="7"/>
  <c r="O2878" i="7"/>
  <c r="O2877" i="7"/>
  <c r="O2876" i="7"/>
  <c r="O2875" i="7"/>
  <c r="O2874" i="7"/>
  <c r="O2873" i="7"/>
  <c r="O2872" i="7"/>
  <c r="O2871" i="7"/>
  <c r="O2870" i="7"/>
  <c r="O2869" i="7"/>
  <c r="O2868" i="7"/>
  <c r="O2867" i="7"/>
  <c r="O2866" i="7"/>
  <c r="O2865" i="7"/>
  <c r="O2864" i="7"/>
  <c r="O2863" i="7"/>
  <c r="O2862" i="7"/>
  <c r="O2861" i="7"/>
  <c r="O2860" i="7"/>
  <c r="O2859" i="7"/>
  <c r="O2858" i="7"/>
  <c r="O2857" i="7"/>
  <c r="O2856" i="7"/>
  <c r="O2855" i="7"/>
  <c r="O2854" i="7"/>
  <c r="O2853" i="7"/>
  <c r="O2852" i="7"/>
  <c r="O2851" i="7"/>
  <c r="O2850" i="7"/>
  <c r="O2849" i="7"/>
  <c r="O2848" i="7"/>
  <c r="O2847" i="7"/>
  <c r="O2846" i="7"/>
  <c r="O2845" i="7"/>
  <c r="O2844" i="7"/>
  <c r="O2843" i="7"/>
  <c r="O2842" i="7"/>
  <c r="O2841" i="7"/>
  <c r="O2840" i="7"/>
  <c r="O2839" i="7"/>
  <c r="O2838" i="7"/>
  <c r="O2837" i="7"/>
  <c r="O2836" i="7"/>
  <c r="O2835" i="7"/>
  <c r="O2834" i="7"/>
  <c r="O2833" i="7"/>
  <c r="O2832" i="7"/>
  <c r="O2831" i="7"/>
  <c r="O2830" i="7"/>
  <c r="O2829" i="7"/>
  <c r="O2828" i="7"/>
  <c r="O2827" i="7"/>
  <c r="O2826" i="7"/>
  <c r="O2825" i="7"/>
  <c r="O2824" i="7"/>
  <c r="O2823" i="7"/>
  <c r="O2822" i="7"/>
  <c r="O2821" i="7"/>
  <c r="O2820" i="7"/>
  <c r="O2819" i="7"/>
  <c r="O2818" i="7"/>
  <c r="O2817" i="7"/>
  <c r="O2816" i="7"/>
  <c r="O2815" i="7"/>
  <c r="O2814" i="7"/>
  <c r="O2813" i="7"/>
  <c r="O2812" i="7"/>
  <c r="O2811" i="7"/>
  <c r="O2810" i="7"/>
  <c r="O2809" i="7"/>
  <c r="O2808" i="7"/>
  <c r="O2807" i="7"/>
  <c r="O2806" i="7"/>
  <c r="O2805" i="7"/>
  <c r="O2804" i="7"/>
  <c r="O2803" i="7"/>
  <c r="O2802" i="7"/>
  <c r="O2801" i="7"/>
  <c r="O2800" i="7"/>
  <c r="O2799" i="7"/>
  <c r="O2798" i="7"/>
  <c r="O2797" i="7"/>
  <c r="O2796" i="7"/>
  <c r="O2795" i="7"/>
  <c r="O2794" i="7"/>
  <c r="O2793" i="7"/>
  <c r="O2792" i="7"/>
  <c r="O2791" i="7"/>
  <c r="O2790" i="7"/>
  <c r="O2789" i="7"/>
  <c r="O2788" i="7"/>
  <c r="O2787" i="7"/>
  <c r="O2786" i="7"/>
  <c r="O2785" i="7"/>
  <c r="O2784" i="7"/>
  <c r="O2783" i="7"/>
  <c r="O2782" i="7"/>
  <c r="O2781" i="7"/>
  <c r="O2780" i="7"/>
  <c r="O2779" i="7"/>
  <c r="O2778" i="7"/>
  <c r="O2777" i="7"/>
  <c r="O2776" i="7"/>
  <c r="O2775" i="7"/>
  <c r="O2774" i="7"/>
  <c r="O2773" i="7"/>
  <c r="O2772" i="7"/>
  <c r="O2771" i="7"/>
  <c r="O2770" i="7"/>
  <c r="O2769" i="7"/>
  <c r="O2768" i="7"/>
  <c r="O2767" i="7"/>
  <c r="O2766" i="7"/>
  <c r="O2765" i="7"/>
  <c r="O2764" i="7"/>
  <c r="O2763" i="7"/>
  <c r="O2762" i="7"/>
  <c r="O2761" i="7"/>
  <c r="O2760" i="7"/>
  <c r="O2759" i="7"/>
  <c r="O2758" i="7"/>
  <c r="O2757" i="7"/>
  <c r="O2756" i="7"/>
  <c r="O2755" i="7"/>
  <c r="O2754" i="7"/>
  <c r="O2753" i="7"/>
  <c r="O2752" i="7"/>
  <c r="O2751" i="7"/>
  <c r="O2750" i="7"/>
  <c r="O2749" i="7"/>
  <c r="O2748" i="7"/>
  <c r="O2747" i="7"/>
  <c r="O2746" i="7"/>
  <c r="O2745" i="7"/>
  <c r="O2744" i="7"/>
  <c r="O2743" i="7"/>
  <c r="O2742" i="7"/>
  <c r="O2741" i="7"/>
  <c r="O2740" i="7"/>
  <c r="O2739" i="7"/>
  <c r="O2738" i="7"/>
  <c r="O2737" i="7"/>
  <c r="O2736" i="7"/>
  <c r="O2735" i="7"/>
  <c r="O2734" i="7"/>
  <c r="O2733" i="7"/>
  <c r="O2732" i="7"/>
  <c r="O2731" i="7"/>
  <c r="O2730" i="7"/>
  <c r="O2729" i="7"/>
  <c r="O2728" i="7"/>
  <c r="O2727" i="7"/>
  <c r="O2726" i="7"/>
  <c r="O2725" i="7"/>
  <c r="O2724" i="7"/>
  <c r="O2723" i="7"/>
  <c r="O2722" i="7"/>
  <c r="O2721" i="7"/>
  <c r="O2720" i="7"/>
  <c r="O2719" i="7"/>
  <c r="O2718" i="7"/>
  <c r="O2717" i="7"/>
  <c r="O2716" i="7"/>
  <c r="O2715" i="7"/>
  <c r="O2714" i="7"/>
  <c r="O2713" i="7"/>
  <c r="O2712" i="7"/>
  <c r="O2711" i="7"/>
  <c r="O2710" i="7"/>
  <c r="O2709" i="7"/>
  <c r="O2708" i="7"/>
  <c r="O2707" i="7"/>
  <c r="O2706" i="7"/>
  <c r="O2705" i="7"/>
  <c r="O2704" i="7"/>
  <c r="O2703" i="7"/>
  <c r="O2702" i="7"/>
  <c r="O2701" i="7"/>
  <c r="O2700" i="7"/>
  <c r="O2699" i="7"/>
  <c r="O2698" i="7"/>
  <c r="O2697" i="7"/>
  <c r="O2696" i="7"/>
  <c r="O2695" i="7"/>
  <c r="O2694" i="7"/>
  <c r="O2693" i="7"/>
  <c r="O2692" i="7"/>
  <c r="O2691" i="7"/>
  <c r="O2690" i="7"/>
  <c r="O2689" i="7"/>
  <c r="O2688" i="7"/>
  <c r="O2687" i="7"/>
  <c r="O2686" i="7"/>
  <c r="O2685" i="7"/>
  <c r="O2684" i="7"/>
  <c r="O2683" i="7"/>
  <c r="O2682" i="7"/>
  <c r="O2681" i="7"/>
  <c r="O2680" i="7"/>
  <c r="O2679" i="7"/>
  <c r="O2678" i="7"/>
  <c r="O2677" i="7"/>
  <c r="O2676" i="7"/>
  <c r="O2675" i="7"/>
  <c r="O2674" i="7"/>
  <c r="O2673" i="7"/>
  <c r="O2672" i="7"/>
  <c r="O2671" i="7"/>
  <c r="O2670" i="7"/>
  <c r="O2669" i="7"/>
  <c r="O2668" i="7"/>
  <c r="O2667" i="7"/>
  <c r="O2666" i="7"/>
  <c r="O2665" i="7"/>
  <c r="O2664" i="7"/>
  <c r="O2663" i="7"/>
  <c r="O2662" i="7"/>
  <c r="O2661" i="7"/>
  <c r="O2660" i="7"/>
  <c r="O2659" i="7"/>
  <c r="O2658" i="7"/>
  <c r="O2657" i="7"/>
  <c r="O2656" i="7"/>
  <c r="O2655" i="7"/>
  <c r="O2654" i="7"/>
  <c r="O2653" i="7"/>
  <c r="O2652" i="7"/>
  <c r="O2651" i="7"/>
  <c r="O2650" i="7"/>
  <c r="O2649" i="7"/>
  <c r="O2648" i="7"/>
  <c r="O2647" i="7"/>
  <c r="O2646" i="7"/>
  <c r="O2645" i="7"/>
  <c r="O2644" i="7"/>
  <c r="O2643" i="7"/>
  <c r="O2642" i="7"/>
  <c r="O2641" i="7"/>
  <c r="O2640" i="7"/>
  <c r="O2639" i="7"/>
  <c r="O2638" i="7"/>
  <c r="O2637" i="7"/>
  <c r="O2636" i="7"/>
  <c r="O2635" i="7"/>
  <c r="O2634" i="7"/>
  <c r="O2633" i="7"/>
  <c r="O2632" i="7"/>
  <c r="O2631" i="7"/>
  <c r="O2630" i="7"/>
  <c r="O2629" i="7"/>
  <c r="O2628" i="7"/>
  <c r="O2627" i="7"/>
  <c r="O2626" i="7"/>
  <c r="O2625" i="7"/>
  <c r="O2624" i="7"/>
  <c r="O2623" i="7"/>
  <c r="O2622" i="7"/>
  <c r="O2621" i="7"/>
  <c r="O2620" i="7"/>
  <c r="O2619" i="7"/>
  <c r="O2618" i="7"/>
  <c r="O2617" i="7"/>
  <c r="O2616" i="7"/>
  <c r="O2615" i="7"/>
  <c r="O2614" i="7"/>
  <c r="O2613" i="7"/>
  <c r="O2612" i="7"/>
  <c r="O2611" i="7"/>
  <c r="O2610" i="7"/>
  <c r="O2609" i="7"/>
  <c r="O2608" i="7"/>
  <c r="O2607" i="7"/>
  <c r="O2606" i="7"/>
  <c r="O2605" i="7"/>
  <c r="O2604" i="7"/>
  <c r="O2603" i="7"/>
  <c r="O2602" i="7"/>
  <c r="O2601" i="7"/>
  <c r="O2600" i="7"/>
  <c r="O2599" i="7"/>
  <c r="O2598" i="7"/>
  <c r="O2597" i="7"/>
  <c r="O2596" i="7"/>
  <c r="O2595" i="7"/>
  <c r="O2594" i="7"/>
  <c r="O2593" i="7"/>
  <c r="O2592" i="7"/>
  <c r="O2591" i="7"/>
  <c r="O2590" i="7"/>
  <c r="O2589" i="7"/>
  <c r="O2588" i="7"/>
  <c r="O2587" i="7"/>
  <c r="O2586" i="7"/>
  <c r="O2585" i="7"/>
  <c r="O2584" i="7"/>
  <c r="O2583" i="7"/>
  <c r="O2582" i="7"/>
  <c r="O2581" i="7"/>
  <c r="O2580" i="7"/>
  <c r="O2579" i="7"/>
  <c r="O2578" i="7"/>
  <c r="O2577" i="7"/>
  <c r="O2576" i="7"/>
  <c r="O2575" i="7"/>
  <c r="O2574" i="7"/>
  <c r="O2573" i="7"/>
  <c r="O2572" i="7"/>
  <c r="O2571" i="7"/>
  <c r="O2570" i="7"/>
  <c r="O2569" i="7"/>
  <c r="O2568" i="7"/>
  <c r="O2567" i="7"/>
  <c r="O2566" i="7"/>
  <c r="O2565" i="7"/>
  <c r="O2564" i="7"/>
  <c r="O2563" i="7"/>
  <c r="O2562" i="7"/>
  <c r="O2561" i="7"/>
  <c r="O2560" i="7"/>
  <c r="O2559" i="7"/>
  <c r="O2558" i="7"/>
  <c r="O2557" i="7"/>
  <c r="O2556" i="7"/>
  <c r="O2555" i="7"/>
  <c r="O2554" i="7"/>
  <c r="O2553" i="7"/>
  <c r="O2552" i="7"/>
  <c r="O2551" i="7"/>
  <c r="O2550" i="7"/>
  <c r="O2549" i="7"/>
  <c r="O2548" i="7"/>
  <c r="O2547" i="7"/>
  <c r="O2546" i="7"/>
  <c r="O2545" i="7"/>
  <c r="O2544" i="7"/>
  <c r="O2543" i="7"/>
  <c r="O2542" i="7"/>
  <c r="O2541" i="7"/>
  <c r="O2540" i="7"/>
  <c r="O2539" i="7"/>
  <c r="O2538" i="7"/>
  <c r="O2537" i="7"/>
  <c r="O2536" i="7"/>
  <c r="O2535" i="7"/>
  <c r="O2534" i="7"/>
  <c r="O2533" i="7"/>
  <c r="O2532" i="7"/>
  <c r="O2531" i="7"/>
  <c r="O2530" i="7"/>
  <c r="O2529" i="7"/>
  <c r="O2528" i="7"/>
  <c r="O2527" i="7"/>
  <c r="O2526" i="7"/>
  <c r="O2525" i="7"/>
  <c r="O2524" i="7"/>
  <c r="O2523" i="7"/>
  <c r="O2522" i="7"/>
  <c r="O2521" i="7"/>
  <c r="O2520" i="7"/>
  <c r="O2519" i="7"/>
  <c r="O2518" i="7"/>
  <c r="O2517" i="7"/>
  <c r="O2516" i="7"/>
  <c r="O2515" i="7"/>
  <c r="O2514" i="7"/>
  <c r="O2513" i="7"/>
  <c r="O2512" i="7"/>
  <c r="O2511" i="7"/>
  <c r="O2510" i="7"/>
  <c r="O2509" i="7"/>
  <c r="O2508" i="7"/>
  <c r="O2507" i="7"/>
  <c r="O2506" i="7"/>
  <c r="O2505" i="7"/>
  <c r="O2504" i="7"/>
  <c r="O2503" i="7"/>
  <c r="O2502" i="7"/>
  <c r="O2501" i="7"/>
  <c r="O2500" i="7"/>
  <c r="O2499" i="7"/>
  <c r="O2498" i="7"/>
  <c r="O2497" i="7"/>
  <c r="O2496" i="7"/>
  <c r="O2495" i="7"/>
  <c r="O2494" i="7"/>
  <c r="O2493" i="7"/>
  <c r="O2492" i="7"/>
  <c r="O2491" i="7"/>
  <c r="O2490" i="7"/>
  <c r="O2489" i="7"/>
  <c r="O2488" i="7"/>
  <c r="O2487" i="7"/>
  <c r="O2486" i="7"/>
  <c r="O2485" i="7"/>
  <c r="O2484" i="7"/>
  <c r="O2483" i="7"/>
  <c r="O2482" i="7"/>
  <c r="O2481" i="7"/>
  <c r="O2480" i="7"/>
  <c r="O2479" i="7"/>
  <c r="O2478" i="7"/>
  <c r="O2477" i="7"/>
  <c r="O2476" i="7"/>
  <c r="O2475" i="7"/>
  <c r="O2474" i="7"/>
  <c r="O2473" i="7"/>
  <c r="O2472" i="7"/>
  <c r="O2471" i="7"/>
  <c r="O2470" i="7"/>
  <c r="O2469" i="7"/>
  <c r="O2468" i="7"/>
  <c r="O2467" i="7"/>
  <c r="O2466" i="7"/>
  <c r="O2465" i="7"/>
  <c r="O2464" i="7"/>
  <c r="O2463" i="7"/>
  <c r="O2462" i="7"/>
  <c r="O2461" i="7"/>
  <c r="O2460" i="7"/>
  <c r="O2459" i="7"/>
  <c r="O2458" i="7"/>
  <c r="O2457" i="7"/>
  <c r="O2456" i="7"/>
  <c r="O2455" i="7"/>
  <c r="O2454" i="7"/>
  <c r="O2453" i="7"/>
  <c r="O2452" i="7"/>
  <c r="O2451" i="7"/>
  <c r="O2450" i="7"/>
  <c r="O2449" i="7"/>
  <c r="O2448" i="7"/>
  <c r="O2447" i="7"/>
  <c r="O2446" i="7"/>
  <c r="O2445" i="7"/>
  <c r="O2444" i="7"/>
  <c r="O2443" i="7"/>
  <c r="O2442" i="7"/>
  <c r="O2441" i="7"/>
  <c r="O2440" i="7"/>
  <c r="O2439" i="7"/>
  <c r="O2438" i="7"/>
  <c r="O2437" i="7"/>
  <c r="O2436" i="7"/>
  <c r="O2435" i="7"/>
  <c r="O2434" i="7"/>
  <c r="O2433" i="7"/>
  <c r="O2432" i="7"/>
  <c r="O2431" i="7"/>
  <c r="O2430" i="7"/>
  <c r="O2429" i="7"/>
  <c r="O2428" i="7"/>
  <c r="O2427" i="7"/>
  <c r="O2426" i="7"/>
  <c r="O2425" i="7"/>
  <c r="O2424" i="7"/>
  <c r="O2423" i="7"/>
  <c r="O2422" i="7"/>
  <c r="O2421" i="7"/>
  <c r="O2420" i="7"/>
  <c r="O2419" i="7"/>
  <c r="O2418" i="7"/>
  <c r="O2417" i="7"/>
  <c r="O2416" i="7"/>
  <c r="O2415" i="7"/>
  <c r="O2414" i="7"/>
  <c r="O2413" i="7"/>
  <c r="O2412" i="7"/>
  <c r="O2411" i="7"/>
  <c r="O2410" i="7"/>
  <c r="O2409" i="7"/>
  <c r="O2408" i="7"/>
  <c r="O2407" i="7"/>
  <c r="O2406" i="7"/>
  <c r="O2405" i="7"/>
  <c r="O2404" i="7"/>
  <c r="O2403" i="7"/>
  <c r="O2402" i="7"/>
  <c r="O2401" i="7"/>
  <c r="O2400" i="7"/>
  <c r="O2399" i="7"/>
  <c r="O2398" i="7"/>
  <c r="O2397" i="7"/>
  <c r="O2396" i="7"/>
  <c r="O2395" i="7"/>
  <c r="O2394" i="7"/>
  <c r="O2393" i="7"/>
  <c r="O2392" i="7"/>
  <c r="O2391" i="7"/>
  <c r="O2390" i="7"/>
  <c r="O2389" i="7"/>
  <c r="O2388" i="7"/>
  <c r="O2387" i="7"/>
  <c r="O2386" i="7"/>
  <c r="O2385" i="7"/>
  <c r="O2384" i="7"/>
  <c r="O2383" i="7"/>
  <c r="O2382" i="7"/>
  <c r="O2381" i="7"/>
  <c r="O2380" i="7"/>
  <c r="O2379" i="7"/>
  <c r="O2378" i="7"/>
  <c r="O2377" i="7"/>
  <c r="O2376" i="7"/>
  <c r="O2375" i="7"/>
  <c r="O2374" i="7"/>
  <c r="O2373" i="7"/>
  <c r="O2372" i="7"/>
  <c r="O2371" i="7"/>
  <c r="O2370" i="7"/>
  <c r="O2369" i="7"/>
  <c r="O2368" i="7"/>
  <c r="O2367" i="7"/>
  <c r="O2366" i="7"/>
  <c r="O2365" i="7"/>
  <c r="O2364" i="7"/>
  <c r="O2363" i="7"/>
  <c r="O2362" i="7"/>
  <c r="O2361" i="7"/>
  <c r="O2360" i="7"/>
  <c r="O2359" i="7"/>
  <c r="O2358" i="7"/>
  <c r="O2357" i="7"/>
  <c r="O2356" i="7"/>
  <c r="O2355" i="7"/>
  <c r="O2354" i="7"/>
  <c r="O2353" i="7"/>
  <c r="O2352" i="7"/>
  <c r="O2351" i="7"/>
  <c r="O2350" i="7"/>
  <c r="O2349" i="7"/>
  <c r="O2348" i="7"/>
  <c r="O2347" i="7"/>
  <c r="O2346" i="7"/>
  <c r="O2345" i="7"/>
  <c r="O2344" i="7"/>
  <c r="O2343" i="7"/>
  <c r="O2342" i="7"/>
  <c r="O2341" i="7"/>
  <c r="O2340" i="7"/>
  <c r="O2339" i="7"/>
  <c r="O2338" i="7"/>
  <c r="O2337" i="7"/>
  <c r="O2336" i="7"/>
  <c r="O2335" i="7"/>
  <c r="O2334" i="7"/>
  <c r="O2333" i="7"/>
  <c r="O2332" i="7"/>
  <c r="O2331" i="7"/>
  <c r="O2330" i="7"/>
  <c r="O2329" i="7"/>
  <c r="O2328" i="7"/>
  <c r="O2327" i="7"/>
  <c r="O2326" i="7"/>
  <c r="O2325" i="7"/>
  <c r="O2324" i="7"/>
  <c r="O2323" i="7"/>
  <c r="O2322" i="7"/>
  <c r="O2321" i="7"/>
  <c r="O2320" i="7"/>
  <c r="O2319" i="7"/>
  <c r="O2318" i="7"/>
  <c r="O2317" i="7"/>
  <c r="O2316" i="7"/>
  <c r="O2315" i="7"/>
  <c r="O2314" i="7"/>
  <c r="O2313" i="7"/>
  <c r="O2312" i="7"/>
  <c r="O2311" i="7"/>
  <c r="O2310" i="7"/>
  <c r="O2309" i="7"/>
  <c r="O2308" i="7"/>
  <c r="O2307" i="7"/>
  <c r="O2306" i="7"/>
  <c r="O2305" i="7"/>
  <c r="O2304" i="7"/>
  <c r="O2303" i="7"/>
  <c r="O2302" i="7"/>
  <c r="O2301" i="7"/>
  <c r="O2300" i="7"/>
  <c r="O2299" i="7"/>
  <c r="O2298" i="7"/>
  <c r="O2297" i="7"/>
  <c r="O2296" i="7"/>
  <c r="O2295" i="7"/>
  <c r="O2294" i="7"/>
  <c r="O2293" i="7"/>
  <c r="O2292" i="7"/>
  <c r="O2291" i="7"/>
  <c r="O2290" i="7"/>
  <c r="O2289" i="7"/>
  <c r="O2288" i="7"/>
  <c r="O2287" i="7"/>
  <c r="O2286" i="7"/>
  <c r="O2285" i="7"/>
  <c r="O2284" i="7"/>
  <c r="O2283" i="7"/>
  <c r="O2282" i="7"/>
  <c r="O2281" i="7"/>
  <c r="O2280" i="7"/>
  <c r="O2279" i="7"/>
  <c r="O2278" i="7"/>
  <c r="O2277" i="7"/>
  <c r="O2276" i="7"/>
  <c r="O2275" i="7"/>
  <c r="O2274" i="7"/>
  <c r="O2273" i="7"/>
  <c r="O2272" i="7"/>
  <c r="O2271" i="7"/>
  <c r="O2270" i="7"/>
  <c r="O2269" i="7"/>
  <c r="O2268" i="7"/>
  <c r="O2267" i="7"/>
  <c r="O2266" i="7"/>
  <c r="O2265" i="7"/>
  <c r="O2264" i="7"/>
  <c r="O2263" i="7"/>
  <c r="O2262" i="7"/>
  <c r="O2261" i="7"/>
  <c r="O2260" i="7"/>
  <c r="O2259" i="7"/>
  <c r="O2258" i="7"/>
  <c r="O2257" i="7"/>
  <c r="O2256" i="7"/>
  <c r="O2255" i="7"/>
  <c r="O2254" i="7"/>
  <c r="O2253" i="7"/>
  <c r="O2252" i="7"/>
  <c r="O2251" i="7"/>
  <c r="O2250" i="7"/>
  <c r="O2249" i="7"/>
  <c r="O2248" i="7"/>
  <c r="O2247" i="7"/>
  <c r="O2246" i="7"/>
  <c r="O2245" i="7"/>
  <c r="O2244" i="7"/>
  <c r="O2243" i="7"/>
  <c r="O2242" i="7"/>
  <c r="O2241" i="7"/>
  <c r="O2240" i="7"/>
  <c r="O2239" i="7"/>
  <c r="O2238" i="7"/>
  <c r="O2237" i="7"/>
  <c r="O2236" i="7"/>
  <c r="O2235" i="7"/>
  <c r="O2234" i="7"/>
  <c r="O2233" i="7"/>
  <c r="O2232" i="7"/>
  <c r="O2231" i="7"/>
  <c r="O2230" i="7"/>
  <c r="O2229" i="7"/>
  <c r="O2228" i="7"/>
  <c r="O2227" i="7"/>
  <c r="O2226" i="7"/>
  <c r="O2225" i="7"/>
  <c r="O2224" i="7"/>
  <c r="O2223" i="7"/>
  <c r="O2222" i="7"/>
  <c r="O2221" i="7"/>
  <c r="O2220" i="7"/>
  <c r="O2219" i="7"/>
  <c r="O2218" i="7"/>
  <c r="O2217" i="7"/>
  <c r="O2216" i="7"/>
  <c r="O2215" i="7"/>
  <c r="O2214" i="7"/>
  <c r="O2213" i="7"/>
  <c r="O2212" i="7"/>
  <c r="O2211" i="7"/>
  <c r="O2210" i="7"/>
  <c r="O2209" i="7"/>
  <c r="O2208" i="7"/>
  <c r="O2207" i="7"/>
  <c r="O2206" i="7"/>
  <c r="O2205" i="7"/>
  <c r="O2204" i="7"/>
  <c r="O2203" i="7"/>
  <c r="O2202" i="7"/>
  <c r="O2201" i="7"/>
  <c r="O2200" i="7"/>
  <c r="O2199" i="7"/>
  <c r="O2198" i="7"/>
  <c r="O2197" i="7"/>
  <c r="O2196" i="7"/>
  <c r="O2195" i="7"/>
  <c r="O2194" i="7"/>
  <c r="O2193" i="7"/>
  <c r="O2192" i="7"/>
  <c r="O2191" i="7"/>
  <c r="O2190" i="7"/>
  <c r="O2189" i="7"/>
  <c r="O2188" i="7"/>
  <c r="O2187" i="7"/>
  <c r="O2186" i="7"/>
  <c r="O2185" i="7"/>
  <c r="O2184" i="7"/>
  <c r="O2183" i="7"/>
  <c r="O2182" i="7"/>
  <c r="O2181" i="7"/>
  <c r="O2180" i="7"/>
  <c r="O2179" i="7"/>
  <c r="O2178" i="7"/>
  <c r="O2177" i="7"/>
  <c r="O2176" i="7"/>
  <c r="O2175" i="7"/>
  <c r="O2174" i="7"/>
  <c r="O2173" i="7"/>
  <c r="O2172" i="7"/>
  <c r="O2171" i="7"/>
  <c r="O2170" i="7"/>
  <c r="O2169" i="7"/>
  <c r="O2168" i="7"/>
  <c r="O2167" i="7"/>
  <c r="O2166" i="7"/>
  <c r="O2165" i="7"/>
  <c r="O2164" i="7"/>
  <c r="O2163" i="7"/>
  <c r="O2162" i="7"/>
  <c r="O2161" i="7"/>
  <c r="O2160" i="7"/>
  <c r="O2159" i="7"/>
  <c r="O2158" i="7"/>
  <c r="O2157" i="7"/>
  <c r="O2156" i="7"/>
  <c r="O2155" i="7"/>
  <c r="O2154" i="7"/>
  <c r="O2153" i="7"/>
  <c r="O2152" i="7"/>
  <c r="O2151" i="7"/>
  <c r="O2150" i="7"/>
  <c r="O2149" i="7"/>
  <c r="O2148" i="7"/>
  <c r="O2147" i="7"/>
  <c r="O2146" i="7"/>
  <c r="O2145" i="7"/>
  <c r="O2144" i="7"/>
  <c r="O2143" i="7"/>
  <c r="O2142" i="7"/>
  <c r="O2141" i="7"/>
  <c r="O2140" i="7"/>
  <c r="O2139" i="7"/>
  <c r="O2138" i="7"/>
  <c r="O2137" i="7"/>
  <c r="O2136" i="7"/>
  <c r="O2135" i="7"/>
  <c r="O2134" i="7"/>
  <c r="O2133" i="7"/>
  <c r="O2132" i="7"/>
  <c r="O2131" i="7"/>
  <c r="O2130" i="7"/>
  <c r="O2129" i="7"/>
  <c r="O2128" i="7"/>
  <c r="O2127" i="7"/>
  <c r="O2126" i="7"/>
  <c r="O2125" i="7"/>
  <c r="O2124" i="7"/>
  <c r="O2123" i="7"/>
  <c r="O2122" i="7"/>
  <c r="O2121" i="7"/>
  <c r="O2120" i="7"/>
  <c r="O2119" i="7"/>
  <c r="O2118" i="7"/>
  <c r="O2117" i="7"/>
  <c r="O2116" i="7"/>
  <c r="O2115" i="7"/>
  <c r="O2114" i="7"/>
  <c r="O2113" i="7"/>
  <c r="O2112" i="7"/>
  <c r="O2111" i="7"/>
  <c r="O2110" i="7"/>
  <c r="O2109" i="7"/>
  <c r="O2108" i="7"/>
  <c r="O2107" i="7"/>
  <c r="O2106" i="7"/>
  <c r="O2105" i="7"/>
  <c r="O2104" i="7"/>
  <c r="O2103" i="7"/>
  <c r="O2102" i="7"/>
  <c r="O2101" i="7"/>
  <c r="O2100" i="7"/>
  <c r="O2099" i="7"/>
  <c r="O2098" i="7"/>
  <c r="O2097" i="7"/>
  <c r="O2096" i="7"/>
  <c r="O2095" i="7"/>
  <c r="O2094" i="7"/>
  <c r="O2093" i="7"/>
  <c r="O2092" i="7"/>
  <c r="O2091" i="7"/>
  <c r="O2090" i="7"/>
  <c r="O2089" i="7"/>
  <c r="O2088" i="7"/>
  <c r="O2087" i="7"/>
  <c r="O2086" i="7"/>
  <c r="O2085" i="7"/>
  <c r="O2084" i="7"/>
  <c r="O2083" i="7"/>
  <c r="O2082" i="7"/>
  <c r="O2081" i="7"/>
  <c r="O2080" i="7"/>
  <c r="O2079" i="7"/>
  <c r="O2078" i="7"/>
  <c r="O2077" i="7"/>
  <c r="O2076" i="7"/>
  <c r="O2075" i="7"/>
  <c r="O2074" i="7"/>
  <c r="O2073" i="7"/>
  <c r="O2072" i="7"/>
  <c r="O2071" i="7"/>
  <c r="O2070" i="7"/>
  <c r="O2069" i="7"/>
  <c r="O2068" i="7"/>
  <c r="O2067" i="7"/>
  <c r="O2066" i="7"/>
  <c r="O2065" i="7"/>
  <c r="O2064" i="7"/>
  <c r="O2063" i="7"/>
  <c r="O2062" i="7"/>
  <c r="O2061" i="7"/>
  <c r="O2060" i="7"/>
  <c r="O2059" i="7"/>
  <c r="O2058" i="7"/>
  <c r="O2057" i="7"/>
  <c r="O2056" i="7"/>
  <c r="O2055" i="7"/>
  <c r="O2054" i="7"/>
  <c r="O2053" i="7"/>
  <c r="O2052" i="7"/>
  <c r="O2051" i="7"/>
  <c r="O2050" i="7"/>
  <c r="O2049" i="7"/>
  <c r="O2048" i="7"/>
  <c r="O2047" i="7"/>
  <c r="O2046" i="7"/>
  <c r="O2045" i="7"/>
  <c r="O2044" i="7"/>
  <c r="O2043" i="7"/>
  <c r="O2042" i="7"/>
  <c r="O2041" i="7"/>
  <c r="O2040" i="7"/>
  <c r="O2039" i="7"/>
  <c r="O2038" i="7"/>
  <c r="O2037" i="7"/>
  <c r="O2036" i="7"/>
  <c r="O2035" i="7"/>
  <c r="O2034" i="7"/>
  <c r="O2033" i="7"/>
  <c r="O2032" i="7"/>
  <c r="O2031" i="7"/>
  <c r="O2030" i="7"/>
  <c r="O2029" i="7"/>
  <c r="O2028" i="7"/>
  <c r="O2027" i="7"/>
  <c r="O2026" i="7"/>
  <c r="O2025" i="7"/>
  <c r="O2024" i="7"/>
  <c r="O2023" i="7"/>
  <c r="O2022" i="7"/>
  <c r="O2021" i="7"/>
  <c r="O2020" i="7"/>
  <c r="O2019" i="7"/>
  <c r="O2018" i="7"/>
  <c r="O2017" i="7"/>
  <c r="O2016" i="7"/>
  <c r="O2015" i="7"/>
  <c r="O2014" i="7"/>
  <c r="O2013" i="7"/>
  <c r="O2012" i="7"/>
  <c r="O2011" i="7"/>
  <c r="O2010" i="7"/>
  <c r="O2009" i="7"/>
  <c r="O2008" i="7"/>
  <c r="O2007" i="7"/>
  <c r="O2006" i="7"/>
  <c r="O2005" i="7"/>
  <c r="O2004" i="7"/>
  <c r="O2003" i="7"/>
  <c r="O2002" i="7"/>
  <c r="O2001" i="7"/>
  <c r="O2000" i="7"/>
  <c r="O1999" i="7"/>
  <c r="O1998" i="7"/>
  <c r="O1997" i="7"/>
  <c r="O1996" i="7"/>
  <c r="O1995" i="7"/>
  <c r="O1994" i="7"/>
  <c r="O1993" i="7"/>
  <c r="O1992" i="7"/>
  <c r="O1991" i="7"/>
  <c r="O1990" i="7"/>
  <c r="O1989" i="7"/>
  <c r="O1988" i="7"/>
  <c r="O1987" i="7"/>
  <c r="O1986" i="7"/>
  <c r="O1985" i="7"/>
  <c r="O1984" i="7"/>
  <c r="O1983" i="7"/>
  <c r="O1982" i="7"/>
  <c r="O1981" i="7"/>
  <c r="O1980" i="7"/>
  <c r="O1979" i="7"/>
  <c r="O1978" i="7"/>
  <c r="O1977" i="7"/>
  <c r="O1976" i="7"/>
  <c r="O1975" i="7"/>
  <c r="O1974" i="7"/>
  <c r="O1973" i="7"/>
  <c r="O1972" i="7"/>
  <c r="O1971" i="7"/>
  <c r="O1970" i="7"/>
  <c r="O1969" i="7"/>
  <c r="O1968" i="7"/>
  <c r="O1967" i="7"/>
  <c r="O1966" i="7"/>
  <c r="O1965" i="7"/>
  <c r="O1964" i="7"/>
  <c r="O1963" i="7"/>
  <c r="O1962" i="7"/>
  <c r="O1961" i="7"/>
  <c r="O1960" i="7"/>
  <c r="O1959" i="7"/>
  <c r="O1958" i="7"/>
  <c r="O1957" i="7"/>
  <c r="O1956" i="7"/>
  <c r="O1955" i="7"/>
  <c r="O1954" i="7"/>
  <c r="O1953" i="7"/>
  <c r="O1952" i="7"/>
  <c r="O1951" i="7"/>
  <c r="O1950" i="7"/>
  <c r="O1949" i="7"/>
  <c r="O1948" i="7"/>
  <c r="O1947" i="7"/>
  <c r="O1946" i="7"/>
  <c r="O1945" i="7"/>
  <c r="O1944" i="7"/>
  <c r="O1943" i="7"/>
  <c r="O1942" i="7"/>
  <c r="O1941" i="7"/>
  <c r="O1940" i="7"/>
  <c r="O1939" i="7"/>
  <c r="O1938" i="7"/>
  <c r="O1937" i="7"/>
  <c r="O1936" i="7"/>
  <c r="O1935" i="7"/>
  <c r="O1934" i="7"/>
  <c r="O1933" i="7"/>
  <c r="O1932" i="7"/>
  <c r="O1931" i="7"/>
  <c r="O1930" i="7"/>
  <c r="O1929" i="7"/>
  <c r="O1928" i="7"/>
  <c r="O1927" i="7"/>
  <c r="O1926" i="7"/>
  <c r="O1925" i="7"/>
  <c r="O1924" i="7"/>
  <c r="O1923" i="7"/>
  <c r="O1922" i="7"/>
  <c r="O1921" i="7"/>
  <c r="O1920" i="7"/>
  <c r="O1919" i="7"/>
  <c r="O1918" i="7"/>
  <c r="O1917" i="7"/>
  <c r="O1916" i="7"/>
  <c r="O1915" i="7"/>
  <c r="O1914" i="7"/>
  <c r="O1913" i="7"/>
  <c r="O1912" i="7"/>
  <c r="O1911" i="7"/>
  <c r="O1910" i="7"/>
  <c r="O1909" i="7"/>
  <c r="O1908" i="7"/>
  <c r="O1907" i="7"/>
  <c r="O1906" i="7"/>
  <c r="O1905" i="7"/>
  <c r="O1904" i="7"/>
  <c r="O1903" i="7"/>
  <c r="O1902" i="7"/>
  <c r="O1901" i="7"/>
  <c r="O1900" i="7"/>
  <c r="O1899" i="7"/>
  <c r="O1898" i="7"/>
  <c r="O1897" i="7"/>
  <c r="O1896" i="7"/>
  <c r="O1895" i="7"/>
  <c r="O1894" i="7"/>
  <c r="O1893" i="7"/>
  <c r="O1892" i="7"/>
  <c r="O1891" i="7"/>
  <c r="O1890" i="7"/>
  <c r="O1889" i="7"/>
  <c r="O1888" i="7"/>
  <c r="O1887" i="7"/>
  <c r="O1886" i="7"/>
  <c r="O1885" i="7"/>
  <c r="O1884" i="7"/>
  <c r="O1883" i="7"/>
  <c r="O1882" i="7"/>
  <c r="O1881" i="7"/>
  <c r="O1880" i="7"/>
  <c r="O1879" i="7"/>
  <c r="O1878" i="7"/>
  <c r="O1877" i="7"/>
  <c r="O1876" i="7"/>
  <c r="O1875" i="7"/>
  <c r="O1874" i="7"/>
  <c r="O1873" i="7"/>
  <c r="O1872" i="7"/>
  <c r="O1871" i="7"/>
  <c r="O1870" i="7"/>
  <c r="O1869" i="7"/>
  <c r="O1868" i="7"/>
  <c r="O1867" i="7"/>
  <c r="O1866" i="7"/>
  <c r="O1865" i="7"/>
  <c r="O1864" i="7"/>
  <c r="O1863" i="7"/>
  <c r="O1862" i="7"/>
  <c r="O1861" i="7"/>
  <c r="O1860" i="7"/>
  <c r="O1859" i="7"/>
  <c r="O1858" i="7"/>
  <c r="O1857" i="7"/>
  <c r="O1856" i="7"/>
  <c r="O1855" i="7"/>
  <c r="O1854" i="7"/>
  <c r="O1853" i="7"/>
  <c r="O1852" i="7"/>
  <c r="O1851" i="7"/>
  <c r="O1850" i="7"/>
  <c r="O1849" i="7"/>
  <c r="O1848" i="7"/>
  <c r="O1847" i="7"/>
  <c r="O1846" i="7"/>
  <c r="O1845" i="7"/>
  <c r="O1844" i="7"/>
  <c r="O1843" i="7"/>
  <c r="O1842" i="7"/>
  <c r="O1841" i="7"/>
  <c r="O1840" i="7"/>
  <c r="O1839" i="7"/>
  <c r="O1838" i="7"/>
  <c r="O1837" i="7"/>
  <c r="O1836" i="7"/>
  <c r="O1835" i="7"/>
  <c r="O1834" i="7"/>
  <c r="O1833" i="7"/>
  <c r="O1832" i="7"/>
  <c r="O1831" i="7"/>
  <c r="O1830" i="7"/>
  <c r="O1829" i="7"/>
  <c r="O1828" i="7"/>
  <c r="O1827" i="7"/>
  <c r="O1826" i="7"/>
  <c r="O1825" i="7"/>
  <c r="O1824" i="7"/>
  <c r="O1823" i="7"/>
  <c r="O1822" i="7"/>
  <c r="O1821" i="7"/>
  <c r="O1820" i="7"/>
  <c r="O1819" i="7"/>
  <c r="O1818" i="7"/>
  <c r="O1817" i="7"/>
  <c r="O1816" i="7"/>
  <c r="O1815" i="7"/>
  <c r="O1814" i="7"/>
  <c r="O1813" i="7"/>
  <c r="O1812" i="7"/>
  <c r="O1811" i="7"/>
  <c r="O1810" i="7"/>
  <c r="O1809" i="7"/>
  <c r="O1808" i="7"/>
  <c r="O1807" i="7"/>
  <c r="O1806" i="7"/>
  <c r="O1805" i="7"/>
  <c r="O1804" i="7"/>
  <c r="O1803" i="7"/>
  <c r="O1802" i="7"/>
  <c r="O1801" i="7"/>
  <c r="O1800" i="7"/>
  <c r="O1799" i="7"/>
  <c r="O1798" i="7"/>
  <c r="O1797" i="7"/>
  <c r="O1796" i="7"/>
  <c r="O1795" i="7"/>
  <c r="O1794" i="7"/>
  <c r="O1793" i="7"/>
  <c r="O1792" i="7"/>
  <c r="O1791" i="7"/>
  <c r="O1790" i="7"/>
  <c r="O1789" i="7"/>
  <c r="O1788" i="7"/>
  <c r="O1787" i="7"/>
  <c r="O1786" i="7"/>
  <c r="O1785" i="7"/>
  <c r="O1784" i="7"/>
  <c r="O1783" i="7"/>
  <c r="O1782" i="7"/>
  <c r="O1781" i="7"/>
  <c r="O1780" i="7"/>
  <c r="O1779" i="7"/>
  <c r="O1778" i="7"/>
  <c r="O1777" i="7"/>
  <c r="O1776" i="7"/>
  <c r="O1775" i="7"/>
  <c r="O1774" i="7"/>
  <c r="O1773" i="7"/>
  <c r="O1772" i="7"/>
  <c r="O1771" i="7"/>
  <c r="O1770" i="7"/>
  <c r="O1769" i="7"/>
  <c r="O1768" i="7"/>
  <c r="O1767" i="7"/>
  <c r="O1766" i="7"/>
  <c r="O1765" i="7"/>
  <c r="O1764" i="7"/>
  <c r="O1763" i="7"/>
  <c r="O1762" i="7"/>
  <c r="O1761" i="7"/>
  <c r="O1760" i="7"/>
  <c r="O1759" i="7"/>
  <c r="O1758" i="7"/>
  <c r="O1757" i="7"/>
  <c r="O1756" i="7"/>
  <c r="O1755" i="7"/>
  <c r="O1754" i="7"/>
  <c r="O1753" i="7"/>
  <c r="O1752" i="7"/>
  <c r="O1751" i="7"/>
  <c r="O1750" i="7"/>
  <c r="O1749" i="7"/>
  <c r="O1748" i="7"/>
  <c r="O1747" i="7"/>
  <c r="O1746" i="7"/>
  <c r="O1745" i="7"/>
  <c r="O1744" i="7"/>
  <c r="O1743" i="7"/>
  <c r="O1742" i="7"/>
  <c r="O1741" i="7"/>
  <c r="O1740" i="7"/>
  <c r="O1739" i="7"/>
  <c r="O1738" i="7"/>
  <c r="O1737" i="7"/>
  <c r="O1736" i="7"/>
  <c r="O1735" i="7"/>
  <c r="O1734" i="7"/>
  <c r="O1733" i="7"/>
  <c r="O1732" i="7"/>
  <c r="O1731" i="7"/>
  <c r="O1730" i="7"/>
  <c r="O1729" i="7"/>
  <c r="O1728" i="7"/>
  <c r="O1727" i="7"/>
  <c r="O1726" i="7"/>
  <c r="O1725" i="7"/>
  <c r="O1724" i="7"/>
  <c r="O1723" i="7"/>
  <c r="O1722" i="7"/>
  <c r="O1721" i="7"/>
  <c r="O1720" i="7"/>
  <c r="O1719" i="7"/>
  <c r="O1718" i="7"/>
  <c r="O1717" i="7"/>
  <c r="O1716" i="7"/>
  <c r="O1715" i="7"/>
  <c r="O1714" i="7"/>
  <c r="O1713" i="7"/>
  <c r="O1712" i="7"/>
  <c r="O1711" i="7"/>
  <c r="O1710" i="7"/>
  <c r="O1709" i="7"/>
  <c r="O1708" i="7"/>
  <c r="O1707" i="7"/>
  <c r="O1706" i="7"/>
  <c r="O1705" i="7"/>
  <c r="O1704" i="7"/>
  <c r="O1703" i="7"/>
  <c r="O1702" i="7"/>
  <c r="O1701" i="7"/>
  <c r="O1700" i="7"/>
  <c r="O1699" i="7"/>
  <c r="O1698" i="7"/>
  <c r="O1697" i="7"/>
  <c r="O1696" i="7"/>
  <c r="O1695" i="7"/>
  <c r="O1694" i="7"/>
  <c r="O1693" i="7"/>
  <c r="O1692" i="7"/>
  <c r="O1691" i="7"/>
  <c r="O1690" i="7"/>
  <c r="O1689" i="7"/>
  <c r="O1688" i="7"/>
  <c r="O1687" i="7"/>
  <c r="O1686" i="7"/>
  <c r="O1685" i="7"/>
  <c r="O1684" i="7"/>
  <c r="O1683" i="7"/>
  <c r="O1682" i="7"/>
  <c r="O1681" i="7"/>
  <c r="O1680" i="7"/>
  <c r="O1679" i="7"/>
  <c r="O1678" i="7"/>
  <c r="O1677" i="7"/>
  <c r="O1676" i="7"/>
  <c r="O1675" i="7"/>
  <c r="O1674" i="7"/>
  <c r="O1673" i="7"/>
  <c r="O1672" i="7"/>
  <c r="O1671" i="7"/>
  <c r="O1670" i="7"/>
  <c r="O1669" i="7"/>
  <c r="O1668" i="7"/>
  <c r="O1667" i="7"/>
  <c r="O1666" i="7"/>
  <c r="O1665" i="7"/>
  <c r="O1664" i="7"/>
  <c r="O1663" i="7"/>
  <c r="O1662" i="7"/>
  <c r="O1661" i="7"/>
  <c r="O1660" i="7"/>
  <c r="O1659" i="7"/>
  <c r="O1658" i="7"/>
  <c r="O1657" i="7"/>
  <c r="O1656" i="7"/>
  <c r="O1655" i="7"/>
  <c r="O1654" i="7"/>
  <c r="O1653" i="7"/>
  <c r="O1652" i="7"/>
  <c r="O1651" i="7"/>
  <c r="O1650" i="7"/>
  <c r="O1649" i="7"/>
  <c r="O1648" i="7"/>
  <c r="O1647" i="7"/>
  <c r="O1646" i="7"/>
  <c r="O1645" i="7"/>
  <c r="O1644" i="7"/>
  <c r="O1643" i="7"/>
  <c r="O1642" i="7"/>
  <c r="O1641" i="7"/>
  <c r="O1640" i="7"/>
  <c r="O1639" i="7"/>
  <c r="O1638" i="7"/>
  <c r="O1637" i="7"/>
  <c r="O1636" i="7"/>
  <c r="O1635" i="7"/>
  <c r="O1634" i="7"/>
  <c r="O1633" i="7"/>
  <c r="O1632" i="7"/>
  <c r="O1631" i="7"/>
  <c r="O1630" i="7"/>
  <c r="O1629" i="7"/>
  <c r="O1628" i="7"/>
  <c r="O1627" i="7"/>
  <c r="O1626" i="7"/>
  <c r="O1625" i="7"/>
  <c r="O1624" i="7"/>
  <c r="O1623" i="7"/>
  <c r="O1622" i="7"/>
  <c r="O1621" i="7"/>
  <c r="O1620" i="7"/>
  <c r="O1619" i="7"/>
  <c r="O1618" i="7"/>
  <c r="O1617" i="7"/>
  <c r="O1616" i="7"/>
  <c r="O1615" i="7"/>
  <c r="O1614" i="7"/>
  <c r="O1613" i="7"/>
  <c r="O1612" i="7"/>
  <c r="O1611" i="7"/>
  <c r="O1610" i="7"/>
  <c r="O1609" i="7"/>
  <c r="O1608" i="7"/>
  <c r="O1607" i="7"/>
  <c r="O1606" i="7"/>
  <c r="O1605" i="7"/>
  <c r="O1604" i="7"/>
  <c r="O1603" i="7"/>
  <c r="O1602" i="7"/>
  <c r="O1601" i="7"/>
  <c r="O1600" i="7"/>
  <c r="O1599" i="7"/>
  <c r="O1598" i="7"/>
  <c r="O1597" i="7"/>
  <c r="O1596" i="7"/>
  <c r="O1595" i="7"/>
  <c r="O1594" i="7"/>
  <c r="O1593" i="7"/>
  <c r="O1592" i="7"/>
  <c r="O1591" i="7"/>
  <c r="O1590" i="7"/>
  <c r="O1589" i="7"/>
  <c r="O1588" i="7"/>
  <c r="O1587" i="7"/>
  <c r="O1586" i="7"/>
  <c r="O1585" i="7"/>
  <c r="O1584" i="7"/>
  <c r="O1583" i="7"/>
  <c r="O1582" i="7"/>
  <c r="O1581" i="7"/>
  <c r="O1580" i="7"/>
  <c r="O1579" i="7"/>
  <c r="O1578" i="7"/>
  <c r="O1577" i="7"/>
  <c r="O1576" i="7"/>
  <c r="O1575" i="7"/>
  <c r="O1574" i="7"/>
  <c r="O1573" i="7"/>
  <c r="O1572" i="7"/>
  <c r="O1571" i="7"/>
  <c r="O1570" i="7"/>
  <c r="O1569" i="7"/>
  <c r="O1568" i="7"/>
  <c r="O1567" i="7"/>
  <c r="O1566" i="7"/>
  <c r="O1565" i="7"/>
  <c r="O1564" i="7"/>
  <c r="O1563" i="7"/>
  <c r="O1562" i="7"/>
  <c r="O1561" i="7"/>
  <c r="O1560" i="7"/>
  <c r="O1559" i="7"/>
  <c r="O1558" i="7"/>
  <c r="O1557" i="7"/>
  <c r="O1556" i="7"/>
  <c r="O1555" i="7"/>
  <c r="O1554" i="7"/>
  <c r="O1553" i="7"/>
  <c r="O1552" i="7"/>
  <c r="O1551" i="7"/>
  <c r="O1550" i="7"/>
  <c r="O1549" i="7"/>
  <c r="O1548" i="7"/>
  <c r="O1547" i="7"/>
  <c r="O1546" i="7"/>
  <c r="O1545" i="7"/>
  <c r="O1544" i="7"/>
  <c r="O1543" i="7"/>
  <c r="O1542" i="7"/>
  <c r="O1541" i="7"/>
  <c r="O1540" i="7"/>
  <c r="O1539" i="7"/>
  <c r="O1538" i="7"/>
  <c r="O1537" i="7"/>
  <c r="O1536" i="7"/>
  <c r="O1535" i="7"/>
  <c r="O1534" i="7"/>
  <c r="O1533" i="7"/>
  <c r="O1532" i="7"/>
  <c r="O1531" i="7"/>
  <c r="O1530" i="7"/>
  <c r="O1529" i="7"/>
  <c r="O1528" i="7"/>
  <c r="O1527" i="7"/>
  <c r="O1526" i="7"/>
  <c r="O1525" i="7"/>
  <c r="O1524" i="7"/>
  <c r="O1523" i="7"/>
  <c r="O1522" i="7"/>
  <c r="O1521" i="7"/>
  <c r="O1520" i="7"/>
  <c r="O1519" i="7"/>
  <c r="O1518" i="7"/>
  <c r="O1517" i="7"/>
  <c r="O1516" i="7"/>
  <c r="O1515" i="7"/>
  <c r="O1514" i="7"/>
  <c r="O1513" i="7"/>
  <c r="O1512" i="7"/>
  <c r="O1511" i="7"/>
  <c r="O1510" i="7"/>
  <c r="O1509" i="7"/>
  <c r="O1508" i="7"/>
  <c r="O1507" i="7"/>
  <c r="O1506" i="7"/>
  <c r="O1505" i="7"/>
  <c r="O1504" i="7"/>
  <c r="O1503" i="7"/>
  <c r="O1502" i="7"/>
  <c r="O1501" i="7"/>
  <c r="O1500" i="7"/>
  <c r="O1499" i="7"/>
  <c r="O1498" i="7"/>
  <c r="O1497" i="7"/>
  <c r="O1496" i="7"/>
  <c r="O1495" i="7"/>
  <c r="O1494" i="7"/>
  <c r="O1493" i="7"/>
  <c r="O1492" i="7"/>
  <c r="O1491" i="7"/>
  <c r="O1490" i="7"/>
  <c r="O1489" i="7"/>
  <c r="O1488" i="7"/>
  <c r="O1487" i="7"/>
  <c r="O1486" i="7"/>
  <c r="O1485" i="7"/>
  <c r="O1484" i="7"/>
  <c r="O1483" i="7"/>
  <c r="O1482" i="7"/>
  <c r="O1481" i="7"/>
  <c r="O1480" i="7"/>
  <c r="O1479" i="7"/>
  <c r="O1478" i="7"/>
  <c r="O1477" i="7"/>
  <c r="O1476" i="7"/>
  <c r="O1475" i="7"/>
  <c r="O1474" i="7"/>
  <c r="O1473" i="7"/>
  <c r="O1472" i="7"/>
  <c r="O1471" i="7"/>
  <c r="O1470" i="7"/>
  <c r="O1469" i="7"/>
  <c r="O1468" i="7"/>
  <c r="O1467" i="7"/>
  <c r="O1466" i="7"/>
  <c r="O1465" i="7"/>
  <c r="O1464" i="7"/>
  <c r="O1463" i="7"/>
  <c r="O1462" i="7"/>
  <c r="O1461" i="7"/>
  <c r="O1460" i="7"/>
  <c r="O1459" i="7"/>
  <c r="O1458" i="7"/>
  <c r="O1457" i="7"/>
  <c r="O1456" i="7"/>
  <c r="O1455" i="7"/>
  <c r="O1454" i="7"/>
  <c r="O1453" i="7"/>
  <c r="O1452" i="7"/>
  <c r="O1451" i="7"/>
  <c r="O1450" i="7"/>
  <c r="O1449" i="7"/>
  <c r="O1448" i="7"/>
  <c r="O1447" i="7"/>
  <c r="O1446" i="7"/>
  <c r="O1445" i="7"/>
  <c r="O1444" i="7"/>
  <c r="O1443" i="7"/>
  <c r="O1442" i="7"/>
  <c r="O1441" i="7"/>
  <c r="O1440" i="7"/>
  <c r="O1439" i="7"/>
  <c r="O1438" i="7"/>
  <c r="O1437" i="7"/>
  <c r="O1436" i="7"/>
  <c r="O1435" i="7"/>
  <c r="O1434" i="7"/>
  <c r="O1433" i="7"/>
  <c r="O1432" i="7"/>
  <c r="O1431" i="7"/>
  <c r="O1430" i="7"/>
  <c r="O1429" i="7"/>
  <c r="O1428" i="7"/>
  <c r="O1427" i="7"/>
  <c r="O1426" i="7"/>
  <c r="O1425" i="7"/>
  <c r="O1424" i="7"/>
  <c r="O1423" i="7"/>
  <c r="O1422" i="7"/>
  <c r="O1421" i="7"/>
  <c r="O1420" i="7"/>
  <c r="O1419" i="7"/>
  <c r="O1418" i="7"/>
  <c r="O1417" i="7"/>
  <c r="O1416" i="7"/>
  <c r="O1415" i="7"/>
  <c r="O1414" i="7"/>
  <c r="O1413" i="7"/>
  <c r="O1412" i="7"/>
  <c r="O1411" i="7"/>
  <c r="O1410" i="7"/>
  <c r="O1409" i="7"/>
  <c r="O1408" i="7"/>
  <c r="O1407" i="7"/>
  <c r="O1406" i="7"/>
  <c r="O1405" i="7"/>
  <c r="O1404" i="7"/>
  <c r="O1403" i="7"/>
  <c r="O1402" i="7"/>
  <c r="O1401" i="7"/>
  <c r="O1400" i="7"/>
  <c r="O1399" i="7"/>
  <c r="O1398" i="7"/>
  <c r="O1397" i="7"/>
  <c r="O1396" i="7"/>
  <c r="O1395" i="7"/>
  <c r="O1394" i="7"/>
  <c r="O1393" i="7"/>
  <c r="O1392" i="7"/>
  <c r="O1391" i="7"/>
  <c r="O1390" i="7"/>
  <c r="O1389" i="7"/>
  <c r="O1388" i="7"/>
  <c r="O1387" i="7"/>
  <c r="O1386" i="7"/>
  <c r="O1385" i="7"/>
  <c r="O1384" i="7"/>
  <c r="O1383" i="7"/>
  <c r="O1382" i="7"/>
  <c r="O1381" i="7"/>
  <c r="O1380" i="7"/>
  <c r="O1379" i="7"/>
  <c r="O1378" i="7"/>
  <c r="O1377" i="7"/>
  <c r="O1376" i="7"/>
  <c r="O1375" i="7"/>
  <c r="O1374" i="7"/>
  <c r="O1373" i="7"/>
  <c r="O1372" i="7"/>
  <c r="O1371" i="7"/>
  <c r="O1370" i="7"/>
  <c r="O1369" i="7"/>
  <c r="O1368" i="7"/>
  <c r="O1367" i="7"/>
  <c r="O1366" i="7"/>
  <c r="O1365" i="7"/>
  <c r="O1364" i="7"/>
  <c r="O1363" i="7"/>
  <c r="O1362" i="7"/>
  <c r="O1361" i="7"/>
  <c r="O1360" i="7"/>
  <c r="O1359" i="7"/>
  <c r="O1358" i="7"/>
  <c r="O1357" i="7"/>
  <c r="O1356" i="7"/>
  <c r="O1355" i="7"/>
  <c r="O1354" i="7"/>
  <c r="O1353" i="7"/>
  <c r="O1352" i="7"/>
  <c r="O1351" i="7"/>
  <c r="O1350" i="7"/>
  <c r="O1349" i="7"/>
  <c r="O1348" i="7"/>
  <c r="O1347" i="7"/>
  <c r="O1346" i="7"/>
  <c r="O1345" i="7"/>
  <c r="O1344" i="7"/>
  <c r="O1343" i="7"/>
  <c r="O1342" i="7"/>
  <c r="O1341" i="7"/>
  <c r="O1340" i="7"/>
  <c r="O1339" i="7"/>
  <c r="O1338" i="7"/>
  <c r="O1337" i="7"/>
  <c r="O1336" i="7"/>
  <c r="O1335" i="7"/>
  <c r="O1334" i="7"/>
  <c r="O1333" i="7"/>
  <c r="O1332" i="7"/>
  <c r="O1331" i="7"/>
  <c r="O1330" i="7"/>
  <c r="O1329" i="7"/>
  <c r="O1328" i="7"/>
  <c r="O1327" i="7"/>
  <c r="O1326" i="7"/>
  <c r="O1325" i="7"/>
  <c r="O1324" i="7"/>
  <c r="O1323" i="7"/>
  <c r="O1322" i="7"/>
  <c r="O1321" i="7"/>
  <c r="O1320" i="7"/>
  <c r="O1319" i="7"/>
  <c r="O1318" i="7"/>
  <c r="O1317" i="7"/>
  <c r="O1316" i="7"/>
  <c r="O1315" i="7"/>
  <c r="O1314" i="7"/>
  <c r="O1313" i="7"/>
  <c r="O1312" i="7"/>
  <c r="O1311" i="7"/>
  <c r="O1310" i="7"/>
  <c r="O1309" i="7"/>
  <c r="O1308" i="7"/>
  <c r="O1307" i="7"/>
  <c r="O1306" i="7"/>
  <c r="O1305" i="7"/>
  <c r="O1304" i="7"/>
  <c r="O1303" i="7"/>
  <c r="O1302" i="7"/>
  <c r="O1301" i="7"/>
  <c r="O1300" i="7"/>
  <c r="O1299" i="7"/>
  <c r="O1298" i="7"/>
  <c r="O1297" i="7"/>
  <c r="O1296" i="7"/>
  <c r="O1295" i="7"/>
  <c r="O1294" i="7"/>
  <c r="O1293" i="7"/>
  <c r="O1292" i="7"/>
  <c r="O1291" i="7"/>
  <c r="O1290" i="7"/>
  <c r="O1289" i="7"/>
  <c r="O1288" i="7"/>
  <c r="O1287" i="7"/>
  <c r="O1286" i="7"/>
  <c r="O1285" i="7"/>
  <c r="O1284" i="7"/>
  <c r="O1283" i="7"/>
  <c r="O1282" i="7"/>
  <c r="O1281" i="7"/>
  <c r="O1280" i="7"/>
  <c r="O1279" i="7"/>
  <c r="O1278" i="7"/>
  <c r="O1277" i="7"/>
  <c r="O1276" i="7"/>
  <c r="O1275" i="7"/>
  <c r="O1274" i="7"/>
  <c r="O1273" i="7"/>
  <c r="O1272" i="7"/>
  <c r="O1271" i="7"/>
  <c r="O1270" i="7"/>
  <c r="O1269" i="7"/>
  <c r="O1268" i="7"/>
  <c r="O1267" i="7"/>
  <c r="O1266" i="7"/>
  <c r="O1265" i="7"/>
  <c r="O1264" i="7"/>
  <c r="O1263" i="7"/>
  <c r="O1262" i="7"/>
  <c r="O1261" i="7"/>
  <c r="O1260" i="7"/>
  <c r="O1259" i="7"/>
  <c r="O1258" i="7"/>
  <c r="O1257" i="7"/>
  <c r="O1256" i="7"/>
  <c r="O1255" i="7"/>
  <c r="O1254" i="7"/>
  <c r="O1253" i="7"/>
  <c r="O1252" i="7"/>
  <c r="O1251" i="7"/>
  <c r="O1250" i="7"/>
  <c r="O1249" i="7"/>
  <c r="O1248" i="7"/>
  <c r="O1247" i="7"/>
  <c r="O1246" i="7"/>
  <c r="O1245" i="7"/>
  <c r="O1244" i="7"/>
  <c r="O1243" i="7"/>
  <c r="O1242" i="7"/>
  <c r="O1241" i="7"/>
  <c r="O1240" i="7"/>
  <c r="O1239" i="7"/>
  <c r="O1238" i="7"/>
  <c r="O1237" i="7"/>
  <c r="O1236" i="7"/>
  <c r="O1235" i="7"/>
  <c r="O1234" i="7"/>
  <c r="O1233" i="7"/>
  <c r="O1232" i="7"/>
  <c r="O1231" i="7"/>
  <c r="O1230" i="7"/>
  <c r="O1229" i="7"/>
  <c r="O1228" i="7"/>
  <c r="O1227" i="7"/>
  <c r="O1226" i="7"/>
  <c r="O1225" i="7"/>
  <c r="O1224" i="7"/>
  <c r="O1223" i="7"/>
  <c r="O1222" i="7"/>
  <c r="O1221" i="7"/>
  <c r="O1220" i="7"/>
  <c r="O1219" i="7"/>
  <c r="O1218" i="7"/>
  <c r="O1217" i="7"/>
  <c r="O1216" i="7"/>
  <c r="O1215" i="7"/>
  <c r="O1214" i="7"/>
  <c r="O1213" i="7"/>
  <c r="O1212" i="7"/>
  <c r="O1211" i="7"/>
  <c r="O1210" i="7"/>
  <c r="O1209" i="7"/>
  <c r="O1208" i="7"/>
  <c r="O1207" i="7"/>
  <c r="O1206" i="7"/>
  <c r="O1205" i="7"/>
  <c r="O1204" i="7"/>
  <c r="O1203" i="7"/>
  <c r="O1202" i="7"/>
  <c r="O1201" i="7"/>
  <c r="O1200" i="7"/>
  <c r="O1199" i="7"/>
  <c r="O1198" i="7"/>
  <c r="O1197" i="7"/>
  <c r="O1196" i="7"/>
  <c r="O1195" i="7"/>
  <c r="O1194" i="7"/>
  <c r="O1193" i="7"/>
  <c r="O1192" i="7"/>
  <c r="O1191" i="7"/>
  <c r="O1190" i="7"/>
  <c r="O1189" i="7"/>
  <c r="O1188" i="7"/>
  <c r="O1187" i="7"/>
  <c r="O1186" i="7"/>
  <c r="O1185" i="7"/>
  <c r="O1184" i="7"/>
  <c r="O1183" i="7"/>
  <c r="O1182" i="7"/>
  <c r="O1181" i="7"/>
  <c r="O1180" i="7"/>
  <c r="O1179" i="7"/>
  <c r="O1178" i="7"/>
  <c r="O1177" i="7"/>
  <c r="O1176" i="7"/>
  <c r="O1175" i="7"/>
  <c r="O1174" i="7"/>
  <c r="O1173" i="7"/>
  <c r="O1172" i="7"/>
  <c r="O1171" i="7"/>
  <c r="O1170" i="7"/>
  <c r="O1169" i="7"/>
  <c r="O1168" i="7"/>
  <c r="O1167" i="7"/>
  <c r="O1166" i="7"/>
  <c r="O1165" i="7"/>
  <c r="O1164" i="7"/>
  <c r="O1163" i="7"/>
  <c r="O1162" i="7"/>
  <c r="O1161" i="7"/>
  <c r="O1160" i="7"/>
  <c r="O1159" i="7"/>
  <c r="O1158" i="7"/>
  <c r="O1157" i="7"/>
  <c r="O1156" i="7"/>
  <c r="O1155" i="7"/>
  <c r="O1154" i="7"/>
  <c r="O1153" i="7"/>
  <c r="O1152" i="7"/>
  <c r="O1151" i="7"/>
  <c r="O1150" i="7"/>
  <c r="O1149" i="7"/>
  <c r="O1148" i="7"/>
  <c r="O1147" i="7"/>
  <c r="O1146" i="7"/>
  <c r="O1145" i="7"/>
  <c r="O1144" i="7"/>
  <c r="O1143" i="7"/>
  <c r="O1142" i="7"/>
  <c r="O1141" i="7"/>
  <c r="O1140" i="7"/>
  <c r="O1139" i="7"/>
  <c r="O1138" i="7"/>
  <c r="O1137" i="7"/>
  <c r="O1136" i="7"/>
  <c r="O1135" i="7"/>
  <c r="O1134" i="7"/>
  <c r="O1133" i="7"/>
  <c r="O1132" i="7"/>
  <c r="O1131" i="7"/>
  <c r="O1130" i="7"/>
  <c r="O1129" i="7"/>
  <c r="O1128" i="7"/>
  <c r="O1127" i="7"/>
  <c r="O1126" i="7"/>
  <c r="O1125" i="7"/>
  <c r="O1124" i="7"/>
  <c r="O1123" i="7"/>
  <c r="O1122" i="7"/>
  <c r="O1121" i="7"/>
  <c r="O1120" i="7"/>
  <c r="O1119" i="7"/>
  <c r="O1118" i="7"/>
  <c r="O1117" i="7"/>
  <c r="O1116" i="7"/>
  <c r="O1115" i="7"/>
  <c r="O1114" i="7"/>
  <c r="O1113" i="7"/>
  <c r="O1112" i="7"/>
  <c r="O1111" i="7"/>
  <c r="O1110" i="7"/>
  <c r="O1109" i="7"/>
  <c r="O1108" i="7"/>
  <c r="O1107" i="7"/>
  <c r="O1106" i="7"/>
  <c r="O1105" i="7"/>
  <c r="O1104" i="7"/>
  <c r="O1103" i="7"/>
  <c r="O1102" i="7"/>
  <c r="O1101" i="7"/>
  <c r="O1100" i="7"/>
  <c r="O1099" i="7"/>
  <c r="O1098" i="7"/>
  <c r="O1097" i="7"/>
  <c r="O1096" i="7"/>
  <c r="O1095" i="7"/>
  <c r="O1094" i="7"/>
  <c r="O1093" i="7"/>
  <c r="O1092" i="7"/>
  <c r="O1091" i="7"/>
  <c r="O1090" i="7"/>
  <c r="O1089" i="7"/>
  <c r="O1088" i="7"/>
  <c r="O1087" i="7"/>
  <c r="O1086" i="7"/>
  <c r="O1085" i="7"/>
  <c r="O1084" i="7"/>
  <c r="O1083" i="7"/>
  <c r="O1082" i="7"/>
  <c r="O1081" i="7"/>
  <c r="O1080" i="7"/>
  <c r="O1079" i="7"/>
  <c r="O1078" i="7"/>
  <c r="O1077" i="7"/>
  <c r="O1076" i="7"/>
  <c r="O1075" i="7"/>
  <c r="O1074" i="7"/>
  <c r="O1073" i="7"/>
  <c r="O1072" i="7"/>
  <c r="O1071" i="7"/>
  <c r="O1070" i="7"/>
  <c r="O1069" i="7"/>
  <c r="O1068" i="7"/>
  <c r="O1067" i="7"/>
  <c r="O1066" i="7"/>
  <c r="O1065" i="7"/>
  <c r="O1064" i="7"/>
  <c r="O1063" i="7"/>
  <c r="O1062" i="7"/>
  <c r="O1061" i="7"/>
  <c r="O1060" i="7"/>
  <c r="O1059" i="7"/>
  <c r="O1058" i="7"/>
  <c r="O1057" i="7"/>
  <c r="O1056" i="7"/>
  <c r="O1055" i="7"/>
  <c r="O1054" i="7"/>
  <c r="O1053" i="7"/>
  <c r="O1052" i="7"/>
  <c r="O1051" i="7"/>
  <c r="O1050" i="7"/>
  <c r="O1049" i="7"/>
  <c r="O1048" i="7"/>
  <c r="O1047" i="7"/>
  <c r="O1046" i="7"/>
  <c r="O1045" i="7"/>
  <c r="O1044" i="7"/>
  <c r="O1043" i="7"/>
  <c r="O1042" i="7"/>
  <c r="O1041" i="7"/>
  <c r="O1040" i="7"/>
  <c r="O1039" i="7"/>
  <c r="O1038" i="7"/>
  <c r="O1037" i="7"/>
  <c r="O1036" i="7"/>
  <c r="O1035" i="7"/>
  <c r="O1034" i="7"/>
  <c r="O1033" i="7"/>
  <c r="O1032" i="7"/>
  <c r="O1031" i="7"/>
  <c r="O1030" i="7"/>
  <c r="O1029" i="7"/>
  <c r="O1028" i="7"/>
  <c r="O1027" i="7"/>
  <c r="O1026" i="7"/>
  <c r="O1025" i="7"/>
  <c r="O1024" i="7"/>
  <c r="O1023" i="7"/>
  <c r="O1022" i="7"/>
  <c r="O1021" i="7"/>
  <c r="O1020" i="7"/>
  <c r="O1019" i="7"/>
  <c r="O1018" i="7"/>
  <c r="O1017" i="7"/>
  <c r="O1016" i="7"/>
  <c r="O1015" i="7"/>
  <c r="O1014" i="7"/>
  <c r="O1013" i="7"/>
  <c r="O1012" i="7"/>
  <c r="O1011" i="7"/>
  <c r="O1010" i="7"/>
  <c r="O1009" i="7"/>
  <c r="O1008" i="7"/>
  <c r="O1007" i="7"/>
  <c r="O1006" i="7"/>
  <c r="O1005" i="7"/>
  <c r="O1004" i="7"/>
  <c r="O1003" i="7"/>
  <c r="O1002" i="7"/>
  <c r="O1001" i="7"/>
  <c r="O1000" i="7"/>
  <c r="O999" i="7"/>
  <c r="O998" i="7"/>
  <c r="O997" i="7"/>
  <c r="O996" i="7"/>
  <c r="O995" i="7"/>
  <c r="O994" i="7"/>
  <c r="O993" i="7"/>
  <c r="O992" i="7"/>
  <c r="O991" i="7"/>
  <c r="O990" i="7"/>
  <c r="O989" i="7"/>
  <c r="O988" i="7"/>
  <c r="O987" i="7"/>
  <c r="O986" i="7"/>
  <c r="O985" i="7"/>
  <c r="O984" i="7"/>
  <c r="O983" i="7"/>
  <c r="O982" i="7"/>
  <c r="O981" i="7"/>
  <c r="O980" i="7"/>
  <c r="O979" i="7"/>
  <c r="O978" i="7"/>
  <c r="O977" i="7"/>
  <c r="O976" i="7"/>
  <c r="O975" i="7"/>
  <c r="O974" i="7"/>
  <c r="O973" i="7"/>
  <c r="O972" i="7"/>
  <c r="O971" i="7"/>
  <c r="O970" i="7"/>
  <c r="O969" i="7"/>
  <c r="O968" i="7"/>
  <c r="O967" i="7"/>
  <c r="O966" i="7"/>
  <c r="O965" i="7"/>
  <c r="O964" i="7"/>
  <c r="O963" i="7"/>
  <c r="O962" i="7"/>
  <c r="O961" i="7"/>
  <c r="O960" i="7"/>
  <c r="O959" i="7"/>
  <c r="O958" i="7"/>
  <c r="O957" i="7"/>
  <c r="O956" i="7"/>
  <c r="O955" i="7"/>
  <c r="O954" i="7"/>
  <c r="O953" i="7"/>
  <c r="O952" i="7"/>
  <c r="O951" i="7"/>
  <c r="O950" i="7"/>
  <c r="O949" i="7"/>
  <c r="O948" i="7"/>
  <c r="O947" i="7"/>
  <c r="O946" i="7"/>
  <c r="O945" i="7"/>
  <c r="O944" i="7"/>
  <c r="O943" i="7"/>
  <c r="O942" i="7"/>
  <c r="O941" i="7"/>
  <c r="O940" i="7"/>
  <c r="O939" i="7"/>
  <c r="O938" i="7"/>
  <c r="O937" i="7"/>
  <c r="O936" i="7"/>
  <c r="O935" i="7"/>
  <c r="O934" i="7"/>
  <c r="O933" i="7"/>
  <c r="O932" i="7"/>
  <c r="O931" i="7"/>
  <c r="O930" i="7"/>
  <c r="O929" i="7"/>
  <c r="O928" i="7"/>
  <c r="O927" i="7"/>
  <c r="O926" i="7"/>
  <c r="O925" i="7"/>
  <c r="O924" i="7"/>
  <c r="O923" i="7"/>
  <c r="O922" i="7"/>
  <c r="O921" i="7"/>
  <c r="O920" i="7"/>
  <c r="O919" i="7"/>
  <c r="O918" i="7"/>
  <c r="O917" i="7"/>
  <c r="O916" i="7"/>
  <c r="O915" i="7"/>
  <c r="O914" i="7"/>
  <c r="O913" i="7"/>
  <c r="O912" i="7"/>
  <c r="O911" i="7"/>
  <c r="O910" i="7"/>
  <c r="O909" i="7"/>
  <c r="O908" i="7"/>
  <c r="O907" i="7"/>
  <c r="O906" i="7"/>
  <c r="O905" i="7"/>
  <c r="O904" i="7"/>
  <c r="O903" i="7"/>
  <c r="O902" i="7"/>
  <c r="O901" i="7"/>
  <c r="O900" i="7"/>
  <c r="O899" i="7"/>
  <c r="O898" i="7"/>
  <c r="O897" i="7"/>
  <c r="O896" i="7"/>
  <c r="O895" i="7"/>
  <c r="O894" i="7"/>
  <c r="O893" i="7"/>
  <c r="O892" i="7"/>
  <c r="O891" i="7"/>
  <c r="O890" i="7"/>
  <c r="O889" i="7"/>
  <c r="O888" i="7"/>
  <c r="O887" i="7"/>
  <c r="O886" i="7"/>
  <c r="O885" i="7"/>
  <c r="O884" i="7"/>
  <c r="O883" i="7"/>
  <c r="O882" i="7"/>
  <c r="O881" i="7"/>
  <c r="O880" i="7"/>
  <c r="O879" i="7"/>
  <c r="O878" i="7"/>
  <c r="O877" i="7"/>
  <c r="O876" i="7"/>
  <c r="O875" i="7"/>
  <c r="O874" i="7"/>
  <c r="O873" i="7"/>
  <c r="O872" i="7"/>
  <c r="O871" i="7"/>
  <c r="O870" i="7"/>
  <c r="O869" i="7"/>
  <c r="O868" i="7"/>
  <c r="O867" i="7"/>
  <c r="O866" i="7"/>
  <c r="O865" i="7"/>
  <c r="O864" i="7"/>
  <c r="O863" i="7"/>
  <c r="O862" i="7"/>
  <c r="O861" i="7"/>
  <c r="O860" i="7"/>
  <c r="O859" i="7"/>
  <c r="O858" i="7"/>
  <c r="O857" i="7"/>
  <c r="O856" i="7"/>
  <c r="O855" i="7"/>
  <c r="O854" i="7"/>
  <c r="O853" i="7"/>
  <c r="O852" i="7"/>
  <c r="O851" i="7"/>
  <c r="O850" i="7"/>
  <c r="O849" i="7"/>
  <c r="O848" i="7"/>
  <c r="O847" i="7"/>
  <c r="O846" i="7"/>
  <c r="O845" i="7"/>
  <c r="O844" i="7"/>
  <c r="O843" i="7"/>
  <c r="O842" i="7"/>
  <c r="O841" i="7"/>
  <c r="O840" i="7"/>
  <c r="O839" i="7"/>
  <c r="O838" i="7"/>
  <c r="O837" i="7"/>
  <c r="O836" i="7"/>
  <c r="O835" i="7"/>
  <c r="O834" i="7"/>
  <c r="O833" i="7"/>
  <c r="O832" i="7"/>
  <c r="O831" i="7"/>
  <c r="O830" i="7"/>
  <c r="O829" i="7"/>
  <c r="O828" i="7"/>
  <c r="O827" i="7"/>
  <c r="O826" i="7"/>
  <c r="O825" i="7"/>
  <c r="O824" i="7"/>
  <c r="O823" i="7"/>
  <c r="O822" i="7"/>
  <c r="O821" i="7"/>
  <c r="O820" i="7"/>
  <c r="O819" i="7"/>
  <c r="O818" i="7"/>
  <c r="O817" i="7"/>
  <c r="O816" i="7"/>
  <c r="O815" i="7"/>
  <c r="O814" i="7"/>
  <c r="O813" i="7"/>
  <c r="O812" i="7"/>
  <c r="O811" i="7"/>
  <c r="O810" i="7"/>
  <c r="O809" i="7"/>
  <c r="O808" i="7"/>
  <c r="O807" i="7"/>
  <c r="O806" i="7"/>
  <c r="O805" i="7"/>
  <c r="O804" i="7"/>
  <c r="O803" i="7"/>
  <c r="O802" i="7"/>
  <c r="O801" i="7"/>
  <c r="O800" i="7"/>
  <c r="O799" i="7"/>
  <c r="O798" i="7"/>
  <c r="O797" i="7"/>
  <c r="O796" i="7"/>
  <c r="O795" i="7"/>
  <c r="O794" i="7"/>
  <c r="O793" i="7"/>
  <c r="O792" i="7"/>
  <c r="O791" i="7"/>
  <c r="O790" i="7"/>
  <c r="O789" i="7"/>
  <c r="O788" i="7"/>
  <c r="O787" i="7"/>
  <c r="O786" i="7"/>
  <c r="O785" i="7"/>
  <c r="O784" i="7"/>
  <c r="O783" i="7"/>
  <c r="O782" i="7"/>
  <c r="O781" i="7"/>
  <c r="O780" i="7"/>
  <c r="O779" i="7"/>
  <c r="O778" i="7"/>
  <c r="O777" i="7"/>
  <c r="O776" i="7"/>
  <c r="O775" i="7"/>
  <c r="O774" i="7"/>
  <c r="O773" i="7"/>
  <c r="O772" i="7"/>
  <c r="O771" i="7"/>
  <c r="O770" i="7"/>
  <c r="O769" i="7"/>
  <c r="O768" i="7"/>
  <c r="O767" i="7"/>
  <c r="O766" i="7"/>
  <c r="O765" i="7"/>
  <c r="O764" i="7"/>
  <c r="O763" i="7"/>
  <c r="O762" i="7"/>
  <c r="O761" i="7"/>
  <c r="O760" i="7"/>
  <c r="O759" i="7"/>
  <c r="O758" i="7"/>
  <c r="O757" i="7"/>
  <c r="O756" i="7"/>
  <c r="O755" i="7"/>
  <c r="O754" i="7"/>
  <c r="O753" i="7"/>
  <c r="O752" i="7"/>
  <c r="O751" i="7"/>
  <c r="O750" i="7"/>
  <c r="O749" i="7"/>
  <c r="O748" i="7"/>
  <c r="O747" i="7"/>
  <c r="O746" i="7"/>
  <c r="O745" i="7"/>
  <c r="O744" i="7"/>
  <c r="O743" i="7"/>
  <c r="O742" i="7"/>
  <c r="O741" i="7"/>
  <c r="O740" i="7"/>
  <c r="O739" i="7"/>
  <c r="O738" i="7"/>
  <c r="O737" i="7"/>
  <c r="O736" i="7"/>
  <c r="O735" i="7"/>
  <c r="O734" i="7"/>
  <c r="O733" i="7"/>
  <c r="O732" i="7"/>
  <c r="O731" i="7"/>
  <c r="O730" i="7"/>
  <c r="O729" i="7"/>
  <c r="O728" i="7"/>
  <c r="O727" i="7"/>
  <c r="O726" i="7"/>
  <c r="O725" i="7"/>
  <c r="O724" i="7"/>
  <c r="O723" i="7"/>
  <c r="O722" i="7"/>
  <c r="O721" i="7"/>
  <c r="O720" i="7"/>
  <c r="O719" i="7"/>
  <c r="O718" i="7"/>
  <c r="O717" i="7"/>
  <c r="O716" i="7"/>
  <c r="O715" i="7"/>
  <c r="O714" i="7"/>
  <c r="O713" i="7"/>
  <c r="O712" i="7"/>
  <c r="O711" i="7"/>
  <c r="O710" i="7"/>
  <c r="O709" i="7"/>
  <c r="O708" i="7"/>
  <c r="O707" i="7"/>
  <c r="O706" i="7"/>
  <c r="O705" i="7"/>
  <c r="O704" i="7"/>
  <c r="O703" i="7"/>
  <c r="O702" i="7"/>
  <c r="O701" i="7"/>
  <c r="O700" i="7"/>
  <c r="O699" i="7"/>
  <c r="O698" i="7"/>
  <c r="O697" i="7"/>
  <c r="O696" i="7"/>
  <c r="O695" i="7"/>
  <c r="O694" i="7"/>
  <c r="O693" i="7"/>
  <c r="O692" i="7"/>
  <c r="O691" i="7"/>
  <c r="O690" i="7"/>
  <c r="O689" i="7"/>
  <c r="O688" i="7"/>
  <c r="O687" i="7"/>
  <c r="O686" i="7"/>
  <c r="O685" i="7"/>
  <c r="O684" i="7"/>
  <c r="O683" i="7"/>
  <c r="O682" i="7"/>
  <c r="O681" i="7"/>
  <c r="O680" i="7"/>
  <c r="O679" i="7"/>
  <c r="O678" i="7"/>
  <c r="O677" i="7"/>
  <c r="O676" i="7"/>
  <c r="O675" i="7"/>
  <c r="O674" i="7"/>
  <c r="O673" i="7"/>
  <c r="O672" i="7"/>
  <c r="O671" i="7"/>
  <c r="O670" i="7"/>
  <c r="O669" i="7"/>
  <c r="O668" i="7"/>
  <c r="O667" i="7"/>
  <c r="O666" i="7"/>
  <c r="O665" i="7"/>
  <c r="O664" i="7"/>
  <c r="O663" i="7"/>
  <c r="O662" i="7"/>
  <c r="O661" i="7"/>
  <c r="O660" i="7"/>
  <c r="O659" i="7"/>
  <c r="O658" i="7"/>
  <c r="O657" i="7"/>
  <c r="O656" i="7"/>
  <c r="O655" i="7"/>
  <c r="O654" i="7"/>
  <c r="O653" i="7"/>
  <c r="O652" i="7"/>
  <c r="O651" i="7"/>
  <c r="O650" i="7"/>
  <c r="O649" i="7"/>
  <c r="O648" i="7"/>
  <c r="O647" i="7"/>
  <c r="O646" i="7"/>
  <c r="O645" i="7"/>
  <c r="O644" i="7"/>
  <c r="O643" i="7"/>
  <c r="O642" i="7"/>
  <c r="O641" i="7"/>
  <c r="O640" i="7"/>
  <c r="O639" i="7"/>
  <c r="O638" i="7"/>
  <c r="O637" i="7"/>
  <c r="O636" i="7"/>
  <c r="O635" i="7"/>
  <c r="O634" i="7"/>
  <c r="O633" i="7"/>
  <c r="O632" i="7"/>
  <c r="O631" i="7"/>
  <c r="O630" i="7"/>
  <c r="O629" i="7"/>
  <c r="O628" i="7"/>
  <c r="O627" i="7"/>
  <c r="O626" i="7"/>
  <c r="O625" i="7"/>
  <c r="O624" i="7"/>
  <c r="O623" i="7"/>
  <c r="O622" i="7"/>
  <c r="O621" i="7"/>
  <c r="O620" i="7"/>
  <c r="O619" i="7"/>
  <c r="O618" i="7"/>
  <c r="O617" i="7"/>
  <c r="O616" i="7"/>
  <c r="O615" i="7"/>
  <c r="O614" i="7"/>
  <c r="O613" i="7"/>
  <c r="O612" i="7"/>
  <c r="O611" i="7"/>
  <c r="O610" i="7"/>
  <c r="O609" i="7"/>
  <c r="O608" i="7"/>
  <c r="O607" i="7"/>
  <c r="O606" i="7"/>
  <c r="O605" i="7"/>
  <c r="O604" i="7"/>
  <c r="O603" i="7"/>
  <c r="O602" i="7"/>
  <c r="O601" i="7"/>
  <c r="O600" i="7"/>
  <c r="O599" i="7"/>
  <c r="O598" i="7"/>
  <c r="O597" i="7"/>
  <c r="O596" i="7"/>
  <c r="O595" i="7"/>
  <c r="O594" i="7"/>
  <c r="O593" i="7"/>
  <c r="O592" i="7"/>
  <c r="O591" i="7"/>
  <c r="O590" i="7"/>
  <c r="O589" i="7"/>
  <c r="O588" i="7"/>
  <c r="O587" i="7"/>
  <c r="O586" i="7"/>
  <c r="O585" i="7"/>
  <c r="O584" i="7"/>
  <c r="O583" i="7"/>
  <c r="O582" i="7"/>
  <c r="O581" i="7"/>
  <c r="O580" i="7"/>
  <c r="O579" i="7"/>
  <c r="O578" i="7"/>
  <c r="O577" i="7"/>
  <c r="O576" i="7"/>
  <c r="O575" i="7"/>
  <c r="O574" i="7"/>
  <c r="O573" i="7"/>
  <c r="O572" i="7"/>
  <c r="O571" i="7"/>
  <c r="O570" i="7"/>
  <c r="O569" i="7"/>
  <c r="O568" i="7"/>
  <c r="O567" i="7"/>
  <c r="O566" i="7"/>
  <c r="O565" i="7"/>
  <c r="O564" i="7"/>
  <c r="O563" i="7"/>
  <c r="O562" i="7"/>
  <c r="O561" i="7"/>
  <c r="O560" i="7"/>
  <c r="O559" i="7"/>
  <c r="O558" i="7"/>
  <c r="O557" i="7"/>
  <c r="O556" i="7"/>
  <c r="O555" i="7"/>
  <c r="O554" i="7"/>
  <c r="O553" i="7"/>
  <c r="O552" i="7"/>
  <c r="O551" i="7"/>
  <c r="O550" i="7"/>
  <c r="O549" i="7"/>
  <c r="O548" i="7"/>
  <c r="O547" i="7"/>
  <c r="O546" i="7"/>
  <c r="O545" i="7"/>
  <c r="O544" i="7"/>
  <c r="O543" i="7"/>
  <c r="O542" i="7"/>
  <c r="O541" i="7"/>
  <c r="O540" i="7"/>
  <c r="O539" i="7"/>
  <c r="O538" i="7"/>
  <c r="O537" i="7"/>
  <c r="O536" i="7"/>
  <c r="O535" i="7"/>
  <c r="O534" i="7"/>
  <c r="O533" i="7"/>
  <c r="O532" i="7"/>
  <c r="O531" i="7"/>
  <c r="O530" i="7"/>
  <c r="O529" i="7"/>
  <c r="O528" i="7"/>
  <c r="O527" i="7"/>
  <c r="O526" i="7"/>
  <c r="O525" i="7"/>
  <c r="O524" i="7"/>
  <c r="O523" i="7"/>
  <c r="O522" i="7"/>
  <c r="O521" i="7"/>
  <c r="O520" i="7"/>
  <c r="O519" i="7"/>
  <c r="O518" i="7"/>
  <c r="O517" i="7"/>
  <c r="O516" i="7"/>
  <c r="O515" i="7"/>
  <c r="O514" i="7"/>
  <c r="O513" i="7"/>
  <c r="O512" i="7"/>
  <c r="O511" i="7"/>
  <c r="O510" i="7"/>
  <c r="O509" i="7"/>
  <c r="O508" i="7"/>
  <c r="O507" i="7"/>
  <c r="O506" i="7"/>
  <c r="O505" i="7"/>
  <c r="O504" i="7"/>
  <c r="O503" i="7"/>
  <c r="O502" i="7"/>
  <c r="O501" i="7"/>
  <c r="O500" i="7"/>
  <c r="O499" i="7"/>
  <c r="O498" i="7"/>
  <c r="O497" i="7"/>
  <c r="O496" i="7"/>
  <c r="O495" i="7"/>
  <c r="O494" i="7"/>
  <c r="O493" i="7"/>
  <c r="O492" i="7"/>
  <c r="O491" i="7"/>
  <c r="O490" i="7"/>
  <c r="O489" i="7"/>
  <c r="O488" i="7"/>
  <c r="O487" i="7"/>
  <c r="O486" i="7"/>
  <c r="O485" i="7"/>
  <c r="O484" i="7"/>
  <c r="O483" i="7"/>
  <c r="O482" i="7"/>
  <c r="O481" i="7"/>
  <c r="O480" i="7"/>
  <c r="O479" i="7"/>
  <c r="O478" i="7"/>
  <c r="O477" i="7"/>
  <c r="O476" i="7"/>
  <c r="O475" i="7"/>
  <c r="O474" i="7"/>
  <c r="O473" i="7"/>
  <c r="O472" i="7"/>
  <c r="O471" i="7"/>
  <c r="O470" i="7"/>
  <c r="O469" i="7"/>
  <c r="O468" i="7"/>
  <c r="O467" i="7"/>
  <c r="O466" i="7"/>
  <c r="O465" i="7"/>
  <c r="O464" i="7"/>
  <c r="O463" i="7"/>
  <c r="O462" i="7"/>
  <c r="O461" i="7"/>
  <c r="O460" i="7"/>
  <c r="O459" i="7"/>
  <c r="O458" i="7"/>
  <c r="O457" i="7"/>
  <c r="O456" i="7"/>
  <c r="O455" i="7"/>
  <c r="O454" i="7"/>
  <c r="O453" i="7"/>
  <c r="O452" i="7"/>
  <c r="O451" i="7"/>
  <c r="O450" i="7"/>
  <c r="O449" i="7"/>
  <c r="O448" i="7"/>
  <c r="O447" i="7"/>
  <c r="O446" i="7"/>
  <c r="O445" i="7"/>
  <c r="O444" i="7"/>
  <c r="O443" i="7"/>
  <c r="O442" i="7"/>
  <c r="O441" i="7"/>
  <c r="O440" i="7"/>
  <c r="O439" i="7"/>
  <c r="O438" i="7"/>
  <c r="O437" i="7"/>
  <c r="O436" i="7"/>
  <c r="O435" i="7"/>
  <c r="O434" i="7"/>
  <c r="O433" i="7"/>
  <c r="O432" i="7"/>
  <c r="O431" i="7"/>
  <c r="O430" i="7"/>
  <c r="O429" i="7"/>
  <c r="O428" i="7"/>
  <c r="O427" i="7"/>
  <c r="O426" i="7"/>
  <c r="O425" i="7"/>
  <c r="O424" i="7"/>
  <c r="O423" i="7"/>
  <c r="O422" i="7"/>
  <c r="O421" i="7"/>
  <c r="O420" i="7"/>
  <c r="O419" i="7"/>
  <c r="O418" i="7"/>
  <c r="O417" i="7"/>
  <c r="O416" i="7"/>
  <c r="O415" i="7"/>
  <c r="O414" i="7"/>
  <c r="O413" i="7"/>
  <c r="O412" i="7"/>
  <c r="O411" i="7"/>
  <c r="O410" i="7"/>
  <c r="O409" i="7"/>
  <c r="O408" i="7"/>
  <c r="O407" i="7"/>
  <c r="O406" i="7"/>
  <c r="O405" i="7"/>
  <c r="O404" i="7"/>
  <c r="O403" i="7"/>
  <c r="O402" i="7"/>
  <c r="O401" i="7"/>
  <c r="O400" i="7"/>
  <c r="O399" i="7"/>
  <c r="O398" i="7"/>
  <c r="O397" i="7"/>
  <c r="O396" i="7"/>
  <c r="O395" i="7"/>
  <c r="O394" i="7"/>
  <c r="O393" i="7"/>
  <c r="O392" i="7"/>
  <c r="O391" i="7"/>
  <c r="O390" i="7"/>
  <c r="O389" i="7"/>
  <c r="O388" i="7"/>
  <c r="O387" i="7"/>
  <c r="O386" i="7"/>
  <c r="O385" i="7"/>
  <c r="O384" i="7"/>
  <c r="O383" i="7"/>
  <c r="O382" i="7"/>
  <c r="O381" i="7"/>
  <c r="O380" i="7"/>
  <c r="O379" i="7"/>
  <c r="O378" i="7"/>
  <c r="O377" i="7"/>
  <c r="O376" i="7"/>
  <c r="O375" i="7"/>
  <c r="O374" i="7"/>
  <c r="O373" i="7"/>
  <c r="O372" i="7"/>
  <c r="O371" i="7"/>
  <c r="O370" i="7"/>
  <c r="O369" i="7"/>
  <c r="O368" i="7"/>
  <c r="O367" i="7"/>
  <c r="O366" i="7"/>
  <c r="O365" i="7"/>
  <c r="O364" i="7"/>
  <c r="O363" i="7"/>
  <c r="O362" i="7"/>
  <c r="O361" i="7"/>
  <c r="O360" i="7"/>
  <c r="O359" i="7"/>
  <c r="O358" i="7"/>
  <c r="O357" i="7"/>
  <c r="O356" i="7"/>
  <c r="O355" i="7"/>
  <c r="O354" i="7"/>
  <c r="O353" i="7"/>
  <c r="O352" i="7"/>
  <c r="O351" i="7"/>
  <c r="O350" i="7"/>
  <c r="O349" i="7"/>
  <c r="O348" i="7"/>
  <c r="O347" i="7"/>
  <c r="O346" i="7"/>
  <c r="O345" i="7"/>
  <c r="O344" i="7"/>
  <c r="O343" i="7"/>
  <c r="O342" i="7"/>
  <c r="O341" i="7"/>
  <c r="O340" i="7"/>
  <c r="O339" i="7"/>
  <c r="O338" i="7"/>
  <c r="O337" i="7"/>
  <c r="O336" i="7"/>
  <c r="O335" i="7"/>
  <c r="O334" i="7"/>
  <c r="O333" i="7"/>
  <c r="O332" i="7"/>
  <c r="O331" i="7"/>
  <c r="O330" i="7"/>
  <c r="O329" i="7"/>
  <c r="O328" i="7"/>
  <c r="O327" i="7"/>
  <c r="O326" i="7"/>
  <c r="O325" i="7"/>
  <c r="O324" i="7"/>
  <c r="O323" i="7"/>
  <c r="O322" i="7"/>
  <c r="O321" i="7"/>
  <c r="O320" i="7"/>
  <c r="O319" i="7"/>
  <c r="O318" i="7"/>
  <c r="O317" i="7"/>
  <c r="O316" i="7"/>
  <c r="O315" i="7"/>
  <c r="O314" i="7"/>
  <c r="O313" i="7"/>
  <c r="O312" i="7"/>
  <c r="O311" i="7"/>
  <c r="O310" i="7"/>
  <c r="O309" i="7"/>
  <c r="O308" i="7"/>
  <c r="O307" i="7"/>
  <c r="O306" i="7"/>
  <c r="O305" i="7"/>
  <c r="O304" i="7"/>
  <c r="O303" i="7"/>
  <c r="O302" i="7"/>
  <c r="O301" i="7"/>
  <c r="O300" i="7"/>
  <c r="O299" i="7"/>
  <c r="O298" i="7"/>
  <c r="O297" i="7"/>
  <c r="O296" i="7"/>
  <c r="O295" i="7"/>
  <c r="O294" i="7"/>
  <c r="O293" i="7"/>
  <c r="O292" i="7"/>
  <c r="O291" i="7"/>
  <c r="O290" i="7"/>
  <c r="O289" i="7"/>
  <c r="O288" i="7"/>
  <c r="O287" i="7"/>
  <c r="O286" i="7"/>
  <c r="O285" i="7"/>
  <c r="O284" i="7"/>
  <c r="O283" i="7"/>
  <c r="O282" i="7"/>
  <c r="O281" i="7"/>
  <c r="O280" i="7"/>
  <c r="O279" i="7"/>
  <c r="O278" i="7"/>
  <c r="O277" i="7"/>
  <c r="O276" i="7"/>
  <c r="O275" i="7"/>
  <c r="O274" i="7"/>
  <c r="O273" i="7"/>
  <c r="O272" i="7"/>
  <c r="O271" i="7"/>
  <c r="O270" i="7"/>
  <c r="O269" i="7"/>
  <c r="O268" i="7"/>
  <c r="O267" i="7"/>
  <c r="O266" i="7"/>
  <c r="O265" i="7"/>
  <c r="O264" i="7"/>
  <c r="O263" i="7"/>
  <c r="O262" i="7"/>
  <c r="O261" i="7"/>
  <c r="O260" i="7"/>
  <c r="O259" i="7"/>
  <c r="O258" i="7"/>
  <c r="O257" i="7"/>
  <c r="O256" i="7"/>
  <c r="O255" i="7"/>
  <c r="O254" i="7"/>
  <c r="O253" i="7"/>
  <c r="O252" i="7"/>
  <c r="O251" i="7"/>
  <c r="O250" i="7"/>
  <c r="O249" i="7"/>
  <c r="O248" i="7"/>
  <c r="O247" i="7"/>
  <c r="O246" i="7"/>
  <c r="O245" i="7"/>
  <c r="O244" i="7"/>
  <c r="O243" i="7"/>
  <c r="O242" i="7"/>
  <c r="O241" i="7"/>
  <c r="O240" i="7"/>
  <c r="O239" i="7"/>
  <c r="O238" i="7"/>
  <c r="O237" i="7"/>
  <c r="O236" i="7"/>
  <c r="O235" i="7"/>
  <c r="O234" i="7"/>
  <c r="O233" i="7"/>
  <c r="O232" i="7"/>
  <c r="O231" i="7"/>
  <c r="O230" i="7"/>
  <c r="O229" i="7"/>
  <c r="O228" i="7"/>
  <c r="O227" i="7"/>
  <c r="O226" i="7"/>
  <c r="O225" i="7"/>
  <c r="O224" i="7"/>
  <c r="O223" i="7"/>
  <c r="O222" i="7"/>
  <c r="O221" i="7"/>
  <c r="O220" i="7"/>
  <c r="O219" i="7"/>
  <c r="O218" i="7"/>
  <c r="O217" i="7"/>
  <c r="O216" i="7"/>
  <c r="O215" i="7"/>
  <c r="O214" i="7"/>
  <c r="O213" i="7"/>
  <c r="O212" i="7"/>
  <c r="O211" i="7"/>
  <c r="O210" i="7"/>
  <c r="O209" i="7"/>
  <c r="O208" i="7"/>
  <c r="O207" i="7"/>
  <c r="O206" i="7"/>
  <c r="O205" i="7"/>
  <c r="O204" i="7"/>
  <c r="O203" i="7"/>
  <c r="O202" i="7"/>
  <c r="O201" i="7"/>
  <c r="O200" i="7"/>
  <c r="O199" i="7"/>
  <c r="O198" i="7"/>
  <c r="O197" i="7"/>
  <c r="O196" i="7"/>
  <c r="O195" i="7"/>
  <c r="O194" i="7"/>
  <c r="O193" i="7"/>
  <c r="O192" i="7"/>
  <c r="O191" i="7"/>
  <c r="O190" i="7"/>
  <c r="O189" i="7"/>
  <c r="O188" i="7"/>
  <c r="O187" i="7"/>
  <c r="O186" i="7"/>
  <c r="O185" i="7"/>
  <c r="O184" i="7"/>
  <c r="O183" i="7"/>
  <c r="O182" i="7"/>
  <c r="O181" i="7"/>
  <c r="O180" i="7"/>
  <c r="O179" i="7"/>
  <c r="O178" i="7"/>
  <c r="O177" i="7"/>
  <c r="O176" i="7"/>
  <c r="O175" i="7"/>
  <c r="O174" i="7"/>
  <c r="O173" i="7"/>
  <c r="O172" i="7"/>
  <c r="O171" i="7"/>
  <c r="O170" i="7"/>
  <c r="O169" i="7"/>
  <c r="O168" i="7"/>
  <c r="O167" i="7"/>
  <c r="O166" i="7"/>
  <c r="O165" i="7"/>
  <c r="O164" i="7"/>
  <c r="O163" i="7"/>
  <c r="O162" i="7"/>
  <c r="O161" i="7"/>
  <c r="O160" i="7"/>
  <c r="O159" i="7"/>
  <c r="O158" i="7"/>
  <c r="O157" i="7"/>
  <c r="O156" i="7"/>
  <c r="O155" i="7"/>
  <c r="O154" i="7"/>
  <c r="O153" i="7"/>
  <c r="O152" i="7"/>
  <c r="O151" i="7"/>
  <c r="O150" i="7"/>
  <c r="O149" i="7"/>
  <c r="O148" i="7"/>
  <c r="O147" i="7"/>
  <c r="O146" i="7"/>
  <c r="O145" i="7"/>
  <c r="O144" i="7"/>
  <c r="O143" i="7"/>
  <c r="O142" i="7"/>
  <c r="O141" i="7"/>
  <c r="O140" i="7"/>
  <c r="O139" i="7"/>
  <c r="O138" i="7"/>
  <c r="O137" i="7"/>
  <c r="O136" i="7"/>
  <c r="O135" i="7"/>
  <c r="O134" i="7"/>
  <c r="O133" i="7"/>
  <c r="O132" i="7"/>
  <c r="O131" i="7"/>
  <c r="O130" i="7"/>
  <c r="O129" i="7"/>
  <c r="O128" i="7"/>
  <c r="O127" i="7"/>
  <c r="O126" i="7"/>
  <c r="O125" i="7"/>
  <c r="O124" i="7"/>
  <c r="O123" i="7"/>
  <c r="O122" i="7"/>
  <c r="O121" i="7"/>
  <c r="O120" i="7"/>
  <c r="O119" i="7"/>
  <c r="O118" i="7"/>
  <c r="O117" i="7"/>
  <c r="O116" i="7"/>
  <c r="O115" i="7"/>
  <c r="O114" i="7"/>
  <c r="O113" i="7"/>
  <c r="O112" i="7"/>
  <c r="O111" i="7"/>
  <c r="O110" i="7"/>
  <c r="O109" i="7"/>
  <c r="O108" i="7"/>
  <c r="O107" i="7"/>
  <c r="O106" i="7"/>
  <c r="O105" i="7"/>
  <c r="O104" i="7"/>
  <c r="O103" i="7"/>
  <c r="O102" i="7"/>
  <c r="O101" i="7"/>
  <c r="O100" i="7"/>
  <c r="O99" i="7"/>
  <c r="O98" i="7"/>
  <c r="O97" i="7"/>
  <c r="O96" i="7"/>
  <c r="O95" i="7"/>
  <c r="O94" i="7"/>
  <c r="O93" i="7"/>
  <c r="O92" i="7"/>
  <c r="O91" i="7"/>
  <c r="O90" i="7"/>
  <c r="O89" i="7"/>
  <c r="O88" i="7"/>
  <c r="O87" i="7"/>
  <c r="O86" i="7"/>
  <c r="O85" i="7"/>
  <c r="O84" i="7"/>
  <c r="O83" i="7"/>
  <c r="O82" i="7"/>
  <c r="O81" i="7"/>
  <c r="O80" i="7"/>
  <c r="O79" i="7"/>
  <c r="O78" i="7"/>
  <c r="O77" i="7"/>
  <c r="O76" i="7"/>
  <c r="O75" i="7"/>
  <c r="O74" i="7"/>
  <c r="O73" i="7"/>
  <c r="O72" i="7"/>
  <c r="O71" i="7"/>
  <c r="O70" i="7"/>
  <c r="O69" i="7"/>
  <c r="O68" i="7"/>
  <c r="O67" i="7"/>
  <c r="O66" i="7"/>
  <c r="O65" i="7"/>
  <c r="O64" i="7"/>
  <c r="O63" i="7"/>
  <c r="O62" i="7"/>
  <c r="O61" i="7"/>
  <c r="O60" i="7"/>
  <c r="O59" i="7"/>
  <c r="O58" i="7"/>
  <c r="O57" i="7"/>
  <c r="O56" i="7"/>
  <c r="O55" i="7"/>
  <c r="O54" i="7"/>
  <c r="O53" i="7"/>
  <c r="O52" i="7"/>
  <c r="O51" i="7"/>
  <c r="O50" i="7"/>
  <c r="O49" i="7"/>
  <c r="O48" i="7"/>
  <c r="O47" i="7"/>
  <c r="O46" i="7"/>
  <c r="O45" i="7"/>
  <c r="O44" i="7"/>
  <c r="O43" i="7"/>
  <c r="O42" i="7"/>
  <c r="O41" i="7"/>
  <c r="O40" i="7"/>
  <c r="O39" i="7"/>
  <c r="O38" i="7"/>
  <c r="O37" i="7"/>
  <c r="O36" i="7"/>
  <c r="O35" i="7"/>
  <c r="O34" i="7"/>
  <c r="O33" i="7"/>
  <c r="O32" i="7"/>
  <c r="O31" i="7"/>
  <c r="O30" i="7"/>
  <c r="O29" i="7"/>
  <c r="O28" i="7"/>
  <c r="O27" i="7"/>
  <c r="O26" i="7"/>
  <c r="O25" i="7"/>
  <c r="O24" i="7"/>
  <c r="O23" i="7"/>
  <c r="O22" i="7"/>
  <c r="O21" i="7"/>
  <c r="O20" i="7"/>
  <c r="O19" i="7"/>
  <c r="O18" i="7"/>
  <c r="O17" i="7"/>
  <c r="O16" i="7"/>
  <c r="O15" i="7"/>
  <c r="O14" i="7"/>
  <c r="O13" i="7"/>
  <c r="O12" i="7"/>
  <c r="O11" i="7"/>
  <c r="O10" i="7"/>
  <c r="O9" i="7"/>
  <c r="O8" i="7"/>
  <c r="O7" i="7"/>
  <c r="O6" i="7"/>
  <c r="O5" i="7"/>
  <c r="O4" i="7"/>
  <c r="O3" i="7"/>
  <c r="O2" i="7"/>
  <c r="N1070" i="7" l="1"/>
  <c r="N1505" i="7"/>
  <c r="N878" i="7"/>
  <c r="N1134" i="7"/>
  <c r="N1281" i="7"/>
  <c r="N1409" i="7"/>
  <c r="N1537" i="7"/>
  <c r="N1665" i="7"/>
  <c r="N1793" i="7"/>
  <c r="N1899" i="7"/>
  <c r="N1963" i="7"/>
  <c r="N2015" i="7"/>
  <c r="N2053" i="7"/>
  <c r="N2085" i="7"/>
  <c r="N2117" i="7"/>
  <c r="N2149" i="7"/>
  <c r="N2181" i="7"/>
  <c r="N2213" i="7"/>
  <c r="N2245" i="7"/>
  <c r="N2277" i="7"/>
  <c r="N2309" i="7"/>
  <c r="N2341" i="7"/>
  <c r="N2373" i="7"/>
  <c r="N2405" i="7"/>
  <c r="N2437" i="7"/>
  <c r="N2469" i="7"/>
  <c r="N2501" i="7"/>
  <c r="N2533" i="7"/>
  <c r="N2565" i="7"/>
  <c r="N2597" i="7"/>
  <c r="N2629" i="7"/>
  <c r="N2661" i="7"/>
  <c r="N2693" i="7"/>
  <c r="N2725" i="7"/>
  <c r="N2757" i="7"/>
  <c r="N2789" i="7"/>
  <c r="N2821" i="7"/>
  <c r="N2853" i="7"/>
  <c r="N2885" i="7"/>
  <c r="N2917" i="7"/>
  <c r="N2948" i="7"/>
  <c r="N2980" i="7"/>
  <c r="N3012" i="7"/>
  <c r="N3044" i="7"/>
  <c r="N3062" i="7"/>
  <c r="N3078" i="7"/>
  <c r="N3094" i="7"/>
  <c r="N3110" i="7"/>
  <c r="N3126" i="7"/>
  <c r="N3142" i="7"/>
  <c r="N678" i="7"/>
  <c r="N1022" i="7"/>
  <c r="N1225" i="7"/>
  <c r="N1353" i="7"/>
  <c r="N1481" i="7"/>
  <c r="N1609" i="7"/>
  <c r="N1737" i="7"/>
  <c r="N1865" i="7"/>
  <c r="N1935" i="7"/>
  <c r="N1997" i="7"/>
  <c r="N2039" i="7"/>
  <c r="N2071" i="7"/>
  <c r="N2103" i="7"/>
  <c r="N2135" i="7"/>
  <c r="N2167" i="7"/>
  <c r="N2199" i="7"/>
  <c r="N2231" i="7"/>
  <c r="N2263" i="7"/>
  <c r="N2295" i="7"/>
  <c r="N2327" i="7"/>
  <c r="N2359" i="7"/>
  <c r="N2391" i="7"/>
  <c r="N2423" i="7"/>
  <c r="N2455" i="7"/>
  <c r="N2487" i="7"/>
  <c r="N2519" i="7"/>
  <c r="N2551" i="7"/>
  <c r="N2583" i="7"/>
  <c r="N2615" i="7"/>
  <c r="N2647" i="7"/>
  <c r="N2679" i="7"/>
  <c r="N2711" i="7"/>
  <c r="N2743" i="7"/>
  <c r="N2775" i="7"/>
  <c r="N2807" i="7"/>
  <c r="N2839" i="7"/>
  <c r="N2871" i="7"/>
  <c r="N2903" i="7"/>
  <c r="N2934" i="7"/>
  <c r="N2966" i="7"/>
  <c r="N2998" i="7"/>
  <c r="N3030" i="7"/>
  <c r="N3055" i="7"/>
  <c r="N3071" i="7"/>
  <c r="N3087" i="7"/>
  <c r="N3103" i="7"/>
  <c r="N3119" i="7"/>
  <c r="N3135" i="7"/>
  <c r="N308" i="7"/>
  <c r="N838" i="7"/>
  <c r="N1102" i="7"/>
  <c r="N1265" i="7"/>
  <c r="N1393" i="7"/>
  <c r="N1521" i="7"/>
  <c r="N1649" i="7"/>
  <c r="N1777" i="7"/>
  <c r="N1891" i="7"/>
  <c r="N1955" i="7"/>
  <c r="N2010" i="7"/>
  <c r="N2049" i="7"/>
  <c r="N2081" i="7"/>
  <c r="N2113" i="7"/>
  <c r="N2145" i="7"/>
  <c r="N2177" i="7"/>
  <c r="N2209" i="7"/>
  <c r="N2241" i="7"/>
  <c r="N2273" i="7"/>
  <c r="N2305" i="7"/>
  <c r="N2337" i="7"/>
  <c r="N2369" i="7"/>
  <c r="N2401" i="7"/>
  <c r="N2433" i="7"/>
  <c r="N2465" i="7"/>
  <c r="N2497" i="7"/>
  <c r="N2529" i="7"/>
  <c r="N2561" i="7"/>
  <c r="N2593" i="7"/>
  <c r="N2625" i="7"/>
  <c r="N2657" i="7"/>
  <c r="N2689" i="7"/>
  <c r="N2721" i="7"/>
  <c r="N2753" i="7"/>
  <c r="N2785" i="7"/>
  <c r="N2817" i="7"/>
  <c r="N2849" i="7"/>
  <c r="N2881" i="7"/>
  <c r="N2913" i="7"/>
  <c r="N2944" i="7"/>
  <c r="N2976" i="7"/>
  <c r="N3008" i="7"/>
  <c r="N3040" i="7"/>
  <c r="N3060" i="7"/>
  <c r="N3076" i="7"/>
  <c r="N3092" i="7"/>
  <c r="N3108" i="7"/>
  <c r="N3124" i="7"/>
  <c r="N3140" i="7"/>
  <c r="N486" i="7"/>
  <c r="N926" i="7"/>
  <c r="N1173" i="7"/>
  <c r="N1305" i="7"/>
  <c r="N1433" i="7"/>
  <c r="N1561" i="7"/>
  <c r="N1689" i="7"/>
  <c r="N1817" i="7"/>
  <c r="N1911" i="7"/>
  <c r="N1975" i="7"/>
  <c r="N2023" i="7"/>
  <c r="N2059" i="7"/>
  <c r="N2091" i="7"/>
  <c r="N2123" i="7"/>
  <c r="N2155" i="7"/>
  <c r="N2187" i="7"/>
  <c r="N2219" i="7"/>
  <c r="N2251" i="7"/>
  <c r="N2283" i="7"/>
  <c r="N2315" i="7"/>
  <c r="N2347" i="7"/>
  <c r="N2379" i="7"/>
  <c r="N2411" i="7"/>
  <c r="N2443" i="7"/>
  <c r="N2475" i="7"/>
  <c r="N2507" i="7"/>
  <c r="N2539" i="7"/>
  <c r="N2571" i="7"/>
  <c r="N2603" i="7"/>
  <c r="N2635" i="7"/>
  <c r="N2667" i="7"/>
  <c r="N2699" i="7"/>
  <c r="N2731" i="7"/>
  <c r="N2763" i="7"/>
  <c r="N2795" i="7"/>
  <c r="N2827" i="7"/>
  <c r="N2859" i="7"/>
  <c r="N2891" i="7"/>
  <c r="N2922" i="7"/>
  <c r="N2954" i="7"/>
  <c r="N2986" i="7"/>
  <c r="N3018" i="7"/>
  <c r="N3049" i="7"/>
  <c r="N3065" i="7"/>
  <c r="N3081" i="7"/>
  <c r="N3097" i="7"/>
  <c r="N3113" i="7"/>
  <c r="N3129" i="7"/>
  <c r="N3047" i="7"/>
  <c r="N3031" i="7"/>
  <c r="N3015" i="7"/>
  <c r="N2999" i="7"/>
  <c r="N2983" i="7"/>
  <c r="N2967" i="7"/>
  <c r="N2951" i="7"/>
  <c r="N2935" i="7"/>
  <c r="N2919" i="7"/>
  <c r="N2904" i="7"/>
  <c r="N2888" i="7"/>
  <c r="N2872" i="7"/>
  <c r="N2856" i="7"/>
  <c r="N2840" i="7"/>
  <c r="N2824" i="7"/>
  <c r="N2808" i="7"/>
  <c r="N2792" i="7"/>
  <c r="N2776" i="7"/>
  <c r="N2760" i="7"/>
  <c r="N2744" i="7"/>
  <c r="N2728" i="7"/>
  <c r="N2712" i="7"/>
  <c r="N2696" i="7"/>
  <c r="N2680" i="7"/>
  <c r="N2664" i="7"/>
  <c r="N2648" i="7"/>
  <c r="N2632" i="7"/>
  <c r="N2616" i="7"/>
  <c r="N2600" i="7"/>
  <c r="N2584" i="7"/>
  <c r="N2568" i="7"/>
  <c r="N2552" i="7"/>
  <c r="N2536" i="7"/>
  <c r="N2520" i="7"/>
  <c r="N2504" i="7"/>
  <c r="N2488" i="7"/>
  <c r="N2472" i="7"/>
  <c r="N2456" i="7"/>
  <c r="N2440" i="7"/>
  <c r="N2424" i="7"/>
  <c r="N2408" i="7"/>
  <c r="N2392" i="7"/>
  <c r="N2376" i="7"/>
  <c r="N2360" i="7"/>
  <c r="N2344" i="7"/>
  <c r="N2328" i="7"/>
  <c r="N2312" i="7"/>
  <c r="N2296" i="7"/>
  <c r="N2280" i="7"/>
  <c r="N2264" i="7"/>
  <c r="N2248" i="7"/>
  <c r="N2232" i="7"/>
  <c r="N2216" i="7"/>
  <c r="N2200" i="7"/>
  <c r="N2184" i="7"/>
  <c r="N2168" i="7"/>
  <c r="N2152" i="7"/>
  <c r="N2136" i="7"/>
  <c r="N2120" i="7"/>
  <c r="N2104" i="7"/>
  <c r="N2088" i="7"/>
  <c r="N2072" i="7"/>
  <c r="N2056" i="7"/>
  <c r="N2040" i="7"/>
  <c r="N2019" i="7"/>
  <c r="N1998" i="7"/>
  <c r="N1969" i="7"/>
  <c r="N1937" i="7"/>
  <c r="N1905" i="7"/>
  <c r="N1869" i="7"/>
  <c r="N1805" i="7"/>
  <c r="N1741" i="7"/>
  <c r="N1677" i="7"/>
  <c r="N1613" i="7"/>
  <c r="N1549" i="7"/>
  <c r="N1485" i="7"/>
  <c r="N1421" i="7"/>
  <c r="N1357" i="7"/>
  <c r="N1293" i="7"/>
  <c r="N1229" i="7"/>
  <c r="N1157" i="7"/>
  <c r="N1030" i="7"/>
  <c r="N902" i="7"/>
  <c r="N694" i="7"/>
  <c r="N438" i="7"/>
  <c r="N20" i="7"/>
  <c r="N3033" i="7"/>
  <c r="N3017" i="7"/>
  <c r="N3001" i="7"/>
  <c r="N2985" i="7"/>
  <c r="N2969" i="7"/>
  <c r="N2953" i="7"/>
  <c r="N2937" i="7"/>
  <c r="N2921" i="7"/>
  <c r="N2906" i="7"/>
  <c r="N2890" i="7"/>
  <c r="N2874" i="7"/>
  <c r="N2858" i="7"/>
  <c r="N2842" i="7"/>
  <c r="N2826" i="7"/>
  <c r="N2810" i="7"/>
  <c r="N2794" i="7"/>
  <c r="N2778" i="7"/>
  <c r="N2762" i="7"/>
  <c r="N2746" i="7"/>
  <c r="N2730" i="7"/>
  <c r="N2714" i="7"/>
  <c r="N2698" i="7"/>
  <c r="N2682" i="7"/>
  <c r="N2666" i="7"/>
  <c r="N2650" i="7"/>
  <c r="N2634" i="7"/>
  <c r="N2618" i="7"/>
  <c r="N2602" i="7"/>
  <c r="N2586" i="7"/>
  <c r="N2570" i="7"/>
  <c r="N2554" i="7"/>
  <c r="N2538" i="7"/>
  <c r="N2522" i="7"/>
  <c r="N2506" i="7"/>
  <c r="N2490" i="7"/>
  <c r="N2474" i="7"/>
  <c r="N2458" i="7"/>
  <c r="N2442" i="7"/>
  <c r="N2426" i="7"/>
  <c r="N2410" i="7"/>
  <c r="N2394" i="7"/>
  <c r="N2378" i="7"/>
  <c r="N2362" i="7"/>
  <c r="N2346" i="7"/>
  <c r="N2330" i="7"/>
  <c r="N2314" i="7"/>
  <c r="N2298" i="7"/>
  <c r="N2282" i="7"/>
  <c r="N2266" i="7"/>
  <c r="N2250" i="7"/>
  <c r="N2234" i="7"/>
  <c r="N2218" i="7"/>
  <c r="N2202" i="7"/>
  <c r="N2186" i="7"/>
  <c r="N2170" i="7"/>
  <c r="N2154" i="7"/>
  <c r="N2138" i="7"/>
  <c r="N2122" i="7"/>
  <c r="N2106" i="7"/>
  <c r="N2090" i="7"/>
  <c r="N2074" i="7"/>
  <c r="N2058" i="7"/>
  <c r="N2042" i="7"/>
  <c r="N2022" i="7"/>
  <c r="N2001" i="7"/>
  <c r="N1973" i="7"/>
  <c r="N1941" i="7"/>
  <c r="N1909" i="7"/>
  <c r="N1877" i="7"/>
  <c r="N1813" i="7"/>
  <c r="N1749" i="7"/>
  <c r="N1685" i="7"/>
  <c r="N1621" i="7"/>
  <c r="N1557" i="7"/>
  <c r="N1493" i="7"/>
  <c r="N1429" i="7"/>
  <c r="N1365" i="7"/>
  <c r="N1301" i="7"/>
  <c r="N1237" i="7"/>
  <c r="N1166" i="7"/>
  <c r="N1046" i="7"/>
  <c r="N918" i="7"/>
  <c r="N726" i="7"/>
  <c r="N470" i="7"/>
  <c r="N84" i="7"/>
  <c r="N2024" i="7"/>
  <c r="N2008" i="7"/>
  <c r="N1992" i="7"/>
  <c r="N1976" i="7"/>
  <c r="N1960" i="7"/>
  <c r="N1944" i="7"/>
  <c r="N1928" i="7"/>
  <c r="N1912" i="7"/>
  <c r="N1896" i="7"/>
  <c r="N1880" i="7"/>
  <c r="N1850" i="7"/>
  <c r="N1818" i="7"/>
  <c r="N1786" i="7"/>
  <c r="N1754" i="7"/>
  <c r="N1722" i="7"/>
  <c r="N1690" i="7"/>
  <c r="N1658" i="7"/>
  <c r="N1626" i="7"/>
  <c r="N1594" i="7"/>
  <c r="N1562" i="7"/>
  <c r="N1530" i="7"/>
  <c r="N1498" i="7"/>
  <c r="N1466" i="7"/>
  <c r="N1434" i="7"/>
  <c r="N1402" i="7"/>
  <c r="N1370" i="7"/>
  <c r="N1338" i="7"/>
  <c r="N1306" i="7"/>
  <c r="N1274" i="7"/>
  <c r="N1242" i="7"/>
  <c r="N1210" i="7"/>
  <c r="N1174" i="7"/>
  <c r="N1122" i="7"/>
  <c r="N1058" i="7"/>
  <c r="N994" i="7"/>
  <c r="N930" i="7"/>
  <c r="N866" i="7"/>
  <c r="N750" i="7"/>
  <c r="N622" i="7"/>
  <c r="N494" i="7"/>
  <c r="N366" i="7"/>
  <c r="N132" i="7"/>
  <c r="N1986" i="7"/>
  <c r="N1970" i="7"/>
  <c r="N1954" i="7"/>
  <c r="N1938" i="7"/>
  <c r="N1922" i="7"/>
  <c r="N1906" i="7"/>
  <c r="N1890" i="7"/>
  <c r="N1870" i="7"/>
  <c r="N1838" i="7"/>
  <c r="N1806" i="7"/>
  <c r="N1774" i="7"/>
  <c r="N1742" i="7"/>
  <c r="N1710" i="7"/>
  <c r="N1678" i="7"/>
  <c r="N1646" i="7"/>
  <c r="N1614" i="7"/>
  <c r="N1582" i="7"/>
  <c r="N1550" i="7"/>
  <c r="N1518" i="7"/>
  <c r="N1486" i="7"/>
  <c r="N1454" i="7"/>
  <c r="N1422" i="7"/>
  <c r="N1390" i="7"/>
  <c r="N1358" i="7"/>
  <c r="N1326" i="7"/>
  <c r="N1294" i="7"/>
  <c r="N1262" i="7"/>
  <c r="N1230" i="7"/>
  <c r="N1198" i="7"/>
  <c r="N1158" i="7"/>
  <c r="N1098" i="7"/>
  <c r="N1034" i="7"/>
  <c r="N970" i="7"/>
  <c r="N906" i="7"/>
  <c r="N830" i="7"/>
  <c r="N702" i="7"/>
  <c r="N574" i="7"/>
  <c r="N446" i="7"/>
  <c r="N292" i="7"/>
  <c r="N36" i="7"/>
  <c r="N1161" i="7"/>
  <c r="N1129" i="7"/>
  <c r="N1097" i="7"/>
  <c r="N1065" i="7"/>
  <c r="N1033" i="7"/>
  <c r="N1001" i="7"/>
  <c r="N969" i="7"/>
  <c r="N937" i="7"/>
  <c r="N905" i="7"/>
  <c r="N873" i="7"/>
  <c r="N829" i="7"/>
  <c r="N765" i="7"/>
  <c r="N701" i="7"/>
  <c r="N637" i="7"/>
  <c r="N573" i="7"/>
  <c r="N509" i="7"/>
  <c r="N445" i="7"/>
  <c r="N381" i="7"/>
  <c r="N291" i="7"/>
  <c r="N163" i="7"/>
  <c r="N35" i="7"/>
  <c r="N1133" i="7"/>
  <c r="N1101" i="7"/>
  <c r="N1069" i="7"/>
  <c r="N1037" i="7"/>
  <c r="N1005" i="7"/>
  <c r="N973" i="7"/>
  <c r="N941" i="7"/>
  <c r="N909" i="7"/>
  <c r="N877" i="7"/>
  <c r="N837" i="7"/>
  <c r="N773" i="7"/>
  <c r="N709" i="7"/>
  <c r="N645" i="7"/>
  <c r="N581" i="7"/>
  <c r="N517" i="7"/>
  <c r="N453" i="7"/>
  <c r="N389" i="7"/>
  <c r="N307" i="7"/>
  <c r="N179" i="7"/>
  <c r="N51" i="7"/>
  <c r="N1868" i="7"/>
  <c r="N1852" i="7"/>
  <c r="N1836" i="7"/>
  <c r="N1820" i="7"/>
  <c r="N1804" i="7"/>
  <c r="N1788" i="7"/>
  <c r="N1772" i="7"/>
  <c r="N1756" i="7"/>
  <c r="N1740" i="7"/>
  <c r="N1724" i="7"/>
  <c r="N1708" i="7"/>
  <c r="N1692" i="7"/>
  <c r="N1676" i="7"/>
  <c r="N1660" i="7"/>
  <c r="N1644" i="7"/>
  <c r="N1628" i="7"/>
  <c r="N1612" i="7"/>
  <c r="N1596" i="7"/>
  <c r="N1580" i="7"/>
  <c r="N1564" i="7"/>
  <c r="N1548" i="7"/>
  <c r="N1532" i="7"/>
  <c r="N1516" i="7"/>
  <c r="N1500" i="7"/>
  <c r="N1484" i="7"/>
  <c r="N1468" i="7"/>
  <c r="N1452" i="7"/>
  <c r="N1436" i="7"/>
  <c r="N1420" i="7"/>
  <c r="N1404" i="7"/>
  <c r="N1388" i="7"/>
  <c r="N1372" i="7"/>
  <c r="N1356" i="7"/>
  <c r="N1340" i="7"/>
  <c r="N1324" i="7"/>
  <c r="N1308" i="7"/>
  <c r="N1292" i="7"/>
  <c r="N1276" i="7"/>
  <c r="N1260" i="7"/>
  <c r="N1244" i="7"/>
  <c r="N1228" i="7"/>
  <c r="N1212" i="7"/>
  <c r="N1196" i="7"/>
  <c r="N1180" i="7"/>
  <c r="N1164" i="7"/>
  <c r="N1148" i="7"/>
  <c r="N1132" i="7"/>
  <c r="N1116" i="7"/>
  <c r="N1100" i="7"/>
  <c r="N1084" i="7"/>
  <c r="N1068" i="7"/>
  <c r="N1052" i="7"/>
  <c r="N1036" i="7"/>
  <c r="N1020" i="7"/>
  <c r="N1004" i="7"/>
  <c r="N988" i="7"/>
  <c r="N972" i="7"/>
  <c r="N956" i="7"/>
  <c r="N940" i="7"/>
  <c r="N924" i="7"/>
  <c r="N908" i="7"/>
  <c r="N892" i="7"/>
  <c r="N876" i="7"/>
  <c r="N860" i="7"/>
  <c r="N834" i="7"/>
  <c r="N802" i="7"/>
  <c r="N770" i="7"/>
  <c r="N738" i="7"/>
  <c r="N706" i="7"/>
  <c r="N674" i="7"/>
  <c r="N642" i="7"/>
  <c r="N610" i="7"/>
  <c r="N578" i="7"/>
  <c r="N546" i="7"/>
  <c r="N514" i="7"/>
  <c r="N482" i="7"/>
  <c r="N450" i="7"/>
  <c r="N418" i="7"/>
  <c r="N386" i="7"/>
  <c r="N354" i="7"/>
  <c r="N300" i="7"/>
  <c r="N236" i="7"/>
  <c r="N172" i="7"/>
  <c r="N108" i="7"/>
  <c r="N44" i="7"/>
  <c r="N1871" i="7"/>
  <c r="N1855" i="7"/>
  <c r="N1839" i="7"/>
  <c r="N1823" i="7"/>
  <c r="N1807" i="7"/>
  <c r="N1791" i="7"/>
  <c r="N1775" i="7"/>
  <c r="N1759" i="7"/>
  <c r="N1743" i="7"/>
  <c r="N1727" i="7"/>
  <c r="N1711" i="7"/>
  <c r="N1695" i="7"/>
  <c r="N1679" i="7"/>
  <c r="N1663" i="7"/>
  <c r="N1647" i="7"/>
  <c r="N1631" i="7"/>
  <c r="N1615" i="7"/>
  <c r="N1599" i="7"/>
  <c r="N1583" i="7"/>
  <c r="N1567" i="7"/>
  <c r="N1551" i="7"/>
  <c r="N1535" i="7"/>
  <c r="N1519" i="7"/>
  <c r="N1503" i="7"/>
  <c r="N1487" i="7"/>
  <c r="N1471" i="7"/>
  <c r="N1455" i="7"/>
  <c r="N1439" i="7"/>
  <c r="N1423" i="7"/>
  <c r="N1407" i="7"/>
  <c r="N1391" i="7"/>
  <c r="N1375" i="7"/>
  <c r="N1359" i="7"/>
  <c r="N1343" i="7"/>
  <c r="N1327" i="7"/>
  <c r="N1311" i="7"/>
  <c r="N1295" i="7"/>
  <c r="N1279" i="7"/>
  <c r="N1263" i="7"/>
  <c r="N1247" i="7"/>
  <c r="N1231" i="7"/>
  <c r="N1215" i="7"/>
  <c r="N1199" i="7"/>
  <c r="N1183" i="7"/>
  <c r="N1167" i="7"/>
  <c r="N1151" i="7"/>
  <c r="N1135" i="7"/>
  <c r="N1119" i="7"/>
  <c r="N1103" i="7"/>
  <c r="N1087" i="7"/>
  <c r="N1071" i="7"/>
  <c r="N1055" i="7"/>
  <c r="N1039" i="7"/>
  <c r="N1023" i="7"/>
  <c r="N1007" i="7"/>
  <c r="N991" i="7"/>
  <c r="N975" i="7"/>
  <c r="N959" i="7"/>
  <c r="N943" i="7"/>
  <c r="N927" i="7"/>
  <c r="N911" i="7"/>
  <c r="N895" i="7"/>
  <c r="N879" i="7"/>
  <c r="N863" i="7"/>
  <c r="N841" i="7"/>
  <c r="N809" i="7"/>
  <c r="N777" i="7"/>
  <c r="N745" i="7"/>
  <c r="N713" i="7"/>
  <c r="N681" i="7"/>
  <c r="N649" i="7"/>
  <c r="N617" i="7"/>
  <c r="N585" i="7"/>
  <c r="N553" i="7"/>
  <c r="N521" i="7"/>
  <c r="N489" i="7"/>
  <c r="N457" i="7"/>
  <c r="N425" i="7"/>
  <c r="N393" i="7"/>
  <c r="N361" i="7"/>
  <c r="N315" i="7"/>
  <c r="N251" i="7"/>
  <c r="N187" i="7"/>
  <c r="N123" i="7"/>
  <c r="N59" i="7"/>
  <c r="N852" i="7"/>
  <c r="N836" i="7"/>
  <c r="N820" i="7"/>
  <c r="N804" i="7"/>
  <c r="N788" i="7"/>
  <c r="N772" i="7"/>
  <c r="N756" i="7"/>
  <c r="N740" i="7"/>
  <c r="N724" i="7"/>
  <c r="N708" i="7"/>
  <c r="N692" i="7"/>
  <c r="N676" i="7"/>
  <c r="N660" i="7"/>
  <c r="N644" i="7"/>
  <c r="N628" i="7"/>
  <c r="N612" i="7"/>
  <c r="N596" i="7"/>
  <c r="N580" i="7"/>
  <c r="N564" i="7"/>
  <c r="N548" i="7"/>
  <c r="N532" i="7"/>
  <c r="N516" i="7"/>
  <c r="N500" i="7"/>
  <c r="N484" i="7"/>
  <c r="N468" i="7"/>
  <c r="N452" i="7"/>
  <c r="N436" i="7"/>
  <c r="N420" i="7"/>
  <c r="N404" i="7"/>
  <c r="N388" i="7"/>
  <c r="N372" i="7"/>
  <c r="N356" i="7"/>
  <c r="N336" i="7"/>
  <c r="N304" i="7"/>
  <c r="N272" i="7"/>
  <c r="N240" i="7"/>
  <c r="N208" i="7"/>
  <c r="N176" i="7"/>
  <c r="N144" i="7"/>
  <c r="N112" i="7"/>
  <c r="N80" i="7"/>
  <c r="N48" i="7"/>
  <c r="N16" i="7"/>
  <c r="N843" i="7"/>
  <c r="N827" i="7"/>
  <c r="N811" i="7"/>
  <c r="N795" i="7"/>
  <c r="N779" i="7"/>
  <c r="N763" i="7"/>
  <c r="N747" i="7"/>
  <c r="N731" i="7"/>
  <c r="N715" i="7"/>
  <c r="N699" i="7"/>
  <c r="N683" i="7"/>
  <c r="N667" i="7"/>
  <c r="N651" i="7"/>
  <c r="N635" i="7"/>
  <c r="N619" i="7"/>
  <c r="N603" i="7"/>
  <c r="N587" i="7"/>
  <c r="N571" i="7"/>
  <c r="N555" i="7"/>
  <c r="N539" i="7"/>
  <c r="N523" i="7"/>
  <c r="N507" i="7"/>
  <c r="N491" i="7"/>
  <c r="N475" i="7"/>
  <c r="N459" i="7"/>
  <c r="N443" i="7"/>
  <c r="N427" i="7"/>
  <c r="N411" i="7"/>
  <c r="N395" i="7"/>
  <c r="N379" i="7"/>
  <c r="N363" i="7"/>
  <c r="N347" i="7"/>
  <c r="N319" i="7"/>
  <c r="N287" i="7"/>
  <c r="N255" i="7"/>
  <c r="N223" i="7"/>
  <c r="N191" i="7"/>
  <c r="N159" i="7"/>
  <c r="N127" i="7"/>
  <c r="N95" i="7"/>
  <c r="N63" i="7"/>
  <c r="N31" i="7"/>
  <c r="N342" i="7"/>
  <c r="N326" i="7"/>
  <c r="N310" i="7"/>
  <c r="N294" i="7"/>
  <c r="N278" i="7"/>
  <c r="N262" i="7"/>
  <c r="N246" i="7"/>
  <c r="N230" i="7"/>
  <c r="N214" i="7"/>
  <c r="N198" i="7"/>
  <c r="N182" i="7"/>
  <c r="N166" i="7"/>
  <c r="N150" i="7"/>
  <c r="N134" i="7"/>
  <c r="N118" i="7"/>
  <c r="N102" i="7"/>
  <c r="N86" i="7"/>
  <c r="N70" i="7"/>
  <c r="N54" i="7"/>
  <c r="N38" i="7"/>
  <c r="N22" i="7"/>
  <c r="N6" i="7"/>
  <c r="N329" i="7"/>
  <c r="N313" i="7"/>
  <c r="N297" i="7"/>
  <c r="N281" i="7"/>
  <c r="N265" i="7"/>
  <c r="N249" i="7"/>
  <c r="N233" i="7"/>
  <c r="N217" i="7"/>
  <c r="N201" i="7"/>
  <c r="N185" i="7"/>
  <c r="N169" i="7"/>
  <c r="N153" i="7"/>
  <c r="N137" i="7"/>
  <c r="N121" i="7"/>
  <c r="N105" i="7"/>
  <c r="N89" i="7"/>
  <c r="N73" i="7"/>
  <c r="N57" i="7"/>
  <c r="N41" i="7"/>
  <c r="N25" i="7"/>
  <c r="N9" i="7"/>
  <c r="N1249" i="7"/>
  <c r="N390" i="7"/>
  <c r="N942" i="7"/>
  <c r="N1313" i="7"/>
  <c r="N1569" i="7"/>
  <c r="N1825" i="7"/>
  <c r="N1915" i="7"/>
  <c r="N1979" i="7"/>
  <c r="N2026" i="7"/>
  <c r="N2061" i="7"/>
  <c r="N2093" i="7"/>
  <c r="N2125" i="7"/>
  <c r="N2157" i="7"/>
  <c r="N2189" i="7"/>
  <c r="N2221" i="7"/>
  <c r="N2253" i="7"/>
  <c r="N2285" i="7"/>
  <c r="N2317" i="7"/>
  <c r="N2349" i="7"/>
  <c r="N2381" i="7"/>
  <c r="N2413" i="7"/>
  <c r="N2445" i="7"/>
  <c r="N2477" i="7"/>
  <c r="N2509" i="7"/>
  <c r="N2541" i="7"/>
  <c r="N2573" i="7"/>
  <c r="N2605" i="7"/>
  <c r="N2637" i="7"/>
  <c r="N2669" i="7"/>
  <c r="N2701" i="7"/>
  <c r="N2733" i="7"/>
  <c r="N2765" i="7"/>
  <c r="N2797" i="7"/>
  <c r="N2829" i="7"/>
  <c r="N2861" i="7"/>
  <c r="N2893" i="7"/>
  <c r="N2924" i="7"/>
  <c r="N2956" i="7"/>
  <c r="N2988" i="7"/>
  <c r="N3020" i="7"/>
  <c r="N3050" i="7"/>
  <c r="N3066" i="7"/>
  <c r="N3082" i="7"/>
  <c r="N3098" i="7"/>
  <c r="N3114" i="7"/>
  <c r="N3130" i="7"/>
  <c r="N244" i="7"/>
  <c r="N806" i="7"/>
  <c r="N1086" i="7"/>
  <c r="N1257" i="7"/>
  <c r="N1385" i="7"/>
  <c r="N1513" i="7"/>
  <c r="N1641" i="7"/>
  <c r="N1769" i="7"/>
  <c r="N1887" i="7"/>
  <c r="N1951" i="7"/>
  <c r="N2007" i="7"/>
  <c r="N2047" i="7"/>
  <c r="N2079" i="7"/>
  <c r="N2111" i="7"/>
  <c r="N2143" i="7"/>
  <c r="N2175" i="7"/>
  <c r="N2207" i="7"/>
  <c r="N2239" i="7"/>
  <c r="N2271" i="7"/>
  <c r="N2303" i="7"/>
  <c r="N2335" i="7"/>
  <c r="N2367" i="7"/>
  <c r="N2399" i="7"/>
  <c r="N2431" i="7"/>
  <c r="N2463" i="7"/>
  <c r="N2495" i="7"/>
  <c r="N2527" i="7"/>
  <c r="N2559" i="7"/>
  <c r="N2591" i="7"/>
  <c r="N2623" i="7"/>
  <c r="N2655" i="7"/>
  <c r="N2687" i="7"/>
  <c r="N2719" i="7"/>
  <c r="N2751" i="7"/>
  <c r="N2783" i="7"/>
  <c r="N2815" i="7"/>
  <c r="N2847" i="7"/>
  <c r="N2879" i="7"/>
  <c r="N2911" i="7"/>
  <c r="N2942" i="7"/>
  <c r="N2974" i="7"/>
  <c r="N3006" i="7"/>
  <c r="N3038" i="7"/>
  <c r="N3059" i="7"/>
  <c r="N3075" i="7"/>
  <c r="N3091" i="7"/>
  <c r="N3107" i="7"/>
  <c r="N3123" i="7"/>
  <c r="N3139" i="7"/>
  <c r="N454" i="7"/>
  <c r="N910" i="7"/>
  <c r="N1162" i="7"/>
  <c r="N1297" i="7"/>
  <c r="N1425" i="7"/>
  <c r="N1553" i="7"/>
  <c r="N1681" i="7"/>
  <c r="N1809" i="7"/>
  <c r="N1907" i="7"/>
  <c r="N1971" i="7"/>
  <c r="N2021" i="7"/>
  <c r="N2057" i="7"/>
  <c r="N2089" i="7"/>
  <c r="N2121" i="7"/>
  <c r="N2153" i="7"/>
  <c r="N2185" i="7"/>
  <c r="N2217" i="7"/>
  <c r="N2249" i="7"/>
  <c r="N2281" i="7"/>
  <c r="N2313" i="7"/>
  <c r="N2345" i="7"/>
  <c r="N2377" i="7"/>
  <c r="N2409" i="7"/>
  <c r="N2441" i="7"/>
  <c r="N2473" i="7"/>
  <c r="N2505" i="7"/>
  <c r="N2537" i="7"/>
  <c r="N2569" i="7"/>
  <c r="N2601" i="7"/>
  <c r="N2633" i="7"/>
  <c r="N2665" i="7"/>
  <c r="N2697" i="7"/>
  <c r="N2729" i="7"/>
  <c r="N2761" i="7"/>
  <c r="N2793" i="7"/>
  <c r="N2825" i="7"/>
  <c r="N2857" i="7"/>
  <c r="N2889" i="7"/>
  <c r="N2920" i="7"/>
  <c r="N2952" i="7"/>
  <c r="N2984" i="7"/>
  <c r="N3016" i="7"/>
  <c r="N3048" i="7"/>
  <c r="N3064" i="7"/>
  <c r="N3080" i="7"/>
  <c r="N3096" i="7"/>
  <c r="N3112" i="7"/>
  <c r="N3128" i="7"/>
  <c r="N614" i="7"/>
  <c r="N990" i="7"/>
  <c r="N1209" i="7"/>
  <c r="N1337" i="7"/>
  <c r="N1465" i="7"/>
  <c r="N1593" i="7"/>
  <c r="N1721" i="7"/>
  <c r="N1849" i="7"/>
  <c r="N1927" i="7"/>
  <c r="N1991" i="7"/>
  <c r="N2034" i="7"/>
  <c r="N2067" i="7"/>
  <c r="N2099" i="7"/>
  <c r="N2131" i="7"/>
  <c r="N2163" i="7"/>
  <c r="N2195" i="7"/>
  <c r="N2227" i="7"/>
  <c r="N2259" i="7"/>
  <c r="N2291" i="7"/>
  <c r="N2323" i="7"/>
  <c r="N2355" i="7"/>
  <c r="N2387" i="7"/>
  <c r="N2419" i="7"/>
  <c r="N2451" i="7"/>
  <c r="N2483" i="7"/>
  <c r="N2515" i="7"/>
  <c r="N2547" i="7"/>
  <c r="N2579" i="7"/>
  <c r="N2611" i="7"/>
  <c r="N2643" i="7"/>
  <c r="N2675" i="7"/>
  <c r="N2707" i="7"/>
  <c r="N2739" i="7"/>
  <c r="N2771" i="7"/>
  <c r="N2803" i="7"/>
  <c r="N2835" i="7"/>
  <c r="N2867" i="7"/>
  <c r="N2899" i="7"/>
  <c r="N2930" i="7"/>
  <c r="N2962" i="7"/>
  <c r="N2994" i="7"/>
  <c r="N3026" i="7"/>
  <c r="N3053" i="7"/>
  <c r="N3069" i="7"/>
  <c r="N3085" i="7"/>
  <c r="N3101" i="7"/>
  <c r="N3117" i="7"/>
  <c r="N3133" i="7"/>
  <c r="N3043" i="7"/>
  <c r="N3027" i="7"/>
  <c r="N3011" i="7"/>
  <c r="N2995" i="7"/>
  <c r="N2979" i="7"/>
  <c r="N2963" i="7"/>
  <c r="N2947" i="7"/>
  <c r="N2931" i="7"/>
  <c r="N2916" i="7"/>
  <c r="N2900" i="7"/>
  <c r="N2884" i="7"/>
  <c r="N2868" i="7"/>
  <c r="N2852" i="7"/>
  <c r="N2836" i="7"/>
  <c r="N2820" i="7"/>
  <c r="N2804" i="7"/>
  <c r="N2788" i="7"/>
  <c r="N2772" i="7"/>
  <c r="N2756" i="7"/>
  <c r="N2740" i="7"/>
  <c r="N2724" i="7"/>
  <c r="N2708" i="7"/>
  <c r="N2692" i="7"/>
  <c r="N2676" i="7"/>
  <c r="N2660" i="7"/>
  <c r="N2644" i="7"/>
  <c r="N2628" i="7"/>
  <c r="N2612" i="7"/>
  <c r="N2596" i="7"/>
  <c r="N2580" i="7"/>
  <c r="N2564" i="7"/>
  <c r="N2548" i="7"/>
  <c r="N2532" i="7"/>
  <c r="N2516" i="7"/>
  <c r="N2500" i="7"/>
  <c r="N2484" i="7"/>
  <c r="N2468" i="7"/>
  <c r="N2452" i="7"/>
  <c r="N2436" i="7"/>
  <c r="N2420" i="7"/>
  <c r="N2404" i="7"/>
  <c r="N2388" i="7"/>
  <c r="N2372" i="7"/>
  <c r="N2356" i="7"/>
  <c r="N2340" i="7"/>
  <c r="N2324" i="7"/>
  <c r="N2308" i="7"/>
  <c r="N2292" i="7"/>
  <c r="N2276" i="7"/>
  <c r="N2260" i="7"/>
  <c r="N2244" i="7"/>
  <c r="N2228" i="7"/>
  <c r="N2212" i="7"/>
  <c r="N2196" i="7"/>
  <c r="N2180" i="7"/>
  <c r="N2164" i="7"/>
  <c r="N2148" i="7"/>
  <c r="N2132" i="7"/>
  <c r="N2116" i="7"/>
  <c r="N2100" i="7"/>
  <c r="N2084" i="7"/>
  <c r="N2068" i="7"/>
  <c r="N2052" i="7"/>
  <c r="N2035" i="7"/>
  <c r="N2014" i="7"/>
  <c r="N1993" i="7"/>
  <c r="N1961" i="7"/>
  <c r="N1929" i="7"/>
  <c r="N1897" i="7"/>
  <c r="N1853" i="7"/>
  <c r="N1789" i="7"/>
  <c r="N1725" i="7"/>
  <c r="N1661" i="7"/>
  <c r="N1597" i="7"/>
  <c r="N1533" i="7"/>
  <c r="N1469" i="7"/>
  <c r="N1405" i="7"/>
  <c r="N1341" i="7"/>
  <c r="N1277" i="7"/>
  <c r="N1213" i="7"/>
  <c r="N1126" i="7"/>
  <c r="N998" i="7"/>
  <c r="N870" i="7"/>
  <c r="N630" i="7"/>
  <c r="N374" i="7"/>
  <c r="N3045" i="7"/>
  <c r="N3029" i="7"/>
  <c r="N3013" i="7"/>
  <c r="N2997" i="7"/>
  <c r="N2981" i="7"/>
  <c r="N2965" i="7"/>
  <c r="N2949" i="7"/>
  <c r="N2933" i="7"/>
  <c r="N2902" i="7"/>
  <c r="N2886" i="7"/>
  <c r="N2870" i="7"/>
  <c r="N2854" i="7"/>
  <c r="N2838" i="7"/>
  <c r="N2822" i="7"/>
  <c r="N2806" i="7"/>
  <c r="N2790" i="7"/>
  <c r="N2774" i="7"/>
  <c r="N2758" i="7"/>
  <c r="N2742" i="7"/>
  <c r="N2726" i="7"/>
  <c r="N2710" i="7"/>
  <c r="N2694" i="7"/>
  <c r="N2678" i="7"/>
  <c r="N2662" i="7"/>
  <c r="N2646" i="7"/>
  <c r="N2630" i="7"/>
  <c r="N2614" i="7"/>
  <c r="N2598" i="7"/>
  <c r="N2582" i="7"/>
  <c r="N2566" i="7"/>
  <c r="N2550" i="7"/>
  <c r="N2534" i="7"/>
  <c r="N2518" i="7"/>
  <c r="N2502" i="7"/>
  <c r="N2486" i="7"/>
  <c r="N2470" i="7"/>
  <c r="N2454" i="7"/>
  <c r="N2438" i="7"/>
  <c r="N2422" i="7"/>
  <c r="N2406" i="7"/>
  <c r="N2390" i="7"/>
  <c r="N2374" i="7"/>
  <c r="N2358" i="7"/>
  <c r="N2342" i="7"/>
  <c r="N2326" i="7"/>
  <c r="N2310" i="7"/>
  <c r="N2294" i="7"/>
  <c r="N2278" i="7"/>
  <c r="N2262" i="7"/>
  <c r="N2246" i="7"/>
  <c r="N2230" i="7"/>
  <c r="N2214" i="7"/>
  <c r="N2198" i="7"/>
  <c r="N2182" i="7"/>
  <c r="N2166" i="7"/>
  <c r="N2150" i="7"/>
  <c r="N2134" i="7"/>
  <c r="N2118" i="7"/>
  <c r="N2102" i="7"/>
  <c r="N2086" i="7"/>
  <c r="N2070" i="7"/>
  <c r="N2054" i="7"/>
  <c r="N2038" i="7"/>
  <c r="N2017" i="7"/>
  <c r="N1995" i="7"/>
  <c r="N1965" i="7"/>
  <c r="N1933" i="7"/>
  <c r="N1901" i="7"/>
  <c r="N1861" i="7"/>
  <c r="N1797" i="7"/>
  <c r="N1733" i="7"/>
  <c r="N1669" i="7"/>
  <c r="N1605" i="7"/>
  <c r="N1541" i="7"/>
  <c r="N1477" i="7"/>
  <c r="N1413" i="7"/>
  <c r="N1349" i="7"/>
  <c r="N1285" i="7"/>
  <c r="N1221" i="7"/>
  <c r="N1142" i="7"/>
  <c r="N1014" i="7"/>
  <c r="N886" i="7"/>
  <c r="N662" i="7"/>
  <c r="N406" i="7"/>
  <c r="N2036" i="7"/>
  <c r="N2020" i="7"/>
  <c r="N2004" i="7"/>
  <c r="N1988" i="7"/>
  <c r="N1972" i="7"/>
  <c r="N1956" i="7"/>
  <c r="N1940" i="7"/>
  <c r="N1924" i="7"/>
  <c r="N1908" i="7"/>
  <c r="N1892" i="7"/>
  <c r="N1874" i="7"/>
  <c r="N1842" i="7"/>
  <c r="N1810" i="7"/>
  <c r="N1778" i="7"/>
  <c r="N1746" i="7"/>
  <c r="N1714" i="7"/>
  <c r="N1682" i="7"/>
  <c r="N1650" i="7"/>
  <c r="N1618" i="7"/>
  <c r="N1586" i="7"/>
  <c r="N1554" i="7"/>
  <c r="N1522" i="7"/>
  <c r="N1490" i="7"/>
  <c r="N1458" i="7"/>
  <c r="N1426" i="7"/>
  <c r="N1394" i="7"/>
  <c r="N1362" i="7"/>
  <c r="N1330" i="7"/>
  <c r="N1298" i="7"/>
  <c r="N1266" i="7"/>
  <c r="N1234" i="7"/>
  <c r="N1202" i="7"/>
  <c r="N1165" i="7"/>
  <c r="N1106" i="7"/>
  <c r="N1042" i="7"/>
  <c r="N978" i="7"/>
  <c r="N914" i="7"/>
  <c r="N846" i="7"/>
  <c r="N718" i="7"/>
  <c r="N590" i="7"/>
  <c r="N462" i="7"/>
  <c r="N324" i="7"/>
  <c r="N68" i="7"/>
  <c r="N1982" i="7"/>
  <c r="N1966" i="7"/>
  <c r="N1950" i="7"/>
  <c r="N1934" i="7"/>
  <c r="N1918" i="7"/>
  <c r="N1902" i="7"/>
  <c r="N1886" i="7"/>
  <c r="N1862" i="7"/>
  <c r="N1830" i="7"/>
  <c r="N1798" i="7"/>
  <c r="N1766" i="7"/>
  <c r="N1734" i="7"/>
  <c r="N1702" i="7"/>
  <c r="N1670" i="7"/>
  <c r="N1638" i="7"/>
  <c r="N1606" i="7"/>
  <c r="N1574" i="7"/>
  <c r="N1542" i="7"/>
  <c r="N1510" i="7"/>
  <c r="N1478" i="7"/>
  <c r="N1446" i="7"/>
  <c r="N1414" i="7"/>
  <c r="N1382" i="7"/>
  <c r="N1350" i="7"/>
  <c r="N1318" i="7"/>
  <c r="N1286" i="7"/>
  <c r="N1254" i="7"/>
  <c r="N1222" i="7"/>
  <c r="N1190" i="7"/>
  <c r="N1146" i="7"/>
  <c r="N1082" i="7"/>
  <c r="N1018" i="7"/>
  <c r="N954" i="7"/>
  <c r="N890" i="7"/>
  <c r="N798" i="7"/>
  <c r="N670" i="7"/>
  <c r="N542" i="7"/>
  <c r="N414" i="7"/>
  <c r="N228" i="7"/>
  <c r="N1185" i="7"/>
  <c r="N1153" i="7"/>
  <c r="N1121" i="7"/>
  <c r="N1089" i="7"/>
  <c r="N1057" i="7"/>
  <c r="N1025" i="7"/>
  <c r="N993" i="7"/>
  <c r="N961" i="7"/>
  <c r="N929" i="7"/>
  <c r="N897" i="7"/>
  <c r="N865" i="7"/>
  <c r="N813" i="7"/>
  <c r="N749" i="7"/>
  <c r="N685" i="7"/>
  <c r="N621" i="7"/>
  <c r="N557" i="7"/>
  <c r="N493" i="7"/>
  <c r="N429" i="7"/>
  <c r="N365" i="7"/>
  <c r="J3" i="17" s="1"/>
  <c r="L3" i="17" s="1"/>
  <c r="N259" i="7"/>
  <c r="N131" i="7"/>
  <c r="N3" i="7"/>
  <c r="N1125" i="7"/>
  <c r="N1093" i="7"/>
  <c r="N1061" i="7"/>
  <c r="N1029" i="7"/>
  <c r="N997" i="7"/>
  <c r="N965" i="7"/>
  <c r="N933" i="7"/>
  <c r="N901" i="7"/>
  <c r="N869" i="7"/>
  <c r="N821" i="7"/>
  <c r="N757" i="7"/>
  <c r="N693" i="7"/>
  <c r="N629" i="7"/>
  <c r="N565" i="7"/>
  <c r="N501" i="7"/>
  <c r="N437" i="7"/>
  <c r="N373" i="7"/>
  <c r="N275" i="7"/>
  <c r="N147" i="7"/>
  <c r="N19" i="7"/>
  <c r="N1864" i="7"/>
  <c r="N1848" i="7"/>
  <c r="N1832" i="7"/>
  <c r="N1816" i="7"/>
  <c r="N1800" i="7"/>
  <c r="N1784" i="7"/>
  <c r="N1768" i="7"/>
  <c r="N1752" i="7"/>
  <c r="N1736" i="7"/>
  <c r="N1720" i="7"/>
  <c r="N1704" i="7"/>
  <c r="N1688" i="7"/>
  <c r="N1672" i="7"/>
  <c r="N1656" i="7"/>
  <c r="N1640" i="7"/>
  <c r="N1624" i="7"/>
  <c r="N1608" i="7"/>
  <c r="N1592" i="7"/>
  <c r="N1576" i="7"/>
  <c r="N1560" i="7"/>
  <c r="N1544" i="7"/>
  <c r="N1528" i="7"/>
  <c r="N1512" i="7"/>
  <c r="N1496" i="7"/>
  <c r="N1480" i="7"/>
  <c r="N1464" i="7"/>
  <c r="N1448" i="7"/>
  <c r="N1432" i="7"/>
  <c r="N1416" i="7"/>
  <c r="N1400" i="7"/>
  <c r="N1384" i="7"/>
  <c r="N1368" i="7"/>
  <c r="N1352" i="7"/>
  <c r="N1336" i="7"/>
  <c r="N1320" i="7"/>
  <c r="N1304" i="7"/>
  <c r="N1288" i="7"/>
  <c r="N1272" i="7"/>
  <c r="N1256" i="7"/>
  <c r="N1240" i="7"/>
  <c r="N1224" i="7"/>
  <c r="N1208" i="7"/>
  <c r="N1192" i="7"/>
  <c r="N1176" i="7"/>
  <c r="N1160" i="7"/>
  <c r="N1144" i="7"/>
  <c r="N1128" i="7"/>
  <c r="N1112" i="7"/>
  <c r="N1096" i="7"/>
  <c r="N1080" i="7"/>
  <c r="N1064" i="7"/>
  <c r="N1048" i="7"/>
  <c r="N1032" i="7"/>
  <c r="N1016" i="7"/>
  <c r="N1000" i="7"/>
  <c r="N984" i="7"/>
  <c r="N968" i="7"/>
  <c r="N952" i="7"/>
  <c r="N936" i="7"/>
  <c r="N920" i="7"/>
  <c r="N904" i="7"/>
  <c r="N888" i="7"/>
  <c r="N872" i="7"/>
  <c r="N856" i="7"/>
  <c r="N826" i="7"/>
  <c r="N794" i="7"/>
  <c r="N762" i="7"/>
  <c r="N730" i="7"/>
  <c r="N698" i="7"/>
  <c r="N666" i="7"/>
  <c r="N634" i="7"/>
  <c r="N602" i="7"/>
  <c r="N570" i="7"/>
  <c r="N538" i="7"/>
  <c r="N506" i="7"/>
  <c r="N474" i="7"/>
  <c r="N442" i="7"/>
  <c r="N410" i="7"/>
  <c r="N378" i="7"/>
  <c r="N346" i="7"/>
  <c r="N284" i="7"/>
  <c r="N220" i="7"/>
  <c r="N156" i="7"/>
  <c r="N92" i="7"/>
  <c r="N28" i="7"/>
  <c r="N1867" i="7"/>
  <c r="N1851" i="7"/>
  <c r="N1835" i="7"/>
  <c r="N1819" i="7"/>
  <c r="N1803" i="7"/>
  <c r="N1787" i="7"/>
  <c r="N1771" i="7"/>
  <c r="N1755" i="7"/>
  <c r="N1739" i="7"/>
  <c r="N1723" i="7"/>
  <c r="N1707" i="7"/>
  <c r="N1691" i="7"/>
  <c r="N1675" i="7"/>
  <c r="N1659" i="7"/>
  <c r="N1643" i="7"/>
  <c r="N1627" i="7"/>
  <c r="N1611" i="7"/>
  <c r="N1595" i="7"/>
  <c r="N1579" i="7"/>
  <c r="N1563" i="7"/>
  <c r="N1547" i="7"/>
  <c r="N1531" i="7"/>
  <c r="N1515" i="7"/>
  <c r="N1499" i="7"/>
  <c r="N1483" i="7"/>
  <c r="N1467" i="7"/>
  <c r="N1451" i="7"/>
  <c r="N1435" i="7"/>
  <c r="N1419" i="7"/>
  <c r="N1403" i="7"/>
  <c r="N1387" i="7"/>
  <c r="N1371" i="7"/>
  <c r="N1355" i="7"/>
  <c r="N1339" i="7"/>
  <c r="N1323" i="7"/>
  <c r="N1307" i="7"/>
  <c r="N1291" i="7"/>
  <c r="N1275" i="7"/>
  <c r="N1259" i="7"/>
  <c r="N1243" i="7"/>
  <c r="N1227" i="7"/>
  <c r="N1211" i="7"/>
  <c r="N1195" i="7"/>
  <c r="N1179" i="7"/>
  <c r="N1163" i="7"/>
  <c r="N1147" i="7"/>
  <c r="N1131" i="7"/>
  <c r="N1115" i="7"/>
  <c r="N1099" i="7"/>
  <c r="N1083" i="7"/>
  <c r="N1067" i="7"/>
  <c r="N1051" i="7"/>
  <c r="N1035" i="7"/>
  <c r="N1019" i="7"/>
  <c r="N1003" i="7"/>
  <c r="N987" i="7"/>
  <c r="N971" i="7"/>
  <c r="N955" i="7"/>
  <c r="N939" i="7"/>
  <c r="N923" i="7"/>
  <c r="N907" i="7"/>
  <c r="N891" i="7"/>
  <c r="N875" i="7"/>
  <c r="N859" i="7"/>
  <c r="N833" i="7"/>
  <c r="N801" i="7"/>
  <c r="N769" i="7"/>
  <c r="N737" i="7"/>
  <c r="N705" i="7"/>
  <c r="N673" i="7"/>
  <c r="N641" i="7"/>
  <c r="N609" i="7"/>
  <c r="N577" i="7"/>
  <c r="N545" i="7"/>
  <c r="N513" i="7"/>
  <c r="N481" i="7"/>
  <c r="N449" i="7"/>
  <c r="N417" i="7"/>
  <c r="N385" i="7"/>
  <c r="N353" i="7"/>
  <c r="N299" i="7"/>
  <c r="N235" i="7"/>
  <c r="N171" i="7"/>
  <c r="N107" i="7"/>
  <c r="N43" i="7"/>
  <c r="N848" i="7"/>
  <c r="N832" i="7"/>
  <c r="N816" i="7"/>
  <c r="N800" i="7"/>
  <c r="N784" i="7"/>
  <c r="N768" i="7"/>
  <c r="N752" i="7"/>
  <c r="N736" i="7"/>
  <c r="N720" i="7"/>
  <c r="N704" i="7"/>
  <c r="N688" i="7"/>
  <c r="N672" i="7"/>
  <c r="N656" i="7"/>
  <c r="N640" i="7"/>
  <c r="N624" i="7"/>
  <c r="N608" i="7"/>
  <c r="N592" i="7"/>
  <c r="N576" i="7"/>
  <c r="N560" i="7"/>
  <c r="N544" i="7"/>
  <c r="N528" i="7"/>
  <c r="N512" i="7"/>
  <c r="N496" i="7"/>
  <c r="N480" i="7"/>
  <c r="N464" i="7"/>
  <c r="N448" i="7"/>
  <c r="N432" i="7"/>
  <c r="N416" i="7"/>
  <c r="N400" i="7"/>
  <c r="N384" i="7"/>
  <c r="N368" i="7"/>
  <c r="N352" i="7"/>
  <c r="N328" i="7"/>
  <c r="N296" i="7"/>
  <c r="N264" i="7"/>
  <c r="N232" i="7"/>
  <c r="N200" i="7"/>
  <c r="N168" i="7"/>
  <c r="N136" i="7"/>
  <c r="N104" i="7"/>
  <c r="N72" i="7"/>
  <c r="N40" i="7"/>
  <c r="N8" i="7"/>
  <c r="N839" i="7"/>
  <c r="N823" i="7"/>
  <c r="N807" i="7"/>
  <c r="N791" i="7"/>
  <c r="N775" i="7"/>
  <c r="N759" i="7"/>
  <c r="N743" i="7"/>
  <c r="N727" i="7"/>
  <c r="N711" i="7"/>
  <c r="N695" i="7"/>
  <c r="N679" i="7"/>
  <c r="N663" i="7"/>
  <c r="N647" i="7"/>
  <c r="N631" i="7"/>
  <c r="N615" i="7"/>
  <c r="N599" i="7"/>
  <c r="N583" i="7"/>
  <c r="N567" i="7"/>
  <c r="N551" i="7"/>
  <c r="N535" i="7"/>
  <c r="N519" i="7"/>
  <c r="N503" i="7"/>
  <c r="N487" i="7"/>
  <c r="N471" i="7"/>
  <c r="N455" i="7"/>
  <c r="N439" i="7"/>
  <c r="N423" i="7"/>
  <c r="N407" i="7"/>
  <c r="N391" i="7"/>
  <c r="N375" i="7"/>
  <c r="N359" i="7"/>
  <c r="N343" i="7"/>
  <c r="N311" i="7"/>
  <c r="N279" i="7"/>
  <c r="N247" i="7"/>
  <c r="N215" i="7"/>
  <c r="N183" i="7"/>
  <c r="N151" i="7"/>
  <c r="N119" i="7"/>
  <c r="N87" i="7"/>
  <c r="N55" i="7"/>
  <c r="N23" i="7"/>
  <c r="N338" i="7"/>
  <c r="N322" i="7"/>
  <c r="N306" i="7"/>
  <c r="N290" i="7"/>
  <c r="N274" i="7"/>
  <c r="N258" i="7"/>
  <c r="N242" i="7"/>
  <c r="N226" i="7"/>
  <c r="N210" i="7"/>
  <c r="N194" i="7"/>
  <c r="N178" i="7"/>
  <c r="N162" i="7"/>
  <c r="N146" i="7"/>
  <c r="N130" i="7"/>
  <c r="N114" i="7"/>
  <c r="N98" i="7"/>
  <c r="N82" i="7"/>
  <c r="N66" i="7"/>
  <c r="N50" i="7"/>
  <c r="N34" i="7"/>
  <c r="N18" i="7"/>
  <c r="N341" i="7"/>
  <c r="N325" i="7"/>
  <c r="N309" i="7"/>
  <c r="N293" i="7"/>
  <c r="N277" i="7"/>
  <c r="N261" i="7"/>
  <c r="N245" i="7"/>
  <c r="N229" i="7"/>
  <c r="N213" i="7"/>
  <c r="N197" i="7"/>
  <c r="N181" i="7"/>
  <c r="N165" i="7"/>
  <c r="N149" i="7"/>
  <c r="N133" i="7"/>
  <c r="N117" i="7"/>
  <c r="N101" i="7"/>
  <c r="N85" i="7"/>
  <c r="N69" i="7"/>
  <c r="N53" i="7"/>
  <c r="N37" i="7"/>
  <c r="N21" i="7"/>
  <c r="N5" i="7"/>
  <c r="N180" i="7"/>
  <c r="N1633" i="7"/>
  <c r="N518" i="7"/>
  <c r="N1182" i="7"/>
  <c r="N1441" i="7"/>
  <c r="N1697" i="7"/>
  <c r="N646" i="7"/>
  <c r="N1006" i="7"/>
  <c r="N1217" i="7"/>
  <c r="N1345" i="7"/>
  <c r="N1473" i="7"/>
  <c r="N1601" i="7"/>
  <c r="N1729" i="7"/>
  <c r="N1857" i="7"/>
  <c r="N1931" i="7"/>
  <c r="N1994" i="7"/>
  <c r="N2037" i="7"/>
  <c r="N2069" i="7"/>
  <c r="N2101" i="7"/>
  <c r="N2133" i="7"/>
  <c r="N2165" i="7"/>
  <c r="N2197" i="7"/>
  <c r="N2229" i="7"/>
  <c r="N2261" i="7"/>
  <c r="N2293" i="7"/>
  <c r="N2325" i="7"/>
  <c r="N2357" i="7"/>
  <c r="N2389" i="7"/>
  <c r="N2421" i="7"/>
  <c r="N2453" i="7"/>
  <c r="N2485" i="7"/>
  <c r="N2517" i="7"/>
  <c r="N2549" i="7"/>
  <c r="N2581" i="7"/>
  <c r="N2613" i="7"/>
  <c r="N2645" i="7"/>
  <c r="N2677" i="7"/>
  <c r="N2709" i="7"/>
  <c r="N2741" i="7"/>
  <c r="N2773" i="7"/>
  <c r="N2805" i="7"/>
  <c r="N2837" i="7"/>
  <c r="N2869" i="7"/>
  <c r="N2901" i="7"/>
  <c r="N2932" i="7"/>
  <c r="N2964" i="7"/>
  <c r="N2996" i="7"/>
  <c r="N3028" i="7"/>
  <c r="N3054" i="7"/>
  <c r="N3070" i="7"/>
  <c r="N3086" i="7"/>
  <c r="N3102" i="7"/>
  <c r="N3118" i="7"/>
  <c r="N3134" i="7"/>
  <c r="N422" i="7"/>
  <c r="N894" i="7"/>
  <c r="N1150" i="7"/>
  <c r="N1289" i="7"/>
  <c r="N1417" i="7"/>
  <c r="N1545" i="7"/>
  <c r="N1673" i="7"/>
  <c r="N1801" i="7"/>
  <c r="N1903" i="7"/>
  <c r="N1967" i="7"/>
  <c r="N2018" i="7"/>
  <c r="N2055" i="7"/>
  <c r="N2087" i="7"/>
  <c r="N2119" i="7"/>
  <c r="N2151" i="7"/>
  <c r="N2183" i="7"/>
  <c r="N2215" i="7"/>
  <c r="N2247" i="7"/>
  <c r="N2279" i="7"/>
  <c r="N2311" i="7"/>
  <c r="N2343" i="7"/>
  <c r="N2375" i="7"/>
  <c r="N2407" i="7"/>
  <c r="N2439" i="7"/>
  <c r="N2471" i="7"/>
  <c r="N2503" i="7"/>
  <c r="N2535" i="7"/>
  <c r="N2567" i="7"/>
  <c r="N2599" i="7"/>
  <c r="N2631" i="7"/>
  <c r="N2663" i="7"/>
  <c r="N2695" i="7"/>
  <c r="N2727" i="7"/>
  <c r="N2759" i="7"/>
  <c r="N2791" i="7"/>
  <c r="N2823" i="7"/>
  <c r="N2855" i="7"/>
  <c r="N2887" i="7"/>
  <c r="N2918" i="7"/>
  <c r="N2950" i="7"/>
  <c r="N2982" i="7"/>
  <c r="N3014" i="7"/>
  <c r="N3046" i="7"/>
  <c r="N3063" i="7"/>
  <c r="N3079" i="7"/>
  <c r="N3095" i="7"/>
  <c r="N3111" i="7"/>
  <c r="N3127" i="7"/>
  <c r="N3143" i="7"/>
  <c r="N582" i="7"/>
  <c r="N974" i="7"/>
  <c r="N1201" i="7"/>
  <c r="N1329" i="7"/>
  <c r="N1457" i="7"/>
  <c r="N1585" i="7"/>
  <c r="N1713" i="7"/>
  <c r="N1841" i="7"/>
  <c r="N1923" i="7"/>
  <c r="N1987" i="7"/>
  <c r="N2031" i="7"/>
  <c r="N2065" i="7"/>
  <c r="N2097" i="7"/>
  <c r="N2129" i="7"/>
  <c r="N2161" i="7"/>
  <c r="N2193" i="7"/>
  <c r="N2225" i="7"/>
  <c r="N2257" i="7"/>
  <c r="N2289" i="7"/>
  <c r="N2321" i="7"/>
  <c r="N2353" i="7"/>
  <c r="N2385" i="7"/>
  <c r="N2417" i="7"/>
  <c r="N2449" i="7"/>
  <c r="N2481" i="7"/>
  <c r="N2513" i="7"/>
  <c r="N2545" i="7"/>
  <c r="N2577" i="7"/>
  <c r="N2609" i="7"/>
  <c r="N2641" i="7"/>
  <c r="N2673" i="7"/>
  <c r="N2705" i="7"/>
  <c r="N2737" i="7"/>
  <c r="N2769" i="7"/>
  <c r="N2801" i="7"/>
  <c r="N2833" i="7"/>
  <c r="N2865" i="7"/>
  <c r="N2897" i="7"/>
  <c r="N2928" i="7"/>
  <c r="N2960" i="7"/>
  <c r="N2992" i="7"/>
  <c r="N3024" i="7"/>
  <c r="N3052" i="7"/>
  <c r="N3068" i="7"/>
  <c r="N3084" i="7"/>
  <c r="N3100" i="7"/>
  <c r="N3116" i="7"/>
  <c r="N3132" i="7"/>
  <c r="N116" i="7"/>
  <c r="N742" i="7"/>
  <c r="N1054" i="7"/>
  <c r="N1241" i="7"/>
  <c r="N1369" i="7"/>
  <c r="N1497" i="7"/>
  <c r="N1625" i="7"/>
  <c r="N1753" i="7"/>
  <c r="N1879" i="7"/>
  <c r="N1943" i="7"/>
  <c r="N2002" i="7"/>
  <c r="N2043" i="7"/>
  <c r="N2075" i="7"/>
  <c r="N2107" i="7"/>
  <c r="N2139" i="7"/>
  <c r="N2171" i="7"/>
  <c r="N2203" i="7"/>
  <c r="N2235" i="7"/>
  <c r="N2267" i="7"/>
  <c r="N2299" i="7"/>
  <c r="N2331" i="7"/>
  <c r="N2363" i="7"/>
  <c r="N2395" i="7"/>
  <c r="N2427" i="7"/>
  <c r="N2459" i="7"/>
  <c r="N2491" i="7"/>
  <c r="N2523" i="7"/>
  <c r="N2555" i="7"/>
  <c r="N2587" i="7"/>
  <c r="N2619" i="7"/>
  <c r="N2651" i="7"/>
  <c r="N2683" i="7"/>
  <c r="N2715" i="7"/>
  <c r="N2747" i="7"/>
  <c r="N2779" i="7"/>
  <c r="N2811" i="7"/>
  <c r="N2843" i="7"/>
  <c r="N2875" i="7"/>
  <c r="N2907" i="7"/>
  <c r="N2938" i="7"/>
  <c r="N2970" i="7"/>
  <c r="N3002" i="7"/>
  <c r="N3034" i="7"/>
  <c r="N3057" i="7"/>
  <c r="N3073" i="7"/>
  <c r="N3089" i="7"/>
  <c r="N3105" i="7"/>
  <c r="N3121" i="7"/>
  <c r="N3137" i="7"/>
  <c r="N3039" i="7"/>
  <c r="N3023" i="7"/>
  <c r="N3007" i="7"/>
  <c r="N2991" i="7"/>
  <c r="N2975" i="7"/>
  <c r="N2959" i="7"/>
  <c r="N2943" i="7"/>
  <c r="N2927" i="7"/>
  <c r="N2912" i="7"/>
  <c r="N2896" i="7"/>
  <c r="N2880" i="7"/>
  <c r="N2864" i="7"/>
  <c r="N2848" i="7"/>
  <c r="N2832" i="7"/>
  <c r="N2816" i="7"/>
  <c r="N2800" i="7"/>
  <c r="N2784" i="7"/>
  <c r="N2768" i="7"/>
  <c r="N2752" i="7"/>
  <c r="N2736" i="7"/>
  <c r="N2720" i="7"/>
  <c r="N2704" i="7"/>
  <c r="N2688" i="7"/>
  <c r="N2672" i="7"/>
  <c r="N2656" i="7"/>
  <c r="N2640" i="7"/>
  <c r="N2624" i="7"/>
  <c r="N2608" i="7"/>
  <c r="N2592" i="7"/>
  <c r="N2576" i="7"/>
  <c r="N2560" i="7"/>
  <c r="N2544" i="7"/>
  <c r="N2528" i="7"/>
  <c r="N2512" i="7"/>
  <c r="N2496" i="7"/>
  <c r="N2480" i="7"/>
  <c r="N2464" i="7"/>
  <c r="N2448" i="7"/>
  <c r="N2432" i="7"/>
  <c r="N2416" i="7"/>
  <c r="N2400" i="7"/>
  <c r="N2384" i="7"/>
  <c r="N2368" i="7"/>
  <c r="N2352" i="7"/>
  <c r="N2336" i="7"/>
  <c r="N2320" i="7"/>
  <c r="N2304" i="7"/>
  <c r="N2288" i="7"/>
  <c r="N2272" i="7"/>
  <c r="N2256" i="7"/>
  <c r="N2240" i="7"/>
  <c r="N2224" i="7"/>
  <c r="N2208" i="7"/>
  <c r="N2192" i="7"/>
  <c r="N2176" i="7"/>
  <c r="N2160" i="7"/>
  <c r="N2144" i="7"/>
  <c r="N2128" i="7"/>
  <c r="N2112" i="7"/>
  <c r="N2096" i="7"/>
  <c r="N2080" i="7"/>
  <c r="N2064" i="7"/>
  <c r="N2048" i="7"/>
  <c r="N2030" i="7"/>
  <c r="N2009" i="7"/>
  <c r="N1985" i="7"/>
  <c r="N1953" i="7"/>
  <c r="N1921" i="7"/>
  <c r="N1889" i="7"/>
  <c r="N1837" i="7"/>
  <c r="N1773" i="7"/>
  <c r="N1709" i="7"/>
  <c r="N1645" i="7"/>
  <c r="N1581" i="7"/>
  <c r="N1517" i="7"/>
  <c r="N1453" i="7"/>
  <c r="N1389" i="7"/>
  <c r="N1325" i="7"/>
  <c r="N1261" i="7"/>
  <c r="N1197" i="7"/>
  <c r="N1094" i="7"/>
  <c r="N966" i="7"/>
  <c r="N822" i="7"/>
  <c r="N566" i="7"/>
  <c r="N276" i="7"/>
  <c r="N3041" i="7"/>
  <c r="N3025" i="7"/>
  <c r="N3009" i="7"/>
  <c r="N2993" i="7"/>
  <c r="N2977" i="7"/>
  <c r="N2961" i="7"/>
  <c r="N2945" i="7"/>
  <c r="N2929" i="7"/>
  <c r="N2914" i="7"/>
  <c r="N2898" i="7"/>
  <c r="N2882" i="7"/>
  <c r="N2866" i="7"/>
  <c r="N2850" i="7"/>
  <c r="N2834" i="7"/>
  <c r="N2818" i="7"/>
  <c r="N2802" i="7"/>
  <c r="N2786" i="7"/>
  <c r="N2770" i="7"/>
  <c r="N2754" i="7"/>
  <c r="N2738" i="7"/>
  <c r="N2722" i="7"/>
  <c r="N2706" i="7"/>
  <c r="N2690" i="7"/>
  <c r="N2674" i="7"/>
  <c r="N2658" i="7"/>
  <c r="N2642" i="7"/>
  <c r="N2626" i="7"/>
  <c r="N2610" i="7"/>
  <c r="N2594" i="7"/>
  <c r="N2578" i="7"/>
  <c r="N2562" i="7"/>
  <c r="N2546" i="7"/>
  <c r="N2530" i="7"/>
  <c r="N2514" i="7"/>
  <c r="N2498" i="7"/>
  <c r="N2482" i="7"/>
  <c r="N2466" i="7"/>
  <c r="N2450" i="7"/>
  <c r="N2434" i="7"/>
  <c r="N2418" i="7"/>
  <c r="N2402" i="7"/>
  <c r="N2386" i="7"/>
  <c r="N2370" i="7"/>
  <c r="N2354" i="7"/>
  <c r="N2338" i="7"/>
  <c r="N2322" i="7"/>
  <c r="N2306" i="7"/>
  <c r="N2290" i="7"/>
  <c r="N2274" i="7"/>
  <c r="N2258" i="7"/>
  <c r="N2242" i="7"/>
  <c r="N2226" i="7"/>
  <c r="N2210" i="7"/>
  <c r="N2194" i="7"/>
  <c r="N2178" i="7"/>
  <c r="N2162" i="7"/>
  <c r="N2146" i="7"/>
  <c r="N2130" i="7"/>
  <c r="N2114" i="7"/>
  <c r="N2098" i="7"/>
  <c r="N2082" i="7"/>
  <c r="N2066" i="7"/>
  <c r="N2050" i="7"/>
  <c r="N2033" i="7"/>
  <c r="N2011" i="7"/>
  <c r="N1989" i="7"/>
  <c r="N1957" i="7"/>
  <c r="N1925" i="7"/>
  <c r="N1893" i="7"/>
  <c r="N1845" i="7"/>
  <c r="N1781" i="7"/>
  <c r="N1717" i="7"/>
  <c r="N1653" i="7"/>
  <c r="N1589" i="7"/>
  <c r="N1525" i="7"/>
  <c r="N1461" i="7"/>
  <c r="N1397" i="7"/>
  <c r="N1333" i="7"/>
  <c r="N1269" i="7"/>
  <c r="N1205" i="7"/>
  <c r="N1110" i="7"/>
  <c r="N982" i="7"/>
  <c r="N854" i="7"/>
  <c r="N598" i="7"/>
  <c r="N340" i="7"/>
  <c r="N2032" i="7"/>
  <c r="N2016" i="7"/>
  <c r="N2000" i="7"/>
  <c r="N1984" i="7"/>
  <c r="N1968" i="7"/>
  <c r="N1952" i="7"/>
  <c r="N1936" i="7"/>
  <c r="N1920" i="7"/>
  <c r="N1904" i="7"/>
  <c r="N1888" i="7"/>
  <c r="N1866" i="7"/>
  <c r="N1834" i="7"/>
  <c r="N1802" i="7"/>
  <c r="N1770" i="7"/>
  <c r="N1738" i="7"/>
  <c r="N1706" i="7"/>
  <c r="N1674" i="7"/>
  <c r="N1642" i="7"/>
  <c r="N1610" i="7"/>
  <c r="N1578" i="7"/>
  <c r="N1546" i="7"/>
  <c r="N1514" i="7"/>
  <c r="N1482" i="7"/>
  <c r="N1450" i="7"/>
  <c r="N1418" i="7"/>
  <c r="N1386" i="7"/>
  <c r="N1354" i="7"/>
  <c r="N1322" i="7"/>
  <c r="N1290" i="7"/>
  <c r="N1258" i="7"/>
  <c r="N1226" i="7"/>
  <c r="N1194" i="7"/>
  <c r="N1154" i="7"/>
  <c r="N1090" i="7"/>
  <c r="N1026" i="7"/>
  <c r="N962" i="7"/>
  <c r="N898" i="7"/>
  <c r="N814" i="7"/>
  <c r="N686" i="7"/>
  <c r="N558" i="7"/>
  <c r="N430" i="7"/>
  <c r="N260" i="7"/>
  <c r="N4" i="7"/>
  <c r="N1978" i="7"/>
  <c r="N1962" i="7"/>
  <c r="N1946" i="7"/>
  <c r="N1930" i="7"/>
  <c r="N1914" i="7"/>
  <c r="N1898" i="7"/>
  <c r="N1882" i="7"/>
  <c r="N1854" i="7"/>
  <c r="N1822" i="7"/>
  <c r="N1790" i="7"/>
  <c r="N1758" i="7"/>
  <c r="N1726" i="7"/>
  <c r="N1694" i="7"/>
  <c r="N1662" i="7"/>
  <c r="N1630" i="7"/>
  <c r="N1598" i="7"/>
  <c r="N1566" i="7"/>
  <c r="N1534" i="7"/>
  <c r="N1502" i="7"/>
  <c r="N1470" i="7"/>
  <c r="N1438" i="7"/>
  <c r="N1406" i="7"/>
  <c r="N1374" i="7"/>
  <c r="N1342" i="7"/>
  <c r="N1310" i="7"/>
  <c r="N1278" i="7"/>
  <c r="N1246" i="7"/>
  <c r="N1214" i="7"/>
  <c r="N1181" i="7"/>
  <c r="N1130" i="7"/>
  <c r="N1066" i="7"/>
  <c r="N1002" i="7"/>
  <c r="N938" i="7"/>
  <c r="N874" i="7"/>
  <c r="N766" i="7"/>
  <c r="N638" i="7"/>
  <c r="N510" i="7"/>
  <c r="N382" i="7"/>
  <c r="N164" i="7"/>
  <c r="N1177" i="7"/>
  <c r="N1145" i="7"/>
  <c r="N1113" i="7"/>
  <c r="N1081" i="7"/>
  <c r="N1049" i="7"/>
  <c r="N1017" i="7"/>
  <c r="N985" i="7"/>
  <c r="N953" i="7"/>
  <c r="N921" i="7"/>
  <c r="N889" i="7"/>
  <c r="N857" i="7"/>
  <c r="N797" i="7"/>
  <c r="N733" i="7"/>
  <c r="N669" i="7"/>
  <c r="N605" i="7"/>
  <c r="N541" i="7"/>
  <c r="N477" i="7"/>
  <c r="N413" i="7"/>
  <c r="N349" i="7"/>
  <c r="N227" i="7"/>
  <c r="N99" i="7"/>
  <c r="N1149" i="7"/>
  <c r="N1117" i="7"/>
  <c r="N1085" i="7"/>
  <c r="N1053" i="7"/>
  <c r="N1021" i="7"/>
  <c r="N989" i="7"/>
  <c r="N957" i="7"/>
  <c r="N925" i="7"/>
  <c r="N893" i="7"/>
  <c r="N861" i="7"/>
  <c r="N805" i="7"/>
  <c r="N741" i="7"/>
  <c r="N677" i="7"/>
  <c r="N613" i="7"/>
  <c r="N549" i="7"/>
  <c r="N485" i="7"/>
  <c r="N421" i="7"/>
  <c r="N357" i="7"/>
  <c r="N243" i="7"/>
  <c r="N115" i="7"/>
  <c r="N1876" i="7"/>
  <c r="N1860" i="7"/>
  <c r="N1844" i="7"/>
  <c r="N1828" i="7"/>
  <c r="N1812" i="7"/>
  <c r="N1796" i="7"/>
  <c r="N1780" i="7"/>
  <c r="N1764" i="7"/>
  <c r="N1748" i="7"/>
  <c r="N1732" i="7"/>
  <c r="N1716" i="7"/>
  <c r="N1700" i="7"/>
  <c r="N1684" i="7"/>
  <c r="N1668" i="7"/>
  <c r="N1652" i="7"/>
  <c r="N1636" i="7"/>
  <c r="N1620" i="7"/>
  <c r="N1604" i="7"/>
  <c r="N1588" i="7"/>
  <c r="N1572" i="7"/>
  <c r="N1556" i="7"/>
  <c r="N1540" i="7"/>
  <c r="N1524" i="7"/>
  <c r="N1508" i="7"/>
  <c r="N1492" i="7"/>
  <c r="N1476" i="7"/>
  <c r="N1460" i="7"/>
  <c r="N1444" i="7"/>
  <c r="N1428" i="7"/>
  <c r="N1412" i="7"/>
  <c r="N1396" i="7"/>
  <c r="N1380" i="7"/>
  <c r="N1364" i="7"/>
  <c r="N1348" i="7"/>
  <c r="N1332" i="7"/>
  <c r="N1316" i="7"/>
  <c r="N1300" i="7"/>
  <c r="N1284" i="7"/>
  <c r="N1268" i="7"/>
  <c r="N1252" i="7"/>
  <c r="N1236" i="7"/>
  <c r="N1220" i="7"/>
  <c r="N1204" i="7"/>
  <c r="N1188" i="7"/>
  <c r="N1172" i="7"/>
  <c r="N1156" i="7"/>
  <c r="N1140" i="7"/>
  <c r="N1124" i="7"/>
  <c r="N1108" i="7"/>
  <c r="N1092" i="7"/>
  <c r="N1076" i="7"/>
  <c r="N1060" i="7"/>
  <c r="N1044" i="7"/>
  <c r="N1028" i="7"/>
  <c r="N1012" i="7"/>
  <c r="N996" i="7"/>
  <c r="N980" i="7"/>
  <c r="N964" i="7"/>
  <c r="N948" i="7"/>
  <c r="N932" i="7"/>
  <c r="N916" i="7"/>
  <c r="N900" i="7"/>
  <c r="N884" i="7"/>
  <c r="N868" i="7"/>
  <c r="N850" i="7"/>
  <c r="N818" i="7"/>
  <c r="N786" i="7"/>
  <c r="N754" i="7"/>
  <c r="N722" i="7"/>
  <c r="N690" i="7"/>
  <c r="N658" i="7"/>
  <c r="N626" i="7"/>
  <c r="N594" i="7"/>
  <c r="N562" i="7"/>
  <c r="N530" i="7"/>
  <c r="N498" i="7"/>
  <c r="N466" i="7"/>
  <c r="N434" i="7"/>
  <c r="N402" i="7"/>
  <c r="N370" i="7"/>
  <c r="N332" i="7"/>
  <c r="N268" i="7"/>
  <c r="N204" i="7"/>
  <c r="N140" i="7"/>
  <c r="N76" i="7"/>
  <c r="N12" i="7"/>
  <c r="N1863" i="7"/>
  <c r="N1847" i="7"/>
  <c r="N1831" i="7"/>
  <c r="N1815" i="7"/>
  <c r="N1799" i="7"/>
  <c r="N1783" i="7"/>
  <c r="N1767" i="7"/>
  <c r="N1751" i="7"/>
  <c r="N1735" i="7"/>
  <c r="N1719" i="7"/>
  <c r="N1703" i="7"/>
  <c r="N1687" i="7"/>
  <c r="N1671" i="7"/>
  <c r="N1655" i="7"/>
  <c r="N1639" i="7"/>
  <c r="N1623" i="7"/>
  <c r="N1607" i="7"/>
  <c r="N1591" i="7"/>
  <c r="N1575" i="7"/>
  <c r="N1559" i="7"/>
  <c r="N1543" i="7"/>
  <c r="N1527" i="7"/>
  <c r="N1511" i="7"/>
  <c r="N1495" i="7"/>
  <c r="N1479" i="7"/>
  <c r="N1463" i="7"/>
  <c r="N1447" i="7"/>
  <c r="N1431" i="7"/>
  <c r="N1415" i="7"/>
  <c r="N1399" i="7"/>
  <c r="N1383" i="7"/>
  <c r="N1367" i="7"/>
  <c r="N1351" i="7"/>
  <c r="N1335" i="7"/>
  <c r="N1319" i="7"/>
  <c r="N1303" i="7"/>
  <c r="N1287" i="7"/>
  <c r="N1271" i="7"/>
  <c r="N1255" i="7"/>
  <c r="N1239" i="7"/>
  <c r="N1223" i="7"/>
  <c r="N1207" i="7"/>
  <c r="N1191" i="7"/>
  <c r="N1175" i="7"/>
  <c r="N1159" i="7"/>
  <c r="N1143" i="7"/>
  <c r="N1127" i="7"/>
  <c r="N1111" i="7"/>
  <c r="N1095" i="7"/>
  <c r="N1079" i="7"/>
  <c r="N1063" i="7"/>
  <c r="N1047" i="7"/>
  <c r="N1031" i="7"/>
  <c r="N1015" i="7"/>
  <c r="N999" i="7"/>
  <c r="N983" i="7"/>
  <c r="N967" i="7"/>
  <c r="N951" i="7"/>
  <c r="N935" i="7"/>
  <c r="N919" i="7"/>
  <c r="N903" i="7"/>
  <c r="N887" i="7"/>
  <c r="N871" i="7"/>
  <c r="N855" i="7"/>
  <c r="N825" i="7"/>
  <c r="N793" i="7"/>
  <c r="N761" i="7"/>
  <c r="N729" i="7"/>
  <c r="N697" i="7"/>
  <c r="N665" i="7"/>
  <c r="N633" i="7"/>
  <c r="N601" i="7"/>
  <c r="N569" i="7"/>
  <c r="N537" i="7"/>
  <c r="N505" i="7"/>
  <c r="N473" i="7"/>
  <c r="N441" i="7"/>
  <c r="N409" i="7"/>
  <c r="N377" i="7"/>
  <c r="N345" i="7"/>
  <c r="N283" i="7"/>
  <c r="N219" i="7"/>
  <c r="N155" i="7"/>
  <c r="N91" i="7"/>
  <c r="N27" i="7"/>
  <c r="N844" i="7"/>
  <c r="N828" i="7"/>
  <c r="N812" i="7"/>
  <c r="N796" i="7"/>
  <c r="N780" i="7"/>
  <c r="N764" i="7"/>
  <c r="N748" i="7"/>
  <c r="N732" i="7"/>
  <c r="N716" i="7"/>
  <c r="N700" i="7"/>
  <c r="N684" i="7"/>
  <c r="N668" i="7"/>
  <c r="N652" i="7"/>
  <c r="N636" i="7"/>
  <c r="N620" i="7"/>
  <c r="N604" i="7"/>
  <c r="N588" i="7"/>
  <c r="N572" i="7"/>
  <c r="N556" i="7"/>
  <c r="N540" i="7"/>
  <c r="N524" i="7"/>
  <c r="N508" i="7"/>
  <c r="N492" i="7"/>
  <c r="N476" i="7"/>
  <c r="N460" i="7"/>
  <c r="N444" i="7"/>
  <c r="N428" i="7"/>
  <c r="N412" i="7"/>
  <c r="N396" i="7"/>
  <c r="N380" i="7"/>
  <c r="N364" i="7"/>
  <c r="N348" i="7"/>
  <c r="N320" i="7"/>
  <c r="N288" i="7"/>
  <c r="N256" i="7"/>
  <c r="N224" i="7"/>
  <c r="N192" i="7"/>
  <c r="N160" i="7"/>
  <c r="N128" i="7"/>
  <c r="N96" i="7"/>
  <c r="N64" i="7"/>
  <c r="N32" i="7"/>
  <c r="N851" i="7"/>
  <c r="N835" i="7"/>
  <c r="N819" i="7"/>
  <c r="N803" i="7"/>
  <c r="N787" i="7"/>
  <c r="N771" i="7"/>
  <c r="N755" i="7"/>
  <c r="N739" i="7"/>
  <c r="N723" i="7"/>
  <c r="N707" i="7"/>
  <c r="N691" i="7"/>
  <c r="N675" i="7"/>
  <c r="N659" i="7"/>
  <c r="N643" i="7"/>
  <c r="N627" i="7"/>
  <c r="N611" i="7"/>
  <c r="N595" i="7"/>
  <c r="N579" i="7"/>
  <c r="N563" i="7"/>
  <c r="N547" i="7"/>
  <c r="N531" i="7"/>
  <c r="N515" i="7"/>
  <c r="N499" i="7"/>
  <c r="N483" i="7"/>
  <c r="N467" i="7"/>
  <c r="N451" i="7"/>
  <c r="N435" i="7"/>
  <c r="N419" i="7"/>
  <c r="N403" i="7"/>
  <c r="N387" i="7"/>
  <c r="N371" i="7"/>
  <c r="N355" i="7"/>
  <c r="N335" i="7"/>
  <c r="N303" i="7"/>
  <c r="N271" i="7"/>
  <c r="N239" i="7"/>
  <c r="N207" i="7"/>
  <c r="N175" i="7"/>
  <c r="N143" i="7"/>
  <c r="N111" i="7"/>
  <c r="N79" i="7"/>
  <c r="N47" i="7"/>
  <c r="N15" i="7"/>
  <c r="N334" i="7"/>
  <c r="N318" i="7"/>
  <c r="N302" i="7"/>
  <c r="N286" i="7"/>
  <c r="N270" i="7"/>
  <c r="N254" i="7"/>
  <c r="N238" i="7"/>
  <c r="N222" i="7"/>
  <c r="N206" i="7"/>
  <c r="N190" i="7"/>
  <c r="N174" i="7"/>
  <c r="N158" i="7"/>
  <c r="N142" i="7"/>
  <c r="N126" i="7"/>
  <c r="N110" i="7"/>
  <c r="N94" i="7"/>
  <c r="N78" i="7"/>
  <c r="N62" i="7"/>
  <c r="N46" i="7"/>
  <c r="N30" i="7"/>
  <c r="N14" i="7"/>
  <c r="N337" i="7"/>
  <c r="N321" i="7"/>
  <c r="N305" i="7"/>
  <c r="N289" i="7"/>
  <c r="N273" i="7"/>
  <c r="N257" i="7"/>
  <c r="N241" i="7"/>
  <c r="N225" i="7"/>
  <c r="N209" i="7"/>
  <c r="N193" i="7"/>
  <c r="N177" i="7"/>
  <c r="N161" i="7"/>
  <c r="N145" i="7"/>
  <c r="N129" i="7"/>
  <c r="N113" i="7"/>
  <c r="N97" i="7"/>
  <c r="N81" i="7"/>
  <c r="N65" i="7"/>
  <c r="N49" i="7"/>
  <c r="N33" i="7"/>
  <c r="N17" i="7"/>
  <c r="N774" i="7"/>
  <c r="N1377" i="7"/>
  <c r="N1761" i="7"/>
  <c r="N1883" i="7"/>
  <c r="N1947" i="7"/>
  <c r="N2005" i="7"/>
  <c r="N2045" i="7"/>
  <c r="N2077" i="7"/>
  <c r="N2109" i="7"/>
  <c r="N2141" i="7"/>
  <c r="N2173" i="7"/>
  <c r="N2205" i="7"/>
  <c r="N2237" i="7"/>
  <c r="N2269" i="7"/>
  <c r="N2301" i="7"/>
  <c r="N2333" i="7"/>
  <c r="N2365" i="7"/>
  <c r="N2397" i="7"/>
  <c r="N2429" i="7"/>
  <c r="N2461" i="7"/>
  <c r="N2493" i="7"/>
  <c r="N2525" i="7"/>
  <c r="N2557" i="7"/>
  <c r="N2589" i="7"/>
  <c r="N2621" i="7"/>
  <c r="N2653" i="7"/>
  <c r="N2685" i="7"/>
  <c r="N2717" i="7"/>
  <c r="N2749" i="7"/>
  <c r="N2781" i="7"/>
  <c r="N2813" i="7"/>
  <c r="N2845" i="7"/>
  <c r="N2877" i="7"/>
  <c r="N2909" i="7"/>
  <c r="N2940" i="7"/>
  <c r="N2972" i="7"/>
  <c r="N3004" i="7"/>
  <c r="N3036" i="7"/>
  <c r="N3058" i="7"/>
  <c r="N3074" i="7"/>
  <c r="N3090" i="7"/>
  <c r="N3106" i="7"/>
  <c r="N3122" i="7"/>
  <c r="N3138" i="7"/>
  <c r="N550" i="7"/>
  <c r="N958" i="7"/>
  <c r="N1193" i="7"/>
  <c r="N1321" i="7"/>
  <c r="N1449" i="7"/>
  <c r="N1577" i="7"/>
  <c r="N1705" i="7"/>
  <c r="N1833" i="7"/>
  <c r="N1919" i="7"/>
  <c r="N1983" i="7"/>
  <c r="N2029" i="7"/>
  <c r="N2063" i="7"/>
  <c r="N2095" i="7"/>
  <c r="N2127" i="7"/>
  <c r="N2159" i="7"/>
  <c r="N2191" i="7"/>
  <c r="N2223" i="7"/>
  <c r="N2255" i="7"/>
  <c r="N2287" i="7"/>
  <c r="N2319" i="7"/>
  <c r="N2351" i="7"/>
  <c r="N2383" i="7"/>
  <c r="N2415" i="7"/>
  <c r="N2447" i="7"/>
  <c r="N2479" i="7"/>
  <c r="N2511" i="7"/>
  <c r="N2543" i="7"/>
  <c r="N2575" i="7"/>
  <c r="N2607" i="7"/>
  <c r="N2639" i="7"/>
  <c r="N2671" i="7"/>
  <c r="N2703" i="7"/>
  <c r="N2735" i="7"/>
  <c r="N2767" i="7"/>
  <c r="N2799" i="7"/>
  <c r="N2831" i="7"/>
  <c r="N2863" i="7"/>
  <c r="N2895" i="7"/>
  <c r="N2926" i="7"/>
  <c r="N2958" i="7"/>
  <c r="N2990" i="7"/>
  <c r="N3022" i="7"/>
  <c r="N3051" i="7"/>
  <c r="N3067" i="7"/>
  <c r="N3083" i="7"/>
  <c r="N3099" i="7"/>
  <c r="N3115" i="7"/>
  <c r="N3131" i="7"/>
  <c r="N52" i="7"/>
  <c r="N710" i="7"/>
  <c r="N1038" i="7"/>
  <c r="N1233" i="7"/>
  <c r="N1361" i="7"/>
  <c r="N1489" i="7"/>
  <c r="N1617" i="7"/>
  <c r="N1745" i="7"/>
  <c r="N1873" i="7"/>
  <c r="N1939" i="7"/>
  <c r="N1999" i="7"/>
  <c r="N2041" i="7"/>
  <c r="N2073" i="7"/>
  <c r="N2105" i="7"/>
  <c r="N2137" i="7"/>
  <c r="N2169" i="7"/>
  <c r="N2201" i="7"/>
  <c r="N2233" i="7"/>
  <c r="N2265" i="7"/>
  <c r="N2297" i="7"/>
  <c r="N2329" i="7"/>
  <c r="N2361" i="7"/>
  <c r="N2393" i="7"/>
  <c r="N2425" i="7"/>
  <c r="N2457" i="7"/>
  <c r="N2489" i="7"/>
  <c r="N2521" i="7"/>
  <c r="N2553" i="7"/>
  <c r="N2585" i="7"/>
  <c r="N2617" i="7"/>
  <c r="N2649" i="7"/>
  <c r="N2681" i="7"/>
  <c r="N2713" i="7"/>
  <c r="N2745" i="7"/>
  <c r="N2777" i="7"/>
  <c r="N2809" i="7"/>
  <c r="N2841" i="7"/>
  <c r="N2873" i="7"/>
  <c r="N2905" i="7"/>
  <c r="N2936" i="7"/>
  <c r="N2968" i="7"/>
  <c r="N3000" i="7"/>
  <c r="N3032" i="7"/>
  <c r="N3056" i="7"/>
  <c r="N3072" i="7"/>
  <c r="N3088" i="7"/>
  <c r="N3104" i="7"/>
  <c r="N3120" i="7"/>
  <c r="N3136" i="7"/>
  <c r="N358" i="7"/>
  <c r="N862" i="7"/>
  <c r="N1118" i="7"/>
  <c r="N1273" i="7"/>
  <c r="N1401" i="7"/>
  <c r="N1529" i="7"/>
  <c r="N1657" i="7"/>
  <c r="N1785" i="7"/>
  <c r="N1895" i="7"/>
  <c r="N1959" i="7"/>
  <c r="N2013" i="7"/>
  <c r="N2051" i="7"/>
  <c r="N2083" i="7"/>
  <c r="N2115" i="7"/>
  <c r="N2147" i="7"/>
  <c r="N2179" i="7"/>
  <c r="N2211" i="7"/>
  <c r="N2243" i="7"/>
  <c r="N2275" i="7"/>
  <c r="N2307" i="7"/>
  <c r="N2339" i="7"/>
  <c r="N2371" i="7"/>
  <c r="N2403" i="7"/>
  <c r="N2435" i="7"/>
  <c r="N2467" i="7"/>
  <c r="N2499" i="7"/>
  <c r="N2531" i="7"/>
  <c r="N2563" i="7"/>
  <c r="N2595" i="7"/>
  <c r="N2627" i="7"/>
  <c r="N2659" i="7"/>
  <c r="N2691" i="7"/>
  <c r="N2723" i="7"/>
  <c r="N2755" i="7"/>
  <c r="N2787" i="7"/>
  <c r="N2819" i="7"/>
  <c r="N2851" i="7"/>
  <c r="N2883" i="7"/>
  <c r="N2915" i="7"/>
  <c r="N2946" i="7"/>
  <c r="N2978" i="7"/>
  <c r="N3010" i="7"/>
  <c r="N3042" i="7"/>
  <c r="N3061" i="7"/>
  <c r="N3077" i="7"/>
  <c r="N3093" i="7"/>
  <c r="N3109" i="7"/>
  <c r="N3125" i="7"/>
  <c r="N3141" i="7"/>
  <c r="N3035" i="7"/>
  <c r="N3019" i="7"/>
  <c r="N3003" i="7"/>
  <c r="N2987" i="7"/>
  <c r="N2971" i="7"/>
  <c r="N2955" i="7"/>
  <c r="N2939" i="7"/>
  <c r="N2923" i="7"/>
  <c r="N2908" i="7"/>
  <c r="N2892" i="7"/>
  <c r="N2876" i="7"/>
  <c r="N2860" i="7"/>
  <c r="N2844" i="7"/>
  <c r="N2828" i="7"/>
  <c r="N2812" i="7"/>
  <c r="N2796" i="7"/>
  <c r="N2780" i="7"/>
  <c r="N2764" i="7"/>
  <c r="N2748" i="7"/>
  <c r="N2732" i="7"/>
  <c r="N2716" i="7"/>
  <c r="N2700" i="7"/>
  <c r="N2684" i="7"/>
  <c r="N2668" i="7"/>
  <c r="N2652" i="7"/>
  <c r="N2636" i="7"/>
  <c r="N2620" i="7"/>
  <c r="N2604" i="7"/>
  <c r="N2588" i="7"/>
  <c r="N2572" i="7"/>
  <c r="N2556" i="7"/>
  <c r="N2540" i="7"/>
  <c r="N2524" i="7"/>
  <c r="N2508" i="7"/>
  <c r="N2492" i="7"/>
  <c r="N2476" i="7"/>
  <c r="N2460" i="7"/>
  <c r="N2444" i="7"/>
  <c r="N2428" i="7"/>
  <c r="N2412" i="7"/>
  <c r="N2396" i="7"/>
  <c r="N2380" i="7"/>
  <c r="N2364" i="7"/>
  <c r="N2348" i="7"/>
  <c r="N2332" i="7"/>
  <c r="N2316" i="7"/>
  <c r="N2300" i="7"/>
  <c r="N2284" i="7"/>
  <c r="N2268" i="7"/>
  <c r="N2252" i="7"/>
  <c r="N2236" i="7"/>
  <c r="N2220" i="7"/>
  <c r="N2204" i="7"/>
  <c r="N2188" i="7"/>
  <c r="N2172" i="7"/>
  <c r="N2156" i="7"/>
  <c r="N2140" i="7"/>
  <c r="N2124" i="7"/>
  <c r="N2108" i="7"/>
  <c r="N2092" i="7"/>
  <c r="N2076" i="7"/>
  <c r="N2060" i="7"/>
  <c r="N2044" i="7"/>
  <c r="N2025" i="7"/>
  <c r="N2003" i="7"/>
  <c r="N1977" i="7"/>
  <c r="N1945" i="7"/>
  <c r="N1913" i="7"/>
  <c r="N1881" i="7"/>
  <c r="N1821" i="7"/>
  <c r="N1757" i="7"/>
  <c r="N1693" i="7"/>
  <c r="N1629" i="7"/>
  <c r="N1565" i="7"/>
  <c r="N1501" i="7"/>
  <c r="N1437" i="7"/>
  <c r="N1373" i="7"/>
  <c r="N1309" i="7"/>
  <c r="N1245" i="7"/>
  <c r="N1178" i="7"/>
  <c r="N1062" i="7"/>
  <c r="N934" i="7"/>
  <c r="N758" i="7"/>
  <c r="N502" i="7"/>
  <c r="N148" i="7"/>
  <c r="N3037" i="7"/>
  <c r="N3021" i="7"/>
  <c r="N3005" i="7"/>
  <c r="N2989" i="7"/>
  <c r="N2973" i="7"/>
  <c r="N2957" i="7"/>
  <c r="N2941" i="7"/>
  <c r="N2925" i="7"/>
  <c r="N2910" i="7"/>
  <c r="N2894" i="7"/>
  <c r="N2878" i="7"/>
  <c r="N2862" i="7"/>
  <c r="N2846" i="7"/>
  <c r="N2830" i="7"/>
  <c r="N2814" i="7"/>
  <c r="N2798" i="7"/>
  <c r="N2782" i="7"/>
  <c r="N2766" i="7"/>
  <c r="N2750" i="7"/>
  <c r="N2734" i="7"/>
  <c r="N2718" i="7"/>
  <c r="N2702" i="7"/>
  <c r="N2686" i="7"/>
  <c r="N2670" i="7"/>
  <c r="N2654" i="7"/>
  <c r="N2638" i="7"/>
  <c r="N2622" i="7"/>
  <c r="N2606" i="7"/>
  <c r="N2590" i="7"/>
  <c r="N2574" i="7"/>
  <c r="N2558" i="7"/>
  <c r="N2542" i="7"/>
  <c r="N2526" i="7"/>
  <c r="N2510" i="7"/>
  <c r="N2494" i="7"/>
  <c r="N2478" i="7"/>
  <c r="N2462" i="7"/>
  <c r="N2446" i="7"/>
  <c r="N2430" i="7"/>
  <c r="N2414" i="7"/>
  <c r="N2398" i="7"/>
  <c r="N2382" i="7"/>
  <c r="N2366" i="7"/>
  <c r="N2350" i="7"/>
  <c r="N2334" i="7"/>
  <c r="N2318" i="7"/>
  <c r="N2302" i="7"/>
  <c r="N2286" i="7"/>
  <c r="N2270" i="7"/>
  <c r="N2254" i="7"/>
  <c r="N2238" i="7"/>
  <c r="N2222" i="7"/>
  <c r="N2206" i="7"/>
  <c r="N2190" i="7"/>
  <c r="N2174" i="7"/>
  <c r="N2158" i="7"/>
  <c r="N2142" i="7"/>
  <c r="N2126" i="7"/>
  <c r="N2110" i="7"/>
  <c r="N2094" i="7"/>
  <c r="N2078" i="7"/>
  <c r="N2062" i="7"/>
  <c r="N2046" i="7"/>
  <c r="N2027" i="7"/>
  <c r="N2006" i="7"/>
  <c r="N1981" i="7"/>
  <c r="N1949" i="7"/>
  <c r="N1917" i="7"/>
  <c r="N1885" i="7"/>
  <c r="N1829" i="7"/>
  <c r="N1765" i="7"/>
  <c r="N1701" i="7"/>
  <c r="N1637" i="7"/>
  <c r="N1573" i="7"/>
  <c r="N1509" i="7"/>
  <c r="N1445" i="7"/>
  <c r="N1381" i="7"/>
  <c r="N1317" i="7"/>
  <c r="N1253" i="7"/>
  <c r="N1189" i="7"/>
  <c r="N1078" i="7"/>
  <c r="N950" i="7"/>
  <c r="N790" i="7"/>
  <c r="N534" i="7"/>
  <c r="N212" i="7"/>
  <c r="N2028" i="7"/>
  <c r="N2012" i="7"/>
  <c r="N1996" i="7"/>
  <c r="N1980" i="7"/>
  <c r="N1964" i="7"/>
  <c r="N1948" i="7"/>
  <c r="N1932" i="7"/>
  <c r="N1916" i="7"/>
  <c r="N1900" i="7"/>
  <c r="N1884" i="7"/>
  <c r="N1858" i="7"/>
  <c r="N1826" i="7"/>
  <c r="N1794" i="7"/>
  <c r="N1762" i="7"/>
  <c r="N1730" i="7"/>
  <c r="N1698" i="7"/>
  <c r="N1666" i="7"/>
  <c r="N1634" i="7"/>
  <c r="N1602" i="7"/>
  <c r="N1570" i="7"/>
  <c r="N1538" i="7"/>
  <c r="N1506" i="7"/>
  <c r="N1474" i="7"/>
  <c r="N1442" i="7"/>
  <c r="N1410" i="7"/>
  <c r="N1378" i="7"/>
  <c r="N1346" i="7"/>
  <c r="N1314" i="7"/>
  <c r="N1282" i="7"/>
  <c r="N1250" i="7"/>
  <c r="N1218" i="7"/>
  <c r="N1186" i="7"/>
  <c r="N1138" i="7"/>
  <c r="N1074" i="7"/>
  <c r="N1010" i="7"/>
  <c r="N946" i="7"/>
  <c r="N882" i="7"/>
  <c r="N782" i="7"/>
  <c r="N654" i="7"/>
  <c r="N526" i="7"/>
  <c r="N398" i="7"/>
  <c r="N196" i="7"/>
  <c r="N1990" i="7"/>
  <c r="N1974" i="7"/>
  <c r="N1958" i="7"/>
  <c r="N1942" i="7"/>
  <c r="N1926" i="7"/>
  <c r="N1910" i="7"/>
  <c r="N1894" i="7"/>
  <c r="N1878" i="7"/>
  <c r="N1846" i="7"/>
  <c r="N1814" i="7"/>
  <c r="N1782" i="7"/>
  <c r="N1750" i="7"/>
  <c r="N1718" i="7"/>
  <c r="N1686" i="7"/>
  <c r="N1654" i="7"/>
  <c r="N1622" i="7"/>
  <c r="N1590" i="7"/>
  <c r="N1558" i="7"/>
  <c r="N1526" i="7"/>
  <c r="N1494" i="7"/>
  <c r="N1462" i="7"/>
  <c r="N1430" i="7"/>
  <c r="N1398" i="7"/>
  <c r="N1366" i="7"/>
  <c r="N1334" i="7"/>
  <c r="N1302" i="7"/>
  <c r="N1270" i="7"/>
  <c r="N1238" i="7"/>
  <c r="N1206" i="7"/>
  <c r="N1170" i="7"/>
  <c r="N1114" i="7"/>
  <c r="N1050" i="7"/>
  <c r="N986" i="7"/>
  <c r="N922" i="7"/>
  <c r="N858" i="7"/>
  <c r="N734" i="7"/>
  <c r="N606" i="7"/>
  <c r="N478" i="7"/>
  <c r="N350" i="7"/>
  <c r="N100" i="7"/>
  <c r="N1169" i="7"/>
  <c r="N1137" i="7"/>
  <c r="N1105" i="7"/>
  <c r="N1073" i="7"/>
  <c r="N1041" i="7"/>
  <c r="N1009" i="7"/>
  <c r="N977" i="7"/>
  <c r="N945" i="7"/>
  <c r="N913" i="7"/>
  <c r="N881" i="7"/>
  <c r="N845" i="7"/>
  <c r="N781" i="7"/>
  <c r="N717" i="7"/>
  <c r="N653" i="7"/>
  <c r="N589" i="7"/>
  <c r="N525" i="7"/>
  <c r="N461" i="7"/>
  <c r="N397" i="7"/>
  <c r="N323" i="7"/>
  <c r="N195" i="7"/>
  <c r="N67" i="7"/>
  <c r="N1141" i="7"/>
  <c r="N1109" i="7"/>
  <c r="N1077" i="7"/>
  <c r="N1045" i="7"/>
  <c r="N1013" i="7"/>
  <c r="N981" i="7"/>
  <c r="N949" i="7"/>
  <c r="N917" i="7"/>
  <c r="N885" i="7"/>
  <c r="N853" i="7"/>
  <c r="N789" i="7"/>
  <c r="N725" i="7"/>
  <c r="N661" i="7"/>
  <c r="N597" i="7"/>
  <c r="N533" i="7"/>
  <c r="N469" i="7"/>
  <c r="N405" i="7"/>
  <c r="N339" i="7"/>
  <c r="N211" i="7"/>
  <c r="N83" i="7"/>
  <c r="N1872" i="7"/>
  <c r="N1856" i="7"/>
  <c r="N1840" i="7"/>
  <c r="N1824" i="7"/>
  <c r="N1808" i="7"/>
  <c r="N1792" i="7"/>
  <c r="N1776" i="7"/>
  <c r="N1760" i="7"/>
  <c r="N1744" i="7"/>
  <c r="N1728" i="7"/>
  <c r="N1712" i="7"/>
  <c r="N1696" i="7"/>
  <c r="N1680" i="7"/>
  <c r="N1664" i="7"/>
  <c r="N1648" i="7"/>
  <c r="N1632" i="7"/>
  <c r="N1616" i="7"/>
  <c r="N1600" i="7"/>
  <c r="N1584" i="7"/>
  <c r="N1568" i="7"/>
  <c r="N1552" i="7"/>
  <c r="N1536" i="7"/>
  <c r="N1520" i="7"/>
  <c r="N1504" i="7"/>
  <c r="N1488" i="7"/>
  <c r="N1472" i="7"/>
  <c r="N1456" i="7"/>
  <c r="N1440" i="7"/>
  <c r="N1424" i="7"/>
  <c r="N1408" i="7"/>
  <c r="N1392" i="7"/>
  <c r="N1376" i="7"/>
  <c r="N1360" i="7"/>
  <c r="N1344" i="7"/>
  <c r="N1328" i="7"/>
  <c r="N1312" i="7"/>
  <c r="N1296" i="7"/>
  <c r="N1280" i="7"/>
  <c r="N1264" i="7"/>
  <c r="N1248" i="7"/>
  <c r="N1232" i="7"/>
  <c r="N1216" i="7"/>
  <c r="N1200" i="7"/>
  <c r="N1184" i="7"/>
  <c r="N1168" i="7"/>
  <c r="N1152" i="7"/>
  <c r="N1136" i="7"/>
  <c r="N1120" i="7"/>
  <c r="N1104" i="7"/>
  <c r="N1088" i="7"/>
  <c r="N1072" i="7"/>
  <c r="N1056" i="7"/>
  <c r="N1040" i="7"/>
  <c r="N1024" i="7"/>
  <c r="N1008" i="7"/>
  <c r="N992" i="7"/>
  <c r="N976" i="7"/>
  <c r="N960" i="7"/>
  <c r="N944" i="7"/>
  <c r="N928" i="7"/>
  <c r="N912" i="7"/>
  <c r="N896" i="7"/>
  <c r="N880" i="7"/>
  <c r="N864" i="7"/>
  <c r="N842" i="7"/>
  <c r="N810" i="7"/>
  <c r="N778" i="7"/>
  <c r="N746" i="7"/>
  <c r="N714" i="7"/>
  <c r="N682" i="7"/>
  <c r="N650" i="7"/>
  <c r="N618" i="7"/>
  <c r="N586" i="7"/>
  <c r="N554" i="7"/>
  <c r="N522" i="7"/>
  <c r="N490" i="7"/>
  <c r="N458" i="7"/>
  <c r="N426" i="7"/>
  <c r="N394" i="7"/>
  <c r="N362" i="7"/>
  <c r="N316" i="7"/>
  <c r="N252" i="7"/>
  <c r="N188" i="7"/>
  <c r="N124" i="7"/>
  <c r="N60" i="7"/>
  <c r="N1875" i="7"/>
  <c r="N1859" i="7"/>
  <c r="N1843" i="7"/>
  <c r="N1827" i="7"/>
  <c r="N1811" i="7"/>
  <c r="N1795" i="7"/>
  <c r="N1779" i="7"/>
  <c r="N1763" i="7"/>
  <c r="N1747" i="7"/>
  <c r="N1731" i="7"/>
  <c r="N1715" i="7"/>
  <c r="N1699" i="7"/>
  <c r="N1683" i="7"/>
  <c r="N1667" i="7"/>
  <c r="N1651" i="7"/>
  <c r="N1635" i="7"/>
  <c r="N1619" i="7"/>
  <c r="N1603" i="7"/>
  <c r="N1587" i="7"/>
  <c r="N1571" i="7"/>
  <c r="N1555" i="7"/>
  <c r="N1539" i="7"/>
  <c r="N1523" i="7"/>
  <c r="N1507" i="7"/>
  <c r="N1491" i="7"/>
  <c r="N1475" i="7"/>
  <c r="N1459" i="7"/>
  <c r="N1443" i="7"/>
  <c r="N1427" i="7"/>
  <c r="N1411" i="7"/>
  <c r="N1395" i="7"/>
  <c r="N1379" i="7"/>
  <c r="N1363" i="7"/>
  <c r="N1347" i="7"/>
  <c r="N1331" i="7"/>
  <c r="N1315" i="7"/>
  <c r="N1299" i="7"/>
  <c r="N1283" i="7"/>
  <c r="N1267" i="7"/>
  <c r="N1251" i="7"/>
  <c r="N1235" i="7"/>
  <c r="N1219" i="7"/>
  <c r="N1203" i="7"/>
  <c r="N1187" i="7"/>
  <c r="N1171" i="7"/>
  <c r="N1155" i="7"/>
  <c r="N1139" i="7"/>
  <c r="N1123" i="7"/>
  <c r="N1107" i="7"/>
  <c r="N1091" i="7"/>
  <c r="N1075" i="7"/>
  <c r="N1059" i="7"/>
  <c r="N1043" i="7"/>
  <c r="N1027" i="7"/>
  <c r="N1011" i="7"/>
  <c r="N995" i="7"/>
  <c r="N979" i="7"/>
  <c r="N963" i="7"/>
  <c r="N947" i="7"/>
  <c r="N931" i="7"/>
  <c r="N915" i="7"/>
  <c r="N899" i="7"/>
  <c r="N883" i="7"/>
  <c r="N867" i="7"/>
  <c r="N849" i="7"/>
  <c r="N817" i="7"/>
  <c r="N785" i="7"/>
  <c r="N753" i="7"/>
  <c r="N721" i="7"/>
  <c r="N689" i="7"/>
  <c r="N657" i="7"/>
  <c r="N625" i="7"/>
  <c r="N593" i="7"/>
  <c r="N561" i="7"/>
  <c r="N529" i="7"/>
  <c r="N497" i="7"/>
  <c r="N465" i="7"/>
  <c r="N433" i="7"/>
  <c r="N401" i="7"/>
  <c r="N369" i="7"/>
  <c r="N331" i="7"/>
  <c r="N267" i="7"/>
  <c r="N203" i="7"/>
  <c r="N139" i="7"/>
  <c r="N75" i="7"/>
  <c r="N11" i="7"/>
  <c r="N840" i="7"/>
  <c r="N824" i="7"/>
  <c r="N808" i="7"/>
  <c r="N792" i="7"/>
  <c r="N776" i="7"/>
  <c r="N760" i="7"/>
  <c r="N744" i="7"/>
  <c r="N728" i="7"/>
  <c r="N712" i="7"/>
  <c r="N696" i="7"/>
  <c r="N680" i="7"/>
  <c r="N664" i="7"/>
  <c r="N648" i="7"/>
  <c r="N632" i="7"/>
  <c r="N616" i="7"/>
  <c r="N600" i="7"/>
  <c r="N584" i="7"/>
  <c r="N568" i="7"/>
  <c r="N552" i="7"/>
  <c r="N536" i="7"/>
  <c r="N520" i="7"/>
  <c r="N504" i="7"/>
  <c r="N488" i="7"/>
  <c r="N472" i="7"/>
  <c r="N456" i="7"/>
  <c r="N440" i="7"/>
  <c r="N424" i="7"/>
  <c r="N408" i="7"/>
  <c r="N392" i="7"/>
  <c r="N376" i="7"/>
  <c r="N360" i="7"/>
  <c r="N344" i="7"/>
  <c r="N312" i="7"/>
  <c r="N280" i="7"/>
  <c r="N248" i="7"/>
  <c r="N216" i="7"/>
  <c r="N184" i="7"/>
  <c r="N152" i="7"/>
  <c r="N120" i="7"/>
  <c r="N88" i="7"/>
  <c r="N56" i="7"/>
  <c r="N24" i="7"/>
  <c r="N847" i="7"/>
  <c r="N831" i="7"/>
  <c r="N815" i="7"/>
  <c r="N799" i="7"/>
  <c r="N783" i="7"/>
  <c r="N767" i="7"/>
  <c r="N751" i="7"/>
  <c r="N735" i="7"/>
  <c r="N719" i="7"/>
  <c r="N703" i="7"/>
  <c r="N687" i="7"/>
  <c r="N671" i="7"/>
  <c r="N655" i="7"/>
  <c r="N639" i="7"/>
  <c r="N623" i="7"/>
  <c r="N607" i="7"/>
  <c r="N591" i="7"/>
  <c r="N575" i="7"/>
  <c r="N559" i="7"/>
  <c r="N543" i="7"/>
  <c r="N527" i="7"/>
  <c r="N511" i="7"/>
  <c r="N495" i="7"/>
  <c r="N479" i="7"/>
  <c r="N463" i="7"/>
  <c r="N447" i="7"/>
  <c r="N431" i="7"/>
  <c r="N415" i="7"/>
  <c r="N399" i="7"/>
  <c r="N383" i="7"/>
  <c r="N367" i="7"/>
  <c r="N351" i="7"/>
  <c r="N327" i="7"/>
  <c r="J2" i="17" s="1"/>
  <c r="L2" i="17" s="1"/>
  <c r="N295" i="7"/>
  <c r="N263" i="7"/>
  <c r="N231" i="7"/>
  <c r="N199" i="7"/>
  <c r="N167" i="7"/>
  <c r="N135" i="7"/>
  <c r="N103" i="7"/>
  <c r="N71" i="7"/>
  <c r="N39" i="7"/>
  <c r="N7" i="7"/>
  <c r="N330" i="7"/>
  <c r="N314" i="7"/>
  <c r="N298" i="7"/>
  <c r="N282" i="7"/>
  <c r="N266" i="7"/>
  <c r="N250" i="7"/>
  <c r="N234" i="7"/>
  <c r="N218" i="7"/>
  <c r="N202" i="7"/>
  <c r="N186" i="7"/>
  <c r="N170" i="7"/>
  <c r="N154" i="7"/>
  <c r="N138" i="7"/>
  <c r="N122" i="7"/>
  <c r="N106" i="7"/>
  <c r="N90" i="7"/>
  <c r="N74" i="7"/>
  <c r="N58" i="7"/>
  <c r="N42" i="7"/>
  <c r="N26" i="7"/>
  <c r="N10" i="7"/>
  <c r="N333" i="7"/>
  <c r="N317" i="7"/>
  <c r="N301" i="7"/>
  <c r="N285" i="7"/>
  <c r="N269" i="7"/>
  <c r="N253" i="7"/>
  <c r="N237" i="7"/>
  <c r="N221" i="7"/>
  <c r="N205" i="7"/>
  <c r="N189" i="7"/>
  <c r="N173" i="7"/>
  <c r="N157" i="7"/>
  <c r="N141" i="7"/>
  <c r="N125" i="7"/>
  <c r="N109" i="7"/>
  <c r="N93" i="7"/>
  <c r="N77" i="7"/>
  <c r="N61" i="7"/>
  <c r="N45" i="7"/>
  <c r="N29" i="7"/>
  <c r="N13" i="7"/>
  <c r="K3223" i="7" l="1"/>
  <c r="K3224" i="7"/>
  <c r="K3222" i="7"/>
  <c r="K3145" i="7"/>
  <c r="K3149" i="7"/>
  <c r="K3153" i="7"/>
  <c r="K3157" i="7"/>
  <c r="K3161" i="7"/>
  <c r="K3165" i="7"/>
  <c r="K3169" i="7"/>
  <c r="K3173" i="7"/>
  <c r="K3177" i="7"/>
  <c r="K3181" i="7"/>
  <c r="K3185" i="7"/>
  <c r="K3189" i="7"/>
  <c r="K3193" i="7"/>
  <c r="K3197" i="7"/>
  <c r="K3201" i="7"/>
  <c r="K3205" i="7"/>
  <c r="K3209" i="7"/>
  <c r="K3213" i="7"/>
  <c r="K3217" i="7"/>
  <c r="K3221" i="7"/>
  <c r="K3144" i="7"/>
  <c r="K3191" i="7"/>
  <c r="K3148" i="7"/>
  <c r="K3172" i="7"/>
  <c r="K3184" i="7"/>
  <c r="K3192" i="7"/>
  <c r="K3200" i="7"/>
  <c r="K3204" i="7"/>
  <c r="K3212" i="7"/>
  <c r="K3220" i="7"/>
  <c r="K3146" i="7"/>
  <c r="K3150" i="7"/>
  <c r="K3154" i="7"/>
  <c r="K3158" i="7"/>
  <c r="K3162" i="7"/>
  <c r="K3166" i="7"/>
  <c r="K3170" i="7"/>
  <c r="K3174" i="7"/>
  <c r="K3178" i="7"/>
  <c r="K3182" i="7"/>
  <c r="K3186" i="7"/>
  <c r="K3190" i="7"/>
  <c r="K3194" i="7"/>
  <c r="K3198" i="7"/>
  <c r="K3202" i="7"/>
  <c r="K3206" i="7"/>
  <c r="K3210" i="7"/>
  <c r="K3214" i="7"/>
  <c r="K3218" i="7"/>
  <c r="K3147" i="7"/>
  <c r="K3151" i="7"/>
  <c r="K3155" i="7"/>
  <c r="K3159" i="7"/>
  <c r="K3163" i="7"/>
  <c r="K3167" i="7"/>
  <c r="K3171" i="7"/>
  <c r="K3175" i="7"/>
  <c r="K3179" i="7"/>
  <c r="K3183" i="7"/>
  <c r="K3187" i="7"/>
  <c r="K3195" i="7"/>
  <c r="K3199" i="7"/>
  <c r="K3203" i="7"/>
  <c r="K3207" i="7"/>
  <c r="K3211" i="7"/>
  <c r="K3215" i="7"/>
  <c r="K3219" i="7"/>
  <c r="K3152" i="7"/>
  <c r="K3156" i="7"/>
  <c r="K3160" i="7"/>
  <c r="K3164" i="7"/>
  <c r="K3168" i="7"/>
  <c r="K3176" i="7"/>
  <c r="K3180" i="7"/>
  <c r="K3188" i="7"/>
  <c r="K3196" i="7"/>
  <c r="K3208" i="7"/>
  <c r="K3216" i="7"/>
  <c r="H86" i="17"/>
  <c r="N3223" i="7" s="1"/>
  <c r="W3223" i="18" s="1"/>
  <c r="H87" i="17"/>
  <c r="N3224" i="7" s="1"/>
  <c r="W3224" i="18" s="1"/>
  <c r="H85" i="17"/>
  <c r="N3222" i="7" s="1"/>
  <c r="W3222" i="18" s="1"/>
  <c r="H80" i="17"/>
  <c r="N3217" i="7" s="1"/>
  <c r="W3217" i="18" s="1"/>
  <c r="H72" i="17"/>
  <c r="N3209" i="7" s="1"/>
  <c r="W3209" i="18" s="1"/>
  <c r="H64" i="17"/>
  <c r="N3201" i="7" s="1"/>
  <c r="W3201" i="18" s="1"/>
  <c r="H56" i="17"/>
  <c r="N3193" i="7" s="1"/>
  <c r="W3193" i="18" s="1"/>
  <c r="H48" i="17"/>
  <c r="N3185" i="7" s="1"/>
  <c r="W3185" i="18" s="1"/>
  <c r="H40" i="17"/>
  <c r="N3177" i="7" s="1"/>
  <c r="W3177" i="18" s="1"/>
  <c r="H32" i="17"/>
  <c r="N3169" i="7" s="1"/>
  <c r="W3169" i="18" s="1"/>
  <c r="H24" i="17"/>
  <c r="N3161" i="7" s="1"/>
  <c r="W3161" i="18" s="1"/>
  <c r="H16" i="17"/>
  <c r="N3153" i="7" s="1"/>
  <c r="W3153" i="18" s="1"/>
  <c r="H8" i="17"/>
  <c r="N3145" i="7" s="1"/>
  <c r="W3145" i="18" s="1"/>
  <c r="H77" i="17"/>
  <c r="N3214" i="7" s="1"/>
  <c r="W3214" i="18" s="1"/>
  <c r="H69" i="17"/>
  <c r="N3206" i="7" s="1"/>
  <c r="W3206" i="18" s="1"/>
  <c r="H61" i="17"/>
  <c r="N3198" i="7" s="1"/>
  <c r="W3198" i="18" s="1"/>
  <c r="H53" i="17"/>
  <c r="N3190" i="7" s="1"/>
  <c r="W3190" i="18" s="1"/>
  <c r="H45" i="17"/>
  <c r="N3182" i="7" s="1"/>
  <c r="W3182" i="18" s="1"/>
  <c r="H37" i="17"/>
  <c r="N3174" i="7" s="1"/>
  <c r="W3174" i="18" s="1"/>
  <c r="H29" i="17"/>
  <c r="N3166" i="7" s="1"/>
  <c r="W3166" i="18" s="1"/>
  <c r="H21" i="17"/>
  <c r="N3158" i="7" s="1"/>
  <c r="W3158" i="18" s="1"/>
  <c r="H13" i="17"/>
  <c r="N3150" i="7" s="1"/>
  <c r="W3150" i="18" s="1"/>
  <c r="H78" i="17"/>
  <c r="N3215" i="7" s="1"/>
  <c r="W3215" i="18" s="1"/>
  <c r="H70" i="17"/>
  <c r="N3207" i="7" s="1"/>
  <c r="W3207" i="18" s="1"/>
  <c r="H62" i="17"/>
  <c r="N3199" i="7" s="1"/>
  <c r="W3199" i="18" s="1"/>
  <c r="H54" i="17"/>
  <c r="N3191" i="7" s="1"/>
  <c r="W3191" i="18" s="1"/>
  <c r="H46" i="17"/>
  <c r="N3183" i="7" s="1"/>
  <c r="W3183" i="18" s="1"/>
  <c r="H38" i="17"/>
  <c r="N3175" i="7" s="1"/>
  <c r="W3175" i="18" s="1"/>
  <c r="H30" i="17"/>
  <c r="N3167" i="7" s="1"/>
  <c r="W3167" i="18" s="1"/>
  <c r="H22" i="17"/>
  <c r="N3159" i="7" s="1"/>
  <c r="W3159" i="18" s="1"/>
  <c r="H14" i="17"/>
  <c r="N3151" i="7" s="1"/>
  <c r="W3151" i="18" s="1"/>
  <c r="H83" i="17"/>
  <c r="N3220" i="7" s="1"/>
  <c r="W3220" i="18" s="1"/>
  <c r="H75" i="17"/>
  <c r="N3212" i="7" s="1"/>
  <c r="W3212" i="18" s="1"/>
  <c r="H67" i="17"/>
  <c r="N3204" i="7" s="1"/>
  <c r="W3204" i="18" s="1"/>
  <c r="H59" i="17"/>
  <c r="N3196" i="7" s="1"/>
  <c r="W3196" i="18" s="1"/>
  <c r="H51" i="17"/>
  <c r="N3188" i="7" s="1"/>
  <c r="W3188" i="18" s="1"/>
  <c r="H43" i="17"/>
  <c r="N3180" i="7" s="1"/>
  <c r="W3180" i="18" s="1"/>
  <c r="H35" i="17"/>
  <c r="N3172" i="7" s="1"/>
  <c r="W3172" i="18" s="1"/>
  <c r="H27" i="17"/>
  <c r="N3164" i="7" s="1"/>
  <c r="W3164" i="18" s="1"/>
  <c r="H19" i="17"/>
  <c r="N3156" i="7" s="1"/>
  <c r="W3156" i="18" s="1"/>
  <c r="H11" i="17"/>
  <c r="N3148" i="7" s="1"/>
  <c r="W3148" i="18" s="1"/>
  <c r="H84" i="17"/>
  <c r="N3221" i="7" s="1"/>
  <c r="W3221" i="18" s="1"/>
  <c r="H76" i="17"/>
  <c r="N3213" i="7" s="1"/>
  <c r="W3213" i="18" s="1"/>
  <c r="H68" i="17"/>
  <c r="N3205" i="7" s="1"/>
  <c r="W3205" i="18" s="1"/>
  <c r="H60" i="17"/>
  <c r="N3197" i="7" s="1"/>
  <c r="W3197" i="18" s="1"/>
  <c r="H52" i="17"/>
  <c r="N3189" i="7" s="1"/>
  <c r="W3189" i="18" s="1"/>
  <c r="H44" i="17"/>
  <c r="N3181" i="7" s="1"/>
  <c r="W3181" i="18" s="1"/>
  <c r="H36" i="17"/>
  <c r="N3173" i="7" s="1"/>
  <c r="W3173" i="18" s="1"/>
  <c r="H28" i="17"/>
  <c r="N3165" i="7" s="1"/>
  <c r="W3165" i="18" s="1"/>
  <c r="H20" i="17"/>
  <c r="N3157" i="7" s="1"/>
  <c r="W3157" i="18" s="1"/>
  <c r="H12" i="17"/>
  <c r="N3149" i="7" s="1"/>
  <c r="W3149" i="18" s="1"/>
  <c r="H81" i="17"/>
  <c r="N3218" i="7" s="1"/>
  <c r="W3218" i="18" s="1"/>
  <c r="H73" i="17"/>
  <c r="N3210" i="7" s="1"/>
  <c r="W3210" i="18" s="1"/>
  <c r="H65" i="17"/>
  <c r="N3202" i="7" s="1"/>
  <c r="W3202" i="18" s="1"/>
  <c r="H57" i="17"/>
  <c r="N3194" i="7" s="1"/>
  <c r="W3194" i="18" s="1"/>
  <c r="H49" i="17"/>
  <c r="N3186" i="7" s="1"/>
  <c r="W3186" i="18" s="1"/>
  <c r="H41" i="17"/>
  <c r="N3178" i="7" s="1"/>
  <c r="W3178" i="18" s="1"/>
  <c r="H33" i="17"/>
  <c r="N3170" i="7" s="1"/>
  <c r="W3170" i="18" s="1"/>
  <c r="H25" i="17"/>
  <c r="N3162" i="7" s="1"/>
  <c r="W3162" i="18" s="1"/>
  <c r="H17" i="17"/>
  <c r="N3154" i="7" s="1"/>
  <c r="W3154" i="18" s="1"/>
  <c r="H9" i="17"/>
  <c r="N3146" i="7" s="1"/>
  <c r="W3146" i="18" s="1"/>
  <c r="H82" i="17"/>
  <c r="N3219" i="7" s="1"/>
  <c r="W3219" i="18" s="1"/>
  <c r="H74" i="17"/>
  <c r="N3211" i="7" s="1"/>
  <c r="W3211" i="18" s="1"/>
  <c r="H66" i="17"/>
  <c r="N3203" i="7" s="1"/>
  <c r="W3203" i="18" s="1"/>
  <c r="H58" i="17"/>
  <c r="N3195" i="7" s="1"/>
  <c r="W3195" i="18" s="1"/>
  <c r="H50" i="17"/>
  <c r="N3187" i="7" s="1"/>
  <c r="W3187" i="18" s="1"/>
  <c r="H42" i="17"/>
  <c r="N3179" i="7" s="1"/>
  <c r="W3179" i="18" s="1"/>
  <c r="H34" i="17"/>
  <c r="N3171" i="7" s="1"/>
  <c r="W3171" i="18" s="1"/>
  <c r="H26" i="17"/>
  <c r="N3163" i="7" s="1"/>
  <c r="W3163" i="18" s="1"/>
  <c r="H18" i="17"/>
  <c r="N3155" i="7" s="1"/>
  <c r="W3155" i="18" s="1"/>
  <c r="H10" i="17"/>
  <c r="N3147" i="7" s="1"/>
  <c r="W3147" i="18" s="1"/>
  <c r="H79" i="17"/>
  <c r="N3216" i="7" s="1"/>
  <c r="W3216" i="18" s="1"/>
  <c r="H71" i="17"/>
  <c r="N3208" i="7" s="1"/>
  <c r="W3208" i="18" s="1"/>
  <c r="H63" i="17"/>
  <c r="N3200" i="7" s="1"/>
  <c r="W3200" i="18" s="1"/>
  <c r="H55" i="17"/>
  <c r="N3192" i="7" s="1"/>
  <c r="W3192" i="18" s="1"/>
  <c r="H47" i="17"/>
  <c r="N3184" i="7" s="1"/>
  <c r="W3184" i="18" s="1"/>
  <c r="H39" i="17"/>
  <c r="N3176" i="7" s="1"/>
  <c r="W3176" i="18" s="1"/>
  <c r="H31" i="17"/>
  <c r="N3168" i="7" s="1"/>
  <c r="W3168" i="18" s="1"/>
  <c r="H23" i="17"/>
  <c r="N3160" i="7" s="1"/>
  <c r="W3160" i="18" s="1"/>
  <c r="H15" i="17"/>
  <c r="N3152" i="7" s="1"/>
  <c r="W3152" i="18" s="1"/>
  <c r="H7" i="17"/>
  <c r="N3144" i="7" s="1"/>
  <c r="N2" i="7"/>
  <c r="N3225" i="7" l="1"/>
  <c r="W3144" i="18"/>
  <c r="H88" i="17"/>
</calcChain>
</file>

<file path=xl/sharedStrings.xml><?xml version="1.0" encoding="utf-8"?>
<sst xmlns="http://schemas.openxmlformats.org/spreadsheetml/2006/main" count="70907" uniqueCount="23945">
  <si>
    <t>13177</t>
  </si>
  <si>
    <t>177</t>
  </si>
  <si>
    <t>13179</t>
  </si>
  <si>
    <t>179</t>
  </si>
  <si>
    <t>13181</t>
  </si>
  <si>
    <t>181</t>
  </si>
  <si>
    <t>13183</t>
  </si>
  <si>
    <t>183</t>
  </si>
  <si>
    <t>Long</t>
  </si>
  <si>
    <t>13185</t>
  </si>
  <si>
    <t>13187</t>
  </si>
  <si>
    <t>187</t>
  </si>
  <si>
    <t>Lumpkin</t>
  </si>
  <si>
    <t>13189</t>
  </si>
  <si>
    <t>189</t>
  </si>
  <si>
    <t>McDuffie</t>
  </si>
  <si>
    <t>13191</t>
  </si>
  <si>
    <t>191</t>
  </si>
  <si>
    <t>McIntosh</t>
  </si>
  <si>
    <t>13193</t>
  </si>
  <si>
    <t>193</t>
  </si>
  <si>
    <t>13195</t>
  </si>
  <si>
    <t>195</t>
  </si>
  <si>
    <t>13197</t>
  </si>
  <si>
    <t>197</t>
  </si>
  <si>
    <t>13199</t>
  </si>
  <si>
    <t>199</t>
  </si>
  <si>
    <t>Meriwether</t>
  </si>
  <si>
    <t>13201</t>
  </si>
  <si>
    <t>13205</t>
  </si>
  <si>
    <t>205</t>
  </si>
  <si>
    <t>Mitchell</t>
  </si>
  <si>
    <t>13207</t>
  </si>
  <si>
    <t>207</t>
  </si>
  <si>
    <t>13209</t>
  </si>
  <si>
    <t>209</t>
  </si>
  <si>
    <t>13211</t>
  </si>
  <si>
    <t>211</t>
  </si>
  <si>
    <t>13213</t>
  </si>
  <si>
    <t>213</t>
  </si>
  <si>
    <t>Murray</t>
  </si>
  <si>
    <t>13215</t>
  </si>
  <si>
    <t>215</t>
  </si>
  <si>
    <t>Muscogee</t>
  </si>
  <si>
    <t>13217</t>
  </si>
  <si>
    <t>217</t>
  </si>
  <si>
    <t>13219</t>
  </si>
  <si>
    <t>219</t>
  </si>
  <si>
    <t>Oconee</t>
  </si>
  <si>
    <t>13221</t>
  </si>
  <si>
    <t>221</t>
  </si>
  <si>
    <t>Oglethorpe</t>
  </si>
  <si>
    <t>13223</t>
  </si>
  <si>
    <t>223</t>
  </si>
  <si>
    <t>Paulding</t>
  </si>
  <si>
    <t>13225</t>
  </si>
  <si>
    <t>225</t>
  </si>
  <si>
    <t>Peach</t>
  </si>
  <si>
    <t>13227</t>
  </si>
  <si>
    <t>227</t>
  </si>
  <si>
    <t>13229</t>
  </si>
  <si>
    <t>229</t>
  </si>
  <si>
    <t>Pierce</t>
  </si>
  <si>
    <t>13231</t>
  </si>
  <si>
    <t>231</t>
  </si>
  <si>
    <t>13233</t>
  </si>
  <si>
    <t>233</t>
  </si>
  <si>
    <t>13235</t>
  </si>
  <si>
    <t>235</t>
  </si>
  <si>
    <t>13237</t>
  </si>
  <si>
    <t>237</t>
  </si>
  <si>
    <t>13239</t>
  </si>
  <si>
    <t>239</t>
  </si>
  <si>
    <t>Quitman</t>
  </si>
  <si>
    <t>13241</t>
  </si>
  <si>
    <t>241</t>
  </si>
  <si>
    <t>Rabun</t>
  </si>
  <si>
    <t>13243</t>
  </si>
  <si>
    <t>243</t>
  </si>
  <si>
    <t>13245</t>
  </si>
  <si>
    <t>245</t>
  </si>
  <si>
    <t>Richmond</t>
  </si>
  <si>
    <t>13247</t>
  </si>
  <si>
    <t>247</t>
  </si>
  <si>
    <t>Rockdale</t>
  </si>
  <si>
    <t>13249</t>
  </si>
  <si>
    <t>249</t>
  </si>
  <si>
    <t>Schley</t>
  </si>
  <si>
    <t>13251</t>
  </si>
  <si>
    <t>251</t>
  </si>
  <si>
    <t>Screven</t>
  </si>
  <si>
    <t>13253</t>
  </si>
  <si>
    <t>253</t>
  </si>
  <si>
    <t>13255</t>
  </si>
  <si>
    <t>255</t>
  </si>
  <si>
    <t>Spalding</t>
  </si>
  <si>
    <t>13257</t>
  </si>
  <si>
    <t>257</t>
  </si>
  <si>
    <t>Stephens</t>
  </si>
  <si>
    <t>13259</t>
  </si>
  <si>
    <t>259</t>
  </si>
  <si>
    <t>Stewart</t>
  </si>
  <si>
    <t>13261</t>
  </si>
  <si>
    <t>13263</t>
  </si>
  <si>
    <t>263</t>
  </si>
  <si>
    <t>Talbot</t>
  </si>
  <si>
    <t>13265</t>
  </si>
  <si>
    <t>265</t>
  </si>
  <si>
    <t>Taliaferro</t>
  </si>
  <si>
    <t>13267</t>
  </si>
  <si>
    <t>267</t>
  </si>
  <si>
    <t>Tattnall</t>
  </si>
  <si>
    <t>13269</t>
  </si>
  <si>
    <t>269</t>
  </si>
  <si>
    <t>13271</t>
  </si>
  <si>
    <t>271</t>
  </si>
  <si>
    <t>Telfair</t>
  </si>
  <si>
    <t>13273</t>
  </si>
  <si>
    <t>273</t>
  </si>
  <si>
    <t>Terrell</t>
  </si>
  <si>
    <t>13275</t>
  </si>
  <si>
    <t>275</t>
  </si>
  <si>
    <t>Thomas</t>
  </si>
  <si>
    <t>13277</t>
  </si>
  <si>
    <t>277</t>
  </si>
  <si>
    <t>Tift</t>
  </si>
  <si>
    <t>13279</t>
  </si>
  <si>
    <t>279</t>
  </si>
  <si>
    <t>Toombs</t>
  </si>
  <si>
    <t>13281</t>
  </si>
  <si>
    <t>281</t>
  </si>
  <si>
    <t>Towns</t>
  </si>
  <si>
    <t>13283</t>
  </si>
  <si>
    <t>283</t>
  </si>
  <si>
    <t>Treutlen</t>
  </si>
  <si>
    <t>13285</t>
  </si>
  <si>
    <t>285</t>
  </si>
  <si>
    <t>Troup</t>
  </si>
  <si>
    <t>13287</t>
  </si>
  <si>
    <t>287</t>
  </si>
  <si>
    <t>Turner</t>
  </si>
  <si>
    <t>13289</t>
  </si>
  <si>
    <t>289</t>
  </si>
  <si>
    <t>Twiggs</t>
  </si>
  <si>
    <t>13291</t>
  </si>
  <si>
    <t>291</t>
  </si>
  <si>
    <t>13293</t>
  </si>
  <si>
    <t>293</t>
  </si>
  <si>
    <t>Upson</t>
  </si>
  <si>
    <t>13295</t>
  </si>
  <si>
    <t>295</t>
  </si>
  <si>
    <t>13297</t>
  </si>
  <si>
    <t>297</t>
  </si>
  <si>
    <t>13299</t>
  </si>
  <si>
    <t>299</t>
  </si>
  <si>
    <t>Ware</t>
  </si>
  <si>
    <t>13301</t>
  </si>
  <si>
    <t>301</t>
  </si>
  <si>
    <t>Warren</t>
  </si>
  <si>
    <t>13303</t>
  </si>
  <si>
    <t>303</t>
  </si>
  <si>
    <t>13305</t>
  </si>
  <si>
    <t>305</t>
  </si>
  <si>
    <t>Wayne</t>
  </si>
  <si>
    <t>13307</t>
  </si>
  <si>
    <t>307</t>
  </si>
  <si>
    <t>Webster</t>
  </si>
  <si>
    <t>13309</t>
  </si>
  <si>
    <t>309</t>
  </si>
  <si>
    <t>Wheeler</t>
  </si>
  <si>
    <t>13311</t>
  </si>
  <si>
    <t>311</t>
  </si>
  <si>
    <t>13313</t>
  </si>
  <si>
    <t>313</t>
  </si>
  <si>
    <t>Whitfield</t>
  </si>
  <si>
    <t>13315</t>
  </si>
  <si>
    <t>315</t>
  </si>
  <si>
    <t>13317</t>
  </si>
  <si>
    <t>317</t>
  </si>
  <si>
    <t>Wilkes</t>
  </si>
  <si>
    <t>13319</t>
  </si>
  <si>
    <t>319</t>
  </si>
  <si>
    <t>Wilkinson</t>
  </si>
  <si>
    <t>13321</t>
  </si>
  <si>
    <t>321</t>
  </si>
  <si>
    <t>Worth</t>
  </si>
  <si>
    <t>15001</t>
  </si>
  <si>
    <t>15</t>
  </si>
  <si>
    <t>Hawaii</t>
  </si>
  <si>
    <t>HI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</si>
  <si>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</si>
  <si>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</si>
  <si>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</si>
  <si>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</si>
  <si>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</si>
  <si>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</si>
  <si>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</si>
  <si>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</si>
  <si>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</si>
  <si>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16</t>
  </si>
  <si>
    <t>Ada</t>
  </si>
  <si>
    <t>ID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</si>
  <si>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</si>
  <si>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</si>
  <si>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</si>
  <si>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</si>
  <si>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</si>
  <si>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</si>
  <si>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</si>
  <si>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</si>
  <si>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</si>
  <si>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</si>
  <si>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</si>
  <si>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</si>
  <si>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</si>
  <si>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</si>
  <si>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</si>
  <si>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</si>
  <si>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</si>
  <si>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</si>
  <si>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</si>
  <si>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</si>
  <si>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</si>
  <si>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</si>
  <si>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</si>
  <si>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</si>
  <si>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</si>
  <si>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</si>
  <si>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</si>
  <si>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</si>
  <si>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</si>
  <si>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</si>
  <si>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</si>
  <si>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</si>
  <si>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</si>
  <si>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</si>
  <si>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</si>
  <si>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</si>
  <si>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</si>
  <si>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</si>
  <si>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</si>
  <si>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</si>
  <si>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</si>
  <si>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</si>
  <si>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</si>
  <si>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</si>
  <si>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</si>
  <si>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</si>
  <si>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</si>
  <si>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</si>
  <si>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</si>
  <si>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</si>
  <si>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</si>
  <si>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</si>
  <si>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</si>
  <si>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</si>
  <si>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</si>
  <si>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</si>
  <si>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</si>
  <si>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</si>
  <si>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</si>
  <si>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</si>
  <si>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</si>
  <si>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</si>
  <si>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</si>
  <si>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</si>
  <si>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</si>
  <si>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</si>
  <si>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</si>
  <si>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</si>
  <si>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</si>
  <si>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</si>
  <si>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</si>
  <si>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</si>
  <si>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</si>
  <si>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</si>
  <si>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</si>
  <si>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</si>
  <si>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17</t>
  </si>
  <si>
    <t>IL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</si>
  <si>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</si>
  <si>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</si>
  <si>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</si>
  <si>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</si>
  <si>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</si>
  <si>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</si>
  <si>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</si>
  <si>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</si>
  <si>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</si>
  <si>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</si>
  <si>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</si>
  <si>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</si>
  <si>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</si>
  <si>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</si>
  <si>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</si>
  <si>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</si>
  <si>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</si>
  <si>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</si>
  <si>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</si>
  <si>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</si>
  <si>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</si>
  <si>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</si>
  <si>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</si>
  <si>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</si>
  <si>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</si>
  <si>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</si>
  <si>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</si>
  <si>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</si>
  <si>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</si>
  <si>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</si>
  <si>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</si>
  <si>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</si>
  <si>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</si>
  <si>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</si>
  <si>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</si>
  <si>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</si>
  <si>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</si>
  <si>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</si>
  <si>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</si>
  <si>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</si>
  <si>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</si>
  <si>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</si>
  <si>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</si>
  <si>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</si>
  <si>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</si>
  <si>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</si>
  <si>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</si>
  <si>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</si>
  <si>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</si>
  <si>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</si>
  <si>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</si>
  <si>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</si>
  <si>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</si>
  <si>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</si>
  <si>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</si>
  <si>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</si>
  <si>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</si>
  <si>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</si>
  <si>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</si>
  <si>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</si>
  <si>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</si>
  <si>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</si>
  <si>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</si>
  <si>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</si>
  <si>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</si>
  <si>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</si>
  <si>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</si>
  <si>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</si>
  <si>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</si>
  <si>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</si>
  <si>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</si>
  <si>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</si>
  <si>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</si>
  <si>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</si>
  <si>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</si>
  <si>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</si>
  <si>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</si>
  <si>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</si>
  <si>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</si>
  <si>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</si>
  <si>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</si>
  <si>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</si>
  <si>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</si>
  <si>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</si>
  <si>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</si>
  <si>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</si>
  <si>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</si>
  <si>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</si>
  <si>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</si>
  <si>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</si>
  <si>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</si>
  <si>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</si>
  <si>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</si>
  <si>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</si>
  <si>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</si>
  <si>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</si>
  <si>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</si>
  <si>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</si>
  <si>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</si>
  <si>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</si>
  <si>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</si>
  <si>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</si>
  <si>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</si>
  <si>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</si>
  <si>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</si>
  <si>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</si>
  <si>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</si>
  <si>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</si>
  <si>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</si>
  <si>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</si>
  <si>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</si>
  <si>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</si>
  <si>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</si>
  <si>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</si>
  <si>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</si>
  <si>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</si>
  <si>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</si>
  <si>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</si>
  <si>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</si>
  <si>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</si>
  <si>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</si>
  <si>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</si>
  <si>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</si>
  <si>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</si>
  <si>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</si>
  <si>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</si>
  <si>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</si>
  <si>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</si>
  <si>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</si>
  <si>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</si>
  <si>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</si>
  <si>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</si>
  <si>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</si>
  <si>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</si>
  <si>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</si>
  <si>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</si>
  <si>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</si>
  <si>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</si>
  <si>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</si>
  <si>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</si>
  <si>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</si>
  <si>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</si>
  <si>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</si>
  <si>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</si>
  <si>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</si>
  <si>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</si>
  <si>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</si>
  <si>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</si>
  <si>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</si>
  <si>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</si>
  <si>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</si>
  <si>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</si>
  <si>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</si>
  <si>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</si>
  <si>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203</t>
  </si>
  <si>
    <t>Woodford</t>
  </si>
  <si>
    <t>18001</t>
  </si>
  <si>
    <t>18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</si>
  <si>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</si>
  <si>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</si>
  <si>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</si>
  <si>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</si>
  <si>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</si>
  <si>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</si>
  <si>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</si>
  <si>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</si>
  <si>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</si>
  <si>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</si>
  <si>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</si>
  <si>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</si>
  <si>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</si>
  <si>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</si>
  <si>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</si>
  <si>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</si>
  <si>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</si>
  <si>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</si>
  <si>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</si>
  <si>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</si>
  <si>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</si>
  <si>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</si>
  <si>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</si>
  <si>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</si>
  <si>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</si>
  <si>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</si>
  <si>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</si>
  <si>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</si>
  <si>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</si>
  <si>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</si>
  <si>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</si>
  <si>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</si>
  <si>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</si>
  <si>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</si>
  <si>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</si>
  <si>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</si>
  <si>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</si>
  <si>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</si>
  <si>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</si>
  <si>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</si>
  <si>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</si>
  <si>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</si>
  <si>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</si>
  <si>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</si>
  <si>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</si>
  <si>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</si>
  <si>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</si>
  <si>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</si>
  <si>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</si>
  <si>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</si>
  <si>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</si>
  <si>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</si>
  <si>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</si>
  <si>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</si>
  <si>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</si>
  <si>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</si>
  <si>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</si>
  <si>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</si>
  <si>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</si>
  <si>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</si>
  <si>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</si>
  <si>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</si>
  <si>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</si>
  <si>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</si>
  <si>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</si>
  <si>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</si>
  <si>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</si>
  <si>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</si>
  <si>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</si>
  <si>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</si>
  <si>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</si>
  <si>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</si>
  <si>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</si>
  <si>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</si>
  <si>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</si>
  <si>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</si>
  <si>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</si>
  <si>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</si>
  <si>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</si>
  <si>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</si>
  <si>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</si>
  <si>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</si>
  <si>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</si>
  <si>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</si>
  <si>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</si>
  <si>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</si>
  <si>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</si>
  <si>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</si>
  <si>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</si>
  <si>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</si>
  <si>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</si>
  <si>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</si>
  <si>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</si>
  <si>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</si>
  <si>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</si>
  <si>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</si>
  <si>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</si>
  <si>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</si>
  <si>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</si>
  <si>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</si>
  <si>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</si>
  <si>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</si>
  <si>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</si>
  <si>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</si>
  <si>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</si>
  <si>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</si>
  <si>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</si>
  <si>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</si>
  <si>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</si>
  <si>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</si>
  <si>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</si>
  <si>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</si>
  <si>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</si>
  <si>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</si>
  <si>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</si>
  <si>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</si>
  <si>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</si>
  <si>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</si>
  <si>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</si>
  <si>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</si>
  <si>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</si>
  <si>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</si>
  <si>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</si>
  <si>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</si>
  <si>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</si>
  <si>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</si>
  <si>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</si>
  <si>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</si>
  <si>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</si>
  <si>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</si>
  <si>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</si>
  <si>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</si>
  <si>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</si>
  <si>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</si>
  <si>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</si>
  <si>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19</t>
  </si>
  <si>
    <t>Adair</t>
  </si>
  <si>
    <t>IA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</si>
  <si>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</si>
  <si>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</si>
  <si>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</si>
  <si>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</si>
  <si>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</si>
  <si>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</si>
  <si>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</si>
  <si>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</si>
  <si>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</si>
  <si>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</si>
  <si>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</si>
  <si>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</si>
  <si>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</si>
  <si>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</si>
  <si>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</si>
  <si>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</si>
  <si>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</si>
  <si>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</si>
  <si>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</si>
  <si>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</si>
  <si>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</si>
  <si>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</si>
  <si>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</si>
  <si>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</si>
  <si>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</si>
  <si>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</si>
  <si>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</si>
  <si>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</si>
  <si>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</si>
  <si>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</si>
  <si>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</si>
  <si>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</si>
  <si>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</si>
  <si>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</si>
  <si>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</si>
  <si>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</si>
  <si>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</si>
  <si>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</si>
  <si>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</si>
  <si>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</si>
  <si>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</si>
  <si>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</si>
  <si>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</si>
  <si>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</si>
  <si>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</si>
  <si>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</si>
  <si>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</si>
  <si>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</si>
  <si>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</si>
  <si>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</si>
  <si>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</si>
  <si>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</si>
  <si>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</si>
  <si>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</si>
  <si>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</si>
  <si>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</si>
  <si>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</si>
  <si>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</si>
  <si>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</si>
  <si>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</si>
  <si>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</si>
  <si>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</si>
  <si>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</si>
  <si>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</si>
  <si>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</si>
  <si>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</si>
  <si>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</si>
  <si>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</si>
  <si>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</si>
  <si>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</si>
  <si>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</si>
  <si>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</si>
  <si>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</si>
  <si>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</si>
  <si>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</si>
  <si>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</si>
  <si>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</si>
  <si>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</si>
  <si>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</si>
  <si>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</si>
  <si>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</si>
  <si>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</si>
  <si>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</si>
  <si>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</si>
  <si>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</si>
  <si>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</si>
  <si>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</si>
  <si>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</si>
  <si>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</si>
  <si>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</si>
  <si>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</si>
  <si>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</si>
  <si>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</si>
  <si>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</si>
  <si>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</si>
  <si>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</si>
  <si>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</si>
  <si>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</si>
  <si>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</si>
  <si>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</si>
  <si>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</si>
  <si>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</si>
  <si>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</si>
  <si>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</si>
  <si>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</si>
  <si>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</si>
  <si>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</si>
  <si>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</si>
  <si>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</si>
  <si>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</si>
  <si>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</si>
  <si>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</si>
  <si>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</si>
  <si>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</si>
  <si>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</si>
  <si>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</si>
  <si>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</si>
  <si>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</si>
  <si>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</si>
  <si>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</si>
  <si>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</si>
  <si>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</si>
  <si>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</si>
  <si>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</si>
  <si>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</si>
  <si>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</si>
  <si>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</si>
  <si>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</si>
  <si>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</si>
  <si>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</si>
  <si>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</si>
  <si>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</si>
  <si>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</si>
  <si>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</si>
  <si>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</si>
  <si>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</si>
  <si>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</si>
  <si>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</si>
  <si>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</si>
  <si>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</si>
  <si>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</si>
  <si>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</si>
  <si>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</si>
  <si>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20</t>
  </si>
  <si>
    <t>KS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</si>
  <si>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</si>
  <si>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</si>
  <si>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</si>
  <si>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</si>
  <si>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</si>
  <si>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</si>
  <si>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</si>
  <si>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</si>
  <si>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</si>
  <si>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</si>
  <si>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</si>
  <si>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</si>
  <si>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</si>
  <si>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</si>
  <si>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</si>
  <si>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</si>
  <si>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</si>
  <si>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</si>
  <si>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</si>
  <si>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</si>
  <si>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</si>
  <si>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</si>
  <si>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</si>
  <si>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</si>
  <si>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</si>
  <si>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</si>
  <si>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</si>
  <si>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</si>
  <si>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</si>
  <si>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</si>
  <si>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</si>
  <si>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</si>
  <si>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</si>
  <si>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</si>
  <si>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</si>
  <si>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</si>
  <si>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</si>
  <si>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</si>
  <si>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</si>
  <si>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</si>
  <si>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</si>
  <si>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</si>
  <si>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</si>
  <si>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</si>
  <si>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</si>
  <si>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</si>
  <si>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</si>
  <si>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</si>
  <si>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</si>
  <si>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</si>
  <si>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</si>
  <si>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</si>
  <si>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</si>
  <si>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</si>
  <si>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</si>
  <si>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</si>
  <si>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</si>
  <si>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</si>
  <si>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</si>
  <si>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</si>
  <si>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</si>
  <si>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</si>
  <si>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</si>
  <si>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</si>
  <si>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</si>
  <si>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</si>
  <si>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</si>
  <si>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</si>
  <si>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</si>
  <si>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</si>
  <si>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</si>
  <si>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</si>
  <si>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</si>
  <si>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</si>
  <si>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</si>
  <si>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</si>
  <si>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</si>
  <si>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</si>
  <si>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</si>
  <si>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</si>
  <si>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</si>
  <si>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</si>
  <si>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</si>
  <si>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</si>
  <si>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</si>
  <si>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</si>
  <si>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</si>
  <si>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</si>
  <si>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</si>
  <si>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</si>
  <si>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</si>
  <si>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</si>
  <si>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</si>
  <si>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</si>
  <si>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</si>
  <si>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</si>
  <si>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</si>
  <si>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</si>
  <si>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</si>
  <si>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</si>
  <si>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</si>
  <si>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</si>
  <si>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</si>
  <si>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</si>
  <si>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</si>
  <si>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</si>
  <si>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</si>
  <si>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</si>
  <si>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</si>
  <si>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</si>
  <si>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</si>
  <si>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</si>
  <si>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</si>
  <si>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</si>
  <si>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</si>
  <si>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</si>
  <si>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</si>
  <si>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</si>
  <si>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</si>
  <si>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</si>
  <si>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</si>
  <si>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</si>
  <si>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</si>
  <si>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</si>
  <si>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</si>
  <si>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</si>
  <si>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</si>
  <si>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</si>
  <si>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</si>
  <si>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</si>
  <si>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</si>
  <si>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</si>
  <si>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</si>
  <si>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</si>
  <si>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</si>
  <si>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</si>
  <si>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</si>
  <si>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</si>
  <si>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</si>
  <si>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</si>
  <si>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</si>
  <si>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</si>
  <si>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</si>
  <si>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</si>
  <si>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</si>
  <si>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</si>
  <si>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</si>
  <si>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</si>
  <si>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</si>
  <si>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</si>
  <si>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</si>
  <si>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</si>
  <si>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</si>
  <si>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</si>
  <si>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</si>
  <si>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</si>
  <si>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</si>
  <si>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</si>
  <si>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</si>
  <si>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</si>
  <si>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</si>
  <si>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</si>
  <si>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</si>
  <si>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</si>
  <si>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</si>
  <si>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</si>
  <si>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</si>
  <si>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</si>
  <si>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</si>
  <si>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</si>
  <si>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</si>
  <si>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</si>
  <si>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21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</si>
  <si>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</si>
  <si>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</si>
  <si>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</si>
  <si>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</si>
  <si>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</si>
  <si>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</si>
  <si>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</si>
  <si>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</si>
  <si>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</si>
  <si>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</si>
  <si>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</si>
  <si>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</si>
  <si>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</si>
  <si>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</si>
  <si>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</si>
  <si>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</si>
  <si>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</si>
  <si>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</si>
  <si>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</si>
  <si>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</si>
  <si>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</si>
  <si>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</si>
  <si>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</si>
  <si>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</si>
  <si>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</si>
  <si>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</si>
  <si>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</si>
  <si>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</si>
  <si>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</si>
  <si>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</si>
  <si>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</si>
  <si>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</si>
  <si>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</si>
  <si>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</si>
  <si>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</si>
  <si>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</si>
  <si>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</si>
  <si>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</si>
  <si>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</si>
  <si>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</si>
  <si>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</si>
  <si>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</si>
  <si>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</si>
  <si>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</si>
  <si>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</si>
  <si>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</si>
  <si>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</si>
  <si>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</si>
  <si>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</si>
  <si>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</si>
  <si>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</si>
  <si>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</si>
  <si>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</si>
  <si>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</si>
  <si>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</si>
  <si>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</si>
  <si>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</si>
  <si>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</si>
  <si>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</si>
  <si>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</si>
  <si>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</si>
  <si>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</si>
  <si>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</si>
  <si>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</si>
  <si>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</si>
  <si>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</si>
  <si>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</si>
  <si>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</si>
  <si>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</si>
  <si>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</si>
  <si>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</si>
  <si>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</si>
  <si>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</si>
  <si>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</si>
  <si>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</si>
  <si>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</si>
  <si>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</si>
  <si>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</si>
  <si>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</si>
  <si>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</si>
  <si>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</si>
  <si>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</si>
  <si>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</si>
  <si>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Calculation Material Code</t>
  </si>
  <si>
    <t>FIPS State and County Code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</si>
  <si>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</si>
  <si>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</si>
  <si>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</si>
  <si>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</si>
  <si>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</si>
  <si>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</si>
  <si>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</si>
  <si>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</si>
  <si>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</si>
  <si>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</si>
  <si>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</si>
  <si>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</si>
  <si>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</si>
  <si>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</si>
  <si>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</si>
  <si>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</si>
  <si>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</si>
  <si>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</si>
  <si>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</si>
  <si>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</si>
  <si>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</si>
  <si>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</si>
  <si>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</si>
  <si>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</si>
  <si>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</si>
  <si>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</si>
  <si>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</si>
  <si>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</si>
  <si>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</si>
  <si>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</si>
  <si>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</si>
  <si>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</si>
  <si>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</si>
  <si>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</si>
  <si>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</si>
  <si>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</si>
  <si>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</si>
  <si>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</si>
  <si>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</si>
  <si>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</si>
  <si>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</si>
  <si>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23</t>
  </si>
  <si>
    <t>Androscoggin</t>
  </si>
  <si>
    <t>ME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</si>
  <si>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</si>
  <si>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</si>
  <si>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</si>
  <si>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</si>
  <si>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</si>
  <si>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</si>
  <si>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</si>
  <si>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</si>
  <si>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</si>
  <si>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</si>
  <si>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</si>
  <si>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</si>
  <si>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</si>
  <si>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</si>
  <si>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</si>
  <si>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</si>
  <si>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</si>
  <si>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</si>
  <si>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</si>
  <si>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</si>
  <si>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</si>
  <si>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</si>
  <si>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</si>
  <si>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</si>
  <si>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</si>
  <si>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24</t>
  </si>
  <si>
    <t>Allegany</t>
  </si>
  <si>
    <t>MD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</si>
  <si>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</si>
  <si>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</si>
  <si>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</si>
  <si>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</si>
  <si>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</si>
  <si>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</si>
  <si>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</si>
  <si>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</si>
  <si>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</si>
  <si>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</si>
  <si>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</si>
  <si>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</si>
  <si>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</si>
  <si>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</si>
  <si>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</si>
  <si>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</si>
  <si>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</si>
  <si>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</si>
  <si>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</si>
  <si>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</si>
  <si>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</si>
  <si>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</si>
  <si>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</si>
  <si>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</si>
  <si>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</si>
  <si>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</si>
  <si>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</si>
  <si>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</si>
  <si>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</si>
  <si>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</si>
  <si>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</si>
  <si>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</si>
  <si>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</si>
  <si>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</si>
  <si>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</si>
  <si>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</si>
  <si>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</si>
  <si>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</si>
  <si>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510</t>
  </si>
  <si>
    <t>25001</t>
  </si>
  <si>
    <t>25</t>
  </si>
  <si>
    <t>Barnstable</t>
  </si>
  <si>
    <t>MA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</si>
  <si>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</si>
  <si>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</si>
  <si>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</si>
  <si>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</si>
  <si>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</si>
  <si>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</si>
  <si>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</si>
  <si>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</si>
  <si>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</si>
  <si>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</si>
  <si>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</si>
  <si>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</si>
  <si>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</si>
  <si>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</si>
  <si>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</si>
  <si>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</si>
  <si>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</si>
  <si>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</si>
  <si>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</si>
  <si>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</si>
  <si>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</si>
  <si>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</si>
  <si>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</si>
  <si>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26</t>
  </si>
  <si>
    <t>Alcona</t>
  </si>
  <si>
    <t>MI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</si>
  <si>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</si>
  <si>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</si>
  <si>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</si>
  <si>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</si>
  <si>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</si>
  <si>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</si>
  <si>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</si>
  <si>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</si>
  <si>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</si>
  <si>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</si>
  <si>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</si>
  <si>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</si>
  <si>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</si>
  <si>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</si>
  <si>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</si>
  <si>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</si>
  <si>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</si>
  <si>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</si>
  <si>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</si>
  <si>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</si>
  <si>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</si>
  <si>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</si>
  <si>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</si>
  <si>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</si>
  <si>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</si>
  <si>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</si>
  <si>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</si>
  <si>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</si>
  <si>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</si>
  <si>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</si>
  <si>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</si>
  <si>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</si>
  <si>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</si>
  <si>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</si>
  <si>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</si>
  <si>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</si>
  <si>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</si>
  <si>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</si>
  <si>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</si>
  <si>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</si>
  <si>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</si>
  <si>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</si>
  <si>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</si>
  <si>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</si>
  <si>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</si>
  <si>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</si>
  <si>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</si>
  <si>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</si>
  <si>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</si>
  <si>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</si>
  <si>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</si>
  <si>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</si>
  <si>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</si>
  <si>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</si>
  <si>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</si>
  <si>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</si>
  <si>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</si>
  <si>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</si>
  <si>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</si>
  <si>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</si>
  <si>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</si>
  <si>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</si>
  <si>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</si>
  <si>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</si>
  <si>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</si>
  <si>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</si>
  <si>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</si>
  <si>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</si>
  <si>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</si>
  <si>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</si>
  <si>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</si>
  <si>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</si>
  <si>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</si>
  <si>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</si>
  <si>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</si>
  <si>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</si>
  <si>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</si>
  <si>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</si>
  <si>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</si>
  <si>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</si>
  <si>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</si>
  <si>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</si>
  <si>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</si>
  <si>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</si>
  <si>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</si>
  <si>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</si>
  <si>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</si>
  <si>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</si>
  <si>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</si>
  <si>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</si>
  <si>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</si>
  <si>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</si>
  <si>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</si>
  <si>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</si>
  <si>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</si>
  <si>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</si>
  <si>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</si>
  <si>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</si>
  <si>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</si>
  <si>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</si>
  <si>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</si>
  <si>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</si>
  <si>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</si>
  <si>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</si>
  <si>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</si>
  <si>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</si>
  <si>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</si>
  <si>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</si>
  <si>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</si>
  <si>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</si>
  <si>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</si>
  <si>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</si>
  <si>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</si>
  <si>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</si>
  <si>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</si>
  <si>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</si>
  <si>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</si>
  <si>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</si>
  <si>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</si>
  <si>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</si>
  <si>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</si>
  <si>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</si>
  <si>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</si>
  <si>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</si>
  <si>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</si>
  <si>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</si>
  <si>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</si>
  <si>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</si>
  <si>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</si>
  <si>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</si>
  <si>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</si>
  <si>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</si>
  <si>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</si>
  <si>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</si>
  <si>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</si>
  <si>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</si>
  <si>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</si>
  <si>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</si>
  <si>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</si>
  <si>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</si>
  <si>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</si>
  <si>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</si>
  <si>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</si>
  <si>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</si>
  <si>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27</t>
  </si>
  <si>
    <t>Aitkin</t>
  </si>
  <si>
    <t>MN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</si>
  <si>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</si>
  <si>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</si>
  <si>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</si>
  <si>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</si>
  <si>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</si>
  <si>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</si>
  <si>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</si>
  <si>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</si>
  <si>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</si>
  <si>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</si>
  <si>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</si>
  <si>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</si>
  <si>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</si>
  <si>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</si>
  <si>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</si>
  <si>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</si>
  <si>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</si>
  <si>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</si>
  <si>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</si>
  <si>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</si>
  <si>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</si>
  <si>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</si>
  <si>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</si>
  <si>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</si>
  <si>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</si>
  <si>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</si>
  <si>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</si>
  <si>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</si>
  <si>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</si>
  <si>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</si>
  <si>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</si>
  <si>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</si>
  <si>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</si>
  <si>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</si>
  <si>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</si>
  <si>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</si>
  <si>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</si>
  <si>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</si>
  <si>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</si>
  <si>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</si>
  <si>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</si>
  <si>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</si>
  <si>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</si>
  <si>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</si>
  <si>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</si>
  <si>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</si>
  <si>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</si>
  <si>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</si>
  <si>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</si>
  <si>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</si>
  <si>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</si>
  <si>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</si>
  <si>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</si>
  <si>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</si>
  <si>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</si>
  <si>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</si>
  <si>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</si>
  <si>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</si>
  <si>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</si>
  <si>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</si>
  <si>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</si>
  <si>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</si>
  <si>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</si>
  <si>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</si>
  <si>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</si>
  <si>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</si>
  <si>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</si>
  <si>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</si>
  <si>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</si>
  <si>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</si>
  <si>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</si>
  <si>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</si>
  <si>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</si>
  <si>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</si>
  <si>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</si>
  <si>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</si>
  <si>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</si>
  <si>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</si>
  <si>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</si>
  <si>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</si>
  <si>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</si>
  <si>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</si>
  <si>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</si>
  <si>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</si>
  <si>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</si>
  <si>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</si>
  <si>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</si>
  <si>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</si>
  <si>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</si>
  <si>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</si>
  <si>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</si>
  <si>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</si>
  <si>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</si>
  <si>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</si>
  <si>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</si>
  <si>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</si>
  <si>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</si>
  <si>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</si>
  <si>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</si>
  <si>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</si>
  <si>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</si>
  <si>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</si>
  <si>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</si>
  <si>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</si>
  <si>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</si>
  <si>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</si>
  <si>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</si>
  <si>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</si>
  <si>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</si>
  <si>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</si>
  <si>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</si>
  <si>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</si>
  <si>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</si>
  <si>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</si>
  <si>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</si>
  <si>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</si>
  <si>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</si>
  <si>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</si>
  <si>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</si>
  <si>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</si>
  <si>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</si>
  <si>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</si>
  <si>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</si>
  <si>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</si>
  <si>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</si>
  <si>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</si>
  <si>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</si>
  <si>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</si>
  <si>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</si>
  <si>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</si>
  <si>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</si>
  <si>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</si>
  <si>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</si>
  <si>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</si>
  <si>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</si>
  <si>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</si>
  <si>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</si>
  <si>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</si>
  <si>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</si>
  <si>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</si>
  <si>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</si>
  <si>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</si>
  <si>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</si>
  <si>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</si>
  <si>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</si>
  <si>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</si>
  <si>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</si>
  <si>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28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</si>
  <si>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</si>
  <si>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</si>
  <si>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</si>
  <si>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</si>
  <si>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</si>
  <si>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</si>
  <si>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</si>
  <si>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</si>
  <si>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</si>
  <si>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</si>
  <si>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</si>
  <si>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</si>
  <si>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</si>
  <si>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</si>
  <si>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</si>
  <si>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</si>
  <si>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</si>
  <si>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</si>
  <si>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</si>
  <si>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</si>
  <si>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</si>
  <si>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</si>
  <si>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</si>
  <si>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</si>
  <si>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</si>
  <si>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</si>
  <si>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</si>
  <si>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</si>
  <si>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</si>
  <si>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</si>
  <si>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</si>
  <si>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</si>
  <si>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</si>
  <si>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</si>
  <si>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</si>
  <si>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</si>
  <si>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</si>
  <si>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</si>
  <si>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</si>
  <si>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</si>
  <si>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</si>
  <si>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</si>
  <si>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</si>
  <si>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</si>
  <si>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</si>
  <si>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</si>
  <si>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</si>
  <si>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</si>
  <si>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</si>
  <si>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</si>
  <si>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</si>
  <si>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</si>
  <si>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</si>
  <si>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</si>
  <si>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</si>
  <si>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</si>
  <si>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</si>
  <si>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</si>
  <si>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</si>
  <si>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</si>
  <si>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</si>
  <si>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</si>
  <si>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</si>
  <si>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</si>
  <si>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</si>
  <si>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</si>
  <si>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</si>
  <si>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</si>
  <si>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</si>
  <si>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</si>
  <si>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</si>
  <si>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</si>
  <si>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</si>
  <si>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</si>
  <si>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</si>
  <si>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</si>
  <si>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</si>
  <si>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</si>
  <si>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</si>
  <si>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</si>
  <si>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</si>
  <si>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</si>
  <si>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</si>
  <si>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</si>
  <si>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</si>
  <si>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</si>
  <si>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</si>
  <si>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</si>
  <si>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</si>
  <si>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</si>
  <si>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</si>
  <si>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</si>
  <si>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</si>
  <si>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</si>
  <si>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</si>
  <si>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</si>
  <si>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</si>
  <si>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</si>
  <si>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</si>
  <si>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</si>
  <si>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</si>
  <si>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</si>
  <si>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</si>
  <si>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</si>
  <si>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</si>
  <si>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</si>
  <si>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</si>
  <si>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</si>
  <si>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</si>
  <si>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</si>
  <si>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</si>
  <si>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</si>
  <si>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</si>
  <si>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</si>
  <si>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</si>
  <si>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</si>
  <si>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</si>
  <si>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29</t>
  </si>
  <si>
    <t>MO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</si>
  <si>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</si>
  <si>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</si>
  <si>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</si>
  <si>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</si>
  <si>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</si>
  <si>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</si>
  <si>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</si>
  <si>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</si>
  <si>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</si>
  <si>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</si>
  <si>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</si>
  <si>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</si>
  <si>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</si>
  <si>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</si>
  <si>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</si>
  <si>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</si>
  <si>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</si>
  <si>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</si>
  <si>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</si>
  <si>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</si>
  <si>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</si>
  <si>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</si>
  <si>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</si>
  <si>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</si>
  <si>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</si>
  <si>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</si>
  <si>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</si>
  <si>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</si>
  <si>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</si>
  <si>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</si>
  <si>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</si>
  <si>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</si>
  <si>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</si>
  <si>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</si>
  <si>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</si>
  <si>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</si>
  <si>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</si>
  <si>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</si>
  <si>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</si>
  <si>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</si>
  <si>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</si>
  <si>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</si>
  <si>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</si>
  <si>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</si>
  <si>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</si>
  <si>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</si>
  <si>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</si>
  <si>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</si>
  <si>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</si>
  <si>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</si>
  <si>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</si>
  <si>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</si>
  <si>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</si>
  <si>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</si>
  <si>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</si>
  <si>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</si>
  <si>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</si>
  <si>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</si>
  <si>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</si>
  <si>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</si>
  <si>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</si>
  <si>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</si>
  <si>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</si>
  <si>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</si>
  <si>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</si>
  <si>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</si>
  <si>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</si>
  <si>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</si>
  <si>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</si>
  <si>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</si>
  <si>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</si>
  <si>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</si>
  <si>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</si>
  <si>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</si>
  <si>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</si>
  <si>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</si>
  <si>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</si>
  <si>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</si>
  <si>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</si>
  <si>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</si>
  <si>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</si>
  <si>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</si>
  <si>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</si>
  <si>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</si>
  <si>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</si>
  <si>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</si>
  <si>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</si>
  <si>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</si>
  <si>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</si>
  <si>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</si>
  <si>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</si>
  <si>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</si>
  <si>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</si>
  <si>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</si>
  <si>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</si>
  <si>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</si>
  <si>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</si>
  <si>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</si>
  <si>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</si>
  <si>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</si>
  <si>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</si>
  <si>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</si>
  <si>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</si>
  <si>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</si>
  <si>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</si>
  <si>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</si>
  <si>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</si>
  <si>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</si>
  <si>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</si>
  <si>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</si>
  <si>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</si>
  <si>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</si>
  <si>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</si>
  <si>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</si>
  <si>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</si>
  <si>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</si>
  <si>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</si>
  <si>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</si>
  <si>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</si>
  <si>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</si>
  <si>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</si>
  <si>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</si>
  <si>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</si>
  <si>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</si>
  <si>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</si>
  <si>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</si>
  <si>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</si>
  <si>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</si>
  <si>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</si>
  <si>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</si>
  <si>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</si>
  <si>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</si>
  <si>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</si>
  <si>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</si>
  <si>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</si>
  <si>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</si>
  <si>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</si>
  <si>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</si>
  <si>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</si>
  <si>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</si>
  <si>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</si>
  <si>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</si>
  <si>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</si>
  <si>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</si>
  <si>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</si>
  <si>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</si>
  <si>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</si>
  <si>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</si>
  <si>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</si>
  <si>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</si>
  <si>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</si>
  <si>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</si>
  <si>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</si>
  <si>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</si>
  <si>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30</t>
  </si>
  <si>
    <t>Beaverhead</t>
  </si>
  <si>
    <t>MT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</si>
  <si>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</si>
  <si>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</si>
  <si>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</si>
  <si>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</si>
  <si>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</si>
  <si>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</si>
  <si>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</si>
  <si>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</si>
  <si>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</si>
  <si>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</si>
  <si>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</si>
  <si>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</si>
  <si>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</si>
  <si>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</si>
  <si>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</si>
  <si>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</si>
  <si>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</si>
  <si>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</si>
  <si>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</si>
  <si>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</si>
  <si>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</si>
  <si>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</si>
  <si>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</si>
  <si>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</si>
  <si>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</si>
  <si>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</si>
  <si>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</si>
  <si>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</si>
  <si>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</si>
  <si>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</si>
  <si>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</si>
  <si>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</si>
  <si>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</si>
  <si>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</si>
  <si>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</si>
  <si>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</si>
  <si>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</si>
  <si>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</si>
  <si>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</si>
  <si>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</si>
  <si>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</si>
  <si>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</si>
  <si>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</si>
  <si>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</si>
  <si>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</si>
  <si>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</si>
  <si>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</si>
  <si>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</si>
  <si>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</si>
  <si>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</si>
  <si>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</si>
  <si>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</si>
  <si>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</si>
  <si>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</si>
  <si>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</si>
  <si>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</si>
  <si>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</si>
  <si>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</si>
  <si>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</si>
  <si>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</si>
  <si>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</si>
  <si>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</si>
  <si>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</si>
  <si>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</si>
  <si>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</si>
  <si>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</si>
  <si>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</si>
  <si>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</si>
  <si>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</si>
  <si>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</si>
  <si>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</si>
  <si>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</si>
  <si>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</si>
  <si>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</si>
  <si>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</si>
  <si>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</si>
  <si>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</si>
  <si>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</si>
  <si>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</si>
  <si>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</si>
  <si>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</si>
  <si>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</si>
  <si>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</si>
  <si>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</si>
  <si>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</si>
  <si>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</si>
  <si>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</si>
  <si>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</si>
  <si>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</si>
  <si>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</si>
  <si>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</si>
  <si>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31</t>
  </si>
  <si>
    <t>NE</t>
  </si>
  <si>
    <t>31003</t>
  </si>
  <si>
    <t>Antelope</t>
  </si>
  <si>
    <t>31005</t>
  </si>
  <si>
    <t>Arthur</t>
  </si>
  <si>
    <t>31007</t>
  </si>
  <si>
    <t>Banner</t>
  </si>
  <si>
    <t>735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</si>
  <si>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</si>
  <si>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</si>
  <si>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</si>
  <si>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</si>
  <si>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</si>
  <si>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</si>
  <si>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</si>
  <si>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</si>
  <si>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</si>
  <si>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</si>
  <si>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</si>
  <si>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</si>
  <si>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</si>
  <si>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</si>
  <si>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</si>
  <si>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</si>
  <si>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</si>
  <si>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</si>
  <si>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</si>
  <si>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</si>
  <si>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</si>
  <si>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</si>
  <si>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</si>
  <si>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</si>
  <si>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</si>
  <si>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</si>
  <si>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</si>
  <si>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</si>
  <si>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</si>
  <si>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</si>
  <si>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</si>
  <si>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</si>
  <si>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</si>
  <si>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</si>
  <si>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</si>
  <si>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</si>
  <si>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</si>
  <si>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</si>
  <si>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</si>
  <si>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</si>
  <si>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</si>
  <si>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</si>
  <si>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</si>
  <si>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</si>
  <si>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</si>
  <si>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</si>
  <si>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</si>
  <si>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</si>
  <si>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</si>
  <si>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</si>
  <si>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</si>
  <si>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</si>
  <si>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</si>
  <si>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</si>
  <si>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</si>
  <si>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</si>
  <si>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</si>
  <si>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</si>
  <si>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</si>
  <si>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</si>
  <si>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</si>
  <si>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</si>
  <si>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</si>
  <si>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</si>
  <si>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</si>
  <si>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</si>
  <si>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</si>
  <si>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</si>
  <si>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</si>
  <si>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</si>
  <si>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</si>
  <si>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</si>
  <si>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</si>
  <si>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</si>
  <si>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</si>
  <si>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</si>
  <si>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</si>
  <si>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</si>
  <si>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</si>
  <si>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</si>
  <si>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</si>
  <si>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</si>
  <si>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</si>
  <si>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</si>
  <si>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</si>
  <si>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</si>
  <si>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</si>
  <si>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</si>
  <si>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</si>
  <si>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</si>
  <si>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</si>
  <si>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</si>
  <si>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</si>
  <si>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</si>
  <si>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</si>
  <si>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</si>
  <si>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</si>
  <si>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</si>
  <si>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</si>
  <si>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</si>
  <si>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</si>
  <si>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</si>
  <si>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</si>
  <si>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</si>
  <si>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</si>
  <si>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</si>
  <si>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</si>
  <si>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</si>
  <si>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</si>
  <si>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</si>
  <si>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</si>
  <si>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</si>
  <si>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</si>
  <si>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</si>
  <si>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</si>
  <si>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</si>
  <si>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</si>
  <si>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</si>
  <si>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</si>
  <si>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</si>
  <si>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</si>
  <si>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</si>
  <si>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</si>
  <si>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</si>
  <si>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</si>
  <si>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</si>
  <si>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</si>
  <si>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32</t>
  </si>
  <si>
    <t>Churchill</t>
  </si>
  <si>
    <t>NV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</si>
  <si>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</si>
  <si>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</si>
  <si>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</si>
  <si>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</si>
  <si>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</si>
  <si>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</si>
  <si>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</si>
  <si>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</si>
  <si>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</si>
  <si>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</si>
  <si>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</si>
  <si>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</si>
  <si>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</si>
  <si>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</si>
  <si>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</si>
  <si>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</si>
  <si>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</si>
  <si>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</si>
  <si>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</si>
  <si>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</si>
  <si>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</si>
  <si>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</si>
  <si>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</si>
  <si>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</si>
  <si>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</si>
  <si>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</si>
  <si>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</si>
  <si>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33</t>
  </si>
  <si>
    <t>Belknap</t>
  </si>
  <si>
    <t>NH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</si>
  <si>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</si>
  <si>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</si>
  <si>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</si>
  <si>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</si>
  <si>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</si>
  <si>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</si>
  <si>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</si>
  <si>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</si>
  <si>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</si>
  <si>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</si>
  <si>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</si>
  <si>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</si>
  <si>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</si>
  <si>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</si>
  <si>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</si>
  <si>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</si>
  <si>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34</t>
  </si>
  <si>
    <t>Atlantic</t>
  </si>
  <si>
    <t>NJ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</si>
  <si>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</si>
  <si>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</si>
  <si>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</si>
  <si>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</si>
  <si>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</si>
  <si>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</si>
  <si>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</si>
  <si>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</si>
  <si>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</si>
  <si>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</si>
  <si>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</si>
  <si>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</si>
  <si>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</si>
  <si>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</si>
  <si>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</si>
  <si>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</si>
  <si>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</si>
  <si>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</si>
  <si>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</si>
  <si>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</si>
  <si>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</si>
  <si>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</si>
  <si>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</si>
  <si>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</si>
  <si>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</si>
  <si>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</si>
  <si>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</si>
  <si>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</si>
  <si>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</si>
  <si>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</si>
  <si>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</si>
  <si>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35</t>
  </si>
  <si>
    <t>Bernalillo</t>
  </si>
  <si>
    <t>NM</t>
  </si>
  <si>
    <t>35003</t>
  </si>
  <si>
    <t>Catron</t>
  </si>
  <si>
    <t>35005</t>
  </si>
  <si>
    <t>Chaves</t>
  </si>
  <si>
    <t>35006</t>
  </si>
  <si>
    <t>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</si>
  <si>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</si>
  <si>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</si>
  <si>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</si>
  <si>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</si>
  <si>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</si>
  <si>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</si>
  <si>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</si>
  <si>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</si>
  <si>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</si>
  <si>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</si>
  <si>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</si>
  <si>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</si>
  <si>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</si>
  <si>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</si>
  <si>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</si>
  <si>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</si>
  <si>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</si>
  <si>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</si>
  <si>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</si>
  <si>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</si>
  <si>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</si>
  <si>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</si>
  <si>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</si>
  <si>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</si>
  <si>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</si>
  <si>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</si>
  <si>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</si>
  <si>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</si>
  <si>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</si>
  <si>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</si>
  <si>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</si>
  <si>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</si>
  <si>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</si>
  <si>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</si>
  <si>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</si>
  <si>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</si>
  <si>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</si>
  <si>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</si>
  <si>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</si>
  <si>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</si>
  <si>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</si>
  <si>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</si>
  <si>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</si>
  <si>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</si>
  <si>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</si>
  <si>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</si>
  <si>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</si>
  <si>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</si>
  <si>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</si>
  <si>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</si>
  <si>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</si>
  <si>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</si>
  <si>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36</t>
  </si>
  <si>
    <t>Albany</t>
  </si>
  <si>
    <t>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</si>
  <si>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</si>
  <si>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</si>
  <si>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</si>
  <si>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</si>
  <si>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</si>
  <si>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</si>
  <si>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</si>
  <si>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</si>
  <si>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</si>
  <si>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</si>
  <si>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</si>
  <si>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</si>
  <si>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</si>
  <si>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</si>
  <si>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</si>
  <si>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</si>
  <si>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</si>
  <si>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</si>
  <si>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</si>
  <si>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</si>
  <si>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</si>
  <si>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</si>
  <si>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</si>
  <si>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</si>
  <si>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</si>
  <si>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</si>
  <si>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</si>
  <si>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</si>
  <si>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</si>
  <si>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</si>
  <si>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</si>
  <si>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</si>
  <si>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</si>
  <si>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</si>
  <si>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</si>
  <si>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</si>
  <si>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</si>
  <si>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</si>
  <si>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</si>
  <si>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</si>
  <si>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</si>
  <si>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</si>
  <si>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</si>
  <si>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</si>
  <si>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</si>
  <si>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</si>
  <si>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</si>
  <si>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</si>
  <si>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</si>
  <si>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</si>
  <si>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</si>
  <si>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</si>
  <si>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</si>
  <si>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</si>
  <si>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</si>
  <si>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</si>
  <si>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</si>
  <si>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</si>
  <si>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</si>
  <si>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</si>
  <si>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</si>
  <si>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</si>
  <si>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</si>
  <si>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</si>
  <si>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</si>
  <si>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</si>
  <si>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</si>
  <si>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</si>
  <si>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</si>
  <si>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</si>
  <si>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</si>
  <si>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</si>
  <si>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</si>
  <si>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</si>
  <si>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</si>
  <si>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</si>
  <si>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</si>
  <si>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</si>
  <si>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</si>
  <si>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</si>
  <si>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</si>
  <si>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</si>
  <si>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</si>
  <si>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</si>
  <si>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</si>
  <si>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</si>
  <si>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</si>
  <si>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</si>
  <si>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</si>
  <si>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</si>
  <si>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</si>
  <si>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37</t>
  </si>
  <si>
    <t>Alamance</t>
  </si>
  <si>
    <t>NC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</si>
  <si>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</si>
  <si>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</si>
  <si>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</si>
  <si>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</si>
  <si>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</si>
  <si>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</si>
  <si>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</si>
  <si>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</si>
  <si>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</si>
  <si>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</si>
  <si>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</si>
  <si>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</si>
  <si>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</si>
  <si>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</si>
  <si>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</si>
  <si>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</si>
  <si>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</si>
  <si>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</si>
  <si>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</si>
  <si>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</si>
  <si>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</si>
  <si>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</si>
  <si>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</si>
  <si>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</si>
  <si>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</si>
  <si>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</si>
  <si>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</si>
  <si>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</si>
  <si>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</si>
  <si>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</si>
  <si>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</si>
  <si>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</si>
  <si>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</si>
  <si>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</si>
  <si>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</si>
  <si>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</si>
  <si>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</si>
  <si>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</si>
  <si>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</si>
  <si>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</si>
  <si>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</si>
  <si>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</si>
  <si>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</si>
  <si>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</si>
  <si>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</si>
  <si>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</si>
  <si>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</si>
  <si>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</si>
  <si>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</si>
  <si>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</si>
  <si>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</si>
  <si>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</si>
  <si>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</si>
  <si>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</si>
  <si>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</si>
  <si>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</si>
  <si>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</si>
  <si>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</si>
  <si>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</si>
  <si>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</si>
  <si>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</si>
  <si>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</si>
  <si>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</si>
  <si>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</si>
  <si>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</si>
  <si>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</si>
  <si>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</si>
  <si>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</si>
  <si>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</si>
  <si>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</si>
  <si>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</si>
  <si>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Description</t>
  </si>
  <si>
    <t>Emissions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</si>
  <si>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</si>
  <si>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</si>
  <si>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</si>
  <si>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</si>
  <si>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</si>
  <si>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</si>
  <si>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</si>
  <si>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</si>
  <si>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</si>
  <si>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</si>
  <si>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</si>
  <si>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</si>
  <si>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</si>
  <si>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</si>
  <si>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</si>
  <si>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</si>
  <si>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</si>
  <si>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</si>
  <si>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</si>
  <si>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</si>
  <si>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</si>
  <si>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</si>
  <si>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</si>
  <si>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</si>
  <si>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</si>
  <si>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</si>
  <si>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</si>
  <si>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</si>
  <si>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</si>
  <si>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</si>
  <si>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</si>
  <si>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</si>
  <si>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</si>
  <si>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</si>
  <si>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</si>
  <si>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</si>
  <si>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</si>
  <si>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</si>
  <si>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</si>
  <si>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</si>
  <si>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</si>
  <si>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</si>
  <si>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</si>
  <si>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</si>
  <si>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</si>
  <si>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</si>
  <si>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</si>
  <si>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</si>
  <si>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</si>
  <si>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</si>
  <si>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</si>
  <si>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</si>
  <si>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</si>
  <si>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</si>
  <si>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</si>
  <si>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</si>
  <si>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</si>
  <si>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</si>
  <si>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</si>
  <si>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</si>
  <si>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</si>
  <si>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</si>
  <si>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</si>
  <si>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</si>
  <si>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</si>
  <si>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</si>
  <si>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</si>
  <si>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</si>
  <si>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</si>
  <si>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</si>
  <si>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</si>
  <si>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</si>
  <si>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</si>
  <si>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</si>
  <si>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</si>
  <si>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</si>
  <si>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</si>
  <si>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</si>
  <si>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</si>
  <si>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</si>
  <si>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</si>
  <si>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</si>
  <si>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</si>
  <si>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</si>
  <si>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</si>
  <si>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</si>
  <si>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</si>
  <si>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</si>
  <si>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</si>
  <si>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</si>
  <si>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</si>
  <si>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</si>
  <si>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38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</si>
  <si>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</si>
  <si>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</si>
  <si>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</si>
  <si>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</si>
  <si>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</si>
  <si>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</si>
  <si>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</si>
  <si>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</si>
  <si>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</si>
  <si>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</si>
  <si>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</si>
  <si>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</si>
  <si>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</si>
  <si>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</si>
  <si>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</si>
  <si>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</si>
  <si>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</si>
  <si>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</si>
  <si>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</si>
  <si>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</si>
  <si>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</si>
  <si>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</si>
  <si>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</si>
  <si>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</si>
  <si>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</si>
  <si>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</si>
  <si>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</si>
  <si>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</si>
  <si>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</si>
  <si>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</si>
  <si>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</si>
  <si>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</si>
  <si>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</si>
  <si>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</si>
  <si>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</si>
  <si>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</si>
  <si>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</si>
  <si>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</si>
  <si>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</si>
  <si>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</si>
  <si>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</si>
  <si>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</si>
  <si>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</si>
  <si>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</si>
  <si>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</si>
  <si>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</si>
  <si>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</si>
  <si>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</si>
  <si>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</si>
  <si>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</si>
  <si>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</si>
  <si>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</si>
  <si>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</si>
  <si>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</si>
  <si>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</si>
  <si>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</si>
  <si>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</si>
  <si>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</si>
  <si>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</si>
  <si>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</si>
  <si>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</si>
  <si>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</si>
  <si>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</si>
  <si>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</si>
  <si>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</si>
  <si>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</si>
  <si>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</si>
  <si>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</si>
  <si>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</si>
  <si>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</si>
  <si>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</si>
  <si>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</si>
  <si>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</si>
  <si>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</si>
  <si>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</si>
  <si>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</si>
  <si>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</si>
  <si>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</si>
  <si>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</si>
  <si>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</si>
  <si>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</si>
  <si>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</si>
  <si>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</si>
  <si>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</si>
  <si>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</si>
  <si>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39</t>
  </si>
  <si>
    <t>OH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</si>
  <si>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</si>
  <si>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</si>
  <si>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</si>
  <si>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</si>
  <si>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</si>
  <si>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</si>
  <si>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</si>
  <si>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</si>
  <si>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</si>
  <si>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</si>
  <si>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</si>
  <si>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</si>
  <si>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</si>
  <si>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</si>
  <si>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</si>
  <si>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</si>
  <si>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</si>
  <si>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</si>
  <si>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</si>
  <si>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</si>
  <si>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</si>
  <si>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</si>
  <si>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</si>
  <si>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</si>
  <si>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</si>
  <si>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</si>
  <si>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</si>
  <si>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</si>
  <si>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</si>
  <si>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</si>
  <si>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</si>
  <si>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</si>
  <si>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</si>
  <si>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</si>
  <si>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</si>
  <si>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</si>
  <si>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</si>
  <si>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</si>
  <si>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</si>
  <si>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</si>
  <si>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</si>
  <si>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</si>
  <si>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</si>
  <si>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</si>
  <si>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</si>
  <si>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</si>
  <si>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</si>
  <si>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</si>
  <si>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</si>
  <si>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</si>
  <si>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</si>
  <si>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</si>
  <si>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</si>
  <si>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</si>
  <si>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</si>
  <si>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</si>
  <si>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</si>
  <si>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</si>
  <si>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</si>
  <si>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</si>
  <si>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</si>
  <si>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</si>
  <si>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</si>
  <si>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</si>
  <si>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</si>
  <si>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</si>
  <si>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</si>
  <si>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</si>
  <si>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</si>
  <si>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</si>
  <si>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</si>
  <si>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</si>
  <si>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</si>
  <si>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</si>
  <si>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</si>
  <si>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</si>
  <si>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</si>
  <si>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</si>
  <si>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</si>
  <si>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</si>
  <si>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</si>
  <si>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</si>
  <si>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</si>
  <si>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</si>
  <si>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</si>
  <si>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</si>
  <si>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</si>
  <si>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</si>
  <si>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</si>
  <si>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</si>
  <si>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</si>
  <si>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</si>
  <si>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</si>
  <si>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</si>
  <si>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</si>
  <si>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</si>
  <si>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</si>
  <si>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</si>
  <si>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</si>
  <si>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</si>
  <si>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</si>
  <si>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</si>
  <si>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</si>
  <si>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</si>
  <si>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</si>
  <si>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</si>
  <si>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</si>
  <si>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</si>
  <si>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</si>
  <si>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</si>
  <si>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</si>
  <si>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</si>
  <si>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</si>
  <si>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</si>
  <si>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</si>
  <si>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</si>
  <si>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</si>
  <si>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</si>
  <si>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</si>
  <si>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</si>
  <si>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</si>
  <si>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</si>
  <si>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</si>
  <si>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40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</si>
  <si>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</si>
  <si>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</si>
  <si>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</si>
  <si>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</si>
  <si>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</si>
  <si>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</si>
  <si>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</si>
  <si>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</si>
  <si>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</si>
  <si>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</si>
  <si>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</si>
  <si>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</si>
  <si>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</si>
  <si>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</si>
  <si>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</si>
  <si>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</si>
  <si>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</si>
  <si>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</si>
  <si>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</si>
  <si>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</si>
  <si>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</si>
  <si>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</si>
  <si>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</si>
  <si>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</si>
  <si>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</si>
  <si>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</si>
  <si>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</si>
  <si>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</si>
  <si>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</si>
  <si>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</si>
  <si>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</si>
  <si>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</si>
  <si>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</si>
  <si>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</si>
  <si>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</si>
  <si>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</si>
  <si>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</si>
  <si>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</si>
  <si>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</si>
  <si>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</si>
  <si>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</si>
  <si>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</si>
  <si>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</si>
  <si>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</si>
  <si>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</si>
  <si>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</si>
  <si>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</si>
  <si>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</si>
  <si>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</si>
  <si>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</si>
  <si>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</si>
  <si>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</si>
  <si>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</si>
  <si>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</si>
  <si>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</si>
  <si>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</si>
  <si>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</si>
  <si>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</si>
  <si>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</si>
  <si>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</si>
  <si>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</si>
  <si>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</si>
  <si>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</si>
  <si>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</si>
  <si>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</si>
  <si>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</si>
  <si>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</si>
  <si>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</si>
  <si>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</si>
  <si>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</si>
  <si>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</si>
  <si>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</si>
  <si>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</si>
  <si>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</si>
  <si>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</si>
  <si>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</si>
  <si>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</si>
  <si>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</si>
  <si>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</si>
  <si>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</si>
  <si>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</si>
  <si>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</si>
  <si>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</si>
  <si>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</si>
  <si>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</si>
  <si>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</si>
  <si>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</si>
  <si>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</si>
  <si>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</si>
  <si>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</si>
  <si>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</si>
  <si>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</si>
  <si>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</si>
  <si>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</si>
  <si>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</si>
  <si>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</si>
  <si>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</si>
  <si>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</si>
  <si>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</si>
  <si>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</si>
  <si>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</si>
  <si>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</si>
  <si>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</si>
  <si>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</si>
  <si>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</si>
  <si>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</si>
  <si>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</si>
  <si>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</si>
  <si>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</si>
  <si>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</si>
  <si>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</si>
  <si>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</si>
  <si>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</si>
  <si>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</si>
  <si>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</si>
  <si>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</si>
  <si>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</si>
  <si>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</si>
  <si>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</si>
  <si>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41</t>
  </si>
  <si>
    <t>OR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</si>
  <si>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</si>
  <si>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</si>
  <si>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</si>
  <si>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</si>
  <si>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</si>
  <si>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</si>
  <si>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</si>
  <si>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</si>
  <si>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</si>
  <si>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</si>
  <si>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</si>
  <si>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</si>
  <si>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</si>
  <si>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FIPS State Code</t>
  </si>
  <si>
    <t>FIPS County Code</t>
  </si>
  <si>
    <t>County Name</t>
  </si>
  <si>
    <t>County Type</t>
  </si>
  <si>
    <t>Postal State Code</t>
  </si>
  <si>
    <t>01001</t>
  </si>
  <si>
    <t>01</t>
  </si>
  <si>
    <t>001</t>
  </si>
  <si>
    <t>Autauga</t>
  </si>
  <si>
    <t>County</t>
  </si>
  <si>
    <t>AL</t>
  </si>
  <si>
    <t>01003</t>
  </si>
  <si>
    <t>003</t>
  </si>
  <si>
    <t>Baldwin</t>
  </si>
  <si>
    <t>01005</t>
  </si>
  <si>
    <t>005</t>
  </si>
  <si>
    <t>Barbour</t>
  </si>
  <si>
    <t>01007</t>
  </si>
  <si>
    <t>007</t>
  </si>
  <si>
    <t>Bibb</t>
  </si>
  <si>
    <t>01009</t>
  </si>
  <si>
    <t>009</t>
  </si>
  <si>
    <t>Blount</t>
  </si>
  <si>
    <t>01011</t>
  </si>
  <si>
    <t>011</t>
  </si>
  <si>
    <t>Bullock</t>
  </si>
  <si>
    <t>01013</t>
  </si>
  <si>
    <t>013</t>
  </si>
  <si>
    <t>Butler</t>
  </si>
  <si>
    <t>01015</t>
  </si>
  <si>
    <t>015</t>
  </si>
  <si>
    <t>Calhoun</t>
  </si>
  <si>
    <t>01017</t>
  </si>
  <si>
    <t>017</t>
  </si>
  <si>
    <t>Chambers</t>
  </si>
  <si>
    <t>01019</t>
  </si>
  <si>
    <t>019</t>
  </si>
  <si>
    <t>Cherokee</t>
  </si>
  <si>
    <t>01021</t>
  </si>
  <si>
    <t>021</t>
  </si>
  <si>
    <t>Chilton</t>
  </si>
  <si>
    <t>01023</t>
  </si>
  <si>
    <t>023</t>
  </si>
  <si>
    <t>Choctaw</t>
  </si>
  <si>
    <t>01025</t>
  </si>
  <si>
    <t>025</t>
  </si>
  <si>
    <t>Clarke</t>
  </si>
  <si>
    <t>01027</t>
  </si>
  <si>
    <t>027</t>
  </si>
  <si>
    <t>Clay</t>
  </si>
  <si>
    <t>01029</t>
  </si>
  <si>
    <t>029</t>
  </si>
  <si>
    <t>Cleburne</t>
  </si>
  <si>
    <t>01031</t>
  </si>
  <si>
    <t>031</t>
  </si>
  <si>
    <t>Coffee</t>
  </si>
  <si>
    <t>01033</t>
  </si>
  <si>
    <t>033</t>
  </si>
  <si>
    <t>Colbert</t>
  </si>
  <si>
    <t>01035</t>
  </si>
  <si>
    <t>035</t>
  </si>
  <si>
    <t>Conecuh</t>
  </si>
  <si>
    <t>01037</t>
  </si>
  <si>
    <t>037</t>
  </si>
  <si>
    <t>Coosa</t>
  </si>
  <si>
    <t>01039</t>
  </si>
  <si>
    <t>039</t>
  </si>
  <si>
    <t>Covington</t>
  </si>
  <si>
    <t>01041</t>
  </si>
  <si>
    <t>041</t>
  </si>
  <si>
    <t>Crenshaw</t>
  </si>
  <si>
    <t>01043</t>
  </si>
  <si>
    <t>043</t>
  </si>
  <si>
    <t>Cullman</t>
  </si>
  <si>
    <t>01045</t>
  </si>
  <si>
    <t>045</t>
  </si>
  <si>
    <t>Dale</t>
  </si>
  <si>
    <t>01047</t>
  </si>
  <si>
    <t>047</t>
  </si>
  <si>
    <t>Dallas</t>
  </si>
  <si>
    <t>01049</t>
  </si>
  <si>
    <t>049</t>
  </si>
  <si>
    <t>DeKalb</t>
  </si>
  <si>
    <t>01051</t>
  </si>
  <si>
    <t>051</t>
  </si>
  <si>
    <t>Elmore</t>
  </si>
  <si>
    <t>01053</t>
  </si>
  <si>
    <t>053</t>
  </si>
  <si>
    <t>Escambia</t>
  </si>
  <si>
    <t>01055</t>
  </si>
  <si>
    <t>055</t>
  </si>
  <si>
    <t>Etowah</t>
  </si>
  <si>
    <t>01057</t>
  </si>
  <si>
    <t>057</t>
  </si>
  <si>
    <t>Fayette</t>
  </si>
  <si>
    <t>01059</t>
  </si>
  <si>
    <t>059</t>
  </si>
  <si>
    <t>Franklin</t>
  </si>
  <si>
    <t>01061</t>
  </si>
  <si>
    <t>061</t>
  </si>
  <si>
    <t>Geneva</t>
  </si>
  <si>
    <t>01063</t>
  </si>
  <si>
    <t>063</t>
  </si>
  <si>
    <t>Greene</t>
  </si>
  <si>
    <t>01065</t>
  </si>
  <si>
    <t>065</t>
  </si>
  <si>
    <t>Hale</t>
  </si>
  <si>
    <t>01067</t>
  </si>
  <si>
    <t>067</t>
  </si>
  <si>
    <t>Henry</t>
  </si>
  <si>
    <t>01069</t>
  </si>
  <si>
    <t>069</t>
  </si>
  <si>
    <t>Houston</t>
  </si>
  <si>
    <t>01071</t>
  </si>
  <si>
    <t>071</t>
  </si>
  <si>
    <t>Jackson</t>
  </si>
  <si>
    <t>01073</t>
  </si>
  <si>
    <t>073</t>
  </si>
  <si>
    <t>Jefferson</t>
  </si>
  <si>
    <t>01075</t>
  </si>
  <si>
    <t>075</t>
  </si>
  <si>
    <t>Lamar</t>
  </si>
  <si>
    <t>01077</t>
  </si>
  <si>
    <t>077</t>
  </si>
  <si>
    <t>Lauderdale</t>
  </si>
  <si>
    <t>01079</t>
  </si>
  <si>
    <t>079</t>
  </si>
  <si>
    <t>Lawrence</t>
  </si>
  <si>
    <t>01081</t>
  </si>
  <si>
    <t>081</t>
  </si>
  <si>
    <t>Lee</t>
  </si>
  <si>
    <t>01083</t>
  </si>
  <si>
    <t>083</t>
  </si>
  <si>
    <t>Limestone</t>
  </si>
  <si>
    <t>01085</t>
  </si>
  <si>
    <t>085</t>
  </si>
  <si>
    <t>Lowndes</t>
  </si>
  <si>
    <t>01087</t>
  </si>
  <si>
    <t>087</t>
  </si>
  <si>
    <t>Macon</t>
  </si>
  <si>
    <t>01089</t>
  </si>
  <si>
    <t>089</t>
  </si>
  <si>
    <t>Madison</t>
  </si>
  <si>
    <t>01091</t>
  </si>
  <si>
    <t>091</t>
  </si>
  <si>
    <t>Marengo</t>
  </si>
  <si>
    <t>01093</t>
  </si>
  <si>
    <t>093</t>
  </si>
  <si>
    <t>Marion</t>
  </si>
  <si>
    <t>01095</t>
  </si>
  <si>
    <t>095</t>
  </si>
  <si>
    <t>Marshall</t>
  </si>
  <si>
    <t>01097</t>
  </si>
  <si>
    <t>097</t>
  </si>
  <si>
    <t>Mobile</t>
  </si>
  <si>
    <t>01099</t>
  </si>
  <si>
    <t>099</t>
  </si>
  <si>
    <t>Monroe</t>
  </si>
  <si>
    <t>01101</t>
  </si>
  <si>
    <t>101</t>
  </si>
  <si>
    <t>Montgomery</t>
  </si>
  <si>
    <t>01103</t>
  </si>
  <si>
    <t>103</t>
  </si>
  <si>
    <t>Morgan</t>
  </si>
  <si>
    <t>01105</t>
  </si>
  <si>
    <t>105</t>
  </si>
  <si>
    <t>Perry</t>
  </si>
  <si>
    <t>01107</t>
  </si>
  <si>
    <t>107</t>
  </si>
  <si>
    <t>Pickens</t>
  </si>
  <si>
    <t>01109</t>
  </si>
  <si>
    <t>109</t>
  </si>
  <si>
    <t>Pike</t>
  </si>
  <si>
    <t>01111</t>
  </si>
  <si>
    <t>111</t>
  </si>
  <si>
    <t>Randolph</t>
  </si>
  <si>
    <t>01113</t>
  </si>
  <si>
    <t>113</t>
  </si>
  <si>
    <t>Russell</t>
  </si>
  <si>
    <t>01115</t>
  </si>
  <si>
    <t>115</t>
  </si>
  <si>
    <t>St. Clair</t>
  </si>
  <si>
    <t>01117</t>
  </si>
  <si>
    <t>117</t>
  </si>
  <si>
    <t>Shelby</t>
  </si>
  <si>
    <t>01119</t>
  </si>
  <si>
    <t>119</t>
  </si>
  <si>
    <t>Sumter</t>
  </si>
  <si>
    <t>01121</t>
  </si>
  <si>
    <t>121</t>
  </si>
  <si>
    <t>Talladega</t>
  </si>
  <si>
    <t>01123</t>
  </si>
  <si>
    <t>123</t>
  </si>
  <si>
    <t>Tallapoosa</t>
  </si>
  <si>
    <t>01125</t>
  </si>
  <si>
    <t>125</t>
  </si>
  <si>
    <t>Tuscaloosa</t>
  </si>
  <si>
    <t>01127</t>
  </si>
  <si>
    <t>127</t>
  </si>
  <si>
    <t>Walker</t>
  </si>
  <si>
    <t>01129</t>
  </si>
  <si>
    <t>129</t>
  </si>
  <si>
    <t>Washington</t>
  </si>
  <si>
    <t>01131</t>
  </si>
  <si>
    <t>131</t>
  </si>
  <si>
    <t>Wilcox</t>
  </si>
  <si>
    <t>01133</t>
  </si>
  <si>
    <t>133</t>
  </si>
  <si>
    <t>Winston</t>
  </si>
  <si>
    <t>02013</t>
  </si>
  <si>
    <t>02</t>
  </si>
  <si>
    <t>Aleutians East</t>
  </si>
  <si>
    <t>Borough</t>
  </si>
  <si>
    <t>AK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</si>
  <si>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</si>
  <si>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</si>
  <si>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</si>
  <si>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</si>
  <si>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</si>
  <si>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</si>
  <si>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</si>
  <si>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</si>
  <si>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</si>
  <si>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</si>
  <si>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</si>
  <si>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</si>
  <si>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</si>
  <si>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</si>
  <si>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</si>
  <si>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</si>
  <si>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</si>
  <si>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</si>
  <si>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</si>
  <si>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</si>
  <si>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</si>
  <si>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</si>
  <si>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</si>
  <si>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</si>
  <si>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</si>
  <si>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</si>
  <si>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</si>
  <si>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</si>
  <si>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</si>
  <si>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</si>
  <si>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</si>
  <si>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</si>
  <si>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</si>
  <si>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</si>
  <si>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</si>
  <si>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</si>
  <si>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</si>
  <si>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</si>
  <si>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</si>
  <si>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42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</si>
  <si>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</si>
  <si>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</si>
  <si>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</si>
  <si>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</si>
  <si>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</si>
  <si>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</si>
  <si>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</si>
  <si>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</si>
  <si>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</si>
  <si>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</si>
  <si>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</si>
  <si>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</si>
  <si>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</si>
  <si>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</si>
  <si>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</si>
  <si>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</si>
  <si>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</si>
  <si>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</si>
  <si>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</si>
  <si>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</si>
  <si>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</si>
  <si>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</si>
  <si>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</si>
  <si>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</si>
  <si>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</si>
  <si>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</si>
  <si>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</si>
  <si>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</si>
  <si>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</si>
  <si>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</si>
  <si>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</si>
  <si>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</si>
  <si>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</si>
  <si>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</si>
  <si>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</si>
  <si>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</si>
  <si>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</si>
  <si>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</si>
  <si>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</si>
  <si>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</si>
  <si>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</si>
  <si>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</si>
  <si>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</si>
  <si>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</si>
  <si>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</si>
  <si>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</si>
  <si>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</si>
  <si>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</si>
  <si>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</si>
  <si>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</si>
  <si>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</si>
  <si>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</si>
  <si>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</si>
  <si>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</si>
  <si>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</si>
  <si>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</si>
  <si>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</si>
  <si>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</si>
  <si>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</si>
  <si>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</si>
  <si>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</si>
  <si>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</si>
  <si>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</si>
  <si>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</si>
  <si>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</si>
  <si>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</si>
  <si>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</si>
  <si>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</si>
  <si>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</si>
  <si>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</si>
  <si>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</si>
  <si>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</si>
  <si>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</si>
  <si>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</si>
  <si>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</si>
  <si>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</si>
  <si>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</si>
  <si>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</si>
  <si>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</si>
  <si>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</si>
  <si>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</si>
  <si>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</si>
  <si>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</si>
  <si>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</si>
  <si>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</si>
  <si>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</si>
  <si>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</si>
  <si>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</si>
  <si>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</si>
  <si>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</si>
  <si>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</si>
  <si>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</si>
  <si>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</si>
  <si>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</si>
  <si>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</si>
  <si>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</si>
  <si>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</si>
  <si>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</si>
  <si>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</si>
  <si>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</si>
  <si>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44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</si>
  <si>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</si>
  <si>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</si>
  <si>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</si>
  <si>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</si>
  <si>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</si>
  <si>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</si>
  <si>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</si>
  <si>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</si>
  <si>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45</t>
  </si>
  <si>
    <t>Abbeville</t>
  </si>
  <si>
    <t>SC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</si>
  <si>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</si>
  <si>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</si>
  <si>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</si>
  <si>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</si>
  <si>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</si>
  <si>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</si>
  <si>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</si>
  <si>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</si>
  <si>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</si>
  <si>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</si>
  <si>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</si>
  <si>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</si>
  <si>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</si>
  <si>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</si>
  <si>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</si>
  <si>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</si>
  <si>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</si>
  <si>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</si>
  <si>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</si>
  <si>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</si>
  <si>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</si>
  <si>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</si>
  <si>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</si>
  <si>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</si>
  <si>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</si>
  <si>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</si>
  <si>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</si>
  <si>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</si>
  <si>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</si>
  <si>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</si>
  <si>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</si>
  <si>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</si>
  <si>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</si>
  <si>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</si>
  <si>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</si>
  <si>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</si>
  <si>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</si>
  <si>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</si>
  <si>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</si>
  <si>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</si>
  <si>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</si>
  <si>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</si>
  <si>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</si>
  <si>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</si>
  <si>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</si>
  <si>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</si>
  <si>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</si>
  <si>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</si>
  <si>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</si>
  <si>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</si>
  <si>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</si>
  <si>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</si>
  <si>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</si>
  <si>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</si>
  <si>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</si>
  <si>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</si>
  <si>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</si>
  <si>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</si>
  <si>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</si>
  <si>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</si>
  <si>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</si>
  <si>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</si>
  <si>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</si>
  <si>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</si>
  <si>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</si>
  <si>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</si>
  <si>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</si>
  <si>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</si>
  <si>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</si>
  <si>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</si>
  <si>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</si>
  <si>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</si>
  <si>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46</t>
  </si>
  <si>
    <t>Aurora</t>
  </si>
  <si>
    <t>SD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</si>
  <si>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</si>
  <si>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</si>
  <si>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</si>
  <si>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</si>
  <si>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</si>
  <si>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</si>
  <si>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</si>
  <si>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</si>
  <si>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</si>
  <si>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</si>
  <si>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</si>
  <si>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</si>
  <si>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</si>
  <si>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</si>
  <si>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</si>
  <si>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</si>
  <si>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</si>
  <si>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</si>
  <si>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</si>
  <si>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</si>
  <si>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</si>
  <si>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</si>
  <si>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</si>
  <si>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</si>
  <si>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</si>
  <si>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</si>
  <si>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</si>
  <si>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</si>
  <si>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</si>
  <si>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</si>
  <si>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</si>
  <si>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</si>
  <si>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</si>
  <si>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</si>
  <si>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</si>
  <si>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</si>
  <si>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</si>
  <si>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</si>
  <si>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</si>
  <si>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</si>
  <si>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</si>
  <si>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</si>
  <si>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</si>
  <si>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</si>
  <si>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</si>
  <si>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</si>
  <si>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</si>
  <si>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</si>
  <si>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</si>
  <si>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</si>
  <si>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</si>
  <si>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</si>
  <si>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</si>
  <si>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</si>
  <si>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</si>
  <si>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</si>
  <si>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</si>
  <si>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</si>
  <si>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</si>
  <si>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</si>
  <si>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</si>
  <si>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</si>
  <si>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</si>
  <si>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</si>
  <si>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</si>
  <si>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</si>
  <si>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</si>
  <si>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</si>
  <si>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</si>
  <si>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</si>
  <si>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</si>
  <si>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</si>
  <si>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</si>
  <si>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</si>
  <si>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</si>
  <si>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</si>
  <si>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46103</t>
  </si>
  <si>
    <t>46105</t>
  </si>
  <si>
    <t>46107</t>
  </si>
  <si>
    <t>46109</t>
  </si>
  <si>
    <t>Roberts</t>
  </si>
  <si>
    <t>46111</t>
  </si>
  <si>
    <t>Sanborn</t>
  </si>
  <si>
    <t>46113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</si>
  <si>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</si>
  <si>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</si>
  <si>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</si>
  <si>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</si>
  <si>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</si>
  <si>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</si>
  <si>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</si>
  <si>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</si>
  <si>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</si>
  <si>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</si>
  <si>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</si>
  <si>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</si>
  <si>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</si>
  <si>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</si>
  <si>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</si>
  <si>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</si>
  <si>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</si>
  <si>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</si>
  <si>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47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</si>
  <si>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</si>
  <si>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</si>
  <si>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</si>
  <si>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</si>
  <si>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</si>
  <si>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</si>
  <si>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</si>
  <si>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</si>
  <si>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</si>
  <si>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</si>
  <si>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</si>
  <si>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</si>
  <si>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</si>
  <si>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</si>
  <si>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</si>
  <si>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</si>
  <si>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</si>
  <si>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</si>
  <si>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</si>
  <si>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</si>
  <si>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</si>
  <si>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</si>
  <si>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</si>
  <si>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</si>
  <si>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</si>
  <si>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</si>
  <si>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</si>
  <si>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</si>
  <si>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</si>
  <si>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</si>
  <si>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</si>
  <si>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</si>
  <si>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</si>
  <si>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</si>
  <si>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</si>
  <si>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</si>
  <si>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</si>
  <si>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</si>
  <si>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</si>
  <si>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</si>
  <si>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</si>
  <si>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</si>
  <si>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</si>
  <si>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</si>
  <si>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</si>
  <si>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</si>
  <si>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</si>
  <si>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</si>
  <si>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</si>
  <si>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</si>
  <si>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</si>
  <si>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</si>
  <si>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</si>
  <si>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</si>
  <si>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</si>
  <si>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</si>
  <si>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</si>
  <si>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</si>
  <si>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</si>
  <si>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</si>
  <si>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</si>
  <si>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</si>
  <si>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</si>
  <si>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</si>
  <si>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</si>
  <si>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</si>
  <si>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</si>
  <si>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</si>
  <si>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</si>
  <si>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</si>
  <si>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</si>
  <si>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</si>
  <si>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</si>
  <si>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</si>
  <si>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</si>
  <si>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</si>
  <si>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</si>
  <si>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</si>
  <si>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</si>
  <si>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</si>
  <si>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</si>
  <si>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</si>
  <si>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</si>
  <si>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</si>
  <si>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</si>
  <si>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</si>
  <si>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</si>
  <si>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</si>
  <si>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</si>
  <si>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</si>
  <si>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</si>
  <si>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</si>
  <si>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</si>
  <si>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</si>
  <si>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</si>
  <si>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</si>
  <si>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</si>
  <si>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</si>
  <si>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</si>
  <si>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</si>
  <si>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</si>
  <si>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</si>
  <si>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</si>
  <si>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</si>
  <si>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</si>
  <si>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</si>
  <si>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</si>
  <si>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</si>
  <si>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</si>
  <si>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</si>
  <si>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</si>
  <si>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</si>
  <si>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</si>
  <si>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</si>
  <si>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</si>
  <si>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</si>
  <si>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</si>
  <si>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</si>
  <si>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</si>
  <si>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</si>
  <si>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</si>
  <si>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</si>
  <si>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48</t>
  </si>
  <si>
    <t>TX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</si>
  <si>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</si>
  <si>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</si>
  <si>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</si>
  <si>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</si>
  <si>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</si>
  <si>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</si>
  <si>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</si>
  <si>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</si>
  <si>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</si>
  <si>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</si>
  <si>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</si>
  <si>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</si>
  <si>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</si>
  <si>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</si>
  <si>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</si>
  <si>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</si>
  <si>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</si>
  <si>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</si>
  <si>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</si>
  <si>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</si>
  <si>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</si>
  <si>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</si>
  <si>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</si>
  <si>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</si>
  <si>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</si>
  <si>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</si>
  <si>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</si>
  <si>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</si>
  <si>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</si>
  <si>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</si>
  <si>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</si>
  <si>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</si>
  <si>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</si>
  <si>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</si>
  <si>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</si>
  <si>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</si>
  <si>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</si>
  <si>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</si>
  <si>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</si>
  <si>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</si>
  <si>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</si>
  <si>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</si>
  <si>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</si>
  <si>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</si>
  <si>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</si>
  <si>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</si>
  <si>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</si>
  <si>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</si>
  <si>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</si>
  <si>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</si>
  <si>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</si>
  <si>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</si>
  <si>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</si>
  <si>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</si>
  <si>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</si>
  <si>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</si>
  <si>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</si>
  <si>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</si>
  <si>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</si>
  <si>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</si>
  <si>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</si>
  <si>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</si>
  <si>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</si>
  <si>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</si>
  <si>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</si>
  <si>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</si>
  <si>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</si>
  <si>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</si>
  <si>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</si>
  <si>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</si>
  <si>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</si>
  <si>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</si>
  <si>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</si>
  <si>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</si>
  <si>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</si>
  <si>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</si>
  <si>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</si>
  <si>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</si>
  <si>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</si>
  <si>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</si>
  <si>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</si>
  <si>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</si>
  <si>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</si>
  <si>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</si>
  <si>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</si>
  <si>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</si>
  <si>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</si>
  <si>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</si>
  <si>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</si>
  <si>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</si>
  <si>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</si>
  <si>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</si>
  <si>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</si>
  <si>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</si>
  <si>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</si>
  <si>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</si>
  <si>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</si>
  <si>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</si>
  <si>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</si>
  <si>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</si>
  <si>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</si>
  <si>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</si>
  <si>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</si>
  <si>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</si>
  <si>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</si>
  <si>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</si>
  <si>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</si>
  <si>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</si>
  <si>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</si>
  <si>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</si>
  <si>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</si>
  <si>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</si>
  <si>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</si>
  <si>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</si>
  <si>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</si>
  <si>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</si>
  <si>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</si>
  <si>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</si>
  <si>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</si>
  <si>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</si>
  <si>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</si>
  <si>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</si>
  <si>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</si>
  <si>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</si>
  <si>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</si>
  <si>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</si>
  <si>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</si>
  <si>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</si>
  <si>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</si>
  <si>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</si>
  <si>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</si>
  <si>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</si>
  <si>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</si>
  <si>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</si>
  <si>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</si>
  <si>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</si>
  <si>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</si>
  <si>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</si>
  <si>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</si>
  <si>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</si>
  <si>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</si>
  <si>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</si>
  <si>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</si>
  <si>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</si>
  <si>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</si>
  <si>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</si>
  <si>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</si>
  <si>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</si>
  <si>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</si>
  <si>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</si>
  <si>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</si>
  <si>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</si>
  <si>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</si>
  <si>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</si>
  <si>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</si>
  <si>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</si>
  <si>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</si>
  <si>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</si>
  <si>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</si>
  <si>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</si>
  <si>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</si>
  <si>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</si>
  <si>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</si>
  <si>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</si>
  <si>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</si>
  <si>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</si>
  <si>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</si>
  <si>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</si>
  <si>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</si>
  <si>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</si>
  <si>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</si>
  <si>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</si>
  <si>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</si>
  <si>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</si>
  <si>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</si>
  <si>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</si>
  <si>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</si>
  <si>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</si>
  <si>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</si>
  <si>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</si>
  <si>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</si>
  <si>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</si>
  <si>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</si>
  <si>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</si>
  <si>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</si>
  <si>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</si>
  <si>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</si>
  <si>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</si>
  <si>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</si>
  <si>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</si>
  <si>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</si>
  <si>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</si>
  <si>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</si>
  <si>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</si>
  <si>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</si>
  <si>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</si>
  <si>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</si>
  <si>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</si>
  <si>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</si>
  <si>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</si>
  <si>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</si>
  <si>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</si>
  <si>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</si>
  <si>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</si>
  <si>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</si>
  <si>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</si>
  <si>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</si>
  <si>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</si>
  <si>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</si>
  <si>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</si>
  <si>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</si>
  <si>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</si>
  <si>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</si>
  <si>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</si>
  <si>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</si>
  <si>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</si>
  <si>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</si>
  <si>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</si>
  <si>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</si>
  <si>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</si>
  <si>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</si>
  <si>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</si>
  <si>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</si>
  <si>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</si>
  <si>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</si>
  <si>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</si>
  <si>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</si>
  <si>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</si>
  <si>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</si>
  <si>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</si>
  <si>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</si>
  <si>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</si>
  <si>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</si>
  <si>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</si>
  <si>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</si>
  <si>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</si>
  <si>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</si>
  <si>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</si>
  <si>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</si>
  <si>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</si>
  <si>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</si>
  <si>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</si>
  <si>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</si>
  <si>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</si>
  <si>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</si>
  <si>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</si>
  <si>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</si>
  <si>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</si>
  <si>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</si>
  <si>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</si>
  <si>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</si>
  <si>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</si>
  <si>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</si>
  <si>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</si>
  <si>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</si>
  <si>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</si>
  <si>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</si>
  <si>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</si>
  <si>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</si>
  <si>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</si>
  <si>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323</t>
  </si>
  <si>
    <t>Maverick</t>
  </si>
  <si>
    <t>48325</t>
  </si>
  <si>
    <t>325</t>
  </si>
  <si>
    <t>48327</t>
  </si>
  <si>
    <t>327</t>
  </si>
  <si>
    <t>48329</t>
  </si>
  <si>
    <t>329</t>
  </si>
  <si>
    <t>48331</t>
  </si>
  <si>
    <t>331</t>
  </si>
  <si>
    <t>Milam</t>
  </si>
  <si>
    <t>48333</t>
  </si>
  <si>
    <t>333</t>
  </si>
  <si>
    <t>48335</t>
  </si>
  <si>
    <t>335</t>
  </si>
  <si>
    <t>48337</t>
  </si>
  <si>
    <t>337</t>
  </si>
  <si>
    <t>Montague</t>
  </si>
  <si>
    <t>48339</t>
  </si>
  <si>
    <t>339</t>
  </si>
  <si>
    <t>48341</t>
  </si>
  <si>
    <t>341</t>
  </si>
  <si>
    <t>48343</t>
  </si>
  <si>
    <t>343</t>
  </si>
  <si>
    <t>48345</t>
  </si>
  <si>
    <t>345</t>
  </si>
  <si>
    <t>Motley</t>
  </si>
  <si>
    <t>48347</t>
  </si>
  <si>
    <t>347</t>
  </si>
  <si>
    <t>Nacogdoches</t>
  </si>
  <si>
    <t>48349</t>
  </si>
  <si>
    <t>349</t>
  </si>
  <si>
    <t>Navarro</t>
  </si>
  <si>
    <t>48351</t>
  </si>
  <si>
    <t>351</t>
  </si>
  <si>
    <t>48353</t>
  </si>
  <si>
    <t>353</t>
  </si>
  <si>
    <t>Nolan</t>
  </si>
  <si>
    <t>48355</t>
  </si>
  <si>
    <t>355</t>
  </si>
  <si>
    <t>Nueces</t>
  </si>
  <si>
    <t>48357</t>
  </si>
  <si>
    <t>357</t>
  </si>
  <si>
    <t>Ochiltree</t>
  </si>
  <si>
    <t>48359</t>
  </si>
  <si>
    <t>359</t>
  </si>
  <si>
    <t>48361</t>
  </si>
  <si>
    <t>361</t>
  </si>
  <si>
    <t>48363</t>
  </si>
  <si>
    <t>363</t>
  </si>
  <si>
    <t>Palo Pinto</t>
  </si>
  <si>
    <t>48365</t>
  </si>
  <si>
    <t>365</t>
  </si>
  <si>
    <t>48367</t>
  </si>
  <si>
    <t>367</t>
  </si>
  <si>
    <t>Parker</t>
  </si>
  <si>
    <t>48369</t>
  </si>
  <si>
    <t>369</t>
  </si>
  <si>
    <t>Parmer</t>
  </si>
  <si>
    <t>48371</t>
  </si>
  <si>
    <t>371</t>
  </si>
  <si>
    <t>Pecos</t>
  </si>
  <si>
    <t>48373</t>
  </si>
  <si>
    <t>373</t>
  </si>
  <si>
    <t>48375</t>
  </si>
  <si>
    <t>375</t>
  </si>
  <si>
    <t>48377</t>
  </si>
  <si>
    <t>377</t>
  </si>
  <si>
    <t>Presidio</t>
  </si>
  <si>
    <t>48379</t>
  </si>
  <si>
    <t>379</t>
  </si>
  <si>
    <t>Rains</t>
  </si>
  <si>
    <t>48381</t>
  </si>
  <si>
    <t>381</t>
  </si>
  <si>
    <t>Randall</t>
  </si>
  <si>
    <t>48383</t>
  </si>
  <si>
    <t>383</t>
  </si>
  <si>
    <t>Reagan</t>
  </si>
  <si>
    <t>48385</t>
  </si>
  <si>
    <t>385</t>
  </si>
  <si>
    <t>Real</t>
  </si>
  <si>
    <t>48387</t>
  </si>
  <si>
    <t>387</t>
  </si>
  <si>
    <t>48389</t>
  </si>
  <si>
    <t>389</t>
  </si>
  <si>
    <t>Reeves</t>
  </si>
  <si>
    <t>48391</t>
  </si>
  <si>
    <t>391</t>
  </si>
  <si>
    <t>Refugio</t>
  </si>
  <si>
    <t>48393</t>
  </si>
  <si>
    <t>393</t>
  </si>
  <si>
    <t>48395</t>
  </si>
  <si>
    <t>395</t>
  </si>
  <si>
    <t>48397</t>
  </si>
  <si>
    <t>397</t>
  </si>
  <si>
    <t>Rockwall</t>
  </si>
  <si>
    <t>48399</t>
  </si>
  <si>
    <t>399</t>
  </si>
  <si>
    <t>Runnels</t>
  </si>
  <si>
    <t>48401</t>
  </si>
  <si>
    <t>401</t>
  </si>
  <si>
    <t>Rusk</t>
  </si>
  <si>
    <t>48403</t>
  </si>
  <si>
    <t>403</t>
  </si>
  <si>
    <t>48405</t>
  </si>
  <si>
    <t>405</t>
  </si>
  <si>
    <t>San Augustine</t>
  </si>
  <si>
    <t>48407</t>
  </si>
  <si>
    <t>407</t>
  </si>
  <si>
    <t>San Jacinto</t>
  </si>
  <si>
    <t>48409</t>
  </si>
  <si>
    <t>409</t>
  </si>
  <si>
    <t>San Patricio</t>
  </si>
  <si>
    <t>48411</t>
  </si>
  <si>
    <t>411</t>
  </si>
  <si>
    <t>San Saba</t>
  </si>
  <si>
    <t>48413</t>
  </si>
  <si>
    <t>413</t>
  </si>
  <si>
    <t>Schleicher</t>
  </si>
  <si>
    <t>48415</t>
  </si>
  <si>
    <t>415</t>
  </si>
  <si>
    <t>Scurry</t>
  </si>
  <si>
    <t>48417</t>
  </si>
  <si>
    <t>417</t>
  </si>
  <si>
    <t>Shackelford</t>
  </si>
  <si>
    <t>48419</t>
  </si>
  <si>
    <t>419</t>
  </si>
  <si>
    <t>48421</t>
  </si>
  <si>
    <t>421</t>
  </si>
  <si>
    <t>48423</t>
  </si>
  <si>
    <t>423</t>
  </si>
  <si>
    <t>48425</t>
  </si>
  <si>
    <t>425</t>
  </si>
  <si>
    <t>Somervell</t>
  </si>
  <si>
    <t>48427</t>
  </si>
  <si>
    <t>427</t>
  </si>
  <si>
    <t>Starr</t>
  </si>
  <si>
    <t>48429</t>
  </si>
  <si>
    <t>429</t>
  </si>
  <si>
    <t>48431</t>
  </si>
  <si>
    <t>431</t>
  </si>
  <si>
    <t>Sterling</t>
  </si>
  <si>
    <t>48433</t>
  </si>
  <si>
    <t>433</t>
  </si>
  <si>
    <t>Stonewall</t>
  </si>
  <si>
    <t>48435</t>
  </si>
  <si>
    <t>435</t>
  </si>
  <si>
    <t>Sutton</t>
  </si>
  <si>
    <t>48437</t>
  </si>
  <si>
    <t>437</t>
  </si>
  <si>
    <t>Swisher</t>
  </si>
  <si>
    <t>48439</t>
  </si>
  <si>
    <t>439</t>
  </si>
  <si>
    <t>Tarrant</t>
  </si>
  <si>
    <t>48441</t>
  </si>
  <si>
    <t>441</t>
  </si>
  <si>
    <t>48443</t>
  </si>
  <si>
    <t>443</t>
  </si>
  <si>
    <t>48445</t>
  </si>
  <si>
    <t>445</t>
  </si>
  <si>
    <t>Terry</t>
  </si>
  <si>
    <t>48447</t>
  </si>
  <si>
    <t>447</t>
  </si>
  <si>
    <t>Throckmorton</t>
  </si>
  <si>
    <t>48449</t>
  </si>
  <si>
    <t>449</t>
  </si>
  <si>
    <t>Titus</t>
  </si>
  <si>
    <t>48451</t>
  </si>
  <si>
    <t>451</t>
  </si>
  <si>
    <t>Tom Green</t>
  </si>
  <si>
    <t>48453</t>
  </si>
  <si>
    <t>453</t>
  </si>
  <si>
    <t>Travis</t>
  </si>
  <si>
    <t>48455</t>
  </si>
  <si>
    <t>455</t>
  </si>
  <si>
    <t>48457</t>
  </si>
  <si>
    <t>457</t>
  </si>
  <si>
    <t>Tyler</t>
  </si>
  <si>
    <t>48459</t>
  </si>
  <si>
    <t>459</t>
  </si>
  <si>
    <t>Upshur</t>
  </si>
  <si>
    <t>48461</t>
  </si>
  <si>
    <t>461</t>
  </si>
  <si>
    <t>Upton</t>
  </si>
  <si>
    <t>48463</t>
  </si>
  <si>
    <t>463</t>
  </si>
  <si>
    <t>Uvalde</t>
  </si>
  <si>
    <t>48465</t>
  </si>
  <si>
    <t>465</t>
  </si>
  <si>
    <t>Val Verde</t>
  </si>
  <si>
    <t>48467</t>
  </si>
  <si>
    <t>467</t>
  </si>
  <si>
    <t>Van Zandt</t>
  </si>
  <si>
    <t>48469</t>
  </si>
  <si>
    <t>469</t>
  </si>
  <si>
    <t>Victoria</t>
  </si>
  <si>
    <t>48471</t>
  </si>
  <si>
    <t>471</t>
  </si>
  <si>
    <t>48473</t>
  </si>
  <si>
    <t>473</t>
  </si>
  <si>
    <t>Waller</t>
  </si>
  <si>
    <t>48475</t>
  </si>
  <si>
    <t>475</t>
  </si>
  <si>
    <t>48477</t>
  </si>
  <si>
    <t>477</t>
  </si>
  <si>
    <t>48479</t>
  </si>
  <si>
    <t>479</t>
  </si>
  <si>
    <t>Webb</t>
  </si>
  <si>
    <t>48481</t>
  </si>
  <si>
    <t>481</t>
  </si>
  <si>
    <t>Wharton</t>
  </si>
  <si>
    <t>48483</t>
  </si>
  <si>
    <t>483</t>
  </si>
  <si>
    <t>48485</t>
  </si>
  <si>
    <t>485</t>
  </si>
  <si>
    <t>48487</t>
  </si>
  <si>
    <t>487</t>
  </si>
  <si>
    <t>Wilbarger</t>
  </si>
  <si>
    <t>48489</t>
  </si>
  <si>
    <t>489</t>
  </si>
  <si>
    <t>Willacy</t>
  </si>
  <si>
    <t>48491</t>
  </si>
  <si>
    <t>491</t>
  </si>
  <si>
    <t>48493</t>
  </si>
  <si>
    <t>493</t>
  </si>
  <si>
    <t>48495</t>
  </si>
  <si>
    <t>495</t>
  </si>
  <si>
    <t>Winkler</t>
  </si>
  <si>
    <t>48497</t>
  </si>
  <si>
    <t>497</t>
  </si>
  <si>
    <t>Wise</t>
  </si>
  <si>
    <t>48499</t>
  </si>
  <si>
    <t>499</t>
  </si>
  <si>
    <t>48501</t>
  </si>
  <si>
    <t>501</t>
  </si>
  <si>
    <t>Yoakum</t>
  </si>
  <si>
    <t>48503</t>
  </si>
  <si>
    <t>503</t>
  </si>
  <si>
    <t>Young</t>
  </si>
  <si>
    <t>48505</t>
  </si>
  <si>
    <t>505</t>
  </si>
  <si>
    <t>Zapata</t>
  </si>
  <si>
    <t>48507</t>
  </si>
  <si>
    <t>507</t>
  </si>
  <si>
    <t>Zavala</t>
  </si>
  <si>
    <t>49001</t>
  </si>
  <si>
    <t>49</t>
  </si>
  <si>
    <t>UT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</si>
  <si>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</si>
  <si>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</si>
  <si>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</si>
  <si>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</si>
  <si>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</si>
  <si>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</si>
  <si>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</si>
  <si>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</si>
  <si>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</si>
  <si>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</si>
  <si>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</si>
  <si>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</si>
  <si>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</si>
  <si>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</si>
  <si>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</si>
  <si>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</si>
  <si>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</si>
  <si>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</si>
  <si>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</si>
  <si>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</si>
  <si>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</si>
  <si>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</si>
  <si>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</si>
  <si>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</si>
  <si>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</si>
  <si>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</si>
  <si>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</si>
  <si>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</si>
  <si>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</si>
  <si>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</si>
  <si>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</si>
  <si>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</si>
  <si>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</si>
  <si>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</si>
  <si>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</si>
  <si>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</si>
  <si>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</si>
  <si>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</si>
  <si>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</si>
  <si>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</si>
  <si>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</si>
  <si>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</si>
  <si>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</si>
  <si>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</si>
  <si>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</si>
  <si>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50</t>
  </si>
  <si>
    <t>Addison</t>
  </si>
  <si>
    <t>VT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</si>
  <si>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</si>
  <si>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</si>
  <si>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</si>
  <si>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</si>
  <si>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</si>
  <si>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</si>
  <si>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</si>
  <si>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</si>
  <si>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</si>
  <si>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</si>
  <si>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</si>
  <si>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</si>
  <si>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</si>
  <si>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</si>
  <si>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</si>
  <si>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</si>
  <si>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</si>
  <si>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</si>
  <si>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</si>
  <si>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</si>
  <si>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</si>
  <si>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51</t>
  </si>
  <si>
    <t>Accomack</t>
  </si>
  <si>
    <t>VA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</si>
  <si>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</si>
  <si>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</si>
  <si>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</si>
  <si>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</si>
  <si>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</si>
  <si>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</si>
  <si>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</si>
  <si>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</si>
  <si>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</si>
  <si>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</si>
  <si>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</si>
  <si>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</si>
  <si>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</si>
  <si>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</si>
  <si>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</si>
  <si>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</si>
  <si>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</si>
  <si>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</si>
  <si>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</si>
  <si>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</si>
  <si>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</si>
  <si>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</si>
  <si>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</si>
  <si>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</si>
  <si>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</si>
  <si>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</si>
  <si>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</si>
  <si>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</si>
  <si>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</si>
  <si>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</si>
  <si>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</si>
  <si>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</si>
  <si>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</si>
  <si>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</si>
  <si>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</si>
  <si>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</si>
  <si>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</si>
  <si>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</si>
  <si>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</si>
  <si>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</si>
  <si>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</si>
  <si>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</si>
  <si>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</si>
  <si>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</si>
  <si>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</si>
  <si>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</si>
  <si>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</si>
  <si>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</si>
  <si>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</si>
  <si>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</si>
  <si>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</si>
  <si>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</si>
  <si>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</si>
  <si>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</si>
  <si>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</si>
  <si>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</si>
  <si>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</si>
  <si>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</si>
  <si>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</si>
  <si>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</si>
  <si>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</si>
  <si>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</si>
  <si>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</si>
  <si>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</si>
  <si>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</si>
  <si>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</si>
  <si>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</si>
  <si>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</si>
  <si>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</si>
  <si>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</si>
  <si>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</si>
  <si>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</si>
  <si>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</si>
  <si>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</si>
  <si>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</si>
  <si>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</si>
  <si>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</si>
  <si>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</si>
  <si>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</si>
  <si>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</si>
  <si>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</si>
  <si>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</si>
  <si>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</si>
  <si>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</si>
  <si>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</si>
  <si>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</si>
  <si>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</si>
  <si>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</si>
  <si>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</si>
  <si>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</si>
  <si>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</si>
  <si>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</si>
  <si>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</si>
  <si>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</si>
  <si>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</si>
  <si>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</si>
  <si>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</si>
  <si>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</si>
  <si>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</si>
  <si>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</si>
  <si>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</si>
  <si>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</si>
  <si>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</si>
  <si>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</si>
  <si>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</si>
  <si>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</si>
  <si>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</si>
  <si>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</si>
  <si>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</si>
  <si>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</si>
  <si>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</si>
  <si>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</si>
  <si>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</si>
  <si>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</si>
  <si>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</si>
  <si>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</si>
  <si>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</si>
  <si>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</si>
  <si>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</si>
  <si>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</si>
  <si>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</si>
  <si>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</si>
  <si>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</si>
  <si>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</si>
  <si>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</si>
  <si>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</si>
  <si>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</si>
  <si>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</si>
  <si>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</si>
  <si>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</si>
  <si>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</si>
  <si>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</si>
  <si>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</si>
  <si>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</si>
  <si>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</si>
  <si>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</si>
  <si>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</si>
  <si>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</si>
  <si>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</si>
  <si>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</si>
  <si>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</t>
  </si>
  <si>
    <t>51520</t>
  </si>
  <si>
    <t>520</t>
  </si>
  <si>
    <t>51530</t>
  </si>
  <si>
    <t>530</t>
  </si>
  <si>
    <t>51540</t>
  </si>
  <si>
    <t>540</t>
  </si>
  <si>
    <t>Charlottesville</t>
  </si>
  <si>
    <t>51550</t>
  </si>
  <si>
    <t>550</t>
  </si>
  <si>
    <t>Chesapeake</t>
  </si>
  <si>
    <t>51570</t>
  </si>
  <si>
    <t>570</t>
  </si>
  <si>
    <t>Colonial Heights</t>
  </si>
  <si>
    <t>51580</t>
  </si>
  <si>
    <t>580</t>
  </si>
  <si>
    <t>51590</t>
  </si>
  <si>
    <t>590</t>
  </si>
  <si>
    <t>Danville</t>
  </si>
  <si>
    <t>51595</t>
  </si>
  <si>
    <t>595</t>
  </si>
  <si>
    <t>Emporia</t>
  </si>
  <si>
    <t>51600</t>
  </si>
  <si>
    <t>600</t>
  </si>
  <si>
    <t>51610</t>
  </si>
  <si>
    <t>610</t>
  </si>
  <si>
    <t>Falls Church</t>
  </si>
  <si>
    <t>51620</t>
  </si>
  <si>
    <t>620</t>
  </si>
  <si>
    <t>51630</t>
  </si>
  <si>
    <t>630</t>
  </si>
  <si>
    <t>Fredericksburg</t>
  </si>
  <si>
    <t>51640</t>
  </si>
  <si>
    <t>640</t>
  </si>
  <si>
    <t>Galax</t>
  </si>
  <si>
    <t>51650</t>
  </si>
  <si>
    <t>650</t>
  </si>
  <si>
    <t>51660</t>
  </si>
  <si>
    <t>660</t>
  </si>
  <si>
    <t>Harrisonburg</t>
  </si>
  <si>
    <t>51670</t>
  </si>
  <si>
    <t>670</t>
  </si>
  <si>
    <t>Hopewell</t>
  </si>
  <si>
    <t>51678</t>
  </si>
  <si>
    <t>678</t>
  </si>
  <si>
    <t>51680</t>
  </si>
  <si>
    <t>680</t>
  </si>
  <si>
    <t>Lynchburg</t>
  </si>
  <si>
    <t>51683</t>
  </si>
  <si>
    <t>683</t>
  </si>
  <si>
    <t>Manassas</t>
  </si>
  <si>
    <t>51685</t>
  </si>
  <si>
    <t>685</t>
  </si>
  <si>
    <t>Manassas Park</t>
  </si>
  <si>
    <t>51690</t>
  </si>
  <si>
    <t>690</t>
  </si>
  <si>
    <t>Martinsville</t>
  </si>
  <si>
    <t>51700</t>
  </si>
  <si>
    <t>700</t>
  </si>
  <si>
    <t>Newport News</t>
  </si>
  <si>
    <t>51710</t>
  </si>
  <si>
    <t>710</t>
  </si>
  <si>
    <t>51720</t>
  </si>
  <si>
    <t>720</t>
  </si>
  <si>
    <t>51730</t>
  </si>
  <si>
    <t>730</t>
  </si>
  <si>
    <t>Petersburg</t>
  </si>
  <si>
    <t>51735</t>
  </si>
  <si>
    <t>Poquoson</t>
  </si>
  <si>
    <t>51740</t>
  </si>
  <si>
    <t>740</t>
  </si>
  <si>
    <t>Portsmouth</t>
  </si>
  <si>
    <t>51750</t>
  </si>
  <si>
    <t>750</t>
  </si>
  <si>
    <t>Radford</t>
  </si>
  <si>
    <t>51760</t>
  </si>
  <si>
    <t>760</t>
  </si>
  <si>
    <t>51770</t>
  </si>
  <si>
    <t>770</t>
  </si>
  <si>
    <t>51775</t>
  </si>
  <si>
    <t>775</t>
  </si>
  <si>
    <t>51790</t>
  </si>
  <si>
    <t>790</t>
  </si>
  <si>
    <t>Staunton</t>
  </si>
  <si>
    <t>51800</t>
  </si>
  <si>
    <t>800</t>
  </si>
  <si>
    <t>51810</t>
  </si>
  <si>
    <t>810</t>
  </si>
  <si>
    <t>Virginia Beach</t>
  </si>
  <si>
    <t>51820</t>
  </si>
  <si>
    <t>820</t>
  </si>
  <si>
    <t>Waynesboro</t>
  </si>
  <si>
    <t>51830</t>
  </si>
  <si>
    <t>830</t>
  </si>
  <si>
    <t>51840</t>
  </si>
  <si>
    <t>Winchester</t>
  </si>
  <si>
    <t>53001</t>
  </si>
  <si>
    <t>53</t>
  </si>
  <si>
    <t>WA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</si>
  <si>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</si>
  <si>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</si>
  <si>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</si>
  <si>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</si>
  <si>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</si>
  <si>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</si>
  <si>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</si>
  <si>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</si>
  <si>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</si>
  <si>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</si>
  <si>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</si>
  <si>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</si>
  <si>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</si>
  <si>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</si>
  <si>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</si>
  <si>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</si>
  <si>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</si>
  <si>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</si>
  <si>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</si>
  <si>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</si>
  <si>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</si>
  <si>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</si>
  <si>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</si>
  <si>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</si>
  <si>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</si>
  <si>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</si>
  <si>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</si>
  <si>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</si>
  <si>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</si>
  <si>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</si>
  <si>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</si>
  <si>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</si>
  <si>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</si>
  <si>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</si>
  <si>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</si>
  <si>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</si>
  <si>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</si>
  <si>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</si>
  <si>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</si>
  <si>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</si>
  <si>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</si>
  <si>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</si>
  <si>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</si>
  <si>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</si>
  <si>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</si>
  <si>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</si>
  <si>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</si>
  <si>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</si>
  <si>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</si>
  <si>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</si>
  <si>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</si>
  <si>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</si>
  <si>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</si>
  <si>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</si>
  <si>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</si>
  <si>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</si>
  <si>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</si>
  <si>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</si>
  <si>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</si>
  <si>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</si>
  <si>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</si>
  <si>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54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</si>
  <si>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</si>
  <si>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</si>
  <si>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</si>
  <si>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</si>
  <si>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</si>
  <si>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</si>
  <si>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</si>
  <si>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</si>
  <si>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</si>
  <si>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</si>
  <si>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</si>
  <si>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</si>
  <si>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</si>
  <si>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</si>
  <si>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</si>
  <si>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</si>
  <si>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</si>
  <si>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</si>
  <si>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</si>
  <si>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</si>
  <si>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</si>
  <si>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</si>
  <si>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</si>
  <si>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</si>
  <si>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</si>
  <si>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</si>
  <si>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</si>
  <si>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</si>
  <si>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</si>
  <si>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</si>
  <si>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</si>
  <si>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</si>
  <si>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</si>
  <si>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</si>
  <si>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</si>
  <si>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</si>
  <si>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</si>
  <si>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</si>
  <si>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</si>
  <si>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</si>
  <si>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</si>
  <si>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</si>
  <si>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</si>
  <si>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</si>
  <si>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</si>
  <si>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</si>
  <si>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</si>
  <si>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</si>
  <si>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</si>
  <si>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</si>
  <si>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</si>
  <si>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</si>
  <si>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</si>
  <si>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</si>
  <si>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</si>
  <si>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</si>
  <si>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</si>
  <si>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</si>
  <si>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</si>
  <si>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</si>
  <si>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</si>
  <si>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</si>
  <si>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</si>
  <si>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</si>
  <si>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</si>
  <si>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</si>
  <si>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</si>
  <si>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</si>
  <si>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</si>
  <si>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</si>
  <si>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</si>
  <si>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</si>
  <si>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</si>
  <si>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55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</si>
  <si>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</si>
  <si>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</si>
  <si>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</si>
  <si>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</si>
  <si>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</si>
  <si>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</si>
  <si>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</si>
  <si>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</si>
  <si>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</si>
  <si>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</si>
  <si>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</si>
  <si>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</si>
  <si>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</si>
  <si>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</si>
  <si>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</si>
  <si>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</si>
  <si>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</si>
  <si>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</si>
  <si>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</si>
  <si>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</si>
  <si>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</si>
  <si>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</si>
  <si>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</si>
  <si>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</si>
  <si>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</si>
  <si>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</si>
  <si>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</si>
  <si>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</si>
  <si>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</si>
  <si>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</si>
  <si>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</si>
  <si>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</si>
  <si>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</si>
  <si>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</si>
  <si>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</si>
  <si>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</si>
  <si>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</si>
  <si>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</si>
  <si>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</si>
  <si>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</si>
  <si>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</si>
  <si>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</si>
  <si>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</si>
  <si>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</si>
  <si>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</si>
  <si>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</si>
  <si>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</si>
  <si>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</si>
  <si>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</si>
  <si>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</si>
  <si>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</si>
  <si>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</si>
  <si>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</si>
  <si>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</si>
  <si>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</si>
  <si>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</si>
  <si>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</si>
  <si>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</si>
  <si>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</si>
  <si>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</si>
  <si>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</si>
  <si>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</si>
  <si>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</si>
  <si>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</si>
  <si>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</si>
  <si>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</si>
  <si>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</si>
  <si>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</si>
  <si>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</si>
  <si>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</si>
  <si>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</si>
  <si>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</si>
  <si>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</si>
  <si>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</si>
  <si>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</si>
  <si>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</si>
  <si>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</si>
  <si>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</si>
  <si>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</si>
  <si>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</si>
  <si>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</si>
  <si>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</si>
  <si>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</si>
  <si>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</si>
  <si>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</si>
  <si>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</si>
  <si>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</si>
  <si>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</si>
  <si>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</si>
  <si>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</si>
  <si>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</si>
  <si>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</si>
  <si>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</si>
  <si>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</si>
  <si>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</si>
  <si>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</si>
  <si>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</si>
  <si>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</si>
  <si>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</si>
  <si>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</si>
  <si>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</si>
  <si>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</si>
  <si>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</si>
  <si>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</si>
  <si>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</si>
  <si>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</si>
  <si>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</si>
  <si>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</si>
  <si>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56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</si>
  <si>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</si>
  <si>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</si>
  <si>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</si>
  <si>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</si>
  <si>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</si>
  <si>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</si>
  <si>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</si>
  <si>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</si>
  <si>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</si>
  <si>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</si>
  <si>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</si>
  <si>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</si>
  <si>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</si>
  <si>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</si>
  <si>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</si>
  <si>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</si>
  <si>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</si>
  <si>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</si>
  <si>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</si>
  <si>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</si>
  <si>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</si>
  <si>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</si>
  <si>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</si>
  <si>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</si>
  <si>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</si>
  <si>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</si>
  <si>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</si>
  <si>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</si>
  <si>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</si>
  <si>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</si>
  <si>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</si>
  <si>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</si>
  <si>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</si>
  <si>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</si>
  <si>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Pollutant Code</t>
  </si>
  <si>
    <t>Factor Numeric Value</t>
  </si>
  <si>
    <t>Factor Unit Numerator</t>
  </si>
  <si>
    <t>Factor Unit Denominator</t>
  </si>
  <si>
    <t>Throughput</t>
  </si>
  <si>
    <t>Throughput Unit</t>
  </si>
  <si>
    <t>Emission Numeric Value</t>
  </si>
  <si>
    <t>Emission Unit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</si>
  <si>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</si>
  <si>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</si>
  <si>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</si>
  <si>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</si>
  <si>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</si>
  <si>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</si>
  <si>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</si>
  <si>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</si>
  <si>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</si>
  <si>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</si>
  <si>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</si>
  <si>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</si>
  <si>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</si>
  <si>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</si>
  <si>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</si>
  <si>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</si>
  <si>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</si>
  <si>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</si>
  <si>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</si>
  <si>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</si>
  <si>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</si>
  <si>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</si>
  <si>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</si>
  <si>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</si>
  <si>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</si>
  <si>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</si>
  <si>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</si>
  <si>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</si>
  <si>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</si>
  <si>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</si>
  <si>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</si>
  <si>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</si>
  <si>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</si>
  <si>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</si>
  <si>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</si>
  <si>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</si>
  <si>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</si>
  <si>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</si>
  <si>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</si>
  <si>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</si>
  <si>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</si>
  <si>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</si>
  <si>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</si>
  <si>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</si>
  <si>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</si>
  <si>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</si>
  <si>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</si>
  <si>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</si>
  <si>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</si>
  <si>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</si>
  <si>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</si>
  <si>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</si>
  <si>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</si>
  <si>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</si>
  <si>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</si>
  <si>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</si>
  <si>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</si>
  <si>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</si>
  <si>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</si>
  <si>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</si>
  <si>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</si>
  <si>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</si>
  <si>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</si>
  <si>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</si>
  <si>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</si>
  <si>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</si>
  <si>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</si>
  <si>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</si>
  <si>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</si>
  <si>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</si>
  <si>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</si>
  <si>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</si>
  <si>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</si>
  <si>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</si>
  <si>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</si>
  <si>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</si>
  <si>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</si>
  <si>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</si>
  <si>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</si>
  <si>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</si>
  <si>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</si>
  <si>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</si>
  <si>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</si>
  <si>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</si>
  <si>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</si>
  <si>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</si>
  <si>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</si>
  <si>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</si>
  <si>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</si>
  <si>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</si>
  <si>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</si>
  <si>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</si>
  <si>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</si>
  <si>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22</t>
  </si>
  <si>
    <t>Acadia</t>
  </si>
  <si>
    <t>Parish</t>
  </si>
  <si>
    <t>LA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</si>
  <si>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</si>
  <si>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</si>
  <si>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</si>
  <si>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</si>
  <si>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</si>
  <si>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</si>
  <si>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</si>
  <si>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</si>
  <si>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</si>
  <si>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</si>
  <si>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</si>
  <si>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</si>
  <si>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</si>
  <si>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</si>
  <si>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</si>
  <si>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</si>
  <si>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</si>
  <si>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</si>
  <si>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</si>
  <si>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</si>
  <si>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</si>
  <si>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</si>
  <si>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</si>
  <si>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</si>
  <si>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</si>
  <si>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</si>
  <si>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</si>
  <si>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</si>
  <si>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</si>
  <si>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</si>
  <si>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</si>
  <si>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</si>
  <si>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</si>
  <si>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</si>
  <si>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</si>
  <si>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</si>
  <si>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</si>
  <si>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</si>
  <si>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</si>
  <si>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</si>
  <si>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</si>
  <si>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</si>
  <si>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</si>
  <si>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</si>
  <si>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</si>
  <si>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</si>
  <si>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</si>
  <si>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</si>
  <si>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</si>
  <si>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</si>
  <si>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</si>
  <si>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</si>
  <si>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</si>
  <si>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</si>
  <si>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</si>
  <si>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</si>
  <si>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</si>
  <si>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</si>
  <si>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</si>
  <si>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</si>
  <si>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</si>
  <si>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</si>
  <si>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</si>
  <si>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</si>
  <si>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</si>
  <si>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</si>
  <si>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</si>
  <si>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</si>
  <si>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</si>
  <si>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02016</t>
  </si>
  <si>
    <t>016</t>
  </si>
  <si>
    <t>Aleutians West</t>
  </si>
  <si>
    <t>Census Area</t>
  </si>
  <si>
    <t>02020</t>
  </si>
  <si>
    <t>020</t>
  </si>
  <si>
    <t>Anchorage</t>
  </si>
  <si>
    <t>02050</t>
  </si>
  <si>
    <t>050</t>
  </si>
  <si>
    <t>Bethel</t>
  </si>
  <si>
    <t>02060</t>
  </si>
  <si>
    <t>060</t>
  </si>
  <si>
    <t>Bristol Bay</t>
  </si>
  <si>
    <t>02068</t>
  </si>
  <si>
    <t>068</t>
  </si>
  <si>
    <t>Denali</t>
  </si>
  <si>
    <t>02070</t>
  </si>
  <si>
    <t>070</t>
  </si>
  <si>
    <t>Dillingham</t>
  </si>
  <si>
    <t>02090</t>
  </si>
  <si>
    <t>090</t>
  </si>
  <si>
    <t>Fairbanks North Star</t>
  </si>
  <si>
    <t>02100</t>
  </si>
  <si>
    <t>100</t>
  </si>
  <si>
    <t>Haines</t>
  </si>
  <si>
    <t>02110</t>
  </si>
  <si>
    <t>110</t>
  </si>
  <si>
    <t>Juneau</t>
  </si>
  <si>
    <t>02122</t>
  </si>
  <si>
    <t>122</t>
  </si>
  <si>
    <t>Kenai Peninsula</t>
  </si>
  <si>
    <t>02130</t>
  </si>
  <si>
    <t>130</t>
  </si>
  <si>
    <t>Ketchikan Gateway</t>
  </si>
  <si>
    <t>02150</t>
  </si>
  <si>
    <t>150</t>
  </si>
  <si>
    <t>Kodiak Island</t>
  </si>
  <si>
    <t>02164</t>
  </si>
  <si>
    <t>164</t>
  </si>
  <si>
    <t>Lake and Peninsula</t>
  </si>
  <si>
    <t>02170</t>
  </si>
  <si>
    <t>170</t>
  </si>
  <si>
    <t>Matanuska-Susitna</t>
  </si>
  <si>
    <t>02180</t>
  </si>
  <si>
    <t>180</t>
  </si>
  <si>
    <t>Nome</t>
  </si>
  <si>
    <t>02185</t>
  </si>
  <si>
    <t>185</t>
  </si>
  <si>
    <t>North Slope</t>
  </si>
  <si>
    <t>02188</t>
  </si>
  <si>
    <t>188</t>
  </si>
  <si>
    <t>Northwest Arctic</t>
  </si>
  <si>
    <t>201</t>
  </si>
  <si>
    <t>02220</t>
  </si>
  <si>
    <t>220</t>
  </si>
  <si>
    <t>Sitka</t>
  </si>
  <si>
    <t>02240</t>
  </si>
  <si>
    <t>240</t>
  </si>
  <si>
    <t>Southeast Fairbanks</t>
  </si>
  <si>
    <t>02261</t>
  </si>
  <si>
    <t>261</t>
  </si>
  <si>
    <t>Valdez-Cordova</t>
  </si>
  <si>
    <t>02270</t>
  </si>
  <si>
    <t>270</t>
  </si>
  <si>
    <t>Wade Hampton</t>
  </si>
  <si>
    <t>Wrangell-Petersburg</t>
  </si>
  <si>
    <t>02282</t>
  </si>
  <si>
    <t>282</t>
  </si>
  <si>
    <t>Yakutat</t>
  </si>
  <si>
    <t>02290</t>
  </si>
  <si>
    <t>290</t>
  </si>
  <si>
    <t>Yukon-Koyukuk</t>
  </si>
  <si>
    <t>04001</t>
  </si>
  <si>
    <t>04</t>
  </si>
  <si>
    <t>Apache</t>
  </si>
  <si>
    <t>AZ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</si>
  <si>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</si>
  <si>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</si>
  <si>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</si>
  <si>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</si>
  <si>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</si>
  <si>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</si>
  <si>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</si>
  <si>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</si>
  <si>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</si>
  <si>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</si>
  <si>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</si>
  <si>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</si>
  <si>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</si>
  <si>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</si>
  <si>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</si>
  <si>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</si>
  <si>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</si>
  <si>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</si>
  <si>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</si>
  <si>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</si>
  <si>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</si>
  <si>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</si>
  <si>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</si>
  <si>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</si>
  <si>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</si>
  <si>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</si>
  <si>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</si>
  <si>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</si>
  <si>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</si>
  <si>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</si>
  <si>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05</t>
  </si>
  <si>
    <t>Arkansas</t>
  </si>
  <si>
    <t>AR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</si>
  <si>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</si>
  <si>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</si>
  <si>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</si>
  <si>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</si>
  <si>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</si>
  <si>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</si>
  <si>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</si>
  <si>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</si>
  <si>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</si>
  <si>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</si>
  <si>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</si>
  <si>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</si>
  <si>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</si>
  <si>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</si>
  <si>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</si>
  <si>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</si>
  <si>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</si>
  <si>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</si>
  <si>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</si>
  <si>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</si>
  <si>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</si>
  <si>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</si>
  <si>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</si>
  <si>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</si>
  <si>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</si>
  <si>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</si>
  <si>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</si>
  <si>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</si>
  <si>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</si>
  <si>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</si>
  <si>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</si>
  <si>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</si>
  <si>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</si>
  <si>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</si>
  <si>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</si>
  <si>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</si>
  <si>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</si>
  <si>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</si>
  <si>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</si>
  <si>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</si>
  <si>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</si>
  <si>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</si>
  <si>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</si>
  <si>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</si>
  <si>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</si>
  <si>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</si>
  <si>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</si>
  <si>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</si>
  <si>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</si>
  <si>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</si>
  <si>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</si>
  <si>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</si>
  <si>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</si>
  <si>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</si>
  <si>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</si>
  <si>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</si>
  <si>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</si>
  <si>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</si>
  <si>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</si>
  <si>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</si>
  <si>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</si>
  <si>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</si>
  <si>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</si>
  <si>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</si>
  <si>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</si>
  <si>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</si>
  <si>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</si>
  <si>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</si>
  <si>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</si>
  <si>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</si>
  <si>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</si>
  <si>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</si>
  <si>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</si>
  <si>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</si>
  <si>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</si>
  <si>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</si>
  <si>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</si>
  <si>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</si>
  <si>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</si>
  <si>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</si>
  <si>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</si>
  <si>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</si>
  <si>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</si>
  <si>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</si>
  <si>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</si>
  <si>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</si>
  <si>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</si>
  <si>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</si>
  <si>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</si>
  <si>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</si>
  <si>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</si>
  <si>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</si>
  <si>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</si>
  <si>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</si>
  <si>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</si>
  <si>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</si>
  <si>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</si>
  <si>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</si>
  <si>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</si>
  <si>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</si>
  <si>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</si>
  <si>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</si>
  <si>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</si>
  <si>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</si>
  <si>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</si>
  <si>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</si>
  <si>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</si>
  <si>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</si>
  <si>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</si>
  <si>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</si>
  <si>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</si>
  <si>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</si>
  <si>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</si>
  <si>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</si>
  <si>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</si>
  <si>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</si>
  <si>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135</t>
  </si>
  <si>
    <t>Sharp</t>
  </si>
  <si>
    <t>05137</t>
  </si>
  <si>
    <t>137</t>
  </si>
  <si>
    <t>Stone</t>
  </si>
  <si>
    <t>05139</t>
  </si>
  <si>
    <t>139</t>
  </si>
  <si>
    <t>Union</t>
  </si>
  <si>
    <t>05141</t>
  </si>
  <si>
    <t>141</t>
  </si>
  <si>
    <t>Van Buren</t>
  </si>
  <si>
    <t>05143</t>
  </si>
  <si>
    <t>143</t>
  </si>
  <si>
    <t>05145</t>
  </si>
  <si>
    <t>145</t>
  </si>
  <si>
    <t>White</t>
  </si>
  <si>
    <t>05147</t>
  </si>
  <si>
    <t>147</t>
  </si>
  <si>
    <t>Woodruff</t>
  </si>
  <si>
    <t>05149</t>
  </si>
  <si>
    <t>149</t>
  </si>
  <si>
    <t>Yell</t>
  </si>
  <si>
    <t>06001</t>
  </si>
  <si>
    <t>06</t>
  </si>
  <si>
    <t>Alameda</t>
  </si>
  <si>
    <t>CA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</si>
  <si>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</si>
  <si>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</si>
  <si>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</si>
  <si>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</si>
  <si>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</si>
  <si>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</si>
  <si>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</si>
  <si>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</si>
  <si>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</si>
  <si>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</si>
  <si>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</si>
  <si>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</si>
  <si>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</si>
  <si>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</si>
  <si>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</si>
  <si>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</si>
  <si>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</si>
  <si>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</si>
  <si>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</si>
  <si>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</si>
  <si>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</si>
  <si>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</si>
  <si>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</si>
  <si>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</si>
  <si>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</si>
  <si>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</si>
  <si>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</si>
  <si>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</si>
  <si>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</si>
  <si>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</si>
  <si>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</si>
  <si>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</si>
  <si>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</si>
  <si>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</si>
  <si>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</si>
  <si>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</si>
  <si>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</si>
  <si>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</si>
  <si>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</si>
  <si>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</si>
  <si>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</si>
  <si>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</si>
  <si>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</si>
  <si>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</si>
  <si>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</si>
  <si>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</si>
  <si>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</si>
  <si>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</si>
  <si>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</si>
  <si>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</si>
  <si>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</si>
  <si>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</si>
  <si>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</si>
  <si>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</si>
  <si>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</si>
  <si>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</si>
  <si>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</si>
  <si>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</si>
  <si>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</si>
  <si>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</si>
  <si>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</si>
  <si>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</si>
  <si>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</si>
  <si>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</si>
  <si>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</si>
  <si>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</si>
  <si>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</si>
  <si>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</si>
  <si>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</si>
  <si>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</si>
  <si>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</si>
  <si>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</si>
  <si>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</si>
  <si>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</si>
  <si>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</si>
  <si>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</si>
  <si>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</si>
  <si>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</si>
  <si>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</si>
  <si>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</si>
  <si>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</si>
  <si>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</si>
  <si>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</si>
  <si>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</si>
  <si>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</si>
  <si>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</si>
  <si>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</si>
  <si>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</si>
  <si>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</si>
  <si>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</si>
  <si>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</si>
  <si>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</si>
  <si>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</si>
  <si>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</si>
  <si>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</si>
  <si>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</si>
  <si>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</si>
  <si>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</si>
  <si>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</si>
  <si>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</si>
  <si>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</si>
  <si>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</si>
  <si>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</si>
  <si>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</si>
  <si>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</si>
  <si>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</si>
  <si>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</si>
  <si>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</si>
  <si>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</si>
  <si>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</si>
  <si>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</si>
  <si>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</si>
  <si>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</si>
  <si>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08</t>
  </si>
  <si>
    <t>Adams</t>
  </si>
  <si>
    <t>CO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</si>
  <si>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</si>
  <si>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</si>
  <si>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</si>
  <si>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</si>
  <si>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</si>
  <si>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</si>
  <si>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</si>
  <si>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</si>
  <si>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</si>
  <si>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</si>
  <si>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</si>
  <si>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</si>
  <si>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</si>
  <si>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</si>
  <si>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</si>
  <si>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</si>
  <si>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</si>
  <si>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</si>
  <si>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</si>
  <si>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</si>
  <si>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</si>
  <si>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</si>
  <si>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</si>
  <si>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</si>
  <si>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</si>
  <si>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</si>
  <si>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</si>
  <si>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</si>
  <si>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</si>
  <si>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</si>
  <si>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</si>
  <si>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</si>
  <si>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</si>
  <si>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</si>
  <si>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</si>
  <si>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</si>
  <si>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</si>
  <si>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</si>
  <si>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</si>
  <si>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</si>
  <si>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</si>
  <si>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</si>
  <si>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</si>
  <si>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</si>
  <si>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</si>
  <si>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</si>
  <si>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</si>
  <si>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</si>
  <si>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</si>
  <si>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</si>
  <si>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</si>
  <si>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</si>
  <si>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</si>
  <si>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</si>
  <si>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</si>
  <si>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840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</si>
  <si>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</si>
  <si>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</si>
  <si>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</si>
  <si>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</si>
  <si>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</si>
  <si>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</si>
  <si>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</si>
  <si>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</si>
  <si>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</si>
  <si>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</si>
  <si>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</si>
  <si>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</si>
  <si>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</si>
  <si>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</si>
  <si>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</si>
  <si>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</si>
  <si>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</si>
  <si>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</si>
  <si>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</si>
  <si>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</si>
  <si>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</si>
  <si>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</si>
  <si>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</si>
  <si>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</si>
  <si>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</si>
  <si>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</si>
  <si>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</si>
  <si>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</si>
  <si>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</si>
  <si>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</si>
  <si>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</si>
  <si>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</si>
  <si>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</si>
  <si>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</si>
  <si>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</si>
  <si>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</si>
  <si>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</si>
  <si>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</si>
  <si>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</si>
  <si>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</si>
  <si>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</si>
  <si>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</si>
  <si>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</si>
  <si>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</si>
  <si>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</si>
  <si>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</si>
  <si>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</si>
  <si>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</si>
  <si>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</si>
  <si>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</si>
  <si>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</si>
  <si>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</si>
  <si>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</si>
  <si>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</si>
  <si>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</si>
  <si>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</si>
  <si>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</si>
  <si>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</si>
  <si>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</si>
  <si>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</si>
  <si>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</si>
  <si>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</si>
  <si>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</si>
  <si>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</si>
  <si>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09</t>
  </si>
  <si>
    <t>Fairfield</t>
  </si>
  <si>
    <t>CT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</si>
  <si>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</si>
  <si>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</si>
  <si>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</si>
  <si>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</si>
  <si>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</si>
  <si>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</si>
  <si>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</si>
  <si>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</si>
  <si>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</si>
  <si>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</si>
  <si>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</si>
  <si>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</si>
  <si>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</si>
  <si>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</si>
  <si>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</si>
  <si>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10</t>
  </si>
  <si>
    <t>Kent</t>
  </si>
  <si>
    <t>DE</t>
  </si>
  <si>
    <t>10003</t>
  </si>
  <si>
    <t>New Castle</t>
  </si>
  <si>
    <t>10005</t>
  </si>
  <si>
    <t>Sussex</t>
  </si>
  <si>
    <t>11001</t>
  </si>
  <si>
    <t>11</t>
  </si>
  <si>
    <t>District of Columbia</t>
  </si>
  <si>
    <t>City</t>
  </si>
  <si>
    <t>DC</t>
  </si>
  <si>
    <t>12001</t>
  </si>
  <si>
    <t>12</t>
  </si>
  <si>
    <t>Alachua</t>
  </si>
  <si>
    <t>FL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</si>
  <si>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</si>
  <si>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</si>
  <si>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</si>
  <si>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</si>
  <si>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</si>
  <si>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</si>
  <si>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</si>
  <si>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</si>
  <si>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</si>
  <si>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</si>
  <si>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</si>
  <si>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</si>
  <si>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</si>
  <si>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</si>
  <si>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</si>
  <si>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</si>
  <si>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</si>
  <si>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</si>
  <si>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</si>
  <si>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</si>
  <si>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</si>
  <si>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</si>
  <si>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</si>
  <si>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</si>
  <si>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</si>
  <si>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</si>
  <si>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</si>
  <si>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</si>
  <si>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</si>
  <si>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</si>
  <si>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</si>
  <si>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</si>
  <si>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</si>
  <si>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</si>
  <si>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</si>
  <si>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</si>
  <si>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</si>
  <si>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</si>
  <si>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</si>
  <si>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</si>
  <si>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</si>
  <si>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</si>
  <si>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</si>
  <si>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</si>
  <si>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</si>
  <si>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</si>
  <si>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</si>
  <si>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</si>
  <si>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</si>
  <si>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</si>
  <si>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</si>
  <si>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</si>
  <si>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</si>
  <si>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</si>
  <si>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</si>
  <si>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</si>
  <si>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</si>
  <si>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</si>
  <si>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</si>
  <si>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</si>
  <si>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</si>
  <si>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</si>
  <si>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</si>
  <si>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</si>
  <si>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</si>
  <si>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</si>
  <si>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</si>
  <si>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</si>
  <si>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</si>
  <si>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</si>
  <si>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</si>
  <si>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</si>
  <si>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</si>
  <si>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</si>
  <si>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</si>
  <si>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</si>
  <si>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</si>
  <si>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</si>
  <si>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</si>
  <si>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</si>
  <si>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</si>
  <si>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</si>
  <si>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</si>
  <si>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</si>
  <si>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</si>
  <si>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</si>
  <si>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</si>
  <si>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</si>
  <si>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</si>
  <si>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</si>
  <si>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</si>
  <si>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</si>
  <si>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</si>
  <si>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</si>
  <si>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</si>
  <si>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</si>
  <si>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</si>
  <si>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</si>
  <si>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</si>
  <si>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</si>
  <si>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</si>
  <si>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</si>
  <si>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</si>
  <si>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</si>
  <si>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</si>
  <si>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</si>
  <si>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</si>
  <si>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</si>
  <si>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</si>
  <si>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</si>
  <si>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</si>
  <si>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</si>
  <si>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</si>
  <si>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</si>
  <si>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</si>
  <si>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</si>
  <si>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13</t>
  </si>
  <si>
    <t>Appling</t>
  </si>
  <si>
    <t>GA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</si>
  <si>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</si>
  <si>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</si>
  <si>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</si>
  <si>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</si>
  <si>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</si>
  <si>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</si>
  <si>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</si>
  <si>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</si>
  <si>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</si>
  <si>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</si>
  <si>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</si>
  <si>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</si>
  <si>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</si>
  <si>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</si>
  <si>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</si>
  <si>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</si>
  <si>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</si>
  <si>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</si>
  <si>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</si>
  <si>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</si>
  <si>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</si>
  <si>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</si>
  <si>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</si>
  <si>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</si>
  <si>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</si>
  <si>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</si>
  <si>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</si>
  <si>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</si>
  <si>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</si>
  <si>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</si>
  <si>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</si>
  <si>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</si>
  <si>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</si>
  <si>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</si>
  <si>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</si>
  <si>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</si>
  <si>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</si>
  <si>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</si>
  <si>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</si>
  <si>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</si>
  <si>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</si>
  <si>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</si>
  <si>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</si>
  <si>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</si>
  <si>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</si>
  <si>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</si>
  <si>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</si>
  <si>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</si>
  <si>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</si>
  <si>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</si>
  <si>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</si>
  <si>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</si>
  <si>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</si>
  <si>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</si>
  <si>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</si>
  <si>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</si>
  <si>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</si>
  <si>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</si>
  <si>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</si>
  <si>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</si>
  <si>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</si>
  <si>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</si>
  <si>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</si>
  <si>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</si>
  <si>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</si>
  <si>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</si>
  <si>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</si>
  <si>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</si>
  <si>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</si>
  <si>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</si>
  <si>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</si>
  <si>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</si>
  <si>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</si>
  <si>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</si>
  <si>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</si>
  <si>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</si>
  <si>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</si>
  <si>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</si>
  <si>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</si>
  <si>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</si>
  <si>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</si>
  <si>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</si>
  <si>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</si>
  <si>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</si>
  <si>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</si>
  <si>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</si>
  <si>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</si>
  <si>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</si>
  <si>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</si>
  <si>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</si>
  <si>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</si>
  <si>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</si>
  <si>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</si>
  <si>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</si>
  <si>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</si>
  <si>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</si>
  <si>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</si>
  <si>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</si>
  <si>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</si>
  <si>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</si>
  <si>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</si>
  <si>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</si>
  <si>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</si>
  <si>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</si>
  <si>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</si>
  <si>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</si>
  <si>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</si>
  <si>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</si>
  <si>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</si>
  <si>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</si>
  <si>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</si>
  <si>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</si>
  <si>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</si>
  <si>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</si>
  <si>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</si>
  <si>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</si>
  <si>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</si>
  <si>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</si>
  <si>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</si>
  <si>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</si>
  <si>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</si>
  <si>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</si>
  <si>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</si>
  <si>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</si>
  <si>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</si>
  <si>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</si>
  <si>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</si>
  <si>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</si>
  <si>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</si>
  <si>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151</t>
  </si>
  <si>
    <t>13153</t>
  </si>
  <si>
    <t>153</t>
  </si>
  <si>
    <t>13155</t>
  </si>
  <si>
    <t>155</t>
  </si>
  <si>
    <t>Irwin</t>
  </si>
  <si>
    <t>13157</t>
  </si>
  <si>
    <t>157</t>
  </si>
  <si>
    <t>13159</t>
  </si>
  <si>
    <t>159</t>
  </si>
  <si>
    <t>Jasper</t>
  </si>
  <si>
    <t>13161</t>
  </si>
  <si>
    <t>161</t>
  </si>
  <si>
    <t>Jeff Davis</t>
  </si>
  <si>
    <t>13163</t>
  </si>
  <si>
    <t>163</t>
  </si>
  <si>
    <t>13165</t>
  </si>
  <si>
    <t>165</t>
  </si>
  <si>
    <t>Jenkins</t>
  </si>
  <si>
    <t>13167</t>
  </si>
  <si>
    <t>167</t>
  </si>
  <si>
    <t>13169</t>
  </si>
  <si>
    <t>169</t>
  </si>
  <si>
    <t>Jones</t>
  </si>
  <si>
    <t>13171</t>
  </si>
  <si>
    <t>171</t>
  </si>
  <si>
    <t>13173</t>
  </si>
  <si>
    <t>173</t>
  </si>
  <si>
    <t>Lanier</t>
  </si>
  <si>
    <t>13175</t>
  </si>
  <si>
    <t>175</t>
  </si>
  <si>
    <t>Laurens</t>
  </si>
  <si>
    <t>02105</t>
  </si>
  <si>
    <t>Hoonah-Angoon</t>
  </si>
  <si>
    <t>02195</t>
  </si>
  <si>
    <t>02198</t>
  </si>
  <si>
    <t>198</t>
  </si>
  <si>
    <t>Prince of Wales-Hyder</t>
  </si>
  <si>
    <t>02230</t>
  </si>
  <si>
    <t>230</t>
  </si>
  <si>
    <t>Skagway</t>
  </si>
  <si>
    <t>Municipality</t>
  </si>
  <si>
    <t>02275</t>
  </si>
  <si>
    <t>LB</t>
  </si>
  <si>
    <t>Document Source</t>
  </si>
  <si>
    <t>Contract #</t>
  </si>
  <si>
    <t>Abt Project Manager</t>
  </si>
  <si>
    <r>
      <t xml:space="preserve">Dr. Jonathan Dorn
Abt Associates, Inc.
</t>
    </r>
    <r>
      <rPr>
        <i/>
        <sz val="11"/>
        <color indexed="8"/>
        <rFont val="Segoe UI"/>
        <family val="2"/>
      </rPr>
      <t>(919) 294-7763 
Jonathan_Dorn@abtassoc.com</t>
    </r>
  </si>
  <si>
    <t>Document Summary</t>
  </si>
  <si>
    <t>Date</t>
  </si>
  <si>
    <t>Version</t>
  </si>
  <si>
    <t>Worksheet List</t>
  </si>
  <si>
    <t>Overview</t>
  </si>
  <si>
    <t>Provides summary information about this workbook.</t>
  </si>
  <si>
    <t>Field Descriptions</t>
  </si>
  <si>
    <t>Document Change History</t>
  </si>
  <si>
    <t>Delivery Date</t>
  </si>
  <si>
    <t>Changes</t>
  </si>
  <si>
    <t xml:space="preserve">Field  </t>
  </si>
  <si>
    <t>Sheet</t>
  </si>
  <si>
    <t>Federal Information Processing Standards State Code</t>
  </si>
  <si>
    <t>Federal Information Processing Standards County Code</t>
  </si>
  <si>
    <t>Combined Federal Information Processing Standards State and County codes</t>
  </si>
  <si>
    <t>Two-letter state abbreviation</t>
  </si>
  <si>
    <t>Description of geographic region</t>
  </si>
  <si>
    <t>Unit of measure for mercury emitted</t>
  </si>
  <si>
    <t>Identifier for pollutant and source</t>
  </si>
  <si>
    <t>Value of emissions factor</t>
  </si>
  <si>
    <t>Unit of measure for pollutant emitted</t>
  </si>
  <si>
    <t>Description of source of pollutant</t>
  </si>
  <si>
    <t>Project Contact</t>
  </si>
  <si>
    <t xml:space="preserve">Prepared by Abt Associates, Inc. (Abt) under contract to EPA OAQPS </t>
  </si>
  <si>
    <t>TOTAL</t>
  </si>
  <si>
    <t xml:space="preserve">Identifier for pollutant </t>
  </si>
  <si>
    <t>Geography</t>
  </si>
  <si>
    <t>April 1, 2010 Census</t>
  </si>
  <si>
    <t>Population Estimates (as of July 1)</t>
  </si>
  <si>
    <t>Estimates Base</t>
  </si>
  <si>
    <t>2010</t>
  </si>
  <si>
    <t>2011</t>
  </si>
  <si>
    <t>Autauga County, Alabama</t>
  </si>
  <si>
    <t>54,571</t>
  </si>
  <si>
    <t>Baldwin County, Alabama</t>
  </si>
  <si>
    <t>182,265</t>
  </si>
  <si>
    <t>Barbour County, Alabama</t>
  </si>
  <si>
    <t>27,457</t>
  </si>
  <si>
    <t>Bibb County, Alabama</t>
  </si>
  <si>
    <t>22,915</t>
  </si>
  <si>
    <t>22,919</t>
  </si>
  <si>
    <t>Blount County, Alabama</t>
  </si>
  <si>
    <t>57,322</t>
  </si>
  <si>
    <t>Bullock County, Alabama</t>
  </si>
  <si>
    <t>10,914</t>
  </si>
  <si>
    <t>10,915</t>
  </si>
  <si>
    <t>Butler County, Alabama</t>
  </si>
  <si>
    <t>20,947</t>
  </si>
  <si>
    <t>Calhoun County, Alabama</t>
  </si>
  <si>
    <t>118,572</t>
  </si>
  <si>
    <t>Chambers County, Alabama</t>
  </si>
  <si>
    <t>34,215</t>
  </si>
  <si>
    <t>Cherokee County, Alabama</t>
  </si>
  <si>
    <t>25,989</t>
  </si>
  <si>
    <t>Chilton County, Alabama</t>
  </si>
  <si>
    <t>43,643</t>
  </si>
  <si>
    <t>Choctaw County, Alabama</t>
  </si>
  <si>
    <t>13,859</t>
  </si>
  <si>
    <t>13,858</t>
  </si>
  <si>
    <t>Clarke County, Alabama</t>
  </si>
  <si>
    <t>25,833</t>
  </si>
  <si>
    <t>25,840</t>
  </si>
  <si>
    <t>Clay County, Alabama</t>
  </si>
  <si>
    <t>13,932</t>
  </si>
  <si>
    <t>Cleburne County, Alabama</t>
  </si>
  <si>
    <t>14,972</t>
  </si>
  <si>
    <t>Coffee County, Alabama</t>
  </si>
  <si>
    <t>49,948</t>
  </si>
  <si>
    <t>Colbert County, Alabama</t>
  </si>
  <si>
    <t>54,428</t>
  </si>
  <si>
    <t>Conecuh County, Alabama</t>
  </si>
  <si>
    <t>13,228</t>
  </si>
  <si>
    <t>Coosa County, Alabama</t>
  </si>
  <si>
    <t>11,539</t>
  </si>
  <si>
    <t>Covington County, Alabama</t>
  </si>
  <si>
    <t>37,765</t>
  </si>
  <si>
    <t>Crenshaw County, Alabama</t>
  </si>
  <si>
    <t>13,906</t>
  </si>
  <si>
    <t>13,878</t>
  </si>
  <si>
    <t>Cullman County, Alabama</t>
  </si>
  <si>
    <t>80,406</t>
  </si>
  <si>
    <t>Dale County, Alabama</t>
  </si>
  <si>
    <t>50,251</t>
  </si>
  <si>
    <t>Dallas County, Alabama</t>
  </si>
  <si>
    <t>43,820</t>
  </si>
  <si>
    <t>DeKalb County, Alabama</t>
  </si>
  <si>
    <t>71,109</t>
  </si>
  <si>
    <t>Elmore County, Alabama</t>
  </si>
  <si>
    <t>79,303</t>
  </si>
  <si>
    <t>Escambia County, Alabama</t>
  </si>
  <si>
    <t>38,319</t>
  </si>
  <si>
    <t>Etowah County, Alabama</t>
  </si>
  <si>
    <t>104,430</t>
  </si>
  <si>
    <t>Fayette County, Alabama</t>
  </si>
  <si>
    <t>17,241</t>
  </si>
  <si>
    <t>Franklin County, Alabama</t>
  </si>
  <si>
    <t>31,704</t>
  </si>
  <si>
    <t>Geneva County, Alabama</t>
  </si>
  <si>
    <t>26,790</t>
  </si>
  <si>
    <t>Greene County, Alabama</t>
  </si>
  <si>
    <t>9,045</t>
  </si>
  <si>
    <t>Hale County, Alabama</t>
  </si>
  <si>
    <t>15,760</t>
  </si>
  <si>
    <t>Henry County, Alabama</t>
  </si>
  <si>
    <t>17,302</t>
  </si>
  <si>
    <t>Houston County, Alabama</t>
  </si>
  <si>
    <t>101,547</t>
  </si>
  <si>
    <t>Jackson County, Alabama</t>
  </si>
  <si>
    <t>53,227</t>
  </si>
  <si>
    <t>53,226</t>
  </si>
  <si>
    <t>Jefferson County, Alabama</t>
  </si>
  <si>
    <t>658,466</t>
  </si>
  <si>
    <t>Lamar County, Alabama</t>
  </si>
  <si>
    <t>14,564</t>
  </si>
  <si>
    <t>Lauderdale County, Alabama</t>
  </si>
  <si>
    <t>92,709</t>
  </si>
  <si>
    <t>Lawrence County, Alabama</t>
  </si>
  <si>
    <t>34,339</t>
  </si>
  <si>
    <t>Lee County, Alabama</t>
  </si>
  <si>
    <t>140,247</t>
  </si>
  <si>
    <t>Limestone County, Alabama</t>
  </si>
  <si>
    <t>82,782</t>
  </si>
  <si>
    <t>Lowndes County, Alabama</t>
  </si>
  <si>
    <t>11,299</t>
  </si>
  <si>
    <t>Macon County, Alabama</t>
  </si>
  <si>
    <t>21,452</t>
  </si>
  <si>
    <t>Madison County, Alabama</t>
  </si>
  <si>
    <t>334,811</t>
  </si>
  <si>
    <t>Marengo County, Alabama</t>
  </si>
  <si>
    <t>21,027</t>
  </si>
  <si>
    <t>21,029</t>
  </si>
  <si>
    <t>Marion County, Alabama</t>
  </si>
  <si>
    <t>30,776</t>
  </si>
  <si>
    <t>Marshall County, Alabama</t>
  </si>
  <si>
    <t>93,019</t>
  </si>
  <si>
    <t>Mobile County, Alabama</t>
  </si>
  <si>
    <t>412,992</t>
  </si>
  <si>
    <t>Monroe County, Alabama</t>
  </si>
  <si>
    <t>23,068</t>
  </si>
  <si>
    <t>23,070</t>
  </si>
  <si>
    <t>Montgomery County, Alabama</t>
  </si>
  <si>
    <t>229,363</t>
  </si>
  <si>
    <t>Morgan County, Alabama</t>
  </si>
  <si>
    <t>119,490</t>
  </si>
  <si>
    <t>Perry County, Alabama</t>
  </si>
  <si>
    <t>10,591</t>
  </si>
  <si>
    <t>Pickens County, Alabama</t>
  </si>
  <si>
    <t>19,746</t>
  </si>
  <si>
    <t>Pike County, Alabama</t>
  </si>
  <si>
    <t>32,899</t>
  </si>
  <si>
    <t>Randolph County, Alabama</t>
  </si>
  <si>
    <t>22,913</t>
  </si>
  <si>
    <t>Russell County, Alabama</t>
  </si>
  <si>
    <t>52,947</t>
  </si>
  <si>
    <t>St. Clair County, Alabama</t>
  </si>
  <si>
    <t>83,593</t>
  </si>
  <si>
    <t>Shelby County, Alabama</t>
  </si>
  <si>
    <t>195,085</t>
  </si>
  <si>
    <t>Sumter County, Alabama</t>
  </si>
  <si>
    <t>13,763</t>
  </si>
  <si>
    <t>Talladega County, Alabama</t>
  </si>
  <si>
    <t>82,291</t>
  </si>
  <si>
    <t>Tallapoosa County, Alabama</t>
  </si>
  <si>
    <t>41,616</t>
  </si>
  <si>
    <t>41,618</t>
  </si>
  <si>
    <t>Tuscaloosa County, Alabama</t>
  </si>
  <si>
    <t>194,656</t>
  </si>
  <si>
    <t>194,653</t>
  </si>
  <si>
    <t>Walker County, Alabama</t>
  </si>
  <si>
    <t>67,023</t>
  </si>
  <si>
    <t>Washington County, Alabama</t>
  </si>
  <si>
    <t>17,581</t>
  </si>
  <si>
    <t>17,583</t>
  </si>
  <si>
    <t>Wilcox County, Alabama</t>
  </si>
  <si>
    <t>11,670</t>
  </si>
  <si>
    <t>11,664</t>
  </si>
  <si>
    <t>Winston County, Alabama</t>
  </si>
  <si>
    <t>24,484</t>
  </si>
  <si>
    <t>Aleutians East Borough, Alaska</t>
  </si>
  <si>
    <t>3,141</t>
  </si>
  <si>
    <t>Aleutians West Census Area, Alaska</t>
  </si>
  <si>
    <t>5,561</t>
  </si>
  <si>
    <t>Anchorage Municipality, Alaska</t>
  </si>
  <si>
    <t>291,826</t>
  </si>
  <si>
    <t>Bethel Census Area, Alaska</t>
  </si>
  <si>
    <t>17,013</t>
  </si>
  <si>
    <t>Bristol Bay Borough, Alaska</t>
  </si>
  <si>
    <t>997</t>
  </si>
  <si>
    <t>Denali Borough, Alaska</t>
  </si>
  <si>
    <t>1,826</t>
  </si>
  <si>
    <t>Dillingham Census Area, Alaska</t>
  </si>
  <si>
    <t>4,847</t>
  </si>
  <si>
    <t>Fairbanks North Star Borough, Alaska</t>
  </si>
  <si>
    <t>97,581</t>
  </si>
  <si>
    <t>Haines Borough, Alaska</t>
  </si>
  <si>
    <t>2,508</t>
  </si>
  <si>
    <t>Hoonah-Angoon Census Area, Alaska</t>
  </si>
  <si>
    <t>2,150</t>
  </si>
  <si>
    <t>Juneau City and Borough, Alaska</t>
  </si>
  <si>
    <t>31,275</t>
  </si>
  <si>
    <t>Kenai Peninsula Borough, Alaska</t>
  </si>
  <si>
    <t>55,400</t>
  </si>
  <si>
    <t>Ketchikan Gateway Borough, Alaska</t>
  </si>
  <si>
    <t>13,477</t>
  </si>
  <si>
    <t>Kodiak Island Borough, Alaska</t>
  </si>
  <si>
    <t>13,592</t>
  </si>
  <si>
    <t>Lake and Peninsula Borough, Alaska</t>
  </si>
  <si>
    <t>1,631</t>
  </si>
  <si>
    <t>Matanuska-Susitna Borough, Alaska</t>
  </si>
  <si>
    <t>88,995</t>
  </si>
  <si>
    <t>Nome Census Area, Alaska</t>
  </si>
  <si>
    <t>9,492</t>
  </si>
  <si>
    <t>North Slope Borough, Alaska</t>
  </si>
  <si>
    <t>9,430</t>
  </si>
  <si>
    <t>Northwest Arctic Borough, Alaska</t>
  </si>
  <si>
    <t>7,523</t>
  </si>
  <si>
    <t>3,815</t>
  </si>
  <si>
    <t>Prince of Wales-Hyder Census Area, Alaska</t>
  </si>
  <si>
    <t>5,559</t>
  </si>
  <si>
    <t>Sitka City and Borough, Alaska</t>
  </si>
  <si>
    <t>8,881</t>
  </si>
  <si>
    <t>Skagway Municipality, Alaska</t>
  </si>
  <si>
    <t>968</t>
  </si>
  <si>
    <t>Southeast Fairbanks Census Area, Alaska</t>
  </si>
  <si>
    <t>7,029</t>
  </si>
  <si>
    <t>Valdez-Cordova Census Area, Alaska</t>
  </si>
  <si>
    <t>9,636</t>
  </si>
  <si>
    <t>Wade Hampton Census Area, Alaska</t>
  </si>
  <si>
    <t>7,459</t>
  </si>
  <si>
    <t>7,469</t>
  </si>
  <si>
    <t>Wrangell City and Borough, Alaska</t>
  </si>
  <si>
    <t>2,369</t>
  </si>
  <si>
    <t>Yakutat City and Borough, Alaska</t>
  </si>
  <si>
    <t>662</t>
  </si>
  <si>
    <t>Yukon-Koyukuk Census Area, Alaska</t>
  </si>
  <si>
    <t>5,588</t>
  </si>
  <si>
    <t>Apache County, Arizona</t>
  </si>
  <si>
    <t>71,518</t>
  </si>
  <si>
    <t>Cochise County, Arizona</t>
  </si>
  <si>
    <t>131,346</t>
  </si>
  <si>
    <t>Coconino County, Arizona</t>
  </si>
  <si>
    <t>134,421</t>
  </si>
  <si>
    <t>Gila County, Arizona</t>
  </si>
  <si>
    <t>53,597</t>
  </si>
  <si>
    <t>Graham County, Arizona</t>
  </si>
  <si>
    <t>37,220</t>
  </si>
  <si>
    <t>Greenlee County, Arizona</t>
  </si>
  <si>
    <t>8,437</t>
  </si>
  <si>
    <t>La Paz County, Arizona</t>
  </si>
  <si>
    <t>20,489</t>
  </si>
  <si>
    <t>Maricopa County, Arizona</t>
  </si>
  <si>
    <t>3,817,117</t>
  </si>
  <si>
    <t>Mohave County, Arizona</t>
  </si>
  <si>
    <t>200,186</t>
  </si>
  <si>
    <t>Navajo County, Arizona</t>
  </si>
  <si>
    <t>107,449</t>
  </si>
  <si>
    <t>Pima County, Arizona</t>
  </si>
  <si>
    <t>980,263</t>
  </si>
  <si>
    <t>Pinal County, Arizona</t>
  </si>
  <si>
    <t>375,770</t>
  </si>
  <si>
    <t>Santa Cruz County, Arizona</t>
  </si>
  <si>
    <t>47,420</t>
  </si>
  <si>
    <t>Yavapai County, Arizona</t>
  </si>
  <si>
    <t>211,033</t>
  </si>
  <si>
    <t>Yuma County, Arizona</t>
  </si>
  <si>
    <t>195,751</t>
  </si>
  <si>
    <t>195,750</t>
  </si>
  <si>
    <t>Arkansas County, Arkansas</t>
  </si>
  <si>
    <t>19,019</t>
  </si>
  <si>
    <t>Ashley County, Arkansas</t>
  </si>
  <si>
    <t>21,853</t>
  </si>
  <si>
    <t>Baxter County, Arkansas</t>
  </si>
  <si>
    <t>41,513</t>
  </si>
  <si>
    <t>Benton County, Arkansas</t>
  </si>
  <si>
    <t>221,339</t>
  </si>
  <si>
    <t>Boone County, Arkansas</t>
  </si>
  <si>
    <t>36,903</t>
  </si>
  <si>
    <t>36,914</t>
  </si>
  <si>
    <t>Bradley County, Arkansas</t>
  </si>
  <si>
    <t>11,508</t>
  </si>
  <si>
    <t>Calhoun County, Arkansas</t>
  </si>
  <si>
    <t>5,368</t>
  </si>
  <si>
    <t>Carroll County, Arkansas</t>
  </si>
  <si>
    <t>27,446</t>
  </si>
  <si>
    <t>Chicot County, Arkansas</t>
  </si>
  <si>
    <t>11,800</t>
  </si>
  <si>
    <t>Clark County, Arkansas</t>
  </si>
  <si>
    <t>22,995</t>
  </si>
  <si>
    <t>Clay County, Arkansas</t>
  </si>
  <si>
    <t>16,083</t>
  </si>
  <si>
    <t>Cleburne County, Arkansas</t>
  </si>
  <si>
    <t>25,970</t>
  </si>
  <si>
    <t>Cleveland County, Arkansas</t>
  </si>
  <si>
    <t>8,689</t>
  </si>
  <si>
    <t>Columbia County, Arkansas</t>
  </si>
  <si>
    <t>24,552</t>
  </si>
  <si>
    <t>Conway County, Arkansas</t>
  </si>
  <si>
    <t>21,273</t>
  </si>
  <si>
    <t>Craighead County, Arkansas</t>
  </si>
  <si>
    <t>96,443</t>
  </si>
  <si>
    <t>Crawford County, Arkansas</t>
  </si>
  <si>
    <t>61,948</t>
  </si>
  <si>
    <t>Crittenden County, Arkansas</t>
  </si>
  <si>
    <t>50,902</t>
  </si>
  <si>
    <t>Cross County, Arkansas</t>
  </si>
  <si>
    <t>17,870</t>
  </si>
  <si>
    <t>17,866</t>
  </si>
  <si>
    <t>Dallas County, Arkansas</t>
  </si>
  <si>
    <t>8,116</t>
  </si>
  <si>
    <t>Desha County, Arkansas</t>
  </si>
  <si>
    <t>13,008</t>
  </si>
  <si>
    <t>Drew County, Arkansas</t>
  </si>
  <si>
    <t>18,509</t>
  </si>
  <si>
    <t>Faulkner County, Arkansas</t>
  </si>
  <si>
    <t>113,237</t>
  </si>
  <si>
    <t>Franklin County, Arkansas</t>
  </si>
  <si>
    <t>18,125</t>
  </si>
  <si>
    <t>Fulton County, Arkansas</t>
  </si>
  <si>
    <t>12,245</t>
  </si>
  <si>
    <t>Garland County, Arkansas</t>
  </si>
  <si>
    <t>96,024</t>
  </si>
  <si>
    <t>Grant County, Arkansas</t>
  </si>
  <si>
    <t>17,853</t>
  </si>
  <si>
    <t>Greene County, Arkansas</t>
  </si>
  <si>
    <t>42,090</t>
  </si>
  <si>
    <t>Hempstead County, Arkansas</t>
  </si>
  <si>
    <t>22,609</t>
  </si>
  <si>
    <t>Hot Spring County, Arkansas</t>
  </si>
  <si>
    <t>32,923</t>
  </si>
  <si>
    <t>Howard County, Arkansas</t>
  </si>
  <si>
    <t>13,789</t>
  </si>
  <si>
    <t>Independence County, Arkansas</t>
  </si>
  <si>
    <t>36,647</t>
  </si>
  <si>
    <t>Izard County, Arkansas</t>
  </si>
  <si>
    <t>13,696</t>
  </si>
  <si>
    <t>Jackson County, Arkansas</t>
  </si>
  <si>
    <t>17,997</t>
  </si>
  <si>
    <t>Jefferson County, Arkansas</t>
  </si>
  <si>
    <t>77,435</t>
  </si>
  <si>
    <t>Johnson County, Arkansas</t>
  </si>
  <si>
    <t>25,540</t>
  </si>
  <si>
    <t>Lafayette County, Arkansas</t>
  </si>
  <si>
    <t>7,645</t>
  </si>
  <si>
    <t>Lawrence County, Arkansas</t>
  </si>
  <si>
    <t>17,415</t>
  </si>
  <si>
    <t>Lee County, Arkansas</t>
  </si>
  <si>
    <t>10,424</t>
  </si>
  <si>
    <t>Lincoln County, Arkansas</t>
  </si>
  <si>
    <t>14,134</t>
  </si>
  <si>
    <t>14,100</t>
  </si>
  <si>
    <t>Little River County, Arkansas</t>
  </si>
  <si>
    <t>13,171</t>
  </si>
  <si>
    <t>Logan County, Arkansas</t>
  </si>
  <si>
    <t>22,353</t>
  </si>
  <si>
    <t>Lonoke County, Arkansas</t>
  </si>
  <si>
    <t>68,356</t>
  </si>
  <si>
    <t>68,354</t>
  </si>
  <si>
    <t>Madison County, Arkansas</t>
  </si>
  <si>
    <t>15,717</t>
  </si>
  <si>
    <t>15,720</t>
  </si>
  <si>
    <t>Marion County, Arkansas</t>
  </si>
  <si>
    <t>16,653</t>
  </si>
  <si>
    <t>16,633</t>
  </si>
  <si>
    <t>Miller County, Arkansas</t>
  </si>
  <si>
    <t>43,462</t>
  </si>
  <si>
    <t>Mississippi County, Arkansas</t>
  </si>
  <si>
    <t>46,480</t>
  </si>
  <si>
    <t>Monroe County, Arkansas</t>
  </si>
  <si>
    <t>8,149</t>
  </si>
  <si>
    <t>8,121</t>
  </si>
  <si>
    <t>Montgomery County, Arkansas</t>
  </si>
  <si>
    <t>9,487</t>
  </si>
  <si>
    <t>Nevada County, Arkansas</t>
  </si>
  <si>
    <t>8,997</t>
  </si>
  <si>
    <t>Newton County, Arkansas</t>
  </si>
  <si>
    <t>8,330</t>
  </si>
  <si>
    <t>Ouachita County, Arkansas</t>
  </si>
  <si>
    <t>26,120</t>
  </si>
  <si>
    <t>Perry County, Arkansas</t>
  </si>
  <si>
    <t>10,445</t>
  </si>
  <si>
    <t>Phillips County, Arkansas</t>
  </si>
  <si>
    <t>21,757</t>
  </si>
  <si>
    <t>Pike County, Arkansas</t>
  </si>
  <si>
    <t>11,291</t>
  </si>
  <si>
    <t>Poinsett County, Arkansas</t>
  </si>
  <si>
    <t>24,583</t>
  </si>
  <si>
    <t>Polk County, Arkansas</t>
  </si>
  <si>
    <t>20,662</t>
  </si>
  <si>
    <t>Pope County, Arkansas</t>
  </si>
  <si>
    <t>61,754</t>
  </si>
  <si>
    <t>Prairie County, Arkansas</t>
  </si>
  <si>
    <t>8,715</t>
  </si>
  <si>
    <t>Pulaski County, Arkansas</t>
  </si>
  <si>
    <t>382,748</t>
  </si>
  <si>
    <t>Randolph County, Arkansas</t>
  </si>
  <si>
    <t>17,969</t>
  </si>
  <si>
    <t>St. Francis County, Arkansas</t>
  </si>
  <si>
    <t>28,258</t>
  </si>
  <si>
    <t>Saline County, Arkansas</t>
  </si>
  <si>
    <t>107,118</t>
  </si>
  <si>
    <t>Scott County, Arkansas</t>
  </si>
  <si>
    <t>11,233</t>
  </si>
  <si>
    <t>Searcy County, Arkansas</t>
  </si>
  <si>
    <t>8,195</t>
  </si>
  <si>
    <t>Sebastian County, Arkansas</t>
  </si>
  <si>
    <t>125,744</t>
  </si>
  <si>
    <t>Sevier County, Arkansas</t>
  </si>
  <si>
    <t>17,058</t>
  </si>
  <si>
    <t>Sharp County, Arkansas</t>
  </si>
  <si>
    <t>17,264</t>
  </si>
  <si>
    <t>Stone County, Arkansas</t>
  </si>
  <si>
    <t>12,394</t>
  </si>
  <si>
    <t>Union County, Arkansas</t>
  </si>
  <si>
    <t>41,639</t>
  </si>
  <si>
    <t>Van Buren County, Arkansas</t>
  </si>
  <si>
    <t>17,295</t>
  </si>
  <si>
    <t>Washington County, Arkansas</t>
  </si>
  <si>
    <t>203,065</t>
  </si>
  <si>
    <t>White County, Arkansas</t>
  </si>
  <si>
    <t>77,076</t>
  </si>
  <si>
    <t>Woodruff County, Arkansas</t>
  </si>
  <si>
    <t>7,260</t>
  </si>
  <si>
    <t>7,264</t>
  </si>
  <si>
    <t>Yell County, Arkansas</t>
  </si>
  <si>
    <t>22,185</t>
  </si>
  <si>
    <t>Alameda County, California</t>
  </si>
  <si>
    <t>1,510,271</t>
  </si>
  <si>
    <t>Alpine County, California</t>
  </si>
  <si>
    <t>1,175</t>
  </si>
  <si>
    <t>Amador County, California</t>
  </si>
  <si>
    <t>38,091</t>
  </si>
  <si>
    <t>Butte County, California</t>
  </si>
  <si>
    <t>220,000</t>
  </si>
  <si>
    <t>Calaveras County, California</t>
  </si>
  <si>
    <t>45,578</t>
  </si>
  <si>
    <t>Colusa County, California</t>
  </si>
  <si>
    <t>21,419</t>
  </si>
  <si>
    <t>21,475</t>
  </si>
  <si>
    <t>Contra Costa County, California</t>
  </si>
  <si>
    <t>1,049,025</t>
  </si>
  <si>
    <t>Del Norte County, California</t>
  </si>
  <si>
    <t>28,610</t>
  </si>
  <si>
    <t>El Dorado County, California</t>
  </si>
  <si>
    <t>181,058</t>
  </si>
  <si>
    <t>Fresno County, California</t>
  </si>
  <si>
    <t>930,450</t>
  </si>
  <si>
    <t>Glenn County, California</t>
  </si>
  <si>
    <t>28,122</t>
  </si>
  <si>
    <t>Humboldt County, California</t>
  </si>
  <si>
    <t>134,623</t>
  </si>
  <si>
    <t>Imperial County, California</t>
  </si>
  <si>
    <t>174,528</t>
  </si>
  <si>
    <t>Inyo County, California</t>
  </si>
  <si>
    <t>18,546</t>
  </si>
  <si>
    <t>Kern County, California</t>
  </si>
  <si>
    <t>839,631</t>
  </si>
  <si>
    <t>Kings County, California</t>
  </si>
  <si>
    <t>152,982</t>
  </si>
  <si>
    <t>Lake County, California</t>
  </si>
  <si>
    <t>64,665</t>
  </si>
  <si>
    <t>Lassen County, California</t>
  </si>
  <si>
    <t>34,895</t>
  </si>
  <si>
    <t>Los Angeles County, California</t>
  </si>
  <si>
    <t>9,818,605</t>
  </si>
  <si>
    <t>Madera County, California</t>
  </si>
  <si>
    <t>150,865</t>
  </si>
  <si>
    <t>Marin County, California</t>
  </si>
  <si>
    <t>252,409</t>
  </si>
  <si>
    <t>Mariposa County, California</t>
  </si>
  <si>
    <t>18,251</t>
  </si>
  <si>
    <t>18,267</t>
  </si>
  <si>
    <t>Mendocino County, California</t>
  </si>
  <si>
    <t>87,841</t>
  </si>
  <si>
    <t>Merced County, California</t>
  </si>
  <si>
    <t>255,793</t>
  </si>
  <si>
    <t>Modoc County, California</t>
  </si>
  <si>
    <t>9,686</t>
  </si>
  <si>
    <t>Mono County, California</t>
  </si>
  <si>
    <t>14,202</t>
  </si>
  <si>
    <t>Monterey County, California</t>
  </si>
  <si>
    <t>415,057</t>
  </si>
  <si>
    <t>Napa County, California</t>
  </si>
  <si>
    <t>136,484</t>
  </si>
  <si>
    <t>Nevada County, California</t>
  </si>
  <si>
    <t>98,764</t>
  </si>
  <si>
    <t>Orange County, California</t>
  </si>
  <si>
    <t>3,010,232</t>
  </si>
  <si>
    <t>Placer County, California</t>
  </si>
  <si>
    <t>348,432</t>
  </si>
  <si>
    <t>Plumas County, California</t>
  </si>
  <si>
    <t>20,007</t>
  </si>
  <si>
    <t>Riverside County, California</t>
  </si>
  <si>
    <t>2,189,641</t>
  </si>
  <si>
    <t>Sacramento County, California</t>
  </si>
  <si>
    <t>1,418,788</t>
  </si>
  <si>
    <t>San Benito County, California</t>
  </si>
  <si>
    <t>55,269</t>
  </si>
  <si>
    <t>San Bernardino County, California</t>
  </si>
  <si>
    <t>2,035,210</t>
  </si>
  <si>
    <t>San Diego County, California</t>
  </si>
  <si>
    <t>3,095,313</t>
  </si>
  <si>
    <t>San Francisco County, California</t>
  </si>
  <si>
    <t>805,235</t>
  </si>
  <si>
    <t>San Joaquin County, California</t>
  </si>
  <si>
    <t>685,306</t>
  </si>
  <si>
    <t>San Luis Obispo County, California</t>
  </si>
  <si>
    <t>269,637</t>
  </si>
  <si>
    <t>San Mateo County, California</t>
  </si>
  <si>
    <t>718,451</t>
  </si>
  <si>
    <t>Santa Barbara County, California</t>
  </si>
  <si>
    <t>423,895</t>
  </si>
  <si>
    <t>Santa Clara County, California</t>
  </si>
  <si>
    <t>1,781,642</t>
  </si>
  <si>
    <t>Santa Cruz County, California</t>
  </si>
  <si>
    <t>262,382</t>
  </si>
  <si>
    <t>Shasta County, California</t>
  </si>
  <si>
    <t>177,223</t>
  </si>
  <si>
    <t>Sierra County, California</t>
  </si>
  <si>
    <t>3,240</t>
  </si>
  <si>
    <t>Siskiyou County, California</t>
  </si>
  <si>
    <t>44,900</t>
  </si>
  <si>
    <t>Solano County, California</t>
  </si>
  <si>
    <t>413,344</t>
  </si>
  <si>
    <t>Sonoma County, California</t>
  </si>
  <si>
    <t>483,878</t>
  </si>
  <si>
    <t>Stanislaus County, California</t>
  </si>
  <si>
    <t>514,453</t>
  </si>
  <si>
    <t>Sutter County, California</t>
  </si>
  <si>
    <t>94,737</t>
  </si>
  <si>
    <t>Tehama County, California</t>
  </si>
  <si>
    <t>63,463</t>
  </si>
  <si>
    <t>Trinity County, California</t>
  </si>
  <si>
    <t>13,786</t>
  </si>
  <si>
    <t>Tulare County, California</t>
  </si>
  <si>
    <t>442,179</t>
  </si>
  <si>
    <t>Tuolumne County, California</t>
  </si>
  <si>
    <t>55,365</t>
  </si>
  <si>
    <t>Ventura County, California</t>
  </si>
  <si>
    <t>823,318</t>
  </si>
  <si>
    <t>Yolo County, California</t>
  </si>
  <si>
    <t>200,849</t>
  </si>
  <si>
    <t>Yuba County, California</t>
  </si>
  <si>
    <t>72,155</t>
  </si>
  <si>
    <t>Adams County, Colorado</t>
  </si>
  <si>
    <t>441,603</t>
  </si>
  <si>
    <t>Alamosa County, Colorado</t>
  </si>
  <si>
    <t>15,445</t>
  </si>
  <si>
    <t>Arapahoe County, Colorado</t>
  </si>
  <si>
    <t>572,003</t>
  </si>
  <si>
    <t>Archuleta County, Colorado</t>
  </si>
  <si>
    <t>12,084</t>
  </si>
  <si>
    <t>Baca County, Colorado</t>
  </si>
  <si>
    <t>3,788</t>
  </si>
  <si>
    <t>Bent County, Colorado</t>
  </si>
  <si>
    <t>6,499</t>
  </si>
  <si>
    <t>Boulder County, Colorado</t>
  </si>
  <si>
    <t>294,567</t>
  </si>
  <si>
    <t>Broomfield County, Colorado</t>
  </si>
  <si>
    <t>55,889</t>
  </si>
  <si>
    <t>Chaffee County, Colorado</t>
  </si>
  <si>
    <t>17,809</t>
  </si>
  <si>
    <t>Cheyenne County, Colorado</t>
  </si>
  <si>
    <t>1,836</t>
  </si>
  <si>
    <t>Clear Creek County, Colorado</t>
  </si>
  <si>
    <t>9,088</t>
  </si>
  <si>
    <t>Conejos County, Colorado</t>
  </si>
  <si>
    <t>8,256</t>
  </si>
  <si>
    <t>Costilla County, Colorado</t>
  </si>
  <si>
    <t>3,524</t>
  </si>
  <si>
    <t>3,536</t>
  </si>
  <si>
    <t>Crowley County, Colorado</t>
  </si>
  <si>
    <t>5,823</t>
  </si>
  <si>
    <t>Custer County, Colorado</t>
  </si>
  <si>
    <t>4,255</t>
  </si>
  <si>
    <t>Delta County, Colorado</t>
  </si>
  <si>
    <t>30,952</t>
  </si>
  <si>
    <t>Denver County, Colorado</t>
  </si>
  <si>
    <t>600,158</t>
  </si>
  <si>
    <t>Dolores County, Colorado</t>
  </si>
  <si>
    <t>2,064</t>
  </si>
  <si>
    <t>Douglas County, Colorado</t>
  </si>
  <si>
    <t>285,465</t>
  </si>
  <si>
    <t>Eagle County, Colorado</t>
  </si>
  <si>
    <t>52,197</t>
  </si>
  <si>
    <t>Elbert County, Colorado</t>
  </si>
  <si>
    <t>23,086</t>
  </si>
  <si>
    <t>El Paso County, Colorado</t>
  </si>
  <si>
    <t>622,263</t>
  </si>
  <si>
    <t>Fremont County, Colorado</t>
  </si>
  <si>
    <t>46,824</t>
  </si>
  <si>
    <t>Garfield County, Colorado</t>
  </si>
  <si>
    <t>56,389</t>
  </si>
  <si>
    <t>Gilpin County, Colorado</t>
  </si>
  <si>
    <t>5,441</t>
  </si>
  <si>
    <t>5,467</t>
  </si>
  <si>
    <t>Grand County, Colorado</t>
  </si>
  <si>
    <t>14,843</t>
  </si>
  <si>
    <t>Gunnison County, Colorado</t>
  </si>
  <si>
    <t>15,324</t>
  </si>
  <si>
    <t>Hinsdale County, Colorado</t>
  </si>
  <si>
    <t>843</t>
  </si>
  <si>
    <t>Huerfano County, Colorado</t>
  </si>
  <si>
    <t>6,711</t>
  </si>
  <si>
    <t>Jackson County, Colorado</t>
  </si>
  <si>
    <t>1,394</t>
  </si>
  <si>
    <t>Jefferson County, Colorado</t>
  </si>
  <si>
    <t>534,543</t>
  </si>
  <si>
    <t>Kiowa County, Colorado</t>
  </si>
  <si>
    <t>1,398</t>
  </si>
  <si>
    <t>Kit Carson County, Colorado</t>
  </si>
  <si>
    <t>8,270</t>
  </si>
  <si>
    <t>Lake County, Colorado</t>
  </si>
  <si>
    <t>7,310</t>
  </si>
  <si>
    <t>La Plata County, Colorado</t>
  </si>
  <si>
    <t>51,334</t>
  </si>
  <si>
    <t>Larimer County, Colorado</t>
  </si>
  <si>
    <t>299,630</t>
  </si>
  <si>
    <t>Las Animas County, Colorado</t>
  </si>
  <si>
    <t>15,507</t>
  </si>
  <si>
    <t>Lincoln County, Colorado</t>
  </si>
  <si>
    <t>Logan County, Colorado</t>
  </si>
  <si>
    <t>22,709</t>
  </si>
  <si>
    <t>Mesa County, Colorado</t>
  </si>
  <si>
    <t>146,723</t>
  </si>
  <si>
    <t>Mineral County, Colorado</t>
  </si>
  <si>
    <t>712</t>
  </si>
  <si>
    <t>Moffat County, Colorado</t>
  </si>
  <si>
    <t>13,795</t>
  </si>
  <si>
    <t>Montezuma County, Colorado</t>
  </si>
  <si>
    <t>25,535</t>
  </si>
  <si>
    <t>Montrose County, Colorado</t>
  </si>
  <si>
    <t>41,276</t>
  </si>
  <si>
    <t>Morgan County, Colorado</t>
  </si>
  <si>
    <t>28,159</t>
  </si>
  <si>
    <t>Otero County, Colorado</t>
  </si>
  <si>
    <t>18,831</t>
  </si>
  <si>
    <t>Ouray County, Colorado</t>
  </si>
  <si>
    <t>4,436</t>
  </si>
  <si>
    <t>Park County, Colorado</t>
  </si>
  <si>
    <t>16,206</t>
  </si>
  <si>
    <t>Phillips County, Colorado</t>
  </si>
  <si>
    <t>4,442</t>
  </si>
  <si>
    <t>Pitkin County, Colorado</t>
  </si>
  <si>
    <t>17,148</t>
  </si>
  <si>
    <t>Prowers County, Colorado</t>
  </si>
  <si>
    <t>12,551</t>
  </si>
  <si>
    <t>Pueblo County, Colorado</t>
  </si>
  <si>
    <t>159,063</t>
  </si>
  <si>
    <t>Rio Blanco County, Colorado</t>
  </si>
  <si>
    <t>6,666</t>
  </si>
  <si>
    <t>Rio Grande County, Colorado</t>
  </si>
  <si>
    <t>11,982</t>
  </si>
  <si>
    <t>Routt County, Colorado</t>
  </si>
  <si>
    <t>23,509</t>
  </si>
  <si>
    <t>Saguache County, Colorado</t>
  </si>
  <si>
    <t>6,108</t>
  </si>
  <si>
    <t>San Juan County, Colorado</t>
  </si>
  <si>
    <t>699</t>
  </si>
  <si>
    <t>San Miguel County, Colorado</t>
  </si>
  <si>
    <t>7,359</t>
  </si>
  <si>
    <t>Sedgwick County, Colorado</t>
  </si>
  <si>
    <t>2,379</t>
  </si>
  <si>
    <t>Summit County, Colorado</t>
  </si>
  <si>
    <t>27,994</t>
  </si>
  <si>
    <t>Teller County, Colorado</t>
  </si>
  <si>
    <t>23,350</t>
  </si>
  <si>
    <t>Washington County, Colorado</t>
  </si>
  <si>
    <t>4,814</t>
  </si>
  <si>
    <t>Weld County, Colorado</t>
  </si>
  <si>
    <t>252,825</t>
  </si>
  <si>
    <t>Yuma County, Colorado</t>
  </si>
  <si>
    <t>10,043</t>
  </si>
  <si>
    <t>Fairfield County, Connecticut</t>
  </si>
  <si>
    <t>916,829</t>
  </si>
  <si>
    <t>Hartford County, Connecticut</t>
  </si>
  <si>
    <t>894,014</t>
  </si>
  <si>
    <t>Litchfield County, Connecticut</t>
  </si>
  <si>
    <t>189,927</t>
  </si>
  <si>
    <t>Middlesex County, Connecticut</t>
  </si>
  <si>
    <t>165,676</t>
  </si>
  <si>
    <t>New Haven County, Connecticut</t>
  </si>
  <si>
    <t>862,477</t>
  </si>
  <si>
    <t>New London County, Connecticut</t>
  </si>
  <si>
    <t>274,055</t>
  </si>
  <si>
    <t>Tolland County, Connecticut</t>
  </si>
  <si>
    <t>152,691</t>
  </si>
  <si>
    <t>Windham County, Connecticut</t>
  </si>
  <si>
    <t>118,428</t>
  </si>
  <si>
    <t>Kent County, Delaware</t>
  </si>
  <si>
    <t>162,310</t>
  </si>
  <si>
    <t>New Castle County, Delaware</t>
  </si>
  <si>
    <t>538,479</t>
  </si>
  <si>
    <t>Sussex County, Delaware</t>
  </si>
  <si>
    <t>197,145</t>
  </si>
  <si>
    <t>District of Columbia, District of Columbia</t>
  </si>
  <si>
    <t>601,723</t>
  </si>
  <si>
    <t>Alachua County, Florida</t>
  </si>
  <si>
    <t>247,336</t>
  </si>
  <si>
    <t>Baker County, Florida</t>
  </si>
  <si>
    <t>27,115</t>
  </si>
  <si>
    <t>Bay County, Florida</t>
  </si>
  <si>
    <t>168,852</t>
  </si>
  <si>
    <t>Bradford County, Florida</t>
  </si>
  <si>
    <t>28,520</t>
  </si>
  <si>
    <t>Brevard County, Florida</t>
  </si>
  <si>
    <t>543,376</t>
  </si>
  <si>
    <t>Broward County, Florida</t>
  </si>
  <si>
    <t>1,748,066</t>
  </si>
  <si>
    <t>Calhoun County, Florida</t>
  </si>
  <si>
    <t>14,625</t>
  </si>
  <si>
    <t>Charlotte County, Florida</t>
  </si>
  <si>
    <t>159,978</t>
  </si>
  <si>
    <t>Citrus County, Florida</t>
  </si>
  <si>
    <t>141,236</t>
  </si>
  <si>
    <t>Clay County, Florida</t>
  </si>
  <si>
    <t>190,865</t>
  </si>
  <si>
    <t>Collier County, Florida</t>
  </si>
  <si>
    <t>321,520</t>
  </si>
  <si>
    <t>Columbia County, Florida</t>
  </si>
  <si>
    <t>67,531</t>
  </si>
  <si>
    <t>67,532</t>
  </si>
  <si>
    <t>DeSoto County, Florida</t>
  </si>
  <si>
    <t>34,862</t>
  </si>
  <si>
    <t>Dixie County, Florida</t>
  </si>
  <si>
    <t>16,422</t>
  </si>
  <si>
    <t>Duval County, Florida</t>
  </si>
  <si>
    <t>864,263</t>
  </si>
  <si>
    <t>Escambia County, Florida</t>
  </si>
  <si>
    <t>297,619</t>
  </si>
  <si>
    <t>Flagler County, Florida</t>
  </si>
  <si>
    <t>95,696</t>
  </si>
  <si>
    <t>Franklin County, Florida</t>
  </si>
  <si>
    <t>11,549</t>
  </si>
  <si>
    <t>Gadsden County, Florida</t>
  </si>
  <si>
    <t>46,389</t>
  </si>
  <si>
    <t>Gilchrist County, Florida</t>
  </si>
  <si>
    <t>16,939</t>
  </si>
  <si>
    <t>Glades County, Florida</t>
  </si>
  <si>
    <t>12,884</t>
  </si>
  <si>
    <t>Gulf County, Florida</t>
  </si>
  <si>
    <t>15,863</t>
  </si>
  <si>
    <t>Hamilton County, Florida</t>
  </si>
  <si>
    <t>14,799</t>
  </si>
  <si>
    <t>Hardee County, Florida</t>
  </si>
  <si>
    <t>27,731</t>
  </si>
  <si>
    <t>Hendry County, Florida</t>
  </si>
  <si>
    <t>39,140</t>
  </si>
  <si>
    <t>Hernando County, Florida</t>
  </si>
  <si>
    <t>172,778</t>
  </si>
  <si>
    <t>Highlands County, Florida</t>
  </si>
  <si>
    <t>98,786</t>
  </si>
  <si>
    <t>Hillsborough County, Florida</t>
  </si>
  <si>
    <t>1,229,226</t>
  </si>
  <si>
    <t>Holmes County, Florida</t>
  </si>
  <si>
    <t>19,927</t>
  </si>
  <si>
    <t>Indian River County, Florida</t>
  </si>
  <si>
    <t>138,028</t>
  </si>
  <si>
    <t>Jackson County, Florida</t>
  </si>
  <si>
    <t>49,746</t>
  </si>
  <si>
    <t>Jefferson County, Florida</t>
  </si>
  <si>
    <t>14,761</t>
  </si>
  <si>
    <t>Lafayette County, Florida</t>
  </si>
  <si>
    <t>8,870</t>
  </si>
  <si>
    <t>Lake County, Florida</t>
  </si>
  <si>
    <t>297,052</t>
  </si>
  <si>
    <t>Lee County, Florida</t>
  </si>
  <si>
    <t>618,754</t>
  </si>
  <si>
    <t>Leon County, Florida</t>
  </si>
  <si>
    <t>275,487</t>
  </si>
  <si>
    <t>Levy County, Florida</t>
  </si>
  <si>
    <t>40,801</t>
  </si>
  <si>
    <t>Liberty County, Florida</t>
  </si>
  <si>
    <t>8,365</t>
  </si>
  <si>
    <t>Madison County, Florida</t>
  </si>
  <si>
    <t>19,224</t>
  </si>
  <si>
    <t>19,226</t>
  </si>
  <si>
    <t>Manatee County, Florida</t>
  </si>
  <si>
    <t>322,833</t>
  </si>
  <si>
    <t>Marion County, Florida</t>
  </si>
  <si>
    <t>331,298</t>
  </si>
  <si>
    <t>Martin County, Florida</t>
  </si>
  <si>
    <t>146,318</t>
  </si>
  <si>
    <t>Miami-Dade County, Florida</t>
  </si>
  <si>
    <t>2,496,435</t>
  </si>
  <si>
    <t>Monroe County, Florida</t>
  </si>
  <si>
    <t>73,090</t>
  </si>
  <si>
    <t>Nassau County, Florida</t>
  </si>
  <si>
    <t>73,314</t>
  </si>
  <si>
    <t>Okaloosa County, Florida</t>
  </si>
  <si>
    <t>180,822</t>
  </si>
  <si>
    <t>Okeechobee County, Florida</t>
  </si>
  <si>
    <t>39,996</t>
  </si>
  <si>
    <t>Orange County, Florida</t>
  </si>
  <si>
    <t>1,145,956</t>
  </si>
  <si>
    <t>Osceola County, Florida</t>
  </si>
  <si>
    <t>268,685</t>
  </si>
  <si>
    <t>Palm Beach County, Florida</t>
  </si>
  <si>
    <t>1,320,134</t>
  </si>
  <si>
    <t>Pasco County, Florida</t>
  </si>
  <si>
    <t>464,697</t>
  </si>
  <si>
    <t>Pinellas County, Florida</t>
  </si>
  <si>
    <t>916,542</t>
  </si>
  <si>
    <t>Polk County, Florida</t>
  </si>
  <si>
    <t>602,095</t>
  </si>
  <si>
    <t>Putnam County, Florida</t>
  </si>
  <si>
    <t>74,364</t>
  </si>
  <si>
    <t>St. Johns County, Florida</t>
  </si>
  <si>
    <t>190,039</t>
  </si>
  <si>
    <t>St. Lucie County, Florida</t>
  </si>
  <si>
    <t>277,789</t>
  </si>
  <si>
    <t>Santa Rosa County, Florida</t>
  </si>
  <si>
    <t>151,372</t>
  </si>
  <si>
    <t>Sarasota County, Florida</t>
  </si>
  <si>
    <t>379,448</t>
  </si>
  <si>
    <t>Seminole County, Florida</t>
  </si>
  <si>
    <t>422,718</t>
  </si>
  <si>
    <t>Sumter County, Florida</t>
  </si>
  <si>
    <t>93,420</t>
  </si>
  <si>
    <t>Suwannee County, Florida</t>
  </si>
  <si>
    <t>41,551</t>
  </si>
  <si>
    <t>Taylor County, Florida</t>
  </si>
  <si>
    <t>22,570</t>
  </si>
  <si>
    <t>22,568</t>
  </si>
  <si>
    <t>Union County, Florida</t>
  </si>
  <si>
    <t>15,535</t>
  </si>
  <si>
    <t>Volusia County, Florida</t>
  </si>
  <si>
    <t>494,593</t>
  </si>
  <si>
    <t>494,597</t>
  </si>
  <si>
    <t>Wakulla County, Florida</t>
  </si>
  <si>
    <t>Walton County, Florida</t>
  </si>
  <si>
    <t>55,043</t>
  </si>
  <si>
    <t>Washington County, Florida</t>
  </si>
  <si>
    <t>24,896</t>
  </si>
  <si>
    <t>Appling County, Georgia</t>
  </si>
  <si>
    <t>18,236</t>
  </si>
  <si>
    <t>Atkinson County, Georgia</t>
  </si>
  <si>
    <t>8,375</t>
  </si>
  <si>
    <t>Bacon County, Georgia</t>
  </si>
  <si>
    <t>11,096</t>
  </si>
  <si>
    <t>Baker County, Georgia</t>
  </si>
  <si>
    <t>3,451</t>
  </si>
  <si>
    <t>Baldwin County, Georgia</t>
  </si>
  <si>
    <t>45,720</t>
  </si>
  <si>
    <t>Banks County, Georgia</t>
  </si>
  <si>
    <t>18,395</t>
  </si>
  <si>
    <t>Barrow County, Georgia</t>
  </si>
  <si>
    <t>69,367</t>
  </si>
  <si>
    <t>Bartow County, Georgia</t>
  </si>
  <si>
    <t>100,157</t>
  </si>
  <si>
    <t>Ben Hill County, Georgia</t>
  </si>
  <si>
    <t>17,634</t>
  </si>
  <si>
    <t>Berrien County, Georgia</t>
  </si>
  <si>
    <t>19,286</t>
  </si>
  <si>
    <t>Bibb County, Georgia</t>
  </si>
  <si>
    <t>155,547</t>
  </si>
  <si>
    <t>Bleckley County, Georgia</t>
  </si>
  <si>
    <t>13,063</t>
  </si>
  <si>
    <t>Brantley County, Georgia</t>
  </si>
  <si>
    <t>18,411</t>
  </si>
  <si>
    <t>18,410</t>
  </si>
  <si>
    <t>Brooks County, Georgia</t>
  </si>
  <si>
    <t>16,243</t>
  </si>
  <si>
    <t>Bryan County, Georgia</t>
  </si>
  <si>
    <t>30,233</t>
  </si>
  <si>
    <t>30,238</t>
  </si>
  <si>
    <t>Bulloch County, Georgia</t>
  </si>
  <si>
    <t>70,217</t>
  </si>
  <si>
    <t>Burke County, Georgia</t>
  </si>
  <si>
    <t>23,316</t>
  </si>
  <si>
    <t>Butts County, Georgia</t>
  </si>
  <si>
    <t>23,655</t>
  </si>
  <si>
    <t>Calhoun County, Georgia</t>
  </si>
  <si>
    <t>6,694</t>
  </si>
  <si>
    <t>Camden County, Georgia</t>
  </si>
  <si>
    <t>50,513</t>
  </si>
  <si>
    <t>Candler County, Georgia</t>
  </si>
  <si>
    <t>10,998</t>
  </si>
  <si>
    <t>Carroll County, Georgia</t>
  </si>
  <si>
    <t>110,527</t>
  </si>
  <si>
    <t>Catoosa County, Georgia</t>
  </si>
  <si>
    <t>63,942</t>
  </si>
  <si>
    <t>Charlton County, Georgia</t>
  </si>
  <si>
    <t>12,171</t>
  </si>
  <si>
    <t>Chatham County, Georgia</t>
  </si>
  <si>
    <t>265,128</t>
  </si>
  <si>
    <t>Chattahoochee County, Georgia</t>
  </si>
  <si>
    <t>11,267</t>
  </si>
  <si>
    <t>Chattooga County, Georgia</t>
  </si>
  <si>
    <t>26,015</t>
  </si>
  <si>
    <t>Cherokee County, Georgia</t>
  </si>
  <si>
    <t>214,346</t>
  </si>
  <si>
    <t>Clarke County, Georgia</t>
  </si>
  <si>
    <t>116,714</t>
  </si>
  <si>
    <t>116,707</t>
  </si>
  <si>
    <t>Clay County, Georgia</t>
  </si>
  <si>
    <t>3,183</t>
  </si>
  <si>
    <t>Clayton County, Georgia</t>
  </si>
  <si>
    <t>259,424</t>
  </si>
  <si>
    <t>Clinch County, Georgia</t>
  </si>
  <si>
    <t>6,798</t>
  </si>
  <si>
    <t>Cobb County, Georgia</t>
  </si>
  <si>
    <t>688,078</t>
  </si>
  <si>
    <t>Coffee County, Georgia</t>
  </si>
  <si>
    <t>42,356</t>
  </si>
  <si>
    <t>Colquitt County, Georgia</t>
  </si>
  <si>
    <t>45,498</t>
  </si>
  <si>
    <t>Columbia County, Georgia</t>
  </si>
  <si>
    <t>124,053</t>
  </si>
  <si>
    <t>Cook County, Georgia</t>
  </si>
  <si>
    <t>17,212</t>
  </si>
  <si>
    <t>Coweta County, Georgia</t>
  </si>
  <si>
    <t>127,317</t>
  </si>
  <si>
    <t>Crawford County, Georgia</t>
  </si>
  <si>
    <t>12,630</t>
  </si>
  <si>
    <t>12,613</t>
  </si>
  <si>
    <t>Crisp County, Georgia</t>
  </si>
  <si>
    <t>23,439</t>
  </si>
  <si>
    <t>Dade County, Georgia</t>
  </si>
  <si>
    <t>Dawson County, Georgia</t>
  </si>
  <si>
    <t>22,330</t>
  </si>
  <si>
    <t>22,339</t>
  </si>
  <si>
    <t>Decatur County, Georgia</t>
  </si>
  <si>
    <t>27,842</t>
  </si>
  <si>
    <t>DeKalb County, Georgia</t>
  </si>
  <si>
    <t>691,893</t>
  </si>
  <si>
    <t>Dodge County, Georgia</t>
  </si>
  <si>
    <t>21,796</t>
  </si>
  <si>
    <t>21,797</t>
  </si>
  <si>
    <t>Dooly County, Georgia</t>
  </si>
  <si>
    <t>14,918</t>
  </si>
  <si>
    <t>Dougherty County, Georgia</t>
  </si>
  <si>
    <t>94,565</t>
  </si>
  <si>
    <t>Douglas County, Georgia</t>
  </si>
  <si>
    <t>132,403</t>
  </si>
  <si>
    <t>Early County, Georgia</t>
  </si>
  <si>
    <t>11,008</t>
  </si>
  <si>
    <t>11,004</t>
  </si>
  <si>
    <t>Echols County, Georgia</t>
  </si>
  <si>
    <t>4,034</t>
  </si>
  <si>
    <t>Effingham County, Georgia</t>
  </si>
  <si>
    <t>52,250</t>
  </si>
  <si>
    <t>Elbert County, Georgia</t>
  </si>
  <si>
    <t>20,166</t>
  </si>
  <si>
    <t>Emanuel County, Georgia</t>
  </si>
  <si>
    <t>22,598</t>
  </si>
  <si>
    <t>Evans County, Georgia</t>
  </si>
  <si>
    <t>11,000</t>
  </si>
  <si>
    <t>11,001</t>
  </si>
  <si>
    <t>Fannin County, Georgia</t>
  </si>
  <si>
    <t>23,682</t>
  </si>
  <si>
    <t>Fayette County, Georgia</t>
  </si>
  <si>
    <t>106,567</t>
  </si>
  <si>
    <t>Floyd County, Georgia</t>
  </si>
  <si>
    <t>96,317</t>
  </si>
  <si>
    <t>Forsyth County, Georgia</t>
  </si>
  <si>
    <t>175,511</t>
  </si>
  <si>
    <t>Franklin County, Georgia</t>
  </si>
  <si>
    <t>22,084</t>
  </si>
  <si>
    <t>Fulton County, Georgia</t>
  </si>
  <si>
    <t>920,581</t>
  </si>
  <si>
    <t>Gilmer County, Georgia</t>
  </si>
  <si>
    <t>28,292</t>
  </si>
  <si>
    <t>Glascock County, Georgia</t>
  </si>
  <si>
    <t>3,082</t>
  </si>
  <si>
    <t>Glynn County, Georgia</t>
  </si>
  <si>
    <t>79,626</t>
  </si>
  <si>
    <t>Gordon County, Georgia</t>
  </si>
  <si>
    <t>55,186</t>
  </si>
  <si>
    <t>Grady County, Georgia</t>
  </si>
  <si>
    <t>25,011</t>
  </si>
  <si>
    <t>25,012</t>
  </si>
  <si>
    <t>Greene County, Georgia</t>
  </si>
  <si>
    <t>15,994</t>
  </si>
  <si>
    <t>Gwinnett County, Georgia</t>
  </si>
  <si>
    <t>805,321</t>
  </si>
  <si>
    <t>Habersham County, Georgia</t>
  </si>
  <si>
    <t>43,041</t>
  </si>
  <si>
    <t>Hall County, Georgia</t>
  </si>
  <si>
    <t>179,684</t>
  </si>
  <si>
    <t>Hancock County, Georgia</t>
  </si>
  <si>
    <t>9,429</t>
  </si>
  <si>
    <t>Haralson County, Georgia</t>
  </si>
  <si>
    <t>28,780</t>
  </si>
  <si>
    <t>Harris County, Georgia</t>
  </si>
  <si>
    <t>32,024</t>
  </si>
  <si>
    <t>Hart County, Georgia</t>
  </si>
  <si>
    <t>25,213</t>
  </si>
  <si>
    <t>Heard County, Georgia</t>
  </si>
  <si>
    <t>11,834</t>
  </si>
  <si>
    <t>Henry County, Georgia</t>
  </si>
  <si>
    <t>203,922</t>
  </si>
  <si>
    <t>Houston County, Georgia</t>
  </si>
  <si>
    <t>139,900</t>
  </si>
  <si>
    <t>Irwin County, Georgia</t>
  </si>
  <si>
    <t>9,538</t>
  </si>
  <si>
    <t>Jackson County, Georgia</t>
  </si>
  <si>
    <t>60,485</t>
  </si>
  <si>
    <t>Jasper County, Georgia</t>
  </si>
  <si>
    <t>13,900</t>
  </si>
  <si>
    <t>Jeff Davis County, Georgia</t>
  </si>
  <si>
    <t>15,068</t>
  </si>
  <si>
    <t>Jefferson County, Georgia</t>
  </si>
  <si>
    <t>16,930</t>
  </si>
  <si>
    <t>Jenkins County, Georgia</t>
  </si>
  <si>
    <t>8,340</t>
  </si>
  <si>
    <t>Johnson County, Georgia</t>
  </si>
  <si>
    <t>9,980</t>
  </si>
  <si>
    <t>Jones County, Georgia</t>
  </si>
  <si>
    <t>28,669</t>
  </si>
  <si>
    <t>Lamar County, Georgia</t>
  </si>
  <si>
    <t>18,317</t>
  </si>
  <si>
    <t>Lanier County, Georgia</t>
  </si>
  <si>
    <t>10,078</t>
  </si>
  <si>
    <t>10,074</t>
  </si>
  <si>
    <t>10,110</t>
  </si>
  <si>
    <t>Laurens County, Georgia</t>
  </si>
  <si>
    <t>48,434</t>
  </si>
  <si>
    <t>Lee County, Georgia</t>
  </si>
  <si>
    <t>28,298</t>
  </si>
  <si>
    <t>Liberty County, Georgia</t>
  </si>
  <si>
    <t>63,453</t>
  </si>
  <si>
    <t>Lincoln County, Georgia</t>
  </si>
  <si>
    <t>7,996</t>
  </si>
  <si>
    <t>Long County, Georgia</t>
  </si>
  <si>
    <t>14,464</t>
  </si>
  <si>
    <t>Lowndes County, Georgia</t>
  </si>
  <si>
    <t>109,233</t>
  </si>
  <si>
    <t>Lumpkin County, Georgia</t>
  </si>
  <si>
    <t>29,966</t>
  </si>
  <si>
    <t>McDuffie County, Georgia</t>
  </si>
  <si>
    <t>21,875</t>
  </si>
  <si>
    <t>McIntosh County, Georgia</t>
  </si>
  <si>
    <t>14,333</t>
  </si>
  <si>
    <t>14,332</t>
  </si>
  <si>
    <t>Macon County, Georgia</t>
  </si>
  <si>
    <t>14,740</t>
  </si>
  <si>
    <t>Madison County, Georgia</t>
  </si>
  <si>
    <t>28,120</t>
  </si>
  <si>
    <t>Marion County, Georgia</t>
  </si>
  <si>
    <t>8,742</t>
  </si>
  <si>
    <t>Meriwether County, Georgia</t>
  </si>
  <si>
    <t>21,992</t>
  </si>
  <si>
    <t>Miller County, Georgia</t>
  </si>
  <si>
    <t>6,125</t>
  </si>
  <si>
    <t>6,129</t>
  </si>
  <si>
    <t>Mitchell County, Georgia</t>
  </si>
  <si>
    <t>23,498</t>
  </si>
  <si>
    <t>Monroe County, Georgia</t>
  </si>
  <si>
    <t>26,424</t>
  </si>
  <si>
    <t>Montgomery County, Georgia</t>
  </si>
  <si>
    <t>9,123</t>
  </si>
  <si>
    <t>Morgan County, Georgia</t>
  </si>
  <si>
    <t>17,868</t>
  </si>
  <si>
    <t>Murray County, Georgia</t>
  </si>
  <si>
    <t>39,628</t>
  </si>
  <si>
    <t>Muscogee County, Georgia</t>
  </si>
  <si>
    <t>189,885</t>
  </si>
  <si>
    <t>Newton County, Georgia</t>
  </si>
  <si>
    <t>99,958</t>
  </si>
  <si>
    <t>Oconee County, Georgia</t>
  </si>
  <si>
    <t>32,808</t>
  </si>
  <si>
    <t>32,815</t>
  </si>
  <si>
    <t>Oglethorpe County, Georgia</t>
  </si>
  <si>
    <t>14,899</t>
  </si>
  <si>
    <t>Paulding County, Georgia</t>
  </si>
  <si>
    <t>142,324</t>
  </si>
  <si>
    <t>Peach County, Georgia</t>
  </si>
  <si>
    <t>27,695</t>
  </si>
  <si>
    <t>Pickens County, Georgia</t>
  </si>
  <si>
    <t>29,431</t>
  </si>
  <si>
    <t>29,422</t>
  </si>
  <si>
    <t>Pierce County, Georgia</t>
  </si>
  <si>
    <t>18,758</t>
  </si>
  <si>
    <t>Pike County, Georgia</t>
  </si>
  <si>
    <t>17,869</t>
  </si>
  <si>
    <t>Polk County, Georgia</t>
  </si>
  <si>
    <t>41,475</t>
  </si>
  <si>
    <t>Pulaski County, Georgia</t>
  </si>
  <si>
    <t>12,010</t>
  </si>
  <si>
    <t>11,999</t>
  </si>
  <si>
    <t>Putnam County, Georgia</t>
  </si>
  <si>
    <t>21,218</t>
  </si>
  <si>
    <t>21,216</t>
  </si>
  <si>
    <t>Quitman County, Georgia</t>
  </si>
  <si>
    <t>2,513</t>
  </si>
  <si>
    <t>2,519</t>
  </si>
  <si>
    <t>Rabun County, Georgia</t>
  </si>
  <si>
    <t>16,276</t>
  </si>
  <si>
    <t>Randolph County, Georgia</t>
  </si>
  <si>
    <t>7,719</t>
  </si>
  <si>
    <t>Richmond County, Georgia</t>
  </si>
  <si>
    <t>200,549</t>
  </si>
  <si>
    <t>Rockdale County, Georgia</t>
  </si>
  <si>
    <t>85,215</t>
  </si>
  <si>
    <t>Schley County, Georgia</t>
  </si>
  <si>
    <t>5,010</t>
  </si>
  <si>
    <t>Screven County, Georgia</t>
  </si>
  <si>
    <t>14,593</t>
  </si>
  <si>
    <t>Seminole County, Georgia</t>
  </si>
  <si>
    <t>8,729</t>
  </si>
  <si>
    <t>Spalding County, Georgia</t>
  </si>
  <si>
    <t>64,073</t>
  </si>
  <si>
    <t>Stephens County, Georgia</t>
  </si>
  <si>
    <t>26,175</t>
  </si>
  <si>
    <t>Stewart County, Georgia</t>
  </si>
  <si>
    <t>6,058</t>
  </si>
  <si>
    <t>Sumter County, Georgia</t>
  </si>
  <si>
    <t>32,819</t>
  </si>
  <si>
    <t>Talbot County, Georgia</t>
  </si>
  <si>
    <t>6,865</t>
  </si>
  <si>
    <t>Taliaferro County, Georgia</t>
  </si>
  <si>
    <t>1,717</t>
  </si>
  <si>
    <t>Tattnall County, Georgia</t>
  </si>
  <si>
    <t>25,520</t>
  </si>
  <si>
    <t>25,519</t>
  </si>
  <si>
    <t>Taylor County, Georgia</t>
  </si>
  <si>
    <t>8,906</t>
  </si>
  <si>
    <t>Telfair County, Georgia</t>
  </si>
  <si>
    <t>16,500</t>
  </si>
  <si>
    <t>Terrell County, Georgia</t>
  </si>
  <si>
    <t>9,315</t>
  </si>
  <si>
    <t>Thomas County, Georgia</t>
  </si>
  <si>
    <t>44,720</t>
  </si>
  <si>
    <t>44,719</t>
  </si>
  <si>
    <t>Tift County, Georgia</t>
  </si>
  <si>
    <t>40,118</t>
  </si>
  <si>
    <t>40,122</t>
  </si>
  <si>
    <t>Toombs County, Georgia</t>
  </si>
  <si>
    <t>27,223</t>
  </si>
  <si>
    <t>Towns County, Georgia</t>
  </si>
  <si>
    <t>10,471</t>
  </si>
  <si>
    <t>Treutlen County, Georgia</t>
  </si>
  <si>
    <t>6,885</t>
  </si>
  <si>
    <t>Troup County, Georgia</t>
  </si>
  <si>
    <t>67,044</t>
  </si>
  <si>
    <t>Turner County, Georgia</t>
  </si>
  <si>
    <t>8,930</t>
  </si>
  <si>
    <t>Twiggs County, Georgia</t>
  </si>
  <si>
    <t>9,023</t>
  </si>
  <si>
    <t>Union County, Georgia</t>
  </si>
  <si>
    <t>21,356</t>
  </si>
  <si>
    <t>Upson County, Georgia</t>
  </si>
  <si>
    <t>27,153</t>
  </si>
  <si>
    <t>Walker County, Georgia</t>
  </si>
  <si>
    <t>68,756</t>
  </si>
  <si>
    <t>Walton County, Georgia</t>
  </si>
  <si>
    <t>83,768</t>
  </si>
  <si>
    <t>Ware County, Georgia</t>
  </si>
  <si>
    <t>36,312</t>
  </si>
  <si>
    <t>Warren County, Georgia</t>
  </si>
  <si>
    <t>5,834</t>
  </si>
  <si>
    <t>Washington County, Georgia</t>
  </si>
  <si>
    <t>21,187</t>
  </si>
  <si>
    <t>Wayne County, Georgia</t>
  </si>
  <si>
    <t>30,099</t>
  </si>
  <si>
    <t>Webster County, Georgia</t>
  </si>
  <si>
    <t>2,799</t>
  </si>
  <si>
    <t>Wheeler County, Georgia</t>
  </si>
  <si>
    <t>7,421</t>
  </si>
  <si>
    <t>White County, Georgia</t>
  </si>
  <si>
    <t>27,144</t>
  </si>
  <si>
    <t>Whitfield County, Georgia</t>
  </si>
  <si>
    <t>102,599</t>
  </si>
  <si>
    <t>Wilcox County, Georgia</t>
  </si>
  <si>
    <t>9,255</t>
  </si>
  <si>
    <t>Wilkes County, Georgia</t>
  </si>
  <si>
    <t>10,593</t>
  </si>
  <si>
    <t>Wilkinson County, Georgia</t>
  </si>
  <si>
    <t>9,563</t>
  </si>
  <si>
    <t>Worth County, Georgia</t>
  </si>
  <si>
    <t>21,679</t>
  </si>
  <si>
    <t>Hawaii County, Hawaii</t>
  </si>
  <si>
    <t>185,079</t>
  </si>
  <si>
    <t>Honolulu County, Hawaii</t>
  </si>
  <si>
    <t>953,207</t>
  </si>
  <si>
    <t>Kalawao County, Hawaii</t>
  </si>
  <si>
    <t>90</t>
  </si>
  <si>
    <t>Kauai County, Hawaii</t>
  </si>
  <si>
    <t>67,091</t>
  </si>
  <si>
    <t>Maui County, Hawaii</t>
  </si>
  <si>
    <t>154,834</t>
  </si>
  <si>
    <t>Ada County, Idaho</t>
  </si>
  <si>
    <t>392,365</t>
  </si>
  <si>
    <t>Adams County, Idaho</t>
  </si>
  <si>
    <t>3,976</t>
  </si>
  <si>
    <t>Bannock County, Idaho</t>
  </si>
  <si>
    <t>82,839</t>
  </si>
  <si>
    <t>Bear Lake County, Idaho</t>
  </si>
  <si>
    <t>5,986</t>
  </si>
  <si>
    <t>Benewah County, Idaho</t>
  </si>
  <si>
    <t>9,285</t>
  </si>
  <si>
    <t>Bingham County, Idaho</t>
  </si>
  <si>
    <t>45,607</t>
  </si>
  <si>
    <t>Blaine County, Idaho</t>
  </si>
  <si>
    <t>21,376</t>
  </si>
  <si>
    <t>21,378</t>
  </si>
  <si>
    <t>Boise County, Idaho</t>
  </si>
  <si>
    <t>7,028</t>
  </si>
  <si>
    <t>Bonner County, Idaho</t>
  </si>
  <si>
    <t>40,877</t>
  </si>
  <si>
    <t>Bonneville County, Idaho</t>
  </si>
  <si>
    <t>104,234</t>
  </si>
  <si>
    <t>Boundary County, Idaho</t>
  </si>
  <si>
    <t>10,972</t>
  </si>
  <si>
    <t>Butte County, Idaho</t>
  </si>
  <si>
    <t>2,891</t>
  </si>
  <si>
    <t>Camas County, Idaho</t>
  </si>
  <si>
    <t>1,117</t>
  </si>
  <si>
    <t>Canyon County, Idaho</t>
  </si>
  <si>
    <t>188,923</t>
  </si>
  <si>
    <t>Caribou County, Idaho</t>
  </si>
  <si>
    <t>6,963</t>
  </si>
  <si>
    <t>Cassia County, Idaho</t>
  </si>
  <si>
    <t>22,952</t>
  </si>
  <si>
    <t>Clark County, Idaho</t>
  </si>
  <si>
    <t>982</t>
  </si>
  <si>
    <t>Clearwater County, Idaho</t>
  </si>
  <si>
    <t>8,761</t>
  </si>
  <si>
    <t>Custer County, Idaho</t>
  </si>
  <si>
    <t>4,368</t>
  </si>
  <si>
    <t>Elmore County, Idaho</t>
  </si>
  <si>
    <t>27,038</t>
  </si>
  <si>
    <t>Franklin County, Idaho</t>
  </si>
  <si>
    <t>12,786</t>
  </si>
  <si>
    <t>Fremont County, Idaho</t>
  </si>
  <si>
    <t>13,242</t>
  </si>
  <si>
    <t>Gem County, Idaho</t>
  </si>
  <si>
    <t>16,719</t>
  </si>
  <si>
    <t>Gooding County, Idaho</t>
  </si>
  <si>
    <t>15,464</t>
  </si>
  <si>
    <t>Idaho County, Idaho</t>
  </si>
  <si>
    <t>16,267</t>
  </si>
  <si>
    <t>Jefferson County, Idaho</t>
  </si>
  <si>
    <t>26,140</t>
  </si>
  <si>
    <t>Jerome County, Idaho</t>
  </si>
  <si>
    <t>22,374</t>
  </si>
  <si>
    <t>Kootenai County, Idaho</t>
  </si>
  <si>
    <t>138,494</t>
  </si>
  <si>
    <t>Latah County, Idaho</t>
  </si>
  <si>
    <t>37,244</t>
  </si>
  <si>
    <t>Lemhi County, Idaho</t>
  </si>
  <si>
    <t>7,936</t>
  </si>
  <si>
    <t>Lewis County, Idaho</t>
  </si>
  <si>
    <t>3,821</t>
  </si>
  <si>
    <t>Lincoln County, Idaho</t>
  </si>
  <si>
    <t>5,208</t>
  </si>
  <si>
    <t>5,206</t>
  </si>
  <si>
    <t>Madison County, Idaho</t>
  </si>
  <si>
    <t>37,536</t>
  </si>
  <si>
    <t>Minidoka County, Idaho</t>
  </si>
  <si>
    <t>20,069</t>
  </si>
  <si>
    <t>Nez Perce County, Idaho</t>
  </si>
  <si>
    <t>39,265</t>
  </si>
  <si>
    <t>Oneida County, Idaho</t>
  </si>
  <si>
    <t>4,286</t>
  </si>
  <si>
    <t>Owyhee County, Idaho</t>
  </si>
  <si>
    <t>11,526</t>
  </si>
  <si>
    <t>Payette County, Idaho</t>
  </si>
  <si>
    <t>22,623</t>
  </si>
  <si>
    <t>Power County, Idaho</t>
  </si>
  <si>
    <t>7,817</t>
  </si>
  <si>
    <t>Shoshone County, Idaho</t>
  </si>
  <si>
    <t>12,765</t>
  </si>
  <si>
    <t>Teton County, Idaho</t>
  </si>
  <si>
    <t>10,170</t>
  </si>
  <si>
    <t>Twin Falls County, Idaho</t>
  </si>
  <si>
    <t>77,230</t>
  </si>
  <si>
    <t>Valley County, Idaho</t>
  </si>
  <si>
    <t>9,862</t>
  </si>
  <si>
    <t>Washington County, Idaho</t>
  </si>
  <si>
    <t>10,198</t>
  </si>
  <si>
    <t>Adams County, Illinois</t>
  </si>
  <si>
    <t>67,103</t>
  </si>
  <si>
    <t>Alexander County, Illinois</t>
  </si>
  <si>
    <t>8,238</t>
  </si>
  <si>
    <t>Bond County, Illinois</t>
  </si>
  <si>
    <t>17,768</t>
  </si>
  <si>
    <t>Boone County, Illinois</t>
  </si>
  <si>
    <t>54,165</t>
  </si>
  <si>
    <t>54,167</t>
  </si>
  <si>
    <t>Brown County, Illinois</t>
  </si>
  <si>
    <t>6,937</t>
  </si>
  <si>
    <t>Bureau County, Illinois</t>
  </si>
  <si>
    <t>34,978</t>
  </si>
  <si>
    <t>Calhoun County, Illinois</t>
  </si>
  <si>
    <t>5,089</t>
  </si>
  <si>
    <t>Carroll County, Illinois</t>
  </si>
  <si>
    <t>15,387</t>
  </si>
  <si>
    <t>15,388</t>
  </si>
  <si>
    <t>Cass County, Illinois</t>
  </si>
  <si>
    <t>13,642</t>
  </si>
  <si>
    <t>Champaign County, Illinois</t>
  </si>
  <si>
    <t>201,081</t>
  </si>
  <si>
    <t>Christian County, Illinois</t>
  </si>
  <si>
    <t>34,800</t>
  </si>
  <si>
    <t>Clark County, Illinois</t>
  </si>
  <si>
    <t>16,335</t>
  </si>
  <si>
    <t>Clay County, Illinois</t>
  </si>
  <si>
    <t>13,815</t>
  </si>
  <si>
    <t>Clinton County, Illinois</t>
  </si>
  <si>
    <t>37,762</t>
  </si>
  <si>
    <t>Coles County, Illinois</t>
  </si>
  <si>
    <t>53,873</t>
  </si>
  <si>
    <t>Cook County, Illinois</t>
  </si>
  <si>
    <t>5,194,675</t>
  </si>
  <si>
    <t>Crawford County, Illinois</t>
  </si>
  <si>
    <t>19,817</t>
  </si>
  <si>
    <t>Cumberland County, Illinois</t>
  </si>
  <si>
    <t>11,048</t>
  </si>
  <si>
    <t>DeKalb County, Illinois</t>
  </si>
  <si>
    <t>105,160</t>
  </si>
  <si>
    <t>De Witt County, Illinois</t>
  </si>
  <si>
    <t>16,561</t>
  </si>
  <si>
    <t>16,583</t>
  </si>
  <si>
    <t>Douglas County, Illinois</t>
  </si>
  <si>
    <t>19,980</t>
  </si>
  <si>
    <t>DuPage County, Illinois</t>
  </si>
  <si>
    <t>916,924</t>
  </si>
  <si>
    <t>Edgar County, Illinois</t>
  </si>
  <si>
    <t>18,576</t>
  </si>
  <si>
    <t>Edwards County, Illinois</t>
  </si>
  <si>
    <t>6,721</t>
  </si>
  <si>
    <t>Effingham County, Illinois</t>
  </si>
  <si>
    <t>34,242</t>
  </si>
  <si>
    <t>Fayette County, Illinois</t>
  </si>
  <si>
    <t>22,140</t>
  </si>
  <si>
    <t>Ford County, Illinois</t>
  </si>
  <si>
    <t>14,081</t>
  </si>
  <si>
    <t>14,074</t>
  </si>
  <si>
    <t>Franklin County, Illinois</t>
  </si>
  <si>
    <t>39,561</t>
  </si>
  <si>
    <t>Fulton County, Illinois</t>
  </si>
  <si>
    <t>37,069</t>
  </si>
  <si>
    <t>Gallatin County, Illinois</t>
  </si>
  <si>
    <t>5,589</t>
  </si>
  <si>
    <t>Greene County, Illinois</t>
  </si>
  <si>
    <t>13,886</t>
  </si>
  <si>
    <t>Grundy County, Illinois</t>
  </si>
  <si>
    <t>50,063</t>
  </si>
  <si>
    <t>Hamilton County, Illinois</t>
  </si>
  <si>
    <t>8,457</t>
  </si>
  <si>
    <t>Hancock County, Illinois</t>
  </si>
  <si>
    <t>19,104</t>
  </si>
  <si>
    <t>Hardin County, Illinois</t>
  </si>
  <si>
    <t>4,320</t>
  </si>
  <si>
    <t>Henderson County, Illinois</t>
  </si>
  <si>
    <t>7,331</t>
  </si>
  <si>
    <t>Henry County, Illinois</t>
  </si>
  <si>
    <t>50,486</t>
  </si>
  <si>
    <t>Iroquois County, Illinois</t>
  </si>
  <si>
    <t>29,718</t>
  </si>
  <si>
    <t>Jackson County, Illinois</t>
  </si>
  <si>
    <t>60,218</t>
  </si>
  <si>
    <t>Jasper County, Illinois</t>
  </si>
  <si>
    <t>9,698</t>
  </si>
  <si>
    <t>Jefferson County, Illinois</t>
  </si>
  <si>
    <t>38,827</t>
  </si>
  <si>
    <t>Jersey County, Illinois</t>
  </si>
  <si>
    <t>22,985</t>
  </si>
  <si>
    <t>Jo Daviess County, Illinois</t>
  </si>
  <si>
    <t>22,678</t>
  </si>
  <si>
    <t>22,677</t>
  </si>
  <si>
    <t>Johnson County, Illinois</t>
  </si>
  <si>
    <t>12,582</t>
  </si>
  <si>
    <t>Kane County, Illinois</t>
  </si>
  <si>
    <t>515,269</t>
  </si>
  <si>
    <t>Kankakee County, Illinois</t>
  </si>
  <si>
    <t>113,449</t>
  </si>
  <si>
    <t>Kendall County, Illinois</t>
  </si>
  <si>
    <t>114,736</t>
  </si>
  <si>
    <t>Knox County, Illinois</t>
  </si>
  <si>
    <t>52,919</t>
  </si>
  <si>
    <t>Lake County, Illinois</t>
  </si>
  <si>
    <t>703,462</t>
  </si>
  <si>
    <t>LaSalle County, Illinois</t>
  </si>
  <si>
    <t>113,924</t>
  </si>
  <si>
    <t>Lawrence County, Illinois</t>
  </si>
  <si>
    <t>16,833</t>
  </si>
  <si>
    <t>Lee County, Illinois</t>
  </si>
  <si>
    <t>36,031</t>
  </si>
  <si>
    <t>Livingston County, Illinois</t>
  </si>
  <si>
    <t>38,950</t>
  </si>
  <si>
    <t>Logan County, Illinois</t>
  </si>
  <si>
    <t>30,305</t>
  </si>
  <si>
    <t>McDonough County, Illinois</t>
  </si>
  <si>
    <t>32,612</t>
  </si>
  <si>
    <t>McHenry County, Illinois</t>
  </si>
  <si>
    <t>308,760</t>
  </si>
  <si>
    <t>McLean County, Illinois</t>
  </si>
  <si>
    <t>169,572</t>
  </si>
  <si>
    <t>Macon County, Illinois</t>
  </si>
  <si>
    <t>110,768</t>
  </si>
  <si>
    <t>Macoupin County, Illinois</t>
  </si>
  <si>
    <t>47,765</t>
  </si>
  <si>
    <t>Madison County, Illinois</t>
  </si>
  <si>
    <t>269,282</t>
  </si>
  <si>
    <t>Marion County, Illinois</t>
  </si>
  <si>
    <t>39,437</t>
  </si>
  <si>
    <t>Marshall County, Illinois</t>
  </si>
  <si>
    <t>12,640</t>
  </si>
  <si>
    <t>Mason County, Illinois</t>
  </si>
  <si>
    <t>14,666</t>
  </si>
  <si>
    <t>Massac County, Illinois</t>
  </si>
  <si>
    <t>15,429</t>
  </si>
  <si>
    <t>Menard County, Illinois</t>
  </si>
  <si>
    <t>12,705</t>
  </si>
  <si>
    <t>Mercer County, Illinois</t>
  </si>
  <si>
    <t>16,434</t>
  </si>
  <si>
    <t>Monroe County, Illinois</t>
  </si>
  <si>
    <t>32,957</t>
  </si>
  <si>
    <t>Montgomery County, Illinois</t>
  </si>
  <si>
    <t>30,104</t>
  </si>
  <si>
    <t>Morgan County, Illinois</t>
  </si>
  <si>
    <t>35,547</t>
  </si>
  <si>
    <t>Moultrie County, Illinois</t>
  </si>
  <si>
    <t>14,846</t>
  </si>
  <si>
    <t>Ogle County, Illinois</t>
  </si>
  <si>
    <t>53,497</t>
  </si>
  <si>
    <t>Peoria County, Illinois</t>
  </si>
  <si>
    <t>186,494</t>
  </si>
  <si>
    <t>Perry County, Illinois</t>
  </si>
  <si>
    <t>22,350</t>
  </si>
  <si>
    <t>Piatt County, Illinois</t>
  </si>
  <si>
    <t>16,729</t>
  </si>
  <si>
    <t>Pike County, Illinois</t>
  </si>
  <si>
    <t>16,430</t>
  </si>
  <si>
    <t>Pope County, Illinois</t>
  </si>
  <si>
    <t>4,470</t>
  </si>
  <si>
    <t>Pulaski County, Illinois</t>
  </si>
  <si>
    <t>6,161</t>
  </si>
  <si>
    <t>Putnam County, Illinois</t>
  </si>
  <si>
    <t>6,006</t>
  </si>
  <si>
    <t>Randolph County, Illinois</t>
  </si>
  <si>
    <t>33,476</t>
  </si>
  <si>
    <t>Richland County, Illinois</t>
  </si>
  <si>
    <t>16,233</t>
  </si>
  <si>
    <t>Rock Island County, Illinois</t>
  </si>
  <si>
    <t>147,546</t>
  </si>
  <si>
    <t>St. Clair County, Illinois</t>
  </si>
  <si>
    <t>270,056</t>
  </si>
  <si>
    <t>Saline County, Illinois</t>
  </si>
  <si>
    <t>24,913</t>
  </si>
  <si>
    <t>Sangamon County, Illinois</t>
  </si>
  <si>
    <t>197,465</t>
  </si>
  <si>
    <t>Schuyler County, Illinois</t>
  </si>
  <si>
    <t>7,544</t>
  </si>
  <si>
    <t>Scott County, Illinois</t>
  </si>
  <si>
    <t>5,355</t>
  </si>
  <si>
    <t>Shelby County, Illinois</t>
  </si>
  <si>
    <t>22,363</t>
  </si>
  <si>
    <t>Stark County, Illinois</t>
  </si>
  <si>
    <t>5,994</t>
  </si>
  <si>
    <t>Stephenson County, Illinois</t>
  </si>
  <si>
    <t>47,711</t>
  </si>
  <si>
    <t>Tazewell County, Illinois</t>
  </si>
  <si>
    <t>135,394</t>
  </si>
  <si>
    <t>Union County, Illinois</t>
  </si>
  <si>
    <t>17,808</t>
  </si>
  <si>
    <t>Vermilion County, Illinois</t>
  </si>
  <si>
    <t>81,625</t>
  </si>
  <si>
    <t>Wabash County, Illinois</t>
  </si>
  <si>
    <t>11,947</t>
  </si>
  <si>
    <t>Warren County, Illinois</t>
  </si>
  <si>
    <t>17,707</t>
  </si>
  <si>
    <t>Washington County, Illinois</t>
  </si>
  <si>
    <t>14,716</t>
  </si>
  <si>
    <t>Wayne County, Illinois</t>
  </si>
  <si>
    <t>16,760</t>
  </si>
  <si>
    <t>16,750</t>
  </si>
  <si>
    <t>White County, Illinois</t>
  </si>
  <si>
    <t>14,665</t>
  </si>
  <si>
    <t>Whiteside County, Illinois</t>
  </si>
  <si>
    <t>58,498</t>
  </si>
  <si>
    <t>Will County, Illinois</t>
  </si>
  <si>
    <t>677,560</t>
  </si>
  <si>
    <t>Williamson County, Illinois</t>
  </si>
  <si>
    <t>66,357</t>
  </si>
  <si>
    <t>66,362</t>
  </si>
  <si>
    <t>Winnebago County, Illinois</t>
  </si>
  <si>
    <t>295,266</t>
  </si>
  <si>
    <t>295,264</t>
  </si>
  <si>
    <t>Woodford County, Illinois</t>
  </si>
  <si>
    <t>38,664</t>
  </si>
  <si>
    <t>Adams County, Indiana</t>
  </si>
  <si>
    <t>34,387</t>
  </si>
  <si>
    <t>Allen County, Indiana</t>
  </si>
  <si>
    <t>355,329</t>
  </si>
  <si>
    <t>Bartholomew County, Indiana</t>
  </si>
  <si>
    <t>76,794</t>
  </si>
  <si>
    <t>Benton County, Indiana</t>
  </si>
  <si>
    <t>8,854</t>
  </si>
  <si>
    <t>Blackford County, Indiana</t>
  </si>
  <si>
    <t>12,766</t>
  </si>
  <si>
    <t>Boone County, Indiana</t>
  </si>
  <si>
    <t>56,640</t>
  </si>
  <si>
    <t>Brown County, Indiana</t>
  </si>
  <si>
    <t>15,242</t>
  </si>
  <si>
    <t>Carroll County, Indiana</t>
  </si>
  <si>
    <t>20,155</t>
  </si>
  <si>
    <t>Cass County, Indiana</t>
  </si>
  <si>
    <t>38,966</t>
  </si>
  <si>
    <t>Clark County, Indiana</t>
  </si>
  <si>
    <t>110,232</t>
  </si>
  <si>
    <t>Clay County, Indiana</t>
  </si>
  <si>
    <t>26,890</t>
  </si>
  <si>
    <t>Clinton County, Indiana</t>
  </si>
  <si>
    <t>33,224</t>
  </si>
  <si>
    <t>Crawford County, Indiana</t>
  </si>
  <si>
    <t>10,713</t>
  </si>
  <si>
    <t>Daviess County, Indiana</t>
  </si>
  <si>
    <t>31,648</t>
  </si>
  <si>
    <t>31,654</t>
  </si>
  <si>
    <t>Dearborn County, Indiana</t>
  </si>
  <si>
    <t>50,047</t>
  </si>
  <si>
    <t>Decatur County, Indiana</t>
  </si>
  <si>
    <t>25,740</t>
  </si>
  <si>
    <t>DeKalb County, Indiana</t>
  </si>
  <si>
    <t>42,223</t>
  </si>
  <si>
    <t>Delaware County, Indiana</t>
  </si>
  <si>
    <t>117,671</t>
  </si>
  <si>
    <t>Dubois County, Indiana</t>
  </si>
  <si>
    <t>41,889</t>
  </si>
  <si>
    <t>Elkhart County, Indiana</t>
  </si>
  <si>
    <t>197,559</t>
  </si>
  <si>
    <t>197,561</t>
  </si>
  <si>
    <t>Fayette County, Indiana</t>
  </si>
  <si>
    <t>24,277</t>
  </si>
  <si>
    <t>Floyd County, Indiana</t>
  </si>
  <si>
    <t>74,578</t>
  </si>
  <si>
    <t>Fountain County, Indiana</t>
  </si>
  <si>
    <t>17,240</t>
  </si>
  <si>
    <t>Franklin County, Indiana</t>
  </si>
  <si>
    <t>23,087</t>
  </si>
  <si>
    <t>Fulton County, Indiana</t>
  </si>
  <si>
    <t>20,836</t>
  </si>
  <si>
    <t>Gibson County, Indiana</t>
  </si>
  <si>
    <t>33,503</t>
  </si>
  <si>
    <t>Grant County, Indiana</t>
  </si>
  <si>
    <t>70,061</t>
  </si>
  <si>
    <t>Greene County, Indiana</t>
  </si>
  <si>
    <t>33,165</t>
  </si>
  <si>
    <t>Hamilton County, Indiana</t>
  </si>
  <si>
    <t>274,569</t>
  </si>
  <si>
    <t>Hancock County, Indiana</t>
  </si>
  <si>
    <t>70,002</t>
  </si>
  <si>
    <t>Harrison County, Indiana</t>
  </si>
  <si>
    <t>39,364</t>
  </si>
  <si>
    <t>Hendricks County, Indiana</t>
  </si>
  <si>
    <t>145,448</t>
  </si>
  <si>
    <t>Henry County, Indiana</t>
  </si>
  <si>
    <t>49,462</t>
  </si>
  <si>
    <t>Howard County, Indiana</t>
  </si>
  <si>
    <t>82,752</t>
  </si>
  <si>
    <t>Huntington County, Indiana</t>
  </si>
  <si>
    <t>37,124</t>
  </si>
  <si>
    <t>Jackson County, Indiana</t>
  </si>
  <si>
    <t>42,376</t>
  </si>
  <si>
    <t>Jasper County, Indiana</t>
  </si>
  <si>
    <t>33,478</t>
  </si>
  <si>
    <t>Jay County, Indiana</t>
  </si>
  <si>
    <t>21,253</t>
  </si>
  <si>
    <t>Jefferson County, Indiana</t>
  </si>
  <si>
    <t>32,428</t>
  </si>
  <si>
    <t>Jennings County, Indiana</t>
  </si>
  <si>
    <t>28,525</t>
  </si>
  <si>
    <t>Johnson County, Indiana</t>
  </si>
  <si>
    <t>139,654</t>
  </si>
  <si>
    <t>Knox County, Indiana</t>
  </si>
  <si>
    <t>38,440</t>
  </si>
  <si>
    <t>Kosciusko County, Indiana</t>
  </si>
  <si>
    <t>77,358</t>
  </si>
  <si>
    <t>77,356</t>
  </si>
  <si>
    <t>LaGrange County, Indiana</t>
  </si>
  <si>
    <t>37,128</t>
  </si>
  <si>
    <t>Lake County, Indiana</t>
  </si>
  <si>
    <t>496,005</t>
  </si>
  <si>
    <t>LaPorte County, Indiana</t>
  </si>
  <si>
    <t>111,467</t>
  </si>
  <si>
    <t>Lawrence County, Indiana</t>
  </si>
  <si>
    <t>46,134</t>
  </si>
  <si>
    <t>Madison County, Indiana</t>
  </si>
  <si>
    <t>131,636</t>
  </si>
  <si>
    <t>Marion County, Indiana</t>
  </si>
  <si>
    <t>903,393</t>
  </si>
  <si>
    <t>Marshall County, Indiana</t>
  </si>
  <si>
    <t>47,051</t>
  </si>
  <si>
    <t>Martin County, Indiana</t>
  </si>
  <si>
    <t>10,334</t>
  </si>
  <si>
    <t>10,328</t>
  </si>
  <si>
    <t>Miami County, Indiana</t>
  </si>
  <si>
    <t>Monroe County, Indiana</t>
  </si>
  <si>
    <t>137,974</t>
  </si>
  <si>
    <t>Montgomery County, Indiana</t>
  </si>
  <si>
    <t>38,124</t>
  </si>
  <si>
    <t>Morgan County, Indiana</t>
  </si>
  <si>
    <t>68,894</t>
  </si>
  <si>
    <t>Newton County, Indiana</t>
  </si>
  <si>
    <t>14,244</t>
  </si>
  <si>
    <t>Noble County, Indiana</t>
  </si>
  <si>
    <t>47,536</t>
  </si>
  <si>
    <t>Ohio County, Indiana</t>
  </si>
  <si>
    <t>6,128</t>
  </si>
  <si>
    <t>Orange County, Indiana</t>
  </si>
  <si>
    <t>19,840</t>
  </si>
  <si>
    <t>Owen County, Indiana</t>
  </si>
  <si>
    <t>21,575</t>
  </si>
  <si>
    <t>Parke County, Indiana</t>
  </si>
  <si>
    <t>17,339</t>
  </si>
  <si>
    <t>Perry County, Indiana</t>
  </si>
  <si>
    <t>19,338</t>
  </si>
  <si>
    <t>Pike County, Indiana</t>
  </si>
  <si>
    <t>12,845</t>
  </si>
  <si>
    <t>Porter County, Indiana</t>
  </si>
  <si>
    <t>164,343</t>
  </si>
  <si>
    <t>Posey County, Indiana</t>
  </si>
  <si>
    <t>25,910</t>
  </si>
  <si>
    <t>Pulaski County, Indiana</t>
  </si>
  <si>
    <t>13,402</t>
  </si>
  <si>
    <t>Putnam County, Indiana</t>
  </si>
  <si>
    <t>37,963</t>
  </si>
  <si>
    <t>Randolph County, Indiana</t>
  </si>
  <si>
    <t>26,171</t>
  </si>
  <si>
    <t>Ripley County, Indiana</t>
  </si>
  <si>
    <t>28,818</t>
  </si>
  <si>
    <t>Rush County, Indiana</t>
  </si>
  <si>
    <t>17,392</t>
  </si>
  <si>
    <t>St. Joseph County, Indiana</t>
  </si>
  <si>
    <t>266,931</t>
  </si>
  <si>
    <t>266,929</t>
  </si>
  <si>
    <t>Scott County, Indiana</t>
  </si>
  <si>
    <t>24,181</t>
  </si>
  <si>
    <t>Shelby County, Indiana</t>
  </si>
  <si>
    <t>44,436</t>
  </si>
  <si>
    <t>Spencer County, Indiana</t>
  </si>
  <si>
    <t>20,952</t>
  </si>
  <si>
    <t>Starke County, Indiana</t>
  </si>
  <si>
    <t>23,363</t>
  </si>
  <si>
    <t>Steuben County, Indiana</t>
  </si>
  <si>
    <t>34,185</t>
  </si>
  <si>
    <t>Sullivan County, Indiana</t>
  </si>
  <si>
    <t>Switzerland County, Indiana</t>
  </si>
  <si>
    <t>10,613</t>
  </si>
  <si>
    <t>Tippecanoe County, Indiana</t>
  </si>
  <si>
    <t>172,780</t>
  </si>
  <si>
    <t>Tipton County, Indiana</t>
  </si>
  <si>
    <t>15,936</t>
  </si>
  <si>
    <t>Union County, Indiana</t>
  </si>
  <si>
    <t>7,516</t>
  </si>
  <si>
    <t>Vanderburgh County, Indiana</t>
  </si>
  <si>
    <t>179,703</t>
  </si>
  <si>
    <t>Vermillion County, Indiana</t>
  </si>
  <si>
    <t>16,212</t>
  </si>
  <si>
    <t>Vigo County, Indiana</t>
  </si>
  <si>
    <t>107,848</t>
  </si>
  <si>
    <t>Wabash County, Indiana</t>
  </si>
  <si>
    <t>32,888</t>
  </si>
  <si>
    <t>Warren County, Indiana</t>
  </si>
  <si>
    <t>8,508</t>
  </si>
  <si>
    <t>Warrick County, Indiana</t>
  </si>
  <si>
    <t>59,689</t>
  </si>
  <si>
    <t>Washington County, Indiana</t>
  </si>
  <si>
    <t>28,262</t>
  </si>
  <si>
    <t>Wayne County, Indiana</t>
  </si>
  <si>
    <t>68,917</t>
  </si>
  <si>
    <t>Wells County, Indiana</t>
  </si>
  <si>
    <t>27,636</t>
  </si>
  <si>
    <t>White County, Indiana</t>
  </si>
  <si>
    <t>24,643</t>
  </si>
  <si>
    <t>Whitley County, Indiana</t>
  </si>
  <si>
    <t>33,292</t>
  </si>
  <si>
    <t>Adair County, Iowa</t>
  </si>
  <si>
    <t>7,682</t>
  </si>
  <si>
    <t>Adams County, Iowa</t>
  </si>
  <si>
    <t>4,029</t>
  </si>
  <si>
    <t>Allamakee County, Iowa</t>
  </si>
  <si>
    <t>14,330</t>
  </si>
  <si>
    <t>Appanoose County, Iowa</t>
  </si>
  <si>
    <t>12,887</t>
  </si>
  <si>
    <t>Audubon County, Iowa</t>
  </si>
  <si>
    <t>6,119</t>
  </si>
  <si>
    <t>Benton County, Iowa</t>
  </si>
  <si>
    <t>26,076</t>
  </si>
  <si>
    <t>Black Hawk County, Iowa</t>
  </si>
  <si>
    <t>131,090</t>
  </si>
  <si>
    <t>Boone County, Iowa</t>
  </si>
  <si>
    <t>26,306</t>
  </si>
  <si>
    <t>Bremer County, Iowa</t>
  </si>
  <si>
    <t>24,276</t>
  </si>
  <si>
    <t>Buchanan County, Iowa</t>
  </si>
  <si>
    <t>20,958</t>
  </si>
  <si>
    <t>Buena Vista County, Iowa</t>
  </si>
  <si>
    <t>20,260</t>
  </si>
  <si>
    <t>Butler County, Iowa</t>
  </si>
  <si>
    <t>14,867</t>
  </si>
  <si>
    <t>Calhoun County, Iowa</t>
  </si>
  <si>
    <t>9,670</t>
  </si>
  <si>
    <t>Carroll County, Iowa</t>
  </si>
  <si>
    <t>20,816</t>
  </si>
  <si>
    <t>Cass County, Iowa</t>
  </si>
  <si>
    <t>13,956</t>
  </si>
  <si>
    <t>Cedar County, Iowa</t>
  </si>
  <si>
    <t>18,499</t>
  </si>
  <si>
    <t>Cerro Gordo County, Iowa</t>
  </si>
  <si>
    <t>44,151</t>
  </si>
  <si>
    <t>Cherokee County, Iowa</t>
  </si>
  <si>
    <t>12,072</t>
  </si>
  <si>
    <t>Chickasaw County, Iowa</t>
  </si>
  <si>
    <t>12,439</t>
  </si>
  <si>
    <t>Clarke County, Iowa</t>
  </si>
  <si>
    <t>9,286</t>
  </si>
  <si>
    <t>9,304</t>
  </si>
  <si>
    <t>Clay County, Iowa</t>
  </si>
  <si>
    <t>16,667</t>
  </si>
  <si>
    <t>Clayton County, Iowa</t>
  </si>
  <si>
    <t>18,129</t>
  </si>
  <si>
    <t>Clinton County, Iowa</t>
  </si>
  <si>
    <t>49,116</t>
  </si>
  <si>
    <t>Crawford County, Iowa</t>
  </si>
  <si>
    <t>17,096</t>
  </si>
  <si>
    <t>Dallas County, Iowa</t>
  </si>
  <si>
    <t>66,135</t>
  </si>
  <si>
    <t>Davis County, Iowa</t>
  </si>
  <si>
    <t>8,753</t>
  </si>
  <si>
    <t>Decatur County, Iowa</t>
  </si>
  <si>
    <t>Delaware County, Iowa</t>
  </si>
  <si>
    <t>17,764</t>
  </si>
  <si>
    <t>Des Moines County, Iowa</t>
  </si>
  <si>
    <t>40,325</t>
  </si>
  <si>
    <t>Dickinson County, Iowa</t>
  </si>
  <si>
    <t>Dubuque County, Iowa</t>
  </si>
  <si>
    <t>93,653</t>
  </si>
  <si>
    <t>Emmet County, Iowa</t>
  </si>
  <si>
    <t>10,302</t>
  </si>
  <si>
    <t>Fayette County, Iowa</t>
  </si>
  <si>
    <t>20,880</t>
  </si>
  <si>
    <t>Floyd County, Iowa</t>
  </si>
  <si>
    <t>16,303</t>
  </si>
  <si>
    <t>Franklin County, Iowa</t>
  </si>
  <si>
    <t>10,680</t>
  </si>
  <si>
    <t>Fremont County, Iowa</t>
  </si>
  <si>
    <t>7,441</t>
  </si>
  <si>
    <t>Greene County, Iowa</t>
  </si>
  <si>
    <t>9,336</t>
  </si>
  <si>
    <t>Grundy County, Iowa</t>
  </si>
  <si>
    <t>12,453</t>
  </si>
  <si>
    <t>Guthrie County, Iowa</t>
  </si>
  <si>
    <t>10,954</t>
  </si>
  <si>
    <t>10,959</t>
  </si>
  <si>
    <t>Hamilton County, Iowa</t>
  </si>
  <si>
    <t>15,673</t>
  </si>
  <si>
    <t>Hancock County, Iowa</t>
  </si>
  <si>
    <t>11,341</t>
  </si>
  <si>
    <t>Hardin County, Iowa</t>
  </si>
  <si>
    <t>17,534</t>
  </si>
  <si>
    <t>Harrison County, Iowa</t>
  </si>
  <si>
    <t>14,928</t>
  </si>
  <si>
    <t>Henry County, Iowa</t>
  </si>
  <si>
    <t>20,145</t>
  </si>
  <si>
    <t>Howard County, Iowa</t>
  </si>
  <si>
    <t>9,566</t>
  </si>
  <si>
    <t>Humboldt County, Iowa</t>
  </si>
  <si>
    <t>9,815</t>
  </si>
  <si>
    <t>9,814</t>
  </si>
  <si>
    <t>Ida County, Iowa</t>
  </si>
  <si>
    <t>7,089</t>
  </si>
  <si>
    <t>Iowa County, Iowa</t>
  </si>
  <si>
    <t>16,355</t>
  </si>
  <si>
    <t>Jackson County, Iowa</t>
  </si>
  <si>
    <t>19,848</t>
  </si>
  <si>
    <t>Jasper County, Iowa</t>
  </si>
  <si>
    <t>36,842</t>
  </si>
  <si>
    <t>Jefferson County, Iowa</t>
  </si>
  <si>
    <t>16,843</t>
  </si>
  <si>
    <t>Johnson County, Iowa</t>
  </si>
  <si>
    <t>130,882</t>
  </si>
  <si>
    <t>Jones County, Iowa</t>
  </si>
  <si>
    <t>20,638</t>
  </si>
  <si>
    <t>Keokuk County, Iowa</t>
  </si>
  <si>
    <t>10,511</t>
  </si>
  <si>
    <t>10,501</t>
  </si>
  <si>
    <t>Kossuth County, Iowa</t>
  </si>
  <si>
    <t>15,543</t>
  </si>
  <si>
    <t>Lee County, Iowa</t>
  </si>
  <si>
    <t>35,862</t>
  </si>
  <si>
    <t>Linn County, Iowa</t>
  </si>
  <si>
    <t>211,226</t>
  </si>
  <si>
    <t>Louisa County, Iowa</t>
  </si>
  <si>
    <t>11,387</t>
  </si>
  <si>
    <t>Lucas County, Iowa</t>
  </si>
  <si>
    <t>8,898</t>
  </si>
  <si>
    <t>8,895</t>
  </si>
  <si>
    <t>Lyon County, Iowa</t>
  </si>
  <si>
    <t>11,581</t>
  </si>
  <si>
    <t>Madison County, Iowa</t>
  </si>
  <si>
    <t>15,679</t>
  </si>
  <si>
    <t>Mahaska County, Iowa</t>
  </si>
  <si>
    <t>22,381</t>
  </si>
  <si>
    <t>Marion County, Iowa</t>
  </si>
  <si>
    <t>33,309</t>
  </si>
  <si>
    <t>Marshall County, Iowa</t>
  </si>
  <si>
    <t>40,648</t>
  </si>
  <si>
    <t>Mills County, Iowa</t>
  </si>
  <si>
    <t>15,059</t>
  </si>
  <si>
    <t>Mitchell County, Iowa</t>
  </si>
  <si>
    <t>10,776</t>
  </si>
  <si>
    <t>10,772</t>
  </si>
  <si>
    <t>Monona County, Iowa</t>
  </si>
  <si>
    <t>9,243</t>
  </si>
  <si>
    <t>Monroe County, Iowa</t>
  </si>
  <si>
    <t>7,970</t>
  </si>
  <si>
    <t>Montgomery County, Iowa</t>
  </si>
  <si>
    <t>10,740</t>
  </si>
  <si>
    <t>Muscatine County, Iowa</t>
  </si>
  <si>
    <t>42,745</t>
  </si>
  <si>
    <t>O'Brien County, Iowa</t>
  </si>
  <si>
    <t>14,398</t>
  </si>
  <si>
    <t>Osceola County, Iowa</t>
  </si>
  <si>
    <t>6,462</t>
  </si>
  <si>
    <t>Page County, Iowa</t>
  </si>
  <si>
    <t>15,932</t>
  </si>
  <si>
    <t>Palo Alto County, Iowa</t>
  </si>
  <si>
    <t>9,421</t>
  </si>
  <si>
    <t>Plymouth County, Iowa</t>
  </si>
  <si>
    <t>24,986</t>
  </si>
  <si>
    <t>Pocahontas County, Iowa</t>
  </si>
  <si>
    <t>Polk County, Iowa</t>
  </si>
  <si>
    <t>430,640</t>
  </si>
  <si>
    <t>Pottawattamie County, Iowa</t>
  </si>
  <si>
    <t>93,158</t>
  </si>
  <si>
    <t>Poweshiek County, Iowa</t>
  </si>
  <si>
    <t>18,914</t>
  </si>
  <si>
    <t>Ringgold County, Iowa</t>
  </si>
  <si>
    <t>5,131</t>
  </si>
  <si>
    <t>Sac County, Iowa</t>
  </si>
  <si>
    <t>10,350</t>
  </si>
  <si>
    <t>Scott County, Iowa</t>
  </si>
  <si>
    <t>165,224</t>
  </si>
  <si>
    <t>Shelby County, Iowa</t>
  </si>
  <si>
    <t>12,167</t>
  </si>
  <si>
    <t>Sioux County, Iowa</t>
  </si>
  <si>
    <t>33,704</t>
  </si>
  <si>
    <t>Story County, Iowa</t>
  </si>
  <si>
    <t>89,542</t>
  </si>
  <si>
    <t>Tama County, Iowa</t>
  </si>
  <si>
    <t>17,767</t>
  </si>
  <si>
    <t>Taylor County, Iowa</t>
  </si>
  <si>
    <t>6,317</t>
  </si>
  <si>
    <t>Union County, Iowa</t>
  </si>
  <si>
    <t>12,534</t>
  </si>
  <si>
    <t>Van Buren County, Iowa</t>
  </si>
  <si>
    <t>7,570</t>
  </si>
  <si>
    <t>Wapello County, Iowa</t>
  </si>
  <si>
    <t>35,625</t>
  </si>
  <si>
    <t>Warren County, Iowa</t>
  </si>
  <si>
    <t>46,225</t>
  </si>
  <si>
    <t>Washington County, Iowa</t>
  </si>
  <si>
    <t>21,704</t>
  </si>
  <si>
    <t>Wayne County, Iowa</t>
  </si>
  <si>
    <t>6,403</t>
  </si>
  <si>
    <t>Webster County, Iowa</t>
  </si>
  <si>
    <t>38,013</t>
  </si>
  <si>
    <t>Winnebago County, Iowa</t>
  </si>
  <si>
    <t>10,866</t>
  </si>
  <si>
    <t>Winneshiek County, Iowa</t>
  </si>
  <si>
    <t>21,056</t>
  </si>
  <si>
    <t>Woodbury County, Iowa</t>
  </si>
  <si>
    <t>102,172</t>
  </si>
  <si>
    <t>Worth County, Iowa</t>
  </si>
  <si>
    <t>7,598</t>
  </si>
  <si>
    <t>Wright County, Iowa</t>
  </si>
  <si>
    <t>13,229</t>
  </si>
  <si>
    <t>Allen County, Kansas</t>
  </si>
  <si>
    <t>13,371</t>
  </si>
  <si>
    <t>Anderson County, Kansas</t>
  </si>
  <si>
    <t>8,102</t>
  </si>
  <si>
    <t>Atchison County, Kansas</t>
  </si>
  <si>
    <t>16,924</t>
  </si>
  <si>
    <t>Barber County, Kansas</t>
  </si>
  <si>
    <t>4,861</t>
  </si>
  <si>
    <t>Barton County, Kansas</t>
  </si>
  <si>
    <t>27,674</t>
  </si>
  <si>
    <t>Bourbon County, Kansas</t>
  </si>
  <si>
    <t>15,173</t>
  </si>
  <si>
    <t>Brown County, Kansas</t>
  </si>
  <si>
    <t>9,984</t>
  </si>
  <si>
    <t>Butler County, Kansas</t>
  </si>
  <si>
    <t>65,880</t>
  </si>
  <si>
    <t>Chase County, Kansas</t>
  </si>
  <si>
    <t>2,790</t>
  </si>
  <si>
    <t>Chautauqua County, Kansas</t>
  </si>
  <si>
    <t>3,669</t>
  </si>
  <si>
    <t>Cherokee County, Kansas</t>
  </si>
  <si>
    <t>21,603</t>
  </si>
  <si>
    <t>Cheyenne County, Kansas</t>
  </si>
  <si>
    <t>2,726</t>
  </si>
  <si>
    <t>Clark County, Kansas</t>
  </si>
  <si>
    <t>2,215</t>
  </si>
  <si>
    <t>Clay County, Kansas</t>
  </si>
  <si>
    <t>8,535</t>
  </si>
  <si>
    <t>Cloud County, Kansas</t>
  </si>
  <si>
    <t>9,533</t>
  </si>
  <si>
    <t>Coffey County, Kansas</t>
  </si>
  <si>
    <t>8,601</t>
  </si>
  <si>
    <t>Comanche County, Kansas</t>
  </si>
  <si>
    <t>1,891</t>
  </si>
  <si>
    <t>Cowley County, Kansas</t>
  </si>
  <si>
    <t>36,311</t>
  </si>
  <si>
    <t>Crawford County, Kansas</t>
  </si>
  <si>
    <t>39,134</t>
  </si>
  <si>
    <t>Decatur County, Kansas</t>
  </si>
  <si>
    <t>2,961</t>
  </si>
  <si>
    <t>Dickinson County, Kansas</t>
  </si>
  <si>
    <t>19,754</t>
  </si>
  <si>
    <t>Doniphan County, Kansas</t>
  </si>
  <si>
    <t>7,945</t>
  </si>
  <si>
    <t>Douglas County, Kansas</t>
  </si>
  <si>
    <t>110,826</t>
  </si>
  <si>
    <t>Edwards County, Kansas</t>
  </si>
  <si>
    <t>3,037</t>
  </si>
  <si>
    <t>Elk County, Kansas</t>
  </si>
  <si>
    <t>2,882</t>
  </si>
  <si>
    <t>Ellis County, Kansas</t>
  </si>
  <si>
    <t>28,452</t>
  </si>
  <si>
    <t>Ellsworth County, Kansas</t>
  </si>
  <si>
    <t>6,497</t>
  </si>
  <si>
    <t>Finney County, Kansas</t>
  </si>
  <si>
    <t>36,776</t>
  </si>
  <si>
    <t>Ford County, Kansas</t>
  </si>
  <si>
    <t>33,848</t>
  </si>
  <si>
    <t>Franklin County, Kansas</t>
  </si>
  <si>
    <t>25,992</t>
  </si>
  <si>
    <t>Geary County, Kansas</t>
  </si>
  <si>
    <t>34,362</t>
  </si>
  <si>
    <t>Gove County, Kansas</t>
  </si>
  <si>
    <t>2,695</t>
  </si>
  <si>
    <t>Graham County, Kansas</t>
  </si>
  <si>
    <t>2,597</t>
  </si>
  <si>
    <t>Grant County, Kansas</t>
  </si>
  <si>
    <t>7,829</t>
  </si>
  <si>
    <t>7,852</t>
  </si>
  <si>
    <t>Gray County, Kansas</t>
  </si>
  <si>
    <t>Greeley County, Kansas</t>
  </si>
  <si>
    <t>1,247</t>
  </si>
  <si>
    <t>Greenwood County, Kansas</t>
  </si>
  <si>
    <t>6,689</t>
  </si>
  <si>
    <t>Hamilton County, Kansas</t>
  </si>
  <si>
    <t>2,690</t>
  </si>
  <si>
    <t>Harper County, Kansas</t>
  </si>
  <si>
    <t>6,034</t>
  </si>
  <si>
    <t>Harvey County, Kansas</t>
  </si>
  <si>
    <t>34,684</t>
  </si>
  <si>
    <t>Haskell County, Kansas</t>
  </si>
  <si>
    <t>4,256</t>
  </si>
  <si>
    <t>Hodgeman County, Kansas</t>
  </si>
  <si>
    <t>1,916</t>
  </si>
  <si>
    <t>Jackson County, Kansas</t>
  </si>
  <si>
    <t>13,462</t>
  </si>
  <si>
    <t>Jefferson County, Kansas</t>
  </si>
  <si>
    <t>19,126</t>
  </si>
  <si>
    <t>Jewell County, Kansas</t>
  </si>
  <si>
    <t>3,077</t>
  </si>
  <si>
    <t>Johnson County, Kansas</t>
  </si>
  <si>
    <t>544,179</t>
  </si>
  <si>
    <t>Kearny County, Kansas</t>
  </si>
  <si>
    <t>3,977</t>
  </si>
  <si>
    <t>Kingman County, Kansas</t>
  </si>
  <si>
    <t>7,858</t>
  </si>
  <si>
    <t>7,845</t>
  </si>
  <si>
    <t>Kiowa County, Kansas</t>
  </si>
  <si>
    <t>2,553</t>
  </si>
  <si>
    <t>Labette County, Kansas</t>
  </si>
  <si>
    <t>21,607</t>
  </si>
  <si>
    <t>Lane County, Kansas</t>
  </si>
  <si>
    <t>1,750</t>
  </si>
  <si>
    <t>Leavenworth County, Kansas</t>
  </si>
  <si>
    <t>76,227</t>
  </si>
  <si>
    <t>Lincoln County, Kansas</t>
  </si>
  <si>
    <t>3,241</t>
  </si>
  <si>
    <t>Linn County, Kansas</t>
  </si>
  <si>
    <t>9,656</t>
  </si>
  <si>
    <t>Logan County, Kansas</t>
  </si>
  <si>
    <t>2,756</t>
  </si>
  <si>
    <t>Lyon County, Kansas</t>
  </si>
  <si>
    <t>33,690</t>
  </si>
  <si>
    <t>McPherson County, Kansas</t>
  </si>
  <si>
    <t>29,180</t>
  </si>
  <si>
    <t>Marion County, Kansas</t>
  </si>
  <si>
    <t>12,660</t>
  </si>
  <si>
    <t>Marshall County, Kansas</t>
  </si>
  <si>
    <t>10,117</t>
  </si>
  <si>
    <t>Meade County, Kansas</t>
  </si>
  <si>
    <t>4,575</t>
  </si>
  <si>
    <t>Miami County, Kansas</t>
  </si>
  <si>
    <t>32,787</t>
  </si>
  <si>
    <t>Mitchell County, Kansas</t>
  </si>
  <si>
    <t>6,373</t>
  </si>
  <si>
    <t>Montgomery County, Kansas</t>
  </si>
  <si>
    <t>35,471</t>
  </si>
  <si>
    <t>Morris County, Kansas</t>
  </si>
  <si>
    <t>5,923</t>
  </si>
  <si>
    <t>Morton County, Kansas</t>
  </si>
  <si>
    <t>3,233</t>
  </si>
  <si>
    <t>Nemaha County, Kansas</t>
  </si>
  <si>
    <t>10,178</t>
  </si>
  <si>
    <t>Neosho County, Kansas</t>
  </si>
  <si>
    <t>16,512</t>
  </si>
  <si>
    <t>Ness County, Kansas</t>
  </si>
  <si>
    <t>3,107</t>
  </si>
  <si>
    <t>Norton County, Kansas</t>
  </si>
  <si>
    <t>5,671</t>
  </si>
  <si>
    <t>Osage County, Kansas</t>
  </si>
  <si>
    <t>16,295</t>
  </si>
  <si>
    <t>Osborne County, Kansas</t>
  </si>
  <si>
    <t>3,858</t>
  </si>
  <si>
    <t>Ottawa County, Kansas</t>
  </si>
  <si>
    <t>6,091</t>
  </si>
  <si>
    <t>Pawnee County, Kansas</t>
  </si>
  <si>
    <t>6,973</t>
  </si>
  <si>
    <t>Phillips County, Kansas</t>
  </si>
  <si>
    <t>5,642</t>
  </si>
  <si>
    <t>5,636</t>
  </si>
  <si>
    <t>Pottawatomie County, Kansas</t>
  </si>
  <si>
    <t>21,604</t>
  </si>
  <si>
    <t>Pratt County, Kansas</t>
  </si>
  <si>
    <t>Rawlins County, Kansas</t>
  </si>
  <si>
    <t>Reno County, Kansas</t>
  </si>
  <si>
    <t>64,511</t>
  </si>
  <si>
    <t>Republic County, Kansas</t>
  </si>
  <si>
    <t>4,980</t>
  </si>
  <si>
    <t>Rice County, Kansas</t>
  </si>
  <si>
    <t>10,083</t>
  </si>
  <si>
    <t>Riley County, Kansas</t>
  </si>
  <si>
    <t>71,115</t>
  </si>
  <si>
    <t>Rooks County, Kansas</t>
  </si>
  <si>
    <t>5,181</t>
  </si>
  <si>
    <t>5,176</t>
  </si>
  <si>
    <t>Rush County, Kansas</t>
  </si>
  <si>
    <t>3,307</t>
  </si>
  <si>
    <t>Russell County, Kansas</t>
  </si>
  <si>
    <t>6,970</t>
  </si>
  <si>
    <t>Saline County, Kansas</t>
  </si>
  <si>
    <t>55,606</t>
  </si>
  <si>
    <t>Scott County, Kansas</t>
  </si>
  <si>
    <t>4,936</t>
  </si>
  <si>
    <t>Sedgwick County, Kansas</t>
  </si>
  <si>
    <t>498,365</t>
  </si>
  <si>
    <t>Seward County, Kansas</t>
  </si>
  <si>
    <t>Shawnee County, Kansas</t>
  </si>
  <si>
    <t>177,934</t>
  </si>
  <si>
    <t>Sheridan County, Kansas</t>
  </si>
  <si>
    <t>2,556</t>
  </si>
  <si>
    <t>Sherman County, Kansas</t>
  </si>
  <si>
    <t>6,010</t>
  </si>
  <si>
    <t>Smith County, Kansas</t>
  </si>
  <si>
    <t>3,853</t>
  </si>
  <si>
    <t>Stafford County, Kansas</t>
  </si>
  <si>
    <t>4,437</t>
  </si>
  <si>
    <t>4,423</t>
  </si>
  <si>
    <t>Stanton County, Kansas</t>
  </si>
  <si>
    <t>2,235</t>
  </si>
  <si>
    <t>Stevens County, Kansas</t>
  </si>
  <si>
    <t>5,724</t>
  </si>
  <si>
    <t>Sumner County, Kansas</t>
  </si>
  <si>
    <t>24,132</t>
  </si>
  <si>
    <t>Thomas County, Kansas</t>
  </si>
  <si>
    <t>7,900</t>
  </si>
  <si>
    <t>Trego County, Kansas</t>
  </si>
  <si>
    <t>3,001</t>
  </si>
  <si>
    <t>Wabaunsee County, Kansas</t>
  </si>
  <si>
    <t>7,053</t>
  </si>
  <si>
    <t>Wallace County, Kansas</t>
  </si>
  <si>
    <t>1,485</t>
  </si>
  <si>
    <t>Washington County, Kansas</t>
  </si>
  <si>
    <t>5,799</t>
  </si>
  <si>
    <t>Wichita County, Kansas</t>
  </si>
  <si>
    <t>2,234</t>
  </si>
  <si>
    <t>2,242</t>
  </si>
  <si>
    <t>Wilson County, Kansas</t>
  </si>
  <si>
    <t>9,409</t>
  </si>
  <si>
    <t>Woodson County, Kansas</t>
  </si>
  <si>
    <t>3,309</t>
  </si>
  <si>
    <t>Wyandotte County, Kansas</t>
  </si>
  <si>
    <t>157,505</t>
  </si>
  <si>
    <t>Adair County, Kentucky</t>
  </si>
  <si>
    <t>18,656</t>
  </si>
  <si>
    <t>Allen County, Kentucky</t>
  </si>
  <si>
    <t>19,956</t>
  </si>
  <si>
    <t>Anderson County, Kentucky</t>
  </si>
  <si>
    <t>21,421</t>
  </si>
  <si>
    <t>Ballard County, Kentucky</t>
  </si>
  <si>
    <t>8,249</t>
  </si>
  <si>
    <t>Barren County, Kentucky</t>
  </si>
  <si>
    <t>42,173</t>
  </si>
  <si>
    <t>Bath County, Kentucky</t>
  </si>
  <si>
    <t>11,591</t>
  </si>
  <si>
    <t>Bell County, Kentucky</t>
  </si>
  <si>
    <t>28,691</t>
  </si>
  <si>
    <t>Boone County, Kentucky</t>
  </si>
  <si>
    <t>118,811</t>
  </si>
  <si>
    <t>Bourbon County, Kentucky</t>
  </si>
  <si>
    <t>19,985</t>
  </si>
  <si>
    <t>Boyd County, Kentucky</t>
  </si>
  <si>
    <t>49,542</t>
  </si>
  <si>
    <t>49,538</t>
  </si>
  <si>
    <t>Boyle County, Kentucky</t>
  </si>
  <si>
    <t>28,432</t>
  </si>
  <si>
    <t>28,451</t>
  </si>
  <si>
    <t>Bracken County, Kentucky</t>
  </si>
  <si>
    <t>8,488</t>
  </si>
  <si>
    <t>Breathitt County, Kentucky</t>
  </si>
  <si>
    <t>13,885</t>
  </si>
  <si>
    <t>Breckinridge County, Kentucky</t>
  </si>
  <si>
    <t>20,059</t>
  </si>
  <si>
    <t>Bullitt County, Kentucky</t>
  </si>
  <si>
    <t>74,319</t>
  </si>
  <si>
    <t>Butler County, Kentucky</t>
  </si>
  <si>
    <t>12,690</t>
  </si>
  <si>
    <t>Caldwell County, Kentucky</t>
  </si>
  <si>
    <t>12,984</t>
  </si>
  <si>
    <t>Calloway County, Kentucky</t>
  </si>
  <si>
    <t>37,191</t>
  </si>
  <si>
    <t>Campbell County, Kentucky</t>
  </si>
  <si>
    <t>90,336</t>
  </si>
  <si>
    <t>Carlisle County, Kentucky</t>
  </si>
  <si>
    <t>5,104</t>
  </si>
  <si>
    <t>Carroll County, Kentucky</t>
  </si>
  <si>
    <t>10,811</t>
  </si>
  <si>
    <t>Carter County, Kentucky</t>
  </si>
  <si>
    <t>27,720</t>
  </si>
  <si>
    <t>27,718</t>
  </si>
  <si>
    <t>Casey County, Kentucky</t>
  </si>
  <si>
    <t>15,955</t>
  </si>
  <si>
    <t>Christian County, Kentucky</t>
  </si>
  <si>
    <t>73,955</t>
  </si>
  <si>
    <t>Clark County, Kentucky</t>
  </si>
  <si>
    <t>35,613</t>
  </si>
  <si>
    <t>Clay County, Kentucky</t>
  </si>
  <si>
    <t>21,730</t>
  </si>
  <si>
    <t>Clinton County, Kentucky</t>
  </si>
  <si>
    <t>10,272</t>
  </si>
  <si>
    <t>Crittenden County, Kentucky</t>
  </si>
  <si>
    <t>Cumberland County, Kentucky</t>
  </si>
  <si>
    <t>6,856</t>
  </si>
  <si>
    <t>Daviess County, Kentucky</t>
  </si>
  <si>
    <t>96,656</t>
  </si>
  <si>
    <t>96,659</t>
  </si>
  <si>
    <t>Edmonson County, Kentucky</t>
  </si>
  <si>
    <t>12,161</t>
  </si>
  <si>
    <t>Elliott County, Kentucky</t>
  </si>
  <si>
    <t>Estill County, Kentucky</t>
  </si>
  <si>
    <t>14,672</t>
  </si>
  <si>
    <t>Fayette County, Kentucky</t>
  </si>
  <si>
    <t>295,803</t>
  </si>
  <si>
    <t>Fleming County, Kentucky</t>
  </si>
  <si>
    <t>14,348</t>
  </si>
  <si>
    <t>14,355</t>
  </si>
  <si>
    <t>Floyd County, Kentucky</t>
  </si>
  <si>
    <t>39,451</t>
  </si>
  <si>
    <t>Franklin County, Kentucky</t>
  </si>
  <si>
    <t>49,285</t>
  </si>
  <si>
    <t>Fulton County, Kentucky</t>
  </si>
  <si>
    <t>6,813</t>
  </si>
  <si>
    <t>Gallatin County, Kentucky</t>
  </si>
  <si>
    <t>8,589</t>
  </si>
  <si>
    <t>Garrard County, Kentucky</t>
  </si>
  <si>
    <t>16,912</t>
  </si>
  <si>
    <t>Grant County, Kentucky</t>
  </si>
  <si>
    <t>24,662</t>
  </si>
  <si>
    <t>Graves County, Kentucky</t>
  </si>
  <si>
    <t>37,121</t>
  </si>
  <si>
    <t>Grayson County, Kentucky</t>
  </si>
  <si>
    <t>25,746</t>
  </si>
  <si>
    <t>Green County, Kentucky</t>
  </si>
  <si>
    <t>11,258</t>
  </si>
  <si>
    <t>Greenup County, Kentucky</t>
  </si>
  <si>
    <t>36,910</t>
  </si>
  <si>
    <t>Hancock County, Kentucky</t>
  </si>
  <si>
    <t>8,565</t>
  </si>
  <si>
    <t>Hardin County, Kentucky</t>
  </si>
  <si>
    <t>105,543</t>
  </si>
  <si>
    <t>105,549</t>
  </si>
  <si>
    <t>Harlan County, Kentucky</t>
  </si>
  <si>
    <t>29,278</t>
  </si>
  <si>
    <t>Harrison County, Kentucky</t>
  </si>
  <si>
    <t>18,846</t>
  </si>
  <si>
    <t>18,849</t>
  </si>
  <si>
    <t>Hart County, Kentucky</t>
  </si>
  <si>
    <t>18,199</t>
  </si>
  <si>
    <t>Henderson County, Kentucky</t>
  </si>
  <si>
    <t>46,250</t>
  </si>
  <si>
    <t>Henry County, Kentucky</t>
  </si>
  <si>
    <t>15,416</t>
  </si>
  <si>
    <t>Hickman County, Kentucky</t>
  </si>
  <si>
    <t>4,902</t>
  </si>
  <si>
    <t>Hopkins County, Kentucky</t>
  </si>
  <si>
    <t>46,920</t>
  </si>
  <si>
    <t>Jackson County, Kentucky</t>
  </si>
  <si>
    <t>13,494</t>
  </si>
  <si>
    <t>Jefferson County, Kentucky</t>
  </si>
  <si>
    <t>741,096</t>
  </si>
  <si>
    <t>Jessamine County, Kentucky</t>
  </si>
  <si>
    <t>48,586</t>
  </si>
  <si>
    <t>Johnson County, Kentucky</t>
  </si>
  <si>
    <t>23,356</t>
  </si>
  <si>
    <t>23,358</t>
  </si>
  <si>
    <t>Kenton County, Kentucky</t>
  </si>
  <si>
    <t>159,720</t>
  </si>
  <si>
    <t>159,721</t>
  </si>
  <si>
    <t>Knott County, Kentucky</t>
  </si>
  <si>
    <t>16,346</t>
  </si>
  <si>
    <t>Knox County, Kentucky</t>
  </si>
  <si>
    <t>31,883</t>
  </si>
  <si>
    <t>Larue County, Kentucky</t>
  </si>
  <si>
    <t>14,193</t>
  </si>
  <si>
    <t>Laurel County, Kentucky</t>
  </si>
  <si>
    <t>58,849</t>
  </si>
  <si>
    <t>Lawrence County, Kentucky</t>
  </si>
  <si>
    <t>15,860</t>
  </si>
  <si>
    <t>15,858</t>
  </si>
  <si>
    <t>Lee County, Kentucky</t>
  </si>
  <si>
    <t>7,887</t>
  </si>
  <si>
    <t>Leslie County, Kentucky</t>
  </si>
  <si>
    <t>11,310</t>
  </si>
  <si>
    <t>Letcher County, Kentucky</t>
  </si>
  <si>
    <t>24,519</t>
  </si>
  <si>
    <t>Lewis County, Kentucky</t>
  </si>
  <si>
    <t>13,870</t>
  </si>
  <si>
    <t>13,872</t>
  </si>
  <si>
    <t>Lincoln County, Kentucky</t>
  </si>
  <si>
    <t>24,742</t>
  </si>
  <si>
    <t>Livingston County, Kentucky</t>
  </si>
  <si>
    <t>9,519</t>
  </si>
  <si>
    <t>Logan County, Kentucky</t>
  </si>
  <si>
    <t>26,835</t>
  </si>
  <si>
    <t>Lyon County, Kentucky</t>
  </si>
  <si>
    <t>8,314</t>
  </si>
  <si>
    <t>McCracken County, Kentucky</t>
  </si>
  <si>
    <t>65,565</t>
  </si>
  <si>
    <t>McCreary County, Kentucky</t>
  </si>
  <si>
    <t>18,306</t>
  </si>
  <si>
    <t>McLean County, Kentucky</t>
  </si>
  <si>
    <t>9,531</t>
  </si>
  <si>
    <t>Madison County, Kentucky</t>
  </si>
  <si>
    <t>82,916</t>
  </si>
  <si>
    <t>Magoffin County, Kentucky</t>
  </si>
  <si>
    <t>13,333</t>
  </si>
  <si>
    <t>Marion County, Kentucky</t>
  </si>
  <si>
    <t>19,820</t>
  </si>
  <si>
    <t>Marshall County, Kentucky</t>
  </si>
  <si>
    <t>31,448</t>
  </si>
  <si>
    <t>Martin County, Kentucky</t>
  </si>
  <si>
    <t>12,929</t>
  </si>
  <si>
    <t>Mason County, Kentucky</t>
  </si>
  <si>
    <t>17,490</t>
  </si>
  <si>
    <t>Meade County, Kentucky</t>
  </si>
  <si>
    <t>28,602</t>
  </si>
  <si>
    <t>Menifee County, Kentucky</t>
  </si>
  <si>
    <t>6,306</t>
  </si>
  <si>
    <t>Mercer County, Kentucky</t>
  </si>
  <si>
    <t>21,331</t>
  </si>
  <si>
    <t>Metcalfe County, Kentucky</t>
  </si>
  <si>
    <t>10,099</t>
  </si>
  <si>
    <t>Monroe County, Kentucky</t>
  </si>
  <si>
    <t>10,963</t>
  </si>
  <si>
    <t>10,976</t>
  </si>
  <si>
    <t>Montgomery County, Kentucky</t>
  </si>
  <si>
    <t>26,499</t>
  </si>
  <si>
    <t>Morgan County, Kentucky</t>
  </si>
  <si>
    <t>13,923</t>
  </si>
  <si>
    <t>Muhlenberg County, Kentucky</t>
  </si>
  <si>
    <t>31,499</t>
  </si>
  <si>
    <t>Nelson County, Kentucky</t>
  </si>
  <si>
    <t>43,437</t>
  </si>
  <si>
    <t>Nicholas County, Kentucky</t>
  </si>
  <si>
    <t>7,135</t>
  </si>
  <si>
    <t>7,128</t>
  </si>
  <si>
    <t>Ohio County, Kentucky</t>
  </si>
  <si>
    <t>23,842</t>
  </si>
  <si>
    <t>Oldham County, Kentucky</t>
  </si>
  <si>
    <t>60,316</t>
  </si>
  <si>
    <t>Owen County, Kentucky</t>
  </si>
  <si>
    <t>10,841</t>
  </si>
  <si>
    <t>10,838</t>
  </si>
  <si>
    <t>Owsley County, Kentucky</t>
  </si>
  <si>
    <t>4,755</t>
  </si>
  <si>
    <t>Pendleton County, Kentucky</t>
  </si>
  <si>
    <t>14,877</t>
  </si>
  <si>
    <t>14,876</t>
  </si>
  <si>
    <t>Perry County, Kentucky</t>
  </si>
  <si>
    <t>28,712</t>
  </si>
  <si>
    <t>Pike County, Kentucky</t>
  </si>
  <si>
    <t>65,024</t>
  </si>
  <si>
    <t>Powell County, Kentucky</t>
  </si>
  <si>
    <t>Pulaski County, Kentucky</t>
  </si>
  <si>
    <t>63,063</t>
  </si>
  <si>
    <t>Robertson County, Kentucky</t>
  </si>
  <si>
    <t>2,282</t>
  </si>
  <si>
    <t>Rockcastle County, Kentucky</t>
  </si>
  <si>
    <t>17,056</t>
  </si>
  <si>
    <t>Rowan County, Kentucky</t>
  </si>
  <si>
    <t>23,333</t>
  </si>
  <si>
    <t>Russell County, Kentucky</t>
  </si>
  <si>
    <t>17,565</t>
  </si>
  <si>
    <t>Scott County, Kentucky</t>
  </si>
  <si>
    <t>47,173</t>
  </si>
  <si>
    <t>Shelby County, Kentucky</t>
  </si>
  <si>
    <t>42,074</t>
  </si>
  <si>
    <t>Simpson County, Kentucky</t>
  </si>
  <si>
    <t>17,327</t>
  </si>
  <si>
    <t>Spencer County, Kentucky</t>
  </si>
  <si>
    <t>17,061</t>
  </si>
  <si>
    <t>Taylor County, Kentucky</t>
  </si>
  <si>
    <t>24,512</t>
  </si>
  <si>
    <t>Todd County, Kentucky</t>
  </si>
  <si>
    <t>12,460</t>
  </si>
  <si>
    <t>Trigg County, Kentucky</t>
  </si>
  <si>
    <t>14,339</t>
  </si>
  <si>
    <t>Trimble County, Kentucky</t>
  </si>
  <si>
    <t>8,809</t>
  </si>
  <si>
    <t>Union County, Kentucky</t>
  </si>
  <si>
    <t>15,007</t>
  </si>
  <si>
    <t>Warren County, Kentucky</t>
  </si>
  <si>
    <t>113,792</t>
  </si>
  <si>
    <t>Washington County, Kentucky</t>
  </si>
  <si>
    <t>11,717</t>
  </si>
  <si>
    <t>Wayne County, Kentucky</t>
  </si>
  <si>
    <t>20,813</t>
  </si>
  <si>
    <t>Webster County, Kentucky</t>
  </si>
  <si>
    <t>13,621</t>
  </si>
  <si>
    <t>Whitley County, Kentucky</t>
  </si>
  <si>
    <t>35,637</t>
  </si>
  <si>
    <t>Wolfe County, Kentucky</t>
  </si>
  <si>
    <t>7,355</t>
  </si>
  <si>
    <t>Woodford County, Kentucky</t>
  </si>
  <si>
    <t>24,939</t>
  </si>
  <si>
    <t>Acadia Parish, Louisiana</t>
  </si>
  <si>
    <t>61,773</t>
  </si>
  <si>
    <t>Allen Parish, Louisiana</t>
  </si>
  <si>
    <t>25,764</t>
  </si>
  <si>
    <t>Ascension Parish, Louisiana</t>
  </si>
  <si>
    <t>107,215</t>
  </si>
  <si>
    <t>Assumption Parish, Louisiana</t>
  </si>
  <si>
    <t>23,421</t>
  </si>
  <si>
    <t>Avoyelles Parish, Louisiana</t>
  </si>
  <si>
    <t>42,073</t>
  </si>
  <si>
    <t>Beauregard Parish, Louisiana</t>
  </si>
  <si>
    <t>35,654</t>
  </si>
  <si>
    <t>Bienville Parish, Louisiana</t>
  </si>
  <si>
    <t>14,353</t>
  </si>
  <si>
    <t>Bossier Parish, Louisiana</t>
  </si>
  <si>
    <t>116,979</t>
  </si>
  <si>
    <t>Caddo Parish, Louisiana</t>
  </si>
  <si>
    <t>254,969</t>
  </si>
  <si>
    <t>Calcasieu Parish, Louisiana</t>
  </si>
  <si>
    <t>192,768</t>
  </si>
  <si>
    <t>Caldwell Parish, Louisiana</t>
  </si>
  <si>
    <t>10,132</t>
  </si>
  <si>
    <t>Cameron Parish, Louisiana</t>
  </si>
  <si>
    <t>6,839</t>
  </si>
  <si>
    <t>Catahoula Parish, Louisiana</t>
  </si>
  <si>
    <t>10,407</t>
  </si>
  <si>
    <t>Claiborne Parish, Louisiana</t>
  </si>
  <si>
    <t>17,195</t>
  </si>
  <si>
    <t>17,153</t>
  </si>
  <si>
    <t>Concordia Parish, Louisiana</t>
  </si>
  <si>
    <t>20,822</t>
  </si>
  <si>
    <t>De Soto Parish, Louisiana</t>
  </si>
  <si>
    <t>26,656</t>
  </si>
  <si>
    <t>East Baton Rouge Parish, Louisiana</t>
  </si>
  <si>
    <t>440,171</t>
  </si>
  <si>
    <t>440,178</t>
  </si>
  <si>
    <t>East Carroll Parish, Louisiana</t>
  </si>
  <si>
    <t>7,759</t>
  </si>
  <si>
    <t>East Feliciana Parish, Louisiana</t>
  </si>
  <si>
    <t>20,267</t>
  </si>
  <si>
    <t>20,263</t>
  </si>
  <si>
    <t>Evangeline Parish, Louisiana</t>
  </si>
  <si>
    <t>33,984</t>
  </si>
  <si>
    <t>Franklin Parish, Louisiana</t>
  </si>
  <si>
    <t>20,767</t>
  </si>
  <si>
    <t>20,802</t>
  </si>
  <si>
    <t>Grant Parish, Louisiana</t>
  </si>
  <si>
    <t>22,309</t>
  </si>
  <si>
    <t>Iberia Parish, Louisiana</t>
  </si>
  <si>
    <t>73,240</t>
  </si>
  <si>
    <t>Iberville Parish, Louisiana</t>
  </si>
  <si>
    <t>33,387</t>
  </si>
  <si>
    <t>Jackson Parish, Louisiana</t>
  </si>
  <si>
    <t>16,274</t>
  </si>
  <si>
    <t>Jefferson Parish, Louisiana</t>
  </si>
  <si>
    <t>432,552</t>
  </si>
  <si>
    <t>Jefferson Davis Parish, Louisiana</t>
  </si>
  <si>
    <t>31,594</t>
  </si>
  <si>
    <t>Lafayette Parish, Louisiana</t>
  </si>
  <si>
    <t>221,578</t>
  </si>
  <si>
    <t>Lafourche Parish, Louisiana</t>
  </si>
  <si>
    <t>96,318</t>
  </si>
  <si>
    <t>14,890</t>
  </si>
  <si>
    <t>Lincoln Parish, Louisiana</t>
  </si>
  <si>
    <t>46,735</t>
  </si>
  <si>
    <t>Livingston Parish, Louisiana</t>
  </si>
  <si>
    <t>128,026</t>
  </si>
  <si>
    <t>Madison Parish, Louisiana</t>
  </si>
  <si>
    <t>12,093</t>
  </si>
  <si>
    <t>Morehouse Parish, Louisiana</t>
  </si>
  <si>
    <t>27,979</t>
  </si>
  <si>
    <t>Natchitoches Parish, Louisiana</t>
  </si>
  <si>
    <t>39,566</t>
  </si>
  <si>
    <t>Orleans Parish, Louisiana</t>
  </si>
  <si>
    <t>343,829</t>
  </si>
  <si>
    <t>Ouachita Parish, Louisiana</t>
  </si>
  <si>
    <t>153,720</t>
  </si>
  <si>
    <t>Plaquemines Parish, Louisiana</t>
  </si>
  <si>
    <t>23,042</t>
  </si>
  <si>
    <t>Pointe Coupee Parish, Louisiana</t>
  </si>
  <si>
    <t>22,802</t>
  </si>
  <si>
    <t>Rapides Parish, Louisiana</t>
  </si>
  <si>
    <t>131,613</t>
  </si>
  <si>
    <t>Red River Parish, Louisiana</t>
  </si>
  <si>
    <t>9,091</t>
  </si>
  <si>
    <t>Richland Parish, Louisiana</t>
  </si>
  <si>
    <t>20,725</t>
  </si>
  <si>
    <t>20,743</t>
  </si>
  <si>
    <t>Sabine Parish, Louisiana</t>
  </si>
  <si>
    <t>24,233</t>
  </si>
  <si>
    <t>St. Bernard Parish, Louisiana</t>
  </si>
  <si>
    <t>35,897</t>
  </si>
  <si>
    <t>St. Charles Parish, Louisiana</t>
  </si>
  <si>
    <t>52,780</t>
  </si>
  <si>
    <t>St. Helena Parish, Louisiana</t>
  </si>
  <si>
    <t>11,203</t>
  </si>
  <si>
    <t>St. James Parish, Louisiana</t>
  </si>
  <si>
    <t>22,102</t>
  </si>
  <si>
    <t>St. John the Baptist Parish, Louisiana</t>
  </si>
  <si>
    <t>45,924</t>
  </si>
  <si>
    <t>St. Landry Parish, Louisiana</t>
  </si>
  <si>
    <t>83,384</t>
  </si>
  <si>
    <t>St. Martin Parish, Louisiana</t>
  </si>
  <si>
    <t>52,160</t>
  </si>
  <si>
    <t>St. Mary Parish, Louisiana</t>
  </si>
  <si>
    <t>54,650</t>
  </si>
  <si>
    <t>St. Tammany Parish, Louisiana</t>
  </si>
  <si>
    <t>233,740</t>
  </si>
  <si>
    <t>Tangipahoa Parish, Louisiana</t>
  </si>
  <si>
    <t>121,097</t>
  </si>
  <si>
    <t>Tensas Parish, Louisiana</t>
  </si>
  <si>
    <t>5,252</t>
  </si>
  <si>
    <t>Terrebonne Parish, Louisiana</t>
  </si>
  <si>
    <t>111,860</t>
  </si>
  <si>
    <t>Union Parish, Louisiana</t>
  </si>
  <si>
    <t>22,721</t>
  </si>
  <si>
    <t>Vermilion Parish, Louisiana</t>
  </si>
  <si>
    <t>57,999</t>
  </si>
  <si>
    <t>Vernon Parish, Louisiana</t>
  </si>
  <si>
    <t>52,334</t>
  </si>
  <si>
    <t>Washington Parish, Louisiana</t>
  </si>
  <si>
    <t>47,168</t>
  </si>
  <si>
    <t>Webster Parish, Louisiana</t>
  </si>
  <si>
    <t>41,207</t>
  </si>
  <si>
    <t>West Baton Rouge Parish, Louisiana</t>
  </si>
  <si>
    <t>23,788</t>
  </si>
  <si>
    <t>West Carroll Parish, Louisiana</t>
  </si>
  <si>
    <t>11,604</t>
  </si>
  <si>
    <t>West Feliciana Parish, Louisiana</t>
  </si>
  <si>
    <t>15,625</t>
  </si>
  <si>
    <t>Winn Parish, Louisiana</t>
  </si>
  <si>
    <t>15,313</t>
  </si>
  <si>
    <t>Androscoggin County, Maine</t>
  </si>
  <si>
    <t>107,702</t>
  </si>
  <si>
    <t>Aroostook County, Maine</t>
  </si>
  <si>
    <t>71,870</t>
  </si>
  <si>
    <t>Cumberland County, Maine</t>
  </si>
  <si>
    <t>281,674</t>
  </si>
  <si>
    <t>Franklin County, Maine</t>
  </si>
  <si>
    <t>30,768</t>
  </si>
  <si>
    <t>Hancock County, Maine</t>
  </si>
  <si>
    <t>54,418</t>
  </si>
  <si>
    <t>54,420</t>
  </si>
  <si>
    <t>Kennebec County, Maine</t>
  </si>
  <si>
    <t>122,151</t>
  </si>
  <si>
    <t>Knox County, Maine</t>
  </si>
  <si>
    <t>39,736</t>
  </si>
  <si>
    <t>Lincoln County, Maine</t>
  </si>
  <si>
    <t>34,457</t>
  </si>
  <si>
    <t>Oxford County, Maine</t>
  </si>
  <si>
    <t>57,833</t>
  </si>
  <si>
    <t>57,831</t>
  </si>
  <si>
    <t>Penobscot County, Maine</t>
  </si>
  <si>
    <t>153,923</t>
  </si>
  <si>
    <t>Piscataquis County, Maine</t>
  </si>
  <si>
    <t>17,535</t>
  </si>
  <si>
    <t>Sagadahoc County, Maine</t>
  </si>
  <si>
    <t>35,293</t>
  </si>
  <si>
    <t>Somerset County, Maine</t>
  </si>
  <si>
    <t>52,228</t>
  </si>
  <si>
    <t>Waldo County, Maine</t>
  </si>
  <si>
    <t>38,786</t>
  </si>
  <si>
    <t>Washington County, Maine</t>
  </si>
  <si>
    <t>32,856</t>
  </si>
  <si>
    <t>York County, Maine</t>
  </si>
  <si>
    <t>197,131</t>
  </si>
  <si>
    <t>Allegany County, Maryland</t>
  </si>
  <si>
    <t>75,087</t>
  </si>
  <si>
    <t>Anne Arundel County, Maryland</t>
  </si>
  <si>
    <t>537,656</t>
  </si>
  <si>
    <t>Baltimore County, Maryland</t>
  </si>
  <si>
    <t>805,029</t>
  </si>
  <si>
    <t>Calvert County, Maryland</t>
  </si>
  <si>
    <t>88,737</t>
  </si>
  <si>
    <t>Caroline County, Maryland</t>
  </si>
  <si>
    <t>33,066</t>
  </si>
  <si>
    <t>Carroll County, Maryland</t>
  </si>
  <si>
    <t>167,134</t>
  </si>
  <si>
    <t>Cecil County, Maryland</t>
  </si>
  <si>
    <t>101,108</t>
  </si>
  <si>
    <t>Charles County, Maryland</t>
  </si>
  <si>
    <t>146,551</t>
  </si>
  <si>
    <t>Dorchester County, Maryland</t>
  </si>
  <si>
    <t>32,618</t>
  </si>
  <si>
    <t>Frederick County, Maryland</t>
  </si>
  <si>
    <t>233,385</t>
  </si>
  <si>
    <t>Garrett County, Maryland</t>
  </si>
  <si>
    <t>30,097</t>
  </si>
  <si>
    <t>Harford County, Maryland</t>
  </si>
  <si>
    <t>244,826</t>
  </si>
  <si>
    <t>Howard County, Maryland</t>
  </si>
  <si>
    <t>287,085</t>
  </si>
  <si>
    <t>Kent County, Maryland</t>
  </si>
  <si>
    <t>20,197</t>
  </si>
  <si>
    <t>Montgomery County, Maryland</t>
  </si>
  <si>
    <t>971,777</t>
  </si>
  <si>
    <t>Prince George's County, Maryland</t>
  </si>
  <si>
    <t>863,420</t>
  </si>
  <si>
    <t>Queen Anne's County, Maryland</t>
  </si>
  <si>
    <t>47,798</t>
  </si>
  <si>
    <t>St. Mary's County, Maryland</t>
  </si>
  <si>
    <t>105,151</t>
  </si>
  <si>
    <t>Somerset County, Maryland</t>
  </si>
  <si>
    <t>26,470</t>
  </si>
  <si>
    <t>Talbot County, Maryland</t>
  </si>
  <si>
    <t>37,782</t>
  </si>
  <si>
    <t>Washington County, Maryland</t>
  </si>
  <si>
    <t>147,430</t>
  </si>
  <si>
    <t>Wicomico County, Maryland</t>
  </si>
  <si>
    <t>98,733</t>
  </si>
  <si>
    <t>Worcester County, Maryland</t>
  </si>
  <si>
    <t>51,454</t>
  </si>
  <si>
    <t>Baltimore city, Maryland</t>
  </si>
  <si>
    <t>620,961</t>
  </si>
  <si>
    <t>Barnstable County, Massachusetts</t>
  </si>
  <si>
    <t>215,888</t>
  </si>
  <si>
    <t>Berkshire County, Massachusetts</t>
  </si>
  <si>
    <t>131,219</t>
  </si>
  <si>
    <t>Bristol County, Massachusetts</t>
  </si>
  <si>
    <t>548,285</t>
  </si>
  <si>
    <t>Dukes County, Massachusetts</t>
  </si>
  <si>
    <t>16,535</t>
  </si>
  <si>
    <t>Essex County, Massachusetts</t>
  </si>
  <si>
    <t>743,159</t>
  </si>
  <si>
    <t>Franklin County, Massachusetts</t>
  </si>
  <si>
    <t>71,372</t>
  </si>
  <si>
    <t>Hampden County, Massachusetts</t>
  </si>
  <si>
    <t>463,490</t>
  </si>
  <si>
    <t>Hampshire County, Massachusetts</t>
  </si>
  <si>
    <t>158,080</t>
  </si>
  <si>
    <t>Middlesex County, Massachusetts</t>
  </si>
  <si>
    <t>1,503,085</t>
  </si>
  <si>
    <t>Nantucket County, Massachusetts</t>
  </si>
  <si>
    <t>10,172</t>
  </si>
  <si>
    <t>Norfolk County, Massachusetts</t>
  </si>
  <si>
    <t>670,850</t>
  </si>
  <si>
    <t>Plymouth County, Massachusetts</t>
  </si>
  <si>
    <t>494,919</t>
  </si>
  <si>
    <t>Suffolk County, Massachusetts</t>
  </si>
  <si>
    <t>722,023</t>
  </si>
  <si>
    <t>Worcester County, Massachusetts</t>
  </si>
  <si>
    <t>798,552</t>
  </si>
  <si>
    <t>Alcona County, Michigan</t>
  </si>
  <si>
    <t>10,942</t>
  </si>
  <si>
    <t>Alger County, Michigan</t>
  </si>
  <si>
    <t>9,601</t>
  </si>
  <si>
    <t>Allegan County, Michigan</t>
  </si>
  <si>
    <t>111,408</t>
  </si>
  <si>
    <t>Alpena County, Michigan</t>
  </si>
  <si>
    <t>29,598</t>
  </si>
  <si>
    <t>Antrim County, Michigan</t>
  </si>
  <si>
    <t>23,580</t>
  </si>
  <si>
    <t>Arenac County, Michigan</t>
  </si>
  <si>
    <t>15,899</t>
  </si>
  <si>
    <t>Baraga County, Michigan</t>
  </si>
  <si>
    <t>8,860</t>
  </si>
  <si>
    <t>Barry County, Michigan</t>
  </si>
  <si>
    <t>59,173</t>
  </si>
  <si>
    <t>Bay County, Michigan</t>
  </si>
  <si>
    <t>107,771</t>
  </si>
  <si>
    <t>Benzie County, Michigan</t>
  </si>
  <si>
    <t>17,525</t>
  </si>
  <si>
    <t>Berrien County, Michigan</t>
  </si>
  <si>
    <t>156,813</t>
  </si>
  <si>
    <t>Branch County, Michigan</t>
  </si>
  <si>
    <t>45,248</t>
  </si>
  <si>
    <t>Calhoun County, Michigan</t>
  </si>
  <si>
    <t>136,146</t>
  </si>
  <si>
    <t>Cass County, Michigan</t>
  </si>
  <si>
    <t>52,293</t>
  </si>
  <si>
    <t>Charlevoix County, Michigan</t>
  </si>
  <si>
    <t>25,949</t>
  </si>
  <si>
    <t>Cheboygan County, Michigan</t>
  </si>
  <si>
    <t>26,152</t>
  </si>
  <si>
    <t>26,150</t>
  </si>
  <si>
    <t>Chippewa County, Michigan</t>
  </si>
  <si>
    <t>38,520</t>
  </si>
  <si>
    <t>Clare County, Michigan</t>
  </si>
  <si>
    <t>30,926</t>
  </si>
  <si>
    <t>Clinton County, Michigan</t>
  </si>
  <si>
    <t>75,382</t>
  </si>
  <si>
    <t>Crawford County, Michigan</t>
  </si>
  <si>
    <t>Delta County, Michigan</t>
  </si>
  <si>
    <t>Dickinson County, Michigan</t>
  </si>
  <si>
    <t>26,168</t>
  </si>
  <si>
    <t>Eaton County, Michigan</t>
  </si>
  <si>
    <t>107,759</t>
  </si>
  <si>
    <t>Emmet County, Michigan</t>
  </si>
  <si>
    <t>32,694</t>
  </si>
  <si>
    <t>Genesee County, Michigan</t>
  </si>
  <si>
    <t>425,790</t>
  </si>
  <si>
    <t>Gladwin County, Michigan</t>
  </si>
  <si>
    <t>25,692</t>
  </si>
  <si>
    <t>Gogebic County, Michigan</t>
  </si>
  <si>
    <t>16,427</t>
  </si>
  <si>
    <t>Grand Traverse County, Michigan</t>
  </si>
  <si>
    <t>86,986</t>
  </si>
  <si>
    <t>Gratiot County, Michigan</t>
  </si>
  <si>
    <t>42,476</t>
  </si>
  <si>
    <t>Hillsdale County, Michigan</t>
  </si>
  <si>
    <t>46,688</t>
  </si>
  <si>
    <t>Houghton County, Michigan</t>
  </si>
  <si>
    <t>36,628</t>
  </si>
  <si>
    <t>Huron County, Michigan</t>
  </si>
  <si>
    <t>33,118</t>
  </si>
  <si>
    <t>Ingham County, Michigan</t>
  </si>
  <si>
    <t>280,895</t>
  </si>
  <si>
    <t>Ionia County, Michigan</t>
  </si>
  <si>
    <t>63,905</t>
  </si>
  <si>
    <t>Iosco County, Michigan</t>
  </si>
  <si>
    <t>25,887</t>
  </si>
  <si>
    <t>Iron County, Michigan</t>
  </si>
  <si>
    <t>11,817</t>
  </si>
  <si>
    <t>Isabella County, Michigan</t>
  </si>
  <si>
    <t>70,311</t>
  </si>
  <si>
    <t>Jackson County, Michigan</t>
  </si>
  <si>
    <t>160,248</t>
  </si>
  <si>
    <t>Kalamazoo County, Michigan</t>
  </si>
  <si>
    <t>250,331</t>
  </si>
  <si>
    <t>Kalkaska County, Michigan</t>
  </si>
  <si>
    <t>Kent County, Michigan</t>
  </si>
  <si>
    <t>602,622</t>
  </si>
  <si>
    <t>Keweenaw County, Michigan</t>
  </si>
  <si>
    <t>2,156</t>
  </si>
  <si>
    <t>Lake County, Michigan</t>
  </si>
  <si>
    <t>Lapeer County, Michigan</t>
  </si>
  <si>
    <t>88,319</t>
  </si>
  <si>
    <t>88,316</t>
  </si>
  <si>
    <t>Leelanau County, Michigan</t>
  </si>
  <si>
    <t>21,708</t>
  </si>
  <si>
    <t>Lenawee County, Michigan</t>
  </si>
  <si>
    <t>99,892</t>
  </si>
  <si>
    <t>Livingston County, Michigan</t>
  </si>
  <si>
    <t>180,967</t>
  </si>
  <si>
    <t>Luce County, Michigan</t>
  </si>
  <si>
    <t>6,631</t>
  </si>
  <si>
    <t>Mackinac County, Michigan</t>
  </si>
  <si>
    <t>11,113</t>
  </si>
  <si>
    <t>Macomb County, Michigan</t>
  </si>
  <si>
    <t>840,978</t>
  </si>
  <si>
    <t>Manistee County, Michigan</t>
  </si>
  <si>
    <t>24,733</t>
  </si>
  <si>
    <t>Marquette County, Michigan</t>
  </si>
  <si>
    <t>67,077</t>
  </si>
  <si>
    <t>Mason County, Michigan</t>
  </si>
  <si>
    <t>28,705</t>
  </si>
  <si>
    <t>Mecosta County, Michigan</t>
  </si>
  <si>
    <t>42,798</t>
  </si>
  <si>
    <t>Menominee County, Michigan</t>
  </si>
  <si>
    <t>24,029</t>
  </si>
  <si>
    <t>Midland County, Michigan</t>
  </si>
  <si>
    <t>83,629</t>
  </si>
  <si>
    <t>Missaukee County, Michigan</t>
  </si>
  <si>
    <t>14,849</t>
  </si>
  <si>
    <t>Monroe County, Michigan</t>
  </si>
  <si>
    <t>152,021</t>
  </si>
  <si>
    <t>Montcalm County, Michigan</t>
  </si>
  <si>
    <t>63,342</t>
  </si>
  <si>
    <t>Montmorency County, Michigan</t>
  </si>
  <si>
    <t>9,765</t>
  </si>
  <si>
    <t>Muskegon County, Michigan</t>
  </si>
  <si>
    <t>172,188</t>
  </si>
  <si>
    <t>Newaygo County, Michigan</t>
  </si>
  <si>
    <t>48,460</t>
  </si>
  <si>
    <t>Oakland County, Michigan</t>
  </si>
  <si>
    <t>1,202,362</t>
  </si>
  <si>
    <t>Oceana County, Michigan</t>
  </si>
  <si>
    <t>26,570</t>
  </si>
  <si>
    <t>Ogemaw County, Michigan</t>
  </si>
  <si>
    <t>21,699</t>
  </si>
  <si>
    <t>Ontonagon County, Michigan</t>
  </si>
  <si>
    <t>6,780</t>
  </si>
  <si>
    <t>Osceola County, Michigan</t>
  </si>
  <si>
    <t>23,528</t>
  </si>
  <si>
    <t>Oscoda County, Michigan</t>
  </si>
  <si>
    <t>8,640</t>
  </si>
  <si>
    <t>Otsego County, Michigan</t>
  </si>
  <si>
    <t>24,164</t>
  </si>
  <si>
    <t>Ottawa County, Michigan</t>
  </si>
  <si>
    <t>263,801</t>
  </si>
  <si>
    <t>Presque Isle County, Michigan</t>
  </si>
  <si>
    <t>13,376</t>
  </si>
  <si>
    <t>Roscommon County, Michigan</t>
  </si>
  <si>
    <t>24,449</t>
  </si>
  <si>
    <t>Saginaw County, Michigan</t>
  </si>
  <si>
    <t>200,169</t>
  </si>
  <si>
    <t>St. Clair County, Michigan</t>
  </si>
  <si>
    <t>163,040</t>
  </si>
  <si>
    <t>St. Joseph County, Michigan</t>
  </si>
  <si>
    <t>61,295</t>
  </si>
  <si>
    <t>Sanilac County, Michigan</t>
  </si>
  <si>
    <t>43,114</t>
  </si>
  <si>
    <t>Schoolcraft County, Michigan</t>
  </si>
  <si>
    <t>8,485</t>
  </si>
  <si>
    <t>Shiawassee County, Michigan</t>
  </si>
  <si>
    <t>70,648</t>
  </si>
  <si>
    <t>Tuscola County, Michigan</t>
  </si>
  <si>
    <t>55,729</t>
  </si>
  <si>
    <t>Van Buren County, Michigan</t>
  </si>
  <si>
    <t>76,258</t>
  </si>
  <si>
    <t>Washtenaw County, Michigan</t>
  </si>
  <si>
    <t>344,791</t>
  </si>
  <si>
    <t>Wayne County, Michigan</t>
  </si>
  <si>
    <t>1,820,584</t>
  </si>
  <si>
    <t>Wexford County, Michigan</t>
  </si>
  <si>
    <t>32,735</t>
  </si>
  <si>
    <t>Aitkin County, Minnesota</t>
  </si>
  <si>
    <t>16,202</t>
  </si>
  <si>
    <t>Anoka County, Minnesota</t>
  </si>
  <si>
    <t>330,844</t>
  </si>
  <si>
    <t>Becker County, Minnesota</t>
  </si>
  <si>
    <t>32,504</t>
  </si>
  <si>
    <t>Beltrami County, Minnesota</t>
  </si>
  <si>
    <t>44,442</t>
  </si>
  <si>
    <t>Benton County, Minnesota</t>
  </si>
  <si>
    <t>38,451</t>
  </si>
  <si>
    <t>Big Stone County, Minnesota</t>
  </si>
  <si>
    <t>5,269</t>
  </si>
  <si>
    <t>Blue Earth County, Minnesota</t>
  </si>
  <si>
    <t>64,013</t>
  </si>
  <si>
    <t>Brown County, Minnesota</t>
  </si>
  <si>
    <t>25,893</t>
  </si>
  <si>
    <t>Carlton County, Minnesota</t>
  </si>
  <si>
    <t>35,386</t>
  </si>
  <si>
    <t>Carver County, Minnesota</t>
  </si>
  <si>
    <t>91,042</t>
  </si>
  <si>
    <t>Cass County, Minnesota</t>
  </si>
  <si>
    <t>28,567</t>
  </si>
  <si>
    <t>Chippewa County, Minnesota</t>
  </si>
  <si>
    <t>12,441</t>
  </si>
  <si>
    <t>Chisago County, Minnesota</t>
  </si>
  <si>
    <t>53,887</t>
  </si>
  <si>
    <t>Clay County, Minnesota</t>
  </si>
  <si>
    <t>58,999</t>
  </si>
  <si>
    <t>Clearwater County, Minnesota</t>
  </si>
  <si>
    <t>8,695</t>
  </si>
  <si>
    <t>Cook County, Minnesota</t>
  </si>
  <si>
    <t>Cottonwood County, Minnesota</t>
  </si>
  <si>
    <t>11,687</t>
  </si>
  <si>
    <t>Crow Wing County, Minnesota</t>
  </si>
  <si>
    <t>62,500</t>
  </si>
  <si>
    <t>Dakota County, Minnesota</t>
  </si>
  <si>
    <t>398,552</t>
  </si>
  <si>
    <t>Dodge County, Minnesota</t>
  </si>
  <si>
    <t>20,087</t>
  </si>
  <si>
    <t>Douglas County, Minnesota</t>
  </si>
  <si>
    <t>36,009</t>
  </si>
  <si>
    <t>Faribault County, Minnesota</t>
  </si>
  <si>
    <t>14,553</t>
  </si>
  <si>
    <t>Fillmore County, Minnesota</t>
  </si>
  <si>
    <t>20,866</t>
  </si>
  <si>
    <t>Freeborn County, Minnesota</t>
  </si>
  <si>
    <t>31,255</t>
  </si>
  <si>
    <t>Goodhue County, Minnesota</t>
  </si>
  <si>
    <t>46,183</t>
  </si>
  <si>
    <t>Grant County, Minnesota</t>
  </si>
  <si>
    <t>6,018</t>
  </si>
  <si>
    <t>Hennepin County, Minnesota</t>
  </si>
  <si>
    <t>1,152,425</t>
  </si>
  <si>
    <t>Houston County, Minnesota</t>
  </si>
  <si>
    <t>19,027</t>
  </si>
  <si>
    <t>Hubbard County, Minnesota</t>
  </si>
  <si>
    <t>20,428</t>
  </si>
  <si>
    <t>Isanti County, Minnesota</t>
  </si>
  <si>
    <t>37,816</t>
  </si>
  <si>
    <t>Itasca County, Minnesota</t>
  </si>
  <si>
    <t>45,058</t>
  </si>
  <si>
    <t>Jackson County, Minnesota</t>
  </si>
  <si>
    <t>10,266</t>
  </si>
  <si>
    <t>Kanabec County, Minnesota</t>
  </si>
  <si>
    <t>16,239</t>
  </si>
  <si>
    <t>Kandiyohi County, Minnesota</t>
  </si>
  <si>
    <t>42,239</t>
  </si>
  <si>
    <t>Kittson County, Minnesota</t>
  </si>
  <si>
    <t>4,552</t>
  </si>
  <si>
    <t>Koochiching County, Minnesota</t>
  </si>
  <si>
    <t>13,311</t>
  </si>
  <si>
    <t>Lac qui Parle County, Minnesota</t>
  </si>
  <si>
    <t>7,259</t>
  </si>
  <si>
    <t>Lake County, Minnesota</t>
  </si>
  <si>
    <t>10,881</t>
  </si>
  <si>
    <t>Lake of the Woods County, Minnesota</t>
  </si>
  <si>
    <t>4,045</t>
  </si>
  <si>
    <t>Le Sueur County, Minnesota</t>
  </si>
  <si>
    <t>27,703</t>
  </si>
  <si>
    <t>Lincoln County, Minnesota</t>
  </si>
  <si>
    <t>5,896</t>
  </si>
  <si>
    <t>Lyon County, Minnesota</t>
  </si>
  <si>
    <t>25,857</t>
  </si>
  <si>
    <t>McLeod County, Minnesota</t>
  </si>
  <si>
    <t>36,651</t>
  </si>
  <si>
    <t>Mahnomen County, Minnesota</t>
  </si>
  <si>
    <t>5,413</t>
  </si>
  <si>
    <t>Marshall County, Minnesota</t>
  </si>
  <si>
    <t>9,439</t>
  </si>
  <si>
    <t>Martin County, Minnesota</t>
  </si>
  <si>
    <t>20,840</t>
  </si>
  <si>
    <t>Meeker County, Minnesota</t>
  </si>
  <si>
    <t>23,300</t>
  </si>
  <si>
    <t>Mille Lacs County, Minnesota</t>
  </si>
  <si>
    <t>26,097</t>
  </si>
  <si>
    <t>Morrison County, Minnesota</t>
  </si>
  <si>
    <t>33,198</t>
  </si>
  <si>
    <t>Mower County, Minnesota</t>
  </si>
  <si>
    <t>39,163</t>
  </si>
  <si>
    <t>39,187</t>
  </si>
  <si>
    <t>Murray County, Minnesota</t>
  </si>
  <si>
    <t>8,725</t>
  </si>
  <si>
    <t>Nicollet County, Minnesota</t>
  </si>
  <si>
    <t>32,727</t>
  </si>
  <si>
    <t>Nobles County, Minnesota</t>
  </si>
  <si>
    <t>Norman County, Minnesota</t>
  </si>
  <si>
    <t>6,852</t>
  </si>
  <si>
    <t>Olmsted County, Minnesota</t>
  </si>
  <si>
    <t>144,248</t>
  </si>
  <si>
    <t>Otter Tail County, Minnesota</t>
  </si>
  <si>
    <t>57,303</t>
  </si>
  <si>
    <t>Pennington County, Minnesota</t>
  </si>
  <si>
    <t>13,930</t>
  </si>
  <si>
    <t>Pine County, Minnesota</t>
  </si>
  <si>
    <t>29,750</t>
  </si>
  <si>
    <t>Pipestone County, Minnesota</t>
  </si>
  <si>
    <t>9,596</t>
  </si>
  <si>
    <t>Polk County, Minnesota</t>
  </si>
  <si>
    <t>31,600</t>
  </si>
  <si>
    <t>Pope County, Minnesota</t>
  </si>
  <si>
    <t>10,995</t>
  </si>
  <si>
    <t>Ramsey County, Minnesota</t>
  </si>
  <si>
    <t>508,640</t>
  </si>
  <si>
    <t>Red Lake County, Minnesota</t>
  </si>
  <si>
    <t>4,089</t>
  </si>
  <si>
    <t>Redwood County, Minnesota</t>
  </si>
  <si>
    <t>16,059</t>
  </si>
  <si>
    <t>Renville County, Minnesota</t>
  </si>
  <si>
    <t>15,730</t>
  </si>
  <si>
    <t>Rice County, Minnesota</t>
  </si>
  <si>
    <t>64,142</t>
  </si>
  <si>
    <t>Rock County, Minnesota</t>
  </si>
  <si>
    <t>9,687</t>
  </si>
  <si>
    <t>Roseau County, Minnesota</t>
  </si>
  <si>
    <t>15,629</t>
  </si>
  <si>
    <t>St. Louis County, Minnesota</t>
  </si>
  <si>
    <t>200,226</t>
  </si>
  <si>
    <t>Scott County, Minnesota</t>
  </si>
  <si>
    <t>129,928</t>
  </si>
  <si>
    <t>Sherburne County, Minnesota</t>
  </si>
  <si>
    <t>88,499</t>
  </si>
  <si>
    <t>Sibley County, Minnesota</t>
  </si>
  <si>
    <t>15,226</t>
  </si>
  <si>
    <t>Stearns County, Minnesota</t>
  </si>
  <si>
    <t>150,642</t>
  </si>
  <si>
    <t>Steele County, Minnesota</t>
  </si>
  <si>
    <t>36,576</t>
  </si>
  <si>
    <t>Stevens County, Minnesota</t>
  </si>
  <si>
    <t>9,726</t>
  </si>
  <si>
    <t>9,723</t>
  </si>
  <si>
    <t>Swift County, Minnesota</t>
  </si>
  <si>
    <t>9,783</t>
  </si>
  <si>
    <t>Todd County, Minnesota</t>
  </si>
  <si>
    <t>24,895</t>
  </si>
  <si>
    <t>Traverse County, Minnesota</t>
  </si>
  <si>
    <t>3,558</t>
  </si>
  <si>
    <t>Wabasha County, Minnesota</t>
  </si>
  <si>
    <t>21,676</t>
  </si>
  <si>
    <t>Wadena County, Minnesota</t>
  </si>
  <si>
    <t>13,843</t>
  </si>
  <si>
    <t>Waseca County, Minnesota</t>
  </si>
  <si>
    <t>19,136</t>
  </si>
  <si>
    <t>Washington County, Minnesota</t>
  </si>
  <si>
    <t>238,136</t>
  </si>
  <si>
    <t>Watonwan County, Minnesota</t>
  </si>
  <si>
    <t>11,211</t>
  </si>
  <si>
    <t>Wilkin County, Minnesota</t>
  </si>
  <si>
    <t>6,576</t>
  </si>
  <si>
    <t>Winona County, Minnesota</t>
  </si>
  <si>
    <t>51,461</t>
  </si>
  <si>
    <t>Wright County, Minnesota</t>
  </si>
  <si>
    <t>124,700</t>
  </si>
  <si>
    <t>Yellow Medicine County, Minnesota</t>
  </si>
  <si>
    <t>10,438</t>
  </si>
  <si>
    <t>Adams County, Mississippi</t>
  </si>
  <si>
    <t>32,297</t>
  </si>
  <si>
    <t>Alcorn County, Mississippi</t>
  </si>
  <si>
    <t>37,057</t>
  </si>
  <si>
    <t>Amite County, Mississippi</t>
  </si>
  <si>
    <t>13,131</t>
  </si>
  <si>
    <t>13,128</t>
  </si>
  <si>
    <t>Attala County, Mississippi</t>
  </si>
  <si>
    <t>19,564</t>
  </si>
  <si>
    <t>Benton County, Mississippi</t>
  </si>
  <si>
    <t>Bolivar County, Mississippi</t>
  </si>
  <si>
    <t>34,145</t>
  </si>
  <si>
    <t>Calhoun County, Mississippi</t>
  </si>
  <si>
    <t>14,962</t>
  </si>
  <si>
    <t>Carroll County, Mississippi</t>
  </si>
  <si>
    <t>10,597</t>
  </si>
  <si>
    <t>10,587</t>
  </si>
  <si>
    <t>Chickasaw County, Mississippi</t>
  </si>
  <si>
    <t>Choctaw County, Mississippi</t>
  </si>
  <si>
    <t>8,547</t>
  </si>
  <si>
    <t>Claiborne County, Mississippi</t>
  </si>
  <si>
    <t>9,604</t>
  </si>
  <si>
    <t>9,600</t>
  </si>
  <si>
    <t>Clarke County, Mississippi</t>
  </si>
  <si>
    <t>16,732</t>
  </si>
  <si>
    <t>Clay County, Mississippi</t>
  </si>
  <si>
    <t>20,634</t>
  </si>
  <si>
    <t>Coahoma County, Mississippi</t>
  </si>
  <si>
    <t>26,151</t>
  </si>
  <si>
    <t>Copiah County, Mississippi</t>
  </si>
  <si>
    <t>29,449</t>
  </si>
  <si>
    <t>Covington County, Mississippi</t>
  </si>
  <si>
    <t>19,568</t>
  </si>
  <si>
    <t>DeSoto County, Mississippi</t>
  </si>
  <si>
    <t>161,252</t>
  </si>
  <si>
    <t>Forrest County, Mississippi</t>
  </si>
  <si>
    <t>74,934</t>
  </si>
  <si>
    <t>Franklin County, Mississippi</t>
  </si>
  <si>
    <t>8,118</t>
  </si>
  <si>
    <t>George County, Mississippi</t>
  </si>
  <si>
    <t>22,578</t>
  </si>
  <si>
    <t>Greene County, Mississippi</t>
  </si>
  <si>
    <t>14,400</t>
  </si>
  <si>
    <t>Grenada County, Mississippi</t>
  </si>
  <si>
    <t>21,906</t>
  </si>
  <si>
    <t>Hancock County, Mississippi</t>
  </si>
  <si>
    <t>43,929</t>
  </si>
  <si>
    <t>Harrison County, Mississippi</t>
  </si>
  <si>
    <t>187,105</t>
  </si>
  <si>
    <t>Hinds County, Mississippi</t>
  </si>
  <si>
    <t>245,285</t>
  </si>
  <si>
    <t>Holmes County, Mississippi</t>
  </si>
  <si>
    <t>19,198</t>
  </si>
  <si>
    <t>Humphreys County, Mississippi</t>
  </si>
  <si>
    <t>9,375</t>
  </si>
  <si>
    <t>Issaquena County, Mississippi</t>
  </si>
  <si>
    <t>1,406</t>
  </si>
  <si>
    <t>Itawamba County, Mississippi</t>
  </si>
  <si>
    <t>23,401</t>
  </si>
  <si>
    <t>Jackson County, Mississippi</t>
  </si>
  <si>
    <t>139,668</t>
  </si>
  <si>
    <t>Jasper County, Mississippi</t>
  </si>
  <si>
    <t>17,062</t>
  </si>
  <si>
    <t>Jefferson County, Mississippi</t>
  </si>
  <si>
    <t>7,726</t>
  </si>
  <si>
    <t>Jefferson Davis County, Mississippi</t>
  </si>
  <si>
    <t>12,487</t>
  </si>
  <si>
    <t>Jones County, Mississippi</t>
  </si>
  <si>
    <t>67,761</t>
  </si>
  <si>
    <t>Kemper County, Mississippi</t>
  </si>
  <si>
    <t>10,456</t>
  </si>
  <si>
    <t>Lafayette County, Mississippi</t>
  </si>
  <si>
    <t>47,351</t>
  </si>
  <si>
    <t>Lamar County, Mississippi</t>
  </si>
  <si>
    <t>55,658</t>
  </si>
  <si>
    <t>Lauderdale County, Mississippi</t>
  </si>
  <si>
    <t>80,261</t>
  </si>
  <si>
    <t>Lawrence County, Mississippi</t>
  </si>
  <si>
    <t>Leake County, Mississippi</t>
  </si>
  <si>
    <t>23,805</t>
  </si>
  <si>
    <t>Lee County, Mississippi</t>
  </si>
  <si>
    <t>82,910</t>
  </si>
  <si>
    <t>Leflore County, Mississippi</t>
  </si>
  <si>
    <t>32,317</t>
  </si>
  <si>
    <t>Lincoln County, Mississippi</t>
  </si>
  <si>
    <t>34,869</t>
  </si>
  <si>
    <t>Lowndes County, Mississippi</t>
  </si>
  <si>
    <t>59,779</t>
  </si>
  <si>
    <t>Madison County, Mississippi</t>
  </si>
  <si>
    <t>95,203</t>
  </si>
  <si>
    <t>Marion County, Mississippi</t>
  </si>
  <si>
    <t>27,088</t>
  </si>
  <si>
    <t>Marshall County, Mississippi</t>
  </si>
  <si>
    <t>37,144</t>
  </si>
  <si>
    <t>37,125</t>
  </si>
  <si>
    <t>Monroe County, Mississippi</t>
  </si>
  <si>
    <t>36,989</t>
  </si>
  <si>
    <t>Montgomery County, Mississippi</t>
  </si>
  <si>
    <t>10,925</t>
  </si>
  <si>
    <t>Neshoba County, Mississippi</t>
  </si>
  <si>
    <t>29,676</t>
  </si>
  <si>
    <t>Newton County, Mississippi</t>
  </si>
  <si>
    <t>21,720</t>
  </si>
  <si>
    <t>Noxubee County, Mississippi</t>
  </si>
  <si>
    <t>11,545</t>
  </si>
  <si>
    <t>Oktibbeha County, Mississippi</t>
  </si>
  <si>
    <t>47,671</t>
  </si>
  <si>
    <t>Panola County, Mississippi</t>
  </si>
  <si>
    <t>34,707</t>
  </si>
  <si>
    <t>Pearl River County, Mississippi</t>
  </si>
  <si>
    <t>55,834</t>
  </si>
  <si>
    <t>Perry County, Mississippi</t>
  </si>
  <si>
    <t>12,250</t>
  </si>
  <si>
    <t>Pike County, Mississippi</t>
  </si>
  <si>
    <t>40,404</t>
  </si>
  <si>
    <t>40,407</t>
  </si>
  <si>
    <t>Pontotoc County, Mississippi</t>
  </si>
  <si>
    <t>29,957</t>
  </si>
  <si>
    <t>Prentiss County, Mississippi</t>
  </si>
  <si>
    <t>25,276</t>
  </si>
  <si>
    <t>Quitman County, Mississippi</t>
  </si>
  <si>
    <t>8,223</t>
  </si>
  <si>
    <t>Rankin County, Mississippi</t>
  </si>
  <si>
    <t>141,617</t>
  </si>
  <si>
    <t>Scott County, Mississippi</t>
  </si>
  <si>
    <t>28,264</t>
  </si>
  <si>
    <t>Sharkey County, Mississippi</t>
  </si>
  <si>
    <t>4,916</t>
  </si>
  <si>
    <t>Simpson County, Mississippi</t>
  </si>
  <si>
    <t>27,503</t>
  </si>
  <si>
    <t>Smith County, Mississippi</t>
  </si>
  <si>
    <t>16,491</t>
  </si>
  <si>
    <t>Stone County, Mississippi</t>
  </si>
  <si>
    <t>17,786</t>
  </si>
  <si>
    <t>Sunflower County, Mississippi</t>
  </si>
  <si>
    <t>29,450</t>
  </si>
  <si>
    <t>Tallahatchie County, Mississippi</t>
  </si>
  <si>
    <t>15,378</t>
  </si>
  <si>
    <t>Tate County, Mississippi</t>
  </si>
  <si>
    <t>28,886</t>
  </si>
  <si>
    <t>Tippah County, Mississippi</t>
  </si>
  <si>
    <t>22,232</t>
  </si>
  <si>
    <t>Tishomingo County, Mississippi</t>
  </si>
  <si>
    <t>19,593</t>
  </si>
  <si>
    <t>Tunica County, Mississippi</t>
  </si>
  <si>
    <t>10,778</t>
  </si>
  <si>
    <t>Union County, Mississippi</t>
  </si>
  <si>
    <t>27,134</t>
  </si>
  <si>
    <t>Walthall County, Mississippi</t>
  </si>
  <si>
    <t>15,443</t>
  </si>
  <si>
    <t>Warren County, Mississippi</t>
  </si>
  <si>
    <t>48,773</t>
  </si>
  <si>
    <t>Washington County, Mississippi</t>
  </si>
  <si>
    <t>51,137</t>
  </si>
  <si>
    <t>Wayne County, Mississippi</t>
  </si>
  <si>
    <t>20,747</t>
  </si>
  <si>
    <t>Webster County, Mississippi</t>
  </si>
  <si>
    <t>10,253</t>
  </si>
  <si>
    <t>Wilkinson County, Mississippi</t>
  </si>
  <si>
    <t>9,878</t>
  </si>
  <si>
    <t>Winston County, Mississippi</t>
  </si>
  <si>
    <t>Yalobusha County, Mississippi</t>
  </si>
  <si>
    <t>12,678</t>
  </si>
  <si>
    <t>Yazoo County, Mississippi</t>
  </si>
  <si>
    <t>28,065</t>
  </si>
  <si>
    <t>Adair County, Missouri</t>
  </si>
  <si>
    <t>25,607</t>
  </si>
  <si>
    <t>Andrew County, Missouri</t>
  </si>
  <si>
    <t>17,291</t>
  </si>
  <si>
    <t>Atchison County, Missouri</t>
  </si>
  <si>
    <t>5,685</t>
  </si>
  <si>
    <t>Audrain County, Missouri</t>
  </si>
  <si>
    <t>25,529</t>
  </si>
  <si>
    <t>Barry County, Missouri</t>
  </si>
  <si>
    <t>35,597</t>
  </si>
  <si>
    <t>Barton County, Missouri</t>
  </si>
  <si>
    <t>12,402</t>
  </si>
  <si>
    <t>Bates County, Missouri</t>
  </si>
  <si>
    <t>17,049</t>
  </si>
  <si>
    <t>Benton County, Missouri</t>
  </si>
  <si>
    <t>19,056</t>
  </si>
  <si>
    <t>Bollinger County, Missouri</t>
  </si>
  <si>
    <t>12,363</t>
  </si>
  <si>
    <t>Boone County, Missouri</t>
  </si>
  <si>
    <t>162,642</t>
  </si>
  <si>
    <t>Buchanan County, Missouri</t>
  </si>
  <si>
    <t>89,201</t>
  </si>
  <si>
    <t>Butler County, Missouri</t>
  </si>
  <si>
    <t>42,794</t>
  </si>
  <si>
    <t>Caldwell County, Missouri</t>
  </si>
  <si>
    <t>9,424</t>
  </si>
  <si>
    <t>Callaway County, Missouri</t>
  </si>
  <si>
    <t>44,332</t>
  </si>
  <si>
    <t>Camden County, Missouri</t>
  </si>
  <si>
    <t>44,002</t>
  </si>
  <si>
    <t>Cape Girardeau County, Missouri</t>
  </si>
  <si>
    <t>75,674</t>
  </si>
  <si>
    <t>Carroll County, Missouri</t>
  </si>
  <si>
    <t>9,295</t>
  </si>
  <si>
    <t>Carter County, Missouri</t>
  </si>
  <si>
    <t>6,265</t>
  </si>
  <si>
    <t>Cass County, Missouri</t>
  </si>
  <si>
    <t>99,478</t>
  </si>
  <si>
    <t>Cedar County, Missouri</t>
  </si>
  <si>
    <t>13,982</t>
  </si>
  <si>
    <t>Chariton County, Missouri</t>
  </si>
  <si>
    <t>7,831</t>
  </si>
  <si>
    <t>Christian County, Missouri</t>
  </si>
  <si>
    <t>77,422</t>
  </si>
  <si>
    <t>Clark County, Missouri</t>
  </si>
  <si>
    <t>7,139</t>
  </si>
  <si>
    <t>Clay County, Missouri</t>
  </si>
  <si>
    <t>221,939</t>
  </si>
  <si>
    <t>Clinton County, Missouri</t>
  </si>
  <si>
    <t>Cole County, Missouri</t>
  </si>
  <si>
    <t>75,990</t>
  </si>
  <si>
    <t>75,983</t>
  </si>
  <si>
    <t>Cooper County, Missouri</t>
  </si>
  <si>
    <t>17,601</t>
  </si>
  <si>
    <t>Crawford County, Missouri</t>
  </si>
  <si>
    <t>24,696</t>
  </si>
  <si>
    <t>24,636</t>
  </si>
  <si>
    <t>Dade County, Missouri</t>
  </si>
  <si>
    <t>7,883</t>
  </si>
  <si>
    <t>Dallas County, Missouri</t>
  </si>
  <si>
    <t>16,777</t>
  </si>
  <si>
    <t>Daviess County, Missouri</t>
  </si>
  <si>
    <t>8,433</t>
  </si>
  <si>
    <t>DeKalb County, Missouri</t>
  </si>
  <si>
    <t>12,892</t>
  </si>
  <si>
    <t>Dent County, Missouri</t>
  </si>
  <si>
    <t>15,657</t>
  </si>
  <si>
    <t>Douglas County, Missouri</t>
  </si>
  <si>
    <t>13,684</t>
  </si>
  <si>
    <t>Dunklin County, Missouri</t>
  </si>
  <si>
    <t>31,953</t>
  </si>
  <si>
    <t>Franklin County, Missouri</t>
  </si>
  <si>
    <t>101,492</t>
  </si>
  <si>
    <t>Gasconade County, Missouri</t>
  </si>
  <si>
    <t>15,222</t>
  </si>
  <si>
    <t>Gentry County, Missouri</t>
  </si>
  <si>
    <t>6,738</t>
  </si>
  <si>
    <t>Greene County, Missouri</t>
  </si>
  <si>
    <t>275,174</t>
  </si>
  <si>
    <t>Grundy County, Missouri</t>
  </si>
  <si>
    <t>10,261</t>
  </si>
  <si>
    <t>Harrison County, Missouri</t>
  </si>
  <si>
    <t>8,957</t>
  </si>
  <si>
    <t>Henry County, Missouri</t>
  </si>
  <si>
    <t>22,272</t>
  </si>
  <si>
    <t>Hickory County, Missouri</t>
  </si>
  <si>
    <t>9,627</t>
  </si>
  <si>
    <t>Holt County, Missouri</t>
  </si>
  <si>
    <t>4,912</t>
  </si>
  <si>
    <t>Howard County, Missouri</t>
  </si>
  <si>
    <t>10,144</t>
  </si>
  <si>
    <t>Howell County, Missouri</t>
  </si>
  <si>
    <t>40,400</t>
  </si>
  <si>
    <t>Iron County, Missouri</t>
  </si>
  <si>
    <t>10,630</t>
  </si>
  <si>
    <t>Jackson County, Missouri</t>
  </si>
  <si>
    <t>674,158</t>
  </si>
  <si>
    <t>Jasper County, Missouri</t>
  </si>
  <si>
    <t>117,404</t>
  </si>
  <si>
    <t>Jefferson County, Missouri</t>
  </si>
  <si>
    <t>218,733</t>
  </si>
  <si>
    <t>218,728</t>
  </si>
  <si>
    <t>Johnson County, Missouri</t>
  </si>
  <si>
    <t>52,595</t>
  </si>
  <si>
    <t>Knox County, Missouri</t>
  </si>
  <si>
    <t>4,131</t>
  </si>
  <si>
    <t>4,128</t>
  </si>
  <si>
    <t>Laclede County, Missouri</t>
  </si>
  <si>
    <t>35,571</t>
  </si>
  <si>
    <t>Lafayette County, Missouri</t>
  </si>
  <si>
    <t>33,381</t>
  </si>
  <si>
    <t>Lawrence County, Missouri</t>
  </si>
  <si>
    <t>38,634</t>
  </si>
  <si>
    <t>Lewis County, Missouri</t>
  </si>
  <si>
    <t>10,211</t>
  </si>
  <si>
    <t>Lincoln County, Missouri</t>
  </si>
  <si>
    <t>52,566</t>
  </si>
  <si>
    <t>Linn County, Missouri</t>
  </si>
  <si>
    <t>12,761</t>
  </si>
  <si>
    <t>Livingston County, Missouri</t>
  </si>
  <si>
    <t>15,195</t>
  </si>
  <si>
    <t>McDonald County, Missouri</t>
  </si>
  <si>
    <t>23,083</t>
  </si>
  <si>
    <t>Macon County, Missouri</t>
  </si>
  <si>
    <t>15,566</t>
  </si>
  <si>
    <t>Madison County, Missouri</t>
  </si>
  <si>
    <t>12,226</t>
  </si>
  <si>
    <t>12,222</t>
  </si>
  <si>
    <t>Maries County, Missouri</t>
  </si>
  <si>
    <t>9,176</t>
  </si>
  <si>
    <t>Marion County, Missouri</t>
  </si>
  <si>
    <t>28,781</t>
  </si>
  <si>
    <t>Mercer County, Missouri</t>
  </si>
  <si>
    <t>3,785</t>
  </si>
  <si>
    <t>Miller County, Missouri</t>
  </si>
  <si>
    <t>24,748</t>
  </si>
  <si>
    <t>Mississippi County, Missouri</t>
  </si>
  <si>
    <t>14,358</t>
  </si>
  <si>
    <t>Moniteau County, Missouri</t>
  </si>
  <si>
    <t>15,607</t>
  </si>
  <si>
    <t>Monroe County, Missouri</t>
  </si>
  <si>
    <t>8,840</t>
  </si>
  <si>
    <t>Montgomery County, Missouri</t>
  </si>
  <si>
    <t>12,236</t>
  </si>
  <si>
    <t>Morgan County, Missouri</t>
  </si>
  <si>
    <t>20,565</t>
  </si>
  <si>
    <t>New Madrid County, Missouri</t>
  </si>
  <si>
    <t>18,956</t>
  </si>
  <si>
    <t>18,960</t>
  </si>
  <si>
    <t>Newton County, Missouri</t>
  </si>
  <si>
    <t>58,114</t>
  </si>
  <si>
    <t>Nodaway County, Missouri</t>
  </si>
  <si>
    <t>23,370</t>
  </si>
  <si>
    <t>Oregon County, Missouri</t>
  </si>
  <si>
    <t>Osage County, Missouri</t>
  </si>
  <si>
    <t>Ozark County, Missouri</t>
  </si>
  <si>
    <t>Pemiscot County, Missouri</t>
  </si>
  <si>
    <t>18,296</t>
  </si>
  <si>
    <t>Perry County, Missouri</t>
  </si>
  <si>
    <t>18,971</t>
  </si>
  <si>
    <t>Pettis County, Missouri</t>
  </si>
  <si>
    <t>42,201</t>
  </si>
  <si>
    <t>Phelps County, Missouri</t>
  </si>
  <si>
    <t>45,156</t>
  </si>
  <si>
    <t>Pike County, Missouri</t>
  </si>
  <si>
    <t>18,516</t>
  </si>
  <si>
    <t>Platte County, Missouri</t>
  </si>
  <si>
    <t>89,322</t>
  </si>
  <si>
    <t>Polk County, Missouri</t>
  </si>
  <si>
    <t>31,137</t>
  </si>
  <si>
    <t>Pulaski County, Missouri</t>
  </si>
  <si>
    <t>52,274</t>
  </si>
  <si>
    <t>52,275</t>
  </si>
  <si>
    <t>Putnam County, Missouri</t>
  </si>
  <si>
    <t>4,979</t>
  </si>
  <si>
    <t>Ralls County, Missouri</t>
  </si>
  <si>
    <t>10,167</t>
  </si>
  <si>
    <t>Randolph County, Missouri</t>
  </si>
  <si>
    <t>25,414</t>
  </si>
  <si>
    <t>Ray County, Missouri</t>
  </si>
  <si>
    <t>23,494</t>
  </si>
  <si>
    <t>Reynolds County, Missouri</t>
  </si>
  <si>
    <t>6,696</t>
  </si>
  <si>
    <t>Ripley County, Missouri</t>
  </si>
  <si>
    <t>St. Charles County, Missouri</t>
  </si>
  <si>
    <t>360,485</t>
  </si>
  <si>
    <t>St. Clair County, Missouri</t>
  </si>
  <si>
    <t>9,805</t>
  </si>
  <si>
    <t>Ste. Genevieve County, Missouri</t>
  </si>
  <si>
    <t>18,145</t>
  </si>
  <si>
    <t>St. Francois County, Missouri</t>
  </si>
  <si>
    <t>65,359</t>
  </si>
  <si>
    <t>65,364</t>
  </si>
  <si>
    <t>St. Louis County, Missouri</t>
  </si>
  <si>
    <t>998,954</t>
  </si>
  <si>
    <t>Saline County, Missouri</t>
  </si>
  <si>
    <t>Schuyler County, Missouri</t>
  </si>
  <si>
    <t>4,431</t>
  </si>
  <si>
    <t>Scotland County, Missouri</t>
  </si>
  <si>
    <t>4,843</t>
  </si>
  <si>
    <t>Scott County, Missouri</t>
  </si>
  <si>
    <t>39,191</t>
  </si>
  <si>
    <t>Shannon County, Missouri</t>
  </si>
  <si>
    <t>8,441</t>
  </si>
  <si>
    <t>Shelby County, Missouri</t>
  </si>
  <si>
    <t>Stoddard County, Missouri</t>
  </si>
  <si>
    <t>29,968</t>
  </si>
  <si>
    <t>Stone County, Missouri</t>
  </si>
  <si>
    <t>32,202</t>
  </si>
  <si>
    <t>Sullivan County, Missouri</t>
  </si>
  <si>
    <t>6,714</t>
  </si>
  <si>
    <t>Taney County, Missouri</t>
  </si>
  <si>
    <t>51,675</t>
  </si>
  <si>
    <t>Texas County, Missouri</t>
  </si>
  <si>
    <t>26,008</t>
  </si>
  <si>
    <t>Vernon County, Missouri</t>
  </si>
  <si>
    <t>21,159</t>
  </si>
  <si>
    <t>Warren County, Missouri</t>
  </si>
  <si>
    <t>32,513</t>
  </si>
  <si>
    <t>Washington County, Missouri</t>
  </si>
  <si>
    <t>25,195</t>
  </si>
  <si>
    <t>Wayne County, Missouri</t>
  </si>
  <si>
    <t>13,521</t>
  </si>
  <si>
    <t>Webster County, Missouri</t>
  </si>
  <si>
    <t>36,202</t>
  </si>
  <si>
    <t>Worth County, Missouri</t>
  </si>
  <si>
    <t>2,171</t>
  </si>
  <si>
    <t>Wright County, Missouri</t>
  </si>
  <si>
    <t>18,815</t>
  </si>
  <si>
    <t>St. Louis city, Missouri</t>
  </si>
  <si>
    <t>319,294</t>
  </si>
  <si>
    <t>Beaverhead County, Montana</t>
  </si>
  <si>
    <t>9,246</t>
  </si>
  <si>
    <t>Big Horn County, Montana</t>
  </si>
  <si>
    <t>12,865</t>
  </si>
  <si>
    <t>Blaine County, Montana</t>
  </si>
  <si>
    <t>6,491</t>
  </si>
  <si>
    <t>Broadwater County, Montana</t>
  </si>
  <si>
    <t>5,612</t>
  </si>
  <si>
    <t>Carbon County, Montana</t>
  </si>
  <si>
    <t>Carter County, Montana</t>
  </si>
  <si>
    <t>1,160</t>
  </si>
  <si>
    <t>Cascade County, Montana</t>
  </si>
  <si>
    <t>81,327</t>
  </si>
  <si>
    <t>Chouteau County, Montana</t>
  </si>
  <si>
    <t>5,813</t>
  </si>
  <si>
    <t>Custer County, Montana</t>
  </si>
  <si>
    <t>11,699</t>
  </si>
  <si>
    <t>Daniels County, Montana</t>
  </si>
  <si>
    <t>1,751</t>
  </si>
  <si>
    <t>Dawson County, Montana</t>
  </si>
  <si>
    <t>8,966</t>
  </si>
  <si>
    <t>Deer Lodge County, Montana</t>
  </si>
  <si>
    <t>9,298</t>
  </si>
  <si>
    <t>Fallon County, Montana</t>
  </si>
  <si>
    <t>2,890</t>
  </si>
  <si>
    <t>Fergus County, Montana</t>
  </si>
  <si>
    <t>11,586</t>
  </si>
  <si>
    <t>Flathead County, Montana</t>
  </si>
  <si>
    <t>90,928</t>
  </si>
  <si>
    <t>Gallatin County, Montana</t>
  </si>
  <si>
    <t>89,513</t>
  </si>
  <si>
    <t>Garfield County, Montana</t>
  </si>
  <si>
    <t>1,206</t>
  </si>
  <si>
    <t>Glacier County, Montana</t>
  </si>
  <si>
    <t>13,399</t>
  </si>
  <si>
    <t>Golden Valley County, Montana</t>
  </si>
  <si>
    <t>884</t>
  </si>
  <si>
    <t>Granite County, Montana</t>
  </si>
  <si>
    <t>3,079</t>
  </si>
  <si>
    <t>Hill County, Montana</t>
  </si>
  <si>
    <t>16,096</t>
  </si>
  <si>
    <t>Jefferson County, Montana</t>
  </si>
  <si>
    <t>11,406</t>
  </si>
  <si>
    <t>Judith Basin County, Montana</t>
  </si>
  <si>
    <t>2,072</t>
  </si>
  <si>
    <t>Lake County, Montana</t>
  </si>
  <si>
    <t>28,746</t>
  </si>
  <si>
    <t>Lewis and Clark County, Montana</t>
  </si>
  <si>
    <t>63,395</t>
  </si>
  <si>
    <t>Liberty County, Montana</t>
  </si>
  <si>
    <t>2,339</t>
  </si>
  <si>
    <t>2,355</t>
  </si>
  <si>
    <t>Lincoln County, Montana</t>
  </si>
  <si>
    <t>19,687</t>
  </si>
  <si>
    <t>McCone County, Montana</t>
  </si>
  <si>
    <t>1,734</t>
  </si>
  <si>
    <t>Madison County, Montana</t>
  </si>
  <si>
    <t>7,691</t>
  </si>
  <si>
    <t>Meagher County, Montana</t>
  </si>
  <si>
    <t>Mineral County, Montana</t>
  </si>
  <si>
    <t>4,223</t>
  </si>
  <si>
    <t>Missoula County, Montana</t>
  </si>
  <si>
    <t>109,299</t>
  </si>
  <si>
    <t>Musselshell County, Montana</t>
  </si>
  <si>
    <t>4,538</t>
  </si>
  <si>
    <t>Park County, Montana</t>
  </si>
  <si>
    <t>15,636</t>
  </si>
  <si>
    <t>Petroleum County, Montana</t>
  </si>
  <si>
    <t>494</t>
  </si>
  <si>
    <t>Phillips County, Montana</t>
  </si>
  <si>
    <t>4,253</t>
  </si>
  <si>
    <t>Pondera County, Montana</t>
  </si>
  <si>
    <t>6,153</t>
  </si>
  <si>
    <t>Powder River County, Montana</t>
  </si>
  <si>
    <t>1,743</t>
  </si>
  <si>
    <t>Powell County, Montana</t>
  </si>
  <si>
    <t>7,027</t>
  </si>
  <si>
    <t>Prairie County, Montana</t>
  </si>
  <si>
    <t>1,179</t>
  </si>
  <si>
    <t>Ravalli County, Montana</t>
  </si>
  <si>
    <t>40,212</t>
  </si>
  <si>
    <t>Richland County, Montana</t>
  </si>
  <si>
    <t>9,746</t>
  </si>
  <si>
    <t>Roosevelt County, Montana</t>
  </si>
  <si>
    <t>10,425</t>
  </si>
  <si>
    <t>Rosebud County, Montana</t>
  </si>
  <si>
    <t>9,233</t>
  </si>
  <si>
    <t>Sanders County, Montana</t>
  </si>
  <si>
    <t>11,413</t>
  </si>
  <si>
    <t>Sheridan County, Montana</t>
  </si>
  <si>
    <t>3,384</t>
  </si>
  <si>
    <t>Silver Bow County, Montana</t>
  </si>
  <si>
    <t>34,200</t>
  </si>
  <si>
    <t>Stillwater County, Montana</t>
  </si>
  <si>
    <t>9,117</t>
  </si>
  <si>
    <t>Sweet Grass County, Montana</t>
  </si>
  <si>
    <t>3,651</t>
  </si>
  <si>
    <t>Teton County, Montana</t>
  </si>
  <si>
    <t>6,073</t>
  </si>
  <si>
    <t>Toole County, Montana</t>
  </si>
  <si>
    <t>5,324</t>
  </si>
  <si>
    <t>Treasure County, Montana</t>
  </si>
  <si>
    <t>718</t>
  </si>
  <si>
    <t>Valley County, Montana</t>
  </si>
  <si>
    <t>7,369</t>
  </si>
  <si>
    <t>Wheatland County, Montana</t>
  </si>
  <si>
    <t>2,168</t>
  </si>
  <si>
    <t>Wibaux County, Montana</t>
  </si>
  <si>
    <t>1,017</t>
  </si>
  <si>
    <t>Yellowstone County, Montana</t>
  </si>
  <si>
    <t>147,972</t>
  </si>
  <si>
    <t>Adams County, Nebraska</t>
  </si>
  <si>
    <t>31,364</t>
  </si>
  <si>
    <t>Antelope County, Nebraska</t>
  </si>
  <si>
    <t>6,685</t>
  </si>
  <si>
    <t>Arthur County, Nebraska</t>
  </si>
  <si>
    <t>460</t>
  </si>
  <si>
    <t>Banner County, Nebraska</t>
  </si>
  <si>
    <t>Blaine County, Nebraska</t>
  </si>
  <si>
    <t>478</t>
  </si>
  <si>
    <t>Boone County, Nebraska</t>
  </si>
  <si>
    <t>5,505</t>
  </si>
  <si>
    <t>Box Butte County, Nebraska</t>
  </si>
  <si>
    <t>11,308</t>
  </si>
  <si>
    <t>Boyd County, Nebraska</t>
  </si>
  <si>
    <t>2,099</t>
  </si>
  <si>
    <t>Brown County, Nebraska</t>
  </si>
  <si>
    <t>3,145</t>
  </si>
  <si>
    <t>Buffalo County, Nebraska</t>
  </si>
  <si>
    <t>46,102</t>
  </si>
  <si>
    <t>Burt County, Nebraska</t>
  </si>
  <si>
    <t>6,858</t>
  </si>
  <si>
    <t>Butler County, Nebraska</t>
  </si>
  <si>
    <t>8,395</t>
  </si>
  <si>
    <t>Cass County, Nebraska</t>
  </si>
  <si>
    <t>25,241</t>
  </si>
  <si>
    <t>Cedar County, Nebraska</t>
  </si>
  <si>
    <t>8,852</t>
  </si>
  <si>
    <t>Chase County, Nebraska</t>
  </si>
  <si>
    <t>3,966</t>
  </si>
  <si>
    <t>Cherry County, Nebraska</t>
  </si>
  <si>
    <t>5,713</t>
  </si>
  <si>
    <t>Cheyenne County, Nebraska</t>
  </si>
  <si>
    <t>9,998</t>
  </si>
  <si>
    <t>Clay County, Nebraska</t>
  </si>
  <si>
    <t>6,542</t>
  </si>
  <si>
    <t>Colfax County, Nebraska</t>
  </si>
  <si>
    <t>10,515</t>
  </si>
  <si>
    <t>Cuming County, Nebraska</t>
  </si>
  <si>
    <t>9,139</t>
  </si>
  <si>
    <t>Custer County, Nebraska</t>
  </si>
  <si>
    <t>10,939</t>
  </si>
  <si>
    <t>Dakota County, Nebraska</t>
  </si>
  <si>
    <t>21,006</t>
  </si>
  <si>
    <t>Dawes County, Nebraska</t>
  </si>
  <si>
    <t>9,182</t>
  </si>
  <si>
    <t>Dawson County, Nebraska</t>
  </si>
  <si>
    <t>24,326</t>
  </si>
  <si>
    <t>Deuel County, Nebraska</t>
  </si>
  <si>
    <t>1,941</t>
  </si>
  <si>
    <t>Dixon County, Nebraska</t>
  </si>
  <si>
    <t>6,000</t>
  </si>
  <si>
    <t>Dodge County, Nebraska</t>
  </si>
  <si>
    <t>36,691</t>
  </si>
  <si>
    <t>Douglas County, Nebraska</t>
  </si>
  <si>
    <t>517,110</t>
  </si>
  <si>
    <t>Dundy County, Nebraska</t>
  </si>
  <si>
    <t>2,008</t>
  </si>
  <si>
    <t>Fillmore County, Nebraska</t>
  </si>
  <si>
    <t>5,890</t>
  </si>
  <si>
    <t>Franklin County, Nebraska</t>
  </si>
  <si>
    <t>3,225</t>
  </si>
  <si>
    <t>Frontier County, Nebraska</t>
  </si>
  <si>
    <t>Furnas County, Nebraska</t>
  </si>
  <si>
    <t>4,959</t>
  </si>
  <si>
    <t>Gage County, Nebraska</t>
  </si>
  <si>
    <t>22,311</t>
  </si>
  <si>
    <t>Garden County, Nebraska</t>
  </si>
  <si>
    <t>2,057</t>
  </si>
  <si>
    <t>Garfield County, Nebraska</t>
  </si>
  <si>
    <t>2,049</t>
  </si>
  <si>
    <t>Gosper County, Nebraska</t>
  </si>
  <si>
    <t>2,044</t>
  </si>
  <si>
    <t>Grant County, Nebraska</t>
  </si>
  <si>
    <t>614</t>
  </si>
  <si>
    <t>Greeley County, Nebraska</t>
  </si>
  <si>
    <t>2,538</t>
  </si>
  <si>
    <t>Hall County, Nebraska</t>
  </si>
  <si>
    <t>58,607</t>
  </si>
  <si>
    <t>Hamilton County, Nebraska</t>
  </si>
  <si>
    <t>9,124</t>
  </si>
  <si>
    <t>Harlan County, Nebraska</t>
  </si>
  <si>
    <t>3,423</t>
  </si>
  <si>
    <t>Hayes County, Nebraska</t>
  </si>
  <si>
    <t>967</t>
  </si>
  <si>
    <t>Hitchcock County, Nebraska</t>
  </si>
  <si>
    <t>2,908</t>
  </si>
  <si>
    <t>Holt County, Nebraska</t>
  </si>
  <si>
    <t>10,435</t>
  </si>
  <si>
    <t>Hooker County, Nebraska</t>
  </si>
  <si>
    <t>736</t>
  </si>
  <si>
    <t>Howard County, Nebraska</t>
  </si>
  <si>
    <t>6,274</t>
  </si>
  <si>
    <t>Jefferson County, Nebraska</t>
  </si>
  <si>
    <t>7,547</t>
  </si>
  <si>
    <t>Johnson County, Nebraska</t>
  </si>
  <si>
    <t>5,217</t>
  </si>
  <si>
    <t>Kearney County, Nebraska</t>
  </si>
  <si>
    <t>6,489</t>
  </si>
  <si>
    <t>Keith County, Nebraska</t>
  </si>
  <si>
    <t>8,368</t>
  </si>
  <si>
    <t>Keya Paha County, Nebraska</t>
  </si>
  <si>
    <t>824</t>
  </si>
  <si>
    <t>Kimball County, Nebraska</t>
  </si>
  <si>
    <t>Knox County, Nebraska</t>
  </si>
  <si>
    <t>8,701</t>
  </si>
  <si>
    <t>Lancaster County, Nebraska</t>
  </si>
  <si>
    <t>285,407</t>
  </si>
  <si>
    <t>Lincoln County, Nebraska</t>
  </si>
  <si>
    <t>36,288</t>
  </si>
  <si>
    <t>Logan County, Nebraska</t>
  </si>
  <si>
    <t>763</t>
  </si>
  <si>
    <t>Loup County, Nebraska</t>
  </si>
  <si>
    <t>632</t>
  </si>
  <si>
    <t>McPherson County, Nebraska</t>
  </si>
  <si>
    <t>539</t>
  </si>
  <si>
    <t>Madison County, Nebraska</t>
  </si>
  <si>
    <t>34,876</t>
  </si>
  <si>
    <t>Merrick County, Nebraska</t>
  </si>
  <si>
    <t>Morrill County, Nebraska</t>
  </si>
  <si>
    <t>5,042</t>
  </si>
  <si>
    <t>Nance County, Nebraska</t>
  </si>
  <si>
    <t>3,735</t>
  </si>
  <si>
    <t>Nemaha County, Nebraska</t>
  </si>
  <si>
    <t>7,248</t>
  </si>
  <si>
    <t>Nuckolls County, Nebraska</t>
  </si>
  <si>
    <t>4,500</t>
  </si>
  <si>
    <t>Otoe County, Nebraska</t>
  </si>
  <si>
    <t>15,740</t>
  </si>
  <si>
    <t>Pawnee County, Nebraska</t>
  </si>
  <si>
    <t>2,773</t>
  </si>
  <si>
    <t>Perkins County, Nebraska</t>
  </si>
  <si>
    <t>2,970</t>
  </si>
  <si>
    <t>Phelps County, Nebraska</t>
  </si>
  <si>
    <t>9,188</t>
  </si>
  <si>
    <t>Pierce County, Nebraska</t>
  </si>
  <si>
    <t>7,266</t>
  </si>
  <si>
    <t>Platte County, Nebraska</t>
  </si>
  <si>
    <t>32,237</t>
  </si>
  <si>
    <t>Polk County, Nebraska</t>
  </si>
  <si>
    <t>5,406</t>
  </si>
  <si>
    <t>Red Willow County, Nebraska</t>
  </si>
  <si>
    <t>11,055</t>
  </si>
  <si>
    <t>Richardson County, Nebraska</t>
  </si>
  <si>
    <t>8,363</t>
  </si>
  <si>
    <t>Rock County, Nebraska</t>
  </si>
  <si>
    <t>1,526</t>
  </si>
  <si>
    <t>Saline County, Nebraska</t>
  </si>
  <si>
    <t>14,200</t>
  </si>
  <si>
    <t>Sarpy County, Nebraska</t>
  </si>
  <si>
    <t>158,840</t>
  </si>
  <si>
    <t>Saunders County, Nebraska</t>
  </si>
  <si>
    <t>20,780</t>
  </si>
  <si>
    <t>Scotts Bluff County, Nebraska</t>
  </si>
  <si>
    <t>36,970</t>
  </si>
  <si>
    <t>Seward County, Nebraska</t>
  </si>
  <si>
    <t>Sheridan County, Nebraska</t>
  </si>
  <si>
    <t>5,469</t>
  </si>
  <si>
    <t>Sherman County, Nebraska</t>
  </si>
  <si>
    <t>3,152</t>
  </si>
  <si>
    <t>Sioux County, Nebraska</t>
  </si>
  <si>
    <t>1,311</t>
  </si>
  <si>
    <t>Stanton County, Nebraska</t>
  </si>
  <si>
    <t>Thayer County, Nebraska</t>
  </si>
  <si>
    <t>5,228</t>
  </si>
  <si>
    <t>Thomas County, Nebraska</t>
  </si>
  <si>
    <t>647</t>
  </si>
  <si>
    <t>Thurston County, Nebraska</t>
  </si>
  <si>
    <t>6,940</t>
  </si>
  <si>
    <t>Valley County, Nebraska</t>
  </si>
  <si>
    <t>4,260</t>
  </si>
  <si>
    <t>Washington County, Nebraska</t>
  </si>
  <si>
    <t>20,234</t>
  </si>
  <si>
    <t>Wayne County, Nebraska</t>
  </si>
  <si>
    <t>9,595</t>
  </si>
  <si>
    <t>Webster County, Nebraska</t>
  </si>
  <si>
    <t>3,812</t>
  </si>
  <si>
    <t>Wheeler County, Nebraska</t>
  </si>
  <si>
    <t>818</t>
  </si>
  <si>
    <t>York County, Nebraska</t>
  </si>
  <si>
    <t>13,665</t>
  </si>
  <si>
    <t>Churchill County, Nevada</t>
  </si>
  <si>
    <t>24,877</t>
  </si>
  <si>
    <t>Clark County, Nevada</t>
  </si>
  <si>
    <t>1,951,269</t>
  </si>
  <si>
    <t>Douglas County, Nevada</t>
  </si>
  <si>
    <t>46,997</t>
  </si>
  <si>
    <t>Elko County, Nevada</t>
  </si>
  <si>
    <t>48,818</t>
  </si>
  <si>
    <t>Esmeralda County, Nevada</t>
  </si>
  <si>
    <t>783</t>
  </si>
  <si>
    <t>Eureka County, Nevada</t>
  </si>
  <si>
    <t>1,987</t>
  </si>
  <si>
    <t>Humboldt County, Nevada</t>
  </si>
  <si>
    <t>16,528</t>
  </si>
  <si>
    <t>Lander County, Nevada</t>
  </si>
  <si>
    <t>5,775</t>
  </si>
  <si>
    <t>Lincoln County, Nevada</t>
  </si>
  <si>
    <t>5,345</t>
  </si>
  <si>
    <t>Lyon County, Nevada</t>
  </si>
  <si>
    <t>51,980</t>
  </si>
  <si>
    <t>Mineral County, Nevada</t>
  </si>
  <si>
    <t>4,772</t>
  </si>
  <si>
    <t>Nye County, Nevada</t>
  </si>
  <si>
    <t>43,946</t>
  </si>
  <si>
    <t>Pershing County, Nevada</t>
  </si>
  <si>
    <t>6,753</t>
  </si>
  <si>
    <t>Storey County, Nevada</t>
  </si>
  <si>
    <t>4,010</t>
  </si>
  <si>
    <t>Washoe County, Nevada</t>
  </si>
  <si>
    <t>421,407</t>
  </si>
  <si>
    <t>White Pine County, Nevada</t>
  </si>
  <si>
    <t>10,030</t>
  </si>
  <si>
    <t>Carson City, Nevada</t>
  </si>
  <si>
    <t>55,274</t>
  </si>
  <si>
    <t>Belknap County, New Hampshire</t>
  </si>
  <si>
    <t>60,088</t>
  </si>
  <si>
    <t>Carroll County, New Hampshire</t>
  </si>
  <si>
    <t>47,818</t>
  </si>
  <si>
    <t>47,820</t>
  </si>
  <si>
    <t>Cheshire County, New Hampshire</t>
  </si>
  <si>
    <t>77,117</t>
  </si>
  <si>
    <t>Coos County, New Hampshire</t>
  </si>
  <si>
    <t>33,055</t>
  </si>
  <si>
    <t>Grafton County, New Hampshire</t>
  </si>
  <si>
    <t>89,118</t>
  </si>
  <si>
    <t>Hillsborough County, New Hampshire</t>
  </si>
  <si>
    <t>400,721</t>
  </si>
  <si>
    <t>Merrimack County, New Hampshire</t>
  </si>
  <si>
    <t>146,445</t>
  </si>
  <si>
    <t>Rockingham County, New Hampshire</t>
  </si>
  <si>
    <t>295,223</t>
  </si>
  <si>
    <t>Strafford County, New Hampshire</t>
  </si>
  <si>
    <t>123,143</t>
  </si>
  <si>
    <t>Sullivan County, New Hampshire</t>
  </si>
  <si>
    <t>43,742</t>
  </si>
  <si>
    <t>Atlantic County, New Jersey</t>
  </si>
  <si>
    <t>274,549</t>
  </si>
  <si>
    <t>Bergen County, New Jersey</t>
  </si>
  <si>
    <t>905,116</t>
  </si>
  <si>
    <t>Burlington County, New Jersey</t>
  </si>
  <si>
    <t>448,734</t>
  </si>
  <si>
    <t>Camden County, New Jersey</t>
  </si>
  <si>
    <t>513,657</t>
  </si>
  <si>
    <t>Cape May County, New Jersey</t>
  </si>
  <si>
    <t>97,265</t>
  </si>
  <si>
    <t>Cumberland County, New Jersey</t>
  </si>
  <si>
    <t>156,898</t>
  </si>
  <si>
    <t>Essex County, New Jersey</t>
  </si>
  <si>
    <t>783,969</t>
  </si>
  <si>
    <t>Gloucester County, New Jersey</t>
  </si>
  <si>
    <t>288,288</t>
  </si>
  <si>
    <t>Hudson County, New Jersey</t>
  </si>
  <si>
    <t>634,266</t>
  </si>
  <si>
    <t>Hunterdon County, New Jersey</t>
  </si>
  <si>
    <t>128,349</t>
  </si>
  <si>
    <t>Mercer County, New Jersey</t>
  </si>
  <si>
    <t>366,513</t>
  </si>
  <si>
    <t>Middlesex County, New Jersey</t>
  </si>
  <si>
    <t>809,858</t>
  </si>
  <si>
    <t>809,860</t>
  </si>
  <si>
    <t>Monmouth County, New Jersey</t>
  </si>
  <si>
    <t>630,380</t>
  </si>
  <si>
    <t>Morris County, New Jersey</t>
  </si>
  <si>
    <t>492,276</t>
  </si>
  <si>
    <t>Ocean County, New Jersey</t>
  </si>
  <si>
    <t>576,567</t>
  </si>
  <si>
    <t>Passaic County, New Jersey</t>
  </si>
  <si>
    <t>501,226</t>
  </si>
  <si>
    <t>Salem County, New Jersey</t>
  </si>
  <si>
    <t>66,083</t>
  </si>
  <si>
    <t>Somerset County, New Jersey</t>
  </si>
  <si>
    <t>323,444</t>
  </si>
  <si>
    <t>Sussex County, New Jersey</t>
  </si>
  <si>
    <t>149,265</t>
  </si>
  <si>
    <t>Union County, New Jersey</t>
  </si>
  <si>
    <t>536,499</t>
  </si>
  <si>
    <t>Warren County, New Jersey</t>
  </si>
  <si>
    <t>108,692</t>
  </si>
  <si>
    <t>Bernalillo County, New Mexico</t>
  </si>
  <si>
    <t>662,564</t>
  </si>
  <si>
    <t>Catron County, New Mexico</t>
  </si>
  <si>
    <t>3,725</t>
  </si>
  <si>
    <t>Chaves County, New Mexico</t>
  </si>
  <si>
    <t>65,645</t>
  </si>
  <si>
    <t>Cibola County, New Mexico</t>
  </si>
  <si>
    <t>27,213</t>
  </si>
  <si>
    <t>Colfax County, New Mexico</t>
  </si>
  <si>
    <t>13,750</t>
  </si>
  <si>
    <t>Curry County, New Mexico</t>
  </si>
  <si>
    <t>48,376</t>
  </si>
  <si>
    <t>De Baca County, New Mexico</t>
  </si>
  <si>
    <t>2,022</t>
  </si>
  <si>
    <t>Doña Ana County, New Mexico</t>
  </si>
  <si>
    <t>209,233</t>
  </si>
  <si>
    <t>Eddy County, New Mexico</t>
  </si>
  <si>
    <t>53,829</t>
  </si>
  <si>
    <t>Grant County, New Mexico</t>
  </si>
  <si>
    <t>29,514</t>
  </si>
  <si>
    <t>Guadalupe County, New Mexico</t>
  </si>
  <si>
    <t>4,687</t>
  </si>
  <si>
    <t>Harding County, New Mexico</t>
  </si>
  <si>
    <t>695</t>
  </si>
  <si>
    <t>Hidalgo County, New Mexico</t>
  </si>
  <si>
    <t>4,894</t>
  </si>
  <si>
    <t>Lea County, New Mexico</t>
  </si>
  <si>
    <t>64,727</t>
  </si>
  <si>
    <t>Lincoln County, New Mexico</t>
  </si>
  <si>
    <t>20,497</t>
  </si>
  <si>
    <t>Los Alamos County, New Mexico</t>
  </si>
  <si>
    <t>17,950</t>
  </si>
  <si>
    <t>Luna County, New Mexico</t>
  </si>
  <si>
    <t>25,095</t>
  </si>
  <si>
    <t>McKinley County, New Mexico</t>
  </si>
  <si>
    <t>71,492</t>
  </si>
  <si>
    <t>Mora County, New Mexico</t>
  </si>
  <si>
    <t>4,881</t>
  </si>
  <si>
    <t>Otero County, New Mexico</t>
  </si>
  <si>
    <t>63,797</t>
  </si>
  <si>
    <t>Quay County, New Mexico</t>
  </si>
  <si>
    <t>9,041</t>
  </si>
  <si>
    <t>Rio Arriba County, New Mexico</t>
  </si>
  <si>
    <t>40,246</t>
  </si>
  <si>
    <t>Roosevelt County, New Mexico</t>
  </si>
  <si>
    <t>19,846</t>
  </si>
  <si>
    <t>Sandoval County, New Mexico</t>
  </si>
  <si>
    <t>131,561</t>
  </si>
  <si>
    <t>San Juan County, New Mexico</t>
  </si>
  <si>
    <t>130,044</t>
  </si>
  <si>
    <t>San Miguel County, New Mexico</t>
  </si>
  <si>
    <t>29,393</t>
  </si>
  <si>
    <t>Santa Fe County, New Mexico</t>
  </si>
  <si>
    <t>144,170</t>
  </si>
  <si>
    <t>Sierra County, New Mexico</t>
  </si>
  <si>
    <t>11,988</t>
  </si>
  <si>
    <t>Socorro County, New Mexico</t>
  </si>
  <si>
    <t>17,864</t>
  </si>
  <si>
    <t>Taos County, New Mexico</t>
  </si>
  <si>
    <t>32,937</t>
  </si>
  <si>
    <t>Torrance County, New Mexico</t>
  </si>
  <si>
    <t>16,383</t>
  </si>
  <si>
    <t>Union County, New Mexico</t>
  </si>
  <si>
    <t>4,549</t>
  </si>
  <si>
    <t>Valencia County, New Mexico</t>
  </si>
  <si>
    <t>76,569</t>
  </si>
  <si>
    <t>Albany County, New York</t>
  </si>
  <si>
    <t>304,204</t>
  </si>
  <si>
    <t>Allegany County, New York</t>
  </si>
  <si>
    <t>48,946</t>
  </si>
  <si>
    <t>Bronx County, New York</t>
  </si>
  <si>
    <t>1,385,108</t>
  </si>
  <si>
    <t>Broome County, New York</t>
  </si>
  <si>
    <t>200,600</t>
  </si>
  <si>
    <t>Cattaraugus County, New York</t>
  </si>
  <si>
    <t>80,317</t>
  </si>
  <si>
    <t>Cayuga County, New York</t>
  </si>
  <si>
    <t>80,026</t>
  </si>
  <si>
    <t>Chautauqua County, New York</t>
  </si>
  <si>
    <t>134,905</t>
  </si>
  <si>
    <t>Chemung County, New York</t>
  </si>
  <si>
    <t>88,830</t>
  </si>
  <si>
    <t>Chenango County, New York</t>
  </si>
  <si>
    <t>50,477</t>
  </si>
  <si>
    <t>Clinton County, New York</t>
  </si>
  <si>
    <t>82,128</t>
  </si>
  <si>
    <t>Columbia County, New York</t>
  </si>
  <si>
    <t>63,096</t>
  </si>
  <si>
    <t>Cortland County, New York</t>
  </si>
  <si>
    <t>49,336</t>
  </si>
  <si>
    <t>Delaware County, New York</t>
  </si>
  <si>
    <t>47,980</t>
  </si>
  <si>
    <t>Dutchess County, New York</t>
  </si>
  <si>
    <t>297,488</t>
  </si>
  <si>
    <t>Erie County, New York</t>
  </si>
  <si>
    <t>919,040</t>
  </si>
  <si>
    <t>Essex County, New York</t>
  </si>
  <si>
    <t>39,370</t>
  </si>
  <si>
    <t>Franklin County, New York</t>
  </si>
  <si>
    <t>51,599</t>
  </si>
  <si>
    <t>Fulton County, New York</t>
  </si>
  <si>
    <t>55,531</t>
  </si>
  <si>
    <t>Genesee County, New York</t>
  </si>
  <si>
    <t>60,079</t>
  </si>
  <si>
    <t>Greene County, New York</t>
  </si>
  <si>
    <t>49,221</t>
  </si>
  <si>
    <t>Hamilton County, New York</t>
  </si>
  <si>
    <t>4,836</t>
  </si>
  <si>
    <t>Herkimer County, New York</t>
  </si>
  <si>
    <t>64,519</t>
  </si>
  <si>
    <t>Jefferson County, New York</t>
  </si>
  <si>
    <t>116,229</t>
  </si>
  <si>
    <t>Kings County, New York</t>
  </si>
  <si>
    <t>2,504,700</t>
  </si>
  <si>
    <t>Lewis County, New York</t>
  </si>
  <si>
    <t>27,087</t>
  </si>
  <si>
    <t>Livingston County, New York</t>
  </si>
  <si>
    <t>65,393</t>
  </si>
  <si>
    <t>Madison County, New York</t>
  </si>
  <si>
    <t>73,442</t>
  </si>
  <si>
    <t>Monroe County, New York</t>
  </si>
  <si>
    <t>744,344</t>
  </si>
  <si>
    <t>Montgomery County, New York</t>
  </si>
  <si>
    <t>50,219</t>
  </si>
  <si>
    <t>Nassau County, New York</t>
  </si>
  <si>
    <t>1,339,532</t>
  </si>
  <si>
    <t>New York County, New York</t>
  </si>
  <si>
    <t>1,585,873</t>
  </si>
  <si>
    <t>Niagara County, New York</t>
  </si>
  <si>
    <t>216,469</t>
  </si>
  <si>
    <t>Oneida County, New York</t>
  </si>
  <si>
    <t>234,878</t>
  </si>
  <si>
    <t>Onondaga County, New York</t>
  </si>
  <si>
    <t>467,026</t>
  </si>
  <si>
    <t>Ontario County, New York</t>
  </si>
  <si>
    <t>107,931</t>
  </si>
  <si>
    <t>Orange County, New York</t>
  </si>
  <si>
    <t>372,813</t>
  </si>
  <si>
    <t>Orleans County, New York</t>
  </si>
  <si>
    <t>42,883</t>
  </si>
  <si>
    <t>Oswego County, New York</t>
  </si>
  <si>
    <t>122,109</t>
  </si>
  <si>
    <t>Otsego County, New York</t>
  </si>
  <si>
    <t>62,259</t>
  </si>
  <si>
    <t>Putnam County, New York</t>
  </si>
  <si>
    <t>99,710</t>
  </si>
  <si>
    <t>Queens County, New York</t>
  </si>
  <si>
    <t>2,230,722</t>
  </si>
  <si>
    <t>Rensselaer County, New York</t>
  </si>
  <si>
    <t>159,429</t>
  </si>
  <si>
    <t>Richmond County, New York</t>
  </si>
  <si>
    <t>468,730</t>
  </si>
  <si>
    <t>Rockland County, New York</t>
  </si>
  <si>
    <t>311,687</t>
  </si>
  <si>
    <t>St. Lawrence County, New York</t>
  </si>
  <si>
    <t>111,944</t>
  </si>
  <si>
    <t>Saratoga County, New York</t>
  </si>
  <si>
    <t>219,607</t>
  </si>
  <si>
    <t>Schenectady County, New York</t>
  </si>
  <si>
    <t>154,727</t>
  </si>
  <si>
    <t>Schoharie County, New York</t>
  </si>
  <si>
    <t>32,749</t>
  </si>
  <si>
    <t>Schuyler County, New York</t>
  </si>
  <si>
    <t>18,343</t>
  </si>
  <si>
    <t>18,344</t>
  </si>
  <si>
    <t>Seneca County, New York</t>
  </si>
  <si>
    <t>35,251</t>
  </si>
  <si>
    <t>Steuben County, New York</t>
  </si>
  <si>
    <t>98,990</t>
  </si>
  <si>
    <t>Suffolk County, New York</t>
  </si>
  <si>
    <t>1,493,350</t>
  </si>
  <si>
    <t>Sullivan County, New York</t>
  </si>
  <si>
    <t>77,547</t>
  </si>
  <si>
    <t>77,545</t>
  </si>
  <si>
    <t>Tioga County, New York</t>
  </si>
  <si>
    <t>51,125</t>
  </si>
  <si>
    <t>Tompkins County, New York</t>
  </si>
  <si>
    <t>101,564</t>
  </si>
  <si>
    <t>Ulster County, New York</t>
  </si>
  <si>
    <t>182,493</t>
  </si>
  <si>
    <t>Warren County, New York</t>
  </si>
  <si>
    <t>65,707</t>
  </si>
  <si>
    <t>65,705</t>
  </si>
  <si>
    <t>Washington County, New York</t>
  </si>
  <si>
    <t>63,216</t>
  </si>
  <si>
    <t>Wayne County, New York</t>
  </si>
  <si>
    <t>93,772</t>
  </si>
  <si>
    <t>Westchester County, New York</t>
  </si>
  <si>
    <t>949,113</t>
  </si>
  <si>
    <t>Wyoming County, New York</t>
  </si>
  <si>
    <t>42,155</t>
  </si>
  <si>
    <t>Yates County, New York</t>
  </si>
  <si>
    <t>25,348</t>
  </si>
  <si>
    <t>Alamance County, North Carolina</t>
  </si>
  <si>
    <t>151,131</t>
  </si>
  <si>
    <t>Alexander County, North Carolina</t>
  </si>
  <si>
    <t>37,198</t>
  </si>
  <si>
    <t>Alleghany County, North Carolina</t>
  </si>
  <si>
    <t>11,155</t>
  </si>
  <si>
    <t>Anson County, North Carolina</t>
  </si>
  <si>
    <t>26,948</t>
  </si>
  <si>
    <t>Ashe County, North Carolina</t>
  </si>
  <si>
    <t>27,281</t>
  </si>
  <si>
    <t>Avery County, North Carolina</t>
  </si>
  <si>
    <t>17,797</t>
  </si>
  <si>
    <t>Beaufort County, North Carolina</t>
  </si>
  <si>
    <t>47,759</t>
  </si>
  <si>
    <t>Bertie County, North Carolina</t>
  </si>
  <si>
    <t>21,282</t>
  </si>
  <si>
    <t>21,293</t>
  </si>
  <si>
    <t>Bladen County, North Carolina</t>
  </si>
  <si>
    <t>35,190</t>
  </si>
  <si>
    <t>Brunswick County, North Carolina</t>
  </si>
  <si>
    <t>107,431</t>
  </si>
  <si>
    <t>Buncombe County, North Carolina</t>
  </si>
  <si>
    <t>238,318</t>
  </si>
  <si>
    <t>Burke County, North Carolina</t>
  </si>
  <si>
    <t>90,912</t>
  </si>
  <si>
    <t>90,914</t>
  </si>
  <si>
    <t>Cabarrus County, North Carolina</t>
  </si>
  <si>
    <t>178,011</t>
  </si>
  <si>
    <t>Caldwell County, North Carolina</t>
  </si>
  <si>
    <t>83,029</t>
  </si>
  <si>
    <t>Camden County, North Carolina</t>
  </si>
  <si>
    <t>Carteret County, North Carolina</t>
  </si>
  <si>
    <t>66,469</t>
  </si>
  <si>
    <t>Caswell County, North Carolina</t>
  </si>
  <si>
    <t>23,719</t>
  </si>
  <si>
    <t>Catawba County, North Carolina</t>
  </si>
  <si>
    <t>154,358</t>
  </si>
  <si>
    <t>154,356</t>
  </si>
  <si>
    <t>Chatham County, North Carolina</t>
  </si>
  <si>
    <t>63,505</t>
  </si>
  <si>
    <t>Cherokee County, North Carolina</t>
  </si>
  <si>
    <t>27,444</t>
  </si>
  <si>
    <t>Chowan County, North Carolina</t>
  </si>
  <si>
    <t>14,793</t>
  </si>
  <si>
    <t>Clay County, North Carolina</t>
  </si>
  <si>
    <t>Cleveland County, North Carolina</t>
  </si>
  <si>
    <t>98,078</t>
  </si>
  <si>
    <t>Columbus County, North Carolina</t>
  </si>
  <si>
    <t>58,098</t>
  </si>
  <si>
    <t>Craven County, North Carolina</t>
  </si>
  <si>
    <t>103,505</t>
  </si>
  <si>
    <t>Cumberland County, North Carolina</t>
  </si>
  <si>
    <t>319,431</t>
  </si>
  <si>
    <t>Currituck County, North Carolina</t>
  </si>
  <si>
    <t>23,547</t>
  </si>
  <si>
    <t>Dare County, North Carolina</t>
  </si>
  <si>
    <t>33,920</t>
  </si>
  <si>
    <t>Davidson County, North Carolina</t>
  </si>
  <si>
    <t>162,878</t>
  </si>
  <si>
    <t>Davie County, North Carolina</t>
  </si>
  <si>
    <t>41,240</t>
  </si>
  <si>
    <t>Duplin County, North Carolina</t>
  </si>
  <si>
    <t>58,505</t>
  </si>
  <si>
    <t>Durham County, North Carolina</t>
  </si>
  <si>
    <t>267,587</t>
  </si>
  <si>
    <t>Edgecombe County, North Carolina</t>
  </si>
  <si>
    <t>56,552</t>
  </si>
  <si>
    <t>Forsyth County, North Carolina</t>
  </si>
  <si>
    <t>350,670</t>
  </si>
  <si>
    <t>Franklin County, North Carolina</t>
  </si>
  <si>
    <t>60,619</t>
  </si>
  <si>
    <t>Gaston County, North Carolina</t>
  </si>
  <si>
    <t>206,086</t>
  </si>
  <si>
    <t>Gates County, North Carolina</t>
  </si>
  <si>
    <t>12,197</t>
  </si>
  <si>
    <t>Graham County, North Carolina</t>
  </si>
  <si>
    <t>8,861</t>
  </si>
  <si>
    <t>Granville County, North Carolina</t>
  </si>
  <si>
    <t>59,916</t>
  </si>
  <si>
    <t>Greene County, North Carolina</t>
  </si>
  <si>
    <t>21,362</t>
  </si>
  <si>
    <t>Guilford County, North Carolina</t>
  </si>
  <si>
    <t>488,406</t>
  </si>
  <si>
    <t>Halifax County, North Carolina</t>
  </si>
  <si>
    <t>54,691</t>
  </si>
  <si>
    <t>Harnett County, North Carolina</t>
  </si>
  <si>
    <t>114,678</t>
  </si>
  <si>
    <t>Haywood County, North Carolina</t>
  </si>
  <si>
    <t>59,036</t>
  </si>
  <si>
    <t>Henderson County, North Carolina</t>
  </si>
  <si>
    <t>106,740</t>
  </si>
  <si>
    <t>Hertford County, North Carolina</t>
  </si>
  <si>
    <t>24,669</t>
  </si>
  <si>
    <t>24,658</t>
  </si>
  <si>
    <t>Hoke County, North Carolina</t>
  </si>
  <si>
    <t>46,952</t>
  </si>
  <si>
    <t>Hyde County, North Carolina</t>
  </si>
  <si>
    <t>5,810</t>
  </si>
  <si>
    <t>Iredell County, North Carolina</t>
  </si>
  <si>
    <t>159,437</t>
  </si>
  <si>
    <t>Jackson County, North Carolina</t>
  </si>
  <si>
    <t>40,271</t>
  </si>
  <si>
    <t>Johnston County, North Carolina</t>
  </si>
  <si>
    <t>168,878</t>
  </si>
  <si>
    <t>Jones County, North Carolina</t>
  </si>
  <si>
    <t>10,153</t>
  </si>
  <si>
    <t>Lee County, North Carolina</t>
  </si>
  <si>
    <t>57,866</t>
  </si>
  <si>
    <t>Lenoir County, North Carolina</t>
  </si>
  <si>
    <t>59,495</t>
  </si>
  <si>
    <t>Lincoln County, North Carolina</t>
  </si>
  <si>
    <t>78,265</t>
  </si>
  <si>
    <t>McDowell County, North Carolina</t>
  </si>
  <si>
    <t>44,996</t>
  </si>
  <si>
    <t>Macon County, North Carolina</t>
  </si>
  <si>
    <t>33,922</t>
  </si>
  <si>
    <t>Madison County, North Carolina</t>
  </si>
  <si>
    <t>20,764</t>
  </si>
  <si>
    <t>Martin County, North Carolina</t>
  </si>
  <si>
    <t>24,505</t>
  </si>
  <si>
    <t>Mecklenburg County, North Carolina</t>
  </si>
  <si>
    <t>919,628</t>
  </si>
  <si>
    <t>Mitchell County, North Carolina</t>
  </si>
  <si>
    <t>15,579</t>
  </si>
  <si>
    <t>Montgomery County, North Carolina</t>
  </si>
  <si>
    <t>27,798</t>
  </si>
  <si>
    <t>Moore County, North Carolina</t>
  </si>
  <si>
    <t>88,247</t>
  </si>
  <si>
    <t>Nash County, North Carolina</t>
  </si>
  <si>
    <t>95,840</t>
  </si>
  <si>
    <t>New Hanover County, North Carolina</t>
  </si>
  <si>
    <t>202,667</t>
  </si>
  <si>
    <t>Northampton County, North Carolina</t>
  </si>
  <si>
    <t>22,099</t>
  </si>
  <si>
    <t>22,098</t>
  </si>
  <si>
    <t>Onslow County, North Carolina</t>
  </si>
  <si>
    <t>177,772</t>
  </si>
  <si>
    <t>Orange County, North Carolina</t>
  </si>
  <si>
    <t>133,801</t>
  </si>
  <si>
    <t>Pamlico County, North Carolina</t>
  </si>
  <si>
    <t>13,144</t>
  </si>
  <si>
    <t>Pasquotank County, North Carolina</t>
  </si>
  <si>
    <t>40,661</t>
  </si>
  <si>
    <t>Pender County, North Carolina</t>
  </si>
  <si>
    <t>52,217</t>
  </si>
  <si>
    <t>Perquimans County, North Carolina</t>
  </si>
  <si>
    <t>13,453</t>
  </si>
  <si>
    <t>Person County, North Carolina</t>
  </si>
  <si>
    <t>39,464</t>
  </si>
  <si>
    <t>Pitt County, North Carolina</t>
  </si>
  <si>
    <t>168,148</t>
  </si>
  <si>
    <t>Polk County, North Carolina</t>
  </si>
  <si>
    <t>20,510</t>
  </si>
  <si>
    <t>Randolph County, North Carolina</t>
  </si>
  <si>
    <t>141,752</t>
  </si>
  <si>
    <t>Richmond County, North Carolina</t>
  </si>
  <si>
    <t>46,639</t>
  </si>
  <si>
    <t>Robeson County, North Carolina</t>
  </si>
  <si>
    <t>134,168</t>
  </si>
  <si>
    <t>Rockingham County, North Carolina</t>
  </si>
  <si>
    <t>93,643</t>
  </si>
  <si>
    <t>93,640</t>
  </si>
  <si>
    <t>Rowan County, North Carolina</t>
  </si>
  <si>
    <t>138,428</t>
  </si>
  <si>
    <t>Rutherford County, North Carolina</t>
  </si>
  <si>
    <t>67,810</t>
  </si>
  <si>
    <t>67,809</t>
  </si>
  <si>
    <t>Sampson County, North Carolina</t>
  </si>
  <si>
    <t>63,431</t>
  </si>
  <si>
    <t>Scotland County, North Carolina</t>
  </si>
  <si>
    <t>36,157</t>
  </si>
  <si>
    <t>Stanly County, North Carolina</t>
  </si>
  <si>
    <t>60,585</t>
  </si>
  <si>
    <t>Stokes County, North Carolina</t>
  </si>
  <si>
    <t>47,401</t>
  </si>
  <si>
    <t>Surry County, North Carolina</t>
  </si>
  <si>
    <t>73,673</t>
  </si>
  <si>
    <t>Swain County, North Carolina</t>
  </si>
  <si>
    <t>13,981</t>
  </si>
  <si>
    <t>Transylvania County, North Carolina</t>
  </si>
  <si>
    <t>33,090</t>
  </si>
  <si>
    <t>Tyrrell County, North Carolina</t>
  </si>
  <si>
    <t>4,407</t>
  </si>
  <si>
    <t>Union County, North Carolina</t>
  </si>
  <si>
    <t>201,292</t>
  </si>
  <si>
    <t>Vance County, North Carolina</t>
  </si>
  <si>
    <t>45,422</t>
  </si>
  <si>
    <t>45,419</t>
  </si>
  <si>
    <t>Wake County, North Carolina</t>
  </si>
  <si>
    <t>900,993</t>
  </si>
  <si>
    <t>Warren County, North Carolina</t>
  </si>
  <si>
    <t>20,972</t>
  </si>
  <si>
    <t>20,975</t>
  </si>
  <si>
    <t>Washington County, North Carolina</t>
  </si>
  <si>
    <t>Watauga County, North Carolina</t>
  </si>
  <si>
    <t>51,079</t>
  </si>
  <si>
    <t>Wayne County, North Carolina</t>
  </si>
  <si>
    <t>122,623</t>
  </si>
  <si>
    <t>Wilkes County, North Carolina</t>
  </si>
  <si>
    <t>69,340</t>
  </si>
  <si>
    <t>Wilson County, North Carolina</t>
  </si>
  <si>
    <t>81,234</t>
  </si>
  <si>
    <t>Yadkin County, North Carolina</t>
  </si>
  <si>
    <t>38,406</t>
  </si>
  <si>
    <t>Yancey County, North Carolina</t>
  </si>
  <si>
    <t>17,818</t>
  </si>
  <si>
    <t>Adams County, North Dakota</t>
  </si>
  <si>
    <t>2,343</t>
  </si>
  <si>
    <t>Barnes County, North Dakota</t>
  </si>
  <si>
    <t>11,066</t>
  </si>
  <si>
    <t>Benson County, North Dakota</t>
  </si>
  <si>
    <t>6,660</t>
  </si>
  <si>
    <t>Billings County, North Dakota</t>
  </si>
  <si>
    <t>Bottineau County, North Dakota</t>
  </si>
  <si>
    <t>6,429</t>
  </si>
  <si>
    <t>Bowman County, North Dakota</t>
  </si>
  <si>
    <t>3,151</t>
  </si>
  <si>
    <t>Burke County, North Dakota</t>
  </si>
  <si>
    <t>1,968</t>
  </si>
  <si>
    <t>Burleigh County, North Dakota</t>
  </si>
  <si>
    <t>81,308</t>
  </si>
  <si>
    <t>Cass County, North Dakota</t>
  </si>
  <si>
    <t>149,778</t>
  </si>
  <si>
    <t>Cavalier County, North Dakota</t>
  </si>
  <si>
    <t>3,993</t>
  </si>
  <si>
    <t>Dickey County, North Dakota</t>
  </si>
  <si>
    <t>5,289</t>
  </si>
  <si>
    <t>Divide County, North Dakota</t>
  </si>
  <si>
    <t>2,071</t>
  </si>
  <si>
    <t>Dunn County, North Dakota</t>
  </si>
  <si>
    <t>Eddy County, North Dakota</t>
  </si>
  <si>
    <t>2,385</t>
  </si>
  <si>
    <t>Emmons County, North Dakota</t>
  </si>
  <si>
    <t>3,550</t>
  </si>
  <si>
    <t>Foster County, North Dakota</t>
  </si>
  <si>
    <t>3,343</t>
  </si>
  <si>
    <t>Golden Valley County, North Dakota</t>
  </si>
  <si>
    <t>1,680</t>
  </si>
  <si>
    <t>Grand Forks County, North Dakota</t>
  </si>
  <si>
    <t>66,861</t>
  </si>
  <si>
    <t>Grant County, North Dakota</t>
  </si>
  <si>
    <t>2,394</t>
  </si>
  <si>
    <t>Griggs County, North Dakota</t>
  </si>
  <si>
    <t>2,420</t>
  </si>
  <si>
    <t>Hettinger County, North Dakota</t>
  </si>
  <si>
    <t>2,477</t>
  </si>
  <si>
    <t>Kidder County, North Dakota</t>
  </si>
  <si>
    <t>2,435</t>
  </si>
  <si>
    <t>LaMoure County, North Dakota</t>
  </si>
  <si>
    <t>4,139</t>
  </si>
  <si>
    <t>Logan County, North Dakota</t>
  </si>
  <si>
    <t>1,990</t>
  </si>
  <si>
    <t>McHenry County, North Dakota</t>
  </si>
  <si>
    <t>5,395</t>
  </si>
  <si>
    <t>McIntosh County, North Dakota</t>
  </si>
  <si>
    <t>2,809</t>
  </si>
  <si>
    <t>McKenzie County, North Dakota</t>
  </si>
  <si>
    <t>6,360</t>
  </si>
  <si>
    <t>McLean County, North Dakota</t>
  </si>
  <si>
    <t>8,962</t>
  </si>
  <si>
    <t>Mercer County, North Dakota</t>
  </si>
  <si>
    <t>8,424</t>
  </si>
  <si>
    <t>Morton County, North Dakota</t>
  </si>
  <si>
    <t>27,471</t>
  </si>
  <si>
    <t>Mountrail County, North Dakota</t>
  </si>
  <si>
    <t>7,673</t>
  </si>
  <si>
    <t>Nelson County, North Dakota</t>
  </si>
  <si>
    <t>3,126</t>
  </si>
  <si>
    <t>Oliver County, North Dakota</t>
  </si>
  <si>
    <t>1,846</t>
  </si>
  <si>
    <t>Pembina County, North Dakota</t>
  </si>
  <si>
    <t>7,413</t>
  </si>
  <si>
    <t>Pierce County, North Dakota</t>
  </si>
  <si>
    <t>4,357</t>
  </si>
  <si>
    <t>Ramsey County, North Dakota</t>
  </si>
  <si>
    <t>11,451</t>
  </si>
  <si>
    <t>Ransom County, North Dakota</t>
  </si>
  <si>
    <t>5,457</t>
  </si>
  <si>
    <t>Renville County, North Dakota</t>
  </si>
  <si>
    <t>2,470</t>
  </si>
  <si>
    <t>Richland County, North Dakota</t>
  </si>
  <si>
    <t>16,321</t>
  </si>
  <si>
    <t>Rolette County, North Dakota</t>
  </si>
  <si>
    <t>13,937</t>
  </si>
  <si>
    <t>Sargent County, North Dakota</t>
  </si>
  <si>
    <t>3,829</t>
  </si>
  <si>
    <t>Sheridan County, North Dakota</t>
  </si>
  <si>
    <t>1,321</t>
  </si>
  <si>
    <t>Sioux County, North Dakota</t>
  </si>
  <si>
    <t>4,153</t>
  </si>
  <si>
    <t>Slope County, North Dakota</t>
  </si>
  <si>
    <t>727</t>
  </si>
  <si>
    <t>Stark County, North Dakota</t>
  </si>
  <si>
    <t>24,199</t>
  </si>
  <si>
    <t>Steele County, North Dakota</t>
  </si>
  <si>
    <t>1,975</t>
  </si>
  <si>
    <t>Stutsman County, North Dakota</t>
  </si>
  <si>
    <t>21,100</t>
  </si>
  <si>
    <t>Towner County, North Dakota</t>
  </si>
  <si>
    <t>2,246</t>
  </si>
  <si>
    <t>Traill County, North Dakota</t>
  </si>
  <si>
    <t>Walsh County, North Dakota</t>
  </si>
  <si>
    <t>11,119</t>
  </si>
  <si>
    <t>Ward County, North Dakota</t>
  </si>
  <si>
    <t>61,675</t>
  </si>
  <si>
    <t>Wells County, North Dakota</t>
  </si>
  <si>
    <t>4,207</t>
  </si>
  <si>
    <t>Williams County, North Dakota</t>
  </si>
  <si>
    <t>22,398</t>
  </si>
  <si>
    <t>Adams County, Ohio</t>
  </si>
  <si>
    <t>28,550</t>
  </si>
  <si>
    <t>Allen County, Ohio</t>
  </si>
  <si>
    <t>106,331</t>
  </si>
  <si>
    <t>Ashland County, Ohio</t>
  </si>
  <si>
    <t>53,139</t>
  </si>
  <si>
    <t>Ashtabula County, Ohio</t>
  </si>
  <si>
    <t>101,497</t>
  </si>
  <si>
    <t>Athens County, Ohio</t>
  </si>
  <si>
    <t>64,757</t>
  </si>
  <si>
    <t>Auglaize County, Ohio</t>
  </si>
  <si>
    <t>45,949</t>
  </si>
  <si>
    <t>Belmont County, Ohio</t>
  </si>
  <si>
    <t>70,400</t>
  </si>
  <si>
    <t>Brown County, Ohio</t>
  </si>
  <si>
    <t>44,846</t>
  </si>
  <si>
    <t>Butler County, Ohio</t>
  </si>
  <si>
    <t>368,130</t>
  </si>
  <si>
    <t>Carroll County, Ohio</t>
  </si>
  <si>
    <t>28,836</t>
  </si>
  <si>
    <t>Champaign County, Ohio</t>
  </si>
  <si>
    <t>40,097</t>
  </si>
  <si>
    <t>Clark County, Ohio</t>
  </si>
  <si>
    <t>138,333</t>
  </si>
  <si>
    <t>Clermont County, Ohio</t>
  </si>
  <si>
    <t>197,363</t>
  </si>
  <si>
    <t>Clinton County, Ohio</t>
  </si>
  <si>
    <t>42,040</t>
  </si>
  <si>
    <t>Columbiana County, Ohio</t>
  </si>
  <si>
    <t>107,841</t>
  </si>
  <si>
    <t>Coshocton County, Ohio</t>
  </si>
  <si>
    <t>36,901</t>
  </si>
  <si>
    <t>Crawford County, Ohio</t>
  </si>
  <si>
    <t>43,784</t>
  </si>
  <si>
    <t>Cuyahoga County, Ohio</t>
  </si>
  <si>
    <t>1,280,122</t>
  </si>
  <si>
    <t>Darke County, Ohio</t>
  </si>
  <si>
    <t>52,959</t>
  </si>
  <si>
    <t>Defiance County, Ohio</t>
  </si>
  <si>
    <t>39,037</t>
  </si>
  <si>
    <t>39,035</t>
  </si>
  <si>
    <t>Delaware County, Ohio</t>
  </si>
  <si>
    <t>174,214</t>
  </si>
  <si>
    <t>Erie County, Ohio</t>
  </si>
  <si>
    <t>77,079</t>
  </si>
  <si>
    <t>Fairfield County, Ohio</t>
  </si>
  <si>
    <t>146,156</t>
  </si>
  <si>
    <t>Fayette County, Ohio</t>
  </si>
  <si>
    <t>29,030</t>
  </si>
  <si>
    <t>Franklin County, Ohio</t>
  </si>
  <si>
    <t>1,163,414</t>
  </si>
  <si>
    <t>Fulton County, Ohio</t>
  </si>
  <si>
    <t>42,698</t>
  </si>
  <si>
    <t>Gallia County, Ohio</t>
  </si>
  <si>
    <t>30,934</t>
  </si>
  <si>
    <t>Geauga County, Ohio</t>
  </si>
  <si>
    <t>93,389</t>
  </si>
  <si>
    <t>Greene County, Ohio</t>
  </si>
  <si>
    <t>161,573</t>
  </si>
  <si>
    <t>Guernsey County, Ohio</t>
  </si>
  <si>
    <t>40,087</t>
  </si>
  <si>
    <t>Hamilton County, Ohio</t>
  </si>
  <si>
    <t>802,374</t>
  </si>
  <si>
    <t>Hancock County, Ohio</t>
  </si>
  <si>
    <t>74,782</t>
  </si>
  <si>
    <t>Hardin County, Ohio</t>
  </si>
  <si>
    <t>32,058</t>
  </si>
  <si>
    <t>Harrison County, Ohio</t>
  </si>
  <si>
    <t>15,864</t>
  </si>
  <si>
    <t>Henry County, Ohio</t>
  </si>
  <si>
    <t>28,215</t>
  </si>
  <si>
    <t>Highland County, Ohio</t>
  </si>
  <si>
    <t>43,589</t>
  </si>
  <si>
    <t>Hocking County, Ohio</t>
  </si>
  <si>
    <t>29,380</t>
  </si>
  <si>
    <t>Holmes County, Ohio</t>
  </si>
  <si>
    <t>42,366</t>
  </si>
  <si>
    <t>Huron County, Ohio</t>
  </si>
  <si>
    <t>59,626</t>
  </si>
  <si>
    <t>Jackson County, Ohio</t>
  </si>
  <si>
    <t>33,225</t>
  </si>
  <si>
    <t>Jefferson County, Ohio</t>
  </si>
  <si>
    <t>69,709</t>
  </si>
  <si>
    <t>Knox County, Ohio</t>
  </si>
  <si>
    <t>60,921</t>
  </si>
  <si>
    <t>Lake County, Ohio</t>
  </si>
  <si>
    <t>230,041</t>
  </si>
  <si>
    <t>Lawrence County, Ohio</t>
  </si>
  <si>
    <t>62,450</t>
  </si>
  <si>
    <t>Licking County, Ohio</t>
  </si>
  <si>
    <t>166,492</t>
  </si>
  <si>
    <t>Logan County, Ohio</t>
  </si>
  <si>
    <t>45,858</t>
  </si>
  <si>
    <t>Lorain County, Ohio</t>
  </si>
  <si>
    <t>301,356</t>
  </si>
  <si>
    <t>Lucas County, Ohio</t>
  </si>
  <si>
    <t>441,815</t>
  </si>
  <si>
    <t>Madison County, Ohio</t>
  </si>
  <si>
    <t>43,435</t>
  </si>
  <si>
    <t>Mahoning County, Ohio</t>
  </si>
  <si>
    <t>238,823</t>
  </si>
  <si>
    <t>Marion County, Ohio</t>
  </si>
  <si>
    <t>66,501</t>
  </si>
  <si>
    <t>Medina County, Ohio</t>
  </si>
  <si>
    <t>172,332</t>
  </si>
  <si>
    <t>Meigs County, Ohio</t>
  </si>
  <si>
    <t>23,770</t>
  </si>
  <si>
    <t>Mercer County, Ohio</t>
  </si>
  <si>
    <t>40,814</t>
  </si>
  <si>
    <t>Miami County, Ohio</t>
  </si>
  <si>
    <t>102,506</t>
  </si>
  <si>
    <t>Monroe County, Ohio</t>
  </si>
  <si>
    <t>14,642</t>
  </si>
  <si>
    <t>Montgomery County, Ohio</t>
  </si>
  <si>
    <t>535,153</t>
  </si>
  <si>
    <t>Morgan County, Ohio</t>
  </si>
  <si>
    <t>15,054</t>
  </si>
  <si>
    <t>Morrow County, Ohio</t>
  </si>
  <si>
    <t>34,827</t>
  </si>
  <si>
    <t>Muskingum County, Ohio</t>
  </si>
  <si>
    <t>86,074</t>
  </si>
  <si>
    <t>Noble County, Ohio</t>
  </si>
  <si>
    <t>14,645</t>
  </si>
  <si>
    <t>Ottawa County, Ohio</t>
  </si>
  <si>
    <t>41,428</t>
  </si>
  <si>
    <t>Paulding County, Ohio</t>
  </si>
  <si>
    <t>19,614</t>
  </si>
  <si>
    <t>Perry County, Ohio</t>
  </si>
  <si>
    <t>36,058</t>
  </si>
  <si>
    <t>Pickaway County, Ohio</t>
  </si>
  <si>
    <t>55,698</t>
  </si>
  <si>
    <t>Pike County, Ohio</t>
  </si>
  <si>
    <t>28,709</t>
  </si>
  <si>
    <t>Portage County, Ohio</t>
  </si>
  <si>
    <t>161,419</t>
  </si>
  <si>
    <t>Preble County, Ohio</t>
  </si>
  <si>
    <t>42,270</t>
  </si>
  <si>
    <t>Putnam County, Ohio</t>
  </si>
  <si>
    <t>34,499</t>
  </si>
  <si>
    <t>Richland County, Ohio</t>
  </si>
  <si>
    <t>124,475</t>
  </si>
  <si>
    <t>Ross County, Ohio</t>
  </si>
  <si>
    <t>78,064</t>
  </si>
  <si>
    <t>Sandusky County, Ohio</t>
  </si>
  <si>
    <t>60,944</t>
  </si>
  <si>
    <t>Scioto County, Ohio</t>
  </si>
  <si>
    <t>79,499</t>
  </si>
  <si>
    <t>Seneca County, Ohio</t>
  </si>
  <si>
    <t>56,745</t>
  </si>
  <si>
    <t>Shelby County, Ohio</t>
  </si>
  <si>
    <t>49,423</t>
  </si>
  <si>
    <t>Stark County, Ohio</t>
  </si>
  <si>
    <t>375,586</t>
  </si>
  <si>
    <t>Summit County, Ohio</t>
  </si>
  <si>
    <t>541,781</t>
  </si>
  <si>
    <t>Trumbull County, Ohio</t>
  </si>
  <si>
    <t>210,312</t>
  </si>
  <si>
    <t>Tuscarawas County, Ohio</t>
  </si>
  <si>
    <t>92,582</t>
  </si>
  <si>
    <t>Union County, Ohio</t>
  </si>
  <si>
    <t>52,300</t>
  </si>
  <si>
    <t>Van Wert County, Ohio</t>
  </si>
  <si>
    <t>28,744</t>
  </si>
  <si>
    <t>Vinton County, Ohio</t>
  </si>
  <si>
    <t>13,435</t>
  </si>
  <si>
    <t>Warren County, Ohio</t>
  </si>
  <si>
    <t>212,693</t>
  </si>
  <si>
    <t>Washington County, Ohio</t>
  </si>
  <si>
    <t>61,778</t>
  </si>
  <si>
    <t>Wayne County, Ohio</t>
  </si>
  <si>
    <t>114,520</t>
  </si>
  <si>
    <t>Williams County, Ohio</t>
  </si>
  <si>
    <t>37,642</t>
  </si>
  <si>
    <t>Wood County, Ohio</t>
  </si>
  <si>
    <t>125,488</t>
  </si>
  <si>
    <t>Wyandot County, Ohio</t>
  </si>
  <si>
    <t>22,615</t>
  </si>
  <si>
    <t>Adair County, Oklahoma</t>
  </si>
  <si>
    <t>22,683</t>
  </si>
  <si>
    <t>Alfalfa County, Oklahoma</t>
  </si>
  <si>
    <t>Atoka County, Oklahoma</t>
  </si>
  <si>
    <t>14,182</t>
  </si>
  <si>
    <t>Beaver County, Oklahoma</t>
  </si>
  <si>
    <t>Beckham County, Oklahoma</t>
  </si>
  <si>
    <t>22,119</t>
  </si>
  <si>
    <t>Blaine County, Oklahoma</t>
  </si>
  <si>
    <t>11,943</t>
  </si>
  <si>
    <t>Bryan County, Oklahoma</t>
  </si>
  <si>
    <t>42,416</t>
  </si>
  <si>
    <t>Caddo County, Oklahoma</t>
  </si>
  <si>
    <t>29,600</t>
  </si>
  <si>
    <t>Canadian County, Oklahoma</t>
  </si>
  <si>
    <t>115,541</t>
  </si>
  <si>
    <t>Carter County, Oklahoma</t>
  </si>
  <si>
    <t>47,557</t>
  </si>
  <si>
    <t>Cherokee County, Oklahoma</t>
  </si>
  <si>
    <t>46,987</t>
  </si>
  <si>
    <t>Choctaw County, Oklahoma</t>
  </si>
  <si>
    <t>15,205</t>
  </si>
  <si>
    <t>Cimarron County, Oklahoma</t>
  </si>
  <si>
    <t>2,475</t>
  </si>
  <si>
    <t>Cleveland County, Oklahoma</t>
  </si>
  <si>
    <t>255,755</t>
  </si>
  <si>
    <t>Coal County, Oklahoma</t>
  </si>
  <si>
    <t>5,925</t>
  </si>
  <si>
    <t>Comanche County, Oklahoma</t>
  </si>
  <si>
    <t>124,098</t>
  </si>
  <si>
    <t>Cotton County, Oklahoma</t>
  </si>
  <si>
    <t>6,193</t>
  </si>
  <si>
    <t>Craig County, Oklahoma</t>
  </si>
  <si>
    <t>15,029</t>
  </si>
  <si>
    <t>Creek County, Oklahoma</t>
  </si>
  <si>
    <t>69,967</t>
  </si>
  <si>
    <t>Custer County, Oklahoma</t>
  </si>
  <si>
    <t>27,469</t>
  </si>
  <si>
    <t>Delaware County, Oklahoma</t>
  </si>
  <si>
    <t>41,487</t>
  </si>
  <si>
    <t>Dewey County, Oklahoma</t>
  </si>
  <si>
    <t>4,810</t>
  </si>
  <si>
    <t>Ellis County, Oklahoma</t>
  </si>
  <si>
    <t>4,151</t>
  </si>
  <si>
    <t>Garfield County, Oklahoma</t>
  </si>
  <si>
    <t>60,580</t>
  </si>
  <si>
    <t>Garvin County, Oklahoma</t>
  </si>
  <si>
    <t>27,576</t>
  </si>
  <si>
    <t>Grady County, Oklahoma</t>
  </si>
  <si>
    <t>52,431</t>
  </si>
  <si>
    <t>Grant County, Oklahoma</t>
  </si>
  <si>
    <t>4,527</t>
  </si>
  <si>
    <t>Greer County, Oklahoma</t>
  </si>
  <si>
    <t>6,239</t>
  </si>
  <si>
    <t>Harmon County, Oklahoma</t>
  </si>
  <si>
    <t>2,922</t>
  </si>
  <si>
    <t>Harper County, Oklahoma</t>
  </si>
  <si>
    <t>3,685</t>
  </si>
  <si>
    <t>Haskell County, Oklahoma</t>
  </si>
  <si>
    <t>12,769</t>
  </si>
  <si>
    <t>Hughes County, Oklahoma</t>
  </si>
  <si>
    <t>14,003</t>
  </si>
  <si>
    <t>Jackson County, Oklahoma</t>
  </si>
  <si>
    <t>26,446</t>
  </si>
  <si>
    <t>Jefferson County, Oklahoma</t>
  </si>
  <si>
    <t>6,472</t>
  </si>
  <si>
    <t>Johnston County, Oklahoma</t>
  </si>
  <si>
    <t>10,957</t>
  </si>
  <si>
    <t>Kay County, Oklahoma</t>
  </si>
  <si>
    <t>46,562</t>
  </si>
  <si>
    <t>Kingfisher County, Oklahoma</t>
  </si>
  <si>
    <t>15,034</t>
  </si>
  <si>
    <t>Kiowa County, Oklahoma</t>
  </si>
  <si>
    <t>9,446</t>
  </si>
  <si>
    <t>Latimer County, Oklahoma</t>
  </si>
  <si>
    <t>11,154</t>
  </si>
  <si>
    <t>Le Flore County, Oklahoma</t>
  </si>
  <si>
    <t>50,384</t>
  </si>
  <si>
    <t>Lincoln County, Oklahoma</t>
  </si>
  <si>
    <t>34,273</t>
  </si>
  <si>
    <t>Logan County, Oklahoma</t>
  </si>
  <si>
    <t>41,848</t>
  </si>
  <si>
    <t>Love County, Oklahoma</t>
  </si>
  <si>
    <t>9,423</t>
  </si>
  <si>
    <t>McClain County, Oklahoma</t>
  </si>
  <si>
    <t>34,506</t>
  </si>
  <si>
    <t>McCurtain County, Oklahoma</t>
  </si>
  <si>
    <t>33,151</t>
  </si>
  <si>
    <t>McIntosh County, Oklahoma</t>
  </si>
  <si>
    <t>20,252</t>
  </si>
  <si>
    <t>Major County, Oklahoma</t>
  </si>
  <si>
    <t>7,527</t>
  </si>
  <si>
    <t>Marshall County, Oklahoma</t>
  </si>
  <si>
    <t>15,840</t>
  </si>
  <si>
    <t>15,836</t>
  </si>
  <si>
    <t>Mayes County, Oklahoma</t>
  </si>
  <si>
    <t>41,259</t>
  </si>
  <si>
    <t>41,280</t>
  </si>
  <si>
    <t>Murray County, Oklahoma</t>
  </si>
  <si>
    <t>13,488</t>
  </si>
  <si>
    <t>Muskogee County, Oklahoma</t>
  </si>
  <si>
    <t>70,990</t>
  </si>
  <si>
    <t>Noble County, Oklahoma</t>
  </si>
  <si>
    <t>11,561</t>
  </si>
  <si>
    <t>Nowata County, Oklahoma</t>
  </si>
  <si>
    <t>10,536</t>
  </si>
  <si>
    <t>Okfuskee County, Oklahoma</t>
  </si>
  <si>
    <t>12,191</t>
  </si>
  <si>
    <t>Oklahoma County, Oklahoma</t>
  </si>
  <si>
    <t>718,633</t>
  </si>
  <si>
    <t>Okmulgee County, Oklahoma</t>
  </si>
  <si>
    <t>40,069</t>
  </si>
  <si>
    <t>Osage County, Oklahoma</t>
  </si>
  <si>
    <t>47,472</t>
  </si>
  <si>
    <t>Ottawa County, Oklahoma</t>
  </si>
  <si>
    <t>31,848</t>
  </si>
  <si>
    <t>Pawnee County, Oklahoma</t>
  </si>
  <si>
    <t>16,577</t>
  </si>
  <si>
    <t>Payne County, Oklahoma</t>
  </si>
  <si>
    <t>77,350</t>
  </si>
  <si>
    <t>Pittsburg County, Oklahoma</t>
  </si>
  <si>
    <t>45,837</t>
  </si>
  <si>
    <t>Pontotoc County, Oklahoma</t>
  </si>
  <si>
    <t>37,492</t>
  </si>
  <si>
    <t>Pottawatomie County, Oklahoma</t>
  </si>
  <si>
    <t>69,442</t>
  </si>
  <si>
    <t>Pushmataha County, Oklahoma</t>
  </si>
  <si>
    <t>11,572</t>
  </si>
  <si>
    <t>Roger Mills County, Oklahoma</t>
  </si>
  <si>
    <t>3,647</t>
  </si>
  <si>
    <t>Rogers County, Oklahoma</t>
  </si>
  <si>
    <t>86,905</t>
  </si>
  <si>
    <t>Seminole County, Oklahoma</t>
  </si>
  <si>
    <t>25,482</t>
  </si>
  <si>
    <t>Sequoyah County, Oklahoma</t>
  </si>
  <si>
    <t>42,391</t>
  </si>
  <si>
    <t>Stephens County, Oklahoma</t>
  </si>
  <si>
    <t>45,048</t>
  </si>
  <si>
    <t>Texas County, Oklahoma</t>
  </si>
  <si>
    <t>20,640</t>
  </si>
  <si>
    <t>Tillman County, Oklahoma</t>
  </si>
  <si>
    <t>7,992</t>
  </si>
  <si>
    <t>Tulsa County, Oklahoma</t>
  </si>
  <si>
    <t>603,403</t>
  </si>
  <si>
    <t>Wagoner County, Oklahoma</t>
  </si>
  <si>
    <t>73,085</t>
  </si>
  <si>
    <t>Washington County, Oklahoma</t>
  </si>
  <si>
    <t>50,976</t>
  </si>
  <si>
    <t>Washita County, Oklahoma</t>
  </si>
  <si>
    <t>11,629</t>
  </si>
  <si>
    <t>Woods County, Oklahoma</t>
  </si>
  <si>
    <t>8,878</t>
  </si>
  <si>
    <t>Woodward County, Oklahoma</t>
  </si>
  <si>
    <t>20,081</t>
  </si>
  <si>
    <t>Baker County, Oregon</t>
  </si>
  <si>
    <t>16,134</t>
  </si>
  <si>
    <t>Benton County, Oregon</t>
  </si>
  <si>
    <t>85,579</t>
  </si>
  <si>
    <t>85,581</t>
  </si>
  <si>
    <t>Clackamas County, Oregon</t>
  </si>
  <si>
    <t>375,992</t>
  </si>
  <si>
    <t>Clatsop County, Oregon</t>
  </si>
  <si>
    <t>37,039</t>
  </si>
  <si>
    <t>Columbia County, Oregon</t>
  </si>
  <si>
    <t>49,351</t>
  </si>
  <si>
    <t>Coos County, Oregon</t>
  </si>
  <si>
    <t>63,043</t>
  </si>
  <si>
    <t>Crook County, Oregon</t>
  </si>
  <si>
    <t>20,978</t>
  </si>
  <si>
    <t>Curry County, Oregon</t>
  </si>
  <si>
    <t>22,364</t>
  </si>
  <si>
    <t>Deschutes County, Oregon</t>
  </si>
  <si>
    <t>157,733</t>
  </si>
  <si>
    <t>Douglas County, Oregon</t>
  </si>
  <si>
    <t>107,667</t>
  </si>
  <si>
    <t>Gilliam County, Oregon</t>
  </si>
  <si>
    <t>1,871</t>
  </si>
  <si>
    <t>Grant County, Oregon</t>
  </si>
  <si>
    <t>7,445</t>
  </si>
  <si>
    <t>Harney County, Oregon</t>
  </si>
  <si>
    <t>7,422</t>
  </si>
  <si>
    <t>Hood River County, Oregon</t>
  </si>
  <si>
    <t>22,346</t>
  </si>
  <si>
    <t>Jackson County, Oregon</t>
  </si>
  <si>
    <t>203,206</t>
  </si>
  <si>
    <t>Jefferson County, Oregon</t>
  </si>
  <si>
    <t>Josephine County, Oregon</t>
  </si>
  <si>
    <t>82,713</t>
  </si>
  <si>
    <t>Klamath County, Oregon</t>
  </si>
  <si>
    <t>66,380</t>
  </si>
  <si>
    <t>Lake County, Oregon</t>
  </si>
  <si>
    <t>7,895</t>
  </si>
  <si>
    <t>Lane County, Oregon</t>
  </si>
  <si>
    <t>351,715</t>
  </si>
  <si>
    <t>Lincoln County, Oregon</t>
  </si>
  <si>
    <t>46,034</t>
  </si>
  <si>
    <t>46,032</t>
  </si>
  <si>
    <t>Linn County, Oregon</t>
  </si>
  <si>
    <t>116,672</t>
  </si>
  <si>
    <t>Malheur County, Oregon</t>
  </si>
  <si>
    <t>31,313</t>
  </si>
  <si>
    <t>Marion County, Oregon</t>
  </si>
  <si>
    <t>315,335</t>
  </si>
  <si>
    <t>Morrow County, Oregon</t>
  </si>
  <si>
    <t>11,173</t>
  </si>
  <si>
    <t>Multnomah County, Oregon</t>
  </si>
  <si>
    <t>735,334</t>
  </si>
  <si>
    <t>Polk County, Oregon</t>
  </si>
  <si>
    <t>75,403</t>
  </si>
  <si>
    <t>Sherman County, Oregon</t>
  </si>
  <si>
    <t>1,765</t>
  </si>
  <si>
    <t>Tillamook County, Oregon</t>
  </si>
  <si>
    <t>25,250</t>
  </si>
  <si>
    <t>Umatilla County, Oregon</t>
  </si>
  <si>
    <t>75,889</t>
  </si>
  <si>
    <t>Union County, Oregon</t>
  </si>
  <si>
    <t>25,748</t>
  </si>
  <si>
    <t>Wallowa County, Oregon</t>
  </si>
  <si>
    <t>7,008</t>
  </si>
  <si>
    <t>Wasco County, Oregon</t>
  </si>
  <si>
    <t>Washington County, Oregon</t>
  </si>
  <si>
    <t>529,710</t>
  </si>
  <si>
    <t>Wheeler County, Oregon</t>
  </si>
  <si>
    <t>1,441</t>
  </si>
  <si>
    <t>Yamhill County, Oregon</t>
  </si>
  <si>
    <t>99,193</t>
  </si>
  <si>
    <t>Adams County, Pennsylvania</t>
  </si>
  <si>
    <t>101,407</t>
  </si>
  <si>
    <t>Allegheny County, Pennsylvania</t>
  </si>
  <si>
    <t>1,223,348</t>
  </si>
  <si>
    <t>Armstrong County, Pennsylvania</t>
  </si>
  <si>
    <t>68,941</t>
  </si>
  <si>
    <t>Beaver County, Pennsylvania</t>
  </si>
  <si>
    <t>170,539</t>
  </si>
  <si>
    <t>Bedford County, Pennsylvania</t>
  </si>
  <si>
    <t>49,762</t>
  </si>
  <si>
    <t>Berks County, Pennsylvania</t>
  </si>
  <si>
    <t>411,442</t>
  </si>
  <si>
    <t>Blair County, Pennsylvania</t>
  </si>
  <si>
    <t>127,089</t>
  </si>
  <si>
    <t>Bradford County, Pennsylvania</t>
  </si>
  <si>
    <t>62,622</t>
  </si>
  <si>
    <t>Bucks County, Pennsylvania</t>
  </si>
  <si>
    <t>625,249</t>
  </si>
  <si>
    <t>Butler County, Pennsylvania</t>
  </si>
  <si>
    <t>183,862</t>
  </si>
  <si>
    <t>Cambria County, Pennsylvania</t>
  </si>
  <si>
    <t>143,679</t>
  </si>
  <si>
    <t>Cameron County, Pennsylvania</t>
  </si>
  <si>
    <t>5,085</t>
  </si>
  <si>
    <t>Carbon County, Pennsylvania</t>
  </si>
  <si>
    <t>65,249</t>
  </si>
  <si>
    <t>Centre County, Pennsylvania</t>
  </si>
  <si>
    <t>153,990</t>
  </si>
  <si>
    <t>Chester County, Pennsylvania</t>
  </si>
  <si>
    <t>498,886</t>
  </si>
  <si>
    <t>Clarion County, Pennsylvania</t>
  </si>
  <si>
    <t>39,988</t>
  </si>
  <si>
    <t>Clearfield County, Pennsylvania</t>
  </si>
  <si>
    <t>81,642</t>
  </si>
  <si>
    <t>Clinton County, Pennsylvania</t>
  </si>
  <si>
    <t>39,238</t>
  </si>
  <si>
    <t>39,241</t>
  </si>
  <si>
    <t>Columbia County, Pennsylvania</t>
  </si>
  <si>
    <t>67,295</t>
  </si>
  <si>
    <t>67,296</t>
  </si>
  <si>
    <t>Crawford County, Pennsylvania</t>
  </si>
  <si>
    <t>88,765</t>
  </si>
  <si>
    <t>Cumberland County, Pennsylvania</t>
  </si>
  <si>
    <t>235,406</t>
  </si>
  <si>
    <t>235,408</t>
  </si>
  <si>
    <t>Dauphin County, Pennsylvania</t>
  </si>
  <si>
    <t>268,100</t>
  </si>
  <si>
    <t>Delaware County, Pennsylvania</t>
  </si>
  <si>
    <t>558,979</t>
  </si>
  <si>
    <t>Elk County, Pennsylvania</t>
  </si>
  <si>
    <t>31,946</t>
  </si>
  <si>
    <t>Erie County, Pennsylvania</t>
  </si>
  <si>
    <t>280,566</t>
  </si>
  <si>
    <t>Fayette County, Pennsylvania</t>
  </si>
  <si>
    <t>136,606</t>
  </si>
  <si>
    <t>Forest County, Pennsylvania</t>
  </si>
  <si>
    <t>7,716</t>
  </si>
  <si>
    <t>Franklin County, Pennsylvania</t>
  </si>
  <si>
    <t>149,618</t>
  </si>
  <si>
    <t>Fulton County, Pennsylvania</t>
  </si>
  <si>
    <t>14,845</t>
  </si>
  <si>
    <t>Greene County, Pennsylvania</t>
  </si>
  <si>
    <t>38,686</t>
  </si>
  <si>
    <t>Huntingdon County, Pennsylvania</t>
  </si>
  <si>
    <t>45,913</t>
  </si>
  <si>
    <t>Indiana County, Pennsylvania</t>
  </si>
  <si>
    <t>88,880</t>
  </si>
  <si>
    <t>Jefferson County, Pennsylvania</t>
  </si>
  <si>
    <t>45,200</t>
  </si>
  <si>
    <t>Juniata County, Pennsylvania</t>
  </si>
  <si>
    <t>Lackawanna County, Pennsylvania</t>
  </si>
  <si>
    <t>214,437</t>
  </si>
  <si>
    <t>214,436</t>
  </si>
  <si>
    <t>Lancaster County, Pennsylvania</t>
  </si>
  <si>
    <t>519,445</t>
  </si>
  <si>
    <t>519,448</t>
  </si>
  <si>
    <t>Lawrence County, Pennsylvania</t>
  </si>
  <si>
    <t>91,108</t>
  </si>
  <si>
    <t>Lebanon County, Pennsylvania</t>
  </si>
  <si>
    <t>133,568</t>
  </si>
  <si>
    <t>133,573</t>
  </si>
  <si>
    <t>Lehigh County, Pennsylvania</t>
  </si>
  <si>
    <t>349,497</t>
  </si>
  <si>
    <t>Luzerne County, Pennsylvania</t>
  </si>
  <si>
    <t>320,918</t>
  </si>
  <si>
    <t>Lycoming County, Pennsylvania</t>
  </si>
  <si>
    <t>116,111</t>
  </si>
  <si>
    <t>116,108</t>
  </si>
  <si>
    <t>McKean County, Pennsylvania</t>
  </si>
  <si>
    <t>43,450</t>
  </si>
  <si>
    <t>Mercer County, Pennsylvania</t>
  </si>
  <si>
    <t>116,638</t>
  </si>
  <si>
    <t>Mifflin County, Pennsylvania</t>
  </si>
  <si>
    <t>46,682</t>
  </si>
  <si>
    <t>46,683</t>
  </si>
  <si>
    <t>Monroe County, Pennsylvania</t>
  </si>
  <si>
    <t>169,842</t>
  </si>
  <si>
    <t>Montgomery County, Pennsylvania</t>
  </si>
  <si>
    <t>799,874</t>
  </si>
  <si>
    <t>Montour County, Pennsylvania</t>
  </si>
  <si>
    <t>Northampton County, Pennsylvania</t>
  </si>
  <si>
    <t>297,735</t>
  </si>
  <si>
    <t>Northumberland County, Pennsylvania</t>
  </si>
  <si>
    <t>94,528</t>
  </si>
  <si>
    <t>94,517</t>
  </si>
  <si>
    <t>Perry County, Pennsylvania</t>
  </si>
  <si>
    <t>45,969</t>
  </si>
  <si>
    <t>Philadelphia County, Pennsylvania</t>
  </si>
  <si>
    <t>1,526,006</t>
  </si>
  <si>
    <t>Pike County, Pennsylvania</t>
  </si>
  <si>
    <t>57,369</t>
  </si>
  <si>
    <t>Potter County, Pennsylvania</t>
  </si>
  <si>
    <t>17,457</t>
  </si>
  <si>
    <t>Schuylkill County, Pennsylvania</t>
  </si>
  <si>
    <t>148,289</t>
  </si>
  <si>
    <t>Snyder County, Pennsylvania</t>
  </si>
  <si>
    <t>39,702</t>
  </si>
  <si>
    <t>Somerset County, Pennsylvania</t>
  </si>
  <si>
    <t>77,742</t>
  </si>
  <si>
    <t>Sullivan County, Pennsylvania</t>
  </si>
  <si>
    <t>6,428</t>
  </si>
  <si>
    <t>Susquehanna County, Pennsylvania</t>
  </si>
  <si>
    <t>43,356</t>
  </si>
  <si>
    <t>Tioga County, Pennsylvania</t>
  </si>
  <si>
    <t>41,981</t>
  </si>
  <si>
    <t>Union County, Pennsylvania</t>
  </si>
  <si>
    <t>44,947</t>
  </si>
  <si>
    <t>44,949</t>
  </si>
  <si>
    <t>Venango County, Pennsylvania</t>
  </si>
  <si>
    <t>54,984</t>
  </si>
  <si>
    <t>Warren County, Pennsylvania</t>
  </si>
  <si>
    <t>41,815</t>
  </si>
  <si>
    <t>Washington County, Pennsylvania</t>
  </si>
  <si>
    <t>207,820</t>
  </si>
  <si>
    <t>Wayne County, Pennsylvania</t>
  </si>
  <si>
    <t>52,822</t>
  </si>
  <si>
    <t>52,825</t>
  </si>
  <si>
    <t>Westmoreland County, Pennsylvania</t>
  </si>
  <si>
    <t>365,169</t>
  </si>
  <si>
    <t>Wyoming County, Pennsylvania</t>
  </si>
  <si>
    <t>28,276</t>
  </si>
  <si>
    <t>York County, Pennsylvania</t>
  </si>
  <si>
    <t>434,972</t>
  </si>
  <si>
    <t>Bristol County, Rhode Island</t>
  </si>
  <si>
    <t>49,875</t>
  </si>
  <si>
    <t>Kent County, Rhode Island</t>
  </si>
  <si>
    <t>166,158</t>
  </si>
  <si>
    <t>Newport County, Rhode Island</t>
  </si>
  <si>
    <t>82,888</t>
  </si>
  <si>
    <t>Providence County, Rhode Island</t>
  </si>
  <si>
    <t>626,667</t>
  </si>
  <si>
    <t>Washington County, Rhode Island</t>
  </si>
  <si>
    <t>126,979</t>
  </si>
  <si>
    <t>Abbeville County, South Carolina</t>
  </si>
  <si>
    <t>25,417</t>
  </si>
  <si>
    <t>Aiken County, South Carolina</t>
  </si>
  <si>
    <t>160,099</t>
  </si>
  <si>
    <t>160,106</t>
  </si>
  <si>
    <t>Allendale County, South Carolina</t>
  </si>
  <si>
    <t>10,419</t>
  </si>
  <si>
    <t>Anderson County, South Carolina</t>
  </si>
  <si>
    <t>187,126</t>
  </si>
  <si>
    <t>Bamberg County, South Carolina</t>
  </si>
  <si>
    <t>15,987</t>
  </si>
  <si>
    <t>Barnwell County, South Carolina</t>
  </si>
  <si>
    <t>22,621</t>
  </si>
  <si>
    <t>Beaufort County, South Carolina</t>
  </si>
  <si>
    <t>162,233</t>
  </si>
  <si>
    <t>Berkeley County, South Carolina</t>
  </si>
  <si>
    <t>177,843</t>
  </si>
  <si>
    <t>Calhoun County, South Carolina</t>
  </si>
  <si>
    <t>15,175</t>
  </si>
  <si>
    <t>Charleston County, South Carolina</t>
  </si>
  <si>
    <t>350,209</t>
  </si>
  <si>
    <t>Cherokee County, South Carolina</t>
  </si>
  <si>
    <t>55,342</t>
  </si>
  <si>
    <t>Chester County, South Carolina</t>
  </si>
  <si>
    <t>33,140</t>
  </si>
  <si>
    <t>Chesterfield County, South Carolina</t>
  </si>
  <si>
    <t>46,734</t>
  </si>
  <si>
    <t>Clarendon County, South Carolina</t>
  </si>
  <si>
    <t>34,971</t>
  </si>
  <si>
    <t>Colleton County, South Carolina</t>
  </si>
  <si>
    <t>38,892</t>
  </si>
  <si>
    <t>Darlington County, South Carolina</t>
  </si>
  <si>
    <t>68,681</t>
  </si>
  <si>
    <t>Dillon County, South Carolina</t>
  </si>
  <si>
    <t>32,062</t>
  </si>
  <si>
    <t>Dorchester County, South Carolina</t>
  </si>
  <si>
    <t>136,555</t>
  </si>
  <si>
    <t>Edgefield County, South Carolina</t>
  </si>
  <si>
    <t>26,985</t>
  </si>
  <si>
    <t>26,978</t>
  </si>
  <si>
    <t>Fairfield County, South Carolina</t>
  </si>
  <si>
    <t>23,956</t>
  </si>
  <si>
    <t>Florence County, South Carolina</t>
  </si>
  <si>
    <t>136,885</t>
  </si>
  <si>
    <t>Georgetown County, South Carolina</t>
  </si>
  <si>
    <t>60,158</t>
  </si>
  <si>
    <t>Greenville County, South Carolina</t>
  </si>
  <si>
    <t>451,225</t>
  </si>
  <si>
    <t>Greenwood County, South Carolina</t>
  </si>
  <si>
    <t>69,661</t>
  </si>
  <si>
    <t>Hampton County, South Carolina</t>
  </si>
  <si>
    <t>21,090</t>
  </si>
  <si>
    <t>Horry County, South Carolina</t>
  </si>
  <si>
    <t>269,291</t>
  </si>
  <si>
    <t>Jasper County, South Carolina</t>
  </si>
  <si>
    <t>24,777</t>
  </si>
  <si>
    <t>Kershaw County, South Carolina</t>
  </si>
  <si>
    <t>61,697</t>
  </si>
  <si>
    <t>Lancaster County, South Carolina</t>
  </si>
  <si>
    <t>76,652</t>
  </si>
  <si>
    <t>Laurens County, South Carolina</t>
  </si>
  <si>
    <t>66,537</t>
  </si>
  <si>
    <t>Lee County, South Carolina</t>
  </si>
  <si>
    <t>19,220</t>
  </si>
  <si>
    <t>Lexington County, South Carolina</t>
  </si>
  <si>
    <t>262,391</t>
  </si>
  <si>
    <t>McCormick County, South Carolina</t>
  </si>
  <si>
    <t>10,233</t>
  </si>
  <si>
    <t>Marion County, South Carolina</t>
  </si>
  <si>
    <t>33,062</t>
  </si>
  <si>
    <t>Marlboro County, South Carolina</t>
  </si>
  <si>
    <t>28,933</t>
  </si>
  <si>
    <t>Newberry County, South Carolina</t>
  </si>
  <si>
    <t>37,508</t>
  </si>
  <si>
    <t>Oconee County, South Carolina</t>
  </si>
  <si>
    <t>74,273</t>
  </si>
  <si>
    <t>74,275</t>
  </si>
  <si>
    <t>Orangeburg County, South Carolina</t>
  </si>
  <si>
    <t>92,501</t>
  </si>
  <si>
    <t>92,495</t>
  </si>
  <si>
    <t>Pickens County, South Carolina</t>
  </si>
  <si>
    <t>119,224</t>
  </si>
  <si>
    <t>119,226</t>
  </si>
  <si>
    <t>Richland County, South Carolina</t>
  </si>
  <si>
    <t>384,504</t>
  </si>
  <si>
    <t>Saluda County, South Carolina</t>
  </si>
  <si>
    <t>19,875</t>
  </si>
  <si>
    <t>Spartanburg County, South Carolina</t>
  </si>
  <si>
    <t>284,307</t>
  </si>
  <si>
    <t>Sumter County, South Carolina</t>
  </si>
  <si>
    <t>107,456</t>
  </si>
  <si>
    <t>Union County, South Carolina</t>
  </si>
  <si>
    <t>28,961</t>
  </si>
  <si>
    <t>Williamsburg County, South Carolina</t>
  </si>
  <si>
    <t>34,423</t>
  </si>
  <si>
    <t>York County, South Carolina</t>
  </si>
  <si>
    <t>226,073</t>
  </si>
  <si>
    <t>Aurora County, South Dakota</t>
  </si>
  <si>
    <t>2,710</t>
  </si>
  <si>
    <t>Beadle County, South Dakota</t>
  </si>
  <si>
    <t>17,398</t>
  </si>
  <si>
    <t>Bennett County, South Dakota</t>
  </si>
  <si>
    <t>3,431</t>
  </si>
  <si>
    <t>Bon Homme County, South Dakota</t>
  </si>
  <si>
    <t>7,070</t>
  </si>
  <si>
    <t>Brookings County, South Dakota</t>
  </si>
  <si>
    <t>31,965</t>
  </si>
  <si>
    <t>Brown County, South Dakota</t>
  </si>
  <si>
    <t>36,531</t>
  </si>
  <si>
    <t>Brule County, South Dakota</t>
  </si>
  <si>
    <t>5,255</t>
  </si>
  <si>
    <t>Buffalo County, South Dakota</t>
  </si>
  <si>
    <t>1,912</t>
  </si>
  <si>
    <t>Butte County, South Dakota</t>
  </si>
  <si>
    <t>Campbell County, South Dakota</t>
  </si>
  <si>
    <t>1,466</t>
  </si>
  <si>
    <t>Charles Mix County, South Dakota</t>
  </si>
  <si>
    <t>9,129</t>
  </si>
  <si>
    <t>Clark County, South Dakota</t>
  </si>
  <si>
    <t>3,691</t>
  </si>
  <si>
    <t>Clay County, South Dakota</t>
  </si>
  <si>
    <t>13,864</t>
  </si>
  <si>
    <t>Codington County, South Dakota</t>
  </si>
  <si>
    <t>27,227</t>
  </si>
  <si>
    <t>Corson County, South Dakota</t>
  </si>
  <si>
    <t>4,050</t>
  </si>
  <si>
    <t>Custer County, South Dakota</t>
  </si>
  <si>
    <t>8,216</t>
  </si>
  <si>
    <t>Davison County, South Dakota</t>
  </si>
  <si>
    <t>19,504</t>
  </si>
  <si>
    <t>Day County, South Dakota</t>
  </si>
  <si>
    <t>5,710</t>
  </si>
  <si>
    <t>Deuel County, South Dakota</t>
  </si>
  <si>
    <t>4,364</t>
  </si>
  <si>
    <t>Dewey County, South Dakota</t>
  </si>
  <si>
    <t>5,301</t>
  </si>
  <si>
    <t>Douglas County, South Dakota</t>
  </si>
  <si>
    <t>3,002</t>
  </si>
  <si>
    <t>Edmunds County, South Dakota</t>
  </si>
  <si>
    <t>4,071</t>
  </si>
  <si>
    <t>4,078</t>
  </si>
  <si>
    <t>Fall River County, South Dakota</t>
  </si>
  <si>
    <t>7,094</t>
  </si>
  <si>
    <t>Faulk County, South Dakota</t>
  </si>
  <si>
    <t>2,364</t>
  </si>
  <si>
    <t>Grant County, South Dakota</t>
  </si>
  <si>
    <t>7,356</t>
  </si>
  <si>
    <t>Gregory County, South Dakota</t>
  </si>
  <si>
    <t>4,271</t>
  </si>
  <si>
    <t>Haakon County, South Dakota</t>
  </si>
  <si>
    <t>1,937</t>
  </si>
  <si>
    <t>Hamlin County, South Dakota</t>
  </si>
  <si>
    <t>5,903</t>
  </si>
  <si>
    <t>Hand County, South Dakota</t>
  </si>
  <si>
    <t>Hanson County, South Dakota</t>
  </si>
  <si>
    <t>3,331</t>
  </si>
  <si>
    <t>Harding County, South Dakota</t>
  </si>
  <si>
    <t>1,255</t>
  </si>
  <si>
    <t>Hughes County, South Dakota</t>
  </si>
  <si>
    <t>17,022</t>
  </si>
  <si>
    <t>Hutchinson County, South Dakota</t>
  </si>
  <si>
    <t>7,343</t>
  </si>
  <si>
    <t>Hyde County, South Dakota</t>
  </si>
  <si>
    <t>1,420</t>
  </si>
  <si>
    <t>Jackson County, South Dakota</t>
  </si>
  <si>
    <t>3,031</t>
  </si>
  <si>
    <t>Jerauld County, South Dakota</t>
  </si>
  <si>
    <t>Jones County, South Dakota</t>
  </si>
  <si>
    <t>1,006</t>
  </si>
  <si>
    <t>Kingsbury County, South Dakota</t>
  </si>
  <si>
    <t>5,148</t>
  </si>
  <si>
    <t>Lake County, South Dakota</t>
  </si>
  <si>
    <t>11,200</t>
  </si>
  <si>
    <t>Lawrence County, South Dakota</t>
  </si>
  <si>
    <t>24,097</t>
  </si>
  <si>
    <t>Lincoln County, South Dakota</t>
  </si>
  <si>
    <t>44,828</t>
  </si>
  <si>
    <t>Lyman County, South Dakota</t>
  </si>
  <si>
    <t>3,755</t>
  </si>
  <si>
    <t>McCook County, South Dakota</t>
  </si>
  <si>
    <t>5,618</t>
  </si>
  <si>
    <t>McPherson County, South Dakota</t>
  </si>
  <si>
    <t>2,459</t>
  </si>
  <si>
    <t>Marshall County, South Dakota</t>
  </si>
  <si>
    <t>4,656</t>
  </si>
  <si>
    <t>Meade County, South Dakota</t>
  </si>
  <si>
    <t>25,434</t>
  </si>
  <si>
    <t>Mellette County, South Dakota</t>
  </si>
  <si>
    <t>2,048</t>
  </si>
  <si>
    <t>Miner County, South Dakota</t>
  </si>
  <si>
    <t>2,389</t>
  </si>
  <si>
    <t>Minnehaha County, South Dakota</t>
  </si>
  <si>
    <t>169,468</t>
  </si>
  <si>
    <t>Moody County, South Dakota</t>
  </si>
  <si>
    <t>6,486</t>
  </si>
  <si>
    <t>Pennington County, South Dakota</t>
  </si>
  <si>
    <t>100,948</t>
  </si>
  <si>
    <t>Perkins County, South Dakota</t>
  </si>
  <si>
    <t>2,982</t>
  </si>
  <si>
    <t>Potter County, South Dakota</t>
  </si>
  <si>
    <t>2,329</t>
  </si>
  <si>
    <t>Roberts County, South Dakota</t>
  </si>
  <si>
    <t>10,149</t>
  </si>
  <si>
    <t>Sanborn County, South Dakota</t>
  </si>
  <si>
    <t>Shannon County, South Dakota</t>
  </si>
  <si>
    <t>13,586</t>
  </si>
  <si>
    <t>Spink County, South Dakota</t>
  </si>
  <si>
    <t>6,415</t>
  </si>
  <si>
    <t>Stanley County, South Dakota</t>
  </si>
  <si>
    <t>2,966</t>
  </si>
  <si>
    <t>Sully County, South Dakota</t>
  </si>
  <si>
    <t>1,373</t>
  </si>
  <si>
    <t>Todd County, South Dakota</t>
  </si>
  <si>
    <t>9,612</t>
  </si>
  <si>
    <t>Tripp County, South Dakota</t>
  </si>
  <si>
    <t>5,644</t>
  </si>
  <si>
    <t>Turner County, South Dakota</t>
  </si>
  <si>
    <t>8,347</t>
  </si>
  <si>
    <t>Union County, South Dakota</t>
  </si>
  <si>
    <t>14,399</t>
  </si>
  <si>
    <t>Walworth County, South Dakota</t>
  </si>
  <si>
    <t>5,438</t>
  </si>
  <si>
    <t>Yankton County, South Dakota</t>
  </si>
  <si>
    <t>22,438</t>
  </si>
  <si>
    <t>Ziebach County, South Dakota</t>
  </si>
  <si>
    <t>2,801</t>
  </si>
  <si>
    <t>Anderson County, Tennessee</t>
  </si>
  <si>
    <t>75,129</t>
  </si>
  <si>
    <t>Bedford County, Tennessee</t>
  </si>
  <si>
    <t>Benton County, Tennessee</t>
  </si>
  <si>
    <t>16,489</t>
  </si>
  <si>
    <t>Bledsoe County, Tennessee</t>
  </si>
  <si>
    <t>12,876</t>
  </si>
  <si>
    <t>12,860</t>
  </si>
  <si>
    <t>Blount County, Tennessee</t>
  </si>
  <si>
    <t>123,010</t>
  </si>
  <si>
    <t>Bradley County, Tennessee</t>
  </si>
  <si>
    <t>98,963</t>
  </si>
  <si>
    <t>Campbell County, Tennessee</t>
  </si>
  <si>
    <t>40,716</t>
  </si>
  <si>
    <t>Cannon County, Tennessee</t>
  </si>
  <si>
    <t>13,801</t>
  </si>
  <si>
    <t>Carroll County, Tennessee</t>
  </si>
  <si>
    <t>28,522</t>
  </si>
  <si>
    <t>Carter County, Tennessee</t>
  </si>
  <si>
    <t>57,424</t>
  </si>
  <si>
    <t>Cheatham County, Tennessee</t>
  </si>
  <si>
    <t>39,105</t>
  </si>
  <si>
    <t>Chester County, Tennessee</t>
  </si>
  <si>
    <t>17,131</t>
  </si>
  <si>
    <t>Claiborne County, Tennessee</t>
  </si>
  <si>
    <t>32,213</t>
  </si>
  <si>
    <t>Clay County, Tennessee</t>
  </si>
  <si>
    <t>7,861</t>
  </si>
  <si>
    <t>7,870</t>
  </si>
  <si>
    <t>Cocke County, Tennessee</t>
  </si>
  <si>
    <t>35,662</t>
  </si>
  <si>
    <t>Coffee County, Tennessee</t>
  </si>
  <si>
    <t>52,796</t>
  </si>
  <si>
    <t>Crockett County, Tennessee</t>
  </si>
  <si>
    <t>14,586</t>
  </si>
  <si>
    <t>Cumberland County, Tennessee</t>
  </si>
  <si>
    <t>56,053</t>
  </si>
  <si>
    <t>Davidson County, Tennessee</t>
  </si>
  <si>
    <t>626,681</t>
  </si>
  <si>
    <t>Decatur County, Tennessee</t>
  </si>
  <si>
    <t>11,757</t>
  </si>
  <si>
    <t>DeKalb County, Tennessee</t>
  </si>
  <si>
    <t>18,723</t>
  </si>
  <si>
    <t>Dickson County, Tennessee</t>
  </si>
  <si>
    <t>49,666</t>
  </si>
  <si>
    <t>Dyer County, Tennessee</t>
  </si>
  <si>
    <t>38,335</t>
  </si>
  <si>
    <t>Fayette County, Tennessee</t>
  </si>
  <si>
    <t>38,413</t>
  </si>
  <si>
    <t>Fentress County, Tennessee</t>
  </si>
  <si>
    <t>17,959</t>
  </si>
  <si>
    <t>Franklin County, Tennessee</t>
  </si>
  <si>
    <t>41,052</t>
  </si>
  <si>
    <t>Gibson County, Tennessee</t>
  </si>
  <si>
    <t>49,683</t>
  </si>
  <si>
    <t>Giles County, Tennessee</t>
  </si>
  <si>
    <t>29,485</t>
  </si>
  <si>
    <t>Grainger County, Tennessee</t>
  </si>
  <si>
    <t>22,657</t>
  </si>
  <si>
    <t>Greene County, Tennessee</t>
  </si>
  <si>
    <t>68,831</t>
  </si>
  <si>
    <t>Grundy County, Tennessee</t>
  </si>
  <si>
    <t>13,703</t>
  </si>
  <si>
    <t>Hamblen County, Tennessee</t>
  </si>
  <si>
    <t>62,544</t>
  </si>
  <si>
    <t>Hamilton County, Tennessee</t>
  </si>
  <si>
    <t>336,463</t>
  </si>
  <si>
    <t>Hancock County, Tennessee</t>
  </si>
  <si>
    <t>6,819</t>
  </si>
  <si>
    <t>Hardeman County, Tennessee</t>
  </si>
  <si>
    <t>27,253</t>
  </si>
  <si>
    <t>Hardin County, Tennessee</t>
  </si>
  <si>
    <t>26,026</t>
  </si>
  <si>
    <t>Hawkins County, Tennessee</t>
  </si>
  <si>
    <t>56,833</t>
  </si>
  <si>
    <t>Haywood County, Tennessee</t>
  </si>
  <si>
    <t>18,787</t>
  </si>
  <si>
    <t>Henderson County, Tennessee</t>
  </si>
  <si>
    <t>27,769</t>
  </si>
  <si>
    <t>Henry County, Tennessee</t>
  </si>
  <si>
    <t>32,330</t>
  </si>
  <si>
    <t>Hickman County, Tennessee</t>
  </si>
  <si>
    <t>24,690</t>
  </si>
  <si>
    <t>Houston County, Tennessee</t>
  </si>
  <si>
    <t>8,426</t>
  </si>
  <si>
    <t>Humphreys County, Tennessee</t>
  </si>
  <si>
    <t>18,538</t>
  </si>
  <si>
    <t>Jackson County, Tennessee</t>
  </si>
  <si>
    <t>11,638</t>
  </si>
  <si>
    <t>Jefferson County, Tennessee</t>
  </si>
  <si>
    <t>51,407</t>
  </si>
  <si>
    <t>Johnson County, Tennessee</t>
  </si>
  <si>
    <t>18,244</t>
  </si>
  <si>
    <t>Knox County, Tennessee</t>
  </si>
  <si>
    <t>432,226</t>
  </si>
  <si>
    <t>Lake County, Tennessee</t>
  </si>
  <si>
    <t>7,832</t>
  </si>
  <si>
    <t>Lauderdale County, Tennessee</t>
  </si>
  <si>
    <t>27,815</t>
  </si>
  <si>
    <t>Lawrence County, Tennessee</t>
  </si>
  <si>
    <t>41,869</t>
  </si>
  <si>
    <t>Lewis County, Tennessee</t>
  </si>
  <si>
    <t>Lincoln County, Tennessee</t>
  </si>
  <si>
    <t>33,361</t>
  </si>
  <si>
    <t>Loudon County, Tennessee</t>
  </si>
  <si>
    <t>48,556</t>
  </si>
  <si>
    <t>McMinn County, Tennessee</t>
  </si>
  <si>
    <t>52,266</t>
  </si>
  <si>
    <t>McNairy County, Tennessee</t>
  </si>
  <si>
    <t>26,075</t>
  </si>
  <si>
    <t>Macon County, Tennessee</t>
  </si>
  <si>
    <t>22,248</t>
  </si>
  <si>
    <t>Madison County, Tennessee</t>
  </si>
  <si>
    <t>98,294</t>
  </si>
  <si>
    <t>Marion County, Tennessee</t>
  </si>
  <si>
    <t>28,237</t>
  </si>
  <si>
    <t>Marshall County, Tennessee</t>
  </si>
  <si>
    <t>30,617</t>
  </si>
  <si>
    <t>Maury County, Tennessee</t>
  </si>
  <si>
    <t>80,956</t>
  </si>
  <si>
    <t>Meigs County, Tennessee</t>
  </si>
  <si>
    <t>11,753</t>
  </si>
  <si>
    <t>Monroe County, Tennessee</t>
  </si>
  <si>
    <t>44,519</t>
  </si>
  <si>
    <t>Montgomery County, Tennessee</t>
  </si>
  <si>
    <t>172,331</t>
  </si>
  <si>
    <t>Moore County, Tennessee</t>
  </si>
  <si>
    <t>6,362</t>
  </si>
  <si>
    <t>Morgan County, Tennessee</t>
  </si>
  <si>
    <t>21,987</t>
  </si>
  <si>
    <t>Obion County, Tennessee</t>
  </si>
  <si>
    <t>31,807</t>
  </si>
  <si>
    <t>Overton County, Tennessee</t>
  </si>
  <si>
    <t>22,083</t>
  </si>
  <si>
    <t>Perry County, Tennessee</t>
  </si>
  <si>
    <t>7,915</t>
  </si>
  <si>
    <t>Pickett County, Tennessee</t>
  </si>
  <si>
    <t>5,077</t>
  </si>
  <si>
    <t>Polk County, Tennessee</t>
  </si>
  <si>
    <t>16,825</t>
  </si>
  <si>
    <t>Putnam County, Tennessee</t>
  </si>
  <si>
    <t>72,321</t>
  </si>
  <si>
    <t>Rhea County, Tennessee</t>
  </si>
  <si>
    <t>31,809</t>
  </si>
  <si>
    <t>Roane County, Tennessee</t>
  </si>
  <si>
    <t>54,181</t>
  </si>
  <si>
    <t>Robertson County, Tennessee</t>
  </si>
  <si>
    <t>66,283</t>
  </si>
  <si>
    <t>Rutherford County, Tennessee</t>
  </si>
  <si>
    <t>262,604</t>
  </si>
  <si>
    <t>Scott County, Tennessee</t>
  </si>
  <si>
    <t>22,228</t>
  </si>
  <si>
    <t>Sequatchie County, Tennessee</t>
  </si>
  <si>
    <t>14,112</t>
  </si>
  <si>
    <t>Sevier County, Tennessee</t>
  </si>
  <si>
    <t>89,889</t>
  </si>
  <si>
    <t>Shelby County, Tennessee</t>
  </si>
  <si>
    <t>927,644</t>
  </si>
  <si>
    <t>Smith County, Tennessee</t>
  </si>
  <si>
    <t>19,166</t>
  </si>
  <si>
    <t>Stewart County, Tennessee</t>
  </si>
  <si>
    <t>13,324</t>
  </si>
  <si>
    <t>Sullivan County, Tennessee</t>
  </si>
  <si>
    <t>156,823</t>
  </si>
  <si>
    <t>Sumner County, Tennessee</t>
  </si>
  <si>
    <t>160,645</t>
  </si>
  <si>
    <t>Tipton County, Tennessee</t>
  </si>
  <si>
    <t>61,081</t>
  </si>
  <si>
    <t>Trousdale County, Tennessee</t>
  </si>
  <si>
    <t>Unicoi County, Tennessee</t>
  </si>
  <si>
    <t>18,313</t>
  </si>
  <si>
    <t>Union County, Tennessee</t>
  </si>
  <si>
    <t>19,109</t>
  </si>
  <si>
    <t>Van Buren County, Tennessee</t>
  </si>
  <si>
    <t>5,548</t>
  </si>
  <si>
    <t>Warren County, Tennessee</t>
  </si>
  <si>
    <t>39,839</t>
  </si>
  <si>
    <t>Washington County, Tennessee</t>
  </si>
  <si>
    <t>122,979</t>
  </si>
  <si>
    <t>Wayne County, Tennessee</t>
  </si>
  <si>
    <t>17,021</t>
  </si>
  <si>
    <t>Weakley County, Tennessee</t>
  </si>
  <si>
    <t>35,021</t>
  </si>
  <si>
    <t>White County, Tennessee</t>
  </si>
  <si>
    <t>25,841</t>
  </si>
  <si>
    <t>Williamson County, Tennessee</t>
  </si>
  <si>
    <t>183,182</t>
  </si>
  <si>
    <t>Wilson County, Tennessee</t>
  </si>
  <si>
    <t>113,993</t>
  </si>
  <si>
    <t>Anderson County, Texas</t>
  </si>
  <si>
    <t>58,458</t>
  </si>
  <si>
    <t>Andrews County, Texas</t>
  </si>
  <si>
    <t>14,786</t>
  </si>
  <si>
    <t>Angelina County, Texas</t>
  </si>
  <si>
    <t>86,771</t>
  </si>
  <si>
    <t>Aransas County, Texas</t>
  </si>
  <si>
    <t>23,158</t>
  </si>
  <si>
    <t>Archer County, Texas</t>
  </si>
  <si>
    <t>9,054</t>
  </si>
  <si>
    <t>Armstrong County, Texas</t>
  </si>
  <si>
    <t>1,901</t>
  </si>
  <si>
    <t>Atascosa County, Texas</t>
  </si>
  <si>
    <t>44,911</t>
  </si>
  <si>
    <t>Austin County, Texas</t>
  </si>
  <si>
    <t>28,417</t>
  </si>
  <si>
    <t>Bailey County, Texas</t>
  </si>
  <si>
    <t>7,165</t>
  </si>
  <si>
    <t>Bandera County, Texas</t>
  </si>
  <si>
    <t>20,485</t>
  </si>
  <si>
    <t>Bastrop County, Texas</t>
  </si>
  <si>
    <t>74,171</t>
  </si>
  <si>
    <t>74,169</t>
  </si>
  <si>
    <t>Baylor County, Texas</t>
  </si>
  <si>
    <t>3,726</t>
  </si>
  <si>
    <t>Bee County, Texas</t>
  </si>
  <si>
    <t>31,861</t>
  </si>
  <si>
    <t>Bell County, Texas</t>
  </si>
  <si>
    <t>310,235</t>
  </si>
  <si>
    <t>Bexar County, Texas</t>
  </si>
  <si>
    <t>1,714,773</t>
  </si>
  <si>
    <t>Blanco County, Texas</t>
  </si>
  <si>
    <t>10,497</t>
  </si>
  <si>
    <t>Borden County, Texas</t>
  </si>
  <si>
    <t>641</t>
  </si>
  <si>
    <t>Bosque County, Texas</t>
  </si>
  <si>
    <t>18,212</t>
  </si>
  <si>
    <t>Bowie County, Texas</t>
  </si>
  <si>
    <t>92,565</t>
  </si>
  <si>
    <t>Brazoria County, Texas</t>
  </si>
  <si>
    <t>313,166</t>
  </si>
  <si>
    <t>Brazos County, Texas</t>
  </si>
  <si>
    <t>194,851</t>
  </si>
  <si>
    <t>Brewster County, Texas</t>
  </si>
  <si>
    <t>9,232</t>
  </si>
  <si>
    <t>Briscoe County, Texas</t>
  </si>
  <si>
    <t>1,637</t>
  </si>
  <si>
    <t>Brooks County, Texas</t>
  </si>
  <si>
    <t>7,223</t>
  </si>
  <si>
    <t>7,210</t>
  </si>
  <si>
    <t>Brown County, Texas</t>
  </si>
  <si>
    <t>38,106</t>
  </si>
  <si>
    <t>Burleson County, Texas</t>
  </si>
  <si>
    <t>17,187</t>
  </si>
  <si>
    <t>Burnet County, Texas</t>
  </si>
  <si>
    <t>42,750</t>
  </si>
  <si>
    <t>Caldwell County, Texas</t>
  </si>
  <si>
    <t>38,066</t>
  </si>
  <si>
    <t>Calhoun County, Texas</t>
  </si>
  <si>
    <t>21,381</t>
  </si>
  <si>
    <t>Callahan County, Texas</t>
  </si>
  <si>
    <t>13,544</t>
  </si>
  <si>
    <t>Cameron County, Texas</t>
  </si>
  <si>
    <t>406,220</t>
  </si>
  <si>
    <t>Camp County, Texas</t>
  </si>
  <si>
    <t>12,401</t>
  </si>
  <si>
    <t>Carson County, Texas</t>
  </si>
  <si>
    <t>6,182</t>
  </si>
  <si>
    <t>Cass County, Texas</t>
  </si>
  <si>
    <t>30,464</t>
  </si>
  <si>
    <t>Castro County, Texas</t>
  </si>
  <si>
    <t>8,062</t>
  </si>
  <si>
    <t>Chambers County, Texas</t>
  </si>
  <si>
    <t>35,096</t>
  </si>
  <si>
    <t>Cherokee County, Texas</t>
  </si>
  <si>
    <t>50,845</t>
  </si>
  <si>
    <t>Childress County, Texas</t>
  </si>
  <si>
    <t>7,041</t>
  </si>
  <si>
    <t>Clay County, Texas</t>
  </si>
  <si>
    <t>10,752</t>
  </si>
  <si>
    <t>Cochran County, Texas</t>
  </si>
  <si>
    <t>3,127</t>
  </si>
  <si>
    <t>Coke County, Texas</t>
  </si>
  <si>
    <t>3,320</t>
  </si>
  <si>
    <t>Coleman County, Texas</t>
  </si>
  <si>
    <t>Collin County, Texas</t>
  </si>
  <si>
    <t>782,341</t>
  </si>
  <si>
    <t>Collingsworth County, Texas</t>
  </si>
  <si>
    <t>3,057</t>
  </si>
  <si>
    <t>Colorado County, Texas</t>
  </si>
  <si>
    <t>20,874</t>
  </si>
  <si>
    <t>Comal County, Texas</t>
  </si>
  <si>
    <t>108,472</t>
  </si>
  <si>
    <t>Comanche County, Texas</t>
  </si>
  <si>
    <t>13,974</t>
  </si>
  <si>
    <t>Concho County, Texas</t>
  </si>
  <si>
    <t>4,087</t>
  </si>
  <si>
    <t>Cooke County, Texas</t>
  </si>
  <si>
    <t>38,437</t>
  </si>
  <si>
    <t>Coryell County, Texas</t>
  </si>
  <si>
    <t>75,388</t>
  </si>
  <si>
    <t>Cottle County, Texas</t>
  </si>
  <si>
    <t>1,505</t>
  </si>
  <si>
    <t>Crane County, Texas</t>
  </si>
  <si>
    <t>4,375</t>
  </si>
  <si>
    <t>Crockett County, Texas</t>
  </si>
  <si>
    <t>3,719</t>
  </si>
  <si>
    <t>Crosby County, Texas</t>
  </si>
  <si>
    <t>6,059</t>
  </si>
  <si>
    <t>Culberson County, Texas</t>
  </si>
  <si>
    <t>2,398</t>
  </si>
  <si>
    <t>Dallam County, Texas</t>
  </si>
  <si>
    <t>6,703</t>
  </si>
  <si>
    <t>Dallas County, Texas</t>
  </si>
  <si>
    <t>2,368,139</t>
  </si>
  <si>
    <t>Dawson County, Texas</t>
  </si>
  <si>
    <t>13,833</t>
  </si>
  <si>
    <t>Deaf Smith County, Texas</t>
  </si>
  <si>
    <t>19,372</t>
  </si>
  <si>
    <t>Delta County, Texas</t>
  </si>
  <si>
    <t>5,231</t>
  </si>
  <si>
    <t>Denton County, Texas</t>
  </si>
  <si>
    <t>662,614</t>
  </si>
  <si>
    <t>DeWitt County, Texas</t>
  </si>
  <si>
    <t>20,097</t>
  </si>
  <si>
    <t>Dickens County, Texas</t>
  </si>
  <si>
    <t>2,444</t>
  </si>
  <si>
    <t>Dimmit County, Texas</t>
  </si>
  <si>
    <t>9,996</t>
  </si>
  <si>
    <t>Donley County, Texas</t>
  </si>
  <si>
    <t>3,677</t>
  </si>
  <si>
    <t>Duval County, Texas</t>
  </si>
  <si>
    <t>11,782</t>
  </si>
  <si>
    <t>Eastland County, Texas</t>
  </si>
  <si>
    <t>18,583</t>
  </si>
  <si>
    <t>Ector County, Texas</t>
  </si>
  <si>
    <t>137,130</t>
  </si>
  <si>
    <t>Edwards County, Texas</t>
  </si>
  <si>
    <t>2,002</t>
  </si>
  <si>
    <t>Ellis County, Texas</t>
  </si>
  <si>
    <t>149,610</t>
  </si>
  <si>
    <t>El Paso County, Texas</t>
  </si>
  <si>
    <t>800,647</t>
  </si>
  <si>
    <t>Erath County, Texas</t>
  </si>
  <si>
    <t>37,890</t>
  </si>
  <si>
    <t>Falls County, Texas</t>
  </si>
  <si>
    <t>Fannin County, Texas</t>
  </si>
  <si>
    <t>33,915</t>
  </si>
  <si>
    <t>Fayette County, Texas</t>
  </si>
  <si>
    <t>24,554</t>
  </si>
  <si>
    <t>Fisher County, Texas</t>
  </si>
  <si>
    <t>3,974</t>
  </si>
  <si>
    <t>Floyd County, Texas</t>
  </si>
  <si>
    <t>6,446</t>
  </si>
  <si>
    <t>Foard County, Texas</t>
  </si>
  <si>
    <t>1,336</t>
  </si>
  <si>
    <t>Fort Bend County, Texas</t>
  </si>
  <si>
    <t>585,375</t>
  </si>
  <si>
    <t>Franklin County, Texas</t>
  </si>
  <si>
    <t>10,605</t>
  </si>
  <si>
    <t>Freestone County, Texas</t>
  </si>
  <si>
    <t>19,816</t>
  </si>
  <si>
    <t>Frio County, Texas</t>
  </si>
  <si>
    <t>17,217</t>
  </si>
  <si>
    <t>Gaines County, Texas</t>
  </si>
  <si>
    <t>17,526</t>
  </si>
  <si>
    <t>Galveston County, Texas</t>
  </si>
  <si>
    <t>291,309</t>
  </si>
  <si>
    <t>Garza County, Texas</t>
  </si>
  <si>
    <t>6,461</t>
  </si>
  <si>
    <t>Gillespie County, Texas</t>
  </si>
  <si>
    <t>24,837</t>
  </si>
  <si>
    <t>24,841</t>
  </si>
  <si>
    <t>Glasscock County, Texas</t>
  </si>
  <si>
    <t>1,226</t>
  </si>
  <si>
    <t>Goliad County, Texas</t>
  </si>
  <si>
    <t>Gonzales County, Texas</t>
  </si>
  <si>
    <t>19,807</t>
  </si>
  <si>
    <t>Gray County, Texas</t>
  </si>
  <si>
    <t>22,535</t>
  </si>
  <si>
    <t>Grayson County, Texas</t>
  </si>
  <si>
    <t>120,877</t>
  </si>
  <si>
    <t>Gregg County, Texas</t>
  </si>
  <si>
    <t>121,730</t>
  </si>
  <si>
    <t>Grimes County, Texas</t>
  </si>
  <si>
    <t>26,604</t>
  </si>
  <si>
    <t>Guadalupe County, Texas</t>
  </si>
  <si>
    <t>131,533</t>
  </si>
  <si>
    <t>Hale County, Texas</t>
  </si>
  <si>
    <t>36,273</t>
  </si>
  <si>
    <t>Hall County, Texas</t>
  </si>
  <si>
    <t>3,353</t>
  </si>
  <si>
    <t>3,367</t>
  </si>
  <si>
    <t>Hamilton County, Texas</t>
  </si>
  <si>
    <t>8,517</t>
  </si>
  <si>
    <t>Hansford County, Texas</t>
  </si>
  <si>
    <t>5,613</t>
  </si>
  <si>
    <t>Hardeman County, Texas</t>
  </si>
  <si>
    <t>Hardin County, Texas</t>
  </si>
  <si>
    <t>54,635</t>
  </si>
  <si>
    <t>Harris County, Texas</t>
  </si>
  <si>
    <t>4,092,459</t>
  </si>
  <si>
    <t>Harrison County, Texas</t>
  </si>
  <si>
    <t>65,631</t>
  </si>
  <si>
    <t>Hartley County, Texas</t>
  </si>
  <si>
    <t>6,062</t>
  </si>
  <si>
    <t>Haskell County, Texas</t>
  </si>
  <si>
    <t>5,899</t>
  </si>
  <si>
    <t>Hays County, Texas</t>
  </si>
  <si>
    <t>157,107</t>
  </si>
  <si>
    <t>Hemphill County, Texas</t>
  </si>
  <si>
    <t>3,807</t>
  </si>
  <si>
    <t>Henderson County, Texas</t>
  </si>
  <si>
    <t>78,532</t>
  </si>
  <si>
    <t>Hidalgo County, Texas</t>
  </si>
  <si>
    <t>774,769</t>
  </si>
  <si>
    <t>Hill County, Texas</t>
  </si>
  <si>
    <t>35,089</t>
  </si>
  <si>
    <t>Hockley County, Texas</t>
  </si>
  <si>
    <t>22,935</t>
  </si>
  <si>
    <t>Hood County, Texas</t>
  </si>
  <si>
    <t>51,182</t>
  </si>
  <si>
    <t>Hopkins County, Texas</t>
  </si>
  <si>
    <t>35,161</t>
  </si>
  <si>
    <t>Houston County, Texas</t>
  </si>
  <si>
    <t>23,732</t>
  </si>
  <si>
    <t>Howard County, Texas</t>
  </si>
  <si>
    <t>35,012</t>
  </si>
  <si>
    <t>Hudspeth County, Texas</t>
  </si>
  <si>
    <t>3,476</t>
  </si>
  <si>
    <t>Hunt County, Texas</t>
  </si>
  <si>
    <t>86,129</t>
  </si>
  <si>
    <t>Hutchinson County, Texas</t>
  </si>
  <si>
    <t>22,150</t>
  </si>
  <si>
    <t>Irion County, Texas</t>
  </si>
  <si>
    <t>1,599</t>
  </si>
  <si>
    <t>Jack County, Texas</t>
  </si>
  <si>
    <t>9,044</t>
  </si>
  <si>
    <t>Jackson County, Texas</t>
  </si>
  <si>
    <t>14,075</t>
  </si>
  <si>
    <t>Jasper County, Texas</t>
  </si>
  <si>
    <t>35,710</t>
  </si>
  <si>
    <t>Jeff Davis County, Texas</t>
  </si>
  <si>
    <t>2,342</t>
  </si>
  <si>
    <t>Jefferson County, Texas</t>
  </si>
  <si>
    <t>252,273</t>
  </si>
  <si>
    <t>Jim Hogg County, Texas</t>
  </si>
  <si>
    <t>5,300</t>
  </si>
  <si>
    <t>Jim Wells County, Texas</t>
  </si>
  <si>
    <t>40,838</t>
  </si>
  <si>
    <t>40,839</t>
  </si>
  <si>
    <t>Johnson County, Texas</t>
  </si>
  <si>
    <t>150,934</t>
  </si>
  <si>
    <t>Jones County, Texas</t>
  </si>
  <si>
    <t>20,202</t>
  </si>
  <si>
    <t>Karnes County, Texas</t>
  </si>
  <si>
    <t>14,824</t>
  </si>
  <si>
    <t>Kaufman County, Texas</t>
  </si>
  <si>
    <t>103,350</t>
  </si>
  <si>
    <t>Kendall County, Texas</t>
  </si>
  <si>
    <t>33,410</t>
  </si>
  <si>
    <t>Kenedy County, Texas</t>
  </si>
  <si>
    <t>416</t>
  </si>
  <si>
    <t>Kent County, Texas</t>
  </si>
  <si>
    <t>808</t>
  </si>
  <si>
    <t>Kerr County, Texas</t>
  </si>
  <si>
    <t>49,625</t>
  </si>
  <si>
    <t>Kimble County, Texas</t>
  </si>
  <si>
    <t>4,607</t>
  </si>
  <si>
    <t>King County, Texas</t>
  </si>
  <si>
    <t>286</t>
  </si>
  <si>
    <t>Kinney County, Texas</t>
  </si>
  <si>
    <t>3,598</t>
  </si>
  <si>
    <t>Kleberg County, Texas</t>
  </si>
  <si>
    <t>32,061</t>
  </si>
  <si>
    <t>Knox County, Texas</t>
  </si>
  <si>
    <t>Lamar County, Texas</t>
  </si>
  <si>
    <t>49,793</t>
  </si>
  <si>
    <t>49,789</t>
  </si>
  <si>
    <t>Lamb County, Texas</t>
  </si>
  <si>
    <t>13,977</t>
  </si>
  <si>
    <t>Lampasas County, Texas</t>
  </si>
  <si>
    <t>19,677</t>
  </si>
  <si>
    <t>La Salle County, Texas</t>
  </si>
  <si>
    <t>6,886</t>
  </si>
  <si>
    <t>Lavaca County, Texas</t>
  </si>
  <si>
    <t>19,263</t>
  </si>
  <si>
    <t>Lee County, Texas</t>
  </si>
  <si>
    <t>16,612</t>
  </si>
  <si>
    <t>Leon County, Texas</t>
  </si>
  <si>
    <t>16,801</t>
  </si>
  <si>
    <t>Liberty County, Texas</t>
  </si>
  <si>
    <t>75,643</t>
  </si>
  <si>
    <t>Limestone County, Texas</t>
  </si>
  <si>
    <t>23,384</t>
  </si>
  <si>
    <t>Lipscomb County, Texas</t>
  </si>
  <si>
    <t>3,302</t>
  </si>
  <si>
    <t>Live Oak County, Texas</t>
  </si>
  <si>
    <t>11,531</t>
  </si>
  <si>
    <t>11,530</t>
  </si>
  <si>
    <t>Llano County, Texas</t>
  </si>
  <si>
    <t>19,301</t>
  </si>
  <si>
    <t>Loving County, Texas</t>
  </si>
  <si>
    <t>82</t>
  </si>
  <si>
    <t>Lubbock County, Texas</t>
  </si>
  <si>
    <t>278,831</t>
  </si>
  <si>
    <t>Lynn County, Texas</t>
  </si>
  <si>
    <t>5,915</t>
  </si>
  <si>
    <t>McCulloch County, Texas</t>
  </si>
  <si>
    <t>8,283</t>
  </si>
  <si>
    <t>McLennan County, Texas</t>
  </si>
  <si>
    <t>234,906</t>
  </si>
  <si>
    <t>McMullen County, Texas</t>
  </si>
  <si>
    <t>707</t>
  </si>
  <si>
    <t>Madison County, Texas</t>
  </si>
  <si>
    <t>13,664</t>
  </si>
  <si>
    <t>Marion County, Texas</t>
  </si>
  <si>
    <t>10,546</t>
  </si>
  <si>
    <t>Martin County, Texas</t>
  </si>
  <si>
    <t>4,799</t>
  </si>
  <si>
    <t>Mason County, Texas</t>
  </si>
  <si>
    <t>4,012</t>
  </si>
  <si>
    <t>Matagorda County, Texas</t>
  </si>
  <si>
    <t>36,702</t>
  </si>
  <si>
    <t>Maverick County, Texas</t>
  </si>
  <si>
    <t>54,258</t>
  </si>
  <si>
    <t>Medina County, Texas</t>
  </si>
  <si>
    <t>46,006</t>
  </si>
  <si>
    <t>Menard County, Texas</t>
  </si>
  <si>
    <t>Midland County, Texas</t>
  </si>
  <si>
    <t>136,872</t>
  </si>
  <si>
    <t>Milam County, Texas</t>
  </si>
  <si>
    <t>24,757</t>
  </si>
  <si>
    <t>Mills County, Texas</t>
  </si>
  <si>
    <t>Mitchell County, Texas</t>
  </si>
  <si>
    <t>9,403</t>
  </si>
  <si>
    <t>Montague County, Texas</t>
  </si>
  <si>
    <t>19,719</t>
  </si>
  <si>
    <t>Montgomery County, Texas</t>
  </si>
  <si>
    <t>455,746</t>
  </si>
  <si>
    <t>Moore County, Texas</t>
  </si>
  <si>
    <t>21,904</t>
  </si>
  <si>
    <t>Morris County, Texas</t>
  </si>
  <si>
    <t>12,934</t>
  </si>
  <si>
    <t>Motley County, Texas</t>
  </si>
  <si>
    <t>1,210</t>
  </si>
  <si>
    <t>Nacogdoches County, Texas</t>
  </si>
  <si>
    <t>64,524</t>
  </si>
  <si>
    <t>Navarro County, Texas</t>
  </si>
  <si>
    <t>47,735</t>
  </si>
  <si>
    <t>Newton County, Texas</t>
  </si>
  <si>
    <t>14,445</t>
  </si>
  <si>
    <t>Nolan County, Texas</t>
  </si>
  <si>
    <t>15,216</t>
  </si>
  <si>
    <t>Nueces County, Texas</t>
  </si>
  <si>
    <t>340,223</t>
  </si>
  <si>
    <t>Ochiltree County, Texas</t>
  </si>
  <si>
    <t>10,223</t>
  </si>
  <si>
    <t>Oldham County, Texas</t>
  </si>
  <si>
    <t>2,052</t>
  </si>
  <si>
    <t>Orange County, Texas</t>
  </si>
  <si>
    <t>81,837</t>
  </si>
  <si>
    <t>Palo Pinto County, Texas</t>
  </si>
  <si>
    <t>28,111</t>
  </si>
  <si>
    <t>Panola County, Texas</t>
  </si>
  <si>
    <t>23,796</t>
  </si>
  <si>
    <t>Parker County, Texas</t>
  </si>
  <si>
    <t>116,927</t>
  </si>
  <si>
    <t>Parmer County, Texas</t>
  </si>
  <si>
    <t>10,269</t>
  </si>
  <si>
    <t>Pecos County, Texas</t>
  </si>
  <si>
    <t>Polk County, Texas</t>
  </si>
  <si>
    <t>45,413</t>
  </si>
  <si>
    <t>Potter County, Texas</t>
  </si>
  <si>
    <t>121,073</t>
  </si>
  <si>
    <t>Presidio County, Texas</t>
  </si>
  <si>
    <t>7,818</t>
  </si>
  <si>
    <t>Rains County, Texas</t>
  </si>
  <si>
    <t>Randall County, Texas</t>
  </si>
  <si>
    <t>120,725</t>
  </si>
  <si>
    <t>Reagan County, Texas</t>
  </si>
  <si>
    <t>Real County, Texas</t>
  </si>
  <si>
    <t>Red River County, Texas</t>
  </si>
  <si>
    <t>12,864</t>
  </si>
  <si>
    <t>Reeves County, Texas</t>
  </si>
  <si>
    <t>13,783</t>
  </si>
  <si>
    <t>Refugio County, Texas</t>
  </si>
  <si>
    <t>7,383</t>
  </si>
  <si>
    <t>Roberts County, Texas</t>
  </si>
  <si>
    <t>929</t>
  </si>
  <si>
    <t>Robertson County, Texas</t>
  </si>
  <si>
    <t>16,622</t>
  </si>
  <si>
    <t>Rockwall County, Texas</t>
  </si>
  <si>
    <t>78,337</t>
  </si>
  <si>
    <t>Runnels County, Texas</t>
  </si>
  <si>
    <t>Rusk County, Texas</t>
  </si>
  <si>
    <t>53,330</t>
  </si>
  <si>
    <t>Sabine County, Texas</t>
  </si>
  <si>
    <t>10,834</t>
  </si>
  <si>
    <t>San Augustine County, Texas</t>
  </si>
  <si>
    <t>8,865</t>
  </si>
  <si>
    <t>San Jacinto County, Texas</t>
  </si>
  <si>
    <t>26,384</t>
  </si>
  <si>
    <t>San Patricio County, Texas</t>
  </si>
  <si>
    <t>64,804</t>
  </si>
  <si>
    <t>San Saba County, Texas</t>
  </si>
  <si>
    <t>6,131</t>
  </si>
  <si>
    <t>Schleicher County, Texas</t>
  </si>
  <si>
    <t>3,461</t>
  </si>
  <si>
    <t>Scurry County, Texas</t>
  </si>
  <si>
    <t>16,921</t>
  </si>
  <si>
    <t>Shackelford County, Texas</t>
  </si>
  <si>
    <t>3,378</t>
  </si>
  <si>
    <t>Shelby County, Texas</t>
  </si>
  <si>
    <t>25,448</t>
  </si>
  <si>
    <t>Sherman County, Texas</t>
  </si>
  <si>
    <t>3,034</t>
  </si>
  <si>
    <t>Smith County, Texas</t>
  </si>
  <si>
    <t>209,714</t>
  </si>
  <si>
    <t>Somervell County, Texas</t>
  </si>
  <si>
    <t>8,490</t>
  </si>
  <si>
    <t>Starr County, Texas</t>
  </si>
  <si>
    <t>60,968</t>
  </si>
  <si>
    <t>Stephens County, Texas</t>
  </si>
  <si>
    <t>9,630</t>
  </si>
  <si>
    <t>Sterling County, Texas</t>
  </si>
  <si>
    <t>1,143</t>
  </si>
  <si>
    <t>Stonewall County, Texas</t>
  </si>
  <si>
    <t>1,490</t>
  </si>
  <si>
    <t>Sutton County, Texas</t>
  </si>
  <si>
    <t>Swisher County, Texas</t>
  </si>
  <si>
    <t>7,854</t>
  </si>
  <si>
    <t>Tarrant County, Texas</t>
  </si>
  <si>
    <t>1,809,034</t>
  </si>
  <si>
    <t>Taylor County, Texas</t>
  </si>
  <si>
    <t>131,506</t>
  </si>
  <si>
    <t>Terrell County, Texas</t>
  </si>
  <si>
    <t>984</t>
  </si>
  <si>
    <t>Terry County, Texas</t>
  </si>
  <si>
    <t>12,651</t>
  </si>
  <si>
    <t>Throckmorton County, Texas</t>
  </si>
  <si>
    <t>1,641</t>
  </si>
  <si>
    <t>Titus County, Texas</t>
  </si>
  <si>
    <t>32,334</t>
  </si>
  <si>
    <t>Tom Green County, Texas</t>
  </si>
  <si>
    <t>110,224</t>
  </si>
  <si>
    <t>Travis County, Texas</t>
  </si>
  <si>
    <t>1,024,266</t>
  </si>
  <si>
    <t>Trinity County, Texas</t>
  </si>
  <si>
    <t>14,585</t>
  </si>
  <si>
    <t>Tyler County, Texas</t>
  </si>
  <si>
    <t>21,766</t>
  </si>
  <si>
    <t>Upshur County, Texas</t>
  </si>
  <si>
    <t>39,309</t>
  </si>
  <si>
    <t>39,318</t>
  </si>
  <si>
    <t>Upton County, Texas</t>
  </si>
  <si>
    <t>3,355</t>
  </si>
  <si>
    <t>Uvalde County, Texas</t>
  </si>
  <si>
    <t>26,405</t>
  </si>
  <si>
    <t>Val Verde County, Texas</t>
  </si>
  <si>
    <t>48,879</t>
  </si>
  <si>
    <t>Van Zandt County, Texas</t>
  </si>
  <si>
    <t>52,579</t>
  </si>
  <si>
    <t>Victoria County, Texas</t>
  </si>
  <si>
    <t>86,793</t>
  </si>
  <si>
    <t>Walker County, Texas</t>
  </si>
  <si>
    <t>67,861</t>
  </si>
  <si>
    <t>Waller County, Texas</t>
  </si>
  <si>
    <t>43,205</t>
  </si>
  <si>
    <t>43,237</t>
  </si>
  <si>
    <t>Ward County, Texas</t>
  </si>
  <si>
    <t>10,658</t>
  </si>
  <si>
    <t>Washington County, Texas</t>
  </si>
  <si>
    <t>33,718</t>
  </si>
  <si>
    <t>Webb County, Texas</t>
  </si>
  <si>
    <t>250,304</t>
  </si>
  <si>
    <t>Wharton County, Texas</t>
  </si>
  <si>
    <t>Wheeler County, Texas</t>
  </si>
  <si>
    <t>5,410</t>
  </si>
  <si>
    <t>Wichita County, Texas</t>
  </si>
  <si>
    <t>131,500</t>
  </si>
  <si>
    <t>Wilbarger County, Texas</t>
  </si>
  <si>
    <t>13,535</t>
  </si>
  <si>
    <t>Willacy County, Texas</t>
  </si>
  <si>
    <t>22,134</t>
  </si>
  <si>
    <t>Williamson County, Texas</t>
  </si>
  <si>
    <t>422,679</t>
  </si>
  <si>
    <t>Wilson County, Texas</t>
  </si>
  <si>
    <t>42,918</t>
  </si>
  <si>
    <t>Winkler County, Texas</t>
  </si>
  <si>
    <t>7,110</t>
  </si>
  <si>
    <t>Wise County, Texas</t>
  </si>
  <si>
    <t>59,127</t>
  </si>
  <si>
    <t>Wood County, Texas</t>
  </si>
  <si>
    <t>41,964</t>
  </si>
  <si>
    <t>Yoakum County, Texas</t>
  </si>
  <si>
    <t>7,879</t>
  </si>
  <si>
    <t>Young County, Texas</t>
  </si>
  <si>
    <t>18,550</t>
  </si>
  <si>
    <t>Zapata County, Texas</t>
  </si>
  <si>
    <t>14,018</t>
  </si>
  <si>
    <t>Zavala County, Texas</t>
  </si>
  <si>
    <t>11,677</t>
  </si>
  <si>
    <t>Beaver County, Utah</t>
  </si>
  <si>
    <t>6,629</t>
  </si>
  <si>
    <t>6,650</t>
  </si>
  <si>
    <t>Box Elder County, Utah</t>
  </si>
  <si>
    <t>49,975</t>
  </si>
  <si>
    <t>Cache County, Utah</t>
  </si>
  <si>
    <t>112,656</t>
  </si>
  <si>
    <t>Carbon County, Utah</t>
  </si>
  <si>
    <t>21,403</t>
  </si>
  <si>
    <t>Daggett County, Utah</t>
  </si>
  <si>
    <t>1,059</t>
  </si>
  <si>
    <t>Davis County, Utah</t>
  </si>
  <si>
    <t>306,479</t>
  </si>
  <si>
    <t>Duchesne County, Utah</t>
  </si>
  <si>
    <t>18,607</t>
  </si>
  <si>
    <t>Emery County, Utah</t>
  </si>
  <si>
    <t>Garfield County, Utah</t>
  </si>
  <si>
    <t>5,172</t>
  </si>
  <si>
    <t>Grand County, Utah</t>
  </si>
  <si>
    <t>9,225</t>
  </si>
  <si>
    <t>Iron County, Utah</t>
  </si>
  <si>
    <t>46,163</t>
  </si>
  <si>
    <t>Juab County, Utah</t>
  </si>
  <si>
    <t>10,246</t>
  </si>
  <si>
    <t>Kane County, Utah</t>
  </si>
  <si>
    <t>7,125</t>
  </si>
  <si>
    <t>Millard County, Utah</t>
  </si>
  <si>
    <t>12,503</t>
  </si>
  <si>
    <t>Morgan County, Utah</t>
  </si>
  <si>
    <t>9,469</t>
  </si>
  <si>
    <t>Piute County, Utah</t>
  </si>
  <si>
    <t>1,556</t>
  </si>
  <si>
    <t>Rich County, Utah</t>
  </si>
  <si>
    <t>2,264</t>
  </si>
  <si>
    <t>Salt Lake County, Utah</t>
  </si>
  <si>
    <t>1,029,655</t>
  </si>
  <si>
    <t>San Juan County, Utah</t>
  </si>
  <si>
    <t>14,746</t>
  </si>
  <si>
    <t>Sanpete County, Utah</t>
  </si>
  <si>
    <t>27,822</t>
  </si>
  <si>
    <t>Sevier County, Utah</t>
  </si>
  <si>
    <t>Summit County, Utah</t>
  </si>
  <si>
    <t>36,324</t>
  </si>
  <si>
    <t>Tooele County, Utah</t>
  </si>
  <si>
    <t>58,218</t>
  </si>
  <si>
    <t>Uintah County, Utah</t>
  </si>
  <si>
    <t>32,588</t>
  </si>
  <si>
    <t>Utah County, Utah</t>
  </si>
  <si>
    <t>516,564</t>
  </si>
  <si>
    <t>Wasatch County, Utah</t>
  </si>
  <si>
    <t>23,530</t>
  </si>
  <si>
    <t>Washington County, Utah</t>
  </si>
  <si>
    <t>138,115</t>
  </si>
  <si>
    <t>Wayne County, Utah</t>
  </si>
  <si>
    <t>2,778</t>
  </si>
  <si>
    <t>Weber County, Utah</t>
  </si>
  <si>
    <t>231,236</t>
  </si>
  <si>
    <t>Addison County, Vermont</t>
  </si>
  <si>
    <t>36,821</t>
  </si>
  <si>
    <t>Bennington County, Vermont</t>
  </si>
  <si>
    <t>Caledonia County, Vermont</t>
  </si>
  <si>
    <t>31,227</t>
  </si>
  <si>
    <t>Chittenden County, Vermont</t>
  </si>
  <si>
    <t>156,545</t>
  </si>
  <si>
    <t>Essex County, Vermont</t>
  </si>
  <si>
    <t>Franklin County, Vermont</t>
  </si>
  <si>
    <t>47,746</t>
  </si>
  <si>
    <t>Grand Isle County, Vermont</t>
  </si>
  <si>
    <t>Lamoille County, Vermont</t>
  </si>
  <si>
    <t>24,475</t>
  </si>
  <si>
    <t>Orange County, Vermont</t>
  </si>
  <si>
    <t>28,936</t>
  </si>
  <si>
    <t>Orleans County, Vermont</t>
  </si>
  <si>
    <t>27,231</t>
  </si>
  <si>
    <t>Rutland County, Vermont</t>
  </si>
  <si>
    <t>61,642</t>
  </si>
  <si>
    <t>Washington County, Vermont</t>
  </si>
  <si>
    <t>59,534</t>
  </si>
  <si>
    <t>Windham County, Vermont</t>
  </si>
  <si>
    <t>44,513</t>
  </si>
  <si>
    <t>Windsor County, Vermont</t>
  </si>
  <si>
    <t>56,670</t>
  </si>
  <si>
    <t>Accomack County, Virginia</t>
  </si>
  <si>
    <t>33,164</t>
  </si>
  <si>
    <t>Albemarle County, Virginia</t>
  </si>
  <si>
    <t>98,970</t>
  </si>
  <si>
    <t>Alleghany County, Virginia</t>
  </si>
  <si>
    <t>16,250</t>
  </si>
  <si>
    <t>Amelia County, Virginia</t>
  </si>
  <si>
    <t>Amherst County, Virginia</t>
  </si>
  <si>
    <t>32,353</t>
  </si>
  <si>
    <t>Appomattox County, Virginia</t>
  </si>
  <si>
    <t>14,973</t>
  </si>
  <si>
    <t>14,977</t>
  </si>
  <si>
    <t>Arlington County, Virginia</t>
  </si>
  <si>
    <t>207,627</t>
  </si>
  <si>
    <t>Augusta County, Virginia</t>
  </si>
  <si>
    <t>73,750</t>
  </si>
  <si>
    <t>Bath County, Virginia</t>
  </si>
  <si>
    <t>4,731</t>
  </si>
  <si>
    <t>Bedford County, Virginia</t>
  </si>
  <si>
    <t>68,676</t>
  </si>
  <si>
    <t>Bland County, Virginia</t>
  </si>
  <si>
    <t>6,824</t>
  </si>
  <si>
    <t>Botetourt County, Virginia</t>
  </si>
  <si>
    <t>33,148</t>
  </si>
  <si>
    <t>Brunswick County, Virginia</t>
  </si>
  <si>
    <t>17,434</t>
  </si>
  <si>
    <t>17,432</t>
  </si>
  <si>
    <t>Buchanan County, Virginia</t>
  </si>
  <si>
    <t>24,098</t>
  </si>
  <si>
    <t>Buckingham County, Virginia</t>
  </si>
  <si>
    <t>17,146</t>
  </si>
  <si>
    <t>Campbell County, Virginia</t>
  </si>
  <si>
    <t>54,842</t>
  </si>
  <si>
    <t>Caroline County, Virginia</t>
  </si>
  <si>
    <t>28,545</t>
  </si>
  <si>
    <t>Carroll County, Virginia</t>
  </si>
  <si>
    <t>30,042</t>
  </si>
  <si>
    <t>Charles City County, Virginia</t>
  </si>
  <si>
    <t>7,256</t>
  </si>
  <si>
    <t>Charlotte County, Virginia</t>
  </si>
  <si>
    <t>12,586</t>
  </si>
  <si>
    <t>Chesterfield County, Virginia</t>
  </si>
  <si>
    <t>316,236</t>
  </si>
  <si>
    <t>Clarke County, Virginia</t>
  </si>
  <si>
    <t>14,034</t>
  </si>
  <si>
    <t>Craig County, Virginia</t>
  </si>
  <si>
    <t>5,190</t>
  </si>
  <si>
    <t>Culpeper County, Virginia</t>
  </si>
  <si>
    <t>46,689</t>
  </si>
  <si>
    <t>Cumberland County, Virginia</t>
  </si>
  <si>
    <t>10,052</t>
  </si>
  <si>
    <t>Dickenson County, Virginia</t>
  </si>
  <si>
    <t>15,903</t>
  </si>
  <si>
    <t>Dinwiddie County, Virginia</t>
  </si>
  <si>
    <t>28,001</t>
  </si>
  <si>
    <t>Essex County, Virginia</t>
  </si>
  <si>
    <t>11,151</t>
  </si>
  <si>
    <t>Fairfax County, Virginia</t>
  </si>
  <si>
    <t>1,081,726</t>
  </si>
  <si>
    <t>Fauquier County, Virginia</t>
  </si>
  <si>
    <t>65,203</t>
  </si>
  <si>
    <t>Floyd County, Virginia</t>
  </si>
  <si>
    <t>15,279</t>
  </si>
  <si>
    <t>Fluvanna County, Virginia</t>
  </si>
  <si>
    <t>25,691</t>
  </si>
  <si>
    <t>Franklin County, Virginia</t>
  </si>
  <si>
    <t>56,159</t>
  </si>
  <si>
    <t>Frederick County, Virginia</t>
  </si>
  <si>
    <t>78,305</t>
  </si>
  <si>
    <t>Giles County, Virginia</t>
  </si>
  <si>
    <t>17,286</t>
  </si>
  <si>
    <t>Gloucester County, Virginia</t>
  </si>
  <si>
    <t>36,858</t>
  </si>
  <si>
    <t>Goochland County, Virginia</t>
  </si>
  <si>
    <t>21,717</t>
  </si>
  <si>
    <t>Grayson County, Virginia</t>
  </si>
  <si>
    <t>15,533</t>
  </si>
  <si>
    <t>Greene County, Virginia</t>
  </si>
  <si>
    <t>18,403</t>
  </si>
  <si>
    <t>Greensville County, Virginia</t>
  </si>
  <si>
    <t>12,243</t>
  </si>
  <si>
    <t>Halifax County, Virginia</t>
  </si>
  <si>
    <t>36,241</t>
  </si>
  <si>
    <t>Hanover County, Virginia</t>
  </si>
  <si>
    <t>99,863</t>
  </si>
  <si>
    <t>Henrico County, Virginia</t>
  </si>
  <si>
    <t>306,935</t>
  </si>
  <si>
    <t>Henry County, Virginia</t>
  </si>
  <si>
    <t>54,151</t>
  </si>
  <si>
    <t>Highland County, Virginia</t>
  </si>
  <si>
    <t>2,321</t>
  </si>
  <si>
    <t>2,319</t>
  </si>
  <si>
    <t>Isle of Wight County, Virginia</t>
  </si>
  <si>
    <t>35,270</t>
  </si>
  <si>
    <t>James City County, Virginia</t>
  </si>
  <si>
    <t>67,009</t>
  </si>
  <si>
    <t>King and Queen County, Virginia</t>
  </si>
  <si>
    <t>6,945</t>
  </si>
  <si>
    <t>King George County, Virginia</t>
  </si>
  <si>
    <t>23,584</t>
  </si>
  <si>
    <t>King William County, Virginia</t>
  </si>
  <si>
    <t>15,935</t>
  </si>
  <si>
    <t>Lancaster County, Virginia</t>
  </si>
  <si>
    <t>11,391</t>
  </si>
  <si>
    <t>Lee County, Virginia</t>
  </si>
  <si>
    <t>25,587</t>
  </si>
  <si>
    <t>Loudoun County, Virginia</t>
  </si>
  <si>
    <t>312,311</t>
  </si>
  <si>
    <t>Louisa County, Virginia</t>
  </si>
  <si>
    <t>33,153</t>
  </si>
  <si>
    <t>Lunenburg County, Virginia</t>
  </si>
  <si>
    <t>12,914</t>
  </si>
  <si>
    <t>Madison County, Virginia</t>
  </si>
  <si>
    <t>13,308</t>
  </si>
  <si>
    <t>Mathews County, Virginia</t>
  </si>
  <si>
    <t>8,978</t>
  </si>
  <si>
    <t>Mecklenburg County, Virginia</t>
  </si>
  <si>
    <t>Middlesex County, Virginia</t>
  </si>
  <si>
    <t>Montgomery County, Virginia</t>
  </si>
  <si>
    <t>94,392</t>
  </si>
  <si>
    <t>Nelson County, Virginia</t>
  </si>
  <si>
    <t>15,020</t>
  </si>
  <si>
    <t>New Kent County, Virginia</t>
  </si>
  <si>
    <t>18,429</t>
  </si>
  <si>
    <t>Northampton County, Virginia</t>
  </si>
  <si>
    <t>12,389</t>
  </si>
  <si>
    <t>Northumberland County, Virginia</t>
  </si>
  <si>
    <t>12,330</t>
  </si>
  <si>
    <t>Nottoway County, Virginia</t>
  </si>
  <si>
    <t>15,853</t>
  </si>
  <si>
    <t>Orange County, Virginia</t>
  </si>
  <si>
    <t>33,481</t>
  </si>
  <si>
    <t>Page County, Virginia</t>
  </si>
  <si>
    <t>24,042</t>
  </si>
  <si>
    <t>Patrick County, Virginia</t>
  </si>
  <si>
    <t>18,490</t>
  </si>
  <si>
    <t>Pittsylvania County, Virginia</t>
  </si>
  <si>
    <t>63,506</t>
  </si>
  <si>
    <t>Powhatan County, Virginia</t>
  </si>
  <si>
    <t>28,046</t>
  </si>
  <si>
    <t>Prince Edward County, Virginia</t>
  </si>
  <si>
    <t>23,368</t>
  </si>
  <si>
    <t>Prince George County, Virginia</t>
  </si>
  <si>
    <t>35,725</t>
  </si>
  <si>
    <t>Prince William County, Virginia</t>
  </si>
  <si>
    <t>402,002</t>
  </si>
  <si>
    <t>Pulaski County, Virginia</t>
  </si>
  <si>
    <t>34,872</t>
  </si>
  <si>
    <t>Rappahannock County, Virginia</t>
  </si>
  <si>
    <t>7,373</t>
  </si>
  <si>
    <t>7,506</t>
  </si>
  <si>
    <t>Richmond County, Virginia</t>
  </si>
  <si>
    <t>9,254</t>
  </si>
  <si>
    <t>Roanoke County, Virginia</t>
  </si>
  <si>
    <t>92,376</t>
  </si>
  <si>
    <t>Rockbridge County, Virginia</t>
  </si>
  <si>
    <t>22,307</t>
  </si>
  <si>
    <t>Rockingham County, Virginia</t>
  </si>
  <si>
    <t>76,314</t>
  </si>
  <si>
    <t>Russell County, Virginia</t>
  </si>
  <si>
    <t>28,897</t>
  </si>
  <si>
    <t>Scott County, Virginia</t>
  </si>
  <si>
    <t>23,177</t>
  </si>
  <si>
    <t>Shenandoah County, Virginia</t>
  </si>
  <si>
    <t>41,993</t>
  </si>
  <si>
    <t>Smyth County, Virginia</t>
  </si>
  <si>
    <t>32,208</t>
  </si>
  <si>
    <t>Southampton County, Virginia</t>
  </si>
  <si>
    <t>18,570</t>
  </si>
  <si>
    <t>Spotsylvania County, Virginia</t>
  </si>
  <si>
    <t>122,397</t>
  </si>
  <si>
    <t>Stafford County, Virginia</t>
  </si>
  <si>
    <t>128,961</t>
  </si>
  <si>
    <t>Surry County, Virginia</t>
  </si>
  <si>
    <t>7,058</t>
  </si>
  <si>
    <t>Sussex County, Virginia</t>
  </si>
  <si>
    <t>12,087</t>
  </si>
  <si>
    <t>Tazewell County, Virginia</t>
  </si>
  <si>
    <t>45,078</t>
  </si>
  <si>
    <t>Warren County, Virginia</t>
  </si>
  <si>
    <t>37,575</t>
  </si>
  <si>
    <t>Washington County, Virginia</t>
  </si>
  <si>
    <t>54,876</t>
  </si>
  <si>
    <t>Westmoreland County, Virginia</t>
  </si>
  <si>
    <t>17,454</t>
  </si>
  <si>
    <t>Wise County, Virginia</t>
  </si>
  <si>
    <t>41,452</t>
  </si>
  <si>
    <t>Wythe County, Virginia</t>
  </si>
  <si>
    <t>29,235</t>
  </si>
  <si>
    <t>29,211</t>
  </si>
  <si>
    <t>York County, Virginia</t>
  </si>
  <si>
    <t>65,464</t>
  </si>
  <si>
    <t>Alexandria city, Virginia</t>
  </si>
  <si>
    <t>139,966</t>
  </si>
  <si>
    <t>6,222</t>
  </si>
  <si>
    <t>Bristol city, Virginia</t>
  </si>
  <si>
    <t>17,835</t>
  </si>
  <si>
    <t>Buena Vista city, Virginia</t>
  </si>
  <si>
    <t>Charlottesville city, Virginia</t>
  </si>
  <si>
    <t>43,475</t>
  </si>
  <si>
    <t>Chesapeake city, Virginia</t>
  </si>
  <si>
    <t>222,209</t>
  </si>
  <si>
    <t>Colonial Heights city, Virginia</t>
  </si>
  <si>
    <t>17,411</t>
  </si>
  <si>
    <t>Covington city, Virginia</t>
  </si>
  <si>
    <t>5,961</t>
  </si>
  <si>
    <t>Danville city, Virginia</t>
  </si>
  <si>
    <t>43,055</t>
  </si>
  <si>
    <t>Emporia city, Virginia</t>
  </si>
  <si>
    <t>5,927</t>
  </si>
  <si>
    <t>Fairfax city, Virginia</t>
  </si>
  <si>
    <t>22,565</t>
  </si>
  <si>
    <t>Falls Church city, Virginia</t>
  </si>
  <si>
    <t>12,332</t>
  </si>
  <si>
    <t>Franklin city, Virginia</t>
  </si>
  <si>
    <t>8,582</t>
  </si>
  <si>
    <t>Fredericksburg city, Virginia</t>
  </si>
  <si>
    <t>24,286</t>
  </si>
  <si>
    <t>Galax city, Virginia</t>
  </si>
  <si>
    <t>7,042</t>
  </si>
  <si>
    <t>Hampton city, Virginia</t>
  </si>
  <si>
    <t>137,436</t>
  </si>
  <si>
    <t>Harrisonburg city, Virginia</t>
  </si>
  <si>
    <t>48,914</t>
  </si>
  <si>
    <t>Hopewell city, Virginia</t>
  </si>
  <si>
    <t>22,591</t>
  </si>
  <si>
    <t>Lexington city, Virginia</t>
  </si>
  <si>
    <t>Lynchburg city, Virginia</t>
  </si>
  <si>
    <t>75,568</t>
  </si>
  <si>
    <t>Manassas city, Virginia</t>
  </si>
  <si>
    <t>37,821</t>
  </si>
  <si>
    <t>Manassas Park city, Virginia</t>
  </si>
  <si>
    <t>14,273</t>
  </si>
  <si>
    <t>Martinsville city, Virginia</t>
  </si>
  <si>
    <t>13,821</t>
  </si>
  <si>
    <t>Newport News city, Virginia</t>
  </si>
  <si>
    <t>180,719</t>
  </si>
  <si>
    <t>Norfolk city, Virginia</t>
  </si>
  <si>
    <t>242,803</t>
  </si>
  <si>
    <t>Norton city, Virginia</t>
  </si>
  <si>
    <t>3,958</t>
  </si>
  <si>
    <t>Petersburg city, Virginia</t>
  </si>
  <si>
    <t>32,420</t>
  </si>
  <si>
    <t>Poquoson city, Virginia</t>
  </si>
  <si>
    <t>12,150</t>
  </si>
  <si>
    <t>Portsmouth city, Virginia</t>
  </si>
  <si>
    <t>95,535</t>
  </si>
  <si>
    <t>Radford city, Virginia</t>
  </si>
  <si>
    <t>16,408</t>
  </si>
  <si>
    <t>Richmond city, Virginia</t>
  </si>
  <si>
    <t>204,214</t>
  </si>
  <si>
    <t>Roanoke city, Virginia</t>
  </si>
  <si>
    <t>97,032</t>
  </si>
  <si>
    <t>Salem city, Virginia</t>
  </si>
  <si>
    <t>24,802</t>
  </si>
  <si>
    <t>Staunton city, Virginia</t>
  </si>
  <si>
    <t>23,746</t>
  </si>
  <si>
    <t>Suffolk city, Virginia</t>
  </si>
  <si>
    <t>84,585</t>
  </si>
  <si>
    <t>Virginia Beach city, Virginia</t>
  </si>
  <si>
    <t>437,994</t>
  </si>
  <si>
    <t>Waynesboro city, Virginia</t>
  </si>
  <si>
    <t>Williamsburg city, Virginia</t>
  </si>
  <si>
    <t>14,068</t>
  </si>
  <si>
    <t>Winchester city, Virginia</t>
  </si>
  <si>
    <t>26,203</t>
  </si>
  <si>
    <t>Adams County, Washington</t>
  </si>
  <si>
    <t>18,728</t>
  </si>
  <si>
    <t>Asotin County, Washington</t>
  </si>
  <si>
    <t>21,623</t>
  </si>
  <si>
    <t>Benton County, Washington</t>
  </si>
  <si>
    <t>175,177</t>
  </si>
  <si>
    <t>Chelan County, Washington</t>
  </si>
  <si>
    <t>72,453</t>
  </si>
  <si>
    <t>Clallam County, Washington</t>
  </si>
  <si>
    <t>71,404</t>
  </si>
  <si>
    <t>Clark County, Washington</t>
  </si>
  <si>
    <t>425,363</t>
  </si>
  <si>
    <t>Columbia County, Washington</t>
  </si>
  <si>
    <t>Cowlitz County, Washington</t>
  </si>
  <si>
    <t>102,410</t>
  </si>
  <si>
    <t>Douglas County, Washington</t>
  </si>
  <si>
    <t>38,431</t>
  </si>
  <si>
    <t>Ferry County, Washington</t>
  </si>
  <si>
    <t>7,551</t>
  </si>
  <si>
    <t>Franklin County, Washington</t>
  </si>
  <si>
    <t>78,163</t>
  </si>
  <si>
    <t>Garfield County, Washington</t>
  </si>
  <si>
    <t>2,266</t>
  </si>
  <si>
    <t>Grant County, Washington</t>
  </si>
  <si>
    <t>89,120</t>
  </si>
  <si>
    <t>Grays Harbor County, Washington</t>
  </si>
  <si>
    <t>72,797</t>
  </si>
  <si>
    <t>Island County, Washington</t>
  </si>
  <si>
    <t>78,506</t>
  </si>
  <si>
    <t>Jefferson County, Washington</t>
  </si>
  <si>
    <t>29,872</t>
  </si>
  <si>
    <t>King County, Washington</t>
  </si>
  <si>
    <t>1,931,249</t>
  </si>
  <si>
    <t>Kitsap County, Washington</t>
  </si>
  <si>
    <t>251,133</t>
  </si>
  <si>
    <t>Kittitas County, Washington</t>
  </si>
  <si>
    <t>40,915</t>
  </si>
  <si>
    <t>Klickitat County, Washington</t>
  </si>
  <si>
    <t>20,318</t>
  </si>
  <si>
    <t>Lewis County, Washington</t>
  </si>
  <si>
    <t>75,455</t>
  </si>
  <si>
    <t>Lincoln County, Washington</t>
  </si>
  <si>
    <t>10,570</t>
  </si>
  <si>
    <t>Mason County, Washington</t>
  </si>
  <si>
    <t>60,699</t>
  </si>
  <si>
    <t>Okanogan County, Washington</t>
  </si>
  <si>
    <t>41,120</t>
  </si>
  <si>
    <t>Pacific County, Washington</t>
  </si>
  <si>
    <t>20,920</t>
  </si>
  <si>
    <t>Pend Oreille County, Washington</t>
  </si>
  <si>
    <t>13,001</t>
  </si>
  <si>
    <t>Pierce County, Washington</t>
  </si>
  <si>
    <t>795,225</t>
  </si>
  <si>
    <t>San Juan County, Washington</t>
  </si>
  <si>
    <t>15,769</t>
  </si>
  <si>
    <t>Skagit County, Washington</t>
  </si>
  <si>
    <t>116,901</t>
  </si>
  <si>
    <t>Skamania County, Washington</t>
  </si>
  <si>
    <t>Snohomish County, Washington</t>
  </si>
  <si>
    <t>713,335</t>
  </si>
  <si>
    <t>Spokane County, Washington</t>
  </si>
  <si>
    <t>471,221</t>
  </si>
  <si>
    <t>Stevens County, Washington</t>
  </si>
  <si>
    <t>43,531</t>
  </si>
  <si>
    <t>Thurston County, Washington</t>
  </si>
  <si>
    <t>252,264</t>
  </si>
  <si>
    <t>Wahkiakum County, Washington</t>
  </si>
  <si>
    <t>3,978</t>
  </si>
  <si>
    <t>Walla Walla County, Washington</t>
  </si>
  <si>
    <t>58,781</t>
  </si>
  <si>
    <t>Whatcom County, Washington</t>
  </si>
  <si>
    <t>201,140</t>
  </si>
  <si>
    <t>Whitman County, Washington</t>
  </si>
  <si>
    <t>44,776</t>
  </si>
  <si>
    <t>Yakima County, Washington</t>
  </si>
  <si>
    <t>243,231</t>
  </si>
  <si>
    <t>Barbour County, West Virginia</t>
  </si>
  <si>
    <t>16,589</t>
  </si>
  <si>
    <t>Berkeley County, West Virginia</t>
  </si>
  <si>
    <t>104,169</t>
  </si>
  <si>
    <t>Boone County, West Virginia</t>
  </si>
  <si>
    <t>24,629</t>
  </si>
  <si>
    <t>24,627</t>
  </si>
  <si>
    <t>Braxton County, West Virginia</t>
  </si>
  <si>
    <t>14,523</t>
  </si>
  <si>
    <t>Brooke County, West Virginia</t>
  </si>
  <si>
    <t>24,069</t>
  </si>
  <si>
    <t>Cabell County, West Virginia</t>
  </si>
  <si>
    <t>96,319</t>
  </si>
  <si>
    <t>Calhoun County, West Virginia</t>
  </si>
  <si>
    <t>7,627</t>
  </si>
  <si>
    <t>Clay County, West Virginia</t>
  </si>
  <si>
    <t>9,386</t>
  </si>
  <si>
    <t>Doddridge County, West Virginia</t>
  </si>
  <si>
    <t>8,202</t>
  </si>
  <si>
    <t>Fayette County, West Virginia</t>
  </si>
  <si>
    <t>46,039</t>
  </si>
  <si>
    <t>Gilmer County, West Virginia</t>
  </si>
  <si>
    <t>8,693</t>
  </si>
  <si>
    <t>Grant County, West Virginia</t>
  </si>
  <si>
    <t>11,937</t>
  </si>
  <si>
    <t>Greenbrier County, West Virginia</t>
  </si>
  <si>
    <t>35,480</t>
  </si>
  <si>
    <t>Hampshire County, West Virginia</t>
  </si>
  <si>
    <t>23,964</t>
  </si>
  <si>
    <t>Hancock County, West Virginia</t>
  </si>
  <si>
    <t>30,676</t>
  </si>
  <si>
    <t>Hardy County, West Virginia</t>
  </si>
  <si>
    <t>14,025</t>
  </si>
  <si>
    <t>Harrison County, West Virginia</t>
  </si>
  <si>
    <t>69,099</t>
  </si>
  <si>
    <t>Jackson County, West Virginia</t>
  </si>
  <si>
    <t>Jefferson County, West Virginia</t>
  </si>
  <si>
    <t>53,498</t>
  </si>
  <si>
    <t>Kanawha County, West Virginia</t>
  </si>
  <si>
    <t>193,063</t>
  </si>
  <si>
    <t>Lewis County, West Virginia</t>
  </si>
  <si>
    <t>16,372</t>
  </si>
  <si>
    <t>Lincoln County, West Virginia</t>
  </si>
  <si>
    <t>Logan County, West Virginia</t>
  </si>
  <si>
    <t>36,743</t>
  </si>
  <si>
    <t>36,745</t>
  </si>
  <si>
    <t>McDowell County, West Virginia</t>
  </si>
  <si>
    <t>22,113</t>
  </si>
  <si>
    <t>Marion County, West Virginia</t>
  </si>
  <si>
    <t>56,418</t>
  </si>
  <si>
    <t>Marshall County, West Virginia</t>
  </si>
  <si>
    <t>33,107</t>
  </si>
  <si>
    <t>Mason County, West Virginia</t>
  </si>
  <si>
    <t>27,324</t>
  </si>
  <si>
    <t>27,326</t>
  </si>
  <si>
    <t>Mercer County, West Virginia</t>
  </si>
  <si>
    <t>62,264</t>
  </si>
  <si>
    <t>Mineral County, West Virginia</t>
  </si>
  <si>
    <t>28,212</t>
  </si>
  <si>
    <t>Mingo County, West Virginia</t>
  </si>
  <si>
    <t>26,839</t>
  </si>
  <si>
    <t>26,834</t>
  </si>
  <si>
    <t>Monongalia County, West Virginia</t>
  </si>
  <si>
    <t>96,189</t>
  </si>
  <si>
    <t>Monroe County, West Virginia</t>
  </si>
  <si>
    <t>13,502</t>
  </si>
  <si>
    <t>Morgan County, West Virginia</t>
  </si>
  <si>
    <t>17,541</t>
  </si>
  <si>
    <t>Nicholas County, West Virginia</t>
  </si>
  <si>
    <t>26,233</t>
  </si>
  <si>
    <t>26,231</t>
  </si>
  <si>
    <t>Ohio County, West Virginia</t>
  </si>
  <si>
    <t>44,443</t>
  </si>
  <si>
    <t>Pendleton County, West Virginia</t>
  </si>
  <si>
    <t>7,695</t>
  </si>
  <si>
    <t>Pleasants County, West Virginia</t>
  </si>
  <si>
    <t>7,605</t>
  </si>
  <si>
    <t>Pocahontas County, West Virginia</t>
  </si>
  <si>
    <t>8,719</t>
  </si>
  <si>
    <t>8,721</t>
  </si>
  <si>
    <t>Preston County, West Virginia</t>
  </si>
  <si>
    <t>33,520</t>
  </si>
  <si>
    <t>Putnam County, West Virginia</t>
  </si>
  <si>
    <t>55,486</t>
  </si>
  <si>
    <t>Raleigh County, West Virginia</t>
  </si>
  <si>
    <t>78,859</t>
  </si>
  <si>
    <t>Randolph County, West Virginia</t>
  </si>
  <si>
    <t>29,405</t>
  </si>
  <si>
    <t>Ritchie County, West Virginia</t>
  </si>
  <si>
    <t>10,449</t>
  </si>
  <si>
    <t>Roane County, West Virginia</t>
  </si>
  <si>
    <t>14,926</t>
  </si>
  <si>
    <t>Summers County, West Virginia</t>
  </si>
  <si>
    <t>13,927</t>
  </si>
  <si>
    <t>Taylor County, West Virginia</t>
  </si>
  <si>
    <t>16,895</t>
  </si>
  <si>
    <t>Tucker County, West Virginia</t>
  </si>
  <si>
    <t>7,141</t>
  </si>
  <si>
    <t>Tyler County, West Virginia</t>
  </si>
  <si>
    <t>9,208</t>
  </si>
  <si>
    <t>9,211</t>
  </si>
  <si>
    <t>Upshur County, West Virginia</t>
  </si>
  <si>
    <t>24,254</t>
  </si>
  <si>
    <t>Wayne County, West Virginia</t>
  </si>
  <si>
    <t>42,481</t>
  </si>
  <si>
    <t>Webster County, West Virginia</t>
  </si>
  <si>
    <t>9,154</t>
  </si>
  <si>
    <t>Wetzel County, West Virginia</t>
  </si>
  <si>
    <t>16,580</t>
  </si>
  <si>
    <t>Wirt County, West Virginia</t>
  </si>
  <si>
    <t>5,717</t>
  </si>
  <si>
    <t>Wood County, West Virginia</t>
  </si>
  <si>
    <t>86,956</t>
  </si>
  <si>
    <t>Wyoming County, West Virginia</t>
  </si>
  <si>
    <t>23,801</t>
  </si>
  <si>
    <t>Adams County, Wisconsin</t>
  </si>
  <si>
    <t>20,875</t>
  </si>
  <si>
    <t>Ashland County, Wisconsin</t>
  </si>
  <si>
    <t>16,157</t>
  </si>
  <si>
    <t>Barron County, Wisconsin</t>
  </si>
  <si>
    <t>45,870</t>
  </si>
  <si>
    <t>Bayfield County, Wisconsin</t>
  </si>
  <si>
    <t>15,014</t>
  </si>
  <si>
    <t>Brown County, Wisconsin</t>
  </si>
  <si>
    <t>248,007</t>
  </si>
  <si>
    <t>Buffalo County, Wisconsin</t>
  </si>
  <si>
    <t>13,587</t>
  </si>
  <si>
    <t>Burnett County, Wisconsin</t>
  </si>
  <si>
    <t>15,457</t>
  </si>
  <si>
    <t>Calumet County, Wisconsin</t>
  </si>
  <si>
    <t>48,971</t>
  </si>
  <si>
    <t>Chippewa County, Wisconsin</t>
  </si>
  <si>
    <t>62,415</t>
  </si>
  <si>
    <t>Clark County, Wisconsin</t>
  </si>
  <si>
    <t>34,690</t>
  </si>
  <si>
    <t>Columbia County, Wisconsin</t>
  </si>
  <si>
    <t>Crawford County, Wisconsin</t>
  </si>
  <si>
    <t>16,644</t>
  </si>
  <si>
    <t>Dane County, Wisconsin</t>
  </si>
  <si>
    <t>488,073</t>
  </si>
  <si>
    <t>Dodge County, Wisconsin</t>
  </si>
  <si>
    <t>88,759</t>
  </si>
  <si>
    <t>Door County, Wisconsin</t>
  </si>
  <si>
    <t>27,785</t>
  </si>
  <si>
    <t>Douglas County, Wisconsin</t>
  </si>
  <si>
    <t>44,159</t>
  </si>
  <si>
    <t>Dunn County, Wisconsin</t>
  </si>
  <si>
    <t>43,857</t>
  </si>
  <si>
    <t>Eau Claire County, Wisconsin</t>
  </si>
  <si>
    <t>98,736</t>
  </si>
  <si>
    <t>Florence County, Wisconsin</t>
  </si>
  <si>
    <t>Fond du Lac County, Wisconsin</t>
  </si>
  <si>
    <t>101,633</t>
  </si>
  <si>
    <t>Forest County, Wisconsin</t>
  </si>
  <si>
    <t>Grant County, Wisconsin</t>
  </si>
  <si>
    <t>51,208</t>
  </si>
  <si>
    <t>Green County, Wisconsin</t>
  </si>
  <si>
    <t>Green Lake County, Wisconsin</t>
  </si>
  <si>
    <t>19,051</t>
  </si>
  <si>
    <t>Iowa County, Wisconsin</t>
  </si>
  <si>
    <t>23,687</t>
  </si>
  <si>
    <t>Iron County, Wisconsin</t>
  </si>
  <si>
    <t>5,916</t>
  </si>
  <si>
    <t>Jackson County, Wisconsin</t>
  </si>
  <si>
    <t>20,449</t>
  </si>
  <si>
    <t>Jefferson County, Wisconsin</t>
  </si>
  <si>
    <t>83,686</t>
  </si>
  <si>
    <t>Juneau County, Wisconsin</t>
  </si>
  <si>
    <t>26,664</t>
  </si>
  <si>
    <t>Kenosha County, Wisconsin</t>
  </si>
  <si>
    <t>166,426</t>
  </si>
  <si>
    <t>Kewaunee County, Wisconsin</t>
  </si>
  <si>
    <t>20,574</t>
  </si>
  <si>
    <t>La Crosse County, Wisconsin</t>
  </si>
  <si>
    <t>114,638</t>
  </si>
  <si>
    <t>Lafayette County, Wisconsin</t>
  </si>
  <si>
    <t>16,836</t>
  </si>
  <si>
    <t>Langlade County, Wisconsin</t>
  </si>
  <si>
    <t>19,977</t>
  </si>
  <si>
    <t>Lincoln County, Wisconsin</t>
  </si>
  <si>
    <t>28,743</t>
  </si>
  <si>
    <t>Manitowoc County, Wisconsin</t>
  </si>
  <si>
    <t>81,442</t>
  </si>
  <si>
    <t>Marathon County, Wisconsin</t>
  </si>
  <si>
    <t>134,063</t>
  </si>
  <si>
    <t>Marinette County, Wisconsin</t>
  </si>
  <si>
    <t>41,749</t>
  </si>
  <si>
    <t>Marquette County, Wisconsin</t>
  </si>
  <si>
    <t>15,404</t>
  </si>
  <si>
    <t>Menominee County, Wisconsin</t>
  </si>
  <si>
    <t>4,232</t>
  </si>
  <si>
    <t>Milwaukee County, Wisconsin</t>
  </si>
  <si>
    <t>947,735</t>
  </si>
  <si>
    <t>Monroe County, Wisconsin</t>
  </si>
  <si>
    <t>44,673</t>
  </si>
  <si>
    <t>Oconto County, Wisconsin</t>
  </si>
  <si>
    <t>37,660</t>
  </si>
  <si>
    <t>Oneida County, Wisconsin</t>
  </si>
  <si>
    <t>35,998</t>
  </si>
  <si>
    <t>Outagamie County, Wisconsin</t>
  </si>
  <si>
    <t>176,695</t>
  </si>
  <si>
    <t>Ozaukee County, Wisconsin</t>
  </si>
  <si>
    <t>86,395</t>
  </si>
  <si>
    <t>Pepin County, Wisconsin</t>
  </si>
  <si>
    <t>Pierce County, Wisconsin</t>
  </si>
  <si>
    <t>41,019</t>
  </si>
  <si>
    <t>Polk County, Wisconsin</t>
  </si>
  <si>
    <t>44,205</t>
  </si>
  <si>
    <t>Portage County, Wisconsin</t>
  </si>
  <si>
    <t>70,019</t>
  </si>
  <si>
    <t>Price County, Wisconsin</t>
  </si>
  <si>
    <t>14,159</t>
  </si>
  <si>
    <t>Racine County, Wisconsin</t>
  </si>
  <si>
    <t>195,408</t>
  </si>
  <si>
    <t>Richland County, Wisconsin</t>
  </si>
  <si>
    <t>18,021</t>
  </si>
  <si>
    <t>Rock County, Wisconsin</t>
  </si>
  <si>
    <t>160,331</t>
  </si>
  <si>
    <t>Rusk County, Wisconsin</t>
  </si>
  <si>
    <t>14,755</t>
  </si>
  <si>
    <t>St. Croix County, Wisconsin</t>
  </si>
  <si>
    <t>84,345</t>
  </si>
  <si>
    <t>Sauk County, Wisconsin</t>
  </si>
  <si>
    <t>61,976</t>
  </si>
  <si>
    <t>Sawyer County, Wisconsin</t>
  </si>
  <si>
    <t>16,557</t>
  </si>
  <si>
    <t>Shawano County, Wisconsin</t>
  </si>
  <si>
    <t>41,949</t>
  </si>
  <si>
    <t>Sheboygan County, Wisconsin</t>
  </si>
  <si>
    <t>115,507</t>
  </si>
  <si>
    <t>Taylor County, Wisconsin</t>
  </si>
  <si>
    <t>20,689</t>
  </si>
  <si>
    <t>Trempealeau County, Wisconsin</t>
  </si>
  <si>
    <t>28,816</t>
  </si>
  <si>
    <t>Vernon County, Wisconsin</t>
  </si>
  <si>
    <t>29,773</t>
  </si>
  <si>
    <t>Vilas County, Wisconsin</t>
  </si>
  <si>
    <t>21,430</t>
  </si>
  <si>
    <t>Walworth County, Wisconsin</t>
  </si>
  <si>
    <t>102,228</t>
  </si>
  <si>
    <t>Washburn County, Wisconsin</t>
  </si>
  <si>
    <t>15,911</t>
  </si>
  <si>
    <t>Washington County, Wisconsin</t>
  </si>
  <si>
    <t>131,887</t>
  </si>
  <si>
    <t>Waukesha County, Wisconsin</t>
  </si>
  <si>
    <t>389,891</t>
  </si>
  <si>
    <t>Waupaca County, Wisconsin</t>
  </si>
  <si>
    <t>52,410</t>
  </si>
  <si>
    <t>Waushara County, Wisconsin</t>
  </si>
  <si>
    <t>24,496</t>
  </si>
  <si>
    <t>Winnebago County, Wisconsin</t>
  </si>
  <si>
    <t>166,994</t>
  </si>
  <si>
    <t>Wood County, Wisconsin</t>
  </si>
  <si>
    <t>74,749</t>
  </si>
  <si>
    <t>Albany County, Wyoming</t>
  </si>
  <si>
    <t>36,299</t>
  </si>
  <si>
    <t>Big Horn County, Wyoming</t>
  </si>
  <si>
    <t>11,668</t>
  </si>
  <si>
    <t>Campbell County, Wyoming</t>
  </si>
  <si>
    <t>46,133</t>
  </si>
  <si>
    <t>Carbon County, Wyoming</t>
  </si>
  <si>
    <t>15,885</t>
  </si>
  <si>
    <t>Converse County, Wyoming</t>
  </si>
  <si>
    <t>Crook County, Wyoming</t>
  </si>
  <si>
    <t>7,083</t>
  </si>
  <si>
    <t>Fremont County, Wyoming</t>
  </si>
  <si>
    <t>40,123</t>
  </si>
  <si>
    <t>Goshen County, Wyoming</t>
  </si>
  <si>
    <t>13,249</t>
  </si>
  <si>
    <t>Hot Springs County, Wyoming</t>
  </si>
  <si>
    <t>4,812</t>
  </si>
  <si>
    <t>Johnson County, Wyoming</t>
  </si>
  <si>
    <t>8,569</t>
  </si>
  <si>
    <t>Laramie County, Wyoming</t>
  </si>
  <si>
    <t>91,738</t>
  </si>
  <si>
    <t>Lincoln County, Wyoming</t>
  </si>
  <si>
    <t>18,106</t>
  </si>
  <si>
    <t>Natrona County, Wyoming</t>
  </si>
  <si>
    <t>75,450</t>
  </si>
  <si>
    <t>Niobrara County, Wyoming</t>
  </si>
  <si>
    <t>2,484</t>
  </si>
  <si>
    <t>Park County, Wyoming</t>
  </si>
  <si>
    <t>28,205</t>
  </si>
  <si>
    <t>Platte County, Wyoming</t>
  </si>
  <si>
    <t>8,667</t>
  </si>
  <si>
    <t>Sheridan County, Wyoming</t>
  </si>
  <si>
    <t>29,116</t>
  </si>
  <si>
    <t>Sublette County, Wyoming</t>
  </si>
  <si>
    <t>10,247</t>
  </si>
  <si>
    <t>Sweetwater County, Wyoming</t>
  </si>
  <si>
    <t>43,806</t>
  </si>
  <si>
    <t>Teton County, Wyoming</t>
  </si>
  <si>
    <t>21,294</t>
  </si>
  <si>
    <t>Uinta County, Wyoming</t>
  </si>
  <si>
    <t>21,118</t>
  </si>
  <si>
    <t>Washakie County, Wyoming</t>
  </si>
  <si>
    <t>8,533</t>
  </si>
  <si>
    <t>Weston County, Wyoming</t>
  </si>
  <si>
    <t>7,208</t>
  </si>
  <si>
    <t>% of Pop</t>
  </si>
  <si>
    <t>Value</t>
  </si>
  <si>
    <t>Source</t>
  </si>
  <si>
    <t>Population</t>
  </si>
  <si>
    <t>State and county name</t>
  </si>
  <si>
    <t>% of Pop.</t>
  </si>
  <si>
    <t>County population as a percentage of the total national population</t>
  </si>
  <si>
    <t>Pollutant code</t>
  </si>
  <si>
    <t>Notes</t>
  </si>
  <si>
    <t>Sources</t>
  </si>
  <si>
    <t>Information source for emission factor</t>
  </si>
  <si>
    <t>Information source for estimating national throughput</t>
  </si>
  <si>
    <t>Description of value used to estimate national throughput</t>
  </si>
  <si>
    <t>Value used to estimate national throughput</t>
  </si>
  <si>
    <t>National Throughput</t>
  </si>
  <si>
    <t>Source/Notes</t>
  </si>
  <si>
    <t>EACH</t>
  </si>
  <si>
    <t>Code describing calculation method</t>
  </si>
  <si>
    <t>Pounds of mercury per discarded mercury-containing lamp</t>
  </si>
  <si>
    <t>7439976_2</t>
  </si>
  <si>
    <t>Emission factor for recycling of bulbs</t>
  </si>
  <si>
    <t xml:space="preserve">US EPA. 1997. Locating and Estimating Air Emissions from Sources of Mercury and Mercury Compounds. http://www.epa.gov/ttnchie1/le/mercury.pdf </t>
  </si>
  <si>
    <t>Amount of mercury emitted to the air (lbs.) per recycled lamp.</t>
  </si>
  <si>
    <t>http://factfinder2.census.gov/faces/nav/jsf/pages/index.xhtml</t>
  </si>
  <si>
    <t>Provides a description of the fields in the data and calculation worksheets.</t>
  </si>
  <si>
    <t>Final emissions calculated using data from each of the inventory tabs.</t>
  </si>
  <si>
    <t>Emissions Factors</t>
  </si>
  <si>
    <t>7439976</t>
  </si>
  <si>
    <t>Association of Lighting and Mercury Recyclers. 2004. National Mercury-Lamp Recycling Rate and Availability of Lamp Recycling Services in the U.S. http://www.lamprecycle.org/public/images/docs/ALMR_capacity_statement.2004.%20pdf.pdf</t>
  </si>
  <si>
    <t>Emissions per unit of activity, in this case the amount of mercury emitted per recycled electrical lamp.</t>
  </si>
  <si>
    <t>Unit of measure for recycled mercury-containing lamps</t>
  </si>
  <si>
    <t>Emissions from recycling of mercury-containing lamps by county</t>
  </si>
  <si>
    <t>Source Category: Mercury-Containing Lamp Recycling</t>
  </si>
  <si>
    <t>SCC: 2861000010</t>
  </si>
  <si>
    <t>2014 Emissions of Mercury from Nonpoint Sources</t>
  </si>
  <si>
    <t xml:space="preserve">This workbook computes 2014 mercury emissions from the recycling of mercury-containing electrical lamps, including linear fluorescent bulbs, compact fluorescent lamps, and high-intensity discharge lamps. </t>
  </si>
  <si>
    <t>Population by county, 2014, US Census.</t>
  </si>
  <si>
    <t>Estimated national amount of mercury-containing lamps recycled in 2014.</t>
  </si>
  <si>
    <t>Population by county (2014)</t>
  </si>
  <si>
    <t>Number of recycled mercury-containing lamps in 2014</t>
  </si>
  <si>
    <t>Retrieved 7/11/2016</t>
  </si>
  <si>
    <t>2014 Population Estimates</t>
  </si>
  <si>
    <t>2012</t>
  </si>
  <si>
    <t>2013</t>
  </si>
  <si>
    <t>2014</t>
  </si>
  <si>
    <t>54,684</t>
  </si>
  <si>
    <t>55,275</t>
  </si>
  <si>
    <t>55,192</t>
  </si>
  <si>
    <t>55,136</t>
  </si>
  <si>
    <t>183,216</t>
  </si>
  <si>
    <t>186,694</t>
  </si>
  <si>
    <t>190,561</t>
  </si>
  <si>
    <t>195,443</t>
  </si>
  <si>
    <t>27,336</t>
  </si>
  <si>
    <t>27,225</t>
  </si>
  <si>
    <t>27,169</t>
  </si>
  <si>
    <t>22,879</t>
  </si>
  <si>
    <t>22,740</t>
  </si>
  <si>
    <t>22,634</t>
  </si>
  <si>
    <t>22,504</t>
  </si>
  <si>
    <t>57,344</t>
  </si>
  <si>
    <t>57,694</t>
  </si>
  <si>
    <t>57,748</t>
  </si>
  <si>
    <t>57,720</t>
  </si>
  <si>
    <t>10,886</t>
  </si>
  <si>
    <t>10,623</t>
  </si>
  <si>
    <t>10,589</t>
  </si>
  <si>
    <t>20,946</t>
  </si>
  <si>
    <t>20,945</t>
  </si>
  <si>
    <t>20,676</t>
  </si>
  <si>
    <t>20,409</t>
  </si>
  <si>
    <t>20,289</t>
  </si>
  <si>
    <t>118,586</t>
  </si>
  <si>
    <t>118,443</t>
  </si>
  <si>
    <t>117,760</t>
  </si>
  <si>
    <t>117,264</t>
  </si>
  <si>
    <t>116,547</t>
  </si>
  <si>
    <t>34,170</t>
  </si>
  <si>
    <t>34,111</t>
  </si>
  <si>
    <t>34,004</t>
  </si>
  <si>
    <t>34,087</t>
  </si>
  <si>
    <t>34,175</t>
  </si>
  <si>
    <t>25,986</t>
  </si>
  <si>
    <t>25,968</t>
  </si>
  <si>
    <t>26,073</t>
  </si>
  <si>
    <t>26,017</t>
  </si>
  <si>
    <t>26,115</t>
  </si>
  <si>
    <t>43,631</t>
  </si>
  <si>
    <t>43,682</t>
  </si>
  <si>
    <t>43,749</t>
  </si>
  <si>
    <t>43,709</t>
  </si>
  <si>
    <t>43,836</t>
  </si>
  <si>
    <t>13,849</t>
  </si>
  <si>
    <t>13,604</t>
  </si>
  <si>
    <t>13,559</t>
  </si>
  <si>
    <t>13,397</t>
  </si>
  <si>
    <t>25,782</t>
  </si>
  <si>
    <t>25,592</t>
  </si>
  <si>
    <t>25,168</t>
  </si>
  <si>
    <t>25,166</t>
  </si>
  <si>
    <t>13,677</t>
  </si>
  <si>
    <t>13,465</t>
  </si>
  <si>
    <t>13,506</t>
  </si>
  <si>
    <t>14,969</t>
  </si>
  <si>
    <t>14,967</t>
  </si>
  <si>
    <t>15,017</t>
  </si>
  <si>
    <t>50,179</t>
  </si>
  <si>
    <t>50,465</t>
  </si>
  <si>
    <t>51,217</t>
  </si>
  <si>
    <t>50,861</t>
  </si>
  <si>
    <t>54,505</t>
  </si>
  <si>
    <t>54,433</t>
  </si>
  <si>
    <t>54,473</t>
  </si>
  <si>
    <t>54,499</t>
  </si>
  <si>
    <t>13,219</t>
  </si>
  <si>
    <t>13,133</t>
  </si>
  <si>
    <t>13,005</t>
  </si>
  <si>
    <t>12,898</t>
  </si>
  <si>
    <t>11,758</t>
  </si>
  <si>
    <t>11,344</t>
  </si>
  <si>
    <t>11,181</t>
  </si>
  <si>
    <t>11,065</t>
  </si>
  <si>
    <t>37,784</t>
  </si>
  <si>
    <t>38,049</t>
  </si>
  <si>
    <t>37,809</t>
  </si>
  <si>
    <t>37,850</t>
  </si>
  <si>
    <t>13,866</t>
  </si>
  <si>
    <t>13,914</t>
  </si>
  <si>
    <t>13,972</t>
  </si>
  <si>
    <t>13,960</t>
  </si>
  <si>
    <t>80,410</t>
  </si>
  <si>
    <t>80,454</t>
  </si>
  <si>
    <t>80,455</t>
  </si>
  <si>
    <t>80,361</t>
  </si>
  <si>
    <t>80,783</t>
  </si>
  <si>
    <t>50,340</t>
  </si>
  <si>
    <t>50,085</t>
  </si>
  <si>
    <t>50,310</t>
  </si>
  <si>
    <t>49,845</t>
  </si>
  <si>
    <t>43,225</t>
  </si>
  <si>
    <t>42,839</t>
  </si>
  <si>
    <t>42,102</t>
  </si>
  <si>
    <t>71,118</t>
  </si>
  <si>
    <t>71,361</t>
  </si>
  <si>
    <t>70,930</t>
  </si>
  <si>
    <t>70,894</t>
  </si>
  <si>
    <t>79,296</t>
  </si>
  <si>
    <t>79,444</t>
  </si>
  <si>
    <t>79,983</t>
  </si>
  <si>
    <t>80,392</t>
  </si>
  <si>
    <t>80,808</t>
  </si>
  <si>
    <t>38,312</t>
  </si>
  <si>
    <t>38,222</t>
  </si>
  <si>
    <t>38,048</t>
  </si>
  <si>
    <t>37,893</t>
  </si>
  <si>
    <t>104,427</t>
  </si>
  <si>
    <t>104,501</t>
  </si>
  <si>
    <t>104,310</t>
  </si>
  <si>
    <t>104,324</t>
  </si>
  <si>
    <t>103,962</t>
  </si>
  <si>
    <t>17,247</t>
  </si>
  <si>
    <t>17,082</t>
  </si>
  <si>
    <t>16,982</t>
  </si>
  <si>
    <t>16,909</t>
  </si>
  <si>
    <t>31,709</t>
  </si>
  <si>
    <t>31,755</t>
  </si>
  <si>
    <t>31,757</t>
  </si>
  <si>
    <t>31,660</t>
  </si>
  <si>
    <t>31,542</t>
  </si>
  <si>
    <t>26,793</t>
  </si>
  <si>
    <t>26,829</t>
  </si>
  <si>
    <t>27,002</t>
  </si>
  <si>
    <t>26,742</t>
  </si>
  <si>
    <t>8,992</t>
  </si>
  <si>
    <t>8,902</t>
  </si>
  <si>
    <t>8,827</t>
  </si>
  <si>
    <t>8,718</t>
  </si>
  <si>
    <t>15,727</t>
  </si>
  <si>
    <t>15,355</t>
  </si>
  <si>
    <t>15,390</t>
  </si>
  <si>
    <t>15,311</t>
  </si>
  <si>
    <t>17,287</t>
  </si>
  <si>
    <t>17,403</t>
  </si>
  <si>
    <t>17,248</t>
  </si>
  <si>
    <t>17,224</t>
  </si>
  <si>
    <t>101,787</t>
  </si>
  <si>
    <t>102,423</t>
  </si>
  <si>
    <t>103,368</t>
  </si>
  <si>
    <t>103,626</t>
  </si>
  <si>
    <t>53,159</t>
  </si>
  <si>
    <t>53,244</t>
  </si>
  <si>
    <t>53,048</t>
  </si>
  <si>
    <t>52,944</t>
  </si>
  <si>
    <t>658,350</t>
  </si>
  <si>
    <t>658,302</t>
  </si>
  <si>
    <t>657,927</t>
  </si>
  <si>
    <t>657,953</t>
  </si>
  <si>
    <t>659,197</t>
  </si>
  <si>
    <t>14,499</t>
  </si>
  <si>
    <t>14,295</t>
  </si>
  <si>
    <t>14,255</t>
  </si>
  <si>
    <t>14,203</t>
  </si>
  <si>
    <t>92,726</t>
  </si>
  <si>
    <t>92,609</t>
  </si>
  <si>
    <t>92,694</t>
  </si>
  <si>
    <t>92,774</t>
  </si>
  <si>
    <t>34,306</t>
  </si>
  <si>
    <t>34,044</t>
  </si>
  <si>
    <t>33,776</t>
  </si>
  <si>
    <t>33,571</t>
  </si>
  <si>
    <t>140,296</t>
  </si>
  <si>
    <t>140,799</t>
  </si>
  <si>
    <t>144,146</t>
  </si>
  <si>
    <t>148,040</t>
  </si>
  <si>
    <t>151,708</t>
  </si>
  <si>
    <t>83,179</t>
  </si>
  <si>
    <t>85,580</t>
  </si>
  <si>
    <t>87,363</t>
  </si>
  <si>
    <t>88,924</t>
  </si>
  <si>
    <t>11,285</t>
  </si>
  <si>
    <t>11,131</t>
  </si>
  <si>
    <t>10,864</t>
  </si>
  <si>
    <t>10,730</t>
  </si>
  <si>
    <t>21,450</t>
  </si>
  <si>
    <t>21,542</t>
  </si>
  <si>
    <t>21,264</t>
  </si>
  <si>
    <t>20,470</t>
  </si>
  <si>
    <t>19,822</t>
  </si>
  <si>
    <t>336,239</t>
  </si>
  <si>
    <t>339,668</t>
  </si>
  <si>
    <t>342,868</t>
  </si>
  <si>
    <t>347,073</t>
  </si>
  <si>
    <t>20,951</t>
  </si>
  <si>
    <t>20,711</t>
  </si>
  <si>
    <t>20,443</t>
  </si>
  <si>
    <t>20,228</t>
  </si>
  <si>
    <t>30,777</t>
  </si>
  <si>
    <t>30,810</t>
  </si>
  <si>
    <t>30,731</t>
  </si>
  <si>
    <t>30,516</t>
  </si>
  <si>
    <t>93,170</t>
  </si>
  <si>
    <t>93,927</t>
  </si>
  <si>
    <t>94,303</t>
  </si>
  <si>
    <t>94,569</t>
  </si>
  <si>
    <t>413,143</t>
  </si>
  <si>
    <t>413,432</t>
  </si>
  <si>
    <t>413,154</t>
  </si>
  <si>
    <t>413,955</t>
  </si>
  <si>
    <t>414,560</t>
  </si>
  <si>
    <t>23,003</t>
  </si>
  <si>
    <t>22,797</t>
  </si>
  <si>
    <t>22,188</t>
  </si>
  <si>
    <t>229,795</t>
  </si>
  <si>
    <t>231,571</t>
  </si>
  <si>
    <t>229,426</t>
  </si>
  <si>
    <t>227,271</t>
  </si>
  <si>
    <t>119,486</t>
  </si>
  <si>
    <t>119,557</t>
  </si>
  <si>
    <t>119,870</t>
  </si>
  <si>
    <t>120,057</t>
  </si>
  <si>
    <t>119,628</t>
  </si>
  <si>
    <t>10,581</t>
  </si>
  <si>
    <t>10,502</t>
  </si>
  <si>
    <t>9,978</t>
  </si>
  <si>
    <t>19,706</t>
  </si>
  <si>
    <t>19,348</t>
  </si>
  <si>
    <t>19,344</t>
  </si>
  <si>
    <t>19,383</t>
  </si>
  <si>
    <t>32,959</t>
  </si>
  <si>
    <t>32,922</t>
  </si>
  <si>
    <t>33,128</t>
  </si>
  <si>
    <t>33,682</t>
  </si>
  <si>
    <t>22,914</t>
  </si>
  <si>
    <t>22,928</t>
  </si>
  <si>
    <t>22,834</t>
  </si>
  <si>
    <t>22,663</t>
  </si>
  <si>
    <t>52,949</t>
  </si>
  <si>
    <t>53,279</t>
  </si>
  <si>
    <t>54,845</t>
  </si>
  <si>
    <t>57,736</t>
  </si>
  <si>
    <t>59,430</t>
  </si>
  <si>
    <t>83,800</t>
  </si>
  <si>
    <t>84,305</t>
  </si>
  <si>
    <t>85,165</t>
  </si>
  <si>
    <t>86,244</t>
  </si>
  <si>
    <t>195,218</t>
  </si>
  <si>
    <t>196,036</t>
  </si>
  <si>
    <t>197,988</t>
  </si>
  <si>
    <t>200,963</t>
  </si>
  <si>
    <t>204,196</t>
  </si>
  <si>
    <t>13,748</t>
  </si>
  <si>
    <t>13,411</t>
  </si>
  <si>
    <t>13,345</t>
  </si>
  <si>
    <t>82,067</t>
  </si>
  <si>
    <t>81,781</t>
  </si>
  <si>
    <t>81,858</t>
  </si>
  <si>
    <t>81,339</t>
  </si>
  <si>
    <t>41,490</t>
  </si>
  <si>
    <t>41,443</t>
  </si>
  <si>
    <t>41,156</t>
  </si>
  <si>
    <t>41,221</t>
  </si>
  <si>
    <t>195,056</t>
  </si>
  <si>
    <t>196,697</t>
  </si>
  <si>
    <t>198,643</t>
  </si>
  <si>
    <t>200,744</t>
  </si>
  <si>
    <t>66,991</t>
  </si>
  <si>
    <t>66,607</t>
  </si>
  <si>
    <t>66,125</t>
  </si>
  <si>
    <t>65,859</t>
  </si>
  <si>
    <t>17,319</t>
  </si>
  <si>
    <t>17,088</t>
  </si>
  <si>
    <t>16,842</t>
  </si>
  <si>
    <t>11,665</t>
  </si>
  <si>
    <t>11,579</t>
  </si>
  <si>
    <t>11,510</t>
  </si>
  <si>
    <t>11,386</t>
  </si>
  <si>
    <t>11,262</t>
  </si>
  <si>
    <t>24,483</t>
  </si>
  <si>
    <t>24,409</t>
  </si>
  <si>
    <t>24,348</t>
  </si>
  <si>
    <t>24,185</t>
  </si>
  <si>
    <t>24,187</t>
  </si>
  <si>
    <t>3,178</t>
  </si>
  <si>
    <t>3,267</t>
  </si>
  <si>
    <t>3,351</t>
  </si>
  <si>
    <t>5,551</t>
  </si>
  <si>
    <t>5,587</t>
  </si>
  <si>
    <t>5,692</t>
  </si>
  <si>
    <t>293,337</t>
  </si>
  <si>
    <t>296,282</t>
  </si>
  <si>
    <t>298,633</t>
  </si>
  <si>
    <t>301,629</t>
  </si>
  <si>
    <t>17,068</t>
  </si>
  <si>
    <t>17,453</t>
  </si>
  <si>
    <t>17,687</t>
  </si>
  <si>
    <t>17,806</t>
  </si>
  <si>
    <t>1,002</t>
  </si>
  <si>
    <t>1,038</t>
  </si>
  <si>
    <t>955</t>
  </si>
  <si>
    <t>1,832</t>
  </si>
  <si>
    <t>1,869</t>
  </si>
  <si>
    <t>1,906</t>
  </si>
  <si>
    <t>1,933</t>
  </si>
  <si>
    <t>4,869</t>
  </si>
  <si>
    <t>4,969</t>
  </si>
  <si>
    <t>4,968</t>
  </si>
  <si>
    <t>4,988</t>
  </si>
  <si>
    <t>98,174</t>
  </si>
  <si>
    <t>98,029</t>
  </si>
  <si>
    <t>100,227</t>
  </si>
  <si>
    <t>100,807</t>
  </si>
  <si>
    <t>2,504</t>
  </si>
  <si>
    <t>2,572</t>
  </si>
  <si>
    <t>2,569</t>
  </si>
  <si>
    <t>2,149</t>
  </si>
  <si>
    <t>2,124</t>
  </si>
  <si>
    <t>2,140</t>
  </si>
  <si>
    <t>2,134</t>
  </si>
  <si>
    <t>31,386</t>
  </si>
  <si>
    <t>32,170</t>
  </si>
  <si>
    <t>32,411</t>
  </si>
  <si>
    <t>32,626</t>
  </si>
  <si>
    <t>55,566</t>
  </si>
  <si>
    <t>56,369</t>
  </si>
  <si>
    <t>56,958</t>
  </si>
  <si>
    <t>57,067</t>
  </si>
  <si>
    <t>13,536</t>
  </si>
  <si>
    <t>13,654</t>
  </si>
  <si>
    <t>13,709</t>
  </si>
  <si>
    <t>13,695</t>
  </si>
  <si>
    <t>13,606</t>
  </si>
  <si>
    <t>13,637</t>
  </si>
  <si>
    <t>13,807</t>
  </si>
  <si>
    <t>14,115</t>
  </si>
  <si>
    <t>1,635</t>
  </si>
  <si>
    <t>1,638</t>
  </si>
  <si>
    <t>1,656</t>
  </si>
  <si>
    <t>1,643</t>
  </si>
  <si>
    <t>1,662</t>
  </si>
  <si>
    <t>89,783</t>
  </si>
  <si>
    <t>91,858</t>
  </si>
  <si>
    <t>93,798</t>
  </si>
  <si>
    <t>95,892</t>
  </si>
  <si>
    <t>9,543</t>
  </si>
  <si>
    <t>9,844</t>
  </si>
  <si>
    <t>9,873</t>
  </si>
  <si>
    <t>9,884</t>
  </si>
  <si>
    <t>9,467</t>
  </si>
  <si>
    <t>9,534</t>
  </si>
  <si>
    <t>9,655</t>
  </si>
  <si>
    <t>9,733</t>
  </si>
  <si>
    <t>7,531</t>
  </si>
  <si>
    <t>7,708</t>
  </si>
  <si>
    <t>7,709</t>
  </si>
  <si>
    <t>7,697</t>
  </si>
  <si>
    <t>Petersburg Borough, Alaska</t>
  </si>
  <si>
    <t>3,207</t>
  </si>
  <si>
    <t>3,209</t>
  </si>
  <si>
    <t>3,235</t>
  </si>
  <si>
    <t>3,213</t>
  </si>
  <si>
    <t>6,172</t>
  </si>
  <si>
    <t>6,214</t>
  </si>
  <si>
    <t>6,379</t>
  </si>
  <si>
    <t>6,387</t>
  </si>
  <si>
    <t>6,402</t>
  </si>
  <si>
    <t>8,897</t>
  </si>
  <si>
    <t>8,913</t>
  </si>
  <si>
    <t>9,060</t>
  </si>
  <si>
    <t>9,014</t>
  </si>
  <si>
    <t>965</t>
  </si>
  <si>
    <t>960</t>
  </si>
  <si>
    <t>994</t>
  </si>
  <si>
    <t>1,012</t>
  </si>
  <si>
    <t>7,120</t>
  </si>
  <si>
    <t>7,149</t>
  </si>
  <si>
    <t>6,969</t>
  </si>
  <si>
    <t>9,678</t>
  </si>
  <si>
    <t>9,752</t>
  </si>
  <si>
    <t>9,736</t>
  </si>
  <si>
    <t>9,770</t>
  </si>
  <si>
    <t>7,473</t>
  </si>
  <si>
    <t>7,662</t>
  </si>
  <si>
    <t>7,795</t>
  </si>
  <si>
    <t>7,952</t>
  </si>
  <si>
    <t>2,365</t>
  </si>
  <si>
    <t>2,366</t>
  </si>
  <si>
    <t>2,381</t>
  </si>
  <si>
    <t>2,404</t>
  </si>
  <si>
    <t>661</t>
  </si>
  <si>
    <t>651</t>
  </si>
  <si>
    <t>634</t>
  </si>
  <si>
    <t>5,733</t>
  </si>
  <si>
    <t>5,731</t>
  </si>
  <si>
    <t>5,654</t>
  </si>
  <si>
    <t>71,749</t>
  </si>
  <si>
    <t>72,354</t>
  </si>
  <si>
    <t>72,911</t>
  </si>
  <si>
    <t>71,867</t>
  </si>
  <si>
    <t>131,357</t>
  </si>
  <si>
    <t>131,868</t>
  </si>
  <si>
    <t>133,058</t>
  </si>
  <si>
    <t>131,919</t>
  </si>
  <si>
    <t>129,744</t>
  </si>
  <si>
    <t>134,437</t>
  </si>
  <si>
    <t>134,603</t>
  </si>
  <si>
    <t>134,159</t>
  </si>
  <si>
    <t>135,949</t>
  </si>
  <si>
    <t>136,690</t>
  </si>
  <si>
    <t>53,534</t>
  </si>
  <si>
    <t>53,469</t>
  </si>
  <si>
    <t>53,027</t>
  </si>
  <si>
    <t>53,063</t>
  </si>
  <si>
    <t>37,139</t>
  </si>
  <si>
    <t>37,081</t>
  </si>
  <si>
    <t>36,945</t>
  </si>
  <si>
    <t>37,435</t>
  </si>
  <si>
    <t>8,343</t>
  </si>
  <si>
    <t>8,593</t>
  </si>
  <si>
    <t>8,775</t>
  </si>
  <si>
    <t>8,944</t>
  </si>
  <si>
    <t>20,446</t>
  </si>
  <si>
    <t>20,331</t>
  </si>
  <si>
    <t>3,817,357</t>
  </si>
  <si>
    <t>3,823,609</t>
  </si>
  <si>
    <t>3,870,076</t>
  </si>
  <si>
    <t>3,942,868</t>
  </si>
  <si>
    <t>4,013,164</t>
  </si>
  <si>
    <t>200,380</t>
  </si>
  <si>
    <t>202,642</t>
  </si>
  <si>
    <t>203,174</t>
  </si>
  <si>
    <t>202,855</t>
  </si>
  <si>
    <t>107,494</t>
  </si>
  <si>
    <t>107,649</t>
  </si>
  <si>
    <t>107,374</t>
  </si>
  <si>
    <t>106,973</t>
  </si>
  <si>
    <t>107,346</t>
  </si>
  <si>
    <t>981,935</t>
  </si>
  <si>
    <t>988,125</t>
  </si>
  <si>
    <t>993,094</t>
  </si>
  <si>
    <t>998,050</t>
  </si>
  <si>
    <t>385,738</t>
  </si>
  <si>
    <t>384,073</t>
  </si>
  <si>
    <t>388,106</t>
  </si>
  <si>
    <t>390,965</t>
  </si>
  <si>
    <t>47,384</t>
  </si>
  <si>
    <t>47,618</t>
  </si>
  <si>
    <t>47,433</t>
  </si>
  <si>
    <t>47,121</t>
  </si>
  <si>
    <t>211,015</t>
  </si>
  <si>
    <t>210,517</t>
  </si>
  <si>
    <t>211,185</t>
  </si>
  <si>
    <t>212,509</t>
  </si>
  <si>
    <t>215,389</t>
  </si>
  <si>
    <t>197,105</t>
  </si>
  <si>
    <t>202,617</t>
  </si>
  <si>
    <t>202,264</t>
  </si>
  <si>
    <t>202,033</t>
  </si>
  <si>
    <t>19,018</t>
  </si>
  <si>
    <t>19,009</t>
  </si>
  <si>
    <t>18,887</t>
  </si>
  <si>
    <t>18,994</t>
  </si>
  <si>
    <t>18,820</t>
  </si>
  <si>
    <t>21,835</t>
  </si>
  <si>
    <t>21,655</t>
  </si>
  <si>
    <t>21,497</t>
  </si>
  <si>
    <t>21,252</t>
  </si>
  <si>
    <t>41,287</t>
  </si>
  <si>
    <t>41,077</t>
  </si>
  <si>
    <t>40,996</t>
  </si>
  <si>
    <t>221,344</t>
  </si>
  <si>
    <t>222,923</t>
  </si>
  <si>
    <t>227,769</t>
  </si>
  <si>
    <t>232,739</t>
  </si>
  <si>
    <t>237,301</t>
  </si>
  <si>
    <t>36,888</t>
  </si>
  <si>
    <t>37,040</t>
  </si>
  <si>
    <t>37,333</t>
  </si>
  <si>
    <t>37,389</t>
  </si>
  <si>
    <t>11,489</t>
  </si>
  <si>
    <t>11,453</t>
  </si>
  <si>
    <t>11,298</t>
  </si>
  <si>
    <t>11,192</t>
  </si>
  <si>
    <t>5,330</t>
  </si>
  <si>
    <t>5,280</t>
  </si>
  <si>
    <t>5,299</t>
  </si>
  <si>
    <t>5,219</t>
  </si>
  <si>
    <t>27,560</t>
  </si>
  <si>
    <t>27,470</t>
  </si>
  <si>
    <t>27,598</t>
  </si>
  <si>
    <t>27,760</t>
  </si>
  <si>
    <t>11,794</t>
  </si>
  <si>
    <t>11,673</t>
  </si>
  <si>
    <t>11,458</t>
  </si>
  <si>
    <t>11,338</t>
  </si>
  <si>
    <t>22,950</t>
  </si>
  <si>
    <t>22,953</t>
  </si>
  <si>
    <t>22,822</t>
  </si>
  <si>
    <t>22,697</t>
  </si>
  <si>
    <t>16,057</t>
  </si>
  <si>
    <t>15,580</t>
  </si>
  <si>
    <t>15,294</t>
  </si>
  <si>
    <t>25,969</t>
  </si>
  <si>
    <t>25,908</t>
  </si>
  <si>
    <t>25,778</t>
  </si>
  <si>
    <t>25,656</t>
  </si>
  <si>
    <t>8,690</t>
  </si>
  <si>
    <t>8,668</t>
  </si>
  <si>
    <t>8,615</t>
  </si>
  <si>
    <t>8,562</t>
  </si>
  <si>
    <t>24,729</t>
  </si>
  <si>
    <t>24,670</t>
  </si>
  <si>
    <t>24,401</t>
  </si>
  <si>
    <t>24,266</t>
  </si>
  <si>
    <t>21,271</t>
  </si>
  <si>
    <t>21,248</t>
  </si>
  <si>
    <t>21,151</t>
  </si>
  <si>
    <t>21,176</t>
  </si>
  <si>
    <t>96,726</t>
  </si>
  <si>
    <t>98,381</t>
  </si>
  <si>
    <t>99,903</t>
  </si>
  <si>
    <t>101,647</t>
  </si>
  <si>
    <t>61,987</t>
  </si>
  <si>
    <t>61,848</t>
  </si>
  <si>
    <t>61,933</t>
  </si>
  <si>
    <t>61,658</t>
  </si>
  <si>
    <t>50,954</t>
  </si>
  <si>
    <t>50,528</t>
  </si>
  <si>
    <t>50,070</t>
  </si>
  <si>
    <t>49,758</t>
  </si>
  <si>
    <t>17,841</t>
  </si>
  <si>
    <t>17,747</t>
  </si>
  <si>
    <t>17,654</t>
  </si>
  <si>
    <t>17,504</t>
  </si>
  <si>
    <t>8,061</t>
  </si>
  <si>
    <t>8,069</t>
  </si>
  <si>
    <t>7,965</t>
  </si>
  <si>
    <t>7,921</t>
  </si>
  <si>
    <t>12,970</t>
  </si>
  <si>
    <t>12,711</t>
  </si>
  <si>
    <t>12,574</t>
  </si>
  <si>
    <t>12,492</t>
  </si>
  <si>
    <t>18,673</t>
  </si>
  <si>
    <t>18,729</t>
  </si>
  <si>
    <t>18,775</t>
  </si>
  <si>
    <t>114,039</t>
  </si>
  <si>
    <t>116,293</t>
  </si>
  <si>
    <t>118,529</t>
  </si>
  <si>
    <t>119,390</t>
  </si>
  <si>
    <t>18,121</t>
  </si>
  <si>
    <t>17,986</t>
  </si>
  <si>
    <t>17,942</t>
  </si>
  <si>
    <t>17,945</t>
  </si>
  <si>
    <t>12,212</t>
  </si>
  <si>
    <t>12,285</t>
  </si>
  <si>
    <t>12,241</t>
  </si>
  <si>
    <t>12,227</t>
  </si>
  <si>
    <t>96,156</t>
  </si>
  <si>
    <t>96,641</t>
  </si>
  <si>
    <t>96,837</t>
  </si>
  <si>
    <t>97,065</t>
  </si>
  <si>
    <t>17,887</t>
  </si>
  <si>
    <t>17,957</t>
  </si>
  <si>
    <t>18,035</t>
  </si>
  <si>
    <t>18,046</t>
  </si>
  <si>
    <t>42,193</t>
  </si>
  <si>
    <t>42,731</t>
  </si>
  <si>
    <t>43,158</t>
  </si>
  <si>
    <t>43,072</t>
  </si>
  <si>
    <t>22,566</t>
  </si>
  <si>
    <t>22,477</t>
  </si>
  <si>
    <t>22,325</t>
  </si>
  <si>
    <t>33,145</t>
  </si>
  <si>
    <t>33,047</t>
  </si>
  <si>
    <t>33,386</t>
  </si>
  <si>
    <t>33,440</t>
  </si>
  <si>
    <t>13,827</t>
  </si>
  <si>
    <t>13,844</t>
  </si>
  <si>
    <t>13,710</t>
  </si>
  <si>
    <t>36,795</t>
  </si>
  <si>
    <t>36,803</t>
  </si>
  <si>
    <t>36,905</t>
  </si>
  <si>
    <t>36,843</t>
  </si>
  <si>
    <t>13,681</t>
  </si>
  <si>
    <t>13,573</t>
  </si>
  <si>
    <t>13,364</t>
  </si>
  <si>
    <t>17,998</t>
  </si>
  <si>
    <t>18,048</t>
  </si>
  <si>
    <t>17,842</t>
  </si>
  <si>
    <t>17,640</t>
  </si>
  <si>
    <t>17,664</t>
  </si>
  <si>
    <t>77,311</t>
  </si>
  <si>
    <t>76,004</t>
  </si>
  <si>
    <t>74,580</t>
  </si>
  <si>
    <t>73,084</t>
  </si>
  <si>
    <t>25,536</t>
  </si>
  <si>
    <t>25,663</t>
  </si>
  <si>
    <t>25,864</t>
  </si>
  <si>
    <t>7,633</t>
  </si>
  <si>
    <t>7,536</t>
  </si>
  <si>
    <t>7,431</t>
  </si>
  <si>
    <t>7,245</t>
  </si>
  <si>
    <t>17,412</t>
  </si>
  <si>
    <t>17,499</t>
  </si>
  <si>
    <t>17,285</t>
  </si>
  <si>
    <t>17,039</t>
  </si>
  <si>
    <t>10,376</t>
  </si>
  <si>
    <t>10,289</t>
  </si>
  <si>
    <t>10,190</t>
  </si>
  <si>
    <t>10,041</t>
  </si>
  <si>
    <t>14,329</t>
  </si>
  <si>
    <t>14,149</t>
  </si>
  <si>
    <t>14,043</t>
  </si>
  <si>
    <t>13,168</t>
  </si>
  <si>
    <t>12,950</t>
  </si>
  <si>
    <t>12,905</t>
  </si>
  <si>
    <t>12,741</t>
  </si>
  <si>
    <t>22,319</t>
  </si>
  <si>
    <t>22,286</t>
  </si>
  <si>
    <t>22,005</t>
  </si>
  <si>
    <t>22,076</t>
  </si>
  <si>
    <t>68,701</t>
  </si>
  <si>
    <t>69,410</t>
  </si>
  <si>
    <t>70,087</t>
  </si>
  <si>
    <t>70,834</t>
  </si>
  <si>
    <t>15,692</t>
  </si>
  <si>
    <t>15,690</t>
  </si>
  <si>
    <t>15,721</t>
  </si>
  <si>
    <t>16,645</t>
  </si>
  <si>
    <t>16,635</t>
  </si>
  <si>
    <t>16,595</t>
  </si>
  <si>
    <t>43,526</t>
  </si>
  <si>
    <t>43,732</t>
  </si>
  <si>
    <t>43,617</t>
  </si>
  <si>
    <t>43,380</t>
  </si>
  <si>
    <t>46,371</t>
  </si>
  <si>
    <t>46,035</t>
  </si>
  <si>
    <t>45,550</t>
  </si>
  <si>
    <t>44,734</t>
  </si>
  <si>
    <t>8,150</t>
  </si>
  <si>
    <t>8,122</t>
  </si>
  <si>
    <t>8,066</t>
  </si>
  <si>
    <t>7,840</t>
  </si>
  <si>
    <t>7,667</t>
  </si>
  <si>
    <t>9,485</t>
  </si>
  <si>
    <t>9,381</t>
  </si>
  <si>
    <t>9,216</t>
  </si>
  <si>
    <t>8,967</t>
  </si>
  <si>
    <t>9,001</t>
  </si>
  <si>
    <t>8,903</t>
  </si>
  <si>
    <t>8,789</t>
  </si>
  <si>
    <t>8,325</t>
  </si>
  <si>
    <t>8,274</t>
  </si>
  <si>
    <t>8,084</t>
  </si>
  <si>
    <t>8,068</t>
  </si>
  <si>
    <t>26,121</t>
  </si>
  <si>
    <t>26,109</t>
  </si>
  <si>
    <t>25,411</t>
  </si>
  <si>
    <t>25,013</t>
  </si>
  <si>
    <t>10,441</t>
  </si>
  <si>
    <t>10,447</t>
  </si>
  <si>
    <t>10,386</t>
  </si>
  <si>
    <t>10,326</t>
  </si>
  <si>
    <t>10,344</t>
  </si>
  <si>
    <t>21,686</t>
  </si>
  <si>
    <t>20,772</t>
  </si>
  <si>
    <t>20,426</t>
  </si>
  <si>
    <t>11,277</t>
  </si>
  <si>
    <t>11,243</t>
  </si>
  <si>
    <t>11,266</t>
  </si>
  <si>
    <t>11,126</t>
  </si>
  <si>
    <t>24,544</t>
  </si>
  <si>
    <t>24,459</t>
  </si>
  <si>
    <t>24,325</t>
  </si>
  <si>
    <t>24,222</t>
  </si>
  <si>
    <t>20,679</t>
  </si>
  <si>
    <t>20,570</t>
  </si>
  <si>
    <t>20,440</t>
  </si>
  <si>
    <t>20,354</t>
  </si>
  <si>
    <t>62,110</t>
  </si>
  <si>
    <t>62,662</t>
  </si>
  <si>
    <t>62,717</t>
  </si>
  <si>
    <t>62,747</t>
  </si>
  <si>
    <t>8,446</t>
  </si>
  <si>
    <t>8,360</t>
  </si>
  <si>
    <t>382,796</t>
  </si>
  <si>
    <t>383,600</t>
  </si>
  <si>
    <t>386,862</t>
  </si>
  <si>
    <t>389,058</t>
  </si>
  <si>
    <t>391,536</t>
  </si>
  <si>
    <t>17,966</t>
  </si>
  <si>
    <t>17,851</t>
  </si>
  <si>
    <t>28,172</t>
  </si>
  <si>
    <t>27,952</t>
  </si>
  <si>
    <t>27,883</t>
  </si>
  <si>
    <t>27,302</t>
  </si>
  <si>
    <t>107,631</t>
  </si>
  <si>
    <t>109,851</t>
  </si>
  <si>
    <t>111,668</t>
  </si>
  <si>
    <t>114,185</t>
  </si>
  <si>
    <t>11,239</t>
  </si>
  <si>
    <t>11,007</t>
  </si>
  <si>
    <t>8,189</t>
  </si>
  <si>
    <t>8,077</t>
  </si>
  <si>
    <t>7,995</t>
  </si>
  <si>
    <t>7,990</t>
  </si>
  <si>
    <t>125,824</t>
  </si>
  <si>
    <t>126,916</t>
  </si>
  <si>
    <t>127,370</t>
  </si>
  <si>
    <t>127,118</t>
  </si>
  <si>
    <t>17,138</t>
  </si>
  <si>
    <t>17,170</t>
  </si>
  <si>
    <t>17,174</t>
  </si>
  <si>
    <t>17,342</t>
  </si>
  <si>
    <t>17,267</t>
  </si>
  <si>
    <t>17,281</t>
  </si>
  <si>
    <t>17,275</t>
  </si>
  <si>
    <t>17,053</t>
  </si>
  <si>
    <t>12,416</t>
  </si>
  <si>
    <t>12,585</t>
  </si>
  <si>
    <t>12,628</t>
  </si>
  <si>
    <t>12,533</t>
  </si>
  <si>
    <t>41,580</t>
  </si>
  <si>
    <t>41,386</t>
  </si>
  <si>
    <t>40,904</t>
  </si>
  <si>
    <t>40,675</t>
  </si>
  <si>
    <t>17,294</t>
  </si>
  <si>
    <t>17,296</t>
  </si>
  <si>
    <t>17,184</t>
  </si>
  <si>
    <t>17,155</t>
  </si>
  <si>
    <t>16,965</t>
  </si>
  <si>
    <t>203,060</t>
  </si>
  <si>
    <t>204,019</t>
  </si>
  <si>
    <t>207,893</t>
  </si>
  <si>
    <t>211,734</t>
  </si>
  <si>
    <t>216,753</t>
  </si>
  <si>
    <t>77,339</t>
  </si>
  <si>
    <t>78,132</t>
  </si>
  <si>
    <t>78,652</t>
  </si>
  <si>
    <t>78,661</t>
  </si>
  <si>
    <t>7,243</t>
  </si>
  <si>
    <t>7,192</t>
  </si>
  <si>
    <t>7,071</t>
  </si>
  <si>
    <t>7,052</t>
  </si>
  <si>
    <t>22,159</t>
  </si>
  <si>
    <t>21,942</t>
  </si>
  <si>
    <t>21,811</t>
  </si>
  <si>
    <t>21,807</t>
  </si>
  <si>
    <t>1,510,261</t>
  </si>
  <si>
    <t>1,513,625</t>
  </si>
  <si>
    <t>1,532,518</t>
  </si>
  <si>
    <t>1,556,249</t>
  </si>
  <si>
    <t>1,583,226</t>
  </si>
  <si>
    <t>1,158</t>
  </si>
  <si>
    <t>1,111</t>
  </si>
  <si>
    <t>1,127</t>
  </si>
  <si>
    <t>1,150</t>
  </si>
  <si>
    <t>37,860</t>
  </si>
  <si>
    <t>37,520</t>
  </si>
  <si>
    <t>37,072</t>
  </si>
  <si>
    <t>36,602</t>
  </si>
  <si>
    <t>219,924</t>
  </si>
  <si>
    <t>220,025</t>
  </si>
  <si>
    <t>221,279</t>
  </si>
  <si>
    <t>222,420</t>
  </si>
  <si>
    <t>45,475</t>
  </si>
  <si>
    <t>45,117</t>
  </si>
  <si>
    <t>44,774</t>
  </si>
  <si>
    <t>44,614</t>
  </si>
  <si>
    <t>21,459</t>
  </si>
  <si>
    <t>21,415</t>
  </si>
  <si>
    <t>21,397</t>
  </si>
  <si>
    <t>21,432</t>
  </si>
  <si>
    <t>1,049,197</t>
  </si>
  <si>
    <t>1,052,894</t>
  </si>
  <si>
    <t>1,066,587</t>
  </si>
  <si>
    <t>1,079,358</t>
  </si>
  <si>
    <t>1,095,980</t>
  </si>
  <si>
    <t>28,580</t>
  </si>
  <si>
    <t>28,485</t>
  </si>
  <si>
    <t>28,226</t>
  </si>
  <si>
    <t>27,827</t>
  </si>
  <si>
    <t>181,057</t>
  </si>
  <si>
    <t>181,163</t>
  </si>
  <si>
    <t>180,926</t>
  </si>
  <si>
    <t>180,605</t>
  </si>
  <si>
    <t>181,542</t>
  </si>
  <si>
    <t>930,452</t>
  </si>
  <si>
    <t>932,642</t>
  </si>
  <si>
    <t>941,260</t>
  </si>
  <si>
    <t>948,240</t>
  </si>
  <si>
    <t>956,102</t>
  </si>
  <si>
    <t>28,101</t>
  </si>
  <si>
    <t>28,185</t>
  </si>
  <si>
    <t>27,938</t>
  </si>
  <si>
    <t>27,914</t>
  </si>
  <si>
    <t>135,022</t>
  </si>
  <si>
    <t>135,250</t>
  </si>
  <si>
    <t>134,680</t>
  </si>
  <si>
    <t>134,620</t>
  </si>
  <si>
    <t>174,779</t>
  </si>
  <si>
    <t>176,300</t>
  </si>
  <si>
    <t>177,443</t>
  </si>
  <si>
    <t>177,517</t>
  </si>
  <si>
    <t>18,532</t>
  </si>
  <si>
    <t>18,413</t>
  </si>
  <si>
    <t>18,416</t>
  </si>
  <si>
    <t>18,423</t>
  </si>
  <si>
    <t>841,762</t>
  </si>
  <si>
    <t>849,872</t>
  </si>
  <si>
    <t>856,502</t>
  </si>
  <si>
    <t>865,923</t>
  </si>
  <si>
    <t>152,418</t>
  </si>
  <si>
    <t>152,063</t>
  </si>
  <si>
    <t>151,340</t>
  </si>
  <si>
    <t>150,862</t>
  </si>
  <si>
    <t>64,279</t>
  </si>
  <si>
    <t>63,984</t>
  </si>
  <si>
    <t>63,843</t>
  </si>
  <si>
    <t>34,841</t>
  </si>
  <si>
    <t>34,297</t>
  </si>
  <si>
    <t>33,679</t>
  </si>
  <si>
    <t>32,212</t>
  </si>
  <si>
    <t>9,818,664</t>
  </si>
  <si>
    <t>9,827,231</t>
  </si>
  <si>
    <t>9,898,214</t>
  </si>
  <si>
    <t>9,974,868</t>
  </si>
  <si>
    <t>10,053,995</t>
  </si>
  <si>
    <t>151,154</t>
  </si>
  <si>
    <t>152,148</t>
  </si>
  <si>
    <t>152,244</t>
  </si>
  <si>
    <t>152,165</t>
  </si>
  <si>
    <t>252,884</t>
  </si>
  <si>
    <t>255,413</t>
  </si>
  <si>
    <t>256,143</t>
  </si>
  <si>
    <t>258,821</t>
  </si>
  <si>
    <t>18,250</t>
  </si>
  <si>
    <t>18,261</t>
  </si>
  <si>
    <t>18,184</t>
  </si>
  <si>
    <t>17,845</t>
  </si>
  <si>
    <t>17,758</t>
  </si>
  <si>
    <t>87,840</t>
  </si>
  <si>
    <t>87,761</t>
  </si>
  <si>
    <t>87,460</t>
  </si>
  <si>
    <t>87,497</t>
  </si>
  <si>
    <t>87,471</t>
  </si>
  <si>
    <t>255,798</t>
  </si>
  <si>
    <t>256,731</t>
  </si>
  <si>
    <t>259,698</t>
  </si>
  <si>
    <t>261,783</t>
  </si>
  <si>
    <t>263,481</t>
  </si>
  <si>
    <t>9,708</t>
  </si>
  <si>
    <t>9,499</t>
  </si>
  <si>
    <t>9,332</t>
  </si>
  <si>
    <t>9,112</t>
  </si>
  <si>
    <t>14,249</t>
  </si>
  <si>
    <t>14,306</t>
  </si>
  <si>
    <t>14,016</t>
  </si>
  <si>
    <t>416,364</t>
  </si>
  <si>
    <t>421,393</t>
  </si>
  <si>
    <t>426,411</t>
  </si>
  <si>
    <t>429,123</t>
  </si>
  <si>
    <t>136,530</t>
  </si>
  <si>
    <t>136,829</t>
  </si>
  <si>
    <t>138,056</t>
  </si>
  <si>
    <t>139,135</t>
  </si>
  <si>
    <t>140,580</t>
  </si>
  <si>
    <t>98,748</t>
  </si>
  <si>
    <t>98,752</t>
  </si>
  <si>
    <t>98,788</t>
  </si>
  <si>
    <t>98,333</t>
  </si>
  <si>
    <t>98,262</t>
  </si>
  <si>
    <t>3,010,269</t>
  </si>
  <si>
    <t>3,018,080</t>
  </si>
  <si>
    <t>3,056,311</t>
  </si>
  <si>
    <t>3,089,893</t>
  </si>
  <si>
    <t>3,121,854</t>
  </si>
  <si>
    <t>348,494</t>
  </si>
  <si>
    <t>350,214</t>
  </si>
  <si>
    <t>356,897</t>
  </si>
  <si>
    <t>361,446</t>
  </si>
  <si>
    <t>367,339</t>
  </si>
  <si>
    <t>19,918</t>
  </si>
  <si>
    <t>19,690</t>
  </si>
  <si>
    <t>19,341</t>
  </si>
  <si>
    <t>18,877</t>
  </si>
  <si>
    <t>2,189,757</t>
  </si>
  <si>
    <t>2,202,553</t>
  </si>
  <si>
    <t>2,237,696</t>
  </si>
  <si>
    <t>2,268,019</t>
  </si>
  <si>
    <t>2,296,956</t>
  </si>
  <si>
    <t>1,418,742</t>
  </si>
  <si>
    <t>1,421,838</t>
  </si>
  <si>
    <t>1,435,601</t>
  </si>
  <si>
    <t>1,448,771</t>
  </si>
  <si>
    <t>1,463,149</t>
  </si>
  <si>
    <t>55,532</t>
  </si>
  <si>
    <t>56,174</t>
  </si>
  <si>
    <t>56,871</t>
  </si>
  <si>
    <t>57,594</t>
  </si>
  <si>
    <t>2,035,215</t>
  </si>
  <si>
    <t>2,041,689</t>
  </si>
  <si>
    <t>2,064,663</t>
  </si>
  <si>
    <t>2,080,651</t>
  </si>
  <si>
    <t>2,093,306</t>
  </si>
  <si>
    <t>3,095,308</t>
  </si>
  <si>
    <t>3,104,543</t>
  </si>
  <si>
    <t>3,141,768</t>
  </si>
  <si>
    <t>3,183,413</t>
  </si>
  <si>
    <t>3,222,558</t>
  </si>
  <si>
    <t>805,195</t>
  </si>
  <si>
    <t>805,825</t>
  </si>
  <si>
    <t>816,239</t>
  </si>
  <si>
    <t>829,691</t>
  </si>
  <si>
    <t>841,138</t>
  </si>
  <si>
    <t>685,308</t>
  </si>
  <si>
    <t>687,513</t>
  </si>
  <si>
    <t>695,479</t>
  </si>
  <si>
    <t>701,635</t>
  </si>
  <si>
    <t>705,027</t>
  </si>
  <si>
    <t>269,593</t>
  </si>
  <si>
    <t>269,860</t>
  </si>
  <si>
    <t>271,165</t>
  </si>
  <si>
    <t>274,528</t>
  </si>
  <si>
    <t>276,284</t>
  </si>
  <si>
    <t>718,498</t>
  </si>
  <si>
    <t>719,951</t>
  </si>
  <si>
    <t>729,425</t>
  </si>
  <si>
    <t>740,738</t>
  </si>
  <si>
    <t>750,489</t>
  </si>
  <si>
    <t>423,939</t>
  </si>
  <si>
    <t>424,331</t>
  </si>
  <si>
    <t>425,974</t>
  </si>
  <si>
    <t>430,728</t>
  </si>
  <si>
    <t>436,076</t>
  </si>
  <si>
    <t>1,781,672</t>
  </si>
  <si>
    <t>1,786,930</t>
  </si>
  <si>
    <t>1,814,105</t>
  </si>
  <si>
    <t>1,841,098</t>
  </si>
  <si>
    <t>1,871,107</t>
  </si>
  <si>
    <t>262,362</t>
  </si>
  <si>
    <t>263,213</t>
  </si>
  <si>
    <t>264,923</t>
  </si>
  <si>
    <t>266,632</t>
  </si>
  <si>
    <t>269,444</t>
  </si>
  <si>
    <t>177,286</t>
  </si>
  <si>
    <t>177,950</t>
  </si>
  <si>
    <t>178,421</t>
  </si>
  <si>
    <t>179,137</t>
  </si>
  <si>
    <t>3,221</t>
  </si>
  <si>
    <t>3,104</t>
  </si>
  <si>
    <t>3,076</t>
  </si>
  <si>
    <t>3,040</t>
  </si>
  <si>
    <t>44,971</t>
  </si>
  <si>
    <t>44,214</t>
  </si>
  <si>
    <t>43,773</t>
  </si>
  <si>
    <t>414,101</t>
  </si>
  <si>
    <t>416,945</t>
  </si>
  <si>
    <t>420,724</t>
  </si>
  <si>
    <t>425,219</t>
  </si>
  <si>
    <t>483,880</t>
  </si>
  <si>
    <t>484,666</t>
  </si>
  <si>
    <t>487,722</t>
  </si>
  <si>
    <t>490,838</t>
  </si>
  <si>
    <t>495,432</t>
  </si>
  <si>
    <t>514,451</t>
  </si>
  <si>
    <t>515,283</t>
  </si>
  <si>
    <t>518,270</t>
  </si>
  <si>
    <t>522,134</t>
  </si>
  <si>
    <t>526,286</t>
  </si>
  <si>
    <t>94,814</t>
  </si>
  <si>
    <t>94,750</t>
  </si>
  <si>
    <t>94,637</t>
  </si>
  <si>
    <t>95,287</t>
  </si>
  <si>
    <t>63,461</t>
  </si>
  <si>
    <t>63,638</t>
  </si>
  <si>
    <t>63,321</t>
  </si>
  <si>
    <t>63,263</t>
  </si>
  <si>
    <t>63,130</t>
  </si>
  <si>
    <t>13,755</t>
  </si>
  <si>
    <t>13,712</t>
  </si>
  <si>
    <t>13,495</t>
  </si>
  <si>
    <t>13,444</t>
  </si>
  <si>
    <t>442,182</t>
  </si>
  <si>
    <t>443,292</t>
  </si>
  <si>
    <t>447,824</t>
  </si>
  <si>
    <t>451,499</t>
  </si>
  <si>
    <t>454,725</t>
  </si>
  <si>
    <t>55,168</t>
  </si>
  <si>
    <t>54,724</t>
  </si>
  <si>
    <t>54,100</t>
  </si>
  <si>
    <t>53,911</t>
  </si>
  <si>
    <t>823,420</t>
  </si>
  <si>
    <t>825,353</t>
  </si>
  <si>
    <t>830,973</t>
  </si>
  <si>
    <t>835,476</t>
  </si>
  <si>
    <t>840,972</t>
  </si>
  <si>
    <t>200,850</t>
  </si>
  <si>
    <t>201,167</t>
  </si>
  <si>
    <t>202,303</t>
  </si>
  <si>
    <t>204,265</t>
  </si>
  <si>
    <t>205,485</t>
  </si>
  <si>
    <t>72,390</t>
  </si>
  <si>
    <t>72,600</t>
  </si>
  <si>
    <t>72,977</t>
  </si>
  <si>
    <t>73,361</t>
  </si>
  <si>
    <t>441,687</t>
  </si>
  <si>
    <t>443,668</t>
  </si>
  <si>
    <t>452,202</t>
  </si>
  <si>
    <t>460,653</t>
  </si>
  <si>
    <t>470,547</t>
  </si>
  <si>
    <t>15,901</t>
  </si>
  <si>
    <t>16,107</t>
  </si>
  <si>
    <t>16,113</t>
  </si>
  <si>
    <t>16,256</t>
  </si>
  <si>
    <t>572,158</t>
  </si>
  <si>
    <t>574,577</t>
  </si>
  <si>
    <t>585,845</t>
  </si>
  <si>
    <t>596,051</t>
  </si>
  <si>
    <t>608,128</t>
  </si>
  <si>
    <t>12,065</t>
  </si>
  <si>
    <t>12,022</t>
  </si>
  <si>
    <t>12,129</t>
  </si>
  <si>
    <t>12,202</t>
  </si>
  <si>
    <t>3,787</t>
  </si>
  <si>
    <t>3,756</t>
  </si>
  <si>
    <t>3,679</t>
  </si>
  <si>
    <t>6,509</t>
  </si>
  <si>
    <t>6,322</t>
  </si>
  <si>
    <t>5,807</t>
  </si>
  <si>
    <t>5,734</t>
  </si>
  <si>
    <t>294,571</t>
  </si>
  <si>
    <t>295,967</t>
  </si>
  <si>
    <t>300,650</t>
  </si>
  <si>
    <t>305,483</t>
  </si>
  <si>
    <t>310,396</t>
  </si>
  <si>
    <t>55,860</t>
  </si>
  <si>
    <t>56,266</t>
  </si>
  <si>
    <t>57,433</t>
  </si>
  <si>
    <t>58,992</t>
  </si>
  <si>
    <t>60,306</t>
  </si>
  <si>
    <t>17,803</t>
  </si>
  <si>
    <t>18,001</t>
  </si>
  <si>
    <t>18,103</t>
  </si>
  <si>
    <t>18,335</t>
  </si>
  <si>
    <t>1,835</t>
  </si>
  <si>
    <t>1,887</t>
  </si>
  <si>
    <t>1,898</t>
  </si>
  <si>
    <t>9,105</t>
  </si>
  <si>
    <t>9,077</t>
  </si>
  <si>
    <t>9,110</t>
  </si>
  <si>
    <t>8,277</t>
  </si>
  <si>
    <t>8,308</t>
  </si>
  <si>
    <t>8,273</t>
  </si>
  <si>
    <t>8,258</t>
  </si>
  <si>
    <t>3,528</t>
  </si>
  <si>
    <t>3,649</t>
  </si>
  <si>
    <t>3,605</t>
  </si>
  <si>
    <t>3,539</t>
  </si>
  <si>
    <t>5,845</t>
  </si>
  <si>
    <t>5,842</t>
  </si>
  <si>
    <t>5,412</t>
  </si>
  <si>
    <t>5,333</t>
  </si>
  <si>
    <t>4,276</t>
  </si>
  <si>
    <t>4,224</t>
  </si>
  <si>
    <t>4,240</t>
  </si>
  <si>
    <t>30,870</t>
  </si>
  <si>
    <t>30,377</t>
  </si>
  <si>
    <t>30,449</t>
  </si>
  <si>
    <t>30,326</t>
  </si>
  <si>
    <t>600,025</t>
  </si>
  <si>
    <t>603,365</t>
  </si>
  <si>
    <t>619,390</t>
  </si>
  <si>
    <t>633,868</t>
  </si>
  <si>
    <t>648,401</t>
  </si>
  <si>
    <t>2,062</t>
  </si>
  <si>
    <t>2,029</t>
  </si>
  <si>
    <t>1,991</t>
  </si>
  <si>
    <t>2,025</t>
  </si>
  <si>
    <t>286,920</t>
  </si>
  <si>
    <t>292,538</t>
  </si>
  <si>
    <t>298,576</t>
  </si>
  <si>
    <t>306,297</t>
  </si>
  <si>
    <t>52,099</t>
  </si>
  <si>
    <t>51,755</t>
  </si>
  <si>
    <t>51,951</t>
  </si>
  <si>
    <t>52,441</t>
  </si>
  <si>
    <t>23,107</t>
  </si>
  <si>
    <t>23,280</t>
  </si>
  <si>
    <t>23,432</t>
  </si>
  <si>
    <t>23,713</t>
  </si>
  <si>
    <t>622,261</t>
  </si>
  <si>
    <t>626,895</t>
  </si>
  <si>
    <t>636,944</t>
  </si>
  <si>
    <t>645,724</t>
  </si>
  <si>
    <t>655,453</t>
  </si>
  <si>
    <t>46,885</t>
  </si>
  <si>
    <t>47,431</t>
  </si>
  <si>
    <t>47,114</t>
  </si>
  <si>
    <t>46,463</t>
  </si>
  <si>
    <t>56,077</t>
  </si>
  <si>
    <t>56,003</t>
  </si>
  <si>
    <t>56,777</t>
  </si>
  <si>
    <t>57,102</t>
  </si>
  <si>
    <t>5,463</t>
  </si>
  <si>
    <t>5,447</t>
  </si>
  <si>
    <t>5,453</t>
  </si>
  <si>
    <t>5,572</t>
  </si>
  <si>
    <t>14,557</t>
  </si>
  <si>
    <t>14,319</t>
  </si>
  <si>
    <t>15,369</t>
  </si>
  <si>
    <t>15,451</t>
  </si>
  <si>
    <t>15,463</t>
  </si>
  <si>
    <t>15,505</t>
  </si>
  <si>
    <t>847</t>
  </si>
  <si>
    <t>831</t>
  </si>
  <si>
    <t>801</t>
  </si>
  <si>
    <t>812</t>
  </si>
  <si>
    <t>6,673</t>
  </si>
  <si>
    <t>6,519</t>
  </si>
  <si>
    <t>6,588</t>
  </si>
  <si>
    <t>6,507</t>
  </si>
  <si>
    <t>1,383</t>
  </si>
  <si>
    <t>1,381</t>
  </si>
  <si>
    <t>1,347</t>
  </si>
  <si>
    <t>1,364</t>
  </si>
  <si>
    <t>534,583</t>
  </si>
  <si>
    <t>535,600</t>
  </si>
  <si>
    <t>539,540</t>
  </si>
  <si>
    <t>545,621</t>
  </si>
  <si>
    <t>551,548</t>
  </si>
  <si>
    <t>1,395</t>
  </si>
  <si>
    <t>1,456</t>
  </si>
  <si>
    <t>1,437</t>
  </si>
  <si>
    <t>8,192</t>
  </si>
  <si>
    <t>8,093</t>
  </si>
  <si>
    <t>8,016</t>
  </si>
  <si>
    <t>7,263</t>
  </si>
  <si>
    <t>7,274</t>
  </si>
  <si>
    <t>7,290</t>
  </si>
  <si>
    <t>51,338</t>
  </si>
  <si>
    <t>51,770</t>
  </si>
  <si>
    <t>52,305</t>
  </si>
  <si>
    <t>53,334</t>
  </si>
  <si>
    <t>300,484</t>
  </si>
  <si>
    <t>305,241</t>
  </si>
  <si>
    <t>310,835</t>
  </si>
  <si>
    <t>316,494</t>
  </si>
  <si>
    <t>15,045</t>
  </si>
  <si>
    <t>14,986</t>
  </si>
  <si>
    <t>14,444</t>
  </si>
  <si>
    <t>5,472</t>
  </si>
  <si>
    <t>5,446</t>
  </si>
  <si>
    <t>5,431</t>
  </si>
  <si>
    <t>22,789</t>
  </si>
  <si>
    <t>22,687</t>
  </si>
  <si>
    <t>22,613</t>
  </si>
  <si>
    <t>22,407</t>
  </si>
  <si>
    <t>146,485</t>
  </si>
  <si>
    <t>147,380</t>
  </si>
  <si>
    <t>147,724</t>
  </si>
  <si>
    <t>147,699</t>
  </si>
  <si>
    <t>703</t>
  </si>
  <si>
    <t>709</t>
  </si>
  <si>
    <t>723</t>
  </si>
  <si>
    <t>13,802</t>
  </si>
  <si>
    <t>13,420</t>
  </si>
  <si>
    <t>13,167</t>
  </si>
  <si>
    <t>13,115</t>
  </si>
  <si>
    <t>25,537</t>
  </si>
  <si>
    <t>25,444</t>
  </si>
  <si>
    <t>25,424</t>
  </si>
  <si>
    <t>25,667</t>
  </si>
  <si>
    <t>41,278</t>
  </si>
  <si>
    <t>41,177</t>
  </si>
  <si>
    <t>40,910</t>
  </si>
  <si>
    <t>40,722</t>
  </si>
  <si>
    <t>40,744</t>
  </si>
  <si>
    <t>28,141</t>
  </si>
  <si>
    <t>28,498</t>
  </si>
  <si>
    <t>28,355</t>
  </si>
  <si>
    <t>28,389</t>
  </si>
  <si>
    <t>18,901</t>
  </si>
  <si>
    <t>18,889</t>
  </si>
  <si>
    <t>18,712</t>
  </si>
  <si>
    <t>18,572</t>
  </si>
  <si>
    <t>4,434</t>
  </si>
  <si>
    <t>4,460</t>
  </si>
  <si>
    <t>4,449</t>
  </si>
  <si>
    <t>4,545</t>
  </si>
  <si>
    <t>4,578</t>
  </si>
  <si>
    <t>16,201</t>
  </si>
  <si>
    <t>16,264</t>
  </si>
  <si>
    <t>16,091</t>
  </si>
  <si>
    <t>16,043</t>
  </si>
  <si>
    <t>16,128</t>
  </si>
  <si>
    <t>4,371</t>
  </si>
  <si>
    <t>4,376</t>
  </si>
  <si>
    <t>4,355</t>
  </si>
  <si>
    <t>17,149</t>
  </si>
  <si>
    <t>17,127</t>
  </si>
  <si>
    <t>17,232</t>
  </si>
  <si>
    <t>17,381</t>
  </si>
  <si>
    <t>12,571</t>
  </si>
  <si>
    <t>12,505</t>
  </si>
  <si>
    <t>12,405</t>
  </si>
  <si>
    <t>12,281</t>
  </si>
  <si>
    <t>159,536</t>
  </si>
  <si>
    <t>160,213</t>
  </si>
  <si>
    <t>160,840</t>
  </si>
  <si>
    <t>161,320</t>
  </si>
  <si>
    <t>6,774</t>
  </si>
  <si>
    <t>6,793</t>
  </si>
  <si>
    <t>6,759</t>
  </si>
  <si>
    <t>12,020</t>
  </si>
  <si>
    <t>11,924</t>
  </si>
  <si>
    <t>11,893</t>
  </si>
  <si>
    <t>11,755</t>
  </si>
  <si>
    <t>23,426</t>
  </si>
  <si>
    <t>23,182</t>
  </si>
  <si>
    <t>23,207</t>
  </si>
  <si>
    <t>23,458</t>
  </si>
  <si>
    <t>6,185</t>
  </si>
  <si>
    <t>6,319</t>
  </si>
  <si>
    <t>6,226</t>
  </si>
  <si>
    <t>708</t>
  </si>
  <si>
    <t>697</t>
  </si>
  <si>
    <t>7,488</t>
  </si>
  <si>
    <t>7,604</t>
  </si>
  <si>
    <t>2,370</t>
  </si>
  <si>
    <t>2,374</t>
  </si>
  <si>
    <t>2,377</t>
  </si>
  <si>
    <t>2,354</t>
  </si>
  <si>
    <t>28,063</t>
  </si>
  <si>
    <t>27,960</t>
  </si>
  <si>
    <t>28,228</t>
  </si>
  <si>
    <t>28,755</t>
  </si>
  <si>
    <t>23,456</t>
  </si>
  <si>
    <t>23,334</t>
  </si>
  <si>
    <t>23,376</t>
  </si>
  <si>
    <t>23,258</t>
  </si>
  <si>
    <t>4,805</t>
  </si>
  <si>
    <t>4,808</t>
  </si>
  <si>
    <t>4,736</t>
  </si>
  <si>
    <t>4,774</t>
  </si>
  <si>
    <t>252,837</t>
  </si>
  <si>
    <t>254,173</t>
  </si>
  <si>
    <t>258,737</t>
  </si>
  <si>
    <t>264,189</t>
  </si>
  <si>
    <t>270,560</t>
  </si>
  <si>
    <t>10,016</t>
  </si>
  <si>
    <t>10,156</t>
  </si>
  <si>
    <t>10,163</t>
  </si>
  <si>
    <t>916,828</t>
  </si>
  <si>
    <t>919,506</t>
  </si>
  <si>
    <t>928,722</t>
  </si>
  <si>
    <t>935,290</t>
  </si>
  <si>
    <t>942,119</t>
  </si>
  <si>
    <t>894,029</t>
  </si>
  <si>
    <t>895,197</t>
  </si>
  <si>
    <t>897,142</t>
  </si>
  <si>
    <t>897,698</t>
  </si>
  <si>
    <t>898,848</t>
  </si>
  <si>
    <t>189,742</t>
  </si>
  <si>
    <t>188,898</t>
  </si>
  <si>
    <t>187,415</t>
  </si>
  <si>
    <t>186,660</t>
  </si>
  <si>
    <t>165,625</t>
  </si>
  <si>
    <t>166,195</t>
  </si>
  <si>
    <t>165,520</t>
  </si>
  <si>
    <t>165,389</t>
  </si>
  <si>
    <t>862,474</t>
  </si>
  <si>
    <t>863,367</t>
  </si>
  <si>
    <t>864,049</t>
  </si>
  <si>
    <t>864,031</t>
  </si>
  <si>
    <t>863,016</t>
  </si>
  <si>
    <t>274,046</t>
  </si>
  <si>
    <t>274,102</t>
  </si>
  <si>
    <t>274,056</t>
  </si>
  <si>
    <t>274,544</t>
  </si>
  <si>
    <t>273,976</t>
  </si>
  <si>
    <t>152,682</t>
  </si>
  <si>
    <t>153,199</t>
  </si>
  <si>
    <t>153,056</t>
  </si>
  <si>
    <t>151,925</t>
  </si>
  <si>
    <t>151,706</t>
  </si>
  <si>
    <t>118,434</t>
  </si>
  <si>
    <t>118,607</t>
  </si>
  <si>
    <t>118,419</t>
  </si>
  <si>
    <t>117,939</t>
  </si>
  <si>
    <t>117,627</t>
  </si>
  <si>
    <t>162,344</t>
  </si>
  <si>
    <t>162,954</t>
  </si>
  <si>
    <t>165,214</t>
  </si>
  <si>
    <t>167,666</t>
  </si>
  <si>
    <t>169,562</t>
  </si>
  <si>
    <t>538,477</t>
  </si>
  <si>
    <t>538,873</t>
  </si>
  <si>
    <t>542,324</t>
  </si>
  <si>
    <t>546,021</t>
  </si>
  <si>
    <t>549,233</t>
  </si>
  <si>
    <t>197,115</t>
  </si>
  <si>
    <t>197,904</t>
  </si>
  <si>
    <t>200,291</t>
  </si>
  <si>
    <t>203,194</t>
  </si>
  <si>
    <t>206,445</t>
  </si>
  <si>
    <t>601,767</t>
  </si>
  <si>
    <t>605,210</t>
  </si>
  <si>
    <t>620,427</t>
  </si>
  <si>
    <t>635,040</t>
  </si>
  <si>
    <t>649,111</t>
  </si>
  <si>
    <t>247,335</t>
  </si>
  <si>
    <t>247,680</t>
  </si>
  <si>
    <t>249,712</t>
  </si>
  <si>
    <t>251,713</t>
  </si>
  <si>
    <t>253,309</t>
  </si>
  <si>
    <t>27,072</t>
  </si>
  <si>
    <t>27,064</t>
  </si>
  <si>
    <t>27,041</t>
  </si>
  <si>
    <t>27,017</t>
  </si>
  <si>
    <t>169,294</t>
  </si>
  <si>
    <t>169,700</t>
  </si>
  <si>
    <t>171,994</t>
  </si>
  <si>
    <t>174,966</t>
  </si>
  <si>
    <t>28,544</t>
  </si>
  <si>
    <t>28,476</t>
  </si>
  <si>
    <t>27,132</t>
  </si>
  <si>
    <t>26,907</t>
  </si>
  <si>
    <t>543,378</t>
  </si>
  <si>
    <t>544,029</t>
  </si>
  <si>
    <t>544,431</t>
  </si>
  <si>
    <t>547,669</t>
  </si>
  <si>
    <t>551,440</t>
  </si>
  <si>
    <t>1,748,148</t>
  </si>
  <si>
    <t>1,753,576</t>
  </si>
  <si>
    <t>1,788,367</t>
  </si>
  <si>
    <t>1,819,773</t>
  </si>
  <si>
    <t>1,845,393</t>
  </si>
  <si>
    <t>14,635</t>
  </si>
  <si>
    <t>14,763</t>
  </si>
  <si>
    <t>14,709</t>
  </si>
  <si>
    <t>14,647</t>
  </si>
  <si>
    <t>159,989</t>
  </si>
  <si>
    <t>159,927</t>
  </si>
  <si>
    <t>159,613</t>
  </si>
  <si>
    <t>162,792</t>
  </si>
  <si>
    <t>164,948</t>
  </si>
  <si>
    <t>141,283</t>
  </si>
  <si>
    <t>139,773</t>
  </si>
  <si>
    <t>139,290</t>
  </si>
  <si>
    <t>139,134</t>
  </si>
  <si>
    <t>191,423</t>
  </si>
  <si>
    <t>192,291</t>
  </si>
  <si>
    <t>194,294</t>
  </si>
  <si>
    <t>196,535</t>
  </si>
  <si>
    <t>322,710</t>
  </si>
  <si>
    <t>327,903</t>
  </si>
  <si>
    <t>332,873</t>
  </si>
  <si>
    <t>340,106</t>
  </si>
  <si>
    <t>67,606</t>
  </si>
  <si>
    <t>67,340</t>
  </si>
  <si>
    <t>67,943</t>
  </si>
  <si>
    <t>67,563</t>
  </si>
  <si>
    <t>34,916</t>
  </si>
  <si>
    <t>34,636</t>
  </si>
  <si>
    <t>34,745</t>
  </si>
  <si>
    <t>34,616</t>
  </si>
  <si>
    <t>16,409</t>
  </si>
  <si>
    <t>16,354</t>
  </si>
  <si>
    <t>16,063</t>
  </si>
  <si>
    <t>15,954</t>
  </si>
  <si>
    <t>865,842</t>
  </si>
  <si>
    <t>872,294</t>
  </si>
  <si>
    <t>880,595</t>
  </si>
  <si>
    <t>887,322</t>
  </si>
  <si>
    <t>298,110</t>
  </si>
  <si>
    <t>299,642</t>
  </si>
  <si>
    <t>304,214</t>
  </si>
  <si>
    <t>307,871</t>
  </si>
  <si>
    <t>96,053</t>
  </si>
  <si>
    <t>97,295</t>
  </si>
  <si>
    <t>98,510</t>
  </si>
  <si>
    <t>99,950</t>
  </si>
  <si>
    <t>11,538</t>
  </si>
  <si>
    <t>11,518</t>
  </si>
  <si>
    <t>11,671</t>
  </si>
  <si>
    <t>11,639</t>
  </si>
  <si>
    <t>47,814</t>
  </si>
  <si>
    <t>47,387</t>
  </si>
  <si>
    <t>46,653</t>
  </si>
  <si>
    <t>46,191</t>
  </si>
  <si>
    <t>16,987</t>
  </si>
  <si>
    <t>16,979</t>
  </si>
  <si>
    <t>16,872</t>
  </si>
  <si>
    <t>16,907</t>
  </si>
  <si>
    <t>12,939</t>
  </si>
  <si>
    <t>13,150</t>
  </si>
  <si>
    <t>13,026</t>
  </si>
  <si>
    <t>13,201</t>
  </si>
  <si>
    <t>15,817</t>
  </si>
  <si>
    <t>15,670</t>
  </si>
  <si>
    <t>15,805</t>
  </si>
  <si>
    <t>14,594</t>
  </si>
  <si>
    <t>14,699</t>
  </si>
  <si>
    <t>27,767</t>
  </si>
  <si>
    <t>27,684</t>
  </si>
  <si>
    <t>27,414</t>
  </si>
  <si>
    <t>27,410</t>
  </si>
  <si>
    <t>39,044</t>
  </si>
  <si>
    <t>38,816</t>
  </si>
  <si>
    <t>37,686</t>
  </si>
  <si>
    <t>37,750</t>
  </si>
  <si>
    <t>172,777</t>
  </si>
  <si>
    <t>172,947</t>
  </si>
  <si>
    <t>172,853</t>
  </si>
  <si>
    <t>173,102</t>
  </si>
  <si>
    <t>174,205</t>
  </si>
  <si>
    <t>98,703</t>
  </si>
  <si>
    <t>98,360</t>
  </si>
  <si>
    <t>98,087</t>
  </si>
  <si>
    <t>97,919</t>
  </si>
  <si>
    <t>1,229,224</t>
  </si>
  <si>
    <t>1,234,145</t>
  </si>
  <si>
    <t>1,271,720</t>
  </si>
  <si>
    <t>1,282,032</t>
  </si>
  <si>
    <t>1,294,145</t>
  </si>
  <si>
    <t>19,861</t>
  </si>
  <si>
    <t>19,821</t>
  </si>
  <si>
    <t>19,725</t>
  </si>
  <si>
    <t>19,649</t>
  </si>
  <si>
    <t>138,235</t>
  </si>
  <si>
    <t>138,973</t>
  </si>
  <si>
    <t>140,608</t>
  </si>
  <si>
    <t>142,021</t>
  </si>
  <si>
    <t>49,761</t>
  </si>
  <si>
    <t>49,618</t>
  </si>
  <si>
    <t>49,126</t>
  </si>
  <si>
    <t>48,980</t>
  </si>
  <si>
    <t>49,000</t>
  </si>
  <si>
    <t>14,745</t>
  </si>
  <si>
    <t>14,496</t>
  </si>
  <si>
    <t>14,192</t>
  </si>
  <si>
    <t>8,812</t>
  </si>
  <si>
    <t>8,808</t>
  </si>
  <si>
    <t>8,802</t>
  </si>
  <si>
    <t>8,846</t>
  </si>
  <si>
    <t>297,047</t>
  </si>
  <si>
    <t>297,910</t>
  </si>
  <si>
    <t>299,886</t>
  </si>
  <si>
    <t>303,450</t>
  </si>
  <si>
    <t>308,115</t>
  </si>
  <si>
    <t>620,521</t>
  </si>
  <si>
    <t>631,412</t>
  </si>
  <si>
    <t>644,988</t>
  </si>
  <si>
    <t>661,336</t>
  </si>
  <si>
    <t>275,480</t>
  </si>
  <si>
    <t>276,063</t>
  </si>
  <si>
    <t>278,320</t>
  </si>
  <si>
    <t>283,854</t>
  </si>
  <si>
    <t>282,184</t>
  </si>
  <si>
    <t>40,267</t>
  </si>
  <si>
    <t>39,997</t>
  </si>
  <si>
    <t>39,694</t>
  </si>
  <si>
    <t>8,233</t>
  </si>
  <si>
    <t>8,247</t>
  </si>
  <si>
    <t>8,328</t>
  </si>
  <si>
    <t>19,255</t>
  </si>
  <si>
    <t>19,105</t>
  </si>
  <si>
    <t>18,915</t>
  </si>
  <si>
    <t>18,713</t>
  </si>
  <si>
    <t>323,510</t>
  </si>
  <si>
    <t>327,458</t>
  </si>
  <si>
    <t>334,071</t>
  </si>
  <si>
    <t>342,417</t>
  </si>
  <si>
    <t>331,303</t>
  </si>
  <si>
    <t>331,527</t>
  </si>
  <si>
    <t>332,507</t>
  </si>
  <si>
    <t>334,495</t>
  </si>
  <si>
    <t>336,159</t>
  </si>
  <si>
    <t>146,850</t>
  </si>
  <si>
    <t>146,978</t>
  </si>
  <si>
    <t>147,595</t>
  </si>
  <si>
    <t>148,846</t>
  </si>
  <si>
    <t>151,478</t>
  </si>
  <si>
    <t>2,498,017</t>
  </si>
  <si>
    <t>2,508,689</t>
  </si>
  <si>
    <t>2,579,916</t>
  </si>
  <si>
    <t>2,610,960</t>
  </si>
  <si>
    <t>2,641,866</t>
  </si>
  <si>
    <t>73,226</t>
  </si>
  <si>
    <t>74,151</t>
  </si>
  <si>
    <t>74,991</t>
  </si>
  <si>
    <t>76,536</t>
  </si>
  <si>
    <t>73,543</t>
  </si>
  <si>
    <t>74,159</t>
  </si>
  <si>
    <t>74,640</t>
  </si>
  <si>
    <t>75,628</t>
  </si>
  <si>
    <t>180,751</t>
  </si>
  <si>
    <t>183,314</t>
  </si>
  <si>
    <t>190,437</t>
  </si>
  <si>
    <t>193,906</t>
  </si>
  <si>
    <t>40,039</t>
  </si>
  <si>
    <t>39,441</t>
  </si>
  <si>
    <t>39,285</t>
  </si>
  <si>
    <t>39,076</t>
  </si>
  <si>
    <t>1,145,954</t>
  </si>
  <si>
    <t>1,148,953</t>
  </si>
  <si>
    <t>1,170,411</t>
  </si>
  <si>
    <t>1,202,076</t>
  </si>
  <si>
    <t>1,226,764</t>
  </si>
  <si>
    <t>268,687</t>
  </si>
  <si>
    <t>269,811</t>
  </si>
  <si>
    <t>278,755</t>
  </si>
  <si>
    <t>288,970</t>
  </si>
  <si>
    <t>299,498</t>
  </si>
  <si>
    <t>1,324,241</t>
  </si>
  <si>
    <t>1,338,609</t>
  </si>
  <si>
    <t>1,358,613</t>
  </si>
  <si>
    <t>1,376,199</t>
  </si>
  <si>
    <t>464,701</t>
  </si>
  <si>
    <t>465,541</t>
  </si>
  <si>
    <t>466,552</t>
  </si>
  <si>
    <t>470,604</t>
  </si>
  <si>
    <t>475,695</t>
  </si>
  <si>
    <t>916,812</t>
  </si>
  <si>
    <t>916,701</t>
  </si>
  <si>
    <t>917,979</t>
  </si>
  <si>
    <t>922,265</t>
  </si>
  <si>
    <t>930,109</t>
  </si>
  <si>
    <t>603,359</t>
  </si>
  <si>
    <t>609,696</t>
  </si>
  <si>
    <t>615,764</t>
  </si>
  <si>
    <t>623,159</t>
  </si>
  <si>
    <t>74,221</t>
  </si>
  <si>
    <t>73,928</t>
  </si>
  <si>
    <t>73,119</t>
  </si>
  <si>
    <t>72,543</t>
  </si>
  <si>
    <t>191,257</t>
  </si>
  <si>
    <t>196,025</t>
  </si>
  <si>
    <t>209,544</t>
  </si>
  <si>
    <t>277,257</t>
  </si>
  <si>
    <t>278,268</t>
  </si>
  <si>
    <t>280,779</t>
  </si>
  <si>
    <t>283,559</t>
  </si>
  <si>
    <t>286,307</t>
  </si>
  <si>
    <t>152,870</t>
  </si>
  <si>
    <t>155,697</t>
  </si>
  <si>
    <t>158,398</t>
  </si>
  <si>
    <t>160,811</t>
  </si>
  <si>
    <t>379,437</t>
  </si>
  <si>
    <t>379,952</t>
  </si>
  <si>
    <t>381,513</t>
  </si>
  <si>
    <t>386,050</t>
  </si>
  <si>
    <t>390,242</t>
  </si>
  <si>
    <t>423,012</t>
  </si>
  <si>
    <t>427,036</t>
  </si>
  <si>
    <t>431,405</t>
  </si>
  <si>
    <t>436,706</t>
  </si>
  <si>
    <t>94,287</t>
  </si>
  <si>
    <t>98,598</t>
  </si>
  <si>
    <t>102,823</t>
  </si>
  <si>
    <t>108,483</t>
  </si>
  <si>
    <t>42,320</t>
  </si>
  <si>
    <t>43,385</t>
  </si>
  <si>
    <t>43,576</t>
  </si>
  <si>
    <t>43,718</t>
  </si>
  <si>
    <t>22,573</t>
  </si>
  <si>
    <t>22,739</t>
  </si>
  <si>
    <t>15,537</t>
  </si>
  <si>
    <t>15,239</t>
  </si>
  <si>
    <t>15,086</t>
  </si>
  <si>
    <t>494,625</t>
  </si>
  <si>
    <t>494,458</t>
  </si>
  <si>
    <t>497,092</t>
  </si>
  <si>
    <t>501,201</t>
  </si>
  <si>
    <t>30,783</t>
  </si>
  <si>
    <t>30,853</t>
  </si>
  <si>
    <t>30,953</t>
  </si>
  <si>
    <t>30,823</t>
  </si>
  <si>
    <t>31,016</t>
  </si>
  <si>
    <t>55,255</t>
  </si>
  <si>
    <t>55,640</t>
  </si>
  <si>
    <t>57,275</t>
  </si>
  <si>
    <t>59,403</t>
  </si>
  <si>
    <t>24,760</t>
  </si>
  <si>
    <t>24,596</t>
  </si>
  <si>
    <t>24,857</t>
  </si>
  <si>
    <t>24,635</t>
  </si>
  <si>
    <t>18,337</t>
  </si>
  <si>
    <t>18,458</t>
  </si>
  <si>
    <t>18,379</t>
  </si>
  <si>
    <t>18,391</t>
  </si>
  <si>
    <t>8,382</t>
  </si>
  <si>
    <t>8,364</t>
  </si>
  <si>
    <t>8,287</t>
  </si>
  <si>
    <t>11,090</t>
  </si>
  <si>
    <t>11,191</t>
  </si>
  <si>
    <t>11,186</t>
  </si>
  <si>
    <t>11,230</t>
  </si>
  <si>
    <t>3,443</t>
  </si>
  <si>
    <t>3,323</t>
  </si>
  <si>
    <t>3,369</t>
  </si>
  <si>
    <t>3,321</t>
  </si>
  <si>
    <t>45,835</t>
  </si>
  <si>
    <t>45,685</t>
  </si>
  <si>
    <t>45,081</t>
  </si>
  <si>
    <t>46,455</t>
  </si>
  <si>
    <t>46,139</t>
  </si>
  <si>
    <t>18,330</t>
  </si>
  <si>
    <t>18,232</t>
  </si>
  <si>
    <t>18,325</t>
  </si>
  <si>
    <t>69,681</t>
  </si>
  <si>
    <t>69,846</t>
  </si>
  <si>
    <t>70,171</t>
  </si>
  <si>
    <t>71,425</t>
  </si>
  <si>
    <t>100,113</t>
  </si>
  <si>
    <t>100,242</t>
  </si>
  <si>
    <t>100,477</t>
  </si>
  <si>
    <t>101,289</t>
  </si>
  <si>
    <t>17,639</t>
  </si>
  <si>
    <t>17,599</t>
  </si>
  <si>
    <t>17,545</t>
  </si>
  <si>
    <t>19,345</t>
  </si>
  <si>
    <t>19,342</t>
  </si>
  <si>
    <t>19,063</t>
  </si>
  <si>
    <t>19,005</t>
  </si>
  <si>
    <t>155,510</t>
  </si>
  <si>
    <t>155,630</t>
  </si>
  <si>
    <t>155,850</t>
  </si>
  <si>
    <t>156,184</t>
  </si>
  <si>
    <t>154,615</t>
  </si>
  <si>
    <t>13,054</t>
  </si>
  <si>
    <t>13,059</t>
  </si>
  <si>
    <t>12,897</t>
  </si>
  <si>
    <t>12,755</t>
  </si>
  <si>
    <t>18,465</t>
  </si>
  <si>
    <t>18,581</t>
  </si>
  <si>
    <t>18,555</t>
  </si>
  <si>
    <t>18,299</t>
  </si>
  <si>
    <t>16,324</t>
  </si>
  <si>
    <t>16,278</t>
  </si>
  <si>
    <t>15,968</t>
  </si>
  <si>
    <t>15,631</t>
  </si>
  <si>
    <t>30,401</t>
  </si>
  <si>
    <t>31,238</t>
  </si>
  <si>
    <t>32,246</t>
  </si>
  <si>
    <t>33,133</t>
  </si>
  <si>
    <t>70,638</t>
  </si>
  <si>
    <t>72,842</t>
  </si>
  <si>
    <t>72,824</t>
  </si>
  <si>
    <t>71,308</t>
  </si>
  <si>
    <t>23,360</t>
  </si>
  <si>
    <t>23,559</t>
  </si>
  <si>
    <t>23,128</t>
  </si>
  <si>
    <t>22,925</t>
  </si>
  <si>
    <t>23,739</t>
  </si>
  <si>
    <t>23,562</t>
  </si>
  <si>
    <t>23,454</t>
  </si>
  <si>
    <t>23,222</t>
  </si>
  <si>
    <t>6,712</t>
  </si>
  <si>
    <t>6,549</t>
  </si>
  <si>
    <t>6,502</t>
  </si>
  <si>
    <t>6,517</t>
  </si>
  <si>
    <t>50,689</t>
  </si>
  <si>
    <t>50,332</t>
  </si>
  <si>
    <t>51,402</t>
  </si>
  <si>
    <t>51,517</t>
  </si>
  <si>
    <t>11,017</t>
  </si>
  <si>
    <t>11,304</t>
  </si>
  <si>
    <t>11,125</t>
  </si>
  <si>
    <t>10,944</t>
  </si>
  <si>
    <t>110,591</t>
  </si>
  <si>
    <t>110,704</t>
  </si>
  <si>
    <t>110,722</t>
  </si>
  <si>
    <t>111,453</t>
  </si>
  <si>
    <t>112,388</t>
  </si>
  <si>
    <t>63,940</t>
  </si>
  <si>
    <t>64,020</t>
  </si>
  <si>
    <t>64,839</t>
  </si>
  <si>
    <t>64,961</t>
  </si>
  <si>
    <t>65,335</t>
  </si>
  <si>
    <t>12,831</t>
  </si>
  <si>
    <t>13,410</t>
  </si>
  <si>
    <t>13,044</t>
  </si>
  <si>
    <t>265,133</t>
  </si>
  <si>
    <t>265,996</t>
  </si>
  <si>
    <t>272,002</t>
  </si>
  <si>
    <t>276,710</t>
  </si>
  <si>
    <t>278,428</t>
  </si>
  <si>
    <t>11,179</t>
  </si>
  <si>
    <t>11,293</t>
  </si>
  <si>
    <t>12,570</t>
  </si>
  <si>
    <t>12,350</t>
  </si>
  <si>
    <t>25,980</t>
  </si>
  <si>
    <t>25,705</t>
  </si>
  <si>
    <t>25,676</t>
  </si>
  <si>
    <t>25,120</t>
  </si>
  <si>
    <t>215,216</t>
  </si>
  <si>
    <t>217,770</t>
  </si>
  <si>
    <t>220,914</t>
  </si>
  <si>
    <t>224,869</t>
  </si>
  <si>
    <t>117,484</t>
  </si>
  <si>
    <t>118,509</t>
  </si>
  <si>
    <t>120,270</t>
  </si>
  <si>
    <t>121,206</t>
  </si>
  <si>
    <t>3,160</t>
  </si>
  <si>
    <t>3,150</t>
  </si>
  <si>
    <t>3,102</t>
  </si>
  <si>
    <t>259,467</t>
  </si>
  <si>
    <t>259,824</t>
  </si>
  <si>
    <t>262,643</t>
  </si>
  <si>
    <t>266,253</t>
  </si>
  <si>
    <t>264,843</t>
  </si>
  <si>
    <t>6,788</t>
  </si>
  <si>
    <t>6,750</t>
  </si>
  <si>
    <t>6,715</t>
  </si>
  <si>
    <t>6,802</t>
  </si>
  <si>
    <t>688,076</t>
  </si>
  <si>
    <t>689,692</t>
  </si>
  <si>
    <t>697,682</t>
  </si>
  <si>
    <t>708,036</t>
  </si>
  <si>
    <t>718,208</t>
  </si>
  <si>
    <t>42,738</t>
  </si>
  <si>
    <t>42,964</t>
  </si>
  <si>
    <t>43,093</t>
  </si>
  <si>
    <t>43,129</t>
  </si>
  <si>
    <t>45,648</t>
  </si>
  <si>
    <t>45,804</t>
  </si>
  <si>
    <t>46,095</t>
  </si>
  <si>
    <t>46,288</t>
  </si>
  <si>
    <t>124,955</t>
  </si>
  <si>
    <t>128,753</t>
  </si>
  <si>
    <t>132,556</t>
  </si>
  <si>
    <t>136,287</t>
  </si>
  <si>
    <t>17,226</t>
  </si>
  <si>
    <t>16,859</t>
  </si>
  <si>
    <t>17,025</t>
  </si>
  <si>
    <t>127,946</t>
  </si>
  <si>
    <t>129,480</t>
  </si>
  <si>
    <t>130,878</t>
  </si>
  <si>
    <t>133,222</t>
  </si>
  <si>
    <t>12,587</t>
  </si>
  <si>
    <t>12,605</t>
  </si>
  <si>
    <t>12,619</t>
  </si>
  <si>
    <t>12,481</t>
  </si>
  <si>
    <t>23,407</t>
  </si>
  <si>
    <t>23,785</t>
  </si>
  <si>
    <t>23,657</t>
  </si>
  <si>
    <t>23,232</t>
  </si>
  <si>
    <t>16,630</t>
  </si>
  <si>
    <t>16,591</t>
  </si>
  <si>
    <t>16,551</t>
  </si>
  <si>
    <t>16,502</t>
  </si>
  <si>
    <t>22,300</t>
  </si>
  <si>
    <t>22,214</t>
  </si>
  <si>
    <t>22,376</t>
  </si>
  <si>
    <t>22,651</t>
  </si>
  <si>
    <t>27,821</t>
  </si>
  <si>
    <t>27,663</t>
  </si>
  <si>
    <t>27,463</t>
  </si>
  <si>
    <t>27,372</t>
  </si>
  <si>
    <t>691,894</t>
  </si>
  <si>
    <t>692,574</t>
  </si>
  <si>
    <t>697,953</t>
  </si>
  <si>
    <t>708,304</t>
  </si>
  <si>
    <t>714,935</t>
  </si>
  <si>
    <t>21,789</t>
  </si>
  <si>
    <t>21,462</t>
  </si>
  <si>
    <t>21,353</t>
  </si>
  <si>
    <t>21,243</t>
  </si>
  <si>
    <t>14,838</t>
  </si>
  <si>
    <t>14,548</t>
  </si>
  <si>
    <t>14,326</t>
  </si>
  <si>
    <t>14,313</t>
  </si>
  <si>
    <t>94,530</t>
  </si>
  <si>
    <t>94,839</t>
  </si>
  <si>
    <t>94,542</t>
  </si>
  <si>
    <t>93,130</t>
  </si>
  <si>
    <t>132,339</t>
  </si>
  <si>
    <t>132,644</t>
  </si>
  <si>
    <t>133,280</t>
  </si>
  <si>
    <t>133,926</t>
  </si>
  <si>
    <t>136,560</t>
  </si>
  <si>
    <t>10,742</t>
  </si>
  <si>
    <t>4,027</t>
  </si>
  <si>
    <t>4,096</t>
  </si>
  <si>
    <t>3,965</t>
  </si>
  <si>
    <t>3,997</t>
  </si>
  <si>
    <t>52,446</t>
  </si>
  <si>
    <t>52,673</t>
  </si>
  <si>
    <t>53,337</t>
  </si>
  <si>
    <t>54,488</t>
  </si>
  <si>
    <t>20,101</t>
  </si>
  <si>
    <t>19,823</t>
  </si>
  <si>
    <t>19,514</t>
  </si>
  <si>
    <t>22,594</t>
  </si>
  <si>
    <t>22,581</t>
  </si>
  <si>
    <t>22,849</t>
  </si>
  <si>
    <t>22,861</t>
  </si>
  <si>
    <t>11,006</t>
  </si>
  <si>
    <t>10,965</t>
  </si>
  <si>
    <t>10,660</t>
  </si>
  <si>
    <t>10,813</t>
  </si>
  <si>
    <t>23,693</t>
  </si>
  <si>
    <t>23,688</t>
  </si>
  <si>
    <t>23,505</t>
  </si>
  <si>
    <t>23,467</t>
  </si>
  <si>
    <t>106,566</t>
  </si>
  <si>
    <t>106,990</t>
  </si>
  <si>
    <t>107,211</t>
  </si>
  <si>
    <t>107,432</t>
  </si>
  <si>
    <t>108,355</t>
  </si>
  <si>
    <t>96,393</t>
  </si>
  <si>
    <t>96,182</t>
  </si>
  <si>
    <t>96,066</t>
  </si>
  <si>
    <t>96,025</t>
  </si>
  <si>
    <t>176,737</t>
  </si>
  <si>
    <t>182,392</t>
  </si>
  <si>
    <t>187,826</t>
  </si>
  <si>
    <t>195,312</t>
  </si>
  <si>
    <t>22,066</t>
  </si>
  <si>
    <t>21,957</t>
  </si>
  <si>
    <t>21,923</t>
  </si>
  <si>
    <t>22,044</t>
  </si>
  <si>
    <t>920,579</t>
  </si>
  <si>
    <t>926,149</t>
  </si>
  <si>
    <t>950,359</t>
  </si>
  <si>
    <t>977,950</t>
  </si>
  <si>
    <t>984,721</t>
  </si>
  <si>
    <t>28,281</t>
  </si>
  <si>
    <t>28,306</t>
  </si>
  <si>
    <t>28,280</t>
  </si>
  <si>
    <t>28,587</t>
  </si>
  <si>
    <t>3,064</t>
  </si>
  <si>
    <t>3,108</t>
  </si>
  <si>
    <t>3,120</t>
  </si>
  <si>
    <t>3,083</t>
  </si>
  <si>
    <t>79,802</t>
  </si>
  <si>
    <t>80,216</t>
  </si>
  <si>
    <t>80,960</t>
  </si>
  <si>
    <t>81,533</t>
  </si>
  <si>
    <t>55,204</t>
  </si>
  <si>
    <t>55,508</t>
  </si>
  <si>
    <t>55,740</t>
  </si>
  <si>
    <t>55,830</t>
  </si>
  <si>
    <t>25,047</t>
  </si>
  <si>
    <t>25,165</t>
  </si>
  <si>
    <t>25,366</t>
  </si>
  <si>
    <t>25,258</t>
  </si>
  <si>
    <t>15,992</t>
  </si>
  <si>
    <t>16,051</t>
  </si>
  <si>
    <t>16,132</t>
  </si>
  <si>
    <t>16,283</t>
  </si>
  <si>
    <t>805,324</t>
  </si>
  <si>
    <t>808,374</t>
  </si>
  <si>
    <t>824,981</t>
  </si>
  <si>
    <t>840,221</t>
  </si>
  <si>
    <t>858,956</t>
  </si>
  <si>
    <t>43,095</t>
  </si>
  <si>
    <t>43,106</t>
  </si>
  <si>
    <t>43,463</t>
  </si>
  <si>
    <t>43,294</t>
  </si>
  <si>
    <t>180,034</t>
  </si>
  <si>
    <t>182,954</t>
  </si>
  <si>
    <t>185,084</t>
  </si>
  <si>
    <t>187,759</t>
  </si>
  <si>
    <t>9,402</t>
  </si>
  <si>
    <t>9,410</t>
  </si>
  <si>
    <t>9,368</t>
  </si>
  <si>
    <t>9,030</t>
  </si>
  <si>
    <t>28,788</t>
  </si>
  <si>
    <t>28,515</t>
  </si>
  <si>
    <t>28,388</t>
  </si>
  <si>
    <t>28,482</t>
  </si>
  <si>
    <t>32,026</t>
  </si>
  <si>
    <t>32,167</t>
  </si>
  <si>
    <t>32,366</t>
  </si>
  <si>
    <t>32,613</t>
  </si>
  <si>
    <t>32,673</t>
  </si>
  <si>
    <t>25,189</t>
  </si>
  <si>
    <t>25,435</t>
  </si>
  <si>
    <t>25,549</t>
  </si>
  <si>
    <t>25,480</t>
  </si>
  <si>
    <t>11,851</t>
  </si>
  <si>
    <t>11,711</t>
  </si>
  <si>
    <t>11,644</t>
  </si>
  <si>
    <t>203,879</t>
  </si>
  <si>
    <t>205,206</t>
  </si>
  <si>
    <t>207,071</t>
  </si>
  <si>
    <t>208,443</t>
  </si>
  <si>
    <t>210,755</t>
  </si>
  <si>
    <t>139,910</t>
  </si>
  <si>
    <t>140,721</t>
  </si>
  <si>
    <t>144,161</t>
  </si>
  <si>
    <t>146,200</t>
  </si>
  <si>
    <t>147,919</t>
  </si>
  <si>
    <t>9,692</t>
  </si>
  <si>
    <t>9,412</t>
  </si>
  <si>
    <t>60,777</t>
  </si>
  <si>
    <t>60,551</t>
  </si>
  <si>
    <t>60,472</t>
  </si>
  <si>
    <t>60,971</t>
  </si>
  <si>
    <t>13,778</t>
  </si>
  <si>
    <t>13,596</t>
  </si>
  <si>
    <t>13,543</t>
  </si>
  <si>
    <t>15,091</t>
  </si>
  <si>
    <t>15,088</t>
  </si>
  <si>
    <t>15,114</t>
  </si>
  <si>
    <t>16,919</t>
  </si>
  <si>
    <t>16,816</t>
  </si>
  <si>
    <t>16,342</t>
  </si>
  <si>
    <t>8,321</t>
  </si>
  <si>
    <t>9,133</t>
  </si>
  <si>
    <t>9,268</t>
  </si>
  <si>
    <t>9,973</t>
  </si>
  <si>
    <t>9,918</t>
  </si>
  <si>
    <t>9,882</t>
  </si>
  <si>
    <t>9,776</t>
  </si>
  <si>
    <t>28,656</t>
  </si>
  <si>
    <t>28,910</t>
  </si>
  <si>
    <t>28,795</t>
  </si>
  <si>
    <t>28,769</t>
  </si>
  <si>
    <t>18,268</t>
  </si>
  <si>
    <t>18,178</t>
  </si>
  <si>
    <t>18,039</t>
  </si>
  <si>
    <t>17,946</t>
  </si>
  <si>
    <t>10,468</t>
  </si>
  <si>
    <t>10,444</t>
  </si>
  <si>
    <t>10,398</t>
  </si>
  <si>
    <t>48,389</t>
  </si>
  <si>
    <t>48,003</t>
  </si>
  <si>
    <t>47,970</t>
  </si>
  <si>
    <t>47,927</t>
  </si>
  <si>
    <t>28,431</t>
  </si>
  <si>
    <t>28,614</t>
  </si>
  <si>
    <t>28,727</t>
  </si>
  <si>
    <t>29,061</t>
  </si>
  <si>
    <t>63,469</t>
  </si>
  <si>
    <t>62,686</t>
  </si>
  <si>
    <t>65,115</t>
  </si>
  <si>
    <t>65,391</t>
  </si>
  <si>
    <t>64,057</t>
  </si>
  <si>
    <t>7,991</t>
  </si>
  <si>
    <t>7,898</t>
  </si>
  <si>
    <t>7,770</t>
  </si>
  <si>
    <t>14,448</t>
  </si>
  <si>
    <t>14,679</t>
  </si>
  <si>
    <t>15,243</t>
  </si>
  <si>
    <t>16,161</t>
  </si>
  <si>
    <t>16,641</t>
  </si>
  <si>
    <t>109,700</t>
  </si>
  <si>
    <t>111,882</t>
  </si>
  <si>
    <t>114,668</t>
  </si>
  <si>
    <t>112,802</t>
  </si>
  <si>
    <t>30,309</t>
  </si>
  <si>
    <t>30,482</t>
  </si>
  <si>
    <t>30,721</t>
  </si>
  <si>
    <t>30,908</t>
  </si>
  <si>
    <t>21,822</t>
  </si>
  <si>
    <t>21,621</t>
  </si>
  <si>
    <t>21,581</t>
  </si>
  <si>
    <t>14,307</t>
  </si>
  <si>
    <t>14,237</t>
  </si>
  <si>
    <t>13,922</t>
  </si>
  <si>
    <t>14,180</t>
  </si>
  <si>
    <t>14,655</t>
  </si>
  <si>
    <t>14,479</t>
  </si>
  <si>
    <t>14,274</t>
  </si>
  <si>
    <t>13,961</t>
  </si>
  <si>
    <t>28,155</t>
  </si>
  <si>
    <t>28,110</t>
  </si>
  <si>
    <t>28,018</t>
  </si>
  <si>
    <t>28,116</t>
  </si>
  <si>
    <t>8,747</t>
  </si>
  <si>
    <t>8,737</t>
  </si>
  <si>
    <t>8,751</t>
  </si>
  <si>
    <t>21,843</t>
  </si>
  <si>
    <t>21,606</t>
  </si>
  <si>
    <t>21,316</t>
  </si>
  <si>
    <t>21,207</t>
  </si>
  <si>
    <t>6,155</t>
  </si>
  <si>
    <t>6,074</t>
  </si>
  <si>
    <t>5,982</t>
  </si>
  <si>
    <t>5,917</t>
  </si>
  <si>
    <t>23,445</t>
  </si>
  <si>
    <t>23,121</t>
  </si>
  <si>
    <t>23,027</t>
  </si>
  <si>
    <t>26,461</t>
  </si>
  <si>
    <t>26,469</t>
  </si>
  <si>
    <t>26,673</t>
  </si>
  <si>
    <t>26,741</t>
  </si>
  <si>
    <t>27,005</t>
  </si>
  <si>
    <t>9,039</t>
  </si>
  <si>
    <t>8,909</t>
  </si>
  <si>
    <t>8,973</t>
  </si>
  <si>
    <t>17,895</t>
  </si>
  <si>
    <t>17,906</t>
  </si>
  <si>
    <t>17,823</t>
  </si>
  <si>
    <t>17,752</t>
  </si>
  <si>
    <t>39,548</t>
  </si>
  <si>
    <t>39,428</t>
  </si>
  <si>
    <t>39,394</t>
  </si>
  <si>
    <t>39,298</t>
  </si>
  <si>
    <t>190,545</t>
  </si>
  <si>
    <t>191,082</t>
  </si>
  <si>
    <t>195,272</t>
  </si>
  <si>
    <t>200,041</t>
  </si>
  <si>
    <t>203,952</t>
  </si>
  <si>
    <t>100,160</t>
  </si>
  <si>
    <t>100,464</t>
  </si>
  <si>
    <t>101,016</t>
  </si>
  <si>
    <t>102,201</t>
  </si>
  <si>
    <t>32,927</t>
  </si>
  <si>
    <t>33,255</t>
  </si>
  <si>
    <t>34,050</t>
  </si>
  <si>
    <t>14,910</t>
  </si>
  <si>
    <t>14,784</t>
  </si>
  <si>
    <t>14,597</t>
  </si>
  <si>
    <t>14,512</t>
  </si>
  <si>
    <t>142,763</t>
  </si>
  <si>
    <t>143,829</t>
  </si>
  <si>
    <t>145,066</t>
  </si>
  <si>
    <t>147,181</t>
  </si>
  <si>
    <t>27,696</t>
  </si>
  <si>
    <t>27,772</t>
  </si>
  <si>
    <t>27,577</t>
  </si>
  <si>
    <t>27,510</t>
  </si>
  <si>
    <t>26,905</t>
  </si>
  <si>
    <t>29,458</t>
  </si>
  <si>
    <t>29,468</t>
  </si>
  <si>
    <t>29,316</t>
  </si>
  <si>
    <t>29,509</t>
  </si>
  <si>
    <t>18,802</t>
  </si>
  <si>
    <t>18,835</t>
  </si>
  <si>
    <t>18,948</t>
  </si>
  <si>
    <t>17,918</t>
  </si>
  <si>
    <t>17,802</t>
  </si>
  <si>
    <t>17,804</t>
  </si>
  <si>
    <t>17,796</t>
  </si>
  <si>
    <t>41,532</t>
  </si>
  <si>
    <t>41,283</t>
  </si>
  <si>
    <t>41,127</t>
  </si>
  <si>
    <t>11,919</t>
  </si>
  <si>
    <t>11,680</t>
  </si>
  <si>
    <t>21,208</t>
  </si>
  <si>
    <t>21,261</t>
  </si>
  <si>
    <t>21,161</t>
  </si>
  <si>
    <t>21,310</t>
  </si>
  <si>
    <t>2,505</t>
  </si>
  <si>
    <t>16,258</t>
  </si>
  <si>
    <t>16,279</t>
  </si>
  <si>
    <t>16,307</t>
  </si>
  <si>
    <t>16,247</t>
  </si>
  <si>
    <t>7,672</t>
  </si>
  <si>
    <t>7,579</t>
  </si>
  <si>
    <t>7,308</t>
  </si>
  <si>
    <t>7,185</t>
  </si>
  <si>
    <t>201,015</t>
  </si>
  <si>
    <t>200,595</t>
  </si>
  <si>
    <t>201,966</t>
  </si>
  <si>
    <t>201,276</t>
  </si>
  <si>
    <t>85,425</t>
  </si>
  <si>
    <t>85,601</t>
  </si>
  <si>
    <t>85,684</t>
  </si>
  <si>
    <t>86,815</t>
  </si>
  <si>
    <t>5,021</t>
  </si>
  <si>
    <t>5,025</t>
  </si>
  <si>
    <t>4,989</t>
  </si>
  <si>
    <t>5,072</t>
  </si>
  <si>
    <t>14,511</t>
  </si>
  <si>
    <t>14,393</t>
  </si>
  <si>
    <t>14,216</t>
  </si>
  <si>
    <t>8,733</t>
  </si>
  <si>
    <t>8,782</t>
  </si>
  <si>
    <t>8,915</t>
  </si>
  <si>
    <t>64,085</t>
  </si>
  <si>
    <t>64,118</t>
  </si>
  <si>
    <t>63,799</t>
  </si>
  <si>
    <t>63,741</t>
  </si>
  <si>
    <t>26,155</t>
  </si>
  <si>
    <t>25,751</t>
  </si>
  <si>
    <t>25,725</t>
  </si>
  <si>
    <t>25,595</t>
  </si>
  <si>
    <t>6,110</t>
  </si>
  <si>
    <t>6,070</t>
  </si>
  <si>
    <t>6,090</t>
  </si>
  <si>
    <t>5,484</t>
  </si>
  <si>
    <t>32,817</t>
  </si>
  <si>
    <t>32,707</t>
  </si>
  <si>
    <t>32,095</t>
  </si>
  <si>
    <t>31,631</t>
  </si>
  <si>
    <t>31,357</t>
  </si>
  <si>
    <t>6,863</t>
  </si>
  <si>
    <t>6,834</t>
  </si>
  <si>
    <t>6,760</t>
  </si>
  <si>
    <t>6,538</t>
  </si>
  <si>
    <t>6,449</t>
  </si>
  <si>
    <t>1,708</t>
  </si>
  <si>
    <t>1,715</t>
  </si>
  <si>
    <t>1,681</t>
  </si>
  <si>
    <t>1,693</t>
  </si>
  <si>
    <t>25,491</t>
  </si>
  <si>
    <t>25,281</t>
  </si>
  <si>
    <t>25,305</t>
  </si>
  <si>
    <t>25,477</t>
  </si>
  <si>
    <t>8,781</t>
  </si>
  <si>
    <t>8,478</t>
  </si>
  <si>
    <t>8,381</t>
  </si>
  <si>
    <t>16,494</t>
  </si>
  <si>
    <t>16,317</t>
  </si>
  <si>
    <t>16,429</t>
  </si>
  <si>
    <t>16,705</t>
  </si>
  <si>
    <t>9,507</t>
  </si>
  <si>
    <t>9,525</t>
  </si>
  <si>
    <t>9,398</t>
  </si>
  <si>
    <t>9,247</t>
  </si>
  <si>
    <t>9,214</t>
  </si>
  <si>
    <t>44,742</t>
  </si>
  <si>
    <t>44,588</t>
  </si>
  <si>
    <t>44,530</t>
  </si>
  <si>
    <t>44,848</t>
  </si>
  <si>
    <t>41,380</t>
  </si>
  <si>
    <t>40,994</t>
  </si>
  <si>
    <t>40,280</t>
  </si>
  <si>
    <t>27,317</t>
  </si>
  <si>
    <t>27,240</t>
  </si>
  <si>
    <t>27,217</t>
  </si>
  <si>
    <t>10,534</t>
  </si>
  <si>
    <t>10,477</t>
  </si>
  <si>
    <t>10,487</t>
  </si>
  <si>
    <t>6,889</t>
  </si>
  <si>
    <t>6,821</t>
  </si>
  <si>
    <t>6,751</t>
  </si>
  <si>
    <t>6,665</t>
  </si>
  <si>
    <t>67,154</t>
  </si>
  <si>
    <t>67,773</t>
  </si>
  <si>
    <t>68,472</t>
  </si>
  <si>
    <t>69,007</t>
  </si>
  <si>
    <t>8,847</t>
  </si>
  <si>
    <t>8,369</t>
  </si>
  <si>
    <t>8,143</t>
  </si>
  <si>
    <t>8,965</t>
  </si>
  <si>
    <t>8,813</t>
  </si>
  <si>
    <t>8,501</t>
  </si>
  <si>
    <t>8,462</t>
  </si>
  <si>
    <t>21,324</t>
  </si>
  <si>
    <t>21,369</t>
  </si>
  <si>
    <t>21,481</t>
  </si>
  <si>
    <t>27,067</t>
  </si>
  <si>
    <t>26,943</t>
  </si>
  <si>
    <t>26,615</t>
  </si>
  <si>
    <t>26,522</t>
  </si>
  <si>
    <t>68,889</t>
  </si>
  <si>
    <t>68,618</t>
  </si>
  <si>
    <t>68,184</t>
  </si>
  <si>
    <t>68,317</t>
  </si>
  <si>
    <t>83,979</t>
  </si>
  <si>
    <t>84,441</t>
  </si>
  <si>
    <t>84,867</t>
  </si>
  <si>
    <t>85,987</t>
  </si>
  <si>
    <t>36,306</t>
  </si>
  <si>
    <t>36,366</t>
  </si>
  <si>
    <t>36,177</t>
  </si>
  <si>
    <t>35,814</t>
  </si>
  <si>
    <t>35,704</t>
  </si>
  <si>
    <t>5,792</t>
  </si>
  <si>
    <t>5,701</t>
  </si>
  <si>
    <t>5,563</t>
  </si>
  <si>
    <t>5,554</t>
  </si>
  <si>
    <t>21,121</t>
  </si>
  <si>
    <t>21,015</t>
  </si>
  <si>
    <t>20,857</t>
  </si>
  <si>
    <t>30,116</t>
  </si>
  <si>
    <t>30,355</t>
  </si>
  <si>
    <t>30,371</t>
  </si>
  <si>
    <t>30,058</t>
  </si>
  <si>
    <t>2,775</t>
  </si>
  <si>
    <t>2,797</t>
  </si>
  <si>
    <t>2,792</t>
  </si>
  <si>
    <t>2,707</t>
  </si>
  <si>
    <t>7,761</t>
  </si>
  <si>
    <t>8,059</t>
  </si>
  <si>
    <t>7,908</t>
  </si>
  <si>
    <t>7,939</t>
  </si>
  <si>
    <t>27,237</t>
  </si>
  <si>
    <t>27,403</t>
  </si>
  <si>
    <t>27,781</t>
  </si>
  <si>
    <t>102,769</t>
  </si>
  <si>
    <t>103,076</t>
  </si>
  <si>
    <t>103,187</t>
  </si>
  <si>
    <t>103,087</t>
  </si>
  <si>
    <t>9,271</t>
  </si>
  <si>
    <t>9,165</t>
  </si>
  <si>
    <t>9,027</t>
  </si>
  <si>
    <t>8,996</t>
  </si>
  <si>
    <t>10,491</t>
  </si>
  <si>
    <t>10,194</t>
  </si>
  <si>
    <t>10,046</t>
  </si>
  <si>
    <t>9,944</t>
  </si>
  <si>
    <t>9,516</t>
  </si>
  <si>
    <t>9,457</t>
  </si>
  <si>
    <t>9,542</t>
  </si>
  <si>
    <t>9,436</t>
  </si>
  <si>
    <t>21,734</t>
  </si>
  <si>
    <t>21,617</t>
  </si>
  <si>
    <t>21,470</t>
  </si>
  <si>
    <t>21,064</t>
  </si>
  <si>
    <t>185,325</t>
  </si>
  <si>
    <t>187,039</t>
  </si>
  <si>
    <t>188,946</t>
  </si>
  <si>
    <t>191,409</t>
  </si>
  <si>
    <t>956,336</t>
  </si>
  <si>
    <t>966,559</t>
  </si>
  <si>
    <t>976,746</t>
  </si>
  <si>
    <t>987,019</t>
  </si>
  <si>
    <t>89</t>
  </si>
  <si>
    <t>67,090</t>
  </si>
  <si>
    <t>67,217</t>
  </si>
  <si>
    <t>67,799</t>
  </si>
  <si>
    <t>68,553</t>
  </si>
  <si>
    <t>69,679</t>
  </si>
  <si>
    <t>154,835</t>
  </si>
  <si>
    <t>154,982</t>
  </si>
  <si>
    <t>156,764</t>
  </si>
  <si>
    <t>158,432</t>
  </si>
  <si>
    <t>160,791</t>
  </si>
  <si>
    <t>393,412</t>
  </si>
  <si>
    <t>401,100</t>
  </si>
  <si>
    <t>408,891</t>
  </si>
  <si>
    <t>416,556</t>
  </si>
  <si>
    <t>3,956</t>
  </si>
  <si>
    <t>3,982</t>
  </si>
  <si>
    <t>3,908</t>
  </si>
  <si>
    <t>3,831</t>
  </si>
  <si>
    <t>83,000</t>
  </si>
  <si>
    <t>83,562</t>
  </si>
  <si>
    <t>83,741</t>
  </si>
  <si>
    <t>83,322</t>
  </si>
  <si>
    <t>5,968</t>
  </si>
  <si>
    <t>5,952</t>
  </si>
  <si>
    <t>5,889</t>
  </si>
  <si>
    <t>5,937</t>
  </si>
  <si>
    <t>9,287</t>
  </si>
  <si>
    <t>9,168</t>
  </si>
  <si>
    <t>9,125</t>
  </si>
  <si>
    <t>9,049</t>
  </si>
  <si>
    <t>45,736</t>
  </si>
  <si>
    <t>45,884</t>
  </si>
  <si>
    <t>45,493</t>
  </si>
  <si>
    <t>45,408</t>
  </si>
  <si>
    <t>21,295</t>
  </si>
  <si>
    <t>21,104</t>
  </si>
  <si>
    <t>21,140</t>
  </si>
  <si>
    <t>21,322</t>
  </si>
  <si>
    <t>7,019</t>
  </si>
  <si>
    <t>7,011</t>
  </si>
  <si>
    <t>6,803</t>
  </si>
  <si>
    <t>6,744</t>
  </si>
  <si>
    <t>40,927</t>
  </si>
  <si>
    <t>40,831</t>
  </si>
  <si>
    <t>40,447</t>
  </si>
  <si>
    <t>40,703</t>
  </si>
  <si>
    <t>104,304</t>
  </si>
  <si>
    <t>104,666</t>
  </si>
  <si>
    <t>105,797</t>
  </si>
  <si>
    <t>106,880</t>
  </si>
  <si>
    <t>107,550</t>
  </si>
  <si>
    <t>11,015</t>
  </si>
  <si>
    <t>10,821</t>
  </si>
  <si>
    <t>10,835</t>
  </si>
  <si>
    <t>10,865</t>
  </si>
  <si>
    <t>2,893</t>
  </si>
  <si>
    <t>2,899</t>
  </si>
  <si>
    <t>2,798</t>
  </si>
  <si>
    <t>2,722</t>
  </si>
  <si>
    <t>2,628</t>
  </si>
  <si>
    <t>1,108</t>
  </si>
  <si>
    <t>1,099</t>
  </si>
  <si>
    <t>1,075</t>
  </si>
  <si>
    <t>1,039</t>
  </si>
  <si>
    <t>189,339</t>
  </si>
  <si>
    <t>191,386</t>
  </si>
  <si>
    <t>193,856</t>
  </si>
  <si>
    <t>199,040</t>
  </si>
  <si>
    <t>6,976</t>
  </si>
  <si>
    <t>6,857</t>
  </si>
  <si>
    <t>6,785</t>
  </si>
  <si>
    <t>6,830</t>
  </si>
  <si>
    <t>22,958</t>
  </si>
  <si>
    <t>23,078</t>
  </si>
  <si>
    <t>23,146</t>
  </si>
  <si>
    <t>23,270</t>
  </si>
  <si>
    <t>23,342</t>
  </si>
  <si>
    <t>980</t>
  </si>
  <si>
    <t>954</t>
  </si>
  <si>
    <t>873</t>
  </si>
  <si>
    <t>861</t>
  </si>
  <si>
    <t>8,627</t>
  </si>
  <si>
    <t>8,626</t>
  </si>
  <si>
    <t>8,604</t>
  </si>
  <si>
    <t>4,366</t>
  </si>
  <si>
    <t>4,358</t>
  </si>
  <si>
    <t>4,351</t>
  </si>
  <si>
    <t>4,338</t>
  </si>
  <si>
    <t>4,235</t>
  </si>
  <si>
    <t>27,108</t>
  </si>
  <si>
    <t>26,187</t>
  </si>
  <si>
    <t>26,199</t>
  </si>
  <si>
    <t>26,156</t>
  </si>
  <si>
    <t>12,777</t>
  </si>
  <si>
    <t>12,806</t>
  </si>
  <si>
    <t>12,811</t>
  </si>
  <si>
    <t>12,849</t>
  </si>
  <si>
    <t>13,237</t>
  </si>
  <si>
    <t>13,126</t>
  </si>
  <si>
    <t>12,979</t>
  </si>
  <si>
    <t>12,912</t>
  </si>
  <si>
    <t>16,681</t>
  </si>
  <si>
    <t>16,727</t>
  </si>
  <si>
    <t>16,692</t>
  </si>
  <si>
    <t>16,694</t>
  </si>
  <si>
    <t>15,470</t>
  </si>
  <si>
    <t>15,363</t>
  </si>
  <si>
    <t>15,094</t>
  </si>
  <si>
    <t>16,297</t>
  </si>
  <si>
    <t>16,462</t>
  </si>
  <si>
    <t>16,399</t>
  </si>
  <si>
    <t>26,226</t>
  </si>
  <si>
    <t>26,327</t>
  </si>
  <si>
    <t>26,657</t>
  </si>
  <si>
    <t>26,868</t>
  </si>
  <si>
    <t>22,449</t>
  </si>
  <si>
    <t>22,514</t>
  </si>
  <si>
    <t>22,515</t>
  </si>
  <si>
    <t>22,606</t>
  </si>
  <si>
    <t>138,890</t>
  </si>
  <si>
    <t>141,045</t>
  </si>
  <si>
    <t>142,297</t>
  </si>
  <si>
    <t>144,357</t>
  </si>
  <si>
    <t>37,274</t>
  </si>
  <si>
    <t>37,881</t>
  </si>
  <si>
    <t>38,157</t>
  </si>
  <si>
    <t>38,221</t>
  </si>
  <si>
    <t>7,946</t>
  </si>
  <si>
    <t>7,979</t>
  </si>
  <si>
    <t>7,763</t>
  </si>
  <si>
    <t>7,725</t>
  </si>
  <si>
    <t>3,817</t>
  </si>
  <si>
    <t>3,793</t>
  </si>
  <si>
    <t>3,836</t>
  </si>
  <si>
    <t>3,825</t>
  </si>
  <si>
    <t>5,213</t>
  </si>
  <si>
    <t>5,138</t>
  </si>
  <si>
    <t>5,256</t>
  </si>
  <si>
    <t>5,307</t>
  </si>
  <si>
    <t>37,595</t>
  </si>
  <si>
    <t>37,884</t>
  </si>
  <si>
    <t>37,680</t>
  </si>
  <si>
    <t>37,572</t>
  </si>
  <si>
    <t>20,063</t>
  </si>
  <si>
    <t>20,065</t>
  </si>
  <si>
    <t>20,167</t>
  </si>
  <si>
    <t>20,089</t>
  </si>
  <si>
    <t>20,310</t>
  </si>
  <si>
    <t>39,321</t>
  </si>
  <si>
    <t>39,431</t>
  </si>
  <si>
    <t>39,577</t>
  </si>
  <si>
    <t>39,938</t>
  </si>
  <si>
    <t>4,296</t>
  </si>
  <si>
    <t>4,233</t>
  </si>
  <si>
    <t>4,269</t>
  </si>
  <si>
    <t>11,472</t>
  </si>
  <si>
    <t>11,403</t>
  </si>
  <si>
    <t>11,409</t>
  </si>
  <si>
    <t>11,423</t>
  </si>
  <si>
    <t>22,638</t>
  </si>
  <si>
    <t>22,550</t>
  </si>
  <si>
    <t>22,673</t>
  </si>
  <si>
    <t>7,851</t>
  </si>
  <si>
    <t>7,768</t>
  </si>
  <si>
    <t>7,779</t>
  </si>
  <si>
    <t>7,694</t>
  </si>
  <si>
    <t>12,718</t>
  </si>
  <si>
    <t>12,655</t>
  </si>
  <si>
    <t>12,699</t>
  </si>
  <si>
    <t>12,685</t>
  </si>
  <si>
    <t>10,154</t>
  </si>
  <si>
    <t>10,179</t>
  </si>
  <si>
    <t>10,087</t>
  </si>
  <si>
    <t>10,301</t>
  </si>
  <si>
    <t>77,527</t>
  </si>
  <si>
    <t>77,993</t>
  </si>
  <si>
    <t>78,392</t>
  </si>
  <si>
    <t>79,839</t>
  </si>
  <si>
    <t>9,781</t>
  </si>
  <si>
    <t>9,606</t>
  </si>
  <si>
    <t>9,511</t>
  </si>
  <si>
    <t>9,586</t>
  </si>
  <si>
    <t>10,134</t>
  </si>
  <si>
    <t>9,954</t>
  </si>
  <si>
    <t>67,162</t>
  </si>
  <si>
    <t>67,172</t>
  </si>
  <si>
    <t>67,199</t>
  </si>
  <si>
    <t>67,046</t>
  </si>
  <si>
    <t>8,206</t>
  </si>
  <si>
    <t>8,013</t>
  </si>
  <si>
    <t>7,750</t>
  </si>
  <si>
    <t>7,643</t>
  </si>
  <si>
    <t>17,773</t>
  </si>
  <si>
    <t>17,731</t>
  </si>
  <si>
    <t>17,621</t>
  </si>
  <si>
    <t>17,461</t>
  </si>
  <si>
    <t>54,144</t>
  </si>
  <si>
    <t>54,223</t>
  </si>
  <si>
    <t>53,880</t>
  </si>
  <si>
    <t>53,910</t>
  </si>
  <si>
    <t>6,911</t>
  </si>
  <si>
    <t>6,877</t>
  </si>
  <si>
    <t>6,912</t>
  </si>
  <si>
    <t>34,905</t>
  </si>
  <si>
    <t>34,640</t>
  </si>
  <si>
    <t>34,337</t>
  </si>
  <si>
    <t>34,084</t>
  </si>
  <si>
    <t>5,079</t>
  </si>
  <si>
    <t>5,067</t>
  </si>
  <si>
    <t>5,022</t>
  </si>
  <si>
    <t>15,364</t>
  </si>
  <si>
    <t>15,185</t>
  </si>
  <si>
    <t>15,003</t>
  </si>
  <si>
    <t>14,868</t>
  </si>
  <si>
    <t>13,638</t>
  </si>
  <si>
    <t>13,639</t>
  </si>
  <si>
    <t>13,647</t>
  </si>
  <si>
    <t>13,422</t>
  </si>
  <si>
    <t>13,335</t>
  </si>
  <si>
    <t>201,460</t>
  </si>
  <si>
    <t>202,706</t>
  </si>
  <si>
    <t>204,009</t>
  </si>
  <si>
    <t>205,761</t>
  </si>
  <si>
    <t>34,783</t>
  </si>
  <si>
    <t>34,720</t>
  </si>
  <si>
    <t>34,511</t>
  </si>
  <si>
    <t>34,171</t>
  </si>
  <si>
    <t>16,296</t>
  </si>
  <si>
    <t>16,219</t>
  </si>
  <si>
    <t>16,304</t>
  </si>
  <si>
    <t>16,203</t>
  </si>
  <si>
    <t>13,818</t>
  </si>
  <si>
    <t>13,731</t>
  </si>
  <si>
    <t>13,733</t>
  </si>
  <si>
    <t>13,572</t>
  </si>
  <si>
    <t>37,819</t>
  </si>
  <si>
    <t>38,130</t>
  </si>
  <si>
    <t>38,057</t>
  </si>
  <si>
    <t>37,895</t>
  </si>
  <si>
    <t>53,931</t>
  </si>
  <si>
    <t>53,751</t>
  </si>
  <si>
    <t>53,631</t>
  </si>
  <si>
    <t>53,641</t>
  </si>
  <si>
    <t>5,195,060</t>
  </si>
  <si>
    <t>5,198,716</t>
  </si>
  <si>
    <t>5,214,988</t>
  </si>
  <si>
    <t>5,232,340</t>
  </si>
  <si>
    <t>5,246,635</t>
  </si>
  <si>
    <t>19,808</t>
  </si>
  <si>
    <t>19,783</t>
  </si>
  <si>
    <t>19,627</t>
  </si>
  <si>
    <t>11,041</t>
  </si>
  <si>
    <t>11,068</t>
  </si>
  <si>
    <t>10,936</t>
  </si>
  <si>
    <t>10,871</t>
  </si>
  <si>
    <t>105,119</t>
  </si>
  <si>
    <t>104,520</t>
  </si>
  <si>
    <t>104,693</t>
  </si>
  <si>
    <t>104,802</t>
  </si>
  <si>
    <t>16,578</t>
  </si>
  <si>
    <t>16,548</t>
  </si>
  <si>
    <t>16,492</t>
  </si>
  <si>
    <t>16,401</t>
  </si>
  <si>
    <t>19,982</t>
  </si>
  <si>
    <t>19,957</t>
  </si>
  <si>
    <t>19,826</t>
  </si>
  <si>
    <t>19,832</t>
  </si>
  <si>
    <t>19,829</t>
  </si>
  <si>
    <t>916,896</t>
  </si>
  <si>
    <t>917,911</t>
  </si>
  <si>
    <t>923,352</t>
  </si>
  <si>
    <t>926,933</t>
  </si>
  <si>
    <t>931,522</t>
  </si>
  <si>
    <t>18,505</t>
  </si>
  <si>
    <t>18,396</t>
  </si>
  <si>
    <t>18,153</t>
  </si>
  <si>
    <t>17,958</t>
  </si>
  <si>
    <t>6,726</t>
  </si>
  <si>
    <t>6,684</t>
  </si>
  <si>
    <t>6,731</t>
  </si>
  <si>
    <t>6,678</t>
  </si>
  <si>
    <t>34,197</t>
  </si>
  <si>
    <t>34,253</t>
  </si>
  <si>
    <t>34,322</t>
  </si>
  <si>
    <t>22,142</t>
  </si>
  <si>
    <t>22,116</t>
  </si>
  <si>
    <t>22,160</t>
  </si>
  <si>
    <t>22,022</t>
  </si>
  <si>
    <t>22,037</t>
  </si>
  <si>
    <t>14,078</t>
  </si>
  <si>
    <t>13,954</t>
  </si>
  <si>
    <t>13,998</t>
  </si>
  <si>
    <t>13,814</t>
  </si>
  <si>
    <t>39,989</t>
  </si>
  <si>
    <t>40,023</t>
  </si>
  <si>
    <t>40,002</t>
  </si>
  <si>
    <t>39,862</t>
  </si>
  <si>
    <t>39,572</t>
  </si>
  <si>
    <t>37,071</t>
  </si>
  <si>
    <t>36,973</t>
  </si>
  <si>
    <t>36,659</t>
  </si>
  <si>
    <t>36,369</t>
  </si>
  <si>
    <t>5,578</t>
  </si>
  <si>
    <t>5,510</t>
  </si>
  <si>
    <t>5,414</t>
  </si>
  <si>
    <t>5,401</t>
  </si>
  <si>
    <t>13,877</t>
  </si>
  <si>
    <t>13,841</t>
  </si>
  <si>
    <t>13,616</t>
  </si>
  <si>
    <t>13,617</t>
  </si>
  <si>
    <t>50,098</t>
  </si>
  <si>
    <t>50,045</t>
  </si>
  <si>
    <t>50,150</t>
  </si>
  <si>
    <t>50,149</t>
  </si>
  <si>
    <t>8,449</t>
  </si>
  <si>
    <t>8,416</t>
  </si>
  <si>
    <t>8,329</t>
  </si>
  <si>
    <t>19,093</t>
  </si>
  <si>
    <t>18,531</t>
  </si>
  <si>
    <t>4,304</t>
  </si>
  <si>
    <t>4,281</t>
  </si>
  <si>
    <t>4,257</t>
  </si>
  <si>
    <t>4,158</t>
  </si>
  <si>
    <t>7,328</t>
  </si>
  <si>
    <t>7,325</t>
  </si>
  <si>
    <t>7,201</t>
  </si>
  <si>
    <t>6,909</t>
  </si>
  <si>
    <t>50,485</t>
  </si>
  <si>
    <t>50,432</t>
  </si>
  <si>
    <t>50,267</t>
  </si>
  <si>
    <t>50,071</t>
  </si>
  <si>
    <t>49,750</t>
  </si>
  <si>
    <t>29,663</t>
  </si>
  <si>
    <t>29,510</t>
  </si>
  <si>
    <t>29,289</t>
  </si>
  <si>
    <t>29,017</t>
  </si>
  <si>
    <t>60,386</t>
  </si>
  <si>
    <t>60,366</t>
  </si>
  <si>
    <t>60,214</t>
  </si>
  <si>
    <t>59,981</t>
  </si>
  <si>
    <t>9,706</t>
  </si>
  <si>
    <t>9,740</t>
  </si>
  <si>
    <t>9,644</t>
  </si>
  <si>
    <t>9,577</t>
  </si>
  <si>
    <t>38,825</t>
  </si>
  <si>
    <t>38,804</t>
  </si>
  <si>
    <t>38,791</t>
  </si>
  <si>
    <t>38,730</t>
  </si>
  <si>
    <t>38,721</t>
  </si>
  <si>
    <t>22,964</t>
  </si>
  <si>
    <t>22,850</t>
  </si>
  <si>
    <t>22,732</t>
  </si>
  <si>
    <t>22,660</t>
  </si>
  <si>
    <t>22,380</t>
  </si>
  <si>
    <t>22,218</t>
  </si>
  <si>
    <t>12,610</t>
  </si>
  <si>
    <t>12,635</t>
  </si>
  <si>
    <t>12,756</t>
  </si>
  <si>
    <t>12,648</t>
  </si>
  <si>
    <t>515,302</t>
  </si>
  <si>
    <t>516,020</t>
  </si>
  <si>
    <t>519,923</t>
  </si>
  <si>
    <t>521,843</t>
  </si>
  <si>
    <t>524,277</t>
  </si>
  <si>
    <t>113,462</t>
  </si>
  <si>
    <t>113,453</t>
  </si>
  <si>
    <t>112,926</t>
  </si>
  <si>
    <t>112,193</t>
  </si>
  <si>
    <t>114,735</t>
  </si>
  <si>
    <t>115,240</t>
  </si>
  <si>
    <t>116,711</t>
  </si>
  <si>
    <t>118,145</t>
  </si>
  <si>
    <t>119,525</t>
  </si>
  <si>
    <t>52,700</t>
  </si>
  <si>
    <t>52,314</t>
  </si>
  <si>
    <t>52,235</t>
  </si>
  <si>
    <t>703,409</t>
  </si>
  <si>
    <t>704,141</t>
  </si>
  <si>
    <t>701,012</t>
  </si>
  <si>
    <t>701,513</t>
  </si>
  <si>
    <t>704,000</t>
  </si>
  <si>
    <t>113,922</t>
  </si>
  <si>
    <t>113,866</t>
  </si>
  <si>
    <t>113,463</t>
  </si>
  <si>
    <t>112,882</t>
  </si>
  <si>
    <t>112,039</t>
  </si>
  <si>
    <t>16,903</t>
  </si>
  <si>
    <t>16,916</t>
  </si>
  <si>
    <t>16,814</t>
  </si>
  <si>
    <t>16,698</t>
  </si>
  <si>
    <t>16,683</t>
  </si>
  <si>
    <t>35,970</t>
  </si>
  <si>
    <t>35,515</t>
  </si>
  <si>
    <t>35,141</t>
  </si>
  <si>
    <t>34,881</t>
  </si>
  <si>
    <t>38,853</t>
  </si>
  <si>
    <t>38,844</t>
  </si>
  <si>
    <t>38,535</t>
  </si>
  <si>
    <t>38,243</t>
  </si>
  <si>
    <t>30,283</t>
  </si>
  <si>
    <t>30,259</t>
  </si>
  <si>
    <t>30,003</t>
  </si>
  <si>
    <t>29,943</t>
  </si>
  <si>
    <t>32,596</t>
  </si>
  <si>
    <t>32,501</t>
  </si>
  <si>
    <t>32,545</t>
  </si>
  <si>
    <t>308,826</t>
  </si>
  <si>
    <t>309,114</t>
  </si>
  <si>
    <t>307,899</t>
  </si>
  <si>
    <t>307,775</t>
  </si>
  <si>
    <t>307,367</t>
  </si>
  <si>
    <t>169,843</t>
  </si>
  <si>
    <t>170,734</t>
  </si>
  <si>
    <t>172,418</t>
  </si>
  <si>
    <t>174,893</t>
  </si>
  <si>
    <t>110,757</t>
  </si>
  <si>
    <t>110,582</t>
  </si>
  <si>
    <t>110,043</t>
  </si>
  <si>
    <t>109,435</t>
  </si>
  <si>
    <t>47,784</t>
  </si>
  <si>
    <t>47,807</t>
  </si>
  <si>
    <t>47,208</t>
  </si>
  <si>
    <t>46,892</t>
  </si>
  <si>
    <t>269,328</t>
  </si>
  <si>
    <t>269,341</t>
  </si>
  <si>
    <t>268,500</t>
  </si>
  <si>
    <t>268,039</t>
  </si>
  <si>
    <t>267,247</t>
  </si>
  <si>
    <t>39,455</t>
  </si>
  <si>
    <t>39,014</t>
  </si>
  <si>
    <t>38,923</t>
  </si>
  <si>
    <t>38,646</t>
  </si>
  <si>
    <t>12,508</t>
  </si>
  <si>
    <t>12,301</t>
  </si>
  <si>
    <t>12,140</t>
  </si>
  <si>
    <t>14,475</t>
  </si>
  <si>
    <t>14,187</t>
  </si>
  <si>
    <t>15,400</t>
  </si>
  <si>
    <t>15,312</t>
  </si>
  <si>
    <t>15,143</t>
  </si>
  <si>
    <t>14,980</t>
  </si>
  <si>
    <t>12,693</t>
  </si>
  <si>
    <t>12,709</t>
  </si>
  <si>
    <t>12,608</t>
  </si>
  <si>
    <t>16,425</t>
  </si>
  <si>
    <t>16,350</t>
  </si>
  <si>
    <t>16,176</t>
  </si>
  <si>
    <t>16,123</t>
  </si>
  <si>
    <t>33,009</t>
  </si>
  <si>
    <t>33,233</t>
  </si>
  <si>
    <t>33,331</t>
  </si>
  <si>
    <t>33,570</t>
  </si>
  <si>
    <t>30,095</t>
  </si>
  <si>
    <t>29,839</t>
  </si>
  <si>
    <t>29,725</t>
  </si>
  <si>
    <t>29,671</t>
  </si>
  <si>
    <t>35,551</t>
  </si>
  <si>
    <t>35,553</t>
  </si>
  <si>
    <t>35,561</t>
  </si>
  <si>
    <t>35,279</t>
  </si>
  <si>
    <t>35,038</t>
  </si>
  <si>
    <t>14,853</t>
  </si>
  <si>
    <t>14,916</t>
  </si>
  <si>
    <t>14,903</t>
  </si>
  <si>
    <t>53,448</t>
  </si>
  <si>
    <t>53,160</t>
  </si>
  <si>
    <t>52,839</t>
  </si>
  <si>
    <t>52,377</t>
  </si>
  <si>
    <t>186,270</t>
  </si>
  <si>
    <t>186,675</t>
  </si>
  <si>
    <t>187,193</t>
  </si>
  <si>
    <t>188,529</t>
  </si>
  <si>
    <t>22,331</t>
  </si>
  <si>
    <t>22,236</t>
  </si>
  <si>
    <t>22,070</t>
  </si>
  <si>
    <t>21,861</t>
  </si>
  <si>
    <t>16,712</t>
  </si>
  <si>
    <t>16,672</t>
  </si>
  <si>
    <t>16,507</t>
  </si>
  <si>
    <t>16,440</t>
  </si>
  <si>
    <t>16,400</t>
  </si>
  <si>
    <t>16,377</t>
  </si>
  <si>
    <t>16,142</t>
  </si>
  <si>
    <t>4,452</t>
  </si>
  <si>
    <t>4,289</t>
  </si>
  <si>
    <t>4,332</t>
  </si>
  <si>
    <t>6,140</t>
  </si>
  <si>
    <t>6,007</t>
  </si>
  <si>
    <t>5,971</t>
  </si>
  <si>
    <t>5,904</t>
  </si>
  <si>
    <t>5,875</t>
  </si>
  <si>
    <t>5,825</t>
  </si>
  <si>
    <t>33,456</t>
  </si>
  <si>
    <t>33,269</t>
  </si>
  <si>
    <t>32,947</t>
  </si>
  <si>
    <t>32,915</t>
  </si>
  <si>
    <t>16,207</t>
  </si>
  <si>
    <t>16,165</t>
  </si>
  <si>
    <t>16,068</t>
  </si>
  <si>
    <t>147,632</t>
  </si>
  <si>
    <t>147,256</t>
  </si>
  <si>
    <t>147,065</t>
  </si>
  <si>
    <t>146,804</t>
  </si>
  <si>
    <t>270,063</t>
  </si>
  <si>
    <t>270,406</t>
  </si>
  <si>
    <t>270,088</t>
  </si>
  <si>
    <t>268,785</t>
  </si>
  <si>
    <t>267,065</t>
  </si>
  <si>
    <t>24,937</t>
  </si>
  <si>
    <t>24,959</t>
  </si>
  <si>
    <t>24,981</t>
  </si>
  <si>
    <t>24,892</t>
  </si>
  <si>
    <t>197,833</t>
  </si>
  <si>
    <t>198,925</t>
  </si>
  <si>
    <t>199,247</t>
  </si>
  <si>
    <t>199,037</t>
  </si>
  <si>
    <t>7,545</t>
  </si>
  <si>
    <t>7,485</t>
  </si>
  <si>
    <t>7,486</t>
  </si>
  <si>
    <t>7,425</t>
  </si>
  <si>
    <t>5,335</t>
  </si>
  <si>
    <t>5,232</t>
  </si>
  <si>
    <t>5,295</t>
  </si>
  <si>
    <t>5,234</t>
  </si>
  <si>
    <t>22,344</t>
  </si>
  <si>
    <t>22,290</t>
  </si>
  <si>
    <t>22,233</t>
  </si>
  <si>
    <t>22,164</t>
  </si>
  <si>
    <t>5,967</t>
  </si>
  <si>
    <t>5,839</t>
  </si>
  <si>
    <t>5,883</t>
  </si>
  <si>
    <t>47,680</t>
  </si>
  <si>
    <t>47,396</t>
  </si>
  <si>
    <t>46,973</t>
  </si>
  <si>
    <t>46,782</t>
  </si>
  <si>
    <t>135,447</t>
  </si>
  <si>
    <t>135,742</t>
  </si>
  <si>
    <t>136,094</t>
  </si>
  <si>
    <t>136,372</t>
  </si>
  <si>
    <t>17,760</t>
  </si>
  <si>
    <t>17,702</t>
  </si>
  <si>
    <t>17,632</t>
  </si>
  <si>
    <t>17,559</t>
  </si>
  <si>
    <t>81,595</t>
  </si>
  <si>
    <t>81,358</t>
  </si>
  <si>
    <t>80,764</t>
  </si>
  <si>
    <t>80,418</t>
  </si>
  <si>
    <t>11,933</t>
  </si>
  <si>
    <t>11,829</t>
  </si>
  <si>
    <t>11,716</t>
  </si>
  <si>
    <t>11,624</t>
  </si>
  <si>
    <t>17,710</t>
  </si>
  <si>
    <t>17,716</t>
  </si>
  <si>
    <t>17,843</t>
  </si>
  <si>
    <t>17,785</t>
  </si>
  <si>
    <t>17,704</t>
  </si>
  <si>
    <t>14,611</t>
  </si>
  <si>
    <t>14,404</t>
  </si>
  <si>
    <t>16,736</t>
  </si>
  <si>
    <t>16,620</t>
  </si>
  <si>
    <t>16,621</t>
  </si>
  <si>
    <t>16,616</t>
  </si>
  <si>
    <t>14,622</t>
  </si>
  <si>
    <t>14,582</t>
  </si>
  <si>
    <t>14,526</t>
  </si>
  <si>
    <t>58,472</t>
  </si>
  <si>
    <t>58,151</t>
  </si>
  <si>
    <t>57,627</t>
  </si>
  <si>
    <t>57,274</t>
  </si>
  <si>
    <t>678,828</t>
  </si>
  <si>
    <t>680,400</t>
  </si>
  <si>
    <t>682,187</t>
  </si>
  <si>
    <t>683,708</t>
  </si>
  <si>
    <t>66,433</t>
  </si>
  <si>
    <t>66,741</t>
  </si>
  <si>
    <t>66,770</t>
  </si>
  <si>
    <t>67,088</t>
  </si>
  <si>
    <t>295,151</t>
  </si>
  <si>
    <t>293,667</t>
  </si>
  <si>
    <t>291,923</t>
  </si>
  <si>
    <t>290,845</t>
  </si>
  <si>
    <t>38,640</t>
  </si>
  <si>
    <t>38,913</t>
  </si>
  <si>
    <t>38,925</t>
  </si>
  <si>
    <t>39,155</t>
  </si>
  <si>
    <t>34,435</t>
  </si>
  <si>
    <t>34,351</t>
  </si>
  <si>
    <t>34,401</t>
  </si>
  <si>
    <t>34,685</t>
  </si>
  <si>
    <t>355,327</t>
  </si>
  <si>
    <t>355,857</t>
  </si>
  <si>
    <t>358,745</t>
  </si>
  <si>
    <t>360,832</t>
  </si>
  <si>
    <t>363,596</t>
  </si>
  <si>
    <t>76,786</t>
  </si>
  <si>
    <t>76,848</t>
  </si>
  <si>
    <t>77,621</t>
  </si>
  <si>
    <t>78,903</t>
  </si>
  <si>
    <t>79,549</t>
  </si>
  <si>
    <t>8,883</t>
  </si>
  <si>
    <t>8,834</t>
  </si>
  <si>
    <t>8,748</t>
  </si>
  <si>
    <t>12,763</t>
  </si>
  <si>
    <t>12,680</t>
  </si>
  <si>
    <t>12,548</t>
  </si>
  <si>
    <t>12,490</t>
  </si>
  <si>
    <t>56,638</t>
  </si>
  <si>
    <t>56,836</t>
  </si>
  <si>
    <t>57,886</t>
  </si>
  <si>
    <t>59,076</t>
  </si>
  <si>
    <t>60,519</t>
  </si>
  <si>
    <t>15,209</t>
  </si>
  <si>
    <t>15,075</t>
  </si>
  <si>
    <t>20,161</t>
  </si>
  <si>
    <t>20,066</t>
  </si>
  <si>
    <t>20,096</t>
  </si>
  <si>
    <t>39,002</t>
  </si>
  <si>
    <t>38,920</t>
  </si>
  <si>
    <t>38,746</t>
  </si>
  <si>
    <t>38,542</t>
  </si>
  <si>
    <t>110,547</t>
  </si>
  <si>
    <t>111,534</t>
  </si>
  <si>
    <t>111,919</t>
  </si>
  <si>
    <t>112,800</t>
  </si>
  <si>
    <t>26,887</t>
  </si>
  <si>
    <t>26,870</t>
  </si>
  <si>
    <t>26,902</t>
  </si>
  <si>
    <t>26,855</t>
  </si>
  <si>
    <t>26,797</t>
  </si>
  <si>
    <t>33,203</t>
  </si>
  <si>
    <t>33,043</t>
  </si>
  <si>
    <t>32,958</t>
  </si>
  <si>
    <t>10,714</t>
  </si>
  <si>
    <t>10,606</t>
  </si>
  <si>
    <t>10,645</t>
  </si>
  <si>
    <t>10,611</t>
  </si>
  <si>
    <t>31,713</t>
  </si>
  <si>
    <t>31,918</t>
  </si>
  <si>
    <t>32,116</t>
  </si>
  <si>
    <t>32,303</t>
  </si>
  <si>
    <t>50,093</t>
  </si>
  <si>
    <t>50,020</t>
  </si>
  <si>
    <t>49,782</t>
  </si>
  <si>
    <t>49,799</t>
  </si>
  <si>
    <t>25,795</t>
  </si>
  <si>
    <t>25,895</t>
  </si>
  <si>
    <t>26,083</t>
  </si>
  <si>
    <t>26,262</t>
  </si>
  <si>
    <t>42,254</t>
  </si>
  <si>
    <t>42,413</t>
  </si>
  <si>
    <t>42,255</t>
  </si>
  <si>
    <t>42,302</t>
  </si>
  <si>
    <t>117,672</t>
  </si>
  <si>
    <t>117,797</t>
  </si>
  <si>
    <t>117,309</t>
  </si>
  <si>
    <t>117,355</t>
  </si>
  <si>
    <t>41,898</t>
  </si>
  <si>
    <t>42,094</t>
  </si>
  <si>
    <t>42,318</t>
  </si>
  <si>
    <t>197,441</t>
  </si>
  <si>
    <t>198,480</t>
  </si>
  <si>
    <t>199,236</t>
  </si>
  <si>
    <t>200,591</t>
  </si>
  <si>
    <t>24,302</t>
  </si>
  <si>
    <t>24,341</t>
  </si>
  <si>
    <t>24,163</t>
  </si>
  <si>
    <t>23,965</t>
  </si>
  <si>
    <t>23,839</t>
  </si>
  <si>
    <t>74,660</t>
  </si>
  <si>
    <t>74,975</t>
  </si>
  <si>
    <t>75,284</t>
  </si>
  <si>
    <t>76,059</t>
  </si>
  <si>
    <t>17,238</t>
  </si>
  <si>
    <t>17,258</t>
  </si>
  <si>
    <t>17,130</t>
  </si>
  <si>
    <t>17,100</t>
  </si>
  <si>
    <t>16,863</t>
  </si>
  <si>
    <t>23,056</t>
  </si>
  <si>
    <t>22,997</t>
  </si>
  <si>
    <t>22,986</t>
  </si>
  <si>
    <t>22,929</t>
  </si>
  <si>
    <t>20,820</t>
  </si>
  <si>
    <t>20,751</t>
  </si>
  <si>
    <t>20,664</t>
  </si>
  <si>
    <t>20,455</t>
  </si>
  <si>
    <t>33,527</t>
  </si>
  <si>
    <t>33,540</t>
  </si>
  <si>
    <t>33,551</t>
  </si>
  <si>
    <t>33,554</t>
  </si>
  <si>
    <t>70,063</t>
  </si>
  <si>
    <t>69,669</t>
  </si>
  <si>
    <t>69,283</t>
  </si>
  <si>
    <t>69,044</t>
  </si>
  <si>
    <t>33,197</t>
  </si>
  <si>
    <t>33,119</t>
  </si>
  <si>
    <t>33,029</t>
  </si>
  <si>
    <t>276,377</t>
  </si>
  <si>
    <t>283,213</t>
  </si>
  <si>
    <t>289,570</t>
  </si>
  <si>
    <t>296,828</t>
  </si>
  <si>
    <t>70,045</t>
  </si>
  <si>
    <t>70,182</t>
  </si>
  <si>
    <t>70,360</t>
  </si>
  <si>
    <t>70,641</t>
  </si>
  <si>
    <t>71,096</t>
  </si>
  <si>
    <t>39,365</t>
  </si>
  <si>
    <t>39,237</t>
  </si>
  <si>
    <t>39,099</t>
  </si>
  <si>
    <t>39,082</t>
  </si>
  <si>
    <t>145,412</t>
  </si>
  <si>
    <t>145,849</t>
  </si>
  <si>
    <t>148,613</t>
  </si>
  <si>
    <t>150,722</t>
  </si>
  <si>
    <t>153,644</t>
  </si>
  <si>
    <t>49,474</t>
  </si>
  <si>
    <t>49,343</t>
  </si>
  <si>
    <t>49,259</t>
  </si>
  <si>
    <t>49,066</t>
  </si>
  <si>
    <t>82,766</t>
  </si>
  <si>
    <t>82,973</t>
  </si>
  <si>
    <t>82,961</t>
  </si>
  <si>
    <t>37,096</t>
  </si>
  <si>
    <t>37,171</t>
  </si>
  <si>
    <t>36,979</t>
  </si>
  <si>
    <t>36,841</t>
  </si>
  <si>
    <t>42,380</t>
  </si>
  <si>
    <t>42,584</t>
  </si>
  <si>
    <t>42,920</t>
  </si>
  <si>
    <t>42,990</t>
  </si>
  <si>
    <t>43,436</t>
  </si>
  <si>
    <t>33,502</t>
  </si>
  <si>
    <t>33,402</t>
  </si>
  <si>
    <t>33,453</t>
  </si>
  <si>
    <t>21,370</t>
  </si>
  <si>
    <t>21,296</t>
  </si>
  <si>
    <t>32,425</t>
  </si>
  <si>
    <t>32,298</t>
  </si>
  <si>
    <t>32,506</t>
  </si>
  <si>
    <t>32,511</t>
  </si>
  <si>
    <t>28,465</t>
  </si>
  <si>
    <t>28,196</t>
  </si>
  <si>
    <t>28,182</t>
  </si>
  <si>
    <t>28,272</t>
  </si>
  <si>
    <t>139,867</t>
  </si>
  <si>
    <t>140,274</t>
  </si>
  <si>
    <t>141,767</t>
  </si>
  <si>
    <t>143,562</t>
  </si>
  <si>
    <t>145,806</t>
  </si>
  <si>
    <t>38,383</t>
  </si>
  <si>
    <t>38,468</t>
  </si>
  <si>
    <t>38,051</t>
  </si>
  <si>
    <t>38,064</t>
  </si>
  <si>
    <t>77,346</t>
  </si>
  <si>
    <t>77,389</t>
  </si>
  <si>
    <t>77,654</t>
  </si>
  <si>
    <t>77,997</t>
  </si>
  <si>
    <t>37,130</t>
  </si>
  <si>
    <t>37,168</t>
  </si>
  <si>
    <t>37,491</t>
  </si>
  <si>
    <t>37,635</t>
  </si>
  <si>
    <t>38,067</t>
  </si>
  <si>
    <t>496,031</t>
  </si>
  <si>
    <t>496,055</t>
  </si>
  <si>
    <t>494,820</t>
  </si>
  <si>
    <t>493,194</t>
  </si>
  <si>
    <t>491,403</t>
  </si>
  <si>
    <t>111,421</t>
  </si>
  <si>
    <t>111,187</t>
  </si>
  <si>
    <t>111,158</t>
  </si>
  <si>
    <t>111,256</t>
  </si>
  <si>
    <t>46,129</t>
  </si>
  <si>
    <t>46,138</t>
  </si>
  <si>
    <t>46,088</t>
  </si>
  <si>
    <t>46,045</t>
  </si>
  <si>
    <t>45,873</t>
  </si>
  <si>
    <t>131,665</t>
  </si>
  <si>
    <t>131,051</t>
  </si>
  <si>
    <t>130,284</t>
  </si>
  <si>
    <t>130,370</t>
  </si>
  <si>
    <t>903,389</t>
  </si>
  <si>
    <t>904,710</t>
  </si>
  <si>
    <t>910,798</t>
  </si>
  <si>
    <t>918,581</t>
  </si>
  <si>
    <t>928,349</t>
  </si>
  <si>
    <t>47,008</t>
  </si>
  <si>
    <t>46,981</t>
  </si>
  <si>
    <t>47,025</t>
  </si>
  <si>
    <t>47,037</t>
  </si>
  <si>
    <t>10,378</t>
  </si>
  <si>
    <t>10,338</t>
  </si>
  <si>
    <t>10,322</t>
  </si>
  <si>
    <t>10,230</t>
  </si>
  <si>
    <t>36,585</t>
  </si>
  <si>
    <t>36,502</t>
  </si>
  <si>
    <t>36,133</t>
  </si>
  <si>
    <t>137,959</t>
  </si>
  <si>
    <t>138,520</t>
  </si>
  <si>
    <t>140,339</t>
  </si>
  <si>
    <t>141,289</t>
  </si>
  <si>
    <t>142,020</t>
  </si>
  <si>
    <t>38,126</t>
  </si>
  <si>
    <t>38,096</t>
  </si>
  <si>
    <t>38,343</t>
  </si>
  <si>
    <t>38,202</t>
  </si>
  <si>
    <t>68,939</t>
  </si>
  <si>
    <t>69,156</t>
  </si>
  <si>
    <t>69,206</t>
  </si>
  <si>
    <t>69,216</t>
  </si>
  <si>
    <t>69,446</t>
  </si>
  <si>
    <t>14,257</t>
  </si>
  <si>
    <t>14,129</t>
  </si>
  <si>
    <t>14,079</t>
  </si>
  <si>
    <t>47,471</t>
  </si>
  <si>
    <t>47,460</t>
  </si>
  <si>
    <t>47,424</t>
  </si>
  <si>
    <t>47,511</t>
  </si>
  <si>
    <t>6,084</t>
  </si>
  <si>
    <t>6,103</t>
  </si>
  <si>
    <t>6,035</t>
  </si>
  <si>
    <t>19,815</t>
  </si>
  <si>
    <t>19,916</t>
  </si>
  <si>
    <t>19,696</t>
  </si>
  <si>
    <t>19,727</t>
  </si>
  <si>
    <t>21,583</t>
  </si>
  <si>
    <t>21,587</t>
  </si>
  <si>
    <t>21,516</t>
  </si>
  <si>
    <t>21,363</t>
  </si>
  <si>
    <t>21,170</t>
  </si>
  <si>
    <t>17,354</t>
  </si>
  <si>
    <t>17,299</t>
  </si>
  <si>
    <t>17,123</t>
  </si>
  <si>
    <t>17,112</t>
  </si>
  <si>
    <t>17,234</t>
  </si>
  <si>
    <t>19,419</t>
  </si>
  <si>
    <t>19,469</t>
  </si>
  <si>
    <t>19,429</t>
  </si>
  <si>
    <t>19,488</t>
  </si>
  <si>
    <t>12,844</t>
  </si>
  <si>
    <t>12,847</t>
  </si>
  <si>
    <t>12,774</t>
  </si>
  <si>
    <t>12,666</t>
  </si>
  <si>
    <t>164,347</t>
  </si>
  <si>
    <t>164,491</t>
  </si>
  <si>
    <t>165,442</t>
  </si>
  <si>
    <t>165,659</t>
  </si>
  <si>
    <t>166,427</t>
  </si>
  <si>
    <t>25,855</t>
  </si>
  <si>
    <t>25,680</t>
  </si>
  <si>
    <t>25,616</t>
  </si>
  <si>
    <t>25,515</t>
  </si>
  <si>
    <t>13,280</t>
  </si>
  <si>
    <t>13,053</t>
  </si>
  <si>
    <t>13,004</t>
  </si>
  <si>
    <t>37,952</t>
  </si>
  <si>
    <t>37,928</t>
  </si>
  <si>
    <t>37,882</t>
  </si>
  <si>
    <t>37,681</t>
  </si>
  <si>
    <t>37,532</t>
  </si>
  <si>
    <t>26,165</t>
  </si>
  <si>
    <t>26,005</t>
  </si>
  <si>
    <t>25,835</t>
  </si>
  <si>
    <t>28,815</t>
  </si>
  <si>
    <t>28,719</t>
  </si>
  <si>
    <t>28,529</t>
  </si>
  <si>
    <t>28,443</t>
  </si>
  <si>
    <t>17,367</t>
  </si>
  <si>
    <t>17,317</t>
  </si>
  <si>
    <t>17,134</t>
  </si>
  <si>
    <t>266,784</t>
  </si>
  <si>
    <t>266,756</t>
  </si>
  <si>
    <t>266,571</t>
  </si>
  <si>
    <t>266,850</t>
  </si>
  <si>
    <t>24,193</t>
  </si>
  <si>
    <t>23,945</t>
  </si>
  <si>
    <t>23,784</t>
  </si>
  <si>
    <t>23,852</t>
  </si>
  <si>
    <t>44,393</t>
  </si>
  <si>
    <t>44,322</t>
  </si>
  <si>
    <t>44,355</t>
  </si>
  <si>
    <t>44,382</t>
  </si>
  <si>
    <t>44,502</t>
  </si>
  <si>
    <t>20,890</t>
  </si>
  <si>
    <t>20,844</t>
  </si>
  <si>
    <t>23,219</t>
  </si>
  <si>
    <t>23,197</t>
  </si>
  <si>
    <t>23,215</t>
  </si>
  <si>
    <t>34,183</t>
  </si>
  <si>
    <t>34,135</t>
  </si>
  <si>
    <t>34,058</t>
  </si>
  <si>
    <t>34,155</t>
  </si>
  <si>
    <t>34,294</t>
  </si>
  <si>
    <t>21,246</t>
  </si>
  <si>
    <t>21,227</t>
  </si>
  <si>
    <t>21,193</t>
  </si>
  <si>
    <t>10,622</t>
  </si>
  <si>
    <t>10,567</t>
  </si>
  <si>
    <t>10,402</t>
  </si>
  <si>
    <t>10,528</t>
  </si>
  <si>
    <t>173,011</t>
  </si>
  <si>
    <t>175,485</t>
  </si>
  <si>
    <t>178,180</t>
  </si>
  <si>
    <t>180,925</t>
  </si>
  <si>
    <t>15,874</t>
  </si>
  <si>
    <t>15,846</t>
  </si>
  <si>
    <t>15,584</t>
  </si>
  <si>
    <t>7,538</t>
  </si>
  <si>
    <t>7,477</t>
  </si>
  <si>
    <t>7,340</t>
  </si>
  <si>
    <t>7,309</t>
  </si>
  <si>
    <t>179,790</t>
  </si>
  <si>
    <t>180,285</t>
  </si>
  <si>
    <t>180,781</t>
  </si>
  <si>
    <t>181,524</t>
  </si>
  <si>
    <t>16,145</t>
  </si>
  <si>
    <t>16,112</t>
  </si>
  <si>
    <t>15,855</t>
  </si>
  <si>
    <t>107,880</t>
  </si>
  <si>
    <t>108,321</t>
  </si>
  <si>
    <t>108,589</t>
  </si>
  <si>
    <t>108,356</t>
  </si>
  <si>
    <t>32,852</t>
  </si>
  <si>
    <t>32,581</t>
  </si>
  <si>
    <t>32,348</t>
  </si>
  <si>
    <t>8,502</t>
  </si>
  <si>
    <t>8,474</t>
  </si>
  <si>
    <t>8,386</t>
  </si>
  <si>
    <t>8,393</t>
  </si>
  <si>
    <t>59,863</t>
  </si>
  <si>
    <t>60,240</t>
  </si>
  <si>
    <t>60,439</t>
  </si>
  <si>
    <t>61,001</t>
  </si>
  <si>
    <t>28,290</t>
  </si>
  <si>
    <t>28,180</t>
  </si>
  <si>
    <t>27,925</t>
  </si>
  <si>
    <t>27,810</t>
  </si>
  <si>
    <t>69,003</t>
  </si>
  <si>
    <t>68,959</t>
  </si>
  <si>
    <t>68,822</t>
  </si>
  <si>
    <t>68,371</t>
  </si>
  <si>
    <t>67,978</t>
  </si>
  <si>
    <t>27,658</t>
  </si>
  <si>
    <t>27,724</t>
  </si>
  <si>
    <t>27,678</t>
  </si>
  <si>
    <t>27,736</t>
  </si>
  <si>
    <t>24,680</t>
  </si>
  <si>
    <t>24,506</t>
  </si>
  <si>
    <t>24,408</t>
  </si>
  <si>
    <t>24,376</t>
  </si>
  <si>
    <t>33,335</t>
  </si>
  <si>
    <t>33,288</t>
  </si>
  <si>
    <t>33,270</t>
  </si>
  <si>
    <t>33,238</t>
  </si>
  <si>
    <t>7,693</t>
  </si>
  <si>
    <t>7,588</t>
  </si>
  <si>
    <t>7,515</t>
  </si>
  <si>
    <t>7,463</t>
  </si>
  <si>
    <t>4,023</t>
  </si>
  <si>
    <t>3,904</t>
  </si>
  <si>
    <t>3,892</t>
  </si>
  <si>
    <t>14,328</t>
  </si>
  <si>
    <t>14,344</t>
  </si>
  <si>
    <t>14,131</t>
  </si>
  <si>
    <t>14,046</t>
  </si>
  <si>
    <t>12,869</t>
  </si>
  <si>
    <t>12,870</t>
  </si>
  <si>
    <t>12,659</t>
  </si>
  <si>
    <t>6,016</t>
  </si>
  <si>
    <t>5,876</t>
  </si>
  <si>
    <t>5,880</t>
  </si>
  <si>
    <t>26,059</t>
  </si>
  <si>
    <t>26,137</t>
  </si>
  <si>
    <t>25,861</t>
  </si>
  <si>
    <t>25,737</t>
  </si>
  <si>
    <t>131,158</t>
  </si>
  <si>
    <t>131,429</t>
  </si>
  <si>
    <t>131,661</t>
  </si>
  <si>
    <t>132,591</t>
  </si>
  <si>
    <t>26,276</t>
  </si>
  <si>
    <t>26,336</t>
  </si>
  <si>
    <t>26,234</t>
  </si>
  <si>
    <t>26,352</t>
  </si>
  <si>
    <t>24,283</t>
  </si>
  <si>
    <t>24,363</t>
  </si>
  <si>
    <t>24,463</t>
  </si>
  <si>
    <t>24,577</t>
  </si>
  <si>
    <t>20,879</t>
  </si>
  <si>
    <t>20,942</t>
  </si>
  <si>
    <t>20,932</t>
  </si>
  <si>
    <t>20,328</t>
  </si>
  <si>
    <t>20,264</t>
  </si>
  <si>
    <t>20,548</t>
  </si>
  <si>
    <t>20,584</t>
  </si>
  <si>
    <t>14,902</t>
  </si>
  <si>
    <t>14,948</t>
  </si>
  <si>
    <t>14,998</t>
  </si>
  <si>
    <t>10,177</t>
  </si>
  <si>
    <t>10,162</t>
  </si>
  <si>
    <t>10,054</t>
  </si>
  <si>
    <t>9,910</t>
  </si>
  <si>
    <t>9,909</t>
  </si>
  <si>
    <t>20,828</t>
  </si>
  <si>
    <t>20,848</t>
  </si>
  <si>
    <t>20,674</t>
  </si>
  <si>
    <t>20,599</t>
  </si>
  <si>
    <t>13,779</t>
  </si>
  <si>
    <t>13,720</t>
  </si>
  <si>
    <t>13,598</t>
  </si>
  <si>
    <t>18,497</t>
  </si>
  <si>
    <t>18,511</t>
  </si>
  <si>
    <t>18,445</t>
  </si>
  <si>
    <t>18,425</t>
  </si>
  <si>
    <t>44,100</t>
  </si>
  <si>
    <t>43,965</t>
  </si>
  <si>
    <t>43,711</t>
  </si>
  <si>
    <t>43,505</t>
  </si>
  <si>
    <t>12,131</t>
  </si>
  <si>
    <t>12,046</t>
  </si>
  <si>
    <t>11,981</t>
  </si>
  <si>
    <t>11,918</t>
  </si>
  <si>
    <t>12,414</t>
  </si>
  <si>
    <t>12,408</t>
  </si>
  <si>
    <t>12,270</t>
  </si>
  <si>
    <t>12,288</t>
  </si>
  <si>
    <t>9,301</t>
  </si>
  <si>
    <t>9,302</t>
  </si>
  <si>
    <t>9,340</t>
  </si>
  <si>
    <t>9,259</t>
  </si>
  <si>
    <t>16,624</t>
  </si>
  <si>
    <t>16,601</t>
  </si>
  <si>
    <t>16,563</t>
  </si>
  <si>
    <t>16,474</t>
  </si>
  <si>
    <t>18,090</t>
  </si>
  <si>
    <t>18,000</t>
  </si>
  <si>
    <t>17,934</t>
  </si>
  <si>
    <t>49,109</t>
  </si>
  <si>
    <t>49,103</t>
  </si>
  <si>
    <t>48,723</t>
  </si>
  <si>
    <t>48,330</t>
  </si>
  <si>
    <t>17,210</t>
  </si>
  <si>
    <t>17,306</t>
  </si>
  <si>
    <t>17,422</t>
  </si>
  <si>
    <t>66,137</t>
  </si>
  <si>
    <t>66,652</t>
  </si>
  <si>
    <t>69,722</t>
  </si>
  <si>
    <t>72,121</t>
  </si>
  <si>
    <t>74,727</t>
  </si>
  <si>
    <t>8,791</t>
  </si>
  <si>
    <t>8,774</t>
  </si>
  <si>
    <t>8,709</t>
  </si>
  <si>
    <t>8,770</t>
  </si>
  <si>
    <t>8,415</t>
  </si>
  <si>
    <t>8,257</t>
  </si>
  <si>
    <t>8,250</t>
  </si>
  <si>
    <t>8,245</t>
  </si>
  <si>
    <t>17,772</t>
  </si>
  <si>
    <t>17,650</t>
  </si>
  <si>
    <t>17,572</t>
  </si>
  <si>
    <t>40,250</t>
  </si>
  <si>
    <t>40,099</t>
  </si>
  <si>
    <t>40,452</t>
  </si>
  <si>
    <t>16,658</t>
  </si>
  <si>
    <t>16,879</t>
  </si>
  <si>
    <t>16,949</t>
  </si>
  <si>
    <t>93,893</t>
  </si>
  <si>
    <t>94,507</t>
  </si>
  <si>
    <t>95,147</t>
  </si>
  <si>
    <t>95,912</t>
  </si>
  <si>
    <t>10,281</t>
  </si>
  <si>
    <t>10,080</t>
  </si>
  <si>
    <t>9,997</t>
  </si>
  <si>
    <t>9,994</t>
  </si>
  <si>
    <t>20,860</t>
  </si>
  <si>
    <t>20,966</t>
  </si>
  <si>
    <t>20,794</t>
  </si>
  <si>
    <t>20,501</t>
  </si>
  <si>
    <t>16,318</t>
  </si>
  <si>
    <t>16,124</t>
  </si>
  <si>
    <t>16,136</t>
  </si>
  <si>
    <t>16,110</t>
  </si>
  <si>
    <t>10,685</t>
  </si>
  <si>
    <t>10,683</t>
  </si>
  <si>
    <t>10,526</t>
  </si>
  <si>
    <t>10,531</t>
  </si>
  <si>
    <t>7,360</t>
  </si>
  <si>
    <t>7,134</t>
  </si>
  <si>
    <t>7,063</t>
  </si>
  <si>
    <t>9,337</t>
  </si>
  <si>
    <t>9,305</t>
  </si>
  <si>
    <t>9,161</t>
  </si>
  <si>
    <t>9,156</t>
  </si>
  <si>
    <t>12,447</t>
  </si>
  <si>
    <t>12,458</t>
  </si>
  <si>
    <t>12,423</t>
  </si>
  <si>
    <t>12,311</t>
  </si>
  <si>
    <t>10,943</t>
  </si>
  <si>
    <t>10,861</t>
  </si>
  <si>
    <t>10,771</t>
  </si>
  <si>
    <t>10,675</t>
  </si>
  <si>
    <t>15,630</t>
  </si>
  <si>
    <t>15,447</t>
  </si>
  <si>
    <t>15,308</t>
  </si>
  <si>
    <t>11,305</t>
  </si>
  <si>
    <t>11,276</t>
  </si>
  <si>
    <t>11,164</t>
  </si>
  <si>
    <t>11,102</t>
  </si>
  <si>
    <t>17,531</t>
  </si>
  <si>
    <t>17,384</t>
  </si>
  <si>
    <t>17,378</t>
  </si>
  <si>
    <t>17,424</t>
  </si>
  <si>
    <t>14,937</t>
  </si>
  <si>
    <t>14,925</t>
  </si>
  <si>
    <t>14,796</t>
  </si>
  <si>
    <t>14,520</t>
  </si>
  <si>
    <t>14,437</t>
  </si>
  <si>
    <t>20,121</t>
  </si>
  <si>
    <t>20,112</t>
  </si>
  <si>
    <t>20,219</t>
  </si>
  <si>
    <t>9,558</t>
  </si>
  <si>
    <t>9,545</t>
  </si>
  <si>
    <t>9,582</t>
  </si>
  <si>
    <t>9,801</t>
  </si>
  <si>
    <t>9,799</t>
  </si>
  <si>
    <t>9,683</t>
  </si>
  <si>
    <t>7,069</t>
  </si>
  <si>
    <t>7,079</t>
  </si>
  <si>
    <t>7,091</t>
  </si>
  <si>
    <t>7,142</t>
  </si>
  <si>
    <t>16,320</t>
  </si>
  <si>
    <t>16,340</t>
  </si>
  <si>
    <t>16,341</t>
  </si>
  <si>
    <t>19,720</t>
  </si>
  <si>
    <t>19,689</t>
  </si>
  <si>
    <t>19,562</t>
  </si>
  <si>
    <t>36,805</t>
  </si>
  <si>
    <t>36,624</t>
  </si>
  <si>
    <t>36,544</t>
  </si>
  <si>
    <t>36,731</t>
  </si>
  <si>
    <t>17,011</t>
  </si>
  <si>
    <t>17,084</t>
  </si>
  <si>
    <t>17,276</t>
  </si>
  <si>
    <t>131,267</t>
  </si>
  <si>
    <t>133,730</t>
  </si>
  <si>
    <t>136,913</t>
  </si>
  <si>
    <t>139,814</t>
  </si>
  <si>
    <t>20,685</t>
  </si>
  <si>
    <t>20,752</t>
  </si>
  <si>
    <t>20,619</t>
  </si>
  <si>
    <t>20,524</t>
  </si>
  <si>
    <t>10,499</t>
  </si>
  <si>
    <t>10,366</t>
  </si>
  <si>
    <t>10,313</t>
  </si>
  <si>
    <t>15,517</t>
  </si>
  <si>
    <t>15,351</t>
  </si>
  <si>
    <t>15,277</t>
  </si>
  <si>
    <t>35,860</t>
  </si>
  <si>
    <t>35,605</t>
  </si>
  <si>
    <t>35,622</t>
  </si>
  <si>
    <t>211,616</t>
  </si>
  <si>
    <t>213,973</t>
  </si>
  <si>
    <t>215,206</t>
  </si>
  <si>
    <t>216,087</t>
  </si>
  <si>
    <t>11,372</t>
  </si>
  <si>
    <t>11,370</t>
  </si>
  <si>
    <t>11,327</t>
  </si>
  <si>
    <t>11,294</t>
  </si>
  <si>
    <t>8,889</t>
  </si>
  <si>
    <t>8,836</t>
  </si>
  <si>
    <t>8,764</t>
  </si>
  <si>
    <t>8,735</t>
  </si>
  <si>
    <t>11,558</t>
  </si>
  <si>
    <t>11,706</t>
  </si>
  <si>
    <t>11,760</t>
  </si>
  <si>
    <t>11,692</t>
  </si>
  <si>
    <t>15,722</t>
  </si>
  <si>
    <t>15,724</t>
  </si>
  <si>
    <t>15,627</t>
  </si>
  <si>
    <t>22,397</t>
  </si>
  <si>
    <t>22,505</t>
  </si>
  <si>
    <t>22,417</t>
  </si>
  <si>
    <t>22,412</t>
  </si>
  <si>
    <t>33,248</t>
  </si>
  <si>
    <t>33,352</t>
  </si>
  <si>
    <t>33,378</t>
  </si>
  <si>
    <t>33,196</t>
  </si>
  <si>
    <t>40,682</t>
  </si>
  <si>
    <t>40,982</t>
  </si>
  <si>
    <t>41,058</t>
  </si>
  <si>
    <t>41,022</t>
  </si>
  <si>
    <t>15,074</t>
  </si>
  <si>
    <t>15,036</t>
  </si>
  <si>
    <t>14,881</t>
  </si>
  <si>
    <t>10,789</t>
  </si>
  <si>
    <t>10,702</t>
  </si>
  <si>
    <t>10,727</t>
  </si>
  <si>
    <t>10,724</t>
  </si>
  <si>
    <t>9,240</t>
  </si>
  <si>
    <t>9,262</t>
  </si>
  <si>
    <t>9,142</t>
  </si>
  <si>
    <t>9,104</t>
  </si>
  <si>
    <t>7,984</t>
  </si>
  <si>
    <t>8,046</t>
  </si>
  <si>
    <t>8,071</t>
  </si>
  <si>
    <t>10,694</t>
  </si>
  <si>
    <t>10,651</t>
  </si>
  <si>
    <t>10,558</t>
  </si>
  <si>
    <t>10,421</t>
  </si>
  <si>
    <t>42,747</t>
  </si>
  <si>
    <t>42,758</t>
  </si>
  <si>
    <t>42,799</t>
  </si>
  <si>
    <t>42,905</t>
  </si>
  <si>
    <t>14,201</t>
  </si>
  <si>
    <t>14,163</t>
  </si>
  <si>
    <t>14,047</t>
  </si>
  <si>
    <t>6,451</t>
  </si>
  <si>
    <t>6,312</t>
  </si>
  <si>
    <t>6,190</t>
  </si>
  <si>
    <t>15,943</t>
  </si>
  <si>
    <t>15,934</t>
  </si>
  <si>
    <t>15,926</t>
  </si>
  <si>
    <t>15,751</t>
  </si>
  <si>
    <t>15,577</t>
  </si>
  <si>
    <t>9,399</t>
  </si>
  <si>
    <t>9,365</t>
  </si>
  <si>
    <t>9,281</t>
  </si>
  <si>
    <t>9,170</t>
  </si>
  <si>
    <t>24,977</t>
  </si>
  <si>
    <t>24,839</t>
  </si>
  <si>
    <t>24,881</t>
  </si>
  <si>
    <t>24,924</t>
  </si>
  <si>
    <t>7,284</t>
  </si>
  <si>
    <t>7,216</t>
  </si>
  <si>
    <t>7,161</t>
  </si>
  <si>
    <t>7,154</t>
  </si>
  <si>
    <t>430,635</t>
  </si>
  <si>
    <t>432,243</t>
  </si>
  <si>
    <t>437,770</t>
  </si>
  <si>
    <t>443,984</t>
  </si>
  <si>
    <t>451,822</t>
  </si>
  <si>
    <t>93,149</t>
  </si>
  <si>
    <t>93,384</t>
  </si>
  <si>
    <t>93,490</t>
  </si>
  <si>
    <t>92,918</t>
  </si>
  <si>
    <t>92,846</t>
  </si>
  <si>
    <t>18,902</t>
  </si>
  <si>
    <t>18,861</t>
  </si>
  <si>
    <t>18,759</t>
  </si>
  <si>
    <t>18,634</t>
  </si>
  <si>
    <t>5,129</t>
  </si>
  <si>
    <t>5,101</t>
  </si>
  <si>
    <t>5,046</t>
  </si>
  <si>
    <t>10,343</t>
  </si>
  <si>
    <t>10,220</t>
  </si>
  <si>
    <t>10,049</t>
  </si>
  <si>
    <t>165,752</t>
  </si>
  <si>
    <t>167,053</t>
  </si>
  <si>
    <t>168,827</t>
  </si>
  <si>
    <t>170,553</t>
  </si>
  <si>
    <t>12,168</t>
  </si>
  <si>
    <t>12,038</t>
  </si>
  <si>
    <t>12,071</t>
  </si>
  <si>
    <t>11,944</t>
  </si>
  <si>
    <t>33,716</t>
  </si>
  <si>
    <t>34,034</t>
  </si>
  <si>
    <t>34,348</t>
  </si>
  <si>
    <t>34,524</t>
  </si>
  <si>
    <t>89,596</t>
  </si>
  <si>
    <t>90,896</t>
  </si>
  <si>
    <t>91,721</t>
  </si>
  <si>
    <t>93,410</t>
  </si>
  <si>
    <t>17,723</t>
  </si>
  <si>
    <t>17,619</t>
  </si>
  <si>
    <t>17,523</t>
  </si>
  <si>
    <t>6,308</t>
  </si>
  <si>
    <t>6,266</t>
  </si>
  <si>
    <t>6,223</t>
  </si>
  <si>
    <t>6,187</t>
  </si>
  <si>
    <t>12,506</t>
  </si>
  <si>
    <t>12,557</t>
  </si>
  <si>
    <t>12,591</t>
  </si>
  <si>
    <t>12,599</t>
  </si>
  <si>
    <t>7,560</t>
  </si>
  <si>
    <t>7,511</t>
  </si>
  <si>
    <t>7,454</t>
  </si>
  <si>
    <t>7,440</t>
  </si>
  <si>
    <t>35,652</t>
  </si>
  <si>
    <t>35,444</t>
  </si>
  <si>
    <t>35,349</t>
  </si>
  <si>
    <t>35,373</t>
  </si>
  <si>
    <t>46,228</t>
  </si>
  <si>
    <t>46,323</t>
  </si>
  <si>
    <t>46,664</t>
  </si>
  <si>
    <t>46,950</t>
  </si>
  <si>
    <t>47,399</t>
  </si>
  <si>
    <t>21,696</t>
  </si>
  <si>
    <t>21,830</t>
  </si>
  <si>
    <t>21,921</t>
  </si>
  <si>
    <t>22,015</t>
  </si>
  <si>
    <t>6,398</t>
  </si>
  <si>
    <t>6,363</t>
  </si>
  <si>
    <t>6,355</t>
  </si>
  <si>
    <t>6,416</t>
  </si>
  <si>
    <t>37,865</t>
  </si>
  <si>
    <t>37,704</t>
  </si>
  <si>
    <t>37,253</t>
  </si>
  <si>
    <t>37,216</t>
  </si>
  <si>
    <t>10,828</t>
  </si>
  <si>
    <t>10,718</t>
  </si>
  <si>
    <t>10,626</t>
  </si>
  <si>
    <t>10,494</t>
  </si>
  <si>
    <t>21,058</t>
  </si>
  <si>
    <t>21,066</t>
  </si>
  <si>
    <t>21,038</t>
  </si>
  <si>
    <t>21,036</t>
  </si>
  <si>
    <t>102,177</t>
  </si>
  <si>
    <t>102,337</t>
  </si>
  <si>
    <t>102,642</t>
  </si>
  <si>
    <t>102,330</t>
  </si>
  <si>
    <t>102,278</t>
  </si>
  <si>
    <t>7,577</t>
  </si>
  <si>
    <t>7,574</t>
  </si>
  <si>
    <t>7,519</t>
  </si>
  <si>
    <t>7,541</t>
  </si>
  <si>
    <t>13,186</t>
  </si>
  <si>
    <t>13,038</t>
  </si>
  <si>
    <t>12,963</t>
  </si>
  <si>
    <t>13,360</t>
  </si>
  <si>
    <t>13,351</t>
  </si>
  <si>
    <t>13,341</t>
  </si>
  <si>
    <t>13,098</t>
  </si>
  <si>
    <t>8,098</t>
  </si>
  <si>
    <t>8,051</t>
  </si>
  <si>
    <t>7,918</t>
  </si>
  <si>
    <t>16,870</t>
  </si>
  <si>
    <t>16,785</t>
  </si>
  <si>
    <t>16,800</t>
  </si>
  <si>
    <t>16,717</t>
  </si>
  <si>
    <t>4,848</t>
  </si>
  <si>
    <t>4,926</t>
  </si>
  <si>
    <t>4,880</t>
  </si>
  <si>
    <t>4,938</t>
  </si>
  <si>
    <t>27,697</t>
  </si>
  <si>
    <t>27,553</t>
  </si>
  <si>
    <t>15,169</t>
  </si>
  <si>
    <t>14,941</t>
  </si>
  <si>
    <t>14,859</t>
  </si>
  <si>
    <t>14,826</t>
  </si>
  <si>
    <t>9,982</t>
  </si>
  <si>
    <t>9,888</t>
  </si>
  <si>
    <t>9,949</t>
  </si>
  <si>
    <t>65,918</t>
  </si>
  <si>
    <t>65,851</t>
  </si>
  <si>
    <t>65,756</t>
  </si>
  <si>
    <t>65,884</t>
  </si>
  <si>
    <t>2,788</t>
  </si>
  <si>
    <t>2,791</t>
  </si>
  <si>
    <t>2,750</t>
  </si>
  <si>
    <t>2,708</t>
  </si>
  <si>
    <t>3,646</t>
  </si>
  <si>
    <t>3,614</t>
  </si>
  <si>
    <t>3,566</t>
  </si>
  <si>
    <t>3,553</t>
  </si>
  <si>
    <t>21,563</t>
  </si>
  <si>
    <t>21,387</t>
  </si>
  <si>
    <t>21,224</t>
  </si>
  <si>
    <t>20,933</t>
  </si>
  <si>
    <t>2,721</t>
  </si>
  <si>
    <t>2,704</t>
  </si>
  <si>
    <t>2,675</t>
  </si>
  <si>
    <t>2,682</t>
  </si>
  <si>
    <t>2,198</t>
  </si>
  <si>
    <t>2,131</t>
  </si>
  <si>
    <t>2,174</t>
  </si>
  <si>
    <t>2,201</t>
  </si>
  <si>
    <t>8,550</t>
  </si>
  <si>
    <t>8,525</t>
  </si>
  <si>
    <t>8,390</t>
  </si>
  <si>
    <t>9,395</t>
  </si>
  <si>
    <t>9,392</t>
  </si>
  <si>
    <t>8,591</t>
  </si>
  <si>
    <t>8,519</t>
  </si>
  <si>
    <t>8,506</t>
  </si>
  <si>
    <t>1,886</t>
  </si>
  <si>
    <t>1,883</t>
  </si>
  <si>
    <t>1,908</t>
  </si>
  <si>
    <t>1,924</t>
  </si>
  <si>
    <t>36,308</t>
  </si>
  <si>
    <t>36,242</t>
  </si>
  <si>
    <t>36,264</t>
  </si>
  <si>
    <t>36,230</t>
  </si>
  <si>
    <t>39,200</t>
  </si>
  <si>
    <t>39,204</t>
  </si>
  <si>
    <t>39,361</t>
  </si>
  <si>
    <t>39,330</t>
  </si>
  <si>
    <t>2,949</t>
  </si>
  <si>
    <t>2,881</t>
  </si>
  <si>
    <t>2,915</t>
  </si>
  <si>
    <t>19,801</t>
  </si>
  <si>
    <t>19,731</t>
  </si>
  <si>
    <t>19,758</t>
  </si>
  <si>
    <t>19,521</t>
  </si>
  <si>
    <t>7,956</t>
  </si>
  <si>
    <t>7,955</t>
  </si>
  <si>
    <t>7,877</t>
  </si>
  <si>
    <t>7,859</t>
  </si>
  <si>
    <t>111,296</t>
  </si>
  <si>
    <t>112,491</t>
  </si>
  <si>
    <t>113,339</t>
  </si>
  <si>
    <t>114,803</t>
  </si>
  <si>
    <t>3,049</t>
  </si>
  <si>
    <t>3,021</t>
  </si>
  <si>
    <t>2,974</t>
  </si>
  <si>
    <t>2,957</t>
  </si>
  <si>
    <t>2,868</t>
  </si>
  <si>
    <t>2,669</t>
  </si>
  <si>
    <t>2,650</t>
  </si>
  <si>
    <t>28,774</t>
  </si>
  <si>
    <t>29,090</t>
  </si>
  <si>
    <t>29,060</t>
  </si>
  <si>
    <t>6,508</t>
  </si>
  <si>
    <t>6,458</t>
  </si>
  <si>
    <t>6,465</t>
  </si>
  <si>
    <t>6,390</t>
  </si>
  <si>
    <t>36,939</t>
  </si>
  <si>
    <t>37,112</t>
  </si>
  <si>
    <t>37,131</t>
  </si>
  <si>
    <t>34,062</t>
  </si>
  <si>
    <t>34,441</t>
  </si>
  <si>
    <t>34,773</t>
  </si>
  <si>
    <t>34,950</t>
  </si>
  <si>
    <t>25,996</t>
  </si>
  <si>
    <t>26,006</t>
  </si>
  <si>
    <t>25,878</t>
  </si>
  <si>
    <t>25,790</t>
  </si>
  <si>
    <t>35,263</t>
  </si>
  <si>
    <t>35,324</t>
  </si>
  <si>
    <t>38,003</t>
  </si>
  <si>
    <t>36,987</t>
  </si>
  <si>
    <t>2,683</t>
  </si>
  <si>
    <t>2,689</t>
  </si>
  <si>
    <t>2,765</t>
  </si>
  <si>
    <t>2,609</t>
  </si>
  <si>
    <t>2,643</t>
  </si>
  <si>
    <t>2,592</t>
  </si>
  <si>
    <t>2,598</t>
  </si>
  <si>
    <t>7,846</t>
  </si>
  <si>
    <t>7,899</t>
  </si>
  <si>
    <t>7,869</t>
  </si>
  <si>
    <t>6,026</t>
  </si>
  <si>
    <t>6,106</t>
  </si>
  <si>
    <t>1,256</t>
  </si>
  <si>
    <t>1,250</t>
  </si>
  <si>
    <t>1,266</t>
  </si>
  <si>
    <t>1,286</t>
  </si>
  <si>
    <t>6,683</t>
  </si>
  <si>
    <t>6,612</t>
  </si>
  <si>
    <t>6,404</t>
  </si>
  <si>
    <t>2,698</t>
  </si>
  <si>
    <t>2,623</t>
  </si>
  <si>
    <t>2,631</t>
  </si>
  <si>
    <t>2,606</t>
  </si>
  <si>
    <t>6,030</t>
  </si>
  <si>
    <t>5,948</t>
  </si>
  <si>
    <t>5,874</t>
  </si>
  <si>
    <t>5,859</t>
  </si>
  <si>
    <t>34,784</t>
  </si>
  <si>
    <t>34,748</t>
  </si>
  <si>
    <t>34,831</t>
  </si>
  <si>
    <t>34,803</t>
  </si>
  <si>
    <t>4,290</t>
  </si>
  <si>
    <t>4,237</t>
  </si>
  <si>
    <t>4,221</t>
  </si>
  <si>
    <t>4,136</t>
  </si>
  <si>
    <t>1,979</t>
  </si>
  <si>
    <t>1,953</t>
  </si>
  <si>
    <t>1,951</t>
  </si>
  <si>
    <t>13,490</t>
  </si>
  <si>
    <t>13,468</t>
  </si>
  <si>
    <t>13,448</t>
  </si>
  <si>
    <t>13,373</t>
  </si>
  <si>
    <t>19,124</t>
  </si>
  <si>
    <t>19,121</t>
  </si>
  <si>
    <t>18,824</t>
  </si>
  <si>
    <t>3,065</t>
  </si>
  <si>
    <t>3,087</t>
  </si>
  <si>
    <t>3,067</t>
  </si>
  <si>
    <t>545,666</t>
  </si>
  <si>
    <t>552,906</t>
  </si>
  <si>
    <t>559,954</t>
  </si>
  <si>
    <t>567,326</t>
  </si>
  <si>
    <t>3,992</t>
  </si>
  <si>
    <t>3,963</t>
  </si>
  <si>
    <t>7,842</t>
  </si>
  <si>
    <t>7,828</t>
  </si>
  <si>
    <t>7,837</t>
  </si>
  <si>
    <t>2,560</t>
  </si>
  <si>
    <t>2,499</t>
  </si>
  <si>
    <t>2,518</t>
  </si>
  <si>
    <t>21,546</t>
  </si>
  <si>
    <t>21,219</t>
  </si>
  <si>
    <t>20,969</t>
  </si>
  <si>
    <t>1,736</t>
  </si>
  <si>
    <t>1,762</t>
  </si>
  <si>
    <t>1,700</t>
  </si>
  <si>
    <t>1,720</t>
  </si>
  <si>
    <t>76,555</t>
  </si>
  <si>
    <t>77,118</t>
  </si>
  <si>
    <t>77,729</t>
  </si>
  <si>
    <t>78,234</t>
  </si>
  <si>
    <t>3,232</t>
  </si>
  <si>
    <t>3,206</t>
  </si>
  <si>
    <t>3,159</t>
  </si>
  <si>
    <t>3,138</t>
  </si>
  <si>
    <t>9,637</t>
  </si>
  <si>
    <t>9,605</t>
  </si>
  <si>
    <t>9,481</t>
  </si>
  <si>
    <t>2,771</t>
  </si>
  <si>
    <t>2,764</t>
  </si>
  <si>
    <t>2,795</t>
  </si>
  <si>
    <t>2,789</t>
  </si>
  <si>
    <t>33,632</t>
  </si>
  <si>
    <t>33,653</t>
  </si>
  <si>
    <t>33,529</t>
  </si>
  <si>
    <t>33,522</t>
  </si>
  <si>
    <t>29,141</t>
  </si>
  <si>
    <t>29,213</t>
  </si>
  <si>
    <t>29,341</t>
  </si>
  <si>
    <t>29,606</t>
  </si>
  <si>
    <t>12,663</t>
  </si>
  <si>
    <t>12,540</t>
  </si>
  <si>
    <t>12,372</t>
  </si>
  <si>
    <t>12,224</t>
  </si>
  <si>
    <t>10,105</t>
  </si>
  <si>
    <t>10,003</t>
  </si>
  <si>
    <t>10,066</t>
  </si>
  <si>
    <t>10,028</t>
  </si>
  <si>
    <t>4,604</t>
  </si>
  <si>
    <t>4,539</t>
  </si>
  <si>
    <t>4,415</t>
  </si>
  <si>
    <t>32,783</t>
  </si>
  <si>
    <t>32,862</t>
  </si>
  <si>
    <t>32,696</t>
  </si>
  <si>
    <t>32,605</t>
  </si>
  <si>
    <t>32,839</t>
  </si>
  <si>
    <t>6,304</t>
  </si>
  <si>
    <t>6,342</t>
  </si>
  <si>
    <t>6,336</t>
  </si>
  <si>
    <t>35,370</t>
  </si>
  <si>
    <t>34,744</t>
  </si>
  <si>
    <t>34,433</t>
  </si>
  <si>
    <t>34,396</t>
  </si>
  <si>
    <t>5,913</t>
  </si>
  <si>
    <t>5,861</t>
  </si>
  <si>
    <t>5,851</t>
  </si>
  <si>
    <t>3,229</t>
  </si>
  <si>
    <t>3,169</t>
  </si>
  <si>
    <t>3,139</t>
  </si>
  <si>
    <t>10,164</t>
  </si>
  <si>
    <t>10,123</t>
  </si>
  <si>
    <t>10,104</t>
  </si>
  <si>
    <t>10,140</t>
  </si>
  <si>
    <t>16,485</t>
  </si>
  <si>
    <t>16,455</t>
  </si>
  <si>
    <t>16,452</t>
  </si>
  <si>
    <t>16,458</t>
  </si>
  <si>
    <t>3,085</t>
  </si>
  <si>
    <t>3,094</t>
  </si>
  <si>
    <t>5,661</t>
  </si>
  <si>
    <t>5,672</t>
  </si>
  <si>
    <t>5,605</t>
  </si>
  <si>
    <t>16,294</t>
  </si>
  <si>
    <t>16,173</t>
  </si>
  <si>
    <t>16,082</t>
  </si>
  <si>
    <t>3,837</t>
  </si>
  <si>
    <t>3,842</t>
  </si>
  <si>
    <t>3,806</t>
  </si>
  <si>
    <t>6,093</t>
  </si>
  <si>
    <t>6,085</t>
  </si>
  <si>
    <t>6,061</t>
  </si>
  <si>
    <t>6,071</t>
  </si>
  <si>
    <t>6,987</t>
  </si>
  <si>
    <t>7,035</t>
  </si>
  <si>
    <t>6,913</t>
  </si>
  <si>
    <t>6,946</t>
  </si>
  <si>
    <t>5,632</t>
  </si>
  <si>
    <t>5,543</t>
  </si>
  <si>
    <t>5,521</t>
  </si>
  <si>
    <t>5,571</t>
  </si>
  <si>
    <t>21,732</t>
  </si>
  <si>
    <t>22,040</t>
  </si>
  <si>
    <t>22,351</t>
  </si>
  <si>
    <t>22,670</t>
  </si>
  <si>
    <t>9,647</t>
  </si>
  <si>
    <t>9,662</t>
  </si>
  <si>
    <t>9,787</t>
  </si>
  <si>
    <t>2,502</t>
  </si>
  <si>
    <t>2,539</t>
  </si>
  <si>
    <t>2,603</t>
  </si>
  <si>
    <t>64,558</t>
  </si>
  <si>
    <t>64,393</t>
  </si>
  <si>
    <t>64,217</t>
  </si>
  <si>
    <t>64,155</t>
  </si>
  <si>
    <t>4,957</t>
  </si>
  <si>
    <t>4,913</t>
  </si>
  <si>
    <t>4,858</t>
  </si>
  <si>
    <t>10,113</t>
  </si>
  <si>
    <t>10,101</t>
  </si>
  <si>
    <t>10,009</t>
  </si>
  <si>
    <t>10,010</t>
  </si>
  <si>
    <t>71,131</t>
  </si>
  <si>
    <t>71,612</t>
  </si>
  <si>
    <t>73,384</t>
  </si>
  <si>
    <t>76,297</t>
  </si>
  <si>
    <t>75,905</t>
  </si>
  <si>
    <t>5,173</t>
  </si>
  <si>
    <t>5,182</t>
  </si>
  <si>
    <t>5,197</t>
  </si>
  <si>
    <t>5,164</t>
  </si>
  <si>
    <t>3,318</t>
  </si>
  <si>
    <t>3,200</t>
  </si>
  <si>
    <t>3,186</t>
  </si>
  <si>
    <t>6,983</t>
  </si>
  <si>
    <t>6,962</t>
  </si>
  <si>
    <t>6,929</t>
  </si>
  <si>
    <t>55,758</t>
  </si>
  <si>
    <t>55,733</t>
  </si>
  <si>
    <t>55,890</t>
  </si>
  <si>
    <t>4,946</t>
  </si>
  <si>
    <t>4,906</t>
  </si>
  <si>
    <t>4,900</t>
  </si>
  <si>
    <t>4,992</t>
  </si>
  <si>
    <t>499,282</t>
  </si>
  <si>
    <t>500,914</t>
  </si>
  <si>
    <t>503,821</t>
  </si>
  <si>
    <t>506,121</t>
  </si>
  <si>
    <t>23,223</t>
  </si>
  <si>
    <t>23,453</t>
  </si>
  <si>
    <t>23,470</t>
  </si>
  <si>
    <t>178,257</t>
  </si>
  <si>
    <t>178,861</t>
  </si>
  <si>
    <t>178,904</t>
  </si>
  <si>
    <t>178,574</t>
  </si>
  <si>
    <t>2,551</t>
  </si>
  <si>
    <t>2,544</t>
  </si>
  <si>
    <t>2,533</t>
  </si>
  <si>
    <t>2,531</t>
  </si>
  <si>
    <t>6,008</t>
  </si>
  <si>
    <t>6,039</t>
  </si>
  <si>
    <t>6,107</t>
  </si>
  <si>
    <t>3,859</t>
  </si>
  <si>
    <t>3,791</t>
  </si>
  <si>
    <t>3,754</t>
  </si>
  <si>
    <t>3,720</t>
  </si>
  <si>
    <t>4,390</t>
  </si>
  <si>
    <t>4,354</t>
  </si>
  <si>
    <t>4,350</t>
  </si>
  <si>
    <t>2,258</t>
  </si>
  <si>
    <t>2,228</t>
  </si>
  <si>
    <t>2,170</t>
  </si>
  <si>
    <t>2,167</t>
  </si>
  <si>
    <t>5,749</t>
  </si>
  <si>
    <t>5,641</t>
  </si>
  <si>
    <t>5,737</t>
  </si>
  <si>
    <t>5,790</t>
  </si>
  <si>
    <t>24,110</t>
  </si>
  <si>
    <t>23,858</t>
  </si>
  <si>
    <t>23,706</t>
  </si>
  <si>
    <t>23,614</t>
  </si>
  <si>
    <t>7,947</t>
  </si>
  <si>
    <t>7,950</t>
  </si>
  <si>
    <t>8,001</t>
  </si>
  <si>
    <t>2,990</t>
  </si>
  <si>
    <t>2,977</t>
  </si>
  <si>
    <t>2,969</t>
  </si>
  <si>
    <t>2,959</t>
  </si>
  <si>
    <t>7,047</t>
  </si>
  <si>
    <t>7,018</t>
  </si>
  <si>
    <t>1,482</t>
  </si>
  <si>
    <t>1,524</t>
  </si>
  <si>
    <t>1,562</t>
  </si>
  <si>
    <t>5,789</t>
  </si>
  <si>
    <t>5,838</t>
  </si>
  <si>
    <t>5,628</t>
  </si>
  <si>
    <t>2,238</t>
  </si>
  <si>
    <t>2,257</t>
  </si>
  <si>
    <t>2,226</t>
  </si>
  <si>
    <t>2,186</t>
  </si>
  <si>
    <t>9,394</t>
  </si>
  <si>
    <t>9,239</t>
  </si>
  <si>
    <t>9,119</t>
  </si>
  <si>
    <t>3,299</t>
  </si>
  <si>
    <t>3,306</t>
  </si>
  <si>
    <t>3,260</t>
  </si>
  <si>
    <t>157,762</t>
  </si>
  <si>
    <t>158,030</t>
  </si>
  <si>
    <t>159,303</t>
  </si>
  <si>
    <t>160,601</t>
  </si>
  <si>
    <t>18,871</t>
  </si>
  <si>
    <t>18,979</t>
  </si>
  <si>
    <t>19,135</t>
  </si>
  <si>
    <t>19,967</t>
  </si>
  <si>
    <t>20,040</t>
  </si>
  <si>
    <t>20,170</t>
  </si>
  <si>
    <t>20,231</t>
  </si>
  <si>
    <t>20,269</t>
  </si>
  <si>
    <t>21,458</t>
  </si>
  <si>
    <t>21,560</t>
  </si>
  <si>
    <t>21,663</t>
  </si>
  <si>
    <t>21,752</t>
  </si>
  <si>
    <t>8,259</t>
  </si>
  <si>
    <t>8,285</t>
  </si>
  <si>
    <t>8,304</t>
  </si>
  <si>
    <t>8,282</t>
  </si>
  <si>
    <t>42,178</t>
  </si>
  <si>
    <t>42,415</t>
  </si>
  <si>
    <t>42,669</t>
  </si>
  <si>
    <t>43,046</t>
  </si>
  <si>
    <t>11,623</t>
  </si>
  <si>
    <t>11,715</t>
  </si>
  <si>
    <t>11,799</t>
  </si>
  <si>
    <t>12,008</t>
  </si>
  <si>
    <t>28,631</t>
  </si>
  <si>
    <t>28,152</t>
  </si>
  <si>
    <t>27,905</t>
  </si>
  <si>
    <t>119,306</t>
  </si>
  <si>
    <t>121,640</t>
  </si>
  <si>
    <t>123,258</t>
  </si>
  <si>
    <t>124,535</t>
  </si>
  <si>
    <t>19,964</t>
  </si>
  <si>
    <t>19,993</t>
  </si>
  <si>
    <t>19,996</t>
  </si>
  <si>
    <t>19,935</t>
  </si>
  <si>
    <t>49,682</t>
  </si>
  <si>
    <t>49,448</t>
  </si>
  <si>
    <t>49,284</t>
  </si>
  <si>
    <t>48,963</t>
  </si>
  <si>
    <t>28,420</t>
  </si>
  <si>
    <t>28,651</t>
  </si>
  <si>
    <t>28,756</t>
  </si>
  <si>
    <t>29,048</t>
  </si>
  <si>
    <t>29,588</t>
  </si>
  <si>
    <t>8,494</t>
  </si>
  <si>
    <t>8,493</t>
  </si>
  <si>
    <t>8,464</t>
  </si>
  <si>
    <t>8,440</t>
  </si>
  <si>
    <t>13,876</t>
  </si>
  <si>
    <t>13,834</t>
  </si>
  <si>
    <t>13,645</t>
  </si>
  <si>
    <t>13,567</t>
  </si>
  <si>
    <t>20,053</t>
  </si>
  <si>
    <t>20,285</t>
  </si>
  <si>
    <t>20,098</t>
  </si>
  <si>
    <t>20,056</t>
  </si>
  <si>
    <t>74,495</t>
  </si>
  <si>
    <t>75,282</t>
  </si>
  <si>
    <t>75,913</t>
  </si>
  <si>
    <t>76,819</t>
  </si>
  <si>
    <t>12,715</t>
  </si>
  <si>
    <t>12,826</t>
  </si>
  <si>
    <t>12,986</t>
  </si>
  <si>
    <t>12,981</t>
  </si>
  <si>
    <t>12,921</t>
  </si>
  <si>
    <t>12,785</t>
  </si>
  <si>
    <t>37,425</t>
  </si>
  <si>
    <t>37,831</t>
  </si>
  <si>
    <t>38,228</t>
  </si>
  <si>
    <t>38,141</t>
  </si>
  <si>
    <t>90,726</t>
  </si>
  <si>
    <t>91,220</t>
  </si>
  <si>
    <t>91,175</t>
  </si>
  <si>
    <t>91,385</t>
  </si>
  <si>
    <t>5,100</t>
  </si>
  <si>
    <t>5,049</t>
  </si>
  <si>
    <t>10,807</t>
  </si>
  <si>
    <t>10,980</t>
  </si>
  <si>
    <t>10,874</t>
  </si>
  <si>
    <t>27,754</t>
  </si>
  <si>
    <t>27,458</t>
  </si>
  <si>
    <t>27,291</t>
  </si>
  <si>
    <t>15,952</t>
  </si>
  <si>
    <t>15,965</t>
  </si>
  <si>
    <t>15,963</t>
  </si>
  <si>
    <t>16,086</t>
  </si>
  <si>
    <t>73,939</t>
  </si>
  <si>
    <t>74,213</t>
  </si>
  <si>
    <t>73,640</t>
  </si>
  <si>
    <t>75,770</t>
  </si>
  <si>
    <t>74,422</t>
  </si>
  <si>
    <t>35,607</t>
  </si>
  <si>
    <t>35,456</t>
  </si>
  <si>
    <t>35,739</t>
  </si>
  <si>
    <t>21,691</t>
  </si>
  <si>
    <t>21,613</t>
  </si>
  <si>
    <t>21,541</t>
  </si>
  <si>
    <t>21,238</t>
  </si>
  <si>
    <t>10,276</t>
  </si>
  <si>
    <t>10,151</t>
  </si>
  <si>
    <t>10,136</t>
  </si>
  <si>
    <t>9,308</t>
  </si>
  <si>
    <t>9,270</t>
  </si>
  <si>
    <t>9,222</t>
  </si>
  <si>
    <t>6,867</t>
  </si>
  <si>
    <t>6,859</t>
  </si>
  <si>
    <t>6,815</t>
  </si>
  <si>
    <t>96,719</t>
  </si>
  <si>
    <t>97,233</t>
  </si>
  <si>
    <t>97,727</t>
  </si>
  <si>
    <t>98,200</t>
  </si>
  <si>
    <t>12,192</t>
  </si>
  <si>
    <t>12,267</t>
  </si>
  <si>
    <t>12,130</t>
  </si>
  <si>
    <t>12,082</t>
  </si>
  <si>
    <t>7,884</t>
  </si>
  <si>
    <t>7,916</t>
  </si>
  <si>
    <t>7,748</t>
  </si>
  <si>
    <t>7,686</t>
  </si>
  <si>
    <t>14,697</t>
  </si>
  <si>
    <t>14,636</t>
  </si>
  <si>
    <t>14,486</t>
  </si>
  <si>
    <t>14,470</t>
  </si>
  <si>
    <t>296,695</t>
  </si>
  <si>
    <t>301,213</t>
  </si>
  <si>
    <t>305,251</t>
  </si>
  <si>
    <t>308,411</t>
  </si>
  <si>
    <t>14,394</t>
  </si>
  <si>
    <t>14,532</t>
  </si>
  <si>
    <t>14,567</t>
  </si>
  <si>
    <t>39,946</t>
  </si>
  <si>
    <t>39,797</t>
  </si>
  <si>
    <t>39,141</t>
  </si>
  <si>
    <t>38,443</t>
  </si>
  <si>
    <t>49,319</t>
  </si>
  <si>
    <t>49,307</t>
  </si>
  <si>
    <t>49,379</t>
  </si>
  <si>
    <t>49,661</t>
  </si>
  <si>
    <t>6,825</t>
  </si>
  <si>
    <t>6,730</t>
  </si>
  <si>
    <t>6,547</t>
  </si>
  <si>
    <t>6,385</t>
  </si>
  <si>
    <t>8,608</t>
  </si>
  <si>
    <t>8,576</t>
  </si>
  <si>
    <t>8,491</t>
  </si>
  <si>
    <t>8,504</t>
  </si>
  <si>
    <t>16,933</t>
  </si>
  <si>
    <t>16,806</t>
  </si>
  <si>
    <t>16,922</t>
  </si>
  <si>
    <t>16,883</t>
  </si>
  <si>
    <t>24,682</t>
  </si>
  <si>
    <t>24,713</t>
  </si>
  <si>
    <t>24,491</t>
  </si>
  <si>
    <t>24,576</t>
  </si>
  <si>
    <t>37,207</t>
  </si>
  <si>
    <t>37,513</t>
  </si>
  <si>
    <t>37,535</t>
  </si>
  <si>
    <t>37,380</t>
  </si>
  <si>
    <t>25,791</t>
  </si>
  <si>
    <t>25,787</t>
  </si>
  <si>
    <t>25,865</t>
  </si>
  <si>
    <t>26,033</t>
  </si>
  <si>
    <t>11,260</t>
  </si>
  <si>
    <t>11,228</t>
  </si>
  <si>
    <t>11,204</t>
  </si>
  <si>
    <t>11,300</t>
  </si>
  <si>
    <t>11,157</t>
  </si>
  <si>
    <t>36,909</t>
  </si>
  <si>
    <t>36,850</t>
  </si>
  <si>
    <t>36,718</t>
  </si>
  <si>
    <t>36,496</t>
  </si>
  <si>
    <t>8,556</t>
  </si>
  <si>
    <t>8,671</t>
  </si>
  <si>
    <t>8,686</t>
  </si>
  <si>
    <t>106,995</t>
  </si>
  <si>
    <t>107,440</t>
  </si>
  <si>
    <t>107,052</t>
  </si>
  <si>
    <t>108,073</t>
  </si>
  <si>
    <t>29,238</t>
  </si>
  <si>
    <t>29,177</t>
  </si>
  <si>
    <t>28,616</t>
  </si>
  <si>
    <t>28,527</t>
  </si>
  <si>
    <t>18,819</t>
  </si>
  <si>
    <t>18,679</t>
  </si>
  <si>
    <t>18,592</t>
  </si>
  <si>
    <t>18,218</t>
  </si>
  <si>
    <t>18,348</t>
  </si>
  <si>
    <t>18,433</t>
  </si>
  <si>
    <t>18,539</t>
  </si>
  <si>
    <t>46,270</t>
  </si>
  <si>
    <t>46,384</t>
  </si>
  <si>
    <t>46,462</t>
  </si>
  <si>
    <t>15,407</t>
  </si>
  <si>
    <t>15,382</t>
  </si>
  <si>
    <t>15,342</t>
  </si>
  <si>
    <t>15,431</t>
  </si>
  <si>
    <t>4,883</t>
  </si>
  <si>
    <t>4,823</t>
  </si>
  <si>
    <t>4,764</t>
  </si>
  <si>
    <t>4,748</t>
  </si>
  <si>
    <t>46,890</t>
  </si>
  <si>
    <t>46,896</t>
  </si>
  <si>
    <t>46,702</t>
  </si>
  <si>
    <t>46,556</t>
  </si>
  <si>
    <t>13,491</t>
  </si>
  <si>
    <t>13,298</t>
  </si>
  <si>
    <t>742,227</t>
  </si>
  <si>
    <t>746,562</t>
  </si>
  <si>
    <t>751,327</t>
  </si>
  <si>
    <t>757,282</t>
  </si>
  <si>
    <t>48,678</t>
  </si>
  <si>
    <t>48,865</t>
  </si>
  <si>
    <t>49,563</t>
  </si>
  <si>
    <t>50,084</t>
  </si>
  <si>
    <t>23,385</t>
  </si>
  <si>
    <t>23,424</t>
  </si>
  <si>
    <t>23,415</t>
  </si>
  <si>
    <t>23,464</t>
  </si>
  <si>
    <t>160,023</t>
  </si>
  <si>
    <t>160,583</t>
  </si>
  <si>
    <t>161,671</t>
  </si>
  <si>
    <t>163,367</t>
  </si>
  <si>
    <t>16,361</t>
  </si>
  <si>
    <t>16,290</t>
  </si>
  <si>
    <t>16,087</t>
  </si>
  <si>
    <t>16,064</t>
  </si>
  <si>
    <t>31,867</t>
  </si>
  <si>
    <t>32,081</t>
  </si>
  <si>
    <t>31,700</t>
  </si>
  <si>
    <t>31,837</t>
  </si>
  <si>
    <t>14,199</t>
  </si>
  <si>
    <t>14,206</t>
  </si>
  <si>
    <t>14,085</t>
  </si>
  <si>
    <t>14,076</t>
  </si>
  <si>
    <t>59,017</t>
  </si>
  <si>
    <t>59,377</t>
  </si>
  <si>
    <t>59,587</t>
  </si>
  <si>
    <t>59,681</t>
  </si>
  <si>
    <t>15,879</t>
  </si>
  <si>
    <t>15,908</t>
  </si>
  <si>
    <t>15,827</t>
  </si>
  <si>
    <t>15,832</t>
  </si>
  <si>
    <t>7,889</t>
  </si>
  <si>
    <t>7,714</t>
  </si>
  <si>
    <t>7,791</t>
  </si>
  <si>
    <t>7,646</t>
  </si>
  <si>
    <t>7,659</t>
  </si>
  <si>
    <t>11,290</t>
  </si>
  <si>
    <t>11,281</t>
  </si>
  <si>
    <t>11,144</t>
  </si>
  <si>
    <t>11,005</t>
  </si>
  <si>
    <t>24,571</t>
  </si>
  <si>
    <t>24,436</t>
  </si>
  <si>
    <t>23,946</t>
  </si>
  <si>
    <t>23,513</t>
  </si>
  <si>
    <t>13,854</t>
  </si>
  <si>
    <t>13,842</t>
  </si>
  <si>
    <t>13,799</t>
  </si>
  <si>
    <t>24,754</t>
  </si>
  <si>
    <t>24,756</t>
  </si>
  <si>
    <t>24,709</t>
  </si>
  <si>
    <t>24,413</t>
  </si>
  <si>
    <t>9,505</t>
  </si>
  <si>
    <t>9,447</t>
  </si>
  <si>
    <t>26,853</t>
  </si>
  <si>
    <t>26,828</t>
  </si>
  <si>
    <t>26,703</t>
  </si>
  <si>
    <t>26,968</t>
  </si>
  <si>
    <t>8,319</t>
  </si>
  <si>
    <t>8,428</t>
  </si>
  <si>
    <t>8,463</t>
  </si>
  <si>
    <t>65,566</t>
  </si>
  <si>
    <t>65,818</t>
  </si>
  <si>
    <t>65,380</t>
  </si>
  <si>
    <t>18,271</t>
  </si>
  <si>
    <t>18,255</t>
  </si>
  <si>
    <t>17,941</t>
  </si>
  <si>
    <t>9,524</t>
  </si>
  <si>
    <t>9,520</t>
  </si>
  <si>
    <t>9,513</t>
  </si>
  <si>
    <t>83,868</t>
  </si>
  <si>
    <t>84,829</t>
  </si>
  <si>
    <t>85,206</t>
  </si>
  <si>
    <t>86,181</t>
  </si>
  <si>
    <t>13,313</t>
  </si>
  <si>
    <t>13,215</t>
  </si>
  <si>
    <t>13,030</t>
  </si>
  <si>
    <t>12,907</t>
  </si>
  <si>
    <t>19,811</t>
  </si>
  <si>
    <t>20,030</t>
  </si>
  <si>
    <t>19,990</t>
  </si>
  <si>
    <t>31,458</t>
  </si>
  <si>
    <t>31,264</t>
  </si>
  <si>
    <t>31,268</t>
  </si>
  <si>
    <t>31,173</t>
  </si>
  <si>
    <t>12,890</t>
  </si>
  <si>
    <t>12,875</t>
  </si>
  <si>
    <t>12,683</t>
  </si>
  <si>
    <t>17,508</t>
  </si>
  <si>
    <t>17,544</t>
  </si>
  <si>
    <t>17,463</t>
  </si>
  <si>
    <t>17,309</t>
  </si>
  <si>
    <t>28,597</t>
  </si>
  <si>
    <t>28,703</t>
  </si>
  <si>
    <t>29,649</t>
  </si>
  <si>
    <t>29,276</t>
  </si>
  <si>
    <t>29,246</t>
  </si>
  <si>
    <t>6,406</t>
  </si>
  <si>
    <t>6,314</t>
  </si>
  <si>
    <t>6,323</t>
  </si>
  <si>
    <t>21,340</t>
  </si>
  <si>
    <t>21,265</t>
  </si>
  <si>
    <t>21,343</t>
  </si>
  <si>
    <t>21,286</t>
  </si>
  <si>
    <t>10,119</t>
  </si>
  <si>
    <t>10,071</t>
  </si>
  <si>
    <t>9,983</t>
  </si>
  <si>
    <t>9,963</t>
  </si>
  <si>
    <t>10,977</t>
  </si>
  <si>
    <t>10,918</t>
  </si>
  <si>
    <t>10,859</t>
  </si>
  <si>
    <t>10,725</t>
  </si>
  <si>
    <t>26,534</t>
  </si>
  <si>
    <t>26,746</t>
  </si>
  <si>
    <t>26,880</t>
  </si>
  <si>
    <t>27,282</t>
  </si>
  <si>
    <t>13,752</t>
  </si>
  <si>
    <t>13,727</t>
  </si>
  <si>
    <t>13,480</t>
  </si>
  <si>
    <t>13,349</t>
  </si>
  <si>
    <t>31,642</t>
  </si>
  <si>
    <t>31,505</t>
  </si>
  <si>
    <t>31,359</t>
  </si>
  <si>
    <t>31,244</t>
  </si>
  <si>
    <t>43,604</t>
  </si>
  <si>
    <t>44,013</t>
  </si>
  <si>
    <t>44,351</t>
  </si>
  <si>
    <t>44,492</t>
  </si>
  <si>
    <t>7,127</t>
  </si>
  <si>
    <t>7,100</t>
  </si>
  <si>
    <t>7,022</t>
  </si>
  <si>
    <t>23,985</t>
  </si>
  <si>
    <t>24,011</t>
  </si>
  <si>
    <t>23,967</t>
  </si>
  <si>
    <t>60,408</t>
  </si>
  <si>
    <t>60,782</t>
  </si>
  <si>
    <t>61,423</t>
  </si>
  <si>
    <t>62,454</t>
  </si>
  <si>
    <t>10,842</t>
  </si>
  <si>
    <t>10,818</t>
  </si>
  <si>
    <t>10,761</t>
  </si>
  <si>
    <t>10,634</t>
  </si>
  <si>
    <t>4,777</t>
  </si>
  <si>
    <t>4,832</t>
  </si>
  <si>
    <t>4,694</t>
  </si>
  <si>
    <t>4,618</t>
  </si>
  <si>
    <t>14,922</t>
  </si>
  <si>
    <t>14,669</t>
  </si>
  <si>
    <t>14,547</t>
  </si>
  <si>
    <t>14,579</t>
  </si>
  <si>
    <t>28,739</t>
  </si>
  <si>
    <t>28,279</t>
  </si>
  <si>
    <t>27,986</t>
  </si>
  <si>
    <t>65,239</t>
  </si>
  <si>
    <t>65,162</t>
  </si>
  <si>
    <t>64,563</t>
  </si>
  <si>
    <t>63,902</t>
  </si>
  <si>
    <t>12,665</t>
  </si>
  <si>
    <t>12,643</t>
  </si>
  <si>
    <t>12,495</t>
  </si>
  <si>
    <t>12,522</t>
  </si>
  <si>
    <t>63,177</t>
  </si>
  <si>
    <t>63,386</t>
  </si>
  <si>
    <t>63,448</t>
  </si>
  <si>
    <t>63,688</t>
  </si>
  <si>
    <t>2,274</t>
  </si>
  <si>
    <t>2,288</t>
  </si>
  <si>
    <t>2,220</t>
  </si>
  <si>
    <t>17,066</t>
  </si>
  <si>
    <t>17,111</t>
  </si>
  <si>
    <t>17,069</t>
  </si>
  <si>
    <t>16,755</t>
  </si>
  <si>
    <t>23,337</t>
  </si>
  <si>
    <t>23,496</t>
  </si>
  <si>
    <t>23,414</t>
  </si>
  <si>
    <t>23,524</t>
  </si>
  <si>
    <t>17,568</t>
  </si>
  <si>
    <t>17,556</t>
  </si>
  <si>
    <t>17,661</t>
  </si>
  <si>
    <t>17,698</t>
  </si>
  <si>
    <t>47,453</t>
  </si>
  <si>
    <t>48,039</t>
  </si>
  <si>
    <t>49,028</t>
  </si>
  <si>
    <t>50,033</t>
  </si>
  <si>
    <t>42,267</t>
  </si>
  <si>
    <t>42,902</t>
  </si>
  <si>
    <t>43,603</t>
  </si>
  <si>
    <t>44,259</t>
  </si>
  <si>
    <t>17,337</t>
  </si>
  <si>
    <t>17,305</t>
  </si>
  <si>
    <t>17,728</t>
  </si>
  <si>
    <t>17,114</t>
  </si>
  <si>
    <t>17,351</t>
  </si>
  <si>
    <t>17,409</t>
  </si>
  <si>
    <t>17,554</t>
  </si>
  <si>
    <t>24,997</t>
  </si>
  <si>
    <t>25,049</t>
  </si>
  <si>
    <t>25,190</t>
  </si>
  <si>
    <t>12,426</t>
  </si>
  <si>
    <t>12,427</t>
  </si>
  <si>
    <t>12,484</t>
  </si>
  <si>
    <t>14,334</t>
  </si>
  <si>
    <t>14,346</t>
  </si>
  <si>
    <t>14,392</t>
  </si>
  <si>
    <t>14,302</t>
  </si>
  <si>
    <t>8,805</t>
  </si>
  <si>
    <t>8,806</t>
  </si>
  <si>
    <t>8,842</t>
  </si>
  <si>
    <t>15,293</t>
  </si>
  <si>
    <t>15,283</t>
  </si>
  <si>
    <t>15,119</t>
  </si>
  <si>
    <t>15,101</t>
  </si>
  <si>
    <t>113,781</t>
  </si>
  <si>
    <t>114,234</t>
  </si>
  <si>
    <t>115,304</t>
  </si>
  <si>
    <t>117,185</t>
  </si>
  <si>
    <t>118,664</t>
  </si>
  <si>
    <t>11,728</t>
  </si>
  <si>
    <t>11,875</t>
  </si>
  <si>
    <t>11,882</t>
  </si>
  <si>
    <t>11,912</t>
  </si>
  <si>
    <t>20,775</t>
  </si>
  <si>
    <t>20,659</t>
  </si>
  <si>
    <t>13,602</t>
  </si>
  <si>
    <t>13,550</t>
  </si>
  <si>
    <t>13,479</t>
  </si>
  <si>
    <t>13,401</t>
  </si>
  <si>
    <t>35,681</t>
  </si>
  <si>
    <t>35,509</t>
  </si>
  <si>
    <t>35,505</t>
  </si>
  <si>
    <t>35,586</t>
  </si>
  <si>
    <t>7,349</t>
  </si>
  <si>
    <t>7,188</t>
  </si>
  <si>
    <t>7,253</t>
  </si>
  <si>
    <t>25,005</t>
  </si>
  <si>
    <t>24,893</t>
  </si>
  <si>
    <t>25,039</t>
  </si>
  <si>
    <t>25,254</t>
  </si>
  <si>
    <t>61,861</t>
  </si>
  <si>
    <t>61,766</t>
  </si>
  <si>
    <t>61,873</t>
  </si>
  <si>
    <t>62,169</t>
  </si>
  <si>
    <t>25,743</t>
  </si>
  <si>
    <t>25,750</t>
  </si>
  <si>
    <t>25,613</t>
  </si>
  <si>
    <t>25,635</t>
  </si>
  <si>
    <t>107,194</t>
  </si>
  <si>
    <t>107,863</t>
  </si>
  <si>
    <t>110,041</t>
  </si>
  <si>
    <t>112,173</t>
  </si>
  <si>
    <t>114,432</t>
  </si>
  <si>
    <t>23,187</t>
  </si>
  <si>
    <t>23,073</t>
  </si>
  <si>
    <t>23,196</t>
  </si>
  <si>
    <t>42,110</t>
  </si>
  <si>
    <t>41,836</t>
  </si>
  <si>
    <t>41,602</t>
  </si>
  <si>
    <t>41,327</t>
  </si>
  <si>
    <t>35,824</t>
  </si>
  <si>
    <t>36,046</t>
  </si>
  <si>
    <t>36,254</t>
  </si>
  <si>
    <t>36,223</t>
  </si>
  <si>
    <t>14,234</t>
  </si>
  <si>
    <t>13,995</t>
  </si>
  <si>
    <t>117,601</t>
  </si>
  <si>
    <t>120,003</t>
  </si>
  <si>
    <t>123,073</t>
  </si>
  <si>
    <t>123,848</t>
  </si>
  <si>
    <t>255,609</t>
  </si>
  <si>
    <t>256,942</t>
  </si>
  <si>
    <t>257,328</t>
  </si>
  <si>
    <t>255,164</t>
  </si>
  <si>
    <t>192,770</t>
  </si>
  <si>
    <t>193,170</t>
  </si>
  <si>
    <t>193,907</t>
  </si>
  <si>
    <t>195,782</t>
  </si>
  <si>
    <t>10,131</t>
  </si>
  <si>
    <t>10,081</t>
  </si>
  <si>
    <t>10,000</t>
  </si>
  <si>
    <t>9,933</t>
  </si>
  <si>
    <t>6,899</t>
  </si>
  <si>
    <t>6,623</t>
  </si>
  <si>
    <t>6,679</t>
  </si>
  <si>
    <t>10,380</t>
  </si>
  <si>
    <t>10,317</t>
  </si>
  <si>
    <t>10,250</t>
  </si>
  <si>
    <t>16,953</t>
  </si>
  <si>
    <t>16,861</t>
  </si>
  <si>
    <t>16,702</t>
  </si>
  <si>
    <t>20,833</t>
  </si>
  <si>
    <t>20,823</t>
  </si>
  <si>
    <t>20,475</t>
  </si>
  <si>
    <t>26,733</t>
  </si>
  <si>
    <t>26,820</t>
  </si>
  <si>
    <t>27,035</t>
  </si>
  <si>
    <t>27,112</t>
  </si>
  <si>
    <t>440,854</t>
  </si>
  <si>
    <t>441,518</t>
  </si>
  <si>
    <t>444,296</t>
  </si>
  <si>
    <t>445,279</t>
  </si>
  <si>
    <t>7,735</t>
  </si>
  <si>
    <t>7,674</t>
  </si>
  <si>
    <t>7,578</t>
  </si>
  <si>
    <t>7,537</t>
  </si>
  <si>
    <t>20,178</t>
  </si>
  <si>
    <t>19,970</t>
  </si>
  <si>
    <t>19,705</t>
  </si>
  <si>
    <t>33,967</t>
  </si>
  <si>
    <t>33,821</t>
  </si>
  <si>
    <t>33,657</t>
  </si>
  <si>
    <t>33,746</t>
  </si>
  <si>
    <t>20,788</t>
  </si>
  <si>
    <t>20,613</t>
  </si>
  <si>
    <t>20,545</t>
  </si>
  <si>
    <t>22,340</t>
  </si>
  <si>
    <t>73,272</t>
  </si>
  <si>
    <t>73,916</t>
  </si>
  <si>
    <t>74,030</t>
  </si>
  <si>
    <t>33,407</t>
  </si>
  <si>
    <t>33,395</t>
  </si>
  <si>
    <t>33,367</t>
  </si>
  <si>
    <t>33,350</t>
  </si>
  <si>
    <t>33,438</t>
  </si>
  <si>
    <t>16,292</t>
  </si>
  <si>
    <t>16,236</t>
  </si>
  <si>
    <t>432,767</t>
  </si>
  <si>
    <t>434,056</t>
  </si>
  <si>
    <t>434,575</t>
  </si>
  <si>
    <t>435,524</t>
  </si>
  <si>
    <t>31,639</t>
  </si>
  <si>
    <t>31,586</t>
  </si>
  <si>
    <t>31,439</t>
  </si>
  <si>
    <t>31,321</t>
  </si>
  <si>
    <t>222,152</t>
  </si>
  <si>
    <t>224,257</t>
  </si>
  <si>
    <t>227,055</t>
  </si>
  <si>
    <t>231,310</t>
  </si>
  <si>
    <t>96,592</t>
  </si>
  <si>
    <t>96,699</t>
  </si>
  <si>
    <t>97,008</t>
  </si>
  <si>
    <t>97,125</t>
  </si>
  <si>
    <t>97,325</t>
  </si>
  <si>
    <t>LaSalle Parish, Louisiana</t>
  </si>
  <si>
    <t>14,943</t>
  </si>
  <si>
    <t>14,858</t>
  </si>
  <si>
    <t>14,820</t>
  </si>
  <si>
    <t>46,868</t>
  </si>
  <si>
    <t>47,055</t>
  </si>
  <si>
    <t>47,146</t>
  </si>
  <si>
    <t>47,528</t>
  </si>
  <si>
    <t>128,040</t>
  </si>
  <si>
    <t>128,689</t>
  </si>
  <si>
    <t>130,180</t>
  </si>
  <si>
    <t>131,944</t>
  </si>
  <si>
    <t>134,238</t>
  </si>
  <si>
    <t>12,099</t>
  </si>
  <si>
    <t>12,104</t>
  </si>
  <si>
    <t>11,973</t>
  </si>
  <si>
    <t>12,194</t>
  </si>
  <si>
    <t>11,927</t>
  </si>
  <si>
    <t>27,888</t>
  </si>
  <si>
    <t>27,482</t>
  </si>
  <si>
    <t>27,431</t>
  </si>
  <si>
    <t>39,509</t>
  </si>
  <si>
    <t>39,517</t>
  </si>
  <si>
    <t>39,461</t>
  </si>
  <si>
    <t>347,987</t>
  </si>
  <si>
    <t>360,877</t>
  </si>
  <si>
    <t>370,167</t>
  </si>
  <si>
    <t>379,006</t>
  </si>
  <si>
    <t>153,950</t>
  </si>
  <si>
    <t>154,619</t>
  </si>
  <si>
    <t>155,350</t>
  </si>
  <si>
    <t>156,182</t>
  </si>
  <si>
    <t>23,118</t>
  </si>
  <si>
    <t>23,639</t>
  </si>
  <si>
    <t>23,901</t>
  </si>
  <si>
    <t>23,620</t>
  </si>
  <si>
    <t>22,767</t>
  </si>
  <si>
    <t>22,828</t>
  </si>
  <si>
    <t>22,711</t>
  </si>
  <si>
    <t>22,443</t>
  </si>
  <si>
    <t>131,787</t>
  </si>
  <si>
    <t>132,055</t>
  </si>
  <si>
    <t>132,111</t>
  </si>
  <si>
    <t>132,552</t>
  </si>
  <si>
    <t>9,064</t>
  </si>
  <si>
    <t>8,871</t>
  </si>
  <si>
    <t>20,756</t>
  </si>
  <si>
    <t>20,908</t>
  </si>
  <si>
    <t>20,923</t>
  </si>
  <si>
    <t>20,900</t>
  </si>
  <si>
    <t>24,237</t>
  </si>
  <si>
    <t>24,433</t>
  </si>
  <si>
    <t>24,306</t>
  </si>
  <si>
    <t>24,257</t>
  </si>
  <si>
    <t>36,796</t>
  </si>
  <si>
    <t>39,489</t>
  </si>
  <si>
    <t>41,498</t>
  </si>
  <si>
    <t>52,887</t>
  </si>
  <si>
    <t>52,868</t>
  </si>
  <si>
    <t>52,407</t>
  </si>
  <si>
    <t>52,437</t>
  </si>
  <si>
    <t>52,622</t>
  </si>
  <si>
    <t>11,171</t>
  </si>
  <si>
    <t>11,014</t>
  </si>
  <si>
    <t>11,032</t>
  </si>
  <si>
    <t>10,851</t>
  </si>
  <si>
    <t>22,030</t>
  </si>
  <si>
    <t>21,842</t>
  </si>
  <si>
    <t>21,698</t>
  </si>
  <si>
    <t>21,700</t>
  </si>
  <si>
    <t>45,817</t>
  </si>
  <si>
    <t>45,652</t>
  </si>
  <si>
    <t>45,082</t>
  </si>
  <si>
    <t>44,753</t>
  </si>
  <si>
    <t>43,619</t>
  </si>
  <si>
    <t>83,500</t>
  </si>
  <si>
    <t>83,426</t>
  </si>
  <si>
    <t>83,483</t>
  </si>
  <si>
    <t>83,472</t>
  </si>
  <si>
    <t>52,863</t>
  </si>
  <si>
    <t>52,716</t>
  </si>
  <si>
    <t>52,946</t>
  </si>
  <si>
    <t>54,562</t>
  </si>
  <si>
    <t>54,136</t>
  </si>
  <si>
    <t>53,526</t>
  </si>
  <si>
    <t>53,533</t>
  </si>
  <si>
    <t>233,737</t>
  </si>
  <si>
    <t>234,576</t>
  </si>
  <si>
    <t>236,843</t>
  </si>
  <si>
    <t>239,346</t>
  </si>
  <si>
    <t>242,478</t>
  </si>
  <si>
    <t>121,101</t>
  </si>
  <si>
    <t>121,572</t>
  </si>
  <si>
    <t>122,727</t>
  </si>
  <si>
    <t>123,767</t>
  </si>
  <si>
    <t>125,508</t>
  </si>
  <si>
    <t>5,235</t>
  </si>
  <si>
    <t>5,096</t>
  </si>
  <si>
    <t>4,971</t>
  </si>
  <si>
    <t>4,907</t>
  </si>
  <si>
    <t>111,584</t>
  </si>
  <si>
    <t>111,522</t>
  </si>
  <si>
    <t>111,618</t>
  </si>
  <si>
    <t>111,731</t>
  </si>
  <si>
    <t>112,638</t>
  </si>
  <si>
    <t>22,782</t>
  </si>
  <si>
    <t>22,835</t>
  </si>
  <si>
    <t>22,771</t>
  </si>
  <si>
    <t>22,436</t>
  </si>
  <si>
    <t>58,090</t>
  </si>
  <si>
    <t>58,248</t>
  </si>
  <si>
    <t>58,660</t>
  </si>
  <si>
    <t>59,308</t>
  </si>
  <si>
    <t>52,752</t>
  </si>
  <si>
    <t>54,176</t>
  </si>
  <si>
    <t>52,828</t>
  </si>
  <si>
    <t>47,171</t>
  </si>
  <si>
    <t>47,119</t>
  </si>
  <si>
    <t>47,164</t>
  </si>
  <si>
    <t>41,218</t>
  </si>
  <si>
    <t>41,256</t>
  </si>
  <si>
    <t>40,943</t>
  </si>
  <si>
    <t>40,701</t>
  </si>
  <si>
    <t>23,949</t>
  </si>
  <si>
    <t>24,079</t>
  </si>
  <si>
    <t>24,068</t>
  </si>
  <si>
    <t>24,555</t>
  </si>
  <si>
    <t>11,584</t>
  </si>
  <si>
    <t>11,527</t>
  </si>
  <si>
    <t>11,506</t>
  </si>
  <si>
    <t>11,467</t>
  </si>
  <si>
    <t>15,475</t>
  </si>
  <si>
    <t>15,449</t>
  </si>
  <si>
    <t>15,468</t>
  </si>
  <si>
    <t>15,284</t>
  </si>
  <si>
    <t>15,138</t>
  </si>
  <si>
    <t>15,049</t>
  </si>
  <si>
    <t>14,787</t>
  </si>
  <si>
    <t>107,661</t>
  </si>
  <si>
    <t>107,353</t>
  </si>
  <si>
    <t>107,506</t>
  </si>
  <si>
    <t>107,391</t>
  </si>
  <si>
    <t>71,871</t>
  </si>
  <si>
    <t>71,704</t>
  </si>
  <si>
    <t>71,330</t>
  </si>
  <si>
    <t>70,744</t>
  </si>
  <si>
    <t>70,039</t>
  </si>
  <si>
    <t>281,673</t>
  </si>
  <si>
    <t>281,390</t>
  </si>
  <si>
    <t>282,651</t>
  </si>
  <si>
    <t>284,050</t>
  </si>
  <si>
    <t>285,866</t>
  </si>
  <si>
    <t>30,704</t>
  </si>
  <si>
    <t>30,701</t>
  </si>
  <si>
    <t>30,627</t>
  </si>
  <si>
    <t>30,519</t>
  </si>
  <si>
    <t>54,353</t>
  </si>
  <si>
    <t>54,532</t>
  </si>
  <si>
    <t>54,536</t>
  </si>
  <si>
    <t>54,790</t>
  </si>
  <si>
    <t>122,053</t>
  </si>
  <si>
    <t>121,727</t>
  </si>
  <si>
    <t>121,586</t>
  </si>
  <si>
    <t>121,056</t>
  </si>
  <si>
    <t>39,707</t>
  </si>
  <si>
    <t>39,684</t>
  </si>
  <si>
    <t>39,608</t>
  </si>
  <si>
    <t>39,588</t>
  </si>
  <si>
    <t>34,382</t>
  </si>
  <si>
    <t>34,269</t>
  </si>
  <si>
    <t>34,195</t>
  </si>
  <si>
    <t>57,785</t>
  </si>
  <si>
    <t>57,778</t>
  </si>
  <si>
    <t>57,496</t>
  </si>
  <si>
    <t>57,290</t>
  </si>
  <si>
    <t>153,920</t>
  </si>
  <si>
    <t>153,831</t>
  </si>
  <si>
    <t>153,799</t>
  </si>
  <si>
    <t>153,612</t>
  </si>
  <si>
    <t>153,479</t>
  </si>
  <si>
    <t>17,540</t>
  </si>
  <si>
    <t>17,353</t>
  </si>
  <si>
    <t>17,260</t>
  </si>
  <si>
    <t>17,176</t>
  </si>
  <si>
    <t>35,221</t>
  </si>
  <si>
    <t>35,097</t>
  </si>
  <si>
    <t>35,114</t>
  </si>
  <si>
    <t>35,034</t>
  </si>
  <si>
    <t>52,227</t>
  </si>
  <si>
    <t>51,909</t>
  </si>
  <si>
    <t>51,829</t>
  </si>
  <si>
    <t>51,680</t>
  </si>
  <si>
    <t>38,797</t>
  </si>
  <si>
    <t>38,806</t>
  </si>
  <si>
    <t>38,889</t>
  </si>
  <si>
    <t>38,975</t>
  </si>
  <si>
    <t>32,810</t>
  </si>
  <si>
    <t>32,485</t>
  </si>
  <si>
    <t>32,186</t>
  </si>
  <si>
    <t>197,134</t>
  </si>
  <si>
    <t>197,196</t>
  </si>
  <si>
    <t>198,247</t>
  </si>
  <si>
    <t>199,055</t>
  </si>
  <si>
    <t>199,463</t>
  </si>
  <si>
    <t>74,988</t>
  </si>
  <si>
    <t>74,527</t>
  </si>
  <si>
    <t>73,883</t>
  </si>
  <si>
    <t>73,531</t>
  </si>
  <si>
    <t>539,174</t>
  </si>
  <si>
    <t>544,976</t>
  </si>
  <si>
    <t>550,715</t>
  </si>
  <si>
    <t>556,348</t>
  </si>
  <si>
    <t>804,973</t>
  </si>
  <si>
    <t>806,233</t>
  </si>
  <si>
    <t>813,136</t>
  </si>
  <si>
    <t>818,425</t>
  </si>
  <si>
    <t>823,883</t>
  </si>
  <si>
    <t>88,940</t>
  </si>
  <si>
    <t>89,272</t>
  </si>
  <si>
    <t>89,661</t>
  </si>
  <si>
    <t>90,480</t>
  </si>
  <si>
    <t>33,068</t>
  </si>
  <si>
    <t>32,919</t>
  </si>
  <si>
    <t>32,628</t>
  </si>
  <si>
    <t>32,642</t>
  </si>
  <si>
    <t>167,138</t>
  </si>
  <si>
    <t>167,220</t>
  </si>
  <si>
    <t>167,260</t>
  </si>
  <si>
    <t>167,190</t>
  </si>
  <si>
    <t>167,494</t>
  </si>
  <si>
    <t>101,160</t>
  </si>
  <si>
    <t>101,653</t>
  </si>
  <si>
    <t>101,822</t>
  </si>
  <si>
    <t>101,999</t>
  </si>
  <si>
    <t>147,118</t>
  </si>
  <si>
    <t>149,242</t>
  </si>
  <si>
    <t>150,791</t>
  </si>
  <si>
    <t>152,900</t>
  </si>
  <si>
    <t>32,681</t>
  </si>
  <si>
    <t>32,712</t>
  </si>
  <si>
    <t>32,488</t>
  </si>
  <si>
    <t>234,172</t>
  </si>
  <si>
    <t>237,338</t>
  </si>
  <si>
    <t>239,668</t>
  </si>
  <si>
    <t>241,414</t>
  </si>
  <si>
    <t>30,087</t>
  </si>
  <si>
    <t>30,107</t>
  </si>
  <si>
    <t>29,901</t>
  </si>
  <si>
    <t>29,950</t>
  </si>
  <si>
    <t>245,205</t>
  </si>
  <si>
    <t>246,725</t>
  </si>
  <si>
    <t>248,696</t>
  </si>
  <si>
    <t>249,415</t>
  </si>
  <si>
    <t>288,605</t>
  </si>
  <si>
    <t>293,839</t>
  </si>
  <si>
    <t>299,685</t>
  </si>
  <si>
    <t>304,934</t>
  </si>
  <si>
    <t>20,212</t>
  </si>
  <si>
    <t>20,251</t>
  </si>
  <si>
    <t>19,999</t>
  </si>
  <si>
    <t>19,799</t>
  </si>
  <si>
    <t>971,806</t>
  </si>
  <si>
    <t>975,934</t>
  </si>
  <si>
    <t>992,738</t>
  </si>
  <si>
    <t>1,006,547</t>
  </si>
  <si>
    <t>1,019,767</t>
  </si>
  <si>
    <t>863,519</t>
  </si>
  <si>
    <t>865,905</t>
  </si>
  <si>
    <t>875,524</t>
  </si>
  <si>
    <t>883,764</t>
  </si>
  <si>
    <t>894,199</t>
  </si>
  <si>
    <t>47,871</t>
  </si>
  <si>
    <t>48,380</t>
  </si>
  <si>
    <t>48,570</t>
  </si>
  <si>
    <t>48,572</t>
  </si>
  <si>
    <t>105,740</t>
  </si>
  <si>
    <t>107,757</t>
  </si>
  <si>
    <t>108,999</t>
  </si>
  <si>
    <t>109,484</t>
  </si>
  <si>
    <t>26,483</t>
  </si>
  <si>
    <t>26,153</t>
  </si>
  <si>
    <t>26,139</t>
  </si>
  <si>
    <t>37,864</t>
  </si>
  <si>
    <t>37,954</t>
  </si>
  <si>
    <t>38,062</t>
  </si>
  <si>
    <t>37,949</t>
  </si>
  <si>
    <t>147,749</t>
  </si>
  <si>
    <t>148,814</t>
  </si>
  <si>
    <t>149,162</t>
  </si>
  <si>
    <t>149,266</t>
  </si>
  <si>
    <t>98,899</t>
  </si>
  <si>
    <t>100,010</t>
  </si>
  <si>
    <t>100,472</t>
  </si>
  <si>
    <t>100,961</t>
  </si>
  <si>
    <t>51,451</t>
  </si>
  <si>
    <t>51,476</t>
  </si>
  <si>
    <t>51,458</t>
  </si>
  <si>
    <t>51,588</t>
  </si>
  <si>
    <t>51,595</t>
  </si>
  <si>
    <t>621,121</t>
  </si>
  <si>
    <t>621,317</t>
  </si>
  <si>
    <t>620,889</t>
  </si>
  <si>
    <t>622,950</t>
  </si>
  <si>
    <t>623,404</t>
  </si>
  <si>
    <t>215,903</t>
  </si>
  <si>
    <t>215,335</t>
  </si>
  <si>
    <t>214,845</t>
  </si>
  <si>
    <t>214,836</t>
  </si>
  <si>
    <t>131,272</t>
  </si>
  <si>
    <t>131,310</t>
  </si>
  <si>
    <t>130,575</t>
  </si>
  <si>
    <t>130,230</t>
  </si>
  <si>
    <t>129,489</t>
  </si>
  <si>
    <t>549,076</t>
  </si>
  <si>
    <t>549,125</t>
  </si>
  <si>
    <t>550,765</t>
  </si>
  <si>
    <t>552,167</t>
  </si>
  <si>
    <t>16,553</t>
  </si>
  <si>
    <t>16,679</t>
  </si>
  <si>
    <t>16,796</t>
  </si>
  <si>
    <t>17,190</t>
  </si>
  <si>
    <t>743,175</t>
  </si>
  <si>
    <t>745,478</t>
  </si>
  <si>
    <t>751,550</t>
  </si>
  <si>
    <t>756,763</t>
  </si>
  <si>
    <t>764,093</t>
  </si>
  <si>
    <t>71,317</t>
  </si>
  <si>
    <t>71,624</t>
  </si>
  <si>
    <t>71,544</t>
  </si>
  <si>
    <t>71,155</t>
  </si>
  <si>
    <t>463,625</t>
  </si>
  <si>
    <t>464,160</t>
  </si>
  <si>
    <t>465,963</t>
  </si>
  <si>
    <t>466,539</t>
  </si>
  <si>
    <t>467,414</t>
  </si>
  <si>
    <t>159,266</t>
  </si>
  <si>
    <t>160,112</t>
  </si>
  <si>
    <t>160,351</t>
  </si>
  <si>
    <t>160,970</t>
  </si>
  <si>
    <t>1,503,126</t>
  </si>
  <si>
    <t>1,506,852</t>
  </si>
  <si>
    <t>1,523,671</t>
  </si>
  <si>
    <t>1,540,192</t>
  </si>
  <si>
    <t>1,558,131</t>
  </si>
  <si>
    <t>10,148</t>
  </si>
  <si>
    <t>10,342</t>
  </si>
  <si>
    <t>10,568</t>
  </si>
  <si>
    <t>670,743</t>
  </si>
  <si>
    <t>672,645</t>
  </si>
  <si>
    <t>677,943</t>
  </si>
  <si>
    <t>682,749</t>
  </si>
  <si>
    <t>688,709</t>
  </si>
  <si>
    <t>494,915</t>
  </si>
  <si>
    <t>495,856</t>
  </si>
  <si>
    <t>498,269</t>
  </si>
  <si>
    <t>499,076</t>
  </si>
  <si>
    <t>503,636</t>
  </si>
  <si>
    <t>722,087</t>
  </si>
  <si>
    <t>725,319</t>
  </si>
  <si>
    <t>737,471</t>
  </si>
  <si>
    <t>749,504</t>
  </si>
  <si>
    <t>760,093</t>
  </si>
  <si>
    <t>798,542</t>
  </si>
  <si>
    <t>800,184</t>
  </si>
  <si>
    <t>803,805</t>
  </si>
  <si>
    <t>806,133</t>
  </si>
  <si>
    <t>810,423</t>
  </si>
  <si>
    <t>10,885</t>
  </si>
  <si>
    <t>10,769</t>
  </si>
  <si>
    <t>10,599</t>
  </si>
  <si>
    <t>10,577</t>
  </si>
  <si>
    <t>9,560</t>
  </si>
  <si>
    <t>9,551</t>
  </si>
  <si>
    <t>9,494</t>
  </si>
  <si>
    <t>9,515</t>
  </si>
  <si>
    <t>111,507</t>
  </si>
  <si>
    <t>111,552</t>
  </si>
  <si>
    <t>111,939</t>
  </si>
  <si>
    <t>112,485</t>
  </si>
  <si>
    <t>29,546</t>
  </si>
  <si>
    <t>29,356</t>
  </si>
  <si>
    <t>29,240</t>
  </si>
  <si>
    <t>29,081</t>
  </si>
  <si>
    <t>23,521</t>
  </si>
  <si>
    <t>23,404</t>
  </si>
  <si>
    <t>23,361</t>
  </si>
  <si>
    <t>23,289</t>
  </si>
  <si>
    <t>15,868</t>
  </si>
  <si>
    <t>15,634</t>
  </si>
  <si>
    <t>15,512</t>
  </si>
  <si>
    <t>8,835</t>
  </si>
  <si>
    <t>8,706</t>
  </si>
  <si>
    <t>8,688</t>
  </si>
  <si>
    <t>59,175</t>
  </si>
  <si>
    <t>59,080</t>
  </si>
  <si>
    <t>58,971</t>
  </si>
  <si>
    <t>59,073</t>
  </si>
  <si>
    <t>59,131</t>
  </si>
  <si>
    <t>107,695</t>
  </si>
  <si>
    <t>107,477</t>
  </si>
  <si>
    <t>107,084</t>
  </si>
  <si>
    <t>106,936</t>
  </si>
  <si>
    <t>17,503</t>
  </si>
  <si>
    <t>17,433</t>
  </si>
  <si>
    <t>17,387</t>
  </si>
  <si>
    <t>17,406</t>
  </si>
  <si>
    <t>156,817</t>
  </si>
  <si>
    <t>156,803</t>
  </si>
  <si>
    <t>156,544</t>
  </si>
  <si>
    <t>156,057</t>
  </si>
  <si>
    <t>155,321</t>
  </si>
  <si>
    <t>45,164</t>
  </si>
  <si>
    <t>43,886</t>
  </si>
  <si>
    <t>43,756</t>
  </si>
  <si>
    <t>43,472</t>
  </si>
  <si>
    <t>136,148</t>
  </si>
  <si>
    <t>135,998</t>
  </si>
  <si>
    <t>135,282</t>
  </si>
  <si>
    <t>134,760</t>
  </si>
  <si>
    <t>134,830</t>
  </si>
  <si>
    <t>52,286</t>
  </si>
  <si>
    <t>52,466</t>
  </si>
  <si>
    <t>52,054</t>
  </si>
  <si>
    <t>51,682</t>
  </si>
  <si>
    <t>26,039</t>
  </si>
  <si>
    <t>25,940</t>
  </si>
  <si>
    <t>25,774</t>
  </si>
  <si>
    <t>38,673</t>
  </si>
  <si>
    <t>38,598</t>
  </si>
  <si>
    <t>38,897</t>
  </si>
  <si>
    <t>38,996</t>
  </si>
  <si>
    <t>38,679</t>
  </si>
  <si>
    <t>30,995</t>
  </si>
  <si>
    <t>30,951</t>
  </si>
  <si>
    <t>30,780</t>
  </si>
  <si>
    <t>30,553</t>
  </si>
  <si>
    <t>76,178</t>
  </si>
  <si>
    <t>76,426</t>
  </si>
  <si>
    <t>77,106</t>
  </si>
  <si>
    <t>14,044</t>
  </si>
  <si>
    <t>14,022</t>
  </si>
  <si>
    <t>13,985</t>
  </si>
  <si>
    <t>13,908</t>
  </si>
  <si>
    <t>37,061</t>
  </si>
  <si>
    <t>36,934</t>
  </si>
  <si>
    <t>36,831</t>
  </si>
  <si>
    <t>36,819</t>
  </si>
  <si>
    <t>26,157</t>
  </si>
  <si>
    <t>26,084</t>
  </si>
  <si>
    <t>26,228</t>
  </si>
  <si>
    <t>26,057</t>
  </si>
  <si>
    <t>107,858</t>
  </si>
  <si>
    <t>107,968</t>
  </si>
  <si>
    <t>108,243</t>
  </si>
  <si>
    <t>32,657</t>
  </si>
  <si>
    <t>32,895</t>
  </si>
  <si>
    <t>33,067</t>
  </si>
  <si>
    <t>424,976</t>
  </si>
  <si>
    <t>421,716</t>
  </si>
  <si>
    <t>418,058</t>
  </si>
  <si>
    <t>415,623</t>
  </si>
  <si>
    <t>25,722</t>
  </si>
  <si>
    <t>25,839</t>
  </si>
  <si>
    <t>25,508</t>
  </si>
  <si>
    <t>25,514</t>
  </si>
  <si>
    <t>16,394</t>
  </si>
  <si>
    <t>16,130</t>
  </si>
  <si>
    <t>16,050</t>
  </si>
  <si>
    <t>15,900</t>
  </si>
  <si>
    <t>86,954</t>
  </si>
  <si>
    <t>88,141</t>
  </si>
  <si>
    <t>89,005</t>
  </si>
  <si>
    <t>90,024</t>
  </si>
  <si>
    <t>42,409</t>
  </si>
  <si>
    <t>42,148</t>
  </si>
  <si>
    <t>42,031</t>
  </si>
  <si>
    <t>42,034</t>
  </si>
  <si>
    <t>46,600</t>
  </si>
  <si>
    <t>46,603</t>
  </si>
  <si>
    <t>46,264</t>
  </si>
  <si>
    <t>46,115</t>
  </si>
  <si>
    <t>36,712</t>
  </si>
  <si>
    <t>36,729</t>
  </si>
  <si>
    <t>33,081</t>
  </si>
  <si>
    <t>32,745</t>
  </si>
  <si>
    <t>32,466</t>
  </si>
  <si>
    <t>32,264</t>
  </si>
  <si>
    <t>280,891</t>
  </si>
  <si>
    <t>281,013</t>
  </si>
  <si>
    <t>281,944</t>
  </si>
  <si>
    <t>282,272</t>
  </si>
  <si>
    <t>282,999</t>
  </si>
  <si>
    <t>63,848</t>
  </si>
  <si>
    <t>63,845</t>
  </si>
  <si>
    <t>63,896</t>
  </si>
  <si>
    <t>63,996</t>
  </si>
  <si>
    <t>25,810</t>
  </si>
  <si>
    <t>25,370</t>
  </si>
  <si>
    <t>25,385</t>
  </si>
  <si>
    <t>11,809</t>
  </si>
  <si>
    <t>11,761</t>
  </si>
  <si>
    <t>70,318</t>
  </si>
  <si>
    <t>70,621</t>
  </si>
  <si>
    <t>70,552</t>
  </si>
  <si>
    <t>70,424</t>
  </si>
  <si>
    <t>160,149</t>
  </si>
  <si>
    <t>159,678</t>
  </si>
  <si>
    <t>160,156</t>
  </si>
  <si>
    <t>159,909</t>
  </si>
  <si>
    <t>250,777</t>
  </si>
  <si>
    <t>252,525</t>
  </si>
  <si>
    <t>255,020</t>
  </si>
  <si>
    <t>257,211</t>
  </si>
  <si>
    <t>17,125</t>
  </si>
  <si>
    <t>17,144</t>
  </si>
  <si>
    <t>17,274</t>
  </si>
  <si>
    <t>602,812</t>
  </si>
  <si>
    <t>607,913</t>
  </si>
  <si>
    <t>614,545</t>
  </si>
  <si>
    <t>622,396</t>
  </si>
  <si>
    <t>2,143</t>
  </si>
  <si>
    <t>2,229</t>
  </si>
  <si>
    <t>2,207</t>
  </si>
  <si>
    <t>2,181</t>
  </si>
  <si>
    <t>11,499</t>
  </si>
  <si>
    <t>11,475</t>
  </si>
  <si>
    <t>11,468</t>
  </si>
  <si>
    <t>88,159</t>
  </si>
  <si>
    <t>88,024</t>
  </si>
  <si>
    <t>88,184</t>
  </si>
  <si>
    <t>88,257</t>
  </si>
  <si>
    <t>21,725</t>
  </si>
  <si>
    <t>21,672</t>
  </si>
  <si>
    <t>21,636</t>
  </si>
  <si>
    <t>21,747</t>
  </si>
  <si>
    <t>99,649</t>
  </si>
  <si>
    <t>99,391</t>
  </si>
  <si>
    <t>99,150</t>
  </si>
  <si>
    <t>99,048</t>
  </si>
  <si>
    <t>180,987</t>
  </si>
  <si>
    <t>182,334</t>
  </si>
  <si>
    <t>183,013</t>
  </si>
  <si>
    <t>184,392</t>
  </si>
  <si>
    <t>6,599</t>
  </si>
  <si>
    <t>6,494</t>
  </si>
  <si>
    <t>6,520</t>
  </si>
  <si>
    <t>11,087</t>
  </si>
  <si>
    <t>11,069</t>
  </si>
  <si>
    <t>11,129</t>
  </si>
  <si>
    <t>11,072</t>
  </si>
  <si>
    <t>840,987</t>
  </si>
  <si>
    <t>841,097</t>
  </si>
  <si>
    <t>842,765</t>
  </si>
  <si>
    <t>847,750</t>
  </si>
  <si>
    <t>854,997</t>
  </si>
  <si>
    <t>24,703</t>
  </si>
  <si>
    <t>24,604</t>
  </si>
  <si>
    <t>24,444</t>
  </si>
  <si>
    <t>67,101</t>
  </si>
  <si>
    <t>67,446</t>
  </si>
  <si>
    <t>67,790</t>
  </si>
  <si>
    <t>67,663</t>
  </si>
  <si>
    <t>28,725</t>
  </si>
  <si>
    <t>28,644</t>
  </si>
  <si>
    <t>28,665</t>
  </si>
  <si>
    <t>42,824</t>
  </si>
  <si>
    <t>43,420</t>
  </si>
  <si>
    <t>43,482</t>
  </si>
  <si>
    <t>43,218</t>
  </si>
  <si>
    <t>23,973</t>
  </si>
  <si>
    <t>23,922</t>
  </si>
  <si>
    <t>23,748</t>
  </si>
  <si>
    <t>23,835</t>
  </si>
  <si>
    <t>83,664</t>
  </si>
  <si>
    <t>83,765</t>
  </si>
  <si>
    <t>83,649</t>
  </si>
  <si>
    <t>14,817</t>
  </si>
  <si>
    <t>14,945</t>
  </si>
  <si>
    <t>15,037</t>
  </si>
  <si>
    <t>15,092</t>
  </si>
  <si>
    <t>151,911</t>
  </si>
  <si>
    <t>151,499</t>
  </si>
  <si>
    <t>150,840</t>
  </si>
  <si>
    <t>150,179</t>
  </si>
  <si>
    <t>63,261</t>
  </si>
  <si>
    <t>63,173</t>
  </si>
  <si>
    <t>63,059</t>
  </si>
  <si>
    <t>62,843</t>
  </si>
  <si>
    <t>9,775</t>
  </si>
  <si>
    <t>171,916</t>
  </si>
  <si>
    <t>169,986</t>
  </si>
  <si>
    <t>170,146</t>
  </si>
  <si>
    <t>172,246</t>
  </si>
  <si>
    <t>47,962</t>
  </si>
  <si>
    <t>47,944</t>
  </si>
  <si>
    <t>1,202,763</t>
  </si>
  <si>
    <t>1,210,910</t>
  </si>
  <si>
    <t>1,220,631</t>
  </si>
  <si>
    <t>1,231,820</t>
  </si>
  <si>
    <t>26,524</t>
  </si>
  <si>
    <t>26,426</t>
  </si>
  <si>
    <t>26,259</t>
  </si>
  <si>
    <t>26,195</t>
  </si>
  <si>
    <t>21,642</t>
  </si>
  <si>
    <t>21,538</t>
  </si>
  <si>
    <t>21,425</t>
  </si>
  <si>
    <t>6,742</t>
  </si>
  <si>
    <t>6,610</t>
  </si>
  <si>
    <t>23,512</t>
  </si>
  <si>
    <t>23,447</t>
  </si>
  <si>
    <t>23,237</t>
  </si>
  <si>
    <t>8,611</t>
  </si>
  <si>
    <t>8,655</t>
  </si>
  <si>
    <t>8,602</t>
  </si>
  <si>
    <t>8,388</t>
  </si>
  <si>
    <t>24,151</t>
  </si>
  <si>
    <t>24,138</t>
  </si>
  <si>
    <t>24,049</t>
  </si>
  <si>
    <t>24,133</t>
  </si>
  <si>
    <t>264,052</t>
  </si>
  <si>
    <t>266,298</t>
  </si>
  <si>
    <t>269,454</t>
  </si>
  <si>
    <t>272,877</t>
  </si>
  <si>
    <t>13,299</t>
  </si>
  <si>
    <t>13,181</t>
  </si>
  <si>
    <t>13,112</t>
  </si>
  <si>
    <t>24,091</t>
  </si>
  <si>
    <t>23,930</t>
  </si>
  <si>
    <t>199,882</t>
  </si>
  <si>
    <t>198,815</t>
  </si>
  <si>
    <t>198,268</t>
  </si>
  <si>
    <t>196,660</t>
  </si>
  <si>
    <t>162,673</t>
  </si>
  <si>
    <t>161,498</t>
  </si>
  <si>
    <t>160,564</t>
  </si>
  <si>
    <t>160,225</t>
  </si>
  <si>
    <t>61,259</t>
  </si>
  <si>
    <t>61,043</t>
  </si>
  <si>
    <t>60,902</t>
  </si>
  <si>
    <t>60,841</t>
  </si>
  <si>
    <t>43,053</t>
  </si>
  <si>
    <t>42,690</t>
  </si>
  <si>
    <t>42,311</t>
  </si>
  <si>
    <t>41,863</t>
  </si>
  <si>
    <t>8,477</t>
  </si>
  <si>
    <t>8,355</t>
  </si>
  <si>
    <t>8,246</t>
  </si>
  <si>
    <t>70,637</t>
  </si>
  <si>
    <t>69,981</t>
  </si>
  <si>
    <t>69,300</t>
  </si>
  <si>
    <t>68,916</t>
  </si>
  <si>
    <t>55,681</t>
  </si>
  <si>
    <t>55,377</t>
  </si>
  <si>
    <t>54,705</t>
  </si>
  <si>
    <t>54,210</t>
  </si>
  <si>
    <t>76,265</t>
  </si>
  <si>
    <t>76,143</t>
  </si>
  <si>
    <t>75,907</t>
  </si>
  <si>
    <t>75,250</t>
  </si>
  <si>
    <t>75,346</t>
  </si>
  <si>
    <t>345,066</t>
  </si>
  <si>
    <t>345,525</t>
  </si>
  <si>
    <t>349,150</t>
  </si>
  <si>
    <t>351,301</t>
  </si>
  <si>
    <t>354,418</t>
  </si>
  <si>
    <t>1,820,641</t>
  </si>
  <si>
    <t>1,815,497</t>
  </si>
  <si>
    <t>1,801,614</t>
  </si>
  <si>
    <t>1,792,770</t>
  </si>
  <si>
    <t>1,775,703</t>
  </si>
  <si>
    <t>32,758</t>
  </si>
  <si>
    <t>32,695</t>
  </si>
  <si>
    <t>32,594</t>
  </si>
  <si>
    <t>32,561</t>
  </si>
  <si>
    <t>15,945</t>
  </si>
  <si>
    <t>15,774</t>
  </si>
  <si>
    <t>331,438</t>
  </si>
  <si>
    <t>332,916</t>
  </si>
  <si>
    <t>336,132</t>
  </si>
  <si>
    <t>339,229</t>
  </si>
  <si>
    <t>32,534</t>
  </si>
  <si>
    <t>33,018</t>
  </si>
  <si>
    <t>44,585</t>
  </si>
  <si>
    <t>45,108</t>
  </si>
  <si>
    <t>45,241</t>
  </si>
  <si>
    <t>45,582</t>
  </si>
  <si>
    <t>38,455</t>
  </si>
  <si>
    <t>38,823</t>
  </si>
  <si>
    <t>38,867</t>
  </si>
  <si>
    <t>39,250</t>
  </si>
  <si>
    <t>5,260</t>
  </si>
  <si>
    <t>5,224</t>
  </si>
  <si>
    <t>5,165</t>
  </si>
  <si>
    <t>5,124</t>
  </si>
  <si>
    <t>64,069</t>
  </si>
  <si>
    <t>64,313</t>
  </si>
  <si>
    <t>65,000</t>
  </si>
  <si>
    <t>64,835</t>
  </si>
  <si>
    <t>25,875</t>
  </si>
  <si>
    <t>25,423</t>
  </si>
  <si>
    <t>25,293</t>
  </si>
  <si>
    <t>35,410</t>
  </si>
  <si>
    <t>35,475</t>
  </si>
  <si>
    <t>35,311</t>
  </si>
  <si>
    <t>35,383</t>
  </si>
  <si>
    <t>91,079</t>
  </si>
  <si>
    <t>91,376</t>
  </si>
  <si>
    <t>92,811</t>
  </si>
  <si>
    <t>93,890</t>
  </si>
  <si>
    <t>95,644</t>
  </si>
  <si>
    <t>28,640</t>
  </si>
  <si>
    <t>28,371</t>
  </si>
  <si>
    <t>28,398</t>
  </si>
  <si>
    <t>12,451</t>
  </si>
  <si>
    <t>12,333</t>
  </si>
  <si>
    <t>12,149</t>
  </si>
  <si>
    <t>12,132</t>
  </si>
  <si>
    <t>53,934</t>
  </si>
  <si>
    <t>53,752</t>
  </si>
  <si>
    <t>53,491</t>
  </si>
  <si>
    <t>53,789</t>
  </si>
  <si>
    <t>59,145</t>
  </si>
  <si>
    <t>59,957</t>
  </si>
  <si>
    <t>60,213</t>
  </si>
  <si>
    <t>60,646</t>
  </si>
  <si>
    <t>8,708</t>
  </si>
  <si>
    <t>8,711</t>
  </si>
  <si>
    <t>8,682</t>
  </si>
  <si>
    <t>5,170</t>
  </si>
  <si>
    <t>5,211</t>
  </si>
  <si>
    <t>5,184</t>
  </si>
  <si>
    <t>11,698</t>
  </si>
  <si>
    <t>11,741</t>
  </si>
  <si>
    <t>11,648</t>
  </si>
  <si>
    <t>11,662</t>
  </si>
  <si>
    <t>62,609</t>
  </si>
  <si>
    <t>62,652</t>
  </si>
  <si>
    <t>62,850</t>
  </si>
  <si>
    <t>63,125</t>
  </si>
  <si>
    <t>399,146</t>
  </si>
  <si>
    <t>402,034</t>
  </si>
  <si>
    <t>405,067</t>
  </si>
  <si>
    <t>408,829</t>
  </si>
  <si>
    <t>20,175</t>
  </si>
  <si>
    <t>20,237</t>
  </si>
  <si>
    <t>20,319</t>
  </si>
  <si>
    <t>36,008</t>
  </si>
  <si>
    <t>36,258</t>
  </si>
  <si>
    <t>36,446</t>
  </si>
  <si>
    <t>36,563</t>
  </si>
  <si>
    <t>14,502</t>
  </si>
  <si>
    <t>14,538</t>
  </si>
  <si>
    <t>14,261</t>
  </si>
  <si>
    <t>14,191</t>
  </si>
  <si>
    <t>20,837</t>
  </si>
  <si>
    <t>20,878</t>
  </si>
  <si>
    <t>20,894</t>
  </si>
  <si>
    <t>20,825</t>
  </si>
  <si>
    <t>31,211</t>
  </si>
  <si>
    <t>31,097</t>
  </si>
  <si>
    <t>31,052</t>
  </si>
  <si>
    <t>30,972</t>
  </si>
  <si>
    <t>46,184</t>
  </si>
  <si>
    <t>46,393</t>
  </si>
  <si>
    <t>46,416</t>
  </si>
  <si>
    <t>5,999</t>
  </si>
  <si>
    <t>6,001</t>
  </si>
  <si>
    <t>5,945</t>
  </si>
  <si>
    <t>1,152,388</t>
  </si>
  <si>
    <t>1,154,184</t>
  </si>
  <si>
    <t>1,169,360</t>
  </si>
  <si>
    <t>1,184,787</t>
  </si>
  <si>
    <t>1,200,060</t>
  </si>
  <si>
    <t>18,997</t>
  </si>
  <si>
    <t>18,918</t>
  </si>
  <si>
    <t>18,816</t>
  </si>
  <si>
    <t>18,826</t>
  </si>
  <si>
    <t>20,416</t>
  </si>
  <si>
    <t>20,487</t>
  </si>
  <si>
    <t>20,436</t>
  </si>
  <si>
    <t>20,680</t>
  </si>
  <si>
    <t>37,876</t>
  </si>
  <si>
    <t>38,242</t>
  </si>
  <si>
    <t>38,245</t>
  </si>
  <si>
    <t>38,174</t>
  </si>
  <si>
    <t>45,032</t>
  </si>
  <si>
    <t>45,137</t>
  </si>
  <si>
    <t>45,252</t>
  </si>
  <si>
    <t>45,506</t>
  </si>
  <si>
    <t>10,268</t>
  </si>
  <si>
    <t>10,195</t>
  </si>
  <si>
    <t>10,298</t>
  </si>
  <si>
    <t>16,235</t>
  </si>
  <si>
    <t>16,244</t>
  </si>
  <si>
    <t>15,999</t>
  </si>
  <si>
    <t>16,010</t>
  </si>
  <si>
    <t>42,245</t>
  </si>
  <si>
    <t>42,248</t>
  </si>
  <si>
    <t>42,399</t>
  </si>
  <si>
    <t>42,403</t>
  </si>
  <si>
    <t>4,541</t>
  </si>
  <si>
    <t>4,535</t>
  </si>
  <si>
    <t>4,505</t>
  </si>
  <si>
    <t>4,489</t>
  </si>
  <si>
    <t>13,301</t>
  </si>
  <si>
    <t>13,236</t>
  </si>
  <si>
    <t>13,180</t>
  </si>
  <si>
    <t>13,117</t>
  </si>
  <si>
    <t>7,233</t>
  </si>
  <si>
    <t>7,231</t>
  </si>
  <si>
    <t>7,116</t>
  </si>
  <si>
    <t>7,010</t>
  </si>
  <si>
    <t>10,863</t>
  </si>
  <si>
    <t>10,805</t>
  </si>
  <si>
    <t>10,830</t>
  </si>
  <si>
    <t>4,041</t>
  </si>
  <si>
    <t>3,968</t>
  </si>
  <si>
    <t>3,931</t>
  </si>
  <si>
    <t>27,690</t>
  </si>
  <si>
    <t>27,802</t>
  </si>
  <si>
    <t>27,647</t>
  </si>
  <si>
    <t>5,877</t>
  </si>
  <si>
    <t>5,846</t>
  </si>
  <si>
    <t>5,800</t>
  </si>
  <si>
    <t>25,856</t>
  </si>
  <si>
    <t>25,808</t>
  </si>
  <si>
    <t>25,618</t>
  </si>
  <si>
    <t>25,674</t>
  </si>
  <si>
    <t>36,608</t>
  </si>
  <si>
    <t>36,408</t>
  </si>
  <si>
    <t>36,011</t>
  </si>
  <si>
    <t>35,953</t>
  </si>
  <si>
    <t>5,424</t>
  </si>
  <si>
    <t>5,495</t>
  </si>
  <si>
    <t>5,485</t>
  </si>
  <si>
    <t>9,476</t>
  </si>
  <si>
    <t>9,471</t>
  </si>
  <si>
    <t>9,443</t>
  </si>
  <si>
    <t>20,631</t>
  </si>
  <si>
    <t>20,482</t>
  </si>
  <si>
    <t>20,418</t>
  </si>
  <si>
    <t>23,307</t>
  </si>
  <si>
    <t>23,200</t>
  </si>
  <si>
    <t>23,044</t>
  </si>
  <si>
    <t>23,079</t>
  </si>
  <si>
    <t>25,728</t>
  </si>
  <si>
    <t>25,884</t>
  </si>
  <si>
    <t>33,230</t>
  </si>
  <si>
    <t>33,097</t>
  </si>
  <si>
    <t>32,884</t>
  </si>
  <si>
    <t>39,219</t>
  </si>
  <si>
    <t>39,322</t>
  </si>
  <si>
    <t>39,377</t>
  </si>
  <si>
    <t>8,685</t>
  </si>
  <si>
    <t>8,648</t>
  </si>
  <si>
    <t>8,574</t>
  </si>
  <si>
    <t>8,554</t>
  </si>
  <si>
    <t>32,740</t>
  </si>
  <si>
    <t>32,963</t>
  </si>
  <si>
    <t>32,936</t>
  </si>
  <si>
    <t>32,883</t>
  </si>
  <si>
    <t>21,394</t>
  </si>
  <si>
    <t>21,568</t>
  </si>
  <si>
    <t>21,674</t>
  </si>
  <si>
    <t>21,719</t>
  </si>
  <si>
    <t>6,847</t>
  </si>
  <si>
    <t>6,840</t>
  </si>
  <si>
    <t>6,637</t>
  </si>
  <si>
    <t>6,662</t>
  </si>
  <si>
    <t>144,260</t>
  </si>
  <si>
    <t>144,500</t>
  </si>
  <si>
    <t>145,981</t>
  </si>
  <si>
    <t>147,156</t>
  </si>
  <si>
    <t>149,232</t>
  </si>
  <si>
    <t>57,260</t>
  </si>
  <si>
    <t>57,307</t>
  </si>
  <si>
    <t>57,292</t>
  </si>
  <si>
    <t>57,591</t>
  </si>
  <si>
    <t>13,946</t>
  </si>
  <si>
    <t>14,023</t>
  </si>
  <si>
    <t>14,071</t>
  </si>
  <si>
    <t>14,105</t>
  </si>
  <si>
    <t>29,617</t>
  </si>
  <si>
    <t>29,223</t>
  </si>
  <si>
    <t>29,083</t>
  </si>
  <si>
    <t>9,581</t>
  </si>
  <si>
    <t>9,373</t>
  </si>
  <si>
    <t>9,282</t>
  </si>
  <si>
    <t>31,662</t>
  </si>
  <si>
    <t>31,569</t>
  </si>
  <si>
    <t>31,513</t>
  </si>
  <si>
    <t>31,703</t>
  </si>
  <si>
    <t>10,969</t>
  </si>
  <si>
    <t>10,927</t>
  </si>
  <si>
    <t>10,932</t>
  </si>
  <si>
    <t>509,372</t>
  </si>
  <si>
    <t>515,710</t>
  </si>
  <si>
    <t>520,919</t>
  </si>
  <si>
    <t>527,667</t>
  </si>
  <si>
    <t>4,074</t>
  </si>
  <si>
    <t>4,102</t>
  </si>
  <si>
    <t>4,075</t>
  </si>
  <si>
    <t>4,063</t>
  </si>
  <si>
    <t>16,033</t>
  </si>
  <si>
    <t>16,055</t>
  </si>
  <si>
    <t>15,712</t>
  </si>
  <si>
    <t>15,674</t>
  </si>
  <si>
    <t>15,452</t>
  </si>
  <si>
    <t>15,343</t>
  </si>
  <si>
    <t>15,134</t>
  </si>
  <si>
    <t>64,144</t>
  </si>
  <si>
    <t>64,297</t>
  </si>
  <si>
    <t>64,937</t>
  </si>
  <si>
    <t>64,904</t>
  </si>
  <si>
    <t>64,854</t>
  </si>
  <si>
    <t>9,659</t>
  </si>
  <si>
    <t>9,625</t>
  </si>
  <si>
    <t>9,547</t>
  </si>
  <si>
    <t>15,557</t>
  </si>
  <si>
    <t>15,504</t>
  </si>
  <si>
    <t>15,487</t>
  </si>
  <si>
    <t>15,497</t>
  </si>
  <si>
    <t>200,198</t>
  </si>
  <si>
    <t>200,418</t>
  </si>
  <si>
    <t>200,487</t>
  </si>
  <si>
    <t>200,763</t>
  </si>
  <si>
    <t>130,480</t>
  </si>
  <si>
    <t>132,638</t>
  </si>
  <si>
    <t>135,254</t>
  </si>
  <si>
    <t>137,603</t>
  </si>
  <si>
    <t>88,788</t>
  </si>
  <si>
    <t>89,251</t>
  </si>
  <si>
    <t>89,488</t>
  </si>
  <si>
    <t>90,197</t>
  </si>
  <si>
    <t>15,231</t>
  </si>
  <si>
    <t>15,100</t>
  </si>
  <si>
    <t>15,058</t>
  </si>
  <si>
    <t>150,733</t>
  </si>
  <si>
    <t>151,249</t>
  </si>
  <si>
    <t>151,646</t>
  </si>
  <si>
    <t>152,098</t>
  </si>
  <si>
    <t>36,506</t>
  </si>
  <si>
    <t>36,551</t>
  </si>
  <si>
    <t>36,301</t>
  </si>
  <si>
    <t>36,429</t>
  </si>
  <si>
    <t>9,710</t>
  </si>
  <si>
    <t>9,725</t>
  </si>
  <si>
    <t>9,745</t>
  </si>
  <si>
    <t>9,761</t>
  </si>
  <si>
    <t>9,679</t>
  </si>
  <si>
    <t>9,535</t>
  </si>
  <si>
    <t>24,880</t>
  </si>
  <si>
    <t>24,834</t>
  </si>
  <si>
    <t>24,546</t>
  </si>
  <si>
    <t>24,417</t>
  </si>
  <si>
    <t>3,513</t>
  </si>
  <si>
    <t>3,426</t>
  </si>
  <si>
    <t>3,410</t>
  </si>
  <si>
    <t>21,664</t>
  </si>
  <si>
    <t>21,658</t>
  </si>
  <si>
    <t>21,522</t>
  </si>
  <si>
    <t>21,422</t>
  </si>
  <si>
    <t>13,835</t>
  </si>
  <si>
    <t>13,706</t>
  </si>
  <si>
    <t>13,689</t>
  </si>
  <si>
    <t>13,782</t>
  </si>
  <si>
    <t>19,138</t>
  </si>
  <si>
    <t>19,175</t>
  </si>
  <si>
    <t>19,194</t>
  </si>
  <si>
    <t>19,101</t>
  </si>
  <si>
    <t>238,134</t>
  </si>
  <si>
    <t>238,897</t>
  </si>
  <si>
    <t>241,539</t>
  </si>
  <si>
    <t>244,112</t>
  </si>
  <si>
    <t>246,683</t>
  </si>
  <si>
    <t>11,213</t>
  </si>
  <si>
    <t>11,182</t>
  </si>
  <si>
    <t>11,123</t>
  </si>
  <si>
    <t>6,573</t>
  </si>
  <si>
    <t>6,579</t>
  </si>
  <si>
    <t>6,608</t>
  </si>
  <si>
    <t>6,550</t>
  </si>
  <si>
    <t>51,393</t>
  </si>
  <si>
    <t>51,347</t>
  </si>
  <si>
    <t>51,326</t>
  </si>
  <si>
    <t>51,262</t>
  </si>
  <si>
    <t>125,102</t>
  </si>
  <si>
    <t>126,298</t>
  </si>
  <si>
    <t>127,316</t>
  </si>
  <si>
    <t>128,298</t>
  </si>
  <si>
    <t>10,436</t>
  </si>
  <si>
    <t>10,168</t>
  </si>
  <si>
    <t>32,427</t>
  </si>
  <si>
    <t>32,141</t>
  </si>
  <si>
    <t>32,043</t>
  </si>
  <si>
    <t>37,111</t>
  </si>
  <si>
    <t>37,303</t>
  </si>
  <si>
    <t>37,237</t>
  </si>
  <si>
    <t>37,364</t>
  </si>
  <si>
    <t>13,177</t>
  </si>
  <si>
    <t>12,972</t>
  </si>
  <si>
    <t>12,895</t>
  </si>
  <si>
    <t>19,559</t>
  </si>
  <si>
    <t>19,332</t>
  </si>
  <si>
    <t>19,123</t>
  </si>
  <si>
    <t>8,730</t>
  </si>
  <si>
    <t>8,699</t>
  </si>
  <si>
    <t>8,652</t>
  </si>
  <si>
    <t>34,147</t>
  </si>
  <si>
    <t>34,121</t>
  </si>
  <si>
    <t>33,838</t>
  </si>
  <si>
    <t>34,061</t>
  </si>
  <si>
    <t>34,019</t>
  </si>
  <si>
    <t>14,957</t>
  </si>
  <si>
    <t>14,914</t>
  </si>
  <si>
    <t>14,848</t>
  </si>
  <si>
    <t>14,739</t>
  </si>
  <si>
    <t>10,413</t>
  </si>
  <si>
    <t>10,353</t>
  </si>
  <si>
    <t>17,446</t>
  </si>
  <si>
    <t>8,548</t>
  </si>
  <si>
    <t>8,558</t>
  </si>
  <si>
    <t>8,398</t>
  </si>
  <si>
    <t>9,598</t>
  </si>
  <si>
    <t>9,570</t>
  </si>
  <si>
    <t>9,779</t>
  </si>
  <si>
    <t>9,376</t>
  </si>
  <si>
    <t>9,177</t>
  </si>
  <si>
    <t>16,704</t>
  </si>
  <si>
    <t>16,495</t>
  </si>
  <si>
    <t>16,389</t>
  </si>
  <si>
    <t>20,557</t>
  </si>
  <si>
    <t>20,500</t>
  </si>
  <si>
    <t>20,395</t>
  </si>
  <si>
    <t>26,114</t>
  </si>
  <si>
    <t>25,862</t>
  </si>
  <si>
    <t>25,685</t>
  </si>
  <si>
    <t>29,418</t>
  </si>
  <si>
    <t>29,230</t>
  </si>
  <si>
    <t>28,902</t>
  </si>
  <si>
    <t>19,571</t>
  </si>
  <si>
    <t>19,585</t>
  </si>
  <si>
    <t>19,497</t>
  </si>
  <si>
    <t>19,523</t>
  </si>
  <si>
    <t>19,426</t>
  </si>
  <si>
    <t>161,264</t>
  </si>
  <si>
    <t>161,791</t>
  </si>
  <si>
    <t>163,905</t>
  </si>
  <si>
    <t>166,355</t>
  </si>
  <si>
    <t>168,364</t>
  </si>
  <si>
    <t>74,932</t>
  </si>
  <si>
    <t>75,034</t>
  </si>
  <si>
    <t>75,918</t>
  </si>
  <si>
    <t>76,769</t>
  </si>
  <si>
    <t>76,745</t>
  </si>
  <si>
    <t>8,117</t>
  </si>
  <si>
    <t>7,901</t>
  </si>
  <si>
    <t>22,579</t>
  </si>
  <si>
    <t>22,654</t>
  </si>
  <si>
    <t>22,816</t>
  </si>
  <si>
    <t>22,872</t>
  </si>
  <si>
    <t>23,154</t>
  </si>
  <si>
    <t>14,395</t>
  </si>
  <si>
    <t>14,402</t>
  </si>
  <si>
    <t>14,285</t>
  </si>
  <si>
    <t>14,286</t>
  </si>
  <si>
    <t>14,241</t>
  </si>
  <si>
    <t>21,872</t>
  </si>
  <si>
    <t>21,593</t>
  </si>
  <si>
    <t>21,616</t>
  </si>
  <si>
    <t>21,552</t>
  </si>
  <si>
    <t>44,014</t>
  </si>
  <si>
    <t>44,089</t>
  </si>
  <si>
    <t>44,743</t>
  </si>
  <si>
    <t>45,310</t>
  </si>
  <si>
    <t>45,587</t>
  </si>
  <si>
    <t>187,917</t>
  </si>
  <si>
    <t>190,946</t>
  </si>
  <si>
    <t>193,691</t>
  </si>
  <si>
    <t>196,597</t>
  </si>
  <si>
    <t>245,365</t>
  </si>
  <si>
    <t>245,766</t>
  </si>
  <si>
    <t>248,409</t>
  </si>
  <si>
    <t>248,298</t>
  </si>
  <si>
    <t>245,616</t>
  </si>
  <si>
    <t>19,478</t>
  </si>
  <si>
    <t>19,393</t>
  </si>
  <si>
    <t>19,187</t>
  </si>
  <si>
    <t>19,040</t>
  </si>
  <si>
    <t>18,746</t>
  </si>
  <si>
    <t>9,328</t>
  </si>
  <si>
    <t>8,918</t>
  </si>
  <si>
    <t>1,410</t>
  </si>
  <si>
    <t>1,416</t>
  </si>
  <si>
    <t>23,397</t>
  </si>
  <si>
    <t>23,320</t>
  </si>
  <si>
    <t>23,371</t>
  </si>
  <si>
    <t>23,461</t>
  </si>
  <si>
    <t>139,518</t>
  </si>
  <si>
    <t>140,073</t>
  </si>
  <si>
    <t>139,969</t>
  </si>
  <si>
    <t>16,986</t>
  </si>
  <si>
    <t>16,517</t>
  </si>
  <si>
    <t>7,732</t>
  </si>
  <si>
    <t>7,712</t>
  </si>
  <si>
    <t>7,576</t>
  </si>
  <si>
    <t>7,649</t>
  </si>
  <si>
    <t>7,632</t>
  </si>
  <si>
    <t>12,480</t>
  </si>
  <si>
    <t>12,456</t>
  </si>
  <si>
    <t>12,188</t>
  </si>
  <si>
    <t>11,948</t>
  </si>
  <si>
    <t>67,882</t>
  </si>
  <si>
    <t>67,921</t>
  </si>
  <si>
    <t>68,385</t>
  </si>
  <si>
    <t>68,886</t>
  </si>
  <si>
    <t>10,461</t>
  </si>
  <si>
    <t>10,474</t>
  </si>
  <si>
    <t>10,270</t>
  </si>
  <si>
    <t>47,359</t>
  </si>
  <si>
    <t>47,535</t>
  </si>
  <si>
    <t>48,404</t>
  </si>
  <si>
    <t>50,416</t>
  </si>
  <si>
    <t>51,993</t>
  </si>
  <si>
    <t>55,675</t>
  </si>
  <si>
    <t>56,095</t>
  </si>
  <si>
    <t>57,148</t>
  </si>
  <si>
    <t>57,864</t>
  </si>
  <si>
    <t>58,983</t>
  </si>
  <si>
    <t>80,370</t>
  </si>
  <si>
    <t>80,591</t>
  </si>
  <si>
    <t>80,271</t>
  </si>
  <si>
    <t>80,332</t>
  </si>
  <si>
    <t>12,896</t>
  </si>
  <si>
    <t>12,668</t>
  </si>
  <si>
    <t>12,601</t>
  </si>
  <si>
    <t>12,512</t>
  </si>
  <si>
    <t>23,803</t>
  </si>
  <si>
    <t>23,779</t>
  </si>
  <si>
    <t>23,305</t>
  </si>
  <si>
    <t>23,253</t>
  </si>
  <si>
    <t>23,309</t>
  </si>
  <si>
    <t>82,931</t>
  </si>
  <si>
    <t>84,208</t>
  </si>
  <si>
    <t>85,115</t>
  </si>
  <si>
    <t>85,440</t>
  </si>
  <si>
    <t>32,331</t>
  </si>
  <si>
    <t>31,947</t>
  </si>
  <si>
    <t>31,566</t>
  </si>
  <si>
    <t>31,592</t>
  </si>
  <si>
    <t>34,893</t>
  </si>
  <si>
    <t>34,855</t>
  </si>
  <si>
    <t>34,849</t>
  </si>
  <si>
    <t>34,750</t>
  </si>
  <si>
    <t>59,820</t>
  </si>
  <si>
    <t>59,586</t>
  </si>
  <si>
    <t>59,641</t>
  </si>
  <si>
    <t>59,901</t>
  </si>
  <si>
    <t>95,590</t>
  </si>
  <si>
    <t>97,110</t>
  </si>
  <si>
    <t>98,479</t>
  </si>
  <si>
    <t>100,241</t>
  </si>
  <si>
    <t>27,081</t>
  </si>
  <si>
    <t>27,054</t>
  </si>
  <si>
    <t>26,750</t>
  </si>
  <si>
    <t>26,398</t>
  </si>
  <si>
    <t>26,173</t>
  </si>
  <si>
    <t>37,073</t>
  </si>
  <si>
    <t>36,765</t>
  </si>
  <si>
    <t>36,587</t>
  </si>
  <si>
    <t>36,520</t>
  </si>
  <si>
    <t>36,890</t>
  </si>
  <si>
    <t>36,534</t>
  </si>
  <si>
    <t>36,378</t>
  </si>
  <si>
    <t>36,112</t>
  </si>
  <si>
    <t>10,906</t>
  </si>
  <si>
    <t>10,755</t>
  </si>
  <si>
    <t>10,557</t>
  </si>
  <si>
    <t>10,550</t>
  </si>
  <si>
    <t>29,673</t>
  </si>
  <si>
    <t>29,668</t>
  </si>
  <si>
    <t>29,705</t>
  </si>
  <si>
    <t>29,679</t>
  </si>
  <si>
    <t>29,461</t>
  </si>
  <si>
    <t>21,509</t>
  </si>
  <si>
    <t>21,625</t>
  </si>
  <si>
    <t>21,709</t>
  </si>
  <si>
    <t>11,507</t>
  </si>
  <si>
    <t>11,335</t>
  </si>
  <si>
    <t>11,175</t>
  </si>
  <si>
    <t>47,689</t>
  </si>
  <si>
    <t>47,853</t>
  </si>
  <si>
    <t>48,956</t>
  </si>
  <si>
    <t>34,699</t>
  </si>
  <si>
    <t>34,670</t>
  </si>
  <si>
    <t>34,517</t>
  </si>
  <si>
    <t>34,464</t>
  </si>
  <si>
    <t>34,439</t>
  </si>
  <si>
    <t>55,747</t>
  </si>
  <si>
    <t>55,723</t>
  </si>
  <si>
    <t>55,469</t>
  </si>
  <si>
    <t>55,090</t>
  </si>
  <si>
    <t>54,957</t>
  </si>
  <si>
    <t>12,207</t>
  </si>
  <si>
    <t>12,232</t>
  </si>
  <si>
    <t>12,080</t>
  </si>
  <si>
    <t>12,118</t>
  </si>
  <si>
    <t>40,443</t>
  </si>
  <si>
    <t>40,420</t>
  </si>
  <si>
    <t>40,111</t>
  </si>
  <si>
    <t>40,015</t>
  </si>
  <si>
    <t>30,023</t>
  </si>
  <si>
    <t>29,784</t>
  </si>
  <si>
    <t>30,345</t>
  </si>
  <si>
    <t>30,770</t>
  </si>
  <si>
    <t>25,218</t>
  </si>
  <si>
    <t>25,307</t>
  </si>
  <si>
    <t>25,310</t>
  </si>
  <si>
    <t>25,426</t>
  </si>
  <si>
    <t>8,175</t>
  </si>
  <si>
    <t>8,030</t>
  </si>
  <si>
    <t>7,802</t>
  </si>
  <si>
    <t>7,824</t>
  </si>
  <si>
    <t>142,061</t>
  </si>
  <si>
    <t>142,532</t>
  </si>
  <si>
    <t>144,075</t>
  </si>
  <si>
    <t>145,604</t>
  </si>
  <si>
    <t>147,135</t>
  </si>
  <si>
    <t>28,315</t>
  </si>
  <si>
    <t>28,297</t>
  </si>
  <si>
    <t>28,248</t>
  </si>
  <si>
    <t>28,241</t>
  </si>
  <si>
    <t>4,878</t>
  </si>
  <si>
    <t>4,875</t>
  </si>
  <si>
    <t>4,787</t>
  </si>
  <si>
    <t>4,684</t>
  </si>
  <si>
    <t>27,502</t>
  </si>
  <si>
    <t>27,346</t>
  </si>
  <si>
    <t>27,334</t>
  </si>
  <si>
    <t>27,477</t>
  </si>
  <si>
    <t>16,466</t>
  </si>
  <si>
    <t>16,515</t>
  </si>
  <si>
    <t>16,333</t>
  </si>
  <si>
    <t>16,216</t>
  </si>
  <si>
    <t>17,896</t>
  </si>
  <si>
    <t>17,924</t>
  </si>
  <si>
    <t>18,049</t>
  </si>
  <si>
    <t>17,962</t>
  </si>
  <si>
    <t>29,023</t>
  </si>
  <si>
    <t>28,574</t>
  </si>
  <si>
    <t>28,473</t>
  </si>
  <si>
    <t>28,003</t>
  </si>
  <si>
    <t>15,344</t>
  </si>
  <si>
    <t>15,359</t>
  </si>
  <si>
    <t>15,103</t>
  </si>
  <si>
    <t>15,051</t>
  </si>
  <si>
    <t>28,882</t>
  </si>
  <si>
    <t>28,992</t>
  </si>
  <si>
    <t>28,734</t>
  </si>
  <si>
    <t>28,506</t>
  </si>
  <si>
    <t>28,349</t>
  </si>
  <si>
    <t>22,187</t>
  </si>
  <si>
    <t>22,067</t>
  </si>
  <si>
    <t>21,965</t>
  </si>
  <si>
    <t>22,086</t>
  </si>
  <si>
    <t>19,596</t>
  </si>
  <si>
    <t>19,594</t>
  </si>
  <si>
    <t>19,595</t>
  </si>
  <si>
    <t>19,589</t>
  </si>
  <si>
    <t>19,461</t>
  </si>
  <si>
    <t>10,760</t>
  </si>
  <si>
    <t>10,458</t>
  </si>
  <si>
    <t>10,512</t>
  </si>
  <si>
    <t>27,335</t>
  </si>
  <si>
    <t>27,352</t>
  </si>
  <si>
    <t>27,745</t>
  </si>
  <si>
    <t>15,401</t>
  </si>
  <si>
    <t>15,381</t>
  </si>
  <si>
    <t>48,812</t>
  </si>
  <si>
    <t>48,253</t>
  </si>
  <si>
    <t>48,120</t>
  </si>
  <si>
    <t>48,286</t>
  </si>
  <si>
    <t>51,135</t>
  </si>
  <si>
    <t>51,093</t>
  </si>
  <si>
    <t>50,450</t>
  </si>
  <si>
    <t>50,051</t>
  </si>
  <si>
    <t>49,638</t>
  </si>
  <si>
    <t>20,771</t>
  </si>
  <si>
    <t>20,649</t>
  </si>
  <si>
    <t>20,635</t>
  </si>
  <si>
    <t>20,508</t>
  </si>
  <si>
    <t>10,252</t>
  </si>
  <si>
    <t>10,283</t>
  </si>
  <si>
    <t>10,128</t>
  </si>
  <si>
    <t>10,051</t>
  </si>
  <si>
    <t>9,852</t>
  </si>
  <si>
    <t>9,571</t>
  </si>
  <si>
    <t>9,451</t>
  </si>
  <si>
    <t>9,338</t>
  </si>
  <si>
    <t>19,197</t>
  </si>
  <si>
    <t>19,024</t>
  </si>
  <si>
    <t>18,985</t>
  </si>
  <si>
    <t>18,727</t>
  </si>
  <si>
    <t>12,510</t>
  </si>
  <si>
    <t>12,373</t>
  </si>
  <si>
    <t>12,358</t>
  </si>
  <si>
    <t>28,096</t>
  </si>
  <si>
    <t>28,232</t>
  </si>
  <si>
    <t>28,282</t>
  </si>
  <si>
    <t>27,955</t>
  </si>
  <si>
    <t>25,619</t>
  </si>
  <si>
    <t>25,671</t>
  </si>
  <si>
    <t>25,713</t>
  </si>
  <si>
    <t>17,349</t>
  </si>
  <si>
    <t>17,420</t>
  </si>
  <si>
    <t>5,659</t>
  </si>
  <si>
    <t>5,595</t>
  </si>
  <si>
    <t>5,532</t>
  </si>
  <si>
    <t>5,433</t>
  </si>
  <si>
    <t>25,461</t>
  </si>
  <si>
    <t>25,593</t>
  </si>
  <si>
    <t>25,610</t>
  </si>
  <si>
    <t>35,777</t>
  </si>
  <si>
    <t>35,660</t>
  </si>
  <si>
    <t>35,646</t>
  </si>
  <si>
    <t>12,381</t>
  </si>
  <si>
    <t>12,382</t>
  </si>
  <si>
    <t>12,365</t>
  </si>
  <si>
    <t>12,247</t>
  </si>
  <si>
    <t>17,047</t>
  </si>
  <si>
    <t>17,028</t>
  </si>
  <si>
    <t>16,709</t>
  </si>
  <si>
    <t>16,531</t>
  </si>
  <si>
    <t>19,119</t>
  </si>
  <si>
    <t>19,028</t>
  </si>
  <si>
    <t>18,958</t>
  </si>
  <si>
    <t>18,895</t>
  </si>
  <si>
    <t>12,345</t>
  </si>
  <si>
    <t>12,384</t>
  </si>
  <si>
    <t>12,444</t>
  </si>
  <si>
    <t>163,182</t>
  </si>
  <si>
    <t>165,922</t>
  </si>
  <si>
    <t>168,592</t>
  </si>
  <si>
    <t>170,929</t>
  </si>
  <si>
    <t>89,095</t>
  </si>
  <si>
    <t>89,583</t>
  </si>
  <si>
    <t>89,779</t>
  </si>
  <si>
    <t>89,738</t>
  </si>
  <si>
    <t>42,809</t>
  </si>
  <si>
    <t>42,999</t>
  </si>
  <si>
    <t>43,012</t>
  </si>
  <si>
    <t>42,992</t>
  </si>
  <si>
    <t>9,210</t>
  </si>
  <si>
    <t>9,116</t>
  </si>
  <si>
    <t>9,075</t>
  </si>
  <si>
    <t>44,338</t>
  </si>
  <si>
    <t>44,458</t>
  </si>
  <si>
    <t>44,535</t>
  </si>
  <si>
    <t>44,034</t>
  </si>
  <si>
    <t>43,600</t>
  </si>
  <si>
    <t>43,870</t>
  </si>
  <si>
    <t>43,839</t>
  </si>
  <si>
    <t>75,870</t>
  </si>
  <si>
    <t>76,630</t>
  </si>
  <si>
    <t>77,080</t>
  </si>
  <si>
    <t>77,530</t>
  </si>
  <si>
    <t>9,275</t>
  </si>
  <si>
    <t>9,249</t>
  </si>
  <si>
    <t>9,095</t>
  </si>
  <si>
    <t>9,121</t>
  </si>
  <si>
    <t>6,292</t>
  </si>
  <si>
    <t>6,309</t>
  </si>
  <si>
    <t>6,253</t>
  </si>
  <si>
    <t>99,697</t>
  </si>
  <si>
    <t>99,927</t>
  </si>
  <si>
    <t>100,439</t>
  </si>
  <si>
    <t>100,744</t>
  </si>
  <si>
    <t>13,989</t>
  </si>
  <si>
    <t>13,839</t>
  </si>
  <si>
    <t>13,947</t>
  </si>
  <si>
    <t>7,827</t>
  </si>
  <si>
    <t>7,849</t>
  </si>
  <si>
    <t>7,744</t>
  </si>
  <si>
    <t>7,683</t>
  </si>
  <si>
    <t>7,664</t>
  </si>
  <si>
    <t>77,887</t>
  </si>
  <si>
    <t>78,709</t>
  </si>
  <si>
    <t>79,781</t>
  </si>
  <si>
    <t>80,803</t>
  </si>
  <si>
    <t>7,137</t>
  </si>
  <si>
    <t>6,923</t>
  </si>
  <si>
    <t>222,696</t>
  </si>
  <si>
    <t>225,148</t>
  </si>
  <si>
    <t>227,689</t>
  </si>
  <si>
    <t>230,706</t>
  </si>
  <si>
    <t>20,749</t>
  </si>
  <si>
    <t>20,671</t>
  </si>
  <si>
    <t>20,505</t>
  </si>
  <si>
    <t>20,503</t>
  </si>
  <si>
    <t>76,116</t>
  </si>
  <si>
    <t>76,431</t>
  </si>
  <si>
    <t>76,377</t>
  </si>
  <si>
    <t>76,649</t>
  </si>
  <si>
    <t>17,589</t>
  </si>
  <si>
    <t>17,573</t>
  </si>
  <si>
    <t>17,529</t>
  </si>
  <si>
    <t>24,610</t>
  </si>
  <si>
    <t>24,814</t>
  </si>
  <si>
    <t>24,774</t>
  </si>
  <si>
    <t>7,862</t>
  </si>
  <si>
    <t>7,777</t>
  </si>
  <si>
    <t>7,566</t>
  </si>
  <si>
    <t>7,559</t>
  </si>
  <si>
    <t>16,731</t>
  </si>
  <si>
    <t>16,762</t>
  </si>
  <si>
    <t>16,775</t>
  </si>
  <si>
    <t>16,504</t>
  </si>
  <si>
    <t>8,453</t>
  </si>
  <si>
    <t>8,322</t>
  </si>
  <si>
    <t>8,271</t>
  </si>
  <si>
    <t>12,878</t>
  </si>
  <si>
    <t>12,874</t>
  </si>
  <si>
    <t>12,762</t>
  </si>
  <si>
    <t>15,718</t>
  </si>
  <si>
    <t>15,602</t>
  </si>
  <si>
    <t>15,665</t>
  </si>
  <si>
    <t>15,766</t>
  </si>
  <si>
    <t>13,625</t>
  </si>
  <si>
    <t>13,463</t>
  </si>
  <si>
    <t>31,952</t>
  </si>
  <si>
    <t>32,031</t>
  </si>
  <si>
    <t>31,872</t>
  </si>
  <si>
    <t>31,692</t>
  </si>
  <si>
    <t>101,491</t>
  </si>
  <si>
    <t>101,537</t>
  </si>
  <si>
    <t>101,648</t>
  </si>
  <si>
    <t>101,386</t>
  </si>
  <si>
    <t>101,757</t>
  </si>
  <si>
    <t>15,221</t>
  </si>
  <si>
    <t>15,104</t>
  </si>
  <si>
    <t>6,732</t>
  </si>
  <si>
    <t>6,820</t>
  </si>
  <si>
    <t>6,799</t>
  </si>
  <si>
    <t>6,783</t>
  </si>
  <si>
    <t>275,377</t>
  </si>
  <si>
    <t>277,386</t>
  </si>
  <si>
    <t>280,686</t>
  </si>
  <si>
    <t>283,970</t>
  </si>
  <si>
    <t>10,260</t>
  </si>
  <si>
    <t>10,251</t>
  </si>
  <si>
    <t>10,323</t>
  </si>
  <si>
    <t>8,952</t>
  </si>
  <si>
    <t>8,741</t>
  </si>
  <si>
    <t>8,736</t>
  </si>
  <si>
    <t>22,241</t>
  </si>
  <si>
    <t>22,061</t>
  </si>
  <si>
    <t>9,633</t>
  </si>
  <si>
    <t>9,583</t>
  </si>
  <si>
    <t>9,274</t>
  </si>
  <si>
    <t>4,830</t>
  </si>
  <si>
    <t>4,571</t>
  </si>
  <si>
    <t>10,127</t>
  </si>
  <si>
    <t>10,189</t>
  </si>
  <si>
    <t>10,181</t>
  </si>
  <si>
    <t>40,608</t>
  </si>
  <si>
    <t>40,642</t>
  </si>
  <si>
    <t>40,622</t>
  </si>
  <si>
    <t>40,298</t>
  </si>
  <si>
    <t>10,631</t>
  </si>
  <si>
    <t>10,601</t>
  </si>
  <si>
    <t>10,485</t>
  </si>
  <si>
    <t>674,920</t>
  </si>
  <si>
    <t>675,251</t>
  </si>
  <si>
    <t>677,390</t>
  </si>
  <si>
    <t>680,082</t>
  </si>
  <si>
    <t>117,774</t>
  </si>
  <si>
    <t>117,858</t>
  </si>
  <si>
    <t>115,382</t>
  </si>
  <si>
    <t>116,424</t>
  </si>
  <si>
    <t>219,083</t>
  </si>
  <si>
    <t>219,644</t>
  </si>
  <si>
    <t>220,102</t>
  </si>
  <si>
    <t>221,245</t>
  </si>
  <si>
    <t>52,702</t>
  </si>
  <si>
    <t>53,432</t>
  </si>
  <si>
    <t>54,482</t>
  </si>
  <si>
    <t>4,125</t>
  </si>
  <si>
    <t>4,111</t>
  </si>
  <si>
    <t>4,084</t>
  </si>
  <si>
    <t>4,070</t>
  </si>
  <si>
    <t>35,577</t>
  </si>
  <si>
    <t>35,412</t>
  </si>
  <si>
    <t>35,640</t>
  </si>
  <si>
    <t>33,409</t>
  </si>
  <si>
    <t>33,241</t>
  </si>
  <si>
    <t>33,109</t>
  </si>
  <si>
    <t>32,898</t>
  </si>
  <si>
    <t>38,575</t>
  </si>
  <si>
    <t>38,464</t>
  </si>
  <si>
    <t>38,373</t>
  </si>
  <si>
    <t>38,095</t>
  </si>
  <si>
    <t>10,200</t>
  </si>
  <si>
    <t>10,239</t>
  </si>
  <si>
    <t>10,160</t>
  </si>
  <si>
    <t>10,145</t>
  </si>
  <si>
    <t>52,565</t>
  </si>
  <si>
    <t>52,708</t>
  </si>
  <si>
    <t>53,107</t>
  </si>
  <si>
    <t>53,348</t>
  </si>
  <si>
    <t>53,878</t>
  </si>
  <si>
    <t>12,753</t>
  </si>
  <si>
    <t>12,572</t>
  </si>
  <si>
    <t>12,486</t>
  </si>
  <si>
    <t>12,349</t>
  </si>
  <si>
    <t>15,108</t>
  </si>
  <si>
    <t>15,023</t>
  </si>
  <si>
    <t>14,870</t>
  </si>
  <si>
    <t>23,065</t>
  </si>
  <si>
    <t>22,870</t>
  </si>
  <si>
    <t>22,920</t>
  </si>
  <si>
    <t>22,600</t>
  </si>
  <si>
    <t>15,605</t>
  </si>
  <si>
    <t>15,482</t>
  </si>
  <si>
    <t>15,556</t>
  </si>
  <si>
    <t>12,225</t>
  </si>
  <si>
    <t>12,467</t>
  </si>
  <si>
    <t>12,398</t>
  </si>
  <si>
    <t>9,178</t>
  </si>
  <si>
    <t>9,198</t>
  </si>
  <si>
    <t>9,036</t>
  </si>
  <si>
    <t>9,065</t>
  </si>
  <si>
    <t>28,792</t>
  </si>
  <si>
    <t>28,796</t>
  </si>
  <si>
    <t>28,809</t>
  </si>
  <si>
    <t>28,901</t>
  </si>
  <si>
    <t>3,774</t>
  </si>
  <si>
    <t>3,780</t>
  </si>
  <si>
    <t>3,714</t>
  </si>
  <si>
    <t>3,689</t>
  </si>
  <si>
    <t>24,725</t>
  </si>
  <si>
    <t>24,753</t>
  </si>
  <si>
    <t>25,066</t>
  </si>
  <si>
    <t>14,305</t>
  </si>
  <si>
    <t>14,251</t>
  </si>
  <si>
    <t>15,621</t>
  </si>
  <si>
    <t>15,696</t>
  </si>
  <si>
    <t>15,671</t>
  </si>
  <si>
    <t>15,750</t>
  </si>
  <si>
    <t>8,795</t>
  </si>
  <si>
    <t>8,754</t>
  </si>
  <si>
    <t>12,238</t>
  </si>
  <si>
    <t>12,228</t>
  </si>
  <si>
    <t>12,024</t>
  </si>
  <si>
    <t>11,940</t>
  </si>
  <si>
    <t>20,563</t>
  </si>
  <si>
    <t>20,396</t>
  </si>
  <si>
    <t>20,141</t>
  </si>
  <si>
    <t>20,232</t>
  </si>
  <si>
    <t>18,931</t>
  </si>
  <si>
    <t>18,789</t>
  </si>
  <si>
    <t>18,479</t>
  </si>
  <si>
    <t>18,368</t>
  </si>
  <si>
    <t>58,112</t>
  </si>
  <si>
    <t>58,148</t>
  </si>
  <si>
    <t>58,822</t>
  </si>
  <si>
    <t>59,063</t>
  </si>
  <si>
    <t>58,785</t>
  </si>
  <si>
    <t>23,375</t>
  </si>
  <si>
    <t>23,428</t>
  </si>
  <si>
    <t>23,367</t>
  </si>
  <si>
    <t>23,229</t>
  </si>
  <si>
    <t>10,922</t>
  </si>
  <si>
    <t>11,056</t>
  </si>
  <si>
    <t>10,997</t>
  </si>
  <si>
    <t>10,989</t>
  </si>
  <si>
    <t>13,875</t>
  </si>
  <si>
    <t>13,918</t>
  </si>
  <si>
    <t>13,860</t>
  </si>
  <si>
    <t>13,704</t>
  </si>
  <si>
    <t>9,734</t>
  </si>
  <si>
    <t>9,661</t>
  </si>
  <si>
    <t>9,624</t>
  </si>
  <si>
    <t>9,550</t>
  </si>
  <si>
    <t>18,253</t>
  </si>
  <si>
    <t>18,216</t>
  </si>
  <si>
    <t>18,117</t>
  </si>
  <si>
    <t>17,816</t>
  </si>
  <si>
    <t>18,968</t>
  </si>
  <si>
    <t>18,898</t>
  </si>
  <si>
    <t>19,118</t>
  </si>
  <si>
    <t>42,244</t>
  </si>
  <si>
    <t>42,118</t>
  </si>
  <si>
    <t>42,279</t>
  </si>
  <si>
    <t>42,199</t>
  </si>
  <si>
    <t>45,154</t>
  </si>
  <si>
    <t>45,316</t>
  </si>
  <si>
    <t>45,175</t>
  </si>
  <si>
    <t>45,183</t>
  </si>
  <si>
    <t>44,936</t>
  </si>
  <si>
    <t>18,486</t>
  </si>
  <si>
    <t>18,652</t>
  </si>
  <si>
    <t>18,551</t>
  </si>
  <si>
    <t>18,633</t>
  </si>
  <si>
    <t>89,727</t>
  </si>
  <si>
    <t>90,852</t>
  </si>
  <si>
    <t>92,126</t>
  </si>
  <si>
    <t>93,253</t>
  </si>
  <si>
    <t>31,171</t>
  </si>
  <si>
    <t>31,206</t>
  </si>
  <si>
    <t>31,105</t>
  </si>
  <si>
    <t>31,073</t>
  </si>
  <si>
    <t>52,869</t>
  </si>
  <si>
    <t>53,277</t>
  </si>
  <si>
    <t>53,389</t>
  </si>
  <si>
    <t>53,743</t>
  </si>
  <si>
    <t>4,967</t>
  </si>
  <si>
    <t>4,954</t>
  </si>
  <si>
    <t>4,930</t>
  </si>
  <si>
    <t>4,874</t>
  </si>
  <si>
    <t>10,175</t>
  </si>
  <si>
    <t>10,238</t>
  </si>
  <si>
    <t>25,446</t>
  </si>
  <si>
    <t>25,259</t>
  </si>
  <si>
    <t>24,954</t>
  </si>
  <si>
    <t>23,477</t>
  </si>
  <si>
    <t>23,058</t>
  </si>
  <si>
    <t>23,028</t>
  </si>
  <si>
    <t>6,688</t>
  </si>
  <si>
    <t>6,691</t>
  </si>
  <si>
    <t>6,671</t>
  </si>
  <si>
    <t>6,603</t>
  </si>
  <si>
    <t>14,106</t>
  </si>
  <si>
    <t>14,138</t>
  </si>
  <si>
    <t>14,035</t>
  </si>
  <si>
    <t>14,033</t>
  </si>
  <si>
    <t>361,671</t>
  </si>
  <si>
    <t>365,051</t>
  </si>
  <si>
    <t>368,791</t>
  </si>
  <si>
    <t>373,900</t>
  </si>
  <si>
    <t>9,833</t>
  </si>
  <si>
    <t>9,718</t>
  </si>
  <si>
    <t>9,530</t>
  </si>
  <si>
    <t>9,509</t>
  </si>
  <si>
    <t>18,122</t>
  </si>
  <si>
    <t>18,241</t>
  </si>
  <si>
    <t>17,872</t>
  </si>
  <si>
    <t>65,521</t>
  </si>
  <si>
    <t>65,552</t>
  </si>
  <si>
    <t>65,835</t>
  </si>
  <si>
    <t>66,199</t>
  </si>
  <si>
    <t>998,883</t>
  </si>
  <si>
    <t>998,880</t>
  </si>
  <si>
    <t>999,067</t>
  </si>
  <si>
    <t>1,000,800</t>
  </si>
  <si>
    <t>1,001,491</t>
  </si>
  <si>
    <t>23,409</t>
  </si>
  <si>
    <t>23,331</t>
  </si>
  <si>
    <t>23,472</t>
  </si>
  <si>
    <t>4,439</t>
  </si>
  <si>
    <t>4,385</t>
  </si>
  <si>
    <t>4,388</t>
  </si>
  <si>
    <t>4,359</t>
  </si>
  <si>
    <t>4,828</t>
  </si>
  <si>
    <t>4,833</t>
  </si>
  <si>
    <t>4,872</t>
  </si>
  <si>
    <t>39,259</t>
  </si>
  <si>
    <t>39,154</t>
  </si>
  <si>
    <t>39,149</t>
  </si>
  <si>
    <t>39,221</t>
  </si>
  <si>
    <t>8,442</t>
  </si>
  <si>
    <t>8,419</t>
  </si>
  <si>
    <t>8,323</t>
  </si>
  <si>
    <t>6,367</t>
  </si>
  <si>
    <t>6,233</t>
  </si>
  <si>
    <t>6,156</t>
  </si>
  <si>
    <t>30,012</t>
  </si>
  <si>
    <t>29,838</t>
  </si>
  <si>
    <t>29,828</t>
  </si>
  <si>
    <t>29,774</t>
  </si>
  <si>
    <t>31,853</t>
  </si>
  <si>
    <t>31,613</t>
  </si>
  <si>
    <t>31,351</t>
  </si>
  <si>
    <t>6,717</t>
  </si>
  <si>
    <t>6,656</t>
  </si>
  <si>
    <t>6,525</t>
  </si>
  <si>
    <t>6,448</t>
  </si>
  <si>
    <t>51,940</t>
  </si>
  <si>
    <t>52,690</t>
  </si>
  <si>
    <t>53,062</t>
  </si>
  <si>
    <t>53,508</t>
  </si>
  <si>
    <t>26,023</t>
  </si>
  <si>
    <t>25,932</t>
  </si>
  <si>
    <t>25,637</t>
  </si>
  <si>
    <t>21,150</t>
  </si>
  <si>
    <t>21,005</t>
  </si>
  <si>
    <t>20,798</t>
  </si>
  <si>
    <t>20,967</t>
  </si>
  <si>
    <t>32,574</t>
  </si>
  <si>
    <t>32,614</t>
  </si>
  <si>
    <t>32,785</t>
  </si>
  <si>
    <t>33,010</t>
  </si>
  <si>
    <t>25,196</t>
  </si>
  <si>
    <t>25,164</t>
  </si>
  <si>
    <t>25,094</t>
  </si>
  <si>
    <t>25,091</t>
  </si>
  <si>
    <t>25,137</t>
  </si>
  <si>
    <t>13,523</t>
  </si>
  <si>
    <t>13,513</t>
  </si>
  <si>
    <t>13,386</t>
  </si>
  <si>
    <t>13,377</t>
  </si>
  <si>
    <t>13,421</t>
  </si>
  <si>
    <t>36,278</t>
  </si>
  <si>
    <t>36,302</t>
  </si>
  <si>
    <t>36,334</t>
  </si>
  <si>
    <t>2,152</t>
  </si>
  <si>
    <t>2,123</t>
  </si>
  <si>
    <t>2,078</t>
  </si>
  <si>
    <t>2,086</t>
  </si>
  <si>
    <t>18,859</t>
  </si>
  <si>
    <t>18,635</t>
  </si>
  <si>
    <t>18,610</t>
  </si>
  <si>
    <t>18,430</t>
  </si>
  <si>
    <t>319,365</t>
  </si>
  <si>
    <t>319,258</t>
  </si>
  <si>
    <t>319,188</t>
  </si>
  <si>
    <t>319,274</t>
  </si>
  <si>
    <t>318,496</t>
  </si>
  <si>
    <t>9,248</t>
  </si>
  <si>
    <t>9,212</t>
  </si>
  <si>
    <t>9,356</t>
  </si>
  <si>
    <t>12,919</t>
  </si>
  <si>
    <t>13,134</t>
  </si>
  <si>
    <t>6,484</t>
  </si>
  <si>
    <t>6,556</t>
  </si>
  <si>
    <t>6,582</t>
  </si>
  <si>
    <t>5,615</t>
  </si>
  <si>
    <t>5,638</t>
  </si>
  <si>
    <t>5,732</t>
  </si>
  <si>
    <t>5,762</t>
  </si>
  <si>
    <t>5,687</t>
  </si>
  <si>
    <t>10,075</t>
  </si>
  <si>
    <t>10,057</t>
  </si>
  <si>
    <t>10,076</t>
  </si>
  <si>
    <t>10,109</t>
  </si>
  <si>
    <t>10,305</t>
  </si>
  <si>
    <t>1,154</t>
  </si>
  <si>
    <t>1,142</t>
  </si>
  <si>
    <t>1,174</t>
  </si>
  <si>
    <t>1,169</t>
  </si>
  <si>
    <t>81,506</t>
  </si>
  <si>
    <t>81,747</t>
  </si>
  <si>
    <t>81,765</t>
  </si>
  <si>
    <t>82,404</t>
  </si>
  <si>
    <t>5,811</t>
  </si>
  <si>
    <t>5,803</t>
  </si>
  <si>
    <t>11,772</t>
  </si>
  <si>
    <t>11,845</t>
  </si>
  <si>
    <t>11,936</t>
  </si>
  <si>
    <t>1,742</t>
  </si>
  <si>
    <t>1,769</t>
  </si>
  <si>
    <t>1,779</t>
  </si>
  <si>
    <t>1,783</t>
  </si>
  <si>
    <t>8,963</t>
  </si>
  <si>
    <t>9,006</t>
  </si>
  <si>
    <t>9,400</t>
  </si>
  <si>
    <t>9,294</t>
  </si>
  <si>
    <t>9,297</t>
  </si>
  <si>
    <t>9,261</t>
  </si>
  <si>
    <t>2,934</t>
  </si>
  <si>
    <t>3,056</t>
  </si>
  <si>
    <t>11,578</t>
  </si>
  <si>
    <t>11,498</t>
  </si>
  <si>
    <t>11,439</t>
  </si>
  <si>
    <t>11,522</t>
  </si>
  <si>
    <t>90,902</t>
  </si>
  <si>
    <t>91,222</t>
  </si>
  <si>
    <t>91,692</t>
  </si>
  <si>
    <t>93,125</t>
  </si>
  <si>
    <t>89,510</t>
  </si>
  <si>
    <t>89,599</t>
  </si>
  <si>
    <t>91,333</t>
  </si>
  <si>
    <t>92,604</t>
  </si>
  <si>
    <t>94,694</t>
  </si>
  <si>
    <t>1,209</t>
  </si>
  <si>
    <t>1,186</t>
  </si>
  <si>
    <t>1,277</t>
  </si>
  <si>
    <t>1,264</t>
  </si>
  <si>
    <t>1,282</t>
  </si>
  <si>
    <t>13,447</t>
  </si>
  <si>
    <t>13,578</t>
  </si>
  <si>
    <t>883</t>
  </si>
  <si>
    <t>842</t>
  </si>
  <si>
    <t>857</t>
  </si>
  <si>
    <t>3,073</t>
  </si>
  <si>
    <t>3,130</t>
  </si>
  <si>
    <t>16,403</t>
  </si>
  <si>
    <t>16,604</t>
  </si>
  <si>
    <t>11,410</t>
  </si>
  <si>
    <t>11,450</t>
  </si>
  <si>
    <t>11,400</t>
  </si>
  <si>
    <t>11,505</t>
  </si>
  <si>
    <t>2,028</t>
  </si>
  <si>
    <t>2,021</t>
  </si>
  <si>
    <t>2,011</t>
  </si>
  <si>
    <t>28,785</t>
  </si>
  <si>
    <t>29,029</t>
  </si>
  <si>
    <t>28,999</t>
  </si>
  <si>
    <t>63,590</t>
  </si>
  <si>
    <t>64,237</t>
  </si>
  <si>
    <t>64,845</t>
  </si>
  <si>
    <t>65,333</t>
  </si>
  <si>
    <t>2,382</t>
  </si>
  <si>
    <t>2,395</t>
  </si>
  <si>
    <t>2,373</t>
  </si>
  <si>
    <t>19,681</t>
  </si>
  <si>
    <t>19,599</t>
  </si>
  <si>
    <t>19,403</t>
  </si>
  <si>
    <t>1,704</t>
  </si>
  <si>
    <t>1,890</t>
  </si>
  <si>
    <t>1,888</t>
  </si>
  <si>
    <t>1,897</t>
  </si>
  <si>
    <t>4,211</t>
  </si>
  <si>
    <t>4,248</t>
  </si>
  <si>
    <t>4,164</t>
  </si>
  <si>
    <t>109,425</t>
  </si>
  <si>
    <t>110,121</t>
  </si>
  <si>
    <t>111,054</t>
  </si>
  <si>
    <t>111,769</t>
  </si>
  <si>
    <t>4,548</t>
  </si>
  <si>
    <t>4,745</t>
  </si>
  <si>
    <t>4,675</t>
  </si>
  <si>
    <t>4,625</t>
  </si>
  <si>
    <t>15,586</t>
  </si>
  <si>
    <t>15,502</t>
  </si>
  <si>
    <t>15,660</t>
  </si>
  <si>
    <t>492</t>
  </si>
  <si>
    <t>490</t>
  </si>
  <si>
    <t>509</t>
  </si>
  <si>
    <t>4,266</t>
  </si>
  <si>
    <t>4,206</t>
  </si>
  <si>
    <t>4,127</t>
  </si>
  <si>
    <t>4,179</t>
  </si>
  <si>
    <t>6,258</t>
  </si>
  <si>
    <t>1,728</t>
  </si>
  <si>
    <t>1,755</t>
  </si>
  <si>
    <t>7,017</t>
  </si>
  <si>
    <t>7,076</t>
  </si>
  <si>
    <t>7,085</t>
  </si>
  <si>
    <t>6,965</t>
  </si>
  <si>
    <t>1,189</t>
  </si>
  <si>
    <t>1,157</t>
  </si>
  <si>
    <t>1,176</t>
  </si>
  <si>
    <t>40,385</t>
  </si>
  <si>
    <t>40,637</t>
  </si>
  <si>
    <t>40,824</t>
  </si>
  <si>
    <t>9,738</t>
  </si>
  <si>
    <t>10,133</t>
  </si>
  <si>
    <t>10,794</t>
  </si>
  <si>
    <t>11,187</t>
  </si>
  <si>
    <t>10,525</t>
  </si>
  <si>
    <t>11,124</t>
  </si>
  <si>
    <t>9,235</t>
  </si>
  <si>
    <t>9,266</t>
  </si>
  <si>
    <t>9,364</t>
  </si>
  <si>
    <t>9,382</t>
  </si>
  <si>
    <t>11,395</t>
  </si>
  <si>
    <t>11,374</t>
  </si>
  <si>
    <t>11,383</t>
  </si>
  <si>
    <t>11,348</t>
  </si>
  <si>
    <t>3,373</t>
  </si>
  <si>
    <t>3,441</t>
  </si>
  <si>
    <t>3,580</t>
  </si>
  <si>
    <t>3,658</t>
  </si>
  <si>
    <t>34,204</t>
  </si>
  <si>
    <t>34,239</t>
  </si>
  <si>
    <t>34,388</t>
  </si>
  <si>
    <t>34,493</t>
  </si>
  <si>
    <t>34,512</t>
  </si>
  <si>
    <t>9,111</t>
  </si>
  <si>
    <t>9,162</t>
  </si>
  <si>
    <t>9,195</t>
  </si>
  <si>
    <t>9,310</t>
  </si>
  <si>
    <t>3,613</t>
  </si>
  <si>
    <t>3,583</t>
  </si>
  <si>
    <t>3,587</t>
  </si>
  <si>
    <t>3,662</t>
  </si>
  <si>
    <t>6,078</t>
  </si>
  <si>
    <t>6,072</t>
  </si>
  <si>
    <t>6,075</t>
  </si>
  <si>
    <t>5,342</t>
  </si>
  <si>
    <t>5,149</t>
  </si>
  <si>
    <t>719</t>
  </si>
  <si>
    <t>7,367</t>
  </si>
  <si>
    <t>7,472</t>
  </si>
  <si>
    <t>7,494</t>
  </si>
  <si>
    <t>7,619</t>
  </si>
  <si>
    <t>2,158</t>
  </si>
  <si>
    <t>2,139</t>
  </si>
  <si>
    <t>990</t>
  </si>
  <si>
    <t>1,057</t>
  </si>
  <si>
    <t>1,126</t>
  </si>
  <si>
    <t>147,975</t>
  </si>
  <si>
    <t>148,398</t>
  </si>
  <si>
    <t>149,845</t>
  </si>
  <si>
    <t>151,888</t>
  </si>
  <si>
    <t>154,060</t>
  </si>
  <si>
    <t>31,333</t>
  </si>
  <si>
    <t>31,224</t>
  </si>
  <si>
    <t>31,384</t>
  </si>
  <si>
    <t>31,581</t>
  </si>
  <si>
    <t>6,658</t>
  </si>
  <si>
    <t>6,622</t>
  </si>
  <si>
    <t>6,456</t>
  </si>
  <si>
    <t>464</t>
  </si>
  <si>
    <t>482</t>
  </si>
  <si>
    <t>698</t>
  </si>
  <si>
    <t>741</t>
  </si>
  <si>
    <t>773</t>
  </si>
  <si>
    <t>777</t>
  </si>
  <si>
    <t>472</t>
  </si>
  <si>
    <t>496</t>
  </si>
  <si>
    <t>512</t>
  </si>
  <si>
    <t>5,496</t>
  </si>
  <si>
    <t>5,389</t>
  </si>
  <si>
    <t>5,407</t>
  </si>
  <si>
    <t>5,375</t>
  </si>
  <si>
    <t>2,100</t>
  </si>
  <si>
    <t>2,083</t>
  </si>
  <si>
    <t>2,059</t>
  </si>
  <si>
    <t>2,019</t>
  </si>
  <si>
    <t>3,143</t>
  </si>
  <si>
    <t>3,144</t>
  </si>
  <si>
    <t>2,924</t>
  </si>
  <si>
    <t>46,174</t>
  </si>
  <si>
    <t>46,839</t>
  </si>
  <si>
    <t>47,644</t>
  </si>
  <si>
    <t>48,058</t>
  </si>
  <si>
    <t>6,838</t>
  </si>
  <si>
    <t>6,782</t>
  </si>
  <si>
    <t>6,672</t>
  </si>
  <si>
    <t>6,583</t>
  </si>
  <si>
    <t>8,370</t>
  </si>
  <si>
    <t>8,307</t>
  </si>
  <si>
    <t>8,324</t>
  </si>
  <si>
    <t>25,256</t>
  </si>
  <si>
    <t>25,159</t>
  </si>
  <si>
    <t>25,381</t>
  </si>
  <si>
    <t>8,829</t>
  </si>
  <si>
    <t>8,786</t>
  </si>
  <si>
    <t>3,999</t>
  </si>
  <si>
    <t>4,033</t>
  </si>
  <si>
    <t>5,715</t>
  </si>
  <si>
    <t>5,738</t>
  </si>
  <si>
    <t>5,779</t>
  </si>
  <si>
    <t>9,961</t>
  </si>
  <si>
    <t>9,968</t>
  </si>
  <si>
    <t>10,062</t>
  </si>
  <si>
    <t>10,079</t>
  </si>
  <si>
    <t>6,476</t>
  </si>
  <si>
    <t>6,407</t>
  </si>
  <si>
    <t>6,383</t>
  </si>
  <si>
    <t>10,539</t>
  </si>
  <si>
    <t>10,569</t>
  </si>
  <si>
    <t>10,541</t>
  </si>
  <si>
    <t>10,406</t>
  </si>
  <si>
    <t>9,144</t>
  </si>
  <si>
    <t>9,137</t>
  </si>
  <si>
    <t>9,090</t>
  </si>
  <si>
    <t>9,005</t>
  </si>
  <si>
    <t>10,913</t>
  </si>
  <si>
    <t>10,788</t>
  </si>
  <si>
    <t>10,796</t>
  </si>
  <si>
    <t>20,851</t>
  </si>
  <si>
    <t>20,944</t>
  </si>
  <si>
    <t>9,172</t>
  </si>
  <si>
    <t>9,230</t>
  </si>
  <si>
    <t>9,167</t>
  </si>
  <si>
    <t>9,093</t>
  </si>
  <si>
    <t>24,354</t>
  </si>
  <si>
    <t>24,324</t>
  </si>
  <si>
    <t>24,100</t>
  </si>
  <si>
    <t>24,152</t>
  </si>
  <si>
    <t>1,970</t>
  </si>
  <si>
    <t>1,973</t>
  </si>
  <si>
    <t>1,934</t>
  </si>
  <si>
    <t>5,970</t>
  </si>
  <si>
    <t>5,907</t>
  </si>
  <si>
    <t>5,835</t>
  </si>
  <si>
    <t>36,701</t>
  </si>
  <si>
    <t>36,670</t>
  </si>
  <si>
    <t>36,617</t>
  </si>
  <si>
    <t>518,594</t>
  </si>
  <si>
    <t>524,611</t>
  </si>
  <si>
    <t>531,309</t>
  </si>
  <si>
    <t>537,529</t>
  </si>
  <si>
    <t>1,976</t>
  </si>
  <si>
    <t>1,969</t>
  </si>
  <si>
    <t>5,852</t>
  </si>
  <si>
    <t>5,748</t>
  </si>
  <si>
    <t>3,231</t>
  </si>
  <si>
    <t>3,216</t>
  </si>
  <si>
    <t>3,190</t>
  </si>
  <si>
    <t>3,091</t>
  </si>
  <si>
    <t>2,753</t>
  </si>
  <si>
    <t>2,729</t>
  </si>
  <si>
    <t>2,731</t>
  </si>
  <si>
    <t>2,712</t>
  </si>
  <si>
    <t>4,937</t>
  </si>
  <si>
    <t>4,903</t>
  </si>
  <si>
    <t>4,856</t>
  </si>
  <si>
    <t>21,946</t>
  </si>
  <si>
    <t>21,735</t>
  </si>
  <si>
    <t>21,816</t>
  </si>
  <si>
    <t>1,962</t>
  </si>
  <si>
    <t>1,904</t>
  </si>
  <si>
    <t>2,041</t>
  </si>
  <si>
    <t>1,993</t>
  </si>
  <si>
    <t>2,033</t>
  </si>
  <si>
    <t>2,038</t>
  </si>
  <si>
    <t>1,974</t>
  </si>
  <si>
    <t>612</t>
  </si>
  <si>
    <t>615</t>
  </si>
  <si>
    <t>625</t>
  </si>
  <si>
    <t>2,534</t>
  </si>
  <si>
    <t>2,457</t>
  </si>
  <si>
    <t>2,483</t>
  </si>
  <si>
    <t>58,797</t>
  </si>
  <si>
    <t>59,568</t>
  </si>
  <si>
    <t>60,335</t>
  </si>
  <si>
    <t>60,923</t>
  </si>
  <si>
    <t>9,114</t>
  </si>
  <si>
    <t>9,127</t>
  </si>
  <si>
    <t>9,079</t>
  </si>
  <si>
    <t>9,025</t>
  </si>
  <si>
    <t>9,122</t>
  </si>
  <si>
    <t>3,427</t>
  </si>
  <si>
    <t>3,452</t>
  </si>
  <si>
    <t>983</t>
  </si>
  <si>
    <t>947</t>
  </si>
  <si>
    <t>973</t>
  </si>
  <si>
    <t>2,871</t>
  </si>
  <si>
    <t>2,883</t>
  </si>
  <si>
    <t>2,873</t>
  </si>
  <si>
    <t>10,451</t>
  </si>
  <si>
    <t>10,460</t>
  </si>
  <si>
    <t>10,409</t>
  </si>
  <si>
    <t>734</t>
  </si>
  <si>
    <t>742</t>
  </si>
  <si>
    <t>711</t>
  </si>
  <si>
    <t>732</t>
  </si>
  <si>
    <t>6,302</t>
  </si>
  <si>
    <t>6,305</t>
  </si>
  <si>
    <t>6,341</t>
  </si>
  <si>
    <t>7,534</t>
  </si>
  <si>
    <t>7,557</t>
  </si>
  <si>
    <t>5,216</t>
  </si>
  <si>
    <t>5,194</t>
  </si>
  <si>
    <t>6,534</t>
  </si>
  <si>
    <t>6,553</t>
  </si>
  <si>
    <t>8,359</t>
  </si>
  <si>
    <t>8,219</t>
  </si>
  <si>
    <t>8,210</t>
  </si>
  <si>
    <t>821</t>
  </si>
  <si>
    <t>799</t>
  </si>
  <si>
    <t>797</t>
  </si>
  <si>
    <t>3,827</t>
  </si>
  <si>
    <t>3,687</t>
  </si>
  <si>
    <t>8,581</t>
  </si>
  <si>
    <t>8,579</t>
  </si>
  <si>
    <t>8,557</t>
  </si>
  <si>
    <t>286,134</t>
  </si>
  <si>
    <t>289,945</t>
  </si>
  <si>
    <t>293,469</t>
  </si>
  <si>
    <t>297,285</t>
  </si>
  <si>
    <t>36,267</t>
  </si>
  <si>
    <t>36,069</t>
  </si>
  <si>
    <t>36,029</t>
  </si>
  <si>
    <t>36,092</t>
  </si>
  <si>
    <t>768</t>
  </si>
  <si>
    <t>767</t>
  </si>
  <si>
    <t>771</t>
  </si>
  <si>
    <t>764</t>
  </si>
  <si>
    <t>628</t>
  </si>
  <si>
    <t>626</t>
  </si>
  <si>
    <t>581</t>
  </si>
  <si>
    <t>538</t>
  </si>
  <si>
    <t>546</t>
  </si>
  <si>
    <t>523</t>
  </si>
  <si>
    <t>35,016</t>
  </si>
  <si>
    <t>35,122</t>
  </si>
  <si>
    <t>7,855</t>
  </si>
  <si>
    <t>7,734</t>
  </si>
  <si>
    <t>7,797</t>
  </si>
  <si>
    <t>7,801</t>
  </si>
  <si>
    <t>5,040</t>
  </si>
  <si>
    <t>4,882</t>
  </si>
  <si>
    <t>3,729</t>
  </si>
  <si>
    <t>3,732</t>
  </si>
  <si>
    <t>3,703</t>
  </si>
  <si>
    <t>3,600</t>
  </si>
  <si>
    <t>7,247</t>
  </si>
  <si>
    <t>7,273</t>
  </si>
  <si>
    <t>7,197</t>
  </si>
  <si>
    <t>7,178</t>
  </si>
  <si>
    <t>4,507</t>
  </si>
  <si>
    <t>4,451</t>
  </si>
  <si>
    <t>4,395</t>
  </si>
  <si>
    <t>15,758</t>
  </si>
  <si>
    <t>15,772</t>
  </si>
  <si>
    <t>15,704</t>
  </si>
  <si>
    <t>2,785</t>
  </si>
  <si>
    <t>2,782</t>
  </si>
  <si>
    <t>2,987</t>
  </si>
  <si>
    <t>2,956</t>
  </si>
  <si>
    <t>2,947</t>
  </si>
  <si>
    <t>2,910</t>
  </si>
  <si>
    <t>9,185</t>
  </si>
  <si>
    <t>9,159</t>
  </si>
  <si>
    <t>9,197</t>
  </si>
  <si>
    <t>7,261</t>
  </si>
  <si>
    <t>7,196</t>
  </si>
  <si>
    <t>7,180</t>
  </si>
  <si>
    <t>7,164</t>
  </si>
  <si>
    <t>32,268</t>
  </si>
  <si>
    <t>32,558</t>
  </si>
  <si>
    <t>5,341</t>
  </si>
  <si>
    <t>5,282</t>
  </si>
  <si>
    <t>5,250</t>
  </si>
  <si>
    <t>11,052</t>
  </si>
  <si>
    <t>11,011</t>
  </si>
  <si>
    <t>11,013</t>
  </si>
  <si>
    <t>11,023</t>
  </si>
  <si>
    <t>8,267</t>
  </si>
  <si>
    <t>8,125</t>
  </si>
  <si>
    <t>1,528</t>
  </si>
  <si>
    <t>1,445</t>
  </si>
  <si>
    <t>1,393</t>
  </si>
  <si>
    <t>1,417</t>
  </si>
  <si>
    <t>14,231</t>
  </si>
  <si>
    <t>14,447</t>
  </si>
  <si>
    <t>14,298</t>
  </si>
  <si>
    <t>159,748</t>
  </si>
  <si>
    <t>162,655</t>
  </si>
  <si>
    <t>165,822</t>
  </si>
  <si>
    <t>169,358</t>
  </si>
  <si>
    <t>20,858</t>
  </si>
  <si>
    <t>20,872</t>
  </si>
  <si>
    <t>20,807</t>
  </si>
  <si>
    <t>20,881</t>
  </si>
  <si>
    <t>37,060</t>
  </si>
  <si>
    <t>36,924</t>
  </si>
  <si>
    <t>36,902</t>
  </si>
  <si>
    <t>36,870</t>
  </si>
  <si>
    <t>16,788</t>
  </si>
  <si>
    <t>16,728</t>
  </si>
  <si>
    <t>17,064</t>
  </si>
  <si>
    <t>3,149</t>
  </si>
  <si>
    <t>3,124</t>
  </si>
  <si>
    <t>3,110</t>
  </si>
  <si>
    <t>1,312</t>
  </si>
  <si>
    <t>1,326</t>
  </si>
  <si>
    <t>1,319</t>
  </si>
  <si>
    <t>6,181</t>
  </si>
  <si>
    <t>5,218</t>
  </si>
  <si>
    <t>5,171</t>
  </si>
  <si>
    <t>5,154</t>
  </si>
  <si>
    <t>5,196</t>
  </si>
  <si>
    <t>689</t>
  </si>
  <si>
    <t>691</t>
  </si>
  <si>
    <t>696</t>
  </si>
  <si>
    <t>6,897</t>
  </si>
  <si>
    <t>4,258</t>
  </si>
  <si>
    <t>4,243</t>
  </si>
  <si>
    <t>4,229</t>
  </si>
  <si>
    <t>4,197</t>
  </si>
  <si>
    <t>20,276</t>
  </si>
  <si>
    <t>20,291</t>
  </si>
  <si>
    <t>9,456</t>
  </si>
  <si>
    <t>9,514</t>
  </si>
  <si>
    <t>9,437</t>
  </si>
  <si>
    <t>3,814</t>
  </si>
  <si>
    <t>3,766</t>
  </si>
  <si>
    <t>3,753</t>
  </si>
  <si>
    <t>3,675</t>
  </si>
  <si>
    <t>792</t>
  </si>
  <si>
    <t>758</t>
  </si>
  <si>
    <t>13,744</t>
  </si>
  <si>
    <t>13,863</t>
  </si>
  <si>
    <t>24,798</t>
  </si>
  <si>
    <t>24,587</t>
  </si>
  <si>
    <t>24,317</t>
  </si>
  <si>
    <t>24,045</t>
  </si>
  <si>
    <t>1,953,263</t>
  </si>
  <si>
    <t>1,967,159</t>
  </si>
  <si>
    <t>1,998,646</t>
  </si>
  <si>
    <t>2,029,316</t>
  </si>
  <si>
    <t>47,038</t>
  </si>
  <si>
    <t>47,028</t>
  </si>
  <si>
    <t>46,991</t>
  </si>
  <si>
    <t>47,081</t>
  </si>
  <si>
    <t>48,942</t>
  </si>
  <si>
    <t>49,074</t>
  </si>
  <si>
    <t>49,505</t>
  </si>
  <si>
    <t>51,078</t>
  </si>
  <si>
    <t>52,531</t>
  </si>
  <si>
    <t>784</t>
  </si>
  <si>
    <t>832</t>
  </si>
  <si>
    <t>1,995</t>
  </si>
  <si>
    <t>1,984</t>
  </si>
  <si>
    <t>1,996</t>
  </si>
  <si>
    <t>16,525</t>
  </si>
  <si>
    <t>16,603</t>
  </si>
  <si>
    <t>16,661</t>
  </si>
  <si>
    <t>17,101</t>
  </si>
  <si>
    <t>17,369</t>
  </si>
  <si>
    <t>5,848</t>
  </si>
  <si>
    <t>5,929</t>
  </si>
  <si>
    <t>5,362</t>
  </si>
  <si>
    <t>5,348</t>
  </si>
  <si>
    <t>5,248</t>
  </si>
  <si>
    <t>52,065</t>
  </si>
  <si>
    <t>51,484</t>
  </si>
  <si>
    <t>51,158</t>
  </si>
  <si>
    <t>51,400</t>
  </si>
  <si>
    <t>4,785</t>
  </si>
  <si>
    <t>4,630</t>
  </si>
  <si>
    <t>4,662</t>
  </si>
  <si>
    <t>4,559</t>
  </si>
  <si>
    <t>43,945</t>
  </si>
  <si>
    <t>43,864</t>
  </si>
  <si>
    <t>43,322</t>
  </si>
  <si>
    <t>42,923</t>
  </si>
  <si>
    <t>42,298</t>
  </si>
  <si>
    <t>6,640</t>
  </si>
  <si>
    <t>6,765</t>
  </si>
  <si>
    <t>6,862</t>
  </si>
  <si>
    <t>3,915</t>
  </si>
  <si>
    <t>3,889</t>
  </si>
  <si>
    <t>421,427</t>
  </si>
  <si>
    <t>422,035</t>
  </si>
  <si>
    <t>424,902</t>
  </si>
  <si>
    <t>429,086</t>
  </si>
  <si>
    <t>433,824</t>
  </si>
  <si>
    <t>10,114</t>
  </si>
  <si>
    <t>9,989</t>
  </si>
  <si>
    <t>10,034</t>
  </si>
  <si>
    <t>55,260</t>
  </si>
  <si>
    <t>54,747</t>
  </si>
  <si>
    <t>54,578</t>
  </si>
  <si>
    <t>54,061</t>
  </si>
  <si>
    <t>60,092</t>
  </si>
  <si>
    <t>60,109</t>
  </si>
  <si>
    <t>60,253</t>
  </si>
  <si>
    <t>60,394</t>
  </si>
  <si>
    <t>60,201</t>
  </si>
  <si>
    <t>47,810</t>
  </si>
  <si>
    <t>47,736</t>
  </si>
  <si>
    <t>47,667</t>
  </si>
  <si>
    <t>47,505</t>
  </si>
  <si>
    <t>76,914</t>
  </si>
  <si>
    <t>76,792</t>
  </si>
  <si>
    <t>76,758</t>
  </si>
  <si>
    <t>76,399</t>
  </si>
  <si>
    <t>33,052</t>
  </si>
  <si>
    <t>32,460</t>
  </si>
  <si>
    <t>31,977</t>
  </si>
  <si>
    <t>31,962</t>
  </si>
  <si>
    <t>89,114</t>
  </si>
  <si>
    <t>89,105</t>
  </si>
  <si>
    <t>89,067</t>
  </si>
  <si>
    <t>89,342</t>
  </si>
  <si>
    <t>89,628</t>
  </si>
  <si>
    <t>400,982</t>
  </si>
  <si>
    <t>401,716</t>
  </si>
  <si>
    <t>402,600</t>
  </si>
  <si>
    <t>403,398</t>
  </si>
  <si>
    <t>146,442</t>
  </si>
  <si>
    <t>146,411</t>
  </si>
  <si>
    <t>146,681</t>
  </si>
  <si>
    <t>146,987</t>
  </si>
  <si>
    <t>147,150</t>
  </si>
  <si>
    <t>295,220</t>
  </si>
  <si>
    <t>295,306</t>
  </si>
  <si>
    <t>295,999</t>
  </si>
  <si>
    <t>297,841</t>
  </si>
  <si>
    <t>298,745</t>
  </si>
  <si>
    <t>123,146</t>
  </si>
  <si>
    <t>123,203</t>
  </si>
  <si>
    <t>123,945</t>
  </si>
  <si>
    <t>124,543</t>
  </si>
  <si>
    <t>124,642</t>
  </si>
  <si>
    <t>43,720</t>
  </si>
  <si>
    <t>43,460</t>
  </si>
  <si>
    <t>43,188</t>
  </si>
  <si>
    <t>42,986</t>
  </si>
  <si>
    <t>274,762</t>
  </si>
  <si>
    <t>274,923</t>
  </si>
  <si>
    <t>275,566</t>
  </si>
  <si>
    <t>276,167</t>
  </si>
  <si>
    <t>905,117</t>
  </si>
  <si>
    <t>906,748</t>
  </si>
  <si>
    <t>914,087</t>
  </si>
  <si>
    <t>920,440</t>
  </si>
  <si>
    <t>927,434</t>
  </si>
  <si>
    <t>448,728</t>
  </si>
  <si>
    <t>449,174</t>
  </si>
  <si>
    <t>450,531</t>
  </si>
  <si>
    <t>451,207</t>
  </si>
  <si>
    <t>450,141</t>
  </si>
  <si>
    <t>513,678</t>
  </si>
  <si>
    <t>513,630</t>
  </si>
  <si>
    <t>513,261</t>
  </si>
  <si>
    <t>513,104</t>
  </si>
  <si>
    <t>512,125</t>
  </si>
  <si>
    <t>97,278</t>
  </si>
  <si>
    <t>96,562</t>
  </si>
  <si>
    <t>96,398</t>
  </si>
  <si>
    <t>95,849</t>
  </si>
  <si>
    <t>157,200</t>
  </si>
  <si>
    <t>157,607</t>
  </si>
  <si>
    <t>157,794</t>
  </si>
  <si>
    <t>157,153</t>
  </si>
  <si>
    <t>783,987</t>
  </si>
  <si>
    <t>784,608</t>
  </si>
  <si>
    <t>787,232</t>
  </si>
  <si>
    <t>788,425</t>
  </si>
  <si>
    <t>792,091</t>
  </si>
  <si>
    <t>288,602</t>
  </si>
  <si>
    <t>289,363</t>
  </si>
  <si>
    <t>289,671</t>
  </si>
  <si>
    <t>289,940</t>
  </si>
  <si>
    <t>634,277</t>
  </si>
  <si>
    <t>636,294</t>
  </si>
  <si>
    <t>648,197</t>
  </si>
  <si>
    <t>656,879</t>
  </si>
  <si>
    <t>663,906</t>
  </si>
  <si>
    <t>127,351</t>
  </si>
  <si>
    <t>127,343</t>
  </si>
  <si>
    <t>127,253</t>
  </si>
  <si>
    <t>126,593</t>
  </si>
  <si>
    <t>126,473</t>
  </si>
  <si>
    <t>367,508</t>
  </si>
  <si>
    <t>368,043</t>
  </si>
  <si>
    <t>367,941</t>
  </si>
  <si>
    <t>369,057</t>
  </si>
  <si>
    <t>371,052</t>
  </si>
  <si>
    <t>811,272</t>
  </si>
  <si>
    <t>817,400</t>
  </si>
  <si>
    <t>824,447</t>
  </si>
  <si>
    <t>830,815</t>
  </si>
  <si>
    <t>630,378</t>
  </si>
  <si>
    <t>630,649</t>
  </si>
  <si>
    <t>629,835</t>
  </si>
  <si>
    <t>629,176</t>
  </si>
  <si>
    <t>629,569</t>
  </si>
  <si>
    <t>492,279</t>
  </si>
  <si>
    <t>492,706</t>
  </si>
  <si>
    <t>495,782</t>
  </si>
  <si>
    <t>497,630</t>
  </si>
  <si>
    <t>499,672</t>
  </si>
  <si>
    <t>576,565</t>
  </si>
  <si>
    <t>577,651</t>
  </si>
  <si>
    <t>578,990</t>
  </si>
  <si>
    <t>580,709</t>
  </si>
  <si>
    <t>583,412</t>
  </si>
  <si>
    <t>501,624</t>
  </si>
  <si>
    <t>502,201</t>
  </si>
  <si>
    <t>503,946</t>
  </si>
  <si>
    <t>505,013</t>
  </si>
  <si>
    <t>506,998</t>
  </si>
  <si>
    <t>65,992</t>
  </si>
  <si>
    <t>66,028</t>
  </si>
  <si>
    <t>65,664</t>
  </si>
  <si>
    <t>65,106</t>
  </si>
  <si>
    <t>323,441</t>
  </si>
  <si>
    <t>324,171</t>
  </si>
  <si>
    <t>326,795</t>
  </si>
  <si>
    <t>328,691</t>
  </si>
  <si>
    <t>331,297</t>
  </si>
  <si>
    <t>148,869</t>
  </si>
  <si>
    <t>148,770</t>
  </si>
  <si>
    <t>148,034</t>
  </si>
  <si>
    <t>146,985</t>
  </si>
  <si>
    <t>145,740</t>
  </si>
  <si>
    <t>537,810</t>
  </si>
  <si>
    <t>540,709</t>
  </si>
  <si>
    <t>545,001</t>
  </si>
  <si>
    <t>549,723</t>
  </si>
  <si>
    <t>108,676</t>
  </si>
  <si>
    <t>108,138</t>
  </si>
  <si>
    <t>106,839</t>
  </si>
  <si>
    <t>662,555</t>
  </si>
  <si>
    <t>664,110</t>
  </si>
  <si>
    <t>669,604</t>
  </si>
  <si>
    <t>672,995</t>
  </si>
  <si>
    <t>674,883</t>
  </si>
  <si>
    <t>3,741</t>
  </si>
  <si>
    <t>3,652</t>
  </si>
  <si>
    <t>3,592</t>
  </si>
  <si>
    <t>65,779</t>
  </si>
  <si>
    <t>65,726</t>
  </si>
  <si>
    <t>65,828</t>
  </si>
  <si>
    <t>66,041</t>
  </si>
  <si>
    <t>27,303</t>
  </si>
  <si>
    <t>27,509</t>
  </si>
  <si>
    <t>27,318</t>
  </si>
  <si>
    <t>27,483</t>
  </si>
  <si>
    <t>13,739</t>
  </si>
  <si>
    <t>13,618</t>
  </si>
  <si>
    <t>13,230</t>
  </si>
  <si>
    <t>48,962</t>
  </si>
  <si>
    <t>49,681</t>
  </si>
  <si>
    <t>50,674</t>
  </si>
  <si>
    <t>50,580</t>
  </si>
  <si>
    <t>2,016</t>
  </si>
  <si>
    <t>1,967</t>
  </si>
  <si>
    <t>1,935</t>
  </si>
  <si>
    <t>209,241</t>
  </si>
  <si>
    <t>210,237</t>
  </si>
  <si>
    <t>212,890</t>
  </si>
  <si>
    <t>214,208</t>
  </si>
  <si>
    <t>213,697</t>
  </si>
  <si>
    <t>53,897</t>
  </si>
  <si>
    <t>54,021</t>
  </si>
  <si>
    <t>54,370</t>
  </si>
  <si>
    <t>29,383</t>
  </si>
  <si>
    <t>29,385</t>
  </si>
  <si>
    <t>29,339</t>
  </si>
  <si>
    <t>29,310</t>
  </si>
  <si>
    <t>4,688</t>
  </si>
  <si>
    <t>4,646</t>
  </si>
  <si>
    <t>4,560</t>
  </si>
  <si>
    <t>688</t>
  </si>
  <si>
    <t>713</t>
  </si>
  <si>
    <t>701</t>
  </si>
  <si>
    <t>4,851</t>
  </si>
  <si>
    <t>4,844</t>
  </si>
  <si>
    <t>4,789</t>
  </si>
  <si>
    <t>4,626</t>
  </si>
  <si>
    <t>64,644</t>
  </si>
  <si>
    <t>65,103</t>
  </si>
  <si>
    <t>66,286</t>
  </si>
  <si>
    <t>68,347</t>
  </si>
  <si>
    <t>20,402</t>
  </si>
  <si>
    <t>20,208</t>
  </si>
  <si>
    <t>20,023</t>
  </si>
  <si>
    <t>18,012</t>
  </si>
  <si>
    <t>18,181</t>
  </si>
  <si>
    <t>18,162</t>
  </si>
  <si>
    <t>17,831</t>
  </si>
  <si>
    <t>25,116</t>
  </si>
  <si>
    <t>25,147</t>
  </si>
  <si>
    <t>25,019</t>
  </si>
  <si>
    <t>24,778</t>
  </si>
  <si>
    <t>71,491</t>
  </si>
  <si>
    <t>71,766</t>
  </si>
  <si>
    <t>73,497</t>
  </si>
  <si>
    <t>72,716</t>
  </si>
  <si>
    <t>73,332</t>
  </si>
  <si>
    <t>4,783</t>
  </si>
  <si>
    <t>4,679</t>
  </si>
  <si>
    <t>4,673</t>
  </si>
  <si>
    <t>64,396</t>
  </si>
  <si>
    <t>65,597</t>
  </si>
  <si>
    <t>66,102</t>
  </si>
  <si>
    <t>65,900</t>
  </si>
  <si>
    <t>9,050</t>
  </si>
  <si>
    <t>8,798</t>
  </si>
  <si>
    <t>8,697</t>
  </si>
  <si>
    <t>40,247</t>
  </si>
  <si>
    <t>40,318</t>
  </si>
  <si>
    <t>40,333</t>
  </si>
  <si>
    <t>40,260</t>
  </si>
  <si>
    <t>40,088</t>
  </si>
  <si>
    <t>20,011</t>
  </si>
  <si>
    <t>20,459</t>
  </si>
  <si>
    <t>20,336</t>
  </si>
  <si>
    <t>19,983</t>
  </si>
  <si>
    <t>131,563</t>
  </si>
  <si>
    <t>132,367</t>
  </si>
  <si>
    <t>134,183</t>
  </si>
  <si>
    <t>135,319</t>
  </si>
  <si>
    <t>136,479</t>
  </si>
  <si>
    <t>130,045</t>
  </si>
  <si>
    <t>130,155</t>
  </si>
  <si>
    <t>128,035</t>
  </si>
  <si>
    <t>128,367</t>
  </si>
  <si>
    <t>126,448</t>
  </si>
  <si>
    <t>29,377</t>
  </si>
  <si>
    <t>29,305</t>
  </si>
  <si>
    <t>28,953</t>
  </si>
  <si>
    <t>28,623</t>
  </si>
  <si>
    <t>144,171</t>
  </si>
  <si>
    <t>144,503</t>
  </si>
  <si>
    <t>145,447</t>
  </si>
  <si>
    <t>146,385</t>
  </si>
  <si>
    <t>147,306</t>
  </si>
  <si>
    <t>12,039</t>
  </si>
  <si>
    <t>12,040</t>
  </si>
  <si>
    <t>11,571</t>
  </si>
  <si>
    <t>17,830</t>
  </si>
  <si>
    <t>17,840</t>
  </si>
  <si>
    <t>17,527</t>
  </si>
  <si>
    <t>32,940</t>
  </si>
  <si>
    <t>32,906</t>
  </si>
  <si>
    <t>32,941</t>
  </si>
  <si>
    <t>33,030</t>
  </si>
  <si>
    <t>16,380</t>
  </si>
  <si>
    <t>16,411</t>
  </si>
  <si>
    <t>16,072</t>
  </si>
  <si>
    <t>15,713</t>
  </si>
  <si>
    <t>4,551</t>
  </si>
  <si>
    <t>4,428</t>
  </si>
  <si>
    <t>4,419</t>
  </si>
  <si>
    <t>4,381</t>
  </si>
  <si>
    <t>76,574</t>
  </si>
  <si>
    <t>76,893</t>
  </si>
  <si>
    <t>76,270</t>
  </si>
  <si>
    <t>304,208</t>
  </si>
  <si>
    <t>304,005</t>
  </si>
  <si>
    <t>304,840</t>
  </si>
  <si>
    <t>306,186</t>
  </si>
  <si>
    <t>307,418</t>
  </si>
  <si>
    <t>48,986</t>
  </si>
  <si>
    <t>48,862</t>
  </si>
  <si>
    <t>48,289</t>
  </si>
  <si>
    <t>48,060</t>
  </si>
  <si>
    <t>1,388,314</t>
  </si>
  <si>
    <t>1,399,815</t>
  </si>
  <si>
    <t>1,414,225</t>
  </si>
  <si>
    <t>1,427,317</t>
  </si>
  <si>
    <t>200,428</t>
  </si>
  <si>
    <t>199,335</t>
  </si>
  <si>
    <t>198,670</t>
  </si>
  <si>
    <t>198,203</t>
  </si>
  <si>
    <t>80,227</t>
  </si>
  <si>
    <t>79,820</t>
  </si>
  <si>
    <t>79,342</t>
  </si>
  <si>
    <t>78,996</t>
  </si>
  <si>
    <t>80,025</t>
  </si>
  <si>
    <t>79,826</t>
  </si>
  <si>
    <t>79,803</t>
  </si>
  <si>
    <t>79,617</t>
  </si>
  <si>
    <t>79,335</t>
  </si>
  <si>
    <t>134,839</t>
  </si>
  <si>
    <t>134,316</t>
  </si>
  <si>
    <t>133,458</t>
  </si>
  <si>
    <t>133,115</t>
  </si>
  <si>
    <t>88,947</t>
  </si>
  <si>
    <t>88,973</t>
  </si>
  <si>
    <t>89,231</t>
  </si>
  <si>
    <t>88,485</t>
  </si>
  <si>
    <t>50,479</t>
  </si>
  <si>
    <t>50,214</t>
  </si>
  <si>
    <t>49,849</t>
  </si>
  <si>
    <t>49,518</t>
  </si>
  <si>
    <t>82,066</t>
  </si>
  <si>
    <t>81,849</t>
  </si>
  <si>
    <t>81,826</t>
  </si>
  <si>
    <t>81,773</t>
  </si>
  <si>
    <t>63,015</t>
  </si>
  <si>
    <t>62,644</t>
  </si>
  <si>
    <t>62,554</t>
  </si>
  <si>
    <t>62,289</t>
  </si>
  <si>
    <t>49,303</t>
  </si>
  <si>
    <t>49,257</t>
  </si>
  <si>
    <t>49,520</t>
  </si>
  <si>
    <t>49,203</t>
  </si>
  <si>
    <t>49,149</t>
  </si>
  <si>
    <t>47,989</t>
  </si>
  <si>
    <t>47,856</t>
  </si>
  <si>
    <t>47,625</t>
  </si>
  <si>
    <t>47,166</t>
  </si>
  <si>
    <t>297,448</t>
  </si>
  <si>
    <t>297,687</t>
  </si>
  <si>
    <t>298,272</t>
  </si>
  <si>
    <t>297,340</t>
  </si>
  <si>
    <t>297,063</t>
  </si>
  <si>
    <t>919,064</t>
  </si>
  <si>
    <t>918,836</t>
  </si>
  <si>
    <t>919,709</t>
  </si>
  <si>
    <t>920,205</t>
  </si>
  <si>
    <t>921,883</t>
  </si>
  <si>
    <t>39,372</t>
  </si>
  <si>
    <t>39,289</t>
  </si>
  <si>
    <t>39,468</t>
  </si>
  <si>
    <t>39,066</t>
  </si>
  <si>
    <t>38,857</t>
  </si>
  <si>
    <t>51,597</t>
  </si>
  <si>
    <t>51,582</t>
  </si>
  <si>
    <t>51,547</t>
  </si>
  <si>
    <t>51,813</t>
  </si>
  <si>
    <t>51,335</t>
  </si>
  <si>
    <t>55,451</t>
  </si>
  <si>
    <t>55,013</t>
  </si>
  <si>
    <t>54,528</t>
  </si>
  <si>
    <t>60,050</t>
  </si>
  <si>
    <t>60,032</t>
  </si>
  <si>
    <t>60,019</t>
  </si>
  <si>
    <t>59,874</t>
  </si>
  <si>
    <t>59,422</t>
  </si>
  <si>
    <t>49,220</t>
  </si>
  <si>
    <t>49,115</t>
  </si>
  <si>
    <t>48,992</t>
  </si>
  <si>
    <t>48,656</t>
  </si>
  <si>
    <t>48,359</t>
  </si>
  <si>
    <t>4,822</t>
  </si>
  <si>
    <t>4,759</t>
  </si>
  <si>
    <t>64,503</t>
  </si>
  <si>
    <t>64,442</t>
  </si>
  <si>
    <t>64,639</t>
  </si>
  <si>
    <t>64,572</t>
  </si>
  <si>
    <t>64,246</t>
  </si>
  <si>
    <t>116,595</t>
  </si>
  <si>
    <t>118,273</t>
  </si>
  <si>
    <t>120,916</t>
  </si>
  <si>
    <t>119,536</t>
  </si>
  <si>
    <t>2,504,709</t>
  </si>
  <si>
    <t>2,510,073</t>
  </si>
  <si>
    <t>2,544,903</t>
  </si>
  <si>
    <t>2,574,864</t>
  </si>
  <si>
    <t>2,602,373</t>
  </si>
  <si>
    <t>27,259</t>
  </si>
  <si>
    <t>27,186</t>
  </si>
  <si>
    <t>65,250</t>
  </si>
  <si>
    <t>65,261</t>
  </si>
  <si>
    <t>64,896</t>
  </si>
  <si>
    <t>64,862</t>
  </si>
  <si>
    <t>64,731</t>
  </si>
  <si>
    <t>73,440</t>
  </si>
  <si>
    <t>73,400</t>
  </si>
  <si>
    <t>72,946</t>
  </si>
  <si>
    <t>72,420</t>
  </si>
  <si>
    <t>72,521</t>
  </si>
  <si>
    <t>744,340</t>
  </si>
  <si>
    <t>744,647</t>
  </si>
  <si>
    <t>747,225</t>
  </si>
  <si>
    <t>748,582</t>
  </si>
  <si>
    <t>750,071</t>
  </si>
  <si>
    <t>50,236</t>
  </si>
  <si>
    <t>50,288</t>
  </si>
  <si>
    <t>49,965</t>
  </si>
  <si>
    <t>49,891</t>
  </si>
  <si>
    <t>49,830</t>
  </si>
  <si>
    <t>1,339,710</t>
  </si>
  <si>
    <t>1,341,500</t>
  </si>
  <si>
    <t>1,346,857</t>
  </si>
  <si>
    <t>1,350,923</t>
  </si>
  <si>
    <t>1,355,099</t>
  </si>
  <si>
    <t>1,588,494</t>
  </si>
  <si>
    <t>1,610,027</t>
  </si>
  <si>
    <t>1,625,198</t>
  </si>
  <si>
    <t>1,632,005</t>
  </si>
  <si>
    <t>216,477</t>
  </si>
  <si>
    <t>216,506</t>
  </si>
  <si>
    <t>215,702</t>
  </si>
  <si>
    <t>214,862</t>
  </si>
  <si>
    <t>214,270</t>
  </si>
  <si>
    <t>234,879</t>
  </si>
  <si>
    <t>234,859</t>
  </si>
  <si>
    <t>234,207</t>
  </si>
  <si>
    <t>233,981</t>
  </si>
  <si>
    <t>233,801</t>
  </si>
  <si>
    <t>467,031</t>
  </si>
  <si>
    <t>467,422</t>
  </si>
  <si>
    <t>467,586</t>
  </si>
  <si>
    <t>467,182</t>
  </si>
  <si>
    <t>468,843</t>
  </si>
  <si>
    <t>108,105</t>
  </si>
  <si>
    <t>108,233</t>
  </si>
  <si>
    <t>108,762</t>
  </si>
  <si>
    <t>108,824</t>
  </si>
  <si>
    <t>109,351</t>
  </si>
  <si>
    <t>373,402</t>
  </si>
  <si>
    <t>374,228</t>
  </si>
  <si>
    <t>373,936</t>
  </si>
  <si>
    <t>374,926</t>
  </si>
  <si>
    <t>42,847</t>
  </si>
  <si>
    <t>42,730</t>
  </si>
  <si>
    <t>42,517</t>
  </si>
  <si>
    <t>42,384</t>
  </si>
  <si>
    <t>122,107</t>
  </si>
  <si>
    <t>122,154</t>
  </si>
  <si>
    <t>122,077</t>
  </si>
  <si>
    <t>121,654</t>
  </si>
  <si>
    <t>121,497</t>
  </si>
  <si>
    <t>62,253</t>
  </si>
  <si>
    <t>62,225</t>
  </si>
  <si>
    <t>62,015</t>
  </si>
  <si>
    <t>61,880</t>
  </si>
  <si>
    <t>61,644</t>
  </si>
  <si>
    <t>99,750</t>
  </si>
  <si>
    <t>99,775</t>
  </si>
  <si>
    <t>99,924</t>
  </si>
  <si>
    <t>99,657</t>
  </si>
  <si>
    <t>99,643</t>
  </si>
  <si>
    <t>2,230,539</t>
  </si>
  <si>
    <t>2,235,370</t>
  </si>
  <si>
    <t>2,261,430</t>
  </si>
  <si>
    <t>2,280,639</t>
  </si>
  <si>
    <t>2,303,993</t>
  </si>
  <si>
    <t>159,427</t>
  </si>
  <si>
    <t>159,346</t>
  </si>
  <si>
    <t>159,654</t>
  </si>
  <si>
    <t>159,572</t>
  </si>
  <si>
    <t>159,653</t>
  </si>
  <si>
    <t>469,602</t>
  </si>
  <si>
    <t>471,063</t>
  </si>
  <si>
    <t>470,977</t>
  </si>
  <si>
    <t>472,691</t>
  </si>
  <si>
    <t>312,475</t>
  </si>
  <si>
    <t>315,783</t>
  </si>
  <si>
    <t>317,825</t>
  </si>
  <si>
    <t>320,983</t>
  </si>
  <si>
    <t>111,821</t>
  </si>
  <si>
    <t>112,370</t>
  </si>
  <si>
    <t>112,466</t>
  </si>
  <si>
    <t>112,019</t>
  </si>
  <si>
    <t>219,613</t>
  </si>
  <si>
    <t>220,018</t>
  </si>
  <si>
    <t>221,088</t>
  </si>
  <si>
    <t>222,413</t>
  </si>
  <si>
    <t>224,119</t>
  </si>
  <si>
    <t>154,725</t>
  </si>
  <si>
    <t>154,919</t>
  </si>
  <si>
    <t>154,746</t>
  </si>
  <si>
    <t>155,051</t>
  </si>
  <si>
    <t>155,440</t>
  </si>
  <si>
    <t>32,747</t>
  </si>
  <si>
    <t>32,666</t>
  </si>
  <si>
    <t>32,638</t>
  </si>
  <si>
    <t>32,048</t>
  </si>
  <si>
    <t>31,849</t>
  </si>
  <si>
    <t>18,302</t>
  </si>
  <si>
    <t>18,478</t>
  </si>
  <si>
    <t>18,549</t>
  </si>
  <si>
    <t>18,484</t>
  </si>
  <si>
    <t>35,244</t>
  </si>
  <si>
    <t>35,247</t>
  </si>
  <si>
    <t>35,377</t>
  </si>
  <si>
    <t>35,381</t>
  </si>
  <si>
    <t>35,273</t>
  </si>
  <si>
    <t>98,988</t>
  </si>
  <si>
    <t>98,939</t>
  </si>
  <si>
    <t>99,252</t>
  </si>
  <si>
    <t>98,951</t>
  </si>
  <si>
    <t>1,493,346</t>
  </si>
  <si>
    <t>1,494,744</t>
  </si>
  <si>
    <t>1,500,780</t>
  </si>
  <si>
    <t>1,500,422</t>
  </si>
  <si>
    <t>1,502,953</t>
  </si>
  <si>
    <t>77,443</t>
  </si>
  <si>
    <t>77,123</t>
  </si>
  <si>
    <t>76,951</t>
  </si>
  <si>
    <t>76,999</t>
  </si>
  <si>
    <t>51,041</t>
  </si>
  <si>
    <t>50,916</t>
  </si>
  <si>
    <t>50,335</t>
  </si>
  <si>
    <t>50,159</t>
  </si>
  <si>
    <t>101,595</t>
  </si>
  <si>
    <t>101,726</t>
  </si>
  <si>
    <t>102,066</t>
  </si>
  <si>
    <t>103,044</t>
  </si>
  <si>
    <t>104,368</t>
  </si>
  <si>
    <t>182,494</t>
  </si>
  <si>
    <t>182,374</t>
  </si>
  <si>
    <t>182,613</t>
  </si>
  <si>
    <t>181,708</t>
  </si>
  <si>
    <t>180,848</t>
  </si>
  <si>
    <t>65,675</t>
  </si>
  <si>
    <t>65,689</t>
  </si>
  <si>
    <t>65,430</t>
  </si>
  <si>
    <t>65,175</t>
  </si>
  <si>
    <t>63,316</t>
  </si>
  <si>
    <t>63,093</t>
  </si>
  <si>
    <t>63,046</t>
  </si>
  <si>
    <t>62,723</t>
  </si>
  <si>
    <t>93,762</t>
  </si>
  <si>
    <t>93,734</t>
  </si>
  <si>
    <t>93,255</t>
  </si>
  <si>
    <t>93,009</t>
  </si>
  <si>
    <t>92,388</t>
  </si>
  <si>
    <t>949,114</t>
  </si>
  <si>
    <t>950,544</t>
  </si>
  <si>
    <t>957,271</t>
  </si>
  <si>
    <t>961,849</t>
  </si>
  <si>
    <t>969,296</t>
  </si>
  <si>
    <t>42,143</t>
  </si>
  <si>
    <t>42,097</t>
  </si>
  <si>
    <t>41,909</t>
  </si>
  <si>
    <t>41,762</t>
  </si>
  <si>
    <t>41,441</t>
  </si>
  <si>
    <t>25,352</t>
  </si>
  <si>
    <t>25,360</t>
  </si>
  <si>
    <t>25,401</t>
  </si>
  <si>
    <t>25,265</t>
  </si>
  <si>
    <t>25,169</t>
  </si>
  <si>
    <t>151,241</t>
  </si>
  <si>
    <t>151,551</t>
  </si>
  <si>
    <t>152,866</t>
  </si>
  <si>
    <t>153,672</t>
  </si>
  <si>
    <t>154,685</t>
  </si>
  <si>
    <t>37,193</t>
  </si>
  <si>
    <t>37,272</t>
  </si>
  <si>
    <t>37,148</t>
  </si>
  <si>
    <t>37,012</t>
  </si>
  <si>
    <t>37,050</t>
  </si>
  <si>
    <t>11,145</t>
  </si>
  <si>
    <t>11,024</t>
  </si>
  <si>
    <t>10,899</t>
  </si>
  <si>
    <t>26,892</t>
  </si>
  <si>
    <t>26,539</t>
  </si>
  <si>
    <t>26,351</t>
  </si>
  <si>
    <t>26,000</t>
  </si>
  <si>
    <t>27,267</t>
  </si>
  <si>
    <t>27,176</t>
  </si>
  <si>
    <t>27,150</t>
  </si>
  <si>
    <t>27,148</t>
  </si>
  <si>
    <t>17,795</t>
  </si>
  <si>
    <t>17,738</t>
  </si>
  <si>
    <t>17,782</t>
  </si>
  <si>
    <t>17,656</t>
  </si>
  <si>
    <t>17,748</t>
  </si>
  <si>
    <t>47,773</t>
  </si>
  <si>
    <t>47,767</t>
  </si>
  <si>
    <t>47,664</t>
  </si>
  <si>
    <t>47,491</t>
  </si>
  <si>
    <t>47,429</t>
  </si>
  <si>
    <t>21,262</t>
  </si>
  <si>
    <t>20,982</t>
  </si>
  <si>
    <t>20,601</t>
  </si>
  <si>
    <t>20,433</t>
  </si>
  <si>
    <t>35,179</t>
  </si>
  <si>
    <t>34,997</t>
  </si>
  <si>
    <t>34,906</t>
  </si>
  <si>
    <t>34,838</t>
  </si>
  <si>
    <t>108,083</t>
  </si>
  <si>
    <t>110,215</t>
  </si>
  <si>
    <t>112,138</t>
  </si>
  <si>
    <t>115,262</t>
  </si>
  <si>
    <t>238,307</t>
  </si>
  <si>
    <t>238,832</t>
  </si>
  <si>
    <t>241,416</t>
  </si>
  <si>
    <t>244,363</t>
  </si>
  <si>
    <t>247,846</t>
  </si>
  <si>
    <t>90,699</t>
  </si>
  <si>
    <t>90,772</t>
  </si>
  <si>
    <t>90,235</t>
  </si>
  <si>
    <t>178,182</t>
  </si>
  <si>
    <t>178,687</t>
  </si>
  <si>
    <t>181,336</t>
  </si>
  <si>
    <t>184,487</t>
  </si>
  <si>
    <t>187,661</t>
  </si>
  <si>
    <t>83,002</t>
  </si>
  <si>
    <t>82,297</t>
  </si>
  <si>
    <t>81,946</t>
  </si>
  <si>
    <t>81,969</t>
  </si>
  <si>
    <t>10,060</t>
  </si>
  <si>
    <t>10,193</t>
  </si>
  <si>
    <t>66,749</t>
  </si>
  <si>
    <t>67,399</t>
  </si>
  <si>
    <t>67,779</t>
  </si>
  <si>
    <t>68,516</t>
  </si>
  <si>
    <t>23,697</t>
  </si>
  <si>
    <t>23,576</t>
  </si>
  <si>
    <t>23,183</t>
  </si>
  <si>
    <t>23,248</t>
  </si>
  <si>
    <t>154,332</t>
  </si>
  <si>
    <t>154,175</t>
  </si>
  <si>
    <t>154,518</t>
  </si>
  <si>
    <t>154,726</t>
  </si>
  <si>
    <t>63,494</t>
  </si>
  <si>
    <t>63,785</t>
  </si>
  <si>
    <t>65,191</t>
  </si>
  <si>
    <t>65,811</t>
  </si>
  <si>
    <t>66,766</t>
  </si>
  <si>
    <t>27,426</t>
  </si>
  <si>
    <t>27,136</t>
  </si>
  <si>
    <t>26,972</t>
  </si>
  <si>
    <t>27,106</t>
  </si>
  <si>
    <t>14,753</t>
  </si>
  <si>
    <t>14,797</t>
  </si>
  <si>
    <t>14,695</t>
  </si>
  <si>
    <t>10,574</t>
  </si>
  <si>
    <t>10,653</t>
  </si>
  <si>
    <t>10,656</t>
  </si>
  <si>
    <t>10,618</t>
  </si>
  <si>
    <t>98,083</t>
  </si>
  <si>
    <t>98,039</t>
  </si>
  <si>
    <t>97,614</t>
  </si>
  <si>
    <t>97,515</t>
  </si>
  <si>
    <t>97,077</t>
  </si>
  <si>
    <t>57,967</t>
  </si>
  <si>
    <t>57,844</t>
  </si>
  <si>
    <t>57,604</t>
  </si>
  <si>
    <t>57,194</t>
  </si>
  <si>
    <t>103,919</t>
  </si>
  <si>
    <t>104,675</t>
  </si>
  <si>
    <t>105,309</t>
  </si>
  <si>
    <t>104,455</t>
  </si>
  <si>
    <t>320,254</t>
  </si>
  <si>
    <t>323,865</t>
  </si>
  <si>
    <t>323,099</t>
  </si>
  <si>
    <t>326,466</t>
  </si>
  <si>
    <t>23,651</t>
  </si>
  <si>
    <t>23,927</t>
  </si>
  <si>
    <t>24,092</t>
  </si>
  <si>
    <t>24,414</t>
  </si>
  <si>
    <t>33,980</t>
  </si>
  <si>
    <t>34,191</t>
  </si>
  <si>
    <t>34,458</t>
  </si>
  <si>
    <t>34,919</t>
  </si>
  <si>
    <t>162,898</t>
  </si>
  <si>
    <t>163,360</t>
  </si>
  <si>
    <t>163,542</t>
  </si>
  <si>
    <t>163,854</t>
  </si>
  <si>
    <t>41,222</t>
  </si>
  <si>
    <t>41,321</t>
  </si>
  <si>
    <t>41,383</t>
  </si>
  <si>
    <t>41,366</t>
  </si>
  <si>
    <t>41,549</t>
  </si>
  <si>
    <t>58,710</t>
  </si>
  <si>
    <t>59,425</t>
  </si>
  <si>
    <t>59,667</t>
  </si>
  <si>
    <t>59,593</t>
  </si>
  <si>
    <t>269,974</t>
  </si>
  <si>
    <t>270,798</t>
  </si>
  <si>
    <t>276,299</t>
  </si>
  <si>
    <t>282,308</t>
  </si>
  <si>
    <t>288,243</t>
  </si>
  <si>
    <t>56,551</t>
  </si>
  <si>
    <t>56,609</t>
  </si>
  <si>
    <t>56,087</t>
  </si>
  <si>
    <t>55,714</t>
  </si>
  <si>
    <t>55,554</t>
  </si>
  <si>
    <t>351,399</t>
  </si>
  <si>
    <t>354,465</t>
  </si>
  <si>
    <t>357,967</t>
  </si>
  <si>
    <t>361,521</t>
  </si>
  <si>
    <t>60,594</t>
  </si>
  <si>
    <t>60,821</t>
  </si>
  <si>
    <t>61,090</t>
  </si>
  <si>
    <t>61,571</t>
  </si>
  <si>
    <t>62,275</t>
  </si>
  <si>
    <t>206,083</t>
  </si>
  <si>
    <t>206,091</t>
  </si>
  <si>
    <t>206,982</t>
  </si>
  <si>
    <t>208,204</t>
  </si>
  <si>
    <t>209,492</t>
  </si>
  <si>
    <t>12,186</t>
  </si>
  <si>
    <t>12,163</t>
  </si>
  <si>
    <t>12,069</t>
  </si>
  <si>
    <t>11,909</t>
  </si>
  <si>
    <t>11,675</t>
  </si>
  <si>
    <t>8,864</t>
  </si>
  <si>
    <t>8,696</t>
  </si>
  <si>
    <t>8,727</t>
  </si>
  <si>
    <t>57,532</t>
  </si>
  <si>
    <t>57,650</t>
  </si>
  <si>
    <t>57,681</t>
  </si>
  <si>
    <t>57,818</t>
  </si>
  <si>
    <t>58,128</t>
  </si>
  <si>
    <t>21,383</t>
  </si>
  <si>
    <t>21,684</t>
  </si>
  <si>
    <t>21,391</t>
  </si>
  <si>
    <t>21,214</t>
  </si>
  <si>
    <t>489,479</t>
  </si>
  <si>
    <t>495,052</t>
  </si>
  <si>
    <t>500,894</t>
  </si>
  <si>
    <t>506,953</t>
  </si>
  <si>
    <t>54,515</t>
  </si>
  <si>
    <t>54,240</t>
  </si>
  <si>
    <t>53,923</t>
  </si>
  <si>
    <t>53,365</t>
  </si>
  <si>
    <t>115,721</t>
  </si>
  <si>
    <t>119,208</t>
  </si>
  <si>
    <t>122,213</t>
  </si>
  <si>
    <t>125,137</t>
  </si>
  <si>
    <t>58,950</t>
  </si>
  <si>
    <t>58,693</t>
  </si>
  <si>
    <t>58,782</t>
  </si>
  <si>
    <t>59,163</t>
  </si>
  <si>
    <t>106,742</t>
  </si>
  <si>
    <t>106,909</t>
  </si>
  <si>
    <t>107,504</t>
  </si>
  <si>
    <t>108,115</t>
  </si>
  <si>
    <t>109,531</t>
  </si>
  <si>
    <t>24,605</t>
  </si>
  <si>
    <t>24,514</t>
  </si>
  <si>
    <t>24,432</t>
  </si>
  <si>
    <t>24,440</t>
  </si>
  <si>
    <t>47,473</t>
  </si>
  <si>
    <t>49,464</t>
  </si>
  <si>
    <t>50,467</t>
  </si>
  <si>
    <t>51,153</t>
  </si>
  <si>
    <t>5,809</t>
  </si>
  <si>
    <t>5,832</t>
  </si>
  <si>
    <t>5,730</t>
  </si>
  <si>
    <t>159,440</t>
  </si>
  <si>
    <t>159,820</t>
  </si>
  <si>
    <t>161,099</t>
  </si>
  <si>
    <t>162,724</t>
  </si>
  <si>
    <t>164,676</t>
  </si>
  <si>
    <t>40,352</t>
  </si>
  <si>
    <t>40,181</t>
  </si>
  <si>
    <t>40,516</t>
  </si>
  <si>
    <t>40,960</t>
  </si>
  <si>
    <t>169,617</t>
  </si>
  <si>
    <t>172,783</t>
  </si>
  <si>
    <t>178,000</t>
  </si>
  <si>
    <t>57,896</t>
  </si>
  <si>
    <t>58,557</t>
  </si>
  <si>
    <t>59,368</t>
  </si>
  <si>
    <t>59,997</t>
  </si>
  <si>
    <t>59,452</t>
  </si>
  <si>
    <t>59,448</t>
  </si>
  <si>
    <t>59,181</t>
  </si>
  <si>
    <t>58,911</t>
  </si>
  <si>
    <t>78,409</t>
  </si>
  <si>
    <t>78,541</t>
  </si>
  <si>
    <t>78,973</t>
  </si>
  <si>
    <t>79,451</t>
  </si>
  <si>
    <t>45,069</t>
  </si>
  <si>
    <t>44,952</t>
  </si>
  <si>
    <t>44,967</t>
  </si>
  <si>
    <t>44,959</t>
  </si>
  <si>
    <t>33,930</t>
  </si>
  <si>
    <t>33,796</t>
  </si>
  <si>
    <t>33,779</t>
  </si>
  <si>
    <t>20,774</t>
  </si>
  <si>
    <t>20,882</t>
  </si>
  <si>
    <t>24,455</t>
  </si>
  <si>
    <t>23,886</t>
  </si>
  <si>
    <t>23,704</t>
  </si>
  <si>
    <t>919,666</t>
  </si>
  <si>
    <t>923,413</t>
  </si>
  <si>
    <t>945,257</t>
  </si>
  <si>
    <t>968,779</t>
  </si>
  <si>
    <t>992,514</t>
  </si>
  <si>
    <t>15,581</t>
  </si>
  <si>
    <t>15,532</t>
  </si>
  <si>
    <t>15,371</t>
  </si>
  <si>
    <t>15,367</t>
  </si>
  <si>
    <t>15,318</t>
  </si>
  <si>
    <t>27,734</t>
  </si>
  <si>
    <t>27,857</t>
  </si>
  <si>
    <t>27,637</t>
  </si>
  <si>
    <t>88,572</t>
  </si>
  <si>
    <t>89,349</t>
  </si>
  <si>
    <t>90,320</t>
  </si>
  <si>
    <t>91,576</t>
  </si>
  <si>
    <t>95,837</t>
  </si>
  <si>
    <t>95,875</t>
  </si>
  <si>
    <t>95,758</t>
  </si>
  <si>
    <t>95,320</t>
  </si>
  <si>
    <t>94,560</t>
  </si>
  <si>
    <t>202,683</t>
  </si>
  <si>
    <t>203,335</t>
  </si>
  <si>
    <t>205,972</t>
  </si>
  <si>
    <t>209,134</t>
  </si>
  <si>
    <t>213,190</t>
  </si>
  <si>
    <t>22,007</t>
  </si>
  <si>
    <t>21,967</t>
  </si>
  <si>
    <t>21,311</t>
  </si>
  <si>
    <t>20,803</t>
  </si>
  <si>
    <t>179,563</t>
  </si>
  <si>
    <t>177,895</t>
  </si>
  <si>
    <t>183,888</t>
  </si>
  <si>
    <t>185,669</t>
  </si>
  <si>
    <t>133,702</t>
  </si>
  <si>
    <t>134,051</t>
  </si>
  <si>
    <t>134,813</t>
  </si>
  <si>
    <t>137,728</t>
  </si>
  <si>
    <t>139,365</t>
  </si>
  <si>
    <t>13,106</t>
  </si>
  <si>
    <t>13,045</t>
  </si>
  <si>
    <t>40,713</t>
  </si>
  <si>
    <t>40,378</t>
  </si>
  <si>
    <t>40,528</t>
  </si>
  <si>
    <t>39,761</t>
  </si>
  <si>
    <t>52,201</t>
  </si>
  <si>
    <t>52,399</t>
  </si>
  <si>
    <t>53,362</t>
  </si>
  <si>
    <t>53,967</t>
  </si>
  <si>
    <t>55,111</t>
  </si>
  <si>
    <t>13,456</t>
  </si>
  <si>
    <t>13,532</t>
  </si>
  <si>
    <t>13,603</t>
  </si>
  <si>
    <t>39,429</t>
  </si>
  <si>
    <t>39,525</t>
  </si>
  <si>
    <t>39,179</t>
  </si>
  <si>
    <t>39,248</t>
  </si>
  <si>
    <t>168,826</t>
  </si>
  <si>
    <t>170,763</t>
  </si>
  <si>
    <t>172,895</t>
  </si>
  <si>
    <t>174,351</t>
  </si>
  <si>
    <t>20,290</t>
  </si>
  <si>
    <t>20,248</t>
  </si>
  <si>
    <t>20,419</t>
  </si>
  <si>
    <t>141,957</t>
  </si>
  <si>
    <t>141,865</t>
  </si>
  <si>
    <t>142,326</t>
  </si>
  <si>
    <t>142,456</t>
  </si>
  <si>
    <t>46,624</t>
  </si>
  <si>
    <t>46,621</t>
  </si>
  <si>
    <t>46,381</t>
  </si>
  <si>
    <t>46,224</t>
  </si>
  <si>
    <t>134,425</t>
  </si>
  <si>
    <t>135,056</t>
  </si>
  <si>
    <t>135,368</t>
  </si>
  <si>
    <t>134,956</t>
  </si>
  <si>
    <t>93,604</t>
  </si>
  <si>
    <t>93,160</t>
  </si>
  <si>
    <t>92,646</t>
  </si>
  <si>
    <t>91,905</t>
  </si>
  <si>
    <t>138,442</t>
  </si>
  <si>
    <t>138,329</t>
  </si>
  <si>
    <t>138,043</t>
  </si>
  <si>
    <t>137,915</t>
  </si>
  <si>
    <t>138,313</t>
  </si>
  <si>
    <t>67,781</t>
  </si>
  <si>
    <t>67,403</t>
  </si>
  <si>
    <t>67,243</t>
  </si>
  <si>
    <t>66,879</t>
  </si>
  <si>
    <t>63,517</t>
  </si>
  <si>
    <t>63,650</t>
  </si>
  <si>
    <t>63,895</t>
  </si>
  <si>
    <t>64,098</t>
  </si>
  <si>
    <t>36,099</t>
  </si>
  <si>
    <t>36,332</t>
  </si>
  <si>
    <t>36,006</t>
  </si>
  <si>
    <t>60,562</t>
  </si>
  <si>
    <t>60,480</t>
  </si>
  <si>
    <t>60,493</t>
  </si>
  <si>
    <t>60,630</t>
  </si>
  <si>
    <t>47,339</t>
  </si>
  <si>
    <t>47,191</t>
  </si>
  <si>
    <t>46,756</t>
  </si>
  <si>
    <t>46,587</t>
  </si>
  <si>
    <t>73,714</t>
  </si>
  <si>
    <t>73,644</t>
  </si>
  <si>
    <t>73,568</t>
  </si>
  <si>
    <t>73,062</t>
  </si>
  <si>
    <t>13,991</t>
  </si>
  <si>
    <t>13,992</t>
  </si>
  <si>
    <t>14,080</t>
  </si>
  <si>
    <t>14,014</t>
  </si>
  <si>
    <t>33,073</t>
  </si>
  <si>
    <t>32,854</t>
  </si>
  <si>
    <t>32,925</t>
  </si>
  <si>
    <t>4,409</t>
  </si>
  <si>
    <t>4,333</t>
  </si>
  <si>
    <t>4,105</t>
  </si>
  <si>
    <t>201,307</t>
  </si>
  <si>
    <t>202,171</t>
  </si>
  <si>
    <t>205,109</t>
  </si>
  <si>
    <t>208,393</t>
  </si>
  <si>
    <t>212,696</t>
  </si>
  <si>
    <t>45,314</t>
  </si>
  <si>
    <t>45,258</t>
  </si>
  <si>
    <t>45,074</t>
  </si>
  <si>
    <t>44,730</t>
  </si>
  <si>
    <t>901,018</t>
  </si>
  <si>
    <t>906,908</t>
  </si>
  <si>
    <t>929,330</t>
  </si>
  <si>
    <t>952,611</t>
  </si>
  <si>
    <t>975,024</t>
  </si>
  <si>
    <t>20,928</t>
  </si>
  <si>
    <t>20,594</t>
  </si>
  <si>
    <t>20,467</t>
  </si>
  <si>
    <t>13,218</t>
  </si>
  <si>
    <t>13,169</t>
  </si>
  <si>
    <t>12,957</t>
  </si>
  <si>
    <t>12,726</t>
  </si>
  <si>
    <t>50,993</t>
  </si>
  <si>
    <t>51,583</t>
  </si>
  <si>
    <t>52,064</t>
  </si>
  <si>
    <t>52,317</t>
  </si>
  <si>
    <t>122,888</t>
  </si>
  <si>
    <t>124,022</t>
  </si>
  <si>
    <t>124,504</t>
  </si>
  <si>
    <t>124,596</t>
  </si>
  <si>
    <t>69,223</t>
  </si>
  <si>
    <t>69,181</t>
  </si>
  <si>
    <t>69,210</t>
  </si>
  <si>
    <t>69,012</t>
  </si>
  <si>
    <t>81,277</t>
  </si>
  <si>
    <t>81,449</t>
  </si>
  <si>
    <t>81,768</t>
  </si>
  <si>
    <t>81,598</t>
  </si>
  <si>
    <t>38,394</t>
  </si>
  <si>
    <t>38,252</t>
  </si>
  <si>
    <t>38,056</t>
  </si>
  <si>
    <t>38,009</t>
  </si>
  <si>
    <t>17,692</t>
  </si>
  <si>
    <t>17,633</t>
  </si>
  <si>
    <t>17,564</t>
  </si>
  <si>
    <t>2,344</t>
  </si>
  <si>
    <t>2,299</t>
  </si>
  <si>
    <t>2,302</t>
  </si>
  <si>
    <t>11,059</t>
  </si>
  <si>
    <t>11,101</t>
  </si>
  <si>
    <t>11,162</t>
  </si>
  <si>
    <t>6,687</t>
  </si>
  <si>
    <t>6,762</t>
  </si>
  <si>
    <t>6,874</t>
  </si>
  <si>
    <t>836</t>
  </si>
  <si>
    <t>913</t>
  </si>
  <si>
    <t>891</t>
  </si>
  <si>
    <t>6,426</t>
  </si>
  <si>
    <t>6,505</t>
  </si>
  <si>
    <t>6,733</t>
  </si>
  <si>
    <t>3,140</t>
  </si>
  <si>
    <t>3,220</t>
  </si>
  <si>
    <t>3,212</t>
  </si>
  <si>
    <t>1,965</t>
  </si>
  <si>
    <t>2,056</t>
  </si>
  <si>
    <t>2,291</t>
  </si>
  <si>
    <t>81,689</t>
  </si>
  <si>
    <t>83,582</t>
  </si>
  <si>
    <t>86,073</t>
  </si>
  <si>
    <t>88,709</t>
  </si>
  <si>
    <t>150,278</t>
  </si>
  <si>
    <t>152,878</t>
  </si>
  <si>
    <t>156,839</t>
  </si>
  <si>
    <t>163,207</t>
  </si>
  <si>
    <t>3,953</t>
  </si>
  <si>
    <t>3,943</t>
  </si>
  <si>
    <t>3,875</t>
  </si>
  <si>
    <t>5,264</t>
  </si>
  <si>
    <t>5,245</t>
  </si>
  <si>
    <t>2,074</t>
  </si>
  <si>
    <t>2,233</t>
  </si>
  <si>
    <t>2,315</t>
  </si>
  <si>
    <t>3,541</t>
  </si>
  <si>
    <t>3,751</t>
  </si>
  <si>
    <t>4,162</t>
  </si>
  <si>
    <t>2,383</t>
  </si>
  <si>
    <t>2,406</t>
  </si>
  <si>
    <t>3,543</t>
  </si>
  <si>
    <t>3,525</t>
  </si>
  <si>
    <t>3,483</t>
  </si>
  <si>
    <t>3,481</t>
  </si>
  <si>
    <t>3,352</t>
  </si>
  <si>
    <t>3,392</t>
  </si>
  <si>
    <t>3,372</t>
  </si>
  <si>
    <t>1,679</t>
  </si>
  <si>
    <t>1,746</t>
  </si>
  <si>
    <t>1,799</t>
  </si>
  <si>
    <t>1,815</t>
  </si>
  <si>
    <t>66,943</t>
  </si>
  <si>
    <t>66,626</t>
  </si>
  <si>
    <t>67,701</t>
  </si>
  <si>
    <t>69,311</t>
  </si>
  <si>
    <t>2,356</t>
  </si>
  <si>
    <t>2,337</t>
  </si>
  <si>
    <t>2,371</t>
  </si>
  <si>
    <t>2,407</t>
  </si>
  <si>
    <t>2,351</t>
  </si>
  <si>
    <t>2,292</t>
  </si>
  <si>
    <t>2,472</t>
  </si>
  <si>
    <t>2,522</t>
  </si>
  <si>
    <t>2,668</t>
  </si>
  <si>
    <t>2,439</t>
  </si>
  <si>
    <t>2,446</t>
  </si>
  <si>
    <t>2,434</t>
  </si>
  <si>
    <t>2,429</t>
  </si>
  <si>
    <t>4,129</t>
  </si>
  <si>
    <t>4,121</t>
  </si>
  <si>
    <t>4,103</t>
  </si>
  <si>
    <t>4,133</t>
  </si>
  <si>
    <t>1,999</t>
  </si>
  <si>
    <t>1,932</t>
  </si>
  <si>
    <t>5,483</t>
  </si>
  <si>
    <t>5,784</t>
  </si>
  <si>
    <t>2,816</t>
  </si>
  <si>
    <t>2,784</t>
  </si>
  <si>
    <t>2,774</t>
  </si>
  <si>
    <t>6,395</t>
  </si>
  <si>
    <t>7,012</t>
  </si>
  <si>
    <t>8,991</t>
  </si>
  <si>
    <t>9,081</t>
  </si>
  <si>
    <t>9,371</t>
  </si>
  <si>
    <t>8,411</t>
  </si>
  <si>
    <t>8,486</t>
  </si>
  <si>
    <t>8,596</t>
  </si>
  <si>
    <t>27,565</t>
  </si>
  <si>
    <t>28,045</t>
  </si>
  <si>
    <t>28,989</t>
  </si>
  <si>
    <t>8,110</t>
  </si>
  <si>
    <t>8,750</t>
  </si>
  <si>
    <t>9,346</t>
  </si>
  <si>
    <t>3,118</t>
  </si>
  <si>
    <t>3,081</t>
  </si>
  <si>
    <t>1,833</t>
  </si>
  <si>
    <t>1,845</t>
  </si>
  <si>
    <t>7,396</t>
  </si>
  <si>
    <t>4,361</t>
  </si>
  <si>
    <t>4,387</t>
  </si>
  <si>
    <t>4,466</t>
  </si>
  <si>
    <t>4,392</t>
  </si>
  <si>
    <t>11,445</t>
  </si>
  <si>
    <t>11,504</t>
  </si>
  <si>
    <t>11,555</t>
  </si>
  <si>
    <t>11,543</t>
  </si>
  <si>
    <t>5,420</t>
  </si>
  <si>
    <t>5,474</t>
  </si>
  <si>
    <t>5,490</t>
  </si>
  <si>
    <t>2,476</t>
  </si>
  <si>
    <t>2,495</t>
  </si>
  <si>
    <t>2,554</t>
  </si>
  <si>
    <t>2,616</t>
  </si>
  <si>
    <t>16,255</t>
  </si>
  <si>
    <t>16,210</t>
  </si>
  <si>
    <t>13,993</t>
  </si>
  <si>
    <t>14,350</t>
  </si>
  <si>
    <t>14,607</t>
  </si>
  <si>
    <t>3,805</t>
  </si>
  <si>
    <t>3,804</t>
  </si>
  <si>
    <t>3,895</t>
  </si>
  <si>
    <t>3,880</t>
  </si>
  <si>
    <t>1,310</t>
  </si>
  <si>
    <t>1,270</t>
  </si>
  <si>
    <t>1,313</t>
  </si>
  <si>
    <t>4,146</t>
  </si>
  <si>
    <t>4,246</t>
  </si>
  <si>
    <t>4,343</t>
  </si>
  <si>
    <t>4,426</t>
  </si>
  <si>
    <t>721</t>
  </si>
  <si>
    <t>759</t>
  </si>
  <si>
    <t>761</t>
  </si>
  <si>
    <t>24,353</t>
  </si>
  <si>
    <t>26,921</t>
  </si>
  <si>
    <t>28,377</t>
  </si>
  <si>
    <t>2,030</t>
  </si>
  <si>
    <t>1,960</t>
  </si>
  <si>
    <t>21,114</t>
  </si>
  <si>
    <t>20,989</t>
  </si>
  <si>
    <t>2,294</t>
  </si>
  <si>
    <t>2,323</t>
  </si>
  <si>
    <t>2,297</t>
  </si>
  <si>
    <t>8,113</t>
  </si>
  <si>
    <t>8,053</t>
  </si>
  <si>
    <t>8,073</t>
  </si>
  <si>
    <t>11,095</t>
  </si>
  <si>
    <t>11,037</t>
  </si>
  <si>
    <t>11,054</t>
  </si>
  <si>
    <t>11,106</t>
  </si>
  <si>
    <t>62,090</t>
  </si>
  <si>
    <t>64,318</t>
  </si>
  <si>
    <t>65,480</t>
  </si>
  <si>
    <t>67,998</t>
  </si>
  <si>
    <t>4,217</t>
  </si>
  <si>
    <t>4,185</t>
  </si>
  <si>
    <t>24,379</t>
  </si>
  <si>
    <t>26,686</t>
  </si>
  <si>
    <t>29,563</t>
  </si>
  <si>
    <t>28,568</t>
  </si>
  <si>
    <t>28,523</t>
  </si>
  <si>
    <t>28,366</t>
  </si>
  <si>
    <t>28,126</t>
  </si>
  <si>
    <t>106,364</t>
  </si>
  <si>
    <t>105,907</t>
  </si>
  <si>
    <t>105,283</t>
  </si>
  <si>
    <t>105,214</t>
  </si>
  <si>
    <t>53,329</t>
  </si>
  <si>
    <t>53,288</t>
  </si>
  <si>
    <t>53,240</t>
  </si>
  <si>
    <t>53,117</t>
  </si>
  <si>
    <t>101,409</t>
  </si>
  <si>
    <t>101,101</t>
  </si>
  <si>
    <t>100,264</t>
  </si>
  <si>
    <t>99,779</t>
  </si>
  <si>
    <t>64,773</t>
  </si>
  <si>
    <t>65,218</t>
  </si>
  <si>
    <t>65,117</t>
  </si>
  <si>
    <t>64,638</t>
  </si>
  <si>
    <t>64,515</t>
  </si>
  <si>
    <t>45,936</t>
  </si>
  <si>
    <t>45,815</t>
  </si>
  <si>
    <t>45,866</t>
  </si>
  <si>
    <t>45,876</t>
  </si>
  <si>
    <t>70,290</t>
  </si>
  <si>
    <t>69,624</t>
  </si>
  <si>
    <t>69,545</t>
  </si>
  <si>
    <t>44,886</t>
  </si>
  <si>
    <t>44,678</t>
  </si>
  <si>
    <t>44,404</t>
  </si>
  <si>
    <t>44,235</t>
  </si>
  <si>
    <t>369,056</t>
  </si>
  <si>
    <t>370,210</t>
  </si>
  <si>
    <t>370,833</t>
  </si>
  <si>
    <t>371,511</t>
  </si>
  <si>
    <t>28,804</t>
  </si>
  <si>
    <t>28,871</t>
  </si>
  <si>
    <t>28,560</t>
  </si>
  <si>
    <t>28,271</t>
  </si>
  <si>
    <t>40,074</t>
  </si>
  <si>
    <t>39,878</t>
  </si>
  <si>
    <t>39,586</t>
  </si>
  <si>
    <t>39,475</t>
  </si>
  <si>
    <t>138,227</t>
  </si>
  <si>
    <t>137,738</t>
  </si>
  <si>
    <t>137,194</t>
  </si>
  <si>
    <t>136,803</t>
  </si>
  <si>
    <t>197,638</t>
  </si>
  <si>
    <t>198,581</t>
  </si>
  <si>
    <t>199,219</t>
  </si>
  <si>
    <t>200,254</t>
  </si>
  <si>
    <t>42,037</t>
  </si>
  <si>
    <t>41,892</t>
  </si>
  <si>
    <t>41,906</t>
  </si>
  <si>
    <t>41,831</t>
  </si>
  <si>
    <t>107,843</t>
  </si>
  <si>
    <t>107,260</t>
  </si>
  <si>
    <t>106,438</t>
  </si>
  <si>
    <t>105,885</t>
  </si>
  <si>
    <t>36,806</t>
  </si>
  <si>
    <t>36,700</t>
  </si>
  <si>
    <t>43,778</t>
  </si>
  <si>
    <t>43,307</t>
  </si>
  <si>
    <t>42,770</t>
  </si>
  <si>
    <t>1,280,109</t>
  </si>
  <si>
    <t>1,278,172</t>
  </si>
  <si>
    <t>1,269,839</t>
  </si>
  <si>
    <t>1,265,889</t>
  </si>
  <si>
    <t>1,263,837</t>
  </si>
  <si>
    <t>52,958</t>
  </si>
  <si>
    <t>52,672</t>
  </si>
  <si>
    <t>52,506</t>
  </si>
  <si>
    <t>52,351</t>
  </si>
  <si>
    <t>39,106</t>
  </si>
  <si>
    <t>39,024</t>
  </si>
  <si>
    <t>38,818</t>
  </si>
  <si>
    <t>38,515</t>
  </si>
  <si>
    <t>174,189</t>
  </si>
  <si>
    <t>175,108</t>
  </si>
  <si>
    <t>178,537</t>
  </si>
  <si>
    <t>181,147</t>
  </si>
  <si>
    <t>185,202</t>
  </si>
  <si>
    <t>77,013</t>
  </si>
  <si>
    <t>76,662</t>
  </si>
  <si>
    <t>76,442</t>
  </si>
  <si>
    <t>76,134</t>
  </si>
  <si>
    <t>146,152</t>
  </si>
  <si>
    <t>146,391</t>
  </si>
  <si>
    <t>147,319</t>
  </si>
  <si>
    <t>147,446</t>
  </si>
  <si>
    <t>148,797</t>
  </si>
  <si>
    <t>28,907</t>
  </si>
  <si>
    <t>28,850</t>
  </si>
  <si>
    <t>28,799</t>
  </si>
  <si>
    <t>1,163,543</t>
  </si>
  <si>
    <t>1,166,107</t>
  </si>
  <si>
    <t>1,179,691</t>
  </si>
  <si>
    <t>1,196,936</t>
  </si>
  <si>
    <t>1,213,834</t>
  </si>
  <si>
    <t>42,660</t>
  </si>
  <si>
    <t>42,529</t>
  </si>
  <si>
    <t>42,516</t>
  </si>
  <si>
    <t>42,418</t>
  </si>
  <si>
    <t>31,057</t>
  </si>
  <si>
    <t>30,960</t>
  </si>
  <si>
    <t>30,805</t>
  </si>
  <si>
    <t>30,597</t>
  </si>
  <si>
    <t>93,422</t>
  </si>
  <si>
    <t>93,403</t>
  </si>
  <si>
    <t>93,917</t>
  </si>
  <si>
    <t>94,059</t>
  </si>
  <si>
    <t>161,569</t>
  </si>
  <si>
    <t>161,614</t>
  </si>
  <si>
    <t>163,522</t>
  </si>
  <si>
    <t>164,145</t>
  </si>
  <si>
    <t>163,465</t>
  </si>
  <si>
    <t>40,102</t>
  </si>
  <si>
    <t>39,847</t>
  </si>
  <si>
    <t>39,813</t>
  </si>
  <si>
    <t>39,614</t>
  </si>
  <si>
    <t>802,298</t>
  </si>
  <si>
    <t>800,648</t>
  </si>
  <si>
    <t>802,355</t>
  </si>
  <si>
    <t>804,429</t>
  </si>
  <si>
    <t>74,674</t>
  </si>
  <si>
    <t>75,080</t>
  </si>
  <si>
    <t>75,647</t>
  </si>
  <si>
    <t>75,712</t>
  </si>
  <si>
    <t>32,102</t>
  </si>
  <si>
    <t>31,821</t>
  </si>
  <si>
    <t>31,643</t>
  </si>
  <si>
    <t>31,767</t>
  </si>
  <si>
    <t>15,788</t>
  </si>
  <si>
    <t>15,694</t>
  </si>
  <si>
    <t>15,624</t>
  </si>
  <si>
    <t>28,102</t>
  </si>
  <si>
    <t>28,210</t>
  </si>
  <si>
    <t>28,060</t>
  </si>
  <si>
    <t>28,061</t>
  </si>
  <si>
    <t>43,598</t>
  </si>
  <si>
    <t>43,428</t>
  </si>
  <si>
    <t>43,024</t>
  </si>
  <si>
    <t>43,233</t>
  </si>
  <si>
    <t>29,375</t>
  </si>
  <si>
    <t>29,466</t>
  </si>
  <si>
    <t>29,291</t>
  </si>
  <si>
    <t>28,608</t>
  </si>
  <si>
    <t>42,467</t>
  </si>
  <si>
    <t>42,777</t>
  </si>
  <si>
    <t>43,105</t>
  </si>
  <si>
    <t>43,635</t>
  </si>
  <si>
    <t>59,599</t>
  </si>
  <si>
    <t>59,431</t>
  </si>
  <si>
    <t>59,295</t>
  </si>
  <si>
    <t>58,889</t>
  </si>
  <si>
    <t>33,116</t>
  </si>
  <si>
    <t>32,873</t>
  </si>
  <si>
    <t>32,784</t>
  </si>
  <si>
    <t>69,613</t>
  </si>
  <si>
    <t>68,007</t>
  </si>
  <si>
    <t>60,930</t>
  </si>
  <si>
    <t>61,095</t>
  </si>
  <si>
    <t>61,311</t>
  </si>
  <si>
    <t>60,817</t>
  </si>
  <si>
    <t>230,038</t>
  </si>
  <si>
    <t>229,993</t>
  </si>
  <si>
    <t>229,787</t>
  </si>
  <si>
    <t>229,365</t>
  </si>
  <si>
    <t>229,634</t>
  </si>
  <si>
    <t>62,445</t>
  </si>
  <si>
    <t>62,406</t>
  </si>
  <si>
    <t>62,108</t>
  </si>
  <si>
    <t>61,918</t>
  </si>
  <si>
    <t>166,482</t>
  </si>
  <si>
    <t>166,707</t>
  </si>
  <si>
    <t>167,234</t>
  </si>
  <si>
    <t>167,719</t>
  </si>
  <si>
    <t>168,503</t>
  </si>
  <si>
    <t>45,774</t>
  </si>
  <si>
    <t>45,621</t>
  </si>
  <si>
    <t>45,454</t>
  </si>
  <si>
    <t>45,466</t>
  </si>
  <si>
    <t>301,478</t>
  </si>
  <si>
    <t>301,932</t>
  </si>
  <si>
    <t>301,695</t>
  </si>
  <si>
    <t>303,006</t>
  </si>
  <si>
    <t>441,599</t>
  </si>
  <si>
    <t>439,771</t>
  </si>
  <si>
    <t>437,376</t>
  </si>
  <si>
    <t>436,803</t>
  </si>
  <si>
    <t>43,430</t>
  </si>
  <si>
    <t>43,412</t>
  </si>
  <si>
    <t>43,071</t>
  </si>
  <si>
    <t>42,959</t>
  </si>
  <si>
    <t>43,272</t>
  </si>
  <si>
    <t>238,406</t>
  </si>
  <si>
    <t>237,314</t>
  </si>
  <si>
    <t>235,787</t>
  </si>
  <si>
    <t>234,336</t>
  </si>
  <si>
    <t>66,450</t>
  </si>
  <si>
    <t>66,542</t>
  </si>
  <si>
    <t>66,235</t>
  </si>
  <si>
    <t>65,910</t>
  </si>
  <si>
    <t>172,333</t>
  </si>
  <si>
    <t>172,493</t>
  </si>
  <si>
    <t>173,438</t>
  </si>
  <si>
    <t>173,704</t>
  </si>
  <si>
    <t>174,792</t>
  </si>
  <si>
    <t>23,771</t>
  </si>
  <si>
    <t>23,724</t>
  </si>
  <si>
    <t>23,695</t>
  </si>
  <si>
    <t>23,600</t>
  </si>
  <si>
    <t>40,767</t>
  </si>
  <si>
    <t>40,795</t>
  </si>
  <si>
    <t>40,827</t>
  </si>
  <si>
    <t>40,724</t>
  </si>
  <si>
    <t>102,456</t>
  </si>
  <si>
    <t>102,833</t>
  </si>
  <si>
    <t>103,118</t>
  </si>
  <si>
    <t>103,416</t>
  </si>
  <si>
    <t>14,583</t>
  </si>
  <si>
    <t>14,722</t>
  </si>
  <si>
    <t>14,601</t>
  </si>
  <si>
    <t>535,141</t>
  </si>
  <si>
    <t>536,175</t>
  </si>
  <si>
    <t>534,979</t>
  </si>
  <si>
    <t>534,971</t>
  </si>
  <si>
    <t>534,764</t>
  </si>
  <si>
    <t>15,048</t>
  </si>
  <si>
    <t>15,053</t>
  </si>
  <si>
    <t>15,077</t>
  </si>
  <si>
    <t>34,833</t>
  </si>
  <si>
    <t>34,929</t>
  </si>
  <si>
    <t>35,003</t>
  </si>
  <si>
    <t>86,185</t>
  </si>
  <si>
    <t>86,199</t>
  </si>
  <si>
    <t>85,838</t>
  </si>
  <si>
    <t>85,696</t>
  </si>
  <si>
    <t>14,629</t>
  </si>
  <si>
    <t>14,696</t>
  </si>
  <si>
    <t>14,577</t>
  </si>
  <si>
    <t>14,541</t>
  </si>
  <si>
    <t>41,434</t>
  </si>
  <si>
    <t>41,408</t>
  </si>
  <si>
    <t>41,436</t>
  </si>
  <si>
    <t>41,361</t>
  </si>
  <si>
    <t>41,160</t>
  </si>
  <si>
    <t>19,583</t>
  </si>
  <si>
    <t>19,411</t>
  </si>
  <si>
    <t>19,287</t>
  </si>
  <si>
    <t>36,052</t>
  </si>
  <si>
    <t>36,037</t>
  </si>
  <si>
    <t>35,997</t>
  </si>
  <si>
    <t>35,932</t>
  </si>
  <si>
    <t>55,725</t>
  </si>
  <si>
    <t>55,983</t>
  </si>
  <si>
    <t>56,346</t>
  </si>
  <si>
    <t>56,466</t>
  </si>
  <si>
    <t>28,736</t>
  </si>
  <si>
    <t>28,633</t>
  </si>
  <si>
    <t>28,501</t>
  </si>
  <si>
    <t>28,392</t>
  </si>
  <si>
    <t>161,421</t>
  </si>
  <si>
    <t>161,355</t>
  </si>
  <si>
    <t>161,770</t>
  </si>
  <si>
    <t>161,336</t>
  </si>
  <si>
    <t>161,423</t>
  </si>
  <si>
    <t>42,188</t>
  </si>
  <si>
    <t>42,036</t>
  </si>
  <si>
    <t>41,895</t>
  </si>
  <si>
    <t>41,728</t>
  </si>
  <si>
    <t>34,448</t>
  </si>
  <si>
    <t>34,181</t>
  </si>
  <si>
    <t>34,098</t>
  </si>
  <si>
    <t>124,175</t>
  </si>
  <si>
    <t>123,070</t>
  </si>
  <si>
    <t>122,588</t>
  </si>
  <si>
    <t>122,292</t>
  </si>
  <si>
    <t>78,126</t>
  </si>
  <si>
    <t>77,627</t>
  </si>
  <si>
    <t>77,485</t>
  </si>
  <si>
    <t>77,364</t>
  </si>
  <si>
    <t>60,907</t>
  </si>
  <si>
    <t>60,644</t>
  </si>
  <si>
    <t>60,560</t>
  </si>
  <si>
    <t>60,200</t>
  </si>
  <si>
    <t>79,531</t>
  </si>
  <si>
    <t>79,218</t>
  </si>
  <si>
    <t>78,572</t>
  </si>
  <si>
    <t>78,023</t>
  </si>
  <si>
    <t>56,631</t>
  </si>
  <si>
    <t>56,420</t>
  </si>
  <si>
    <t>56,025</t>
  </si>
  <si>
    <t>55,756</t>
  </si>
  <si>
    <t>49,348</t>
  </si>
  <si>
    <t>49,270</t>
  </si>
  <si>
    <t>49,142</t>
  </si>
  <si>
    <t>49,112</t>
  </si>
  <si>
    <t>375,584</t>
  </si>
  <si>
    <t>375,398</t>
  </si>
  <si>
    <t>374,248</t>
  </si>
  <si>
    <t>374,844</t>
  </si>
  <si>
    <t>375,222</t>
  </si>
  <si>
    <t>541,786</t>
  </si>
  <si>
    <t>541,612</t>
  </si>
  <si>
    <t>541,111</t>
  </si>
  <si>
    <t>540,867</t>
  </si>
  <si>
    <t>541,787</t>
  </si>
  <si>
    <t>210,307</t>
  </si>
  <si>
    <t>209,897</t>
  </si>
  <si>
    <t>208,991</t>
  </si>
  <si>
    <t>207,439</t>
  </si>
  <si>
    <t>206,480</t>
  </si>
  <si>
    <t>92,546</t>
  </si>
  <si>
    <t>92,492</t>
  </si>
  <si>
    <t>92,488</t>
  </si>
  <si>
    <t>92,767</t>
  </si>
  <si>
    <t>52,267</t>
  </si>
  <si>
    <t>52,391</t>
  </si>
  <si>
    <t>53,087</t>
  </si>
  <si>
    <t>52,815</t>
  </si>
  <si>
    <t>53,380</t>
  </si>
  <si>
    <t>28,673</t>
  </si>
  <si>
    <t>28,729</t>
  </si>
  <si>
    <t>28,494</t>
  </si>
  <si>
    <t>13,417</t>
  </si>
  <si>
    <t>13,233</t>
  </si>
  <si>
    <t>212,868</t>
  </si>
  <si>
    <t>213,485</t>
  </si>
  <si>
    <t>215,740</t>
  </si>
  <si>
    <t>217,653</t>
  </si>
  <si>
    <t>219,578</t>
  </si>
  <si>
    <t>61,691</t>
  </si>
  <si>
    <t>61,559</t>
  </si>
  <si>
    <t>61,508</t>
  </si>
  <si>
    <t>61,393</t>
  </si>
  <si>
    <t>114,514</t>
  </si>
  <si>
    <t>114,501</t>
  </si>
  <si>
    <t>114,718</t>
  </si>
  <si>
    <t>114,990</t>
  </si>
  <si>
    <t>115,144</t>
  </si>
  <si>
    <t>37,529</t>
  </si>
  <si>
    <t>37,594</t>
  </si>
  <si>
    <t>37,568</t>
  </si>
  <si>
    <t>37,485</t>
  </si>
  <si>
    <t>125,942</t>
  </si>
  <si>
    <t>127,296</t>
  </si>
  <si>
    <t>128,659</t>
  </si>
  <si>
    <t>129,209</t>
  </si>
  <si>
    <t>22,583</t>
  </si>
  <si>
    <t>22,652</t>
  </si>
  <si>
    <t>22,592</t>
  </si>
  <si>
    <t>22,497</t>
  </si>
  <si>
    <t>22,720</t>
  </si>
  <si>
    <t>22,513</t>
  </si>
  <si>
    <t>22,235</t>
  </si>
  <si>
    <t>5,637</t>
  </si>
  <si>
    <t>5,643</t>
  </si>
  <si>
    <t>5,817</t>
  </si>
  <si>
    <t>14,183</t>
  </si>
  <si>
    <t>14,151</t>
  </si>
  <si>
    <t>13,785</t>
  </si>
  <si>
    <t>5,648</t>
  </si>
  <si>
    <t>5,640</t>
  </si>
  <si>
    <t>5,592</t>
  </si>
  <si>
    <t>5,540</t>
  </si>
  <si>
    <t>22,035</t>
  </si>
  <si>
    <t>22,312</t>
  </si>
  <si>
    <t>23,117</t>
  </si>
  <si>
    <t>23,548</t>
  </si>
  <si>
    <t>9,903</t>
  </si>
  <si>
    <t>9,702</t>
  </si>
  <si>
    <t>9,819</t>
  </si>
  <si>
    <t>42,647</t>
  </si>
  <si>
    <t>43,163</t>
  </si>
  <si>
    <t>44,217</t>
  </si>
  <si>
    <t>29,608</t>
  </si>
  <si>
    <t>29,672</t>
  </si>
  <si>
    <t>29,487</t>
  </si>
  <si>
    <t>116,348</t>
  </si>
  <si>
    <t>119,487</t>
  </si>
  <si>
    <t>122,605</t>
  </si>
  <si>
    <t>126,136</t>
  </si>
  <si>
    <t>47,726</t>
  </si>
  <si>
    <t>47,778</t>
  </si>
  <si>
    <t>48,074</t>
  </si>
  <si>
    <t>48,114</t>
  </si>
  <si>
    <t>48,655</t>
  </si>
  <si>
    <t>46,985</t>
  </si>
  <si>
    <t>47,138</t>
  </si>
  <si>
    <t>47,764</t>
  </si>
  <si>
    <t>48,085</t>
  </si>
  <si>
    <t>47,973</t>
  </si>
  <si>
    <t>15,229</t>
  </si>
  <si>
    <t>15,241</t>
  </si>
  <si>
    <t>15,170</t>
  </si>
  <si>
    <t>15,072</t>
  </si>
  <si>
    <t>2,456</t>
  </si>
  <si>
    <t>2,480</t>
  </si>
  <si>
    <t>2,392</t>
  </si>
  <si>
    <t>2,330</t>
  </si>
  <si>
    <t>255,761</t>
  </si>
  <si>
    <t>256,844</t>
  </si>
  <si>
    <t>261,905</t>
  </si>
  <si>
    <t>266,122</t>
  </si>
  <si>
    <t>269,890</t>
  </si>
  <si>
    <t>5,942</t>
  </si>
  <si>
    <t>5,918</t>
  </si>
  <si>
    <t>125,448</t>
  </si>
  <si>
    <t>126,109</t>
  </si>
  <si>
    <t>126,611</t>
  </si>
  <si>
    <t>125,035</t>
  </si>
  <si>
    <t>6,177</t>
  </si>
  <si>
    <t>6,158</t>
  </si>
  <si>
    <t>6,147</t>
  </si>
  <si>
    <t>15,025</t>
  </si>
  <si>
    <t>14,935</t>
  </si>
  <si>
    <t>14,721</t>
  </si>
  <si>
    <t>70,199</t>
  </si>
  <si>
    <t>70,650</t>
  </si>
  <si>
    <t>70,854</t>
  </si>
  <si>
    <t>70,698</t>
  </si>
  <si>
    <t>27,486</t>
  </si>
  <si>
    <t>27,730</t>
  </si>
  <si>
    <t>28,518</t>
  </si>
  <si>
    <t>29,295</t>
  </si>
  <si>
    <t>41,489</t>
  </si>
  <si>
    <t>41,527</t>
  </si>
  <si>
    <t>41,356</t>
  </si>
  <si>
    <t>41,373</t>
  </si>
  <si>
    <t>41,371</t>
  </si>
  <si>
    <t>4,818</t>
  </si>
  <si>
    <t>4,779</t>
  </si>
  <si>
    <t>4,817</t>
  </si>
  <si>
    <t>4,155</t>
  </si>
  <si>
    <t>4,047</t>
  </si>
  <si>
    <t>4,140</t>
  </si>
  <si>
    <t>60,730</t>
  </si>
  <si>
    <t>60,669</t>
  </si>
  <si>
    <t>61,318</t>
  </si>
  <si>
    <t>62,509</t>
  </si>
  <si>
    <t>27,533</t>
  </si>
  <si>
    <t>27,364</t>
  </si>
  <si>
    <t>27,270</t>
  </si>
  <si>
    <t>27,376</t>
  </si>
  <si>
    <t>52,485</t>
  </si>
  <si>
    <t>52,775</t>
  </si>
  <si>
    <t>53,054</t>
  </si>
  <si>
    <t>53,635</t>
  </si>
  <si>
    <t>4,536</t>
  </si>
  <si>
    <t>4,547</t>
  </si>
  <si>
    <t>4,510</t>
  </si>
  <si>
    <t>4,521</t>
  </si>
  <si>
    <t>6,203</t>
  </si>
  <si>
    <t>6,149</t>
  </si>
  <si>
    <t>6,056</t>
  </si>
  <si>
    <t>6,162</t>
  </si>
  <si>
    <t>2,917</t>
  </si>
  <si>
    <t>2,929</t>
  </si>
  <si>
    <t>2,900</t>
  </si>
  <si>
    <t>2,869</t>
  </si>
  <si>
    <t>3,706</t>
  </si>
  <si>
    <t>3,693</t>
  </si>
  <si>
    <t>3,833</t>
  </si>
  <si>
    <t>12,746</t>
  </si>
  <si>
    <t>12,717</t>
  </si>
  <si>
    <t>12,867</t>
  </si>
  <si>
    <t>13,746</t>
  </si>
  <si>
    <t>26,472</t>
  </si>
  <si>
    <t>26,420</t>
  </si>
  <si>
    <t>26,261</t>
  </si>
  <si>
    <t>26,224</t>
  </si>
  <si>
    <t>6,454</t>
  </si>
  <si>
    <t>6,444</t>
  </si>
  <si>
    <t>6,335</t>
  </si>
  <si>
    <t>6,358</t>
  </si>
  <si>
    <t>10,996</t>
  </si>
  <si>
    <t>11,086</t>
  </si>
  <si>
    <t>11,026</t>
  </si>
  <si>
    <t>46,428</t>
  </si>
  <si>
    <t>45,799</t>
  </si>
  <si>
    <t>45,657</t>
  </si>
  <si>
    <t>45,543</t>
  </si>
  <si>
    <t>15,050</t>
  </si>
  <si>
    <t>15,112</t>
  </si>
  <si>
    <t>14,996</t>
  </si>
  <si>
    <t>15,322</t>
  </si>
  <si>
    <t>9,408</t>
  </si>
  <si>
    <t>9,343</t>
  </si>
  <si>
    <t>11,139</t>
  </si>
  <si>
    <t>11,114</t>
  </si>
  <si>
    <t>10,941</t>
  </si>
  <si>
    <t>50,470</t>
  </si>
  <si>
    <t>50,227</t>
  </si>
  <si>
    <t>49,935</t>
  </si>
  <si>
    <t>49,847</t>
  </si>
  <si>
    <t>34,328</t>
  </si>
  <si>
    <t>34,329</t>
  </si>
  <si>
    <t>41,853</t>
  </si>
  <si>
    <t>42,058</t>
  </si>
  <si>
    <t>43,097</t>
  </si>
  <si>
    <t>43,668</t>
  </si>
  <si>
    <t>44,401</t>
  </si>
  <si>
    <t>9,434</t>
  </si>
  <si>
    <t>9,387</t>
  </si>
  <si>
    <t>9,713</t>
  </si>
  <si>
    <t>34,731</t>
  </si>
  <si>
    <t>35,154</t>
  </si>
  <si>
    <t>35,587</t>
  </si>
  <si>
    <t>36,516</t>
  </si>
  <si>
    <t>33,154</t>
  </si>
  <si>
    <t>33,182</t>
  </si>
  <si>
    <t>33,229</t>
  </si>
  <si>
    <t>33,110</t>
  </si>
  <si>
    <t>20,282</t>
  </si>
  <si>
    <t>20,306</t>
  </si>
  <si>
    <t>20,522</t>
  </si>
  <si>
    <t>20,472</t>
  </si>
  <si>
    <t>7,501</t>
  </si>
  <si>
    <t>7,611</t>
  </si>
  <si>
    <t>15,844</t>
  </si>
  <si>
    <t>15,893</t>
  </si>
  <si>
    <t>15,913</t>
  </si>
  <si>
    <t>15,989</t>
  </si>
  <si>
    <t>41,264</t>
  </si>
  <si>
    <t>41,296</t>
  </si>
  <si>
    <t>41,289</t>
  </si>
  <si>
    <t>41,111</t>
  </si>
  <si>
    <t>40,908</t>
  </si>
  <si>
    <t>13,514</t>
  </si>
  <si>
    <t>13,640</t>
  </si>
  <si>
    <t>70,988</t>
  </si>
  <si>
    <t>71,105</t>
  </si>
  <si>
    <t>70,725</t>
  </si>
  <si>
    <t>70,528</t>
  </si>
  <si>
    <t>70,269</t>
  </si>
  <si>
    <t>11,379</t>
  </si>
  <si>
    <t>10,513</t>
  </si>
  <si>
    <t>10,582</t>
  </si>
  <si>
    <t>12,299</t>
  </si>
  <si>
    <t>12,303</t>
  </si>
  <si>
    <t>12,291</t>
  </si>
  <si>
    <t>718,627</t>
  </si>
  <si>
    <t>721,094</t>
  </si>
  <si>
    <t>730,111</t>
  </si>
  <si>
    <t>742,635</t>
  </si>
  <si>
    <t>755,668</t>
  </si>
  <si>
    <t>39,795</t>
  </si>
  <si>
    <t>39,587</t>
  </si>
  <si>
    <t>47,480</t>
  </si>
  <si>
    <t>47,436</t>
  </si>
  <si>
    <t>48,332</t>
  </si>
  <si>
    <t>48,010</t>
  </si>
  <si>
    <t>47,924</t>
  </si>
  <si>
    <t>31,863</t>
  </si>
  <si>
    <t>31,928</t>
  </si>
  <si>
    <t>32,252</t>
  </si>
  <si>
    <t>32,280</t>
  </si>
  <si>
    <t>16,579</t>
  </si>
  <si>
    <t>16,483</t>
  </si>
  <si>
    <t>16,527</t>
  </si>
  <si>
    <t>77,444</t>
  </si>
  <si>
    <t>77,970</t>
  </si>
  <si>
    <t>78,479</t>
  </si>
  <si>
    <t>79,457</t>
  </si>
  <si>
    <t>45,803</t>
  </si>
  <si>
    <t>45,666</t>
  </si>
  <si>
    <t>45,131</t>
  </si>
  <si>
    <t>44,873</t>
  </si>
  <si>
    <t>37,584</t>
  </si>
  <si>
    <t>37,697</t>
  </si>
  <si>
    <t>38,006</t>
  </si>
  <si>
    <t>38,073</t>
  </si>
  <si>
    <t>69,647</t>
  </si>
  <si>
    <t>70,148</t>
  </si>
  <si>
    <t>70,703</t>
  </si>
  <si>
    <t>71,190</t>
  </si>
  <si>
    <t>11,585</t>
  </si>
  <si>
    <t>11,401</t>
  </si>
  <si>
    <t>3,636</t>
  </si>
  <si>
    <t>3,796</t>
  </si>
  <si>
    <t>86,904</t>
  </si>
  <si>
    <t>87,024</t>
  </si>
  <si>
    <t>87,753</t>
  </si>
  <si>
    <t>88,445</t>
  </si>
  <si>
    <t>89,183</t>
  </si>
  <si>
    <t>25,450</t>
  </si>
  <si>
    <t>25,485</t>
  </si>
  <si>
    <t>25,469</t>
  </si>
  <si>
    <t>25,476</t>
  </si>
  <si>
    <t>42,439</t>
  </si>
  <si>
    <t>42,448</t>
  </si>
  <si>
    <t>42,021</t>
  </si>
  <si>
    <t>41,466</t>
  </si>
  <si>
    <t>41,307</t>
  </si>
  <si>
    <t>45,089</t>
  </si>
  <si>
    <t>45,104</t>
  </si>
  <si>
    <t>44,837</t>
  </si>
  <si>
    <t>44,977</t>
  </si>
  <si>
    <t>20,811</t>
  </si>
  <si>
    <t>21,203</t>
  </si>
  <si>
    <t>21,533</t>
  </si>
  <si>
    <t>22,073</t>
  </si>
  <si>
    <t>7,981</t>
  </si>
  <si>
    <t>7,983</t>
  </si>
  <si>
    <t>7,784</t>
  </si>
  <si>
    <t>7,681</t>
  </si>
  <si>
    <t>603,442</t>
  </si>
  <si>
    <t>605,092</t>
  </si>
  <si>
    <t>608,522</t>
  </si>
  <si>
    <t>614,460</t>
  </si>
  <si>
    <t>622,966</t>
  </si>
  <si>
    <t>73,087</t>
  </si>
  <si>
    <t>73,393</t>
  </si>
  <si>
    <t>74,069</t>
  </si>
  <si>
    <t>74,997</t>
  </si>
  <si>
    <t>75,675</t>
  </si>
  <si>
    <t>50,977</t>
  </si>
  <si>
    <t>51,080</t>
  </si>
  <si>
    <t>51,524</t>
  </si>
  <si>
    <t>51,710</t>
  </si>
  <si>
    <t>51,567</t>
  </si>
  <si>
    <t>11,595</t>
  </si>
  <si>
    <t>11,608</t>
  </si>
  <si>
    <t>8,892</t>
  </si>
  <si>
    <t>8,765</t>
  </si>
  <si>
    <t>8,832</t>
  </si>
  <si>
    <t>9,015</t>
  </si>
  <si>
    <t>19,988</t>
  </si>
  <si>
    <t>20,647</t>
  </si>
  <si>
    <t>21,225</t>
  </si>
  <si>
    <t>16,138</t>
  </si>
  <si>
    <t>16,089</t>
  </si>
  <si>
    <t>16,041</t>
  </si>
  <si>
    <t>15,961</t>
  </si>
  <si>
    <t>85,531</t>
  </si>
  <si>
    <t>85,983</t>
  </si>
  <si>
    <t>86,380</t>
  </si>
  <si>
    <t>85,960</t>
  </si>
  <si>
    <t>376,846</t>
  </si>
  <si>
    <t>379,671</t>
  </si>
  <si>
    <t>383,540</t>
  </si>
  <si>
    <t>388,457</t>
  </si>
  <si>
    <t>37,037</t>
  </si>
  <si>
    <t>37,058</t>
  </si>
  <si>
    <t>37,183</t>
  </si>
  <si>
    <t>37,343</t>
  </si>
  <si>
    <t>49,353</t>
  </si>
  <si>
    <t>49,340</t>
  </si>
  <si>
    <t>49,360</t>
  </si>
  <si>
    <t>49,208</t>
  </si>
  <si>
    <t>63,010</t>
  </si>
  <si>
    <t>62,782</t>
  </si>
  <si>
    <t>62,690</t>
  </si>
  <si>
    <t>62,433</t>
  </si>
  <si>
    <t>20,891</t>
  </si>
  <si>
    <t>20,673</t>
  </si>
  <si>
    <t>20,636</t>
  </si>
  <si>
    <t>20,790</t>
  </si>
  <si>
    <t>22,457</t>
  </si>
  <si>
    <t>22,249</t>
  </si>
  <si>
    <t>22,299</t>
  </si>
  <si>
    <t>157,828</t>
  </si>
  <si>
    <t>159,786</t>
  </si>
  <si>
    <t>161,746</t>
  </si>
  <si>
    <t>165,955</t>
  </si>
  <si>
    <t>107,651</t>
  </si>
  <si>
    <t>107,267</t>
  </si>
  <si>
    <t>107,082</t>
  </si>
  <si>
    <t>106,810</t>
  </si>
  <si>
    <t>1,870</t>
  </si>
  <si>
    <t>1,947</t>
  </si>
  <si>
    <t>1,938</t>
  </si>
  <si>
    <t>7,451</t>
  </si>
  <si>
    <t>7,404</t>
  </si>
  <si>
    <t>7,317</t>
  </si>
  <si>
    <t>7,397</t>
  </si>
  <si>
    <t>7,362</t>
  </si>
  <si>
    <t>7,228</t>
  </si>
  <si>
    <t>7,152</t>
  </si>
  <si>
    <t>22,442</t>
  </si>
  <si>
    <t>22,434</t>
  </si>
  <si>
    <t>22,628</t>
  </si>
  <si>
    <t>203,421</t>
  </si>
  <si>
    <t>204,754</t>
  </si>
  <si>
    <t>206,363</t>
  </si>
  <si>
    <t>208,091</t>
  </si>
  <si>
    <t>21,685</t>
  </si>
  <si>
    <t>21,688</t>
  </si>
  <si>
    <t>21,759</t>
  </si>
  <si>
    <t>21,827</t>
  </si>
  <si>
    <t>82,835</t>
  </si>
  <si>
    <t>82,618</t>
  </si>
  <si>
    <t>83,271</t>
  </si>
  <si>
    <t>66,292</t>
  </si>
  <si>
    <t>66,042</t>
  </si>
  <si>
    <t>65,848</t>
  </si>
  <si>
    <t>7,790</t>
  </si>
  <si>
    <t>351,852</t>
  </si>
  <si>
    <t>353,491</t>
  </si>
  <si>
    <t>354,481</t>
  </si>
  <si>
    <t>355,661</t>
  </si>
  <si>
    <t>45,990</t>
  </si>
  <si>
    <t>45,844</t>
  </si>
  <si>
    <t>46,152</t>
  </si>
  <si>
    <t>46,300</t>
  </si>
  <si>
    <t>116,871</t>
  </si>
  <si>
    <t>118,117</t>
  </si>
  <si>
    <t>118,360</t>
  </si>
  <si>
    <t>118,644</t>
  </si>
  <si>
    <t>31,312</t>
  </si>
  <si>
    <t>31,332</t>
  </si>
  <si>
    <t>30,606</t>
  </si>
  <si>
    <t>30,624</t>
  </si>
  <si>
    <t>315,910</t>
  </si>
  <si>
    <t>317,908</t>
  </si>
  <si>
    <t>320,085</t>
  </si>
  <si>
    <t>322,228</t>
  </si>
  <si>
    <t>11,240</t>
  </si>
  <si>
    <t>735,332</t>
  </si>
  <si>
    <t>737,268</t>
  </si>
  <si>
    <t>747,977</t>
  </si>
  <si>
    <t>758,817</t>
  </si>
  <si>
    <t>766,082</t>
  </si>
  <si>
    <t>75,577</t>
  </si>
  <si>
    <t>75,955</t>
  </si>
  <si>
    <t>76,254</t>
  </si>
  <si>
    <t>76,618</t>
  </si>
  <si>
    <t>1,772</t>
  </si>
  <si>
    <t>1,735</t>
  </si>
  <si>
    <t>1,718</t>
  </si>
  <si>
    <t>25,251</t>
  </si>
  <si>
    <t>25,416</t>
  </si>
  <si>
    <t>25,326</t>
  </si>
  <si>
    <t>25,333</t>
  </si>
  <si>
    <t>76,045</t>
  </si>
  <si>
    <t>76,689</t>
  </si>
  <si>
    <t>76,920</t>
  </si>
  <si>
    <t>76,868</t>
  </si>
  <si>
    <t>25,744</t>
  </si>
  <si>
    <t>25,888</t>
  </si>
  <si>
    <t>25,818</t>
  </si>
  <si>
    <t>25,539</t>
  </si>
  <si>
    <t>7,026</t>
  </si>
  <si>
    <t>7,000</t>
  </si>
  <si>
    <t>6,814</t>
  </si>
  <si>
    <t>6,805</t>
  </si>
  <si>
    <t>25,231</t>
  </si>
  <si>
    <t>25,457</t>
  </si>
  <si>
    <t>25,475</t>
  </si>
  <si>
    <t>529,712</t>
  </si>
  <si>
    <t>531,345</t>
  </si>
  <si>
    <t>539,627</t>
  </si>
  <si>
    <t>547,737</t>
  </si>
  <si>
    <t>555,547</t>
  </si>
  <si>
    <t>1,449</t>
  </si>
  <si>
    <t>1,426</t>
  </si>
  <si>
    <t>1,397</t>
  </si>
  <si>
    <t>99,312</t>
  </si>
  <si>
    <t>99,751</t>
  </si>
  <si>
    <t>100,771</t>
  </si>
  <si>
    <t>100,837</t>
  </si>
  <si>
    <t>101,413</t>
  </si>
  <si>
    <t>101,470</t>
  </si>
  <si>
    <t>101,649</t>
  </si>
  <si>
    <t>101,538</t>
  </si>
  <si>
    <t>101,457</t>
  </si>
  <si>
    <t>1,223,797</t>
  </si>
  <si>
    <t>1,227,472</t>
  </si>
  <si>
    <t>1,230,383</t>
  </si>
  <si>
    <t>1,232,953</t>
  </si>
  <si>
    <t>68,940</t>
  </si>
  <si>
    <t>68,636</t>
  </si>
  <si>
    <t>68,362</t>
  </si>
  <si>
    <t>68,110</t>
  </si>
  <si>
    <t>170,590</t>
  </si>
  <si>
    <t>170,352</t>
  </si>
  <si>
    <t>170,224</t>
  </si>
  <si>
    <t>170,060</t>
  </si>
  <si>
    <t>49,768</t>
  </si>
  <si>
    <t>49,740</t>
  </si>
  <si>
    <t>49,444</t>
  </si>
  <si>
    <t>49,399</t>
  </si>
  <si>
    <t>49,133</t>
  </si>
  <si>
    <t>411,587</t>
  </si>
  <si>
    <t>411,905</t>
  </si>
  <si>
    <t>412,580</t>
  </si>
  <si>
    <t>413,252</t>
  </si>
  <si>
    <t>413,652</t>
  </si>
  <si>
    <t>127,078</t>
  </si>
  <si>
    <t>127,030</t>
  </si>
  <si>
    <t>127,175</t>
  </si>
  <si>
    <t>126,999</t>
  </si>
  <si>
    <t>126,379</t>
  </si>
  <si>
    <t>62,588</t>
  </si>
  <si>
    <t>63,007</t>
  </si>
  <si>
    <t>62,813</t>
  </si>
  <si>
    <t>62,356</t>
  </si>
  <si>
    <t>625,255</t>
  </si>
  <si>
    <t>625,326</t>
  </si>
  <si>
    <t>626,369</t>
  </si>
  <si>
    <t>626,189</t>
  </si>
  <si>
    <t>626,456</t>
  </si>
  <si>
    <t>184,047</t>
  </si>
  <si>
    <t>184,721</t>
  </si>
  <si>
    <t>185,089</t>
  </si>
  <si>
    <t>185,369</t>
  </si>
  <si>
    <t>143,674</t>
  </si>
  <si>
    <t>143,444</t>
  </si>
  <si>
    <t>142,566</t>
  </si>
  <si>
    <t>141,531</t>
  </si>
  <si>
    <t>138,900</t>
  </si>
  <si>
    <t>4,987</t>
  </si>
  <si>
    <t>4,942</t>
  </si>
  <si>
    <t>65,207</t>
  </si>
  <si>
    <t>64,927</t>
  </si>
  <si>
    <t>64,690</t>
  </si>
  <si>
    <t>153,981</t>
  </si>
  <si>
    <t>154,182</t>
  </si>
  <si>
    <t>154,847</t>
  </si>
  <si>
    <t>155,582</t>
  </si>
  <si>
    <t>157,847</t>
  </si>
  <si>
    <t>499,146</t>
  </si>
  <si>
    <t>499,883</t>
  </si>
  <si>
    <t>503,626</t>
  </si>
  <si>
    <t>506,317</t>
  </si>
  <si>
    <t>509,500</t>
  </si>
  <si>
    <t>39,935</t>
  </si>
  <si>
    <t>39,888</t>
  </si>
  <si>
    <t>39,450</t>
  </si>
  <si>
    <t>39,092</t>
  </si>
  <si>
    <t>81,644</t>
  </si>
  <si>
    <t>81,560</t>
  </si>
  <si>
    <t>81,516</t>
  </si>
  <si>
    <t>81,503</t>
  </si>
  <si>
    <t>81,589</t>
  </si>
  <si>
    <t>39,230</t>
  </si>
  <si>
    <t>39,515</t>
  </si>
  <si>
    <t>39,730</t>
  </si>
  <si>
    <t>39,834</t>
  </si>
  <si>
    <t>67,329</t>
  </si>
  <si>
    <t>66,930</t>
  </si>
  <si>
    <t>66,924</t>
  </si>
  <si>
    <t>67,139</t>
  </si>
  <si>
    <t>88,672</t>
  </si>
  <si>
    <t>88,085</t>
  </si>
  <si>
    <t>87,660</t>
  </si>
  <si>
    <t>87,411</t>
  </si>
  <si>
    <t>235,953</t>
  </si>
  <si>
    <t>236,920</t>
  </si>
  <si>
    <t>239,198</t>
  </si>
  <si>
    <t>241,268</t>
  </si>
  <si>
    <t>268,281</t>
  </si>
  <si>
    <t>269,124</t>
  </si>
  <si>
    <t>269,857</t>
  </si>
  <si>
    <t>271,017</t>
  </si>
  <si>
    <t>558,726</t>
  </si>
  <si>
    <t>559,026</t>
  </si>
  <si>
    <t>559,128</t>
  </si>
  <si>
    <t>560,916</t>
  </si>
  <si>
    <t>561,844</t>
  </si>
  <si>
    <t>31,851</t>
  </si>
  <si>
    <t>31,797</t>
  </si>
  <si>
    <t>31,623</t>
  </si>
  <si>
    <t>31,455</t>
  </si>
  <si>
    <t>280,720</t>
  </si>
  <si>
    <t>280,938</t>
  </si>
  <si>
    <t>280,801</t>
  </si>
  <si>
    <t>279,760</t>
  </si>
  <si>
    <t>136,607</t>
  </si>
  <si>
    <t>136,468</t>
  </si>
  <si>
    <t>136,046</t>
  </si>
  <si>
    <t>135,479</t>
  </si>
  <si>
    <t>134,799</t>
  </si>
  <si>
    <t>7,710</t>
  </si>
  <si>
    <t>7,746</t>
  </si>
  <si>
    <t>7,670</t>
  </si>
  <si>
    <t>7,602</t>
  </si>
  <si>
    <t>149,908</t>
  </si>
  <si>
    <t>151,004</t>
  </si>
  <si>
    <t>151,589</t>
  </si>
  <si>
    <t>152,191</t>
  </si>
  <si>
    <t>14,844</t>
  </si>
  <si>
    <t>14,778</t>
  </si>
  <si>
    <t>14,764</t>
  </si>
  <si>
    <t>14,694</t>
  </si>
  <si>
    <t>38,612</t>
  </si>
  <si>
    <t>38,432</t>
  </si>
  <si>
    <t>38,084</t>
  </si>
  <si>
    <t>46,027</t>
  </si>
  <si>
    <t>45,998</t>
  </si>
  <si>
    <t>46,018</t>
  </si>
  <si>
    <t>45,871</t>
  </si>
  <si>
    <t>88,891</t>
  </si>
  <si>
    <t>88,810</t>
  </si>
  <si>
    <t>88,536</t>
  </si>
  <si>
    <t>88,209</t>
  </si>
  <si>
    <t>88,246</t>
  </si>
  <si>
    <t>45,199</t>
  </si>
  <si>
    <t>45,228</t>
  </si>
  <si>
    <t>44,958</t>
  </si>
  <si>
    <t>44,872</t>
  </si>
  <si>
    <t>24,640</t>
  </si>
  <si>
    <t>24,541</t>
  </si>
  <si>
    <t>24,923</t>
  </si>
  <si>
    <t>24,915</t>
  </si>
  <si>
    <t>24,790</t>
  </si>
  <si>
    <t>214,471</t>
  </si>
  <si>
    <t>214,582</t>
  </si>
  <si>
    <t>214,510</t>
  </si>
  <si>
    <t>213,834</t>
  </si>
  <si>
    <t>520,317</t>
  </si>
  <si>
    <t>523,670</t>
  </si>
  <si>
    <t>526,766</t>
  </si>
  <si>
    <t>530,122</t>
  </si>
  <si>
    <t>91,140</t>
  </si>
  <si>
    <t>91,033</t>
  </si>
  <si>
    <t>90,386</t>
  </si>
  <si>
    <t>89,797</t>
  </si>
  <si>
    <t>89,306</t>
  </si>
  <si>
    <t>133,728</t>
  </si>
  <si>
    <t>134,544</t>
  </si>
  <si>
    <t>135,582</t>
  </si>
  <si>
    <t>135,707</t>
  </si>
  <si>
    <t>349,626</t>
  </si>
  <si>
    <t>350,172</t>
  </si>
  <si>
    <t>353,653</t>
  </si>
  <si>
    <t>355,269</t>
  </si>
  <si>
    <t>355,768</t>
  </si>
  <si>
    <t>320,952</t>
  </si>
  <si>
    <t>321,041</t>
  </si>
  <si>
    <t>321,276</t>
  </si>
  <si>
    <t>319,862</t>
  </si>
  <si>
    <t>116,173</t>
  </si>
  <si>
    <t>116,669</t>
  </si>
  <si>
    <t>117,296</t>
  </si>
  <si>
    <t>116,732</t>
  </si>
  <si>
    <t>43,354</t>
  </si>
  <si>
    <t>43,190</t>
  </si>
  <si>
    <t>43,234</t>
  </si>
  <si>
    <t>42,788</t>
  </si>
  <si>
    <t>116,674</t>
  </si>
  <si>
    <t>116,571</t>
  </si>
  <si>
    <t>116,182</t>
  </si>
  <si>
    <t>115,747</t>
  </si>
  <si>
    <t>115,313</t>
  </si>
  <si>
    <t>46,657</t>
  </si>
  <si>
    <t>46,787</t>
  </si>
  <si>
    <t>46,829</t>
  </si>
  <si>
    <t>46,701</t>
  </si>
  <si>
    <t>169,940</t>
  </si>
  <si>
    <t>169,860</t>
  </si>
  <si>
    <t>168,465</t>
  </si>
  <si>
    <t>167,130</t>
  </si>
  <si>
    <t>799,873</t>
  </si>
  <si>
    <t>801,066</t>
  </si>
  <si>
    <t>805,487</t>
  </si>
  <si>
    <t>809,618</t>
  </si>
  <si>
    <t>813,832</t>
  </si>
  <si>
    <t>18,327</t>
  </si>
  <si>
    <t>18,491</t>
  </si>
  <si>
    <t>18,535</t>
  </si>
  <si>
    <t>298,028</t>
  </si>
  <si>
    <t>298,332</t>
  </si>
  <si>
    <t>299,363</t>
  </si>
  <si>
    <t>299,747</t>
  </si>
  <si>
    <t>94,351</t>
  </si>
  <si>
    <t>94,480</t>
  </si>
  <si>
    <t>94,556</t>
  </si>
  <si>
    <t>94,138</t>
  </si>
  <si>
    <t>45,965</t>
  </si>
  <si>
    <t>46,024</t>
  </si>
  <si>
    <t>45,891</t>
  </si>
  <si>
    <t>45,772</t>
  </si>
  <si>
    <t>1,528,544</t>
  </si>
  <si>
    <t>1,539,313</t>
  </si>
  <si>
    <t>1,550,396</t>
  </si>
  <si>
    <t>1,556,052</t>
  </si>
  <si>
    <t>57,366</t>
  </si>
  <si>
    <t>57,331</t>
  </si>
  <si>
    <t>57,515</t>
  </si>
  <si>
    <t>56,762</t>
  </si>
  <si>
    <t>56,614</t>
  </si>
  <si>
    <t>17,458</t>
  </si>
  <si>
    <t>17,474</t>
  </si>
  <si>
    <t>17,625</t>
  </si>
  <si>
    <t>17,491</t>
  </si>
  <si>
    <t>148,225</t>
  </si>
  <si>
    <t>147,623</t>
  </si>
  <si>
    <t>147,288</t>
  </si>
  <si>
    <t>146,798</t>
  </si>
  <si>
    <t>39,741</t>
  </si>
  <si>
    <t>39,659</t>
  </si>
  <si>
    <t>39,796</t>
  </si>
  <si>
    <t>40,093</t>
  </si>
  <si>
    <t>77,748</t>
  </si>
  <si>
    <t>77,693</t>
  </si>
  <si>
    <t>77,313</t>
  </si>
  <si>
    <t>77,110</t>
  </si>
  <si>
    <t>76,722</t>
  </si>
  <si>
    <t>6,405</t>
  </si>
  <si>
    <t>6,450</t>
  </si>
  <si>
    <t>6,453</t>
  </si>
  <si>
    <t>6,352</t>
  </si>
  <si>
    <t>43,392</t>
  </si>
  <si>
    <t>43,119</t>
  </si>
  <si>
    <t>42,773</t>
  </si>
  <si>
    <t>42,334</t>
  </si>
  <si>
    <t>41,980</t>
  </si>
  <si>
    <t>42,028</t>
  </si>
  <si>
    <t>42,417</t>
  </si>
  <si>
    <t>42,611</t>
  </si>
  <si>
    <t>42,458</t>
  </si>
  <si>
    <t>44,972</t>
  </si>
  <si>
    <t>45,139</t>
  </si>
  <si>
    <t>54,983</t>
  </si>
  <si>
    <t>54,945</t>
  </si>
  <si>
    <t>54,707</t>
  </si>
  <si>
    <t>54,235</t>
  </si>
  <si>
    <t>53,908</t>
  </si>
  <si>
    <t>41,753</t>
  </si>
  <si>
    <t>41,476</t>
  </si>
  <si>
    <t>41,212</t>
  </si>
  <si>
    <t>40,944</t>
  </si>
  <si>
    <t>207,891</t>
  </si>
  <si>
    <t>208,080</t>
  </si>
  <si>
    <t>208,431</t>
  </si>
  <si>
    <t>208,194</t>
  </si>
  <si>
    <t>52,883</t>
  </si>
  <si>
    <t>51,685</t>
  </si>
  <si>
    <t>51,649</t>
  </si>
  <si>
    <t>365,063</t>
  </si>
  <si>
    <t>364,373</t>
  </si>
  <si>
    <t>363,100</t>
  </si>
  <si>
    <t>361,080</t>
  </si>
  <si>
    <t>28,348</t>
  </si>
  <si>
    <t>28,142</t>
  </si>
  <si>
    <t>435,002</t>
  </si>
  <si>
    <t>435,543</t>
  </si>
  <si>
    <t>436,868</t>
  </si>
  <si>
    <t>437,699</t>
  </si>
  <si>
    <t>439,393</t>
  </si>
  <si>
    <t>49,846</t>
  </si>
  <si>
    <t>49,238</t>
  </si>
  <si>
    <t>49,263</t>
  </si>
  <si>
    <t>166,009</t>
  </si>
  <si>
    <t>165,306</t>
  </si>
  <si>
    <t>164,900</t>
  </si>
  <si>
    <t>164,923</t>
  </si>
  <si>
    <t>83,141</t>
  </si>
  <si>
    <t>83,158</t>
  </si>
  <si>
    <t>83,003</t>
  </si>
  <si>
    <t>82,884</t>
  </si>
  <si>
    <t>82,457</t>
  </si>
  <si>
    <t>626,663</t>
  </si>
  <si>
    <t>626,965</t>
  </si>
  <si>
    <t>627,922</t>
  </si>
  <si>
    <t>629,368</t>
  </si>
  <si>
    <t>630,171</t>
  </si>
  <si>
    <t>127,094</t>
  </si>
  <si>
    <t>127,100</t>
  </si>
  <si>
    <t>126,505</t>
  </si>
  <si>
    <t>126,247</t>
  </si>
  <si>
    <t>126,540</t>
  </si>
  <si>
    <t>25,345</t>
  </si>
  <si>
    <t>25,117</t>
  </si>
  <si>
    <t>25,065</t>
  </si>
  <si>
    <t>25,008</t>
  </si>
  <si>
    <t>160,589</t>
  </si>
  <si>
    <t>161,894</t>
  </si>
  <si>
    <t>163,426</t>
  </si>
  <si>
    <t>164,294</t>
  </si>
  <si>
    <t>10,004</t>
  </si>
  <si>
    <t>9,822</t>
  </si>
  <si>
    <t>187,123</t>
  </si>
  <si>
    <t>187,322</t>
  </si>
  <si>
    <t>188,563</t>
  </si>
  <si>
    <t>189,365</t>
  </si>
  <si>
    <t>190,754</t>
  </si>
  <si>
    <t>15,970</t>
  </si>
  <si>
    <t>15,790</t>
  </si>
  <si>
    <t>15,440</t>
  </si>
  <si>
    <t>22,614</t>
  </si>
  <si>
    <t>22,404</t>
  </si>
  <si>
    <t>22,294</t>
  </si>
  <si>
    <t>162,958</t>
  </si>
  <si>
    <t>164,106</t>
  </si>
  <si>
    <t>167,782</t>
  </si>
  <si>
    <t>171,569</t>
  </si>
  <si>
    <t>177,850</t>
  </si>
  <si>
    <t>178,934</t>
  </si>
  <si>
    <t>183,664</t>
  </si>
  <si>
    <t>189,493</t>
  </si>
  <si>
    <t>193,881</t>
  </si>
  <si>
    <t>15,176</t>
  </si>
  <si>
    <t>15,106</t>
  </si>
  <si>
    <t>15,078</t>
  </si>
  <si>
    <t>350,204</t>
  </si>
  <si>
    <t>351,235</t>
  </si>
  <si>
    <t>357,737</t>
  </si>
  <si>
    <t>365,472</t>
  </si>
  <si>
    <t>372,913</t>
  </si>
  <si>
    <t>55,467</t>
  </si>
  <si>
    <t>55,511</t>
  </si>
  <si>
    <t>55,588</t>
  </si>
  <si>
    <t>55,671</t>
  </si>
  <si>
    <t>55,743</t>
  </si>
  <si>
    <t>32,841</t>
  </si>
  <si>
    <t>32,645</t>
  </si>
  <si>
    <t>32,601</t>
  </si>
  <si>
    <t>46,738</t>
  </si>
  <si>
    <t>46,647</t>
  </si>
  <si>
    <t>46,605</t>
  </si>
  <si>
    <t>46,100</t>
  </si>
  <si>
    <t>46,189</t>
  </si>
  <si>
    <t>34,966</t>
  </si>
  <si>
    <t>34,949</t>
  </si>
  <si>
    <t>34,652</t>
  </si>
  <si>
    <t>34,211</t>
  </si>
  <si>
    <t>38,911</t>
  </si>
  <si>
    <t>38,488</t>
  </si>
  <si>
    <t>38,230</t>
  </si>
  <si>
    <t>37,834</t>
  </si>
  <si>
    <t>68,683</t>
  </si>
  <si>
    <t>68,258</t>
  </si>
  <si>
    <t>68,165</t>
  </si>
  <si>
    <t>67,946</t>
  </si>
  <si>
    <t>32,087</t>
  </si>
  <si>
    <t>31,730</t>
  </si>
  <si>
    <t>31,447</t>
  </si>
  <si>
    <t>136,589</t>
  </si>
  <si>
    <t>137,555</t>
  </si>
  <si>
    <t>140,081</t>
  </si>
  <si>
    <t>142,470</t>
  </si>
  <si>
    <t>145,287</t>
  </si>
  <si>
    <t>26,951</t>
  </si>
  <si>
    <t>26,727</t>
  </si>
  <si>
    <t>26,328</t>
  </si>
  <si>
    <t>26,308</t>
  </si>
  <si>
    <t>23,843</t>
  </si>
  <si>
    <t>23,143</t>
  </si>
  <si>
    <t>136,888</t>
  </si>
  <si>
    <t>137,077</t>
  </si>
  <si>
    <t>137,488</t>
  </si>
  <si>
    <t>138,060</t>
  </si>
  <si>
    <t>138,434</t>
  </si>
  <si>
    <t>60,173</t>
  </si>
  <si>
    <t>60,196</t>
  </si>
  <si>
    <t>60,284</t>
  </si>
  <si>
    <t>60,520</t>
  </si>
  <si>
    <t>451,219</t>
  </si>
  <si>
    <t>452,695</t>
  </si>
  <si>
    <t>459,009</t>
  </si>
  <si>
    <t>466,758</t>
  </si>
  <si>
    <t>474,223</t>
  </si>
  <si>
    <t>69,713</t>
  </si>
  <si>
    <t>69,785</t>
  </si>
  <si>
    <t>69,833</t>
  </si>
  <si>
    <t>69,689</t>
  </si>
  <si>
    <t>20,719</t>
  </si>
  <si>
    <t>270,561</t>
  </si>
  <si>
    <t>275,490</t>
  </si>
  <si>
    <t>281,990</t>
  </si>
  <si>
    <t>289,527</t>
  </si>
  <si>
    <t>24,940</t>
  </si>
  <si>
    <t>25,418</t>
  </si>
  <si>
    <t>25,973</t>
  </si>
  <si>
    <t>26,710</t>
  </si>
  <si>
    <t>61,570</t>
  </si>
  <si>
    <t>61,678</t>
  </si>
  <si>
    <t>62,034</t>
  </si>
  <si>
    <t>62,232</t>
  </si>
  <si>
    <t>62,604</t>
  </si>
  <si>
    <t>76,945</t>
  </si>
  <si>
    <t>77,758</t>
  </si>
  <si>
    <t>79,193</t>
  </si>
  <si>
    <t>80,520</t>
  </si>
  <si>
    <t>66,539</t>
  </si>
  <si>
    <t>66,533</t>
  </si>
  <si>
    <t>66,419</t>
  </si>
  <si>
    <t>66,258</t>
  </si>
  <si>
    <t>66,207</t>
  </si>
  <si>
    <t>19,222</t>
  </si>
  <si>
    <t>19,202</t>
  </si>
  <si>
    <t>18,917</t>
  </si>
  <si>
    <t>18,669</t>
  </si>
  <si>
    <t>18,407</t>
  </si>
  <si>
    <t>262,396</t>
  </si>
  <si>
    <t>263,325</t>
  </si>
  <si>
    <t>266,383</t>
  </si>
  <si>
    <t>270,114</t>
  </si>
  <si>
    <t>273,604</t>
  </si>
  <si>
    <t>10,056</t>
  </si>
  <si>
    <t>9,932</t>
  </si>
  <si>
    <t>32,760</t>
  </si>
  <si>
    <t>32,391</t>
  </si>
  <si>
    <t>32,013</t>
  </si>
  <si>
    <t>28,484</t>
  </si>
  <si>
    <t>28,157</t>
  </si>
  <si>
    <t>27,999</t>
  </si>
  <si>
    <t>37,559</t>
  </si>
  <si>
    <t>37,563</t>
  </si>
  <si>
    <t>74,226</t>
  </si>
  <si>
    <t>74,583</t>
  </si>
  <si>
    <t>74,913</t>
  </si>
  <si>
    <t>92,312</t>
  </si>
  <si>
    <t>91,755</t>
  </si>
  <si>
    <t>91,429</t>
  </si>
  <si>
    <t>119,215</t>
  </si>
  <si>
    <t>119,426</t>
  </si>
  <si>
    <t>119,656</t>
  </si>
  <si>
    <t>119,222</t>
  </si>
  <si>
    <t>384,507</t>
  </si>
  <si>
    <t>385,800</t>
  </si>
  <si>
    <t>389,600</t>
  </si>
  <si>
    <t>393,677</t>
  </si>
  <si>
    <t>397,893</t>
  </si>
  <si>
    <t>19,872</t>
  </si>
  <si>
    <t>19,909</t>
  </si>
  <si>
    <t>19,867</t>
  </si>
  <si>
    <t>19,963</t>
  </si>
  <si>
    <t>20,100</t>
  </si>
  <si>
    <t>284,305</t>
  </si>
  <si>
    <t>284,767</t>
  </si>
  <si>
    <t>286,092</t>
  </si>
  <si>
    <t>288,421</t>
  </si>
  <si>
    <t>290,818</t>
  </si>
  <si>
    <t>107,463</t>
  </si>
  <si>
    <t>107,581</t>
  </si>
  <si>
    <t>107,350</t>
  </si>
  <si>
    <t>108,060</t>
  </si>
  <si>
    <t>108,002</t>
  </si>
  <si>
    <t>28,963</t>
  </si>
  <si>
    <t>28,909</t>
  </si>
  <si>
    <t>28,655</t>
  </si>
  <si>
    <t>28,222</t>
  </si>
  <si>
    <t>27,982</t>
  </si>
  <si>
    <t>34,419</t>
  </si>
  <si>
    <t>34,336</t>
  </si>
  <si>
    <t>34,113</t>
  </si>
  <si>
    <t>33,592</t>
  </si>
  <si>
    <t>226,071</t>
  </si>
  <si>
    <t>226,913</t>
  </si>
  <si>
    <t>230,183</t>
  </si>
  <si>
    <t>234,566</t>
  </si>
  <si>
    <t>239,415</t>
  </si>
  <si>
    <t>2,709</t>
  </si>
  <si>
    <t>2,751</t>
  </si>
  <si>
    <t>2,718</t>
  </si>
  <si>
    <t>17,732</t>
  </si>
  <si>
    <t>3,442</t>
  </si>
  <si>
    <t>3,437</t>
  </si>
  <si>
    <t>3,438</t>
  </si>
  <si>
    <t>7,067</t>
  </si>
  <si>
    <t>7,059</t>
  </si>
  <si>
    <t>7,038</t>
  </si>
  <si>
    <t>32,020</t>
  </si>
  <si>
    <t>32,130</t>
  </si>
  <si>
    <t>32,686</t>
  </si>
  <si>
    <t>33,087</t>
  </si>
  <si>
    <t>36,626</t>
  </si>
  <si>
    <t>36,931</t>
  </si>
  <si>
    <t>37,514</t>
  </si>
  <si>
    <t>38,162</t>
  </si>
  <si>
    <t>5,266</t>
  </si>
  <si>
    <t>5,306</t>
  </si>
  <si>
    <t>5,304</t>
  </si>
  <si>
    <t>5,372</t>
  </si>
  <si>
    <t>1,942</t>
  </si>
  <si>
    <t>1,986</t>
  </si>
  <si>
    <t>2,026</t>
  </si>
  <si>
    <t>10,126</t>
  </si>
  <si>
    <t>10,307</t>
  </si>
  <si>
    <t>10,325</t>
  </si>
  <si>
    <t>1,474</t>
  </si>
  <si>
    <t>1,389</t>
  </si>
  <si>
    <t>9,145</t>
  </si>
  <si>
    <t>9,192</t>
  </si>
  <si>
    <t>3,701</t>
  </si>
  <si>
    <t>3,596</t>
  </si>
  <si>
    <t>3,628</t>
  </si>
  <si>
    <t>13,846</t>
  </si>
  <si>
    <t>14,091</t>
  </si>
  <si>
    <t>27,218</t>
  </si>
  <si>
    <t>27,399</t>
  </si>
  <si>
    <t>27,581</t>
  </si>
  <si>
    <t>27,855</t>
  </si>
  <si>
    <t>4,067</t>
  </si>
  <si>
    <t>4,082</t>
  </si>
  <si>
    <t>4,230</t>
  </si>
  <si>
    <t>8,269</t>
  </si>
  <si>
    <t>8,335</t>
  </si>
  <si>
    <t>8,315</t>
  </si>
  <si>
    <t>19,515</t>
  </si>
  <si>
    <t>19,615</t>
  </si>
  <si>
    <t>19,798</t>
  </si>
  <si>
    <t>19,839</t>
  </si>
  <si>
    <t>5,763</t>
  </si>
  <si>
    <t>5,617</t>
  </si>
  <si>
    <t>4,348</t>
  </si>
  <si>
    <t>4,303</t>
  </si>
  <si>
    <t>5,329</t>
  </si>
  <si>
    <t>5,544</t>
  </si>
  <si>
    <t>5,606</t>
  </si>
  <si>
    <t>2,993</t>
  </si>
  <si>
    <t>2,972</t>
  </si>
  <si>
    <t>3,017</t>
  </si>
  <si>
    <t>4,061</t>
  </si>
  <si>
    <t>4,028</t>
  </si>
  <si>
    <t>4,035</t>
  </si>
  <si>
    <t>7,121</t>
  </si>
  <si>
    <t>6,984</t>
  </si>
  <si>
    <t>6,999</t>
  </si>
  <si>
    <t>6,837</t>
  </si>
  <si>
    <t>2,367</t>
  </si>
  <si>
    <t>2,380</t>
  </si>
  <si>
    <t>7,346</t>
  </si>
  <si>
    <t>7,268</t>
  </si>
  <si>
    <t>7,289</t>
  </si>
  <si>
    <t>4,220</t>
  </si>
  <si>
    <t>4,231</t>
  </si>
  <si>
    <t>1,923</t>
  </si>
  <si>
    <t>1,910</t>
  </si>
  <si>
    <t>1,909</t>
  </si>
  <si>
    <t>5,950</t>
  </si>
  <si>
    <t>5,941</t>
  </si>
  <si>
    <t>3,429</t>
  </si>
  <si>
    <t>3,385</t>
  </si>
  <si>
    <t>3,396</t>
  </si>
  <si>
    <t>3,348</t>
  </si>
  <si>
    <t>3,390</t>
  </si>
  <si>
    <t>3,394</t>
  </si>
  <si>
    <t>3,407</t>
  </si>
  <si>
    <t>1,245</t>
  </si>
  <si>
    <t>1,294</t>
  </si>
  <si>
    <t>1,315</t>
  </si>
  <si>
    <t>17,283</t>
  </si>
  <si>
    <t>17,441</t>
  </si>
  <si>
    <t>17,466</t>
  </si>
  <si>
    <t>7,333</t>
  </si>
  <si>
    <t>7,195</t>
  </si>
  <si>
    <t>7,206</t>
  </si>
  <si>
    <t>7,170</t>
  </si>
  <si>
    <t>1,431</t>
  </si>
  <si>
    <t>1,387</t>
  </si>
  <si>
    <t>3,047</t>
  </si>
  <si>
    <t>3,172</t>
  </si>
  <si>
    <t>3,177</t>
  </si>
  <si>
    <t>2,084</t>
  </si>
  <si>
    <t>2,067</t>
  </si>
  <si>
    <t>2,040</t>
  </si>
  <si>
    <t>2,058</t>
  </si>
  <si>
    <t>1,007</t>
  </si>
  <si>
    <t>1,020</t>
  </si>
  <si>
    <t>1,010</t>
  </si>
  <si>
    <t>996</t>
  </si>
  <si>
    <t>5,136</t>
  </si>
  <si>
    <t>5,240</t>
  </si>
  <si>
    <t>5,080</t>
  </si>
  <si>
    <t>11,275</t>
  </si>
  <si>
    <t>11,601</t>
  </si>
  <si>
    <t>11,832</t>
  </si>
  <si>
    <t>12,078</t>
  </si>
  <si>
    <t>24,170</t>
  </si>
  <si>
    <t>24,303</t>
  </si>
  <si>
    <t>24,360</t>
  </si>
  <si>
    <t>24,899</t>
  </si>
  <si>
    <t>45,150</t>
  </si>
  <si>
    <t>46,744</t>
  </si>
  <si>
    <t>48,302</t>
  </si>
  <si>
    <t>49,886</t>
  </si>
  <si>
    <t>3,770</t>
  </si>
  <si>
    <t>3,881</t>
  </si>
  <si>
    <t>5,608</t>
  </si>
  <si>
    <t>5,568</t>
  </si>
  <si>
    <t>5,603</t>
  </si>
  <si>
    <t>5,647</t>
  </si>
  <si>
    <t>2,454</t>
  </si>
  <si>
    <t>2,445</t>
  </si>
  <si>
    <t>4,642</t>
  </si>
  <si>
    <t>4,615</t>
  </si>
  <si>
    <t>25,456</t>
  </si>
  <si>
    <t>25,504</t>
  </si>
  <si>
    <t>25,924</t>
  </si>
  <si>
    <t>26,567</t>
  </si>
  <si>
    <t>2,037</t>
  </si>
  <si>
    <t>2,111</t>
  </si>
  <si>
    <t>2,092</t>
  </si>
  <si>
    <t>2,081</t>
  </si>
  <si>
    <t>2,335</t>
  </si>
  <si>
    <t>169,471</t>
  </si>
  <si>
    <t>169,992</t>
  </si>
  <si>
    <t>171,963</t>
  </si>
  <si>
    <t>179,724</t>
  </si>
  <si>
    <t>6,495</t>
  </si>
  <si>
    <t>6,498</t>
  </si>
  <si>
    <t>6,447</t>
  </si>
  <si>
    <t>100,937</t>
  </si>
  <si>
    <t>101,279</t>
  </si>
  <si>
    <t>102,426</t>
  </si>
  <si>
    <t>104,552</t>
  </si>
  <si>
    <t>106,372</t>
  </si>
  <si>
    <t>3,005</t>
  </si>
  <si>
    <t>3,020</t>
  </si>
  <si>
    <t>3,035</t>
  </si>
  <si>
    <t>2,338</t>
  </si>
  <si>
    <t>2,361</t>
  </si>
  <si>
    <t>2,349</t>
  </si>
  <si>
    <t>10,182</t>
  </si>
  <si>
    <t>10,348</t>
  </si>
  <si>
    <t>2,358</t>
  </si>
  <si>
    <t>2,363</t>
  </si>
  <si>
    <t>2,325</t>
  </si>
  <si>
    <t>2,324</t>
  </si>
  <si>
    <t>13,649</t>
  </si>
  <si>
    <t>13,917</t>
  </si>
  <si>
    <t>14,166</t>
  </si>
  <si>
    <t>6,410</t>
  </si>
  <si>
    <t>6,503</t>
  </si>
  <si>
    <t>6,652</t>
  </si>
  <si>
    <t>2,989</t>
  </si>
  <si>
    <t>2,984</t>
  </si>
  <si>
    <t>1,374</t>
  </si>
  <si>
    <t>1,464</t>
  </si>
  <si>
    <t>9,865</t>
  </si>
  <si>
    <t>9,935</t>
  </si>
  <si>
    <t>9,977</t>
  </si>
  <si>
    <t>5,639</t>
  </si>
  <si>
    <t>5,506</t>
  </si>
  <si>
    <t>8,349</t>
  </si>
  <si>
    <t>8,332</t>
  </si>
  <si>
    <t>14,480</t>
  </si>
  <si>
    <t>14,841</t>
  </si>
  <si>
    <t>14,804</t>
  </si>
  <si>
    <t>5,569</t>
  </si>
  <si>
    <t>5,460</t>
  </si>
  <si>
    <t>22,455</t>
  </si>
  <si>
    <t>22,507</t>
  </si>
  <si>
    <t>22,664</t>
  </si>
  <si>
    <t>2,820</t>
  </si>
  <si>
    <t>2,837</t>
  </si>
  <si>
    <t>2,835</t>
  </si>
  <si>
    <t>75,126</t>
  </si>
  <si>
    <t>75,146</t>
  </si>
  <si>
    <t>75,212</t>
  </si>
  <si>
    <t>75,349</t>
  </si>
  <si>
    <t>75,494</t>
  </si>
  <si>
    <t>45,112</t>
  </si>
  <si>
    <t>45,313</t>
  </si>
  <si>
    <t>45,400</t>
  </si>
  <si>
    <t>45,849</t>
  </si>
  <si>
    <t>16,428</t>
  </si>
  <si>
    <t>16,369</t>
  </si>
  <si>
    <t>16,282</t>
  </si>
  <si>
    <t>12,866</t>
  </si>
  <si>
    <t>12,834</t>
  </si>
  <si>
    <t>12,781</t>
  </si>
  <si>
    <t>123,016</t>
  </si>
  <si>
    <t>123,151</t>
  </si>
  <si>
    <t>123,625</t>
  </si>
  <si>
    <t>124,016</t>
  </si>
  <si>
    <t>125,045</t>
  </si>
  <si>
    <t>99,142</t>
  </si>
  <si>
    <t>99,911</t>
  </si>
  <si>
    <t>101,117</t>
  </si>
  <si>
    <t>101,873</t>
  </si>
  <si>
    <t>40,704</t>
  </si>
  <si>
    <t>40,559</t>
  </si>
  <si>
    <t>40,429</t>
  </si>
  <si>
    <t>40,195</t>
  </si>
  <si>
    <t>13,793</t>
  </si>
  <si>
    <t>13,742</t>
  </si>
  <si>
    <t>13,797</t>
  </si>
  <si>
    <t>28,505</t>
  </si>
  <si>
    <t>28,479</t>
  </si>
  <si>
    <t>28,496</t>
  </si>
  <si>
    <t>57,384</t>
  </si>
  <si>
    <t>57,511</t>
  </si>
  <si>
    <t>57,376</t>
  </si>
  <si>
    <t>39,107</t>
  </si>
  <si>
    <t>39,116</t>
  </si>
  <si>
    <t>39,009</t>
  </si>
  <si>
    <t>39,275</t>
  </si>
  <si>
    <t>39,457</t>
  </si>
  <si>
    <t>17,216</t>
  </si>
  <si>
    <t>17,225</t>
  </si>
  <si>
    <t>32,230</t>
  </si>
  <si>
    <t>32,074</t>
  </si>
  <si>
    <t>31,716</t>
  </si>
  <si>
    <t>31,593</t>
  </si>
  <si>
    <t>7,860</t>
  </si>
  <si>
    <t>7,848</t>
  </si>
  <si>
    <t>7,823</t>
  </si>
  <si>
    <t>7,800</t>
  </si>
  <si>
    <t>7,775</t>
  </si>
  <si>
    <t>35,653</t>
  </si>
  <si>
    <t>35,394</t>
  </si>
  <si>
    <t>35,488</t>
  </si>
  <si>
    <t>35,354</t>
  </si>
  <si>
    <t>52,795</t>
  </si>
  <si>
    <t>52,787</t>
  </si>
  <si>
    <t>52,894</t>
  </si>
  <si>
    <t>53,137</t>
  </si>
  <si>
    <t>53,316</t>
  </si>
  <si>
    <t>14,584</t>
  </si>
  <si>
    <t>14,571</t>
  </si>
  <si>
    <t>14,543</t>
  </si>
  <si>
    <t>14,602</t>
  </si>
  <si>
    <t>14,613</t>
  </si>
  <si>
    <t>56,206</t>
  </si>
  <si>
    <t>56,600</t>
  </si>
  <si>
    <t>57,037</t>
  </si>
  <si>
    <t>57,492</t>
  </si>
  <si>
    <t>628,045</t>
  </si>
  <si>
    <t>635,663</t>
  </si>
  <si>
    <t>649,142</t>
  </si>
  <si>
    <t>659,042</t>
  </si>
  <si>
    <t>11,750</t>
  </si>
  <si>
    <t>11,721</t>
  </si>
  <si>
    <t>18,920</t>
  </si>
  <si>
    <t>49,654</t>
  </si>
  <si>
    <t>49,708</t>
  </si>
  <si>
    <t>49,944</t>
  </si>
  <si>
    <t>50,167</t>
  </si>
  <si>
    <t>50,183</t>
  </si>
  <si>
    <t>38,337</t>
  </si>
  <si>
    <t>38,321</t>
  </si>
  <si>
    <t>38,139</t>
  </si>
  <si>
    <t>38,223</t>
  </si>
  <si>
    <t>38,160</t>
  </si>
  <si>
    <t>38,404</t>
  </si>
  <si>
    <t>38,525</t>
  </si>
  <si>
    <t>38,609</t>
  </si>
  <si>
    <t>38,772</t>
  </si>
  <si>
    <t>17,915</t>
  </si>
  <si>
    <t>18,009</t>
  </si>
  <si>
    <t>17,911</t>
  </si>
  <si>
    <t>17,919</t>
  </si>
  <si>
    <t>40,989</t>
  </si>
  <si>
    <t>40,871</t>
  </si>
  <si>
    <t>40,785</t>
  </si>
  <si>
    <t>41,297</t>
  </si>
  <si>
    <t>49,726</t>
  </si>
  <si>
    <t>49,859</t>
  </si>
  <si>
    <t>49,670</t>
  </si>
  <si>
    <t>49,434</t>
  </si>
  <si>
    <t>29,403</t>
  </si>
  <si>
    <t>29,332</t>
  </si>
  <si>
    <t>28,948</t>
  </si>
  <si>
    <t>28,783</t>
  </si>
  <si>
    <t>22,702</t>
  </si>
  <si>
    <t>22,722</t>
  </si>
  <si>
    <t>22,640</t>
  </si>
  <si>
    <t>22,694</t>
  </si>
  <si>
    <t>68,812</t>
  </si>
  <si>
    <t>68,962</t>
  </si>
  <si>
    <t>68,634</t>
  </si>
  <si>
    <t>68,235</t>
  </si>
  <si>
    <t>13,708</t>
  </si>
  <si>
    <t>13,721</t>
  </si>
  <si>
    <t>13,630</t>
  </si>
  <si>
    <t>13,466</t>
  </si>
  <si>
    <t>62,541</t>
  </si>
  <si>
    <t>62,607</t>
  </si>
  <si>
    <t>62,862</t>
  </si>
  <si>
    <t>62,733</t>
  </si>
  <si>
    <t>63,078</t>
  </si>
  <si>
    <t>336,465</t>
  </si>
  <si>
    <t>337,197</t>
  </si>
  <si>
    <t>340,755</t>
  </si>
  <si>
    <t>345,657</t>
  </si>
  <si>
    <t>349,030</t>
  </si>
  <si>
    <t>6,817</t>
  </si>
  <si>
    <t>27,167</t>
  </si>
  <si>
    <t>26,851</t>
  </si>
  <si>
    <t>26,532</t>
  </si>
  <si>
    <t>26,287</t>
  </si>
  <si>
    <t>26,025</t>
  </si>
  <si>
    <t>26,052</t>
  </si>
  <si>
    <t>25,890</t>
  </si>
  <si>
    <t>56,883</t>
  </si>
  <si>
    <t>56,657</t>
  </si>
  <si>
    <t>56,601</t>
  </si>
  <si>
    <t>56,831</t>
  </si>
  <si>
    <t>18,764</t>
  </si>
  <si>
    <t>18,533</t>
  </si>
  <si>
    <t>18,243</t>
  </si>
  <si>
    <t>27,793</t>
  </si>
  <si>
    <t>27,789</t>
  </si>
  <si>
    <t>28,023</t>
  </si>
  <si>
    <t>28,019</t>
  </si>
  <si>
    <t>27,973</t>
  </si>
  <si>
    <t>32,354</t>
  </si>
  <si>
    <t>32,333</t>
  </si>
  <si>
    <t>32,171</t>
  </si>
  <si>
    <t>24,699</t>
  </si>
  <si>
    <t>24,359</t>
  </si>
  <si>
    <t>24,207</t>
  </si>
  <si>
    <t>8,450</t>
  </si>
  <si>
    <t>8,346</t>
  </si>
  <si>
    <t>8,423</t>
  </si>
  <si>
    <t>8,295</t>
  </si>
  <si>
    <t>18,563</t>
  </si>
  <si>
    <t>18,388</t>
  </si>
  <si>
    <t>18,280</t>
  </si>
  <si>
    <t>18,245</t>
  </si>
  <si>
    <t>11,607</t>
  </si>
  <si>
    <t>11,529</t>
  </si>
  <si>
    <t>11,551</t>
  </si>
  <si>
    <t>51,570</t>
  </si>
  <si>
    <t>51,610</t>
  </si>
  <si>
    <t>51,938</t>
  </si>
  <si>
    <t>52,309</t>
  </si>
  <si>
    <t>52,296</t>
  </si>
  <si>
    <t>18,281</t>
  </si>
  <si>
    <t>18,207</t>
  </si>
  <si>
    <t>18,119</t>
  </si>
  <si>
    <t>17,977</t>
  </si>
  <si>
    <t>432,234</t>
  </si>
  <si>
    <t>433,005</t>
  </si>
  <si>
    <t>436,523</t>
  </si>
  <si>
    <t>441,136</t>
  </si>
  <si>
    <t>444,350</t>
  </si>
  <si>
    <t>7,703</t>
  </si>
  <si>
    <t>7,706</t>
  </si>
  <si>
    <t>27,681</t>
  </si>
  <si>
    <t>27,571</t>
  </si>
  <si>
    <t>41,990</t>
  </si>
  <si>
    <t>42,053</t>
  </si>
  <si>
    <t>42,129</t>
  </si>
  <si>
    <t>41,973</t>
  </si>
  <si>
    <t>12,152</t>
  </si>
  <si>
    <t>12,136</t>
  </si>
  <si>
    <t>11,899</t>
  </si>
  <si>
    <t>11,956</t>
  </si>
  <si>
    <t>33,414</t>
  </si>
  <si>
    <t>33,436</t>
  </si>
  <si>
    <t>33,596</t>
  </si>
  <si>
    <t>48,559</t>
  </si>
  <si>
    <t>48,735</t>
  </si>
  <si>
    <t>49,059</t>
  </si>
  <si>
    <t>49,743</t>
  </si>
  <si>
    <t>50,438</t>
  </si>
  <si>
    <t>52,224</t>
  </si>
  <si>
    <t>52,378</t>
  </si>
  <si>
    <t>52,452</t>
  </si>
  <si>
    <t>52,363</t>
  </si>
  <si>
    <t>26,042</t>
  </si>
  <si>
    <t>26,160</t>
  </si>
  <si>
    <t>22,260</t>
  </si>
  <si>
    <t>22,512</t>
  </si>
  <si>
    <t>22,658</t>
  </si>
  <si>
    <t>98,298</t>
  </si>
  <si>
    <t>98,044</t>
  </si>
  <si>
    <t>98,551</t>
  </si>
  <si>
    <t>98,751</t>
  </si>
  <si>
    <t>28,236</t>
  </si>
  <si>
    <t>28,082</t>
  </si>
  <si>
    <t>28,227</t>
  </si>
  <si>
    <t>28,353</t>
  </si>
  <si>
    <t>30,682</t>
  </si>
  <si>
    <t>30,900</t>
  </si>
  <si>
    <t>31,098</t>
  </si>
  <si>
    <t>80,959</t>
  </si>
  <si>
    <t>81,191</t>
  </si>
  <si>
    <t>81,395</t>
  </si>
  <si>
    <t>81,944</t>
  </si>
  <si>
    <t>83,600</t>
  </si>
  <si>
    <t>11,778</t>
  </si>
  <si>
    <t>11,678</t>
  </si>
  <si>
    <t>11,650</t>
  </si>
  <si>
    <t>44,517</t>
  </si>
  <si>
    <t>44,605</t>
  </si>
  <si>
    <t>44,895</t>
  </si>
  <si>
    <t>45,169</t>
  </si>
  <si>
    <t>172,337</t>
  </si>
  <si>
    <t>173,255</t>
  </si>
  <si>
    <t>176,769</t>
  </si>
  <si>
    <t>185,360</t>
  </si>
  <si>
    <t>184,729</t>
  </si>
  <si>
    <t>6,350</t>
  </si>
  <si>
    <t>6,412</t>
  </si>
  <si>
    <t>6,348</t>
  </si>
  <si>
    <t>6,313</t>
  </si>
  <si>
    <t>21,995</t>
  </si>
  <si>
    <t>22,056</t>
  </si>
  <si>
    <t>21,945</t>
  </si>
  <si>
    <t>31,814</t>
  </si>
  <si>
    <t>31,685</t>
  </si>
  <si>
    <t>31,100</t>
  </si>
  <si>
    <t>22,088</t>
  </si>
  <si>
    <t>22,177</t>
  </si>
  <si>
    <t>22,211</t>
  </si>
  <si>
    <t>22,039</t>
  </si>
  <si>
    <t>7,919</t>
  </si>
  <si>
    <t>7,834</t>
  </si>
  <si>
    <t>7,830</t>
  </si>
  <si>
    <t>5,069</t>
  </si>
  <si>
    <t>5,140</t>
  </si>
  <si>
    <t>5,088</t>
  </si>
  <si>
    <t>5,083</t>
  </si>
  <si>
    <t>16,823</t>
  </si>
  <si>
    <t>16,746</t>
  </si>
  <si>
    <t>16,613</t>
  </si>
  <si>
    <t>16,664</t>
  </si>
  <si>
    <t>72,328</t>
  </si>
  <si>
    <t>72,542</t>
  </si>
  <si>
    <t>72,852</t>
  </si>
  <si>
    <t>73,071</t>
  </si>
  <si>
    <t>73,553</t>
  </si>
  <si>
    <t>31,877</t>
  </si>
  <si>
    <t>32,018</t>
  </si>
  <si>
    <t>32,307</t>
  </si>
  <si>
    <t>32,515</t>
  </si>
  <si>
    <t>54,180</t>
  </si>
  <si>
    <t>54,129</t>
  </si>
  <si>
    <t>53,792</t>
  </si>
  <si>
    <t>53,426</t>
  </si>
  <si>
    <t>52,971</t>
  </si>
  <si>
    <t>66,293</t>
  </si>
  <si>
    <t>66,364</t>
  </si>
  <si>
    <t>66,668</t>
  </si>
  <si>
    <t>66,719</t>
  </si>
  <si>
    <t>67,288</t>
  </si>
  <si>
    <t>263,774</t>
  </si>
  <si>
    <t>269,046</t>
  </si>
  <si>
    <t>274,208</t>
  </si>
  <si>
    <t>281,373</t>
  </si>
  <si>
    <t>22,166</t>
  </si>
  <si>
    <t>22,009</t>
  </si>
  <si>
    <t>14,119</t>
  </si>
  <si>
    <t>14,277</t>
  </si>
  <si>
    <t>14,417</t>
  </si>
  <si>
    <t>14,624</t>
  </si>
  <si>
    <t>89,876</t>
  </si>
  <si>
    <t>90,135</t>
  </si>
  <si>
    <t>91,336</t>
  </si>
  <si>
    <t>92,532</t>
  </si>
  <si>
    <t>93,693</t>
  </si>
  <si>
    <t>927,640</t>
  </si>
  <si>
    <t>928,786</t>
  </si>
  <si>
    <t>933,756</t>
  </si>
  <si>
    <t>939,942</t>
  </si>
  <si>
    <t>939,365</t>
  </si>
  <si>
    <t>19,125</t>
  </si>
  <si>
    <t>19,146</t>
  </si>
  <si>
    <t>19,120</t>
  </si>
  <si>
    <t>19,061</t>
  </si>
  <si>
    <t>13,244</t>
  </si>
  <si>
    <t>13,336</t>
  </si>
  <si>
    <t>156,856</t>
  </si>
  <si>
    <t>156,978</t>
  </si>
  <si>
    <t>156,673</t>
  </si>
  <si>
    <t>156,694</t>
  </si>
  <si>
    <t>161,276</t>
  </si>
  <si>
    <t>163,929</t>
  </si>
  <si>
    <t>166,156</t>
  </si>
  <si>
    <t>169,114</t>
  </si>
  <si>
    <t>61,121</t>
  </si>
  <si>
    <t>61,279</t>
  </si>
  <si>
    <t>61,576</t>
  </si>
  <si>
    <t>61,564</t>
  </si>
  <si>
    <t>7,874</t>
  </si>
  <si>
    <t>7,820</t>
  </si>
  <si>
    <t>7,806</t>
  </si>
  <si>
    <t>18,290</t>
  </si>
  <si>
    <t>18,294</t>
  </si>
  <si>
    <t>18,077</t>
  </si>
  <si>
    <t>19,237</t>
  </si>
  <si>
    <t>19,133</t>
  </si>
  <si>
    <t>19,092</t>
  </si>
  <si>
    <t>5,552</t>
  </si>
  <si>
    <t>5,526</t>
  </si>
  <si>
    <t>5,620</t>
  </si>
  <si>
    <t>39,840</t>
  </si>
  <si>
    <t>39,859</t>
  </si>
  <si>
    <t>39,885</t>
  </si>
  <si>
    <t>39,755</t>
  </si>
  <si>
    <t>39,866</t>
  </si>
  <si>
    <t>123,302</t>
  </si>
  <si>
    <t>123,989</t>
  </si>
  <si>
    <t>124,897</t>
  </si>
  <si>
    <t>125,561</t>
  </si>
  <si>
    <t>16,985</t>
  </si>
  <si>
    <t>17,001</t>
  </si>
  <si>
    <t>16,990</t>
  </si>
  <si>
    <t>16,946</t>
  </si>
  <si>
    <t>35,026</t>
  </si>
  <si>
    <t>34,962</t>
  </si>
  <si>
    <t>34,712</t>
  </si>
  <si>
    <t>34,424</t>
  </si>
  <si>
    <t>25,834</t>
  </si>
  <si>
    <t>25,816</t>
  </si>
  <si>
    <t>26,020</t>
  </si>
  <si>
    <t>26,060</t>
  </si>
  <si>
    <t>183,180</t>
  </si>
  <si>
    <t>184,068</t>
  </si>
  <si>
    <t>188,299</t>
  </si>
  <si>
    <t>193,037</t>
  </si>
  <si>
    <t>198,975</t>
  </si>
  <si>
    <t>114,011</t>
  </si>
  <si>
    <t>114,650</t>
  </si>
  <si>
    <t>116,791</t>
  </si>
  <si>
    <t>119,088</t>
  </si>
  <si>
    <t>122,016</t>
  </si>
  <si>
    <t>58,478</t>
  </si>
  <si>
    <t>58,353</t>
  </si>
  <si>
    <t>58,026</t>
  </si>
  <si>
    <t>57,934</t>
  </si>
  <si>
    <t>14,835</t>
  </si>
  <si>
    <t>15,393</t>
  </si>
  <si>
    <t>16,119</t>
  </si>
  <si>
    <t>16,808</t>
  </si>
  <si>
    <t>86,920</t>
  </si>
  <si>
    <t>87,299</t>
  </si>
  <si>
    <t>87,585</t>
  </si>
  <si>
    <t>87,613</t>
  </si>
  <si>
    <t>23,204</t>
  </si>
  <si>
    <t>23,335</t>
  </si>
  <si>
    <t>23,707</t>
  </si>
  <si>
    <t>24,229</t>
  </si>
  <si>
    <t>9,055</t>
  </si>
  <si>
    <t>9,103</t>
  </si>
  <si>
    <t>8,830</t>
  </si>
  <si>
    <t>8,772</t>
  </si>
  <si>
    <t>1,902</t>
  </si>
  <si>
    <t>1,948</t>
  </si>
  <si>
    <t>1,957</t>
  </si>
  <si>
    <t>44,955</t>
  </si>
  <si>
    <t>45,463</t>
  </si>
  <si>
    <t>46,436</t>
  </si>
  <si>
    <t>47,085</t>
  </si>
  <si>
    <t>28,411</t>
  </si>
  <si>
    <t>28,423</t>
  </si>
  <si>
    <t>28,652</t>
  </si>
  <si>
    <t>28,622</t>
  </si>
  <si>
    <t>28,811</t>
  </si>
  <si>
    <t>7,156</t>
  </si>
  <si>
    <t>7,175</t>
  </si>
  <si>
    <t>7,101</t>
  </si>
  <si>
    <t>7,080</t>
  </si>
  <si>
    <t>20,551</t>
  </si>
  <si>
    <t>20,554</t>
  </si>
  <si>
    <t>20,608</t>
  </si>
  <si>
    <t>20,607</t>
  </si>
  <si>
    <t>74,336</t>
  </si>
  <si>
    <t>75,151</t>
  </si>
  <si>
    <t>74,886</t>
  </si>
  <si>
    <t>76,099</t>
  </si>
  <si>
    <t>3,717</t>
  </si>
  <si>
    <t>3,711</t>
  </si>
  <si>
    <t>3,615</t>
  </si>
  <si>
    <t>31,901</t>
  </si>
  <si>
    <t>32,321</t>
  </si>
  <si>
    <t>32,451</t>
  </si>
  <si>
    <t>32,773</t>
  </si>
  <si>
    <t>310,233</t>
  </si>
  <si>
    <t>312,874</t>
  </si>
  <si>
    <t>316,164</t>
  </si>
  <si>
    <t>323,147</t>
  </si>
  <si>
    <t>326,632</t>
  </si>
  <si>
    <t>1,714,774</t>
  </si>
  <si>
    <t>1,723,035</t>
  </si>
  <si>
    <t>1,755,526</t>
  </si>
  <si>
    <t>1,788,858</t>
  </si>
  <si>
    <t>1,822,154</t>
  </si>
  <si>
    <t>10,509</t>
  </si>
  <si>
    <t>10,554</t>
  </si>
  <si>
    <t>10,616</t>
  </si>
  <si>
    <t>643</t>
  </si>
  <si>
    <t>613</t>
  </si>
  <si>
    <t>639</t>
  </si>
  <si>
    <t>18,258</t>
  </si>
  <si>
    <t>18,247</t>
  </si>
  <si>
    <t>18,111</t>
  </si>
  <si>
    <t>17,862</t>
  </si>
  <si>
    <t>92,656</t>
  </si>
  <si>
    <t>92,879</t>
  </si>
  <si>
    <t>93,088</t>
  </si>
  <si>
    <t>93,442</t>
  </si>
  <si>
    <t>313,127</t>
  </si>
  <si>
    <t>314,452</t>
  </si>
  <si>
    <t>319,444</t>
  </si>
  <si>
    <t>324,697</t>
  </si>
  <si>
    <t>330,670</t>
  </si>
  <si>
    <t>195,680</t>
  </si>
  <si>
    <t>197,649</t>
  </si>
  <si>
    <t>200,567</t>
  </si>
  <si>
    <t>204,621</t>
  </si>
  <si>
    <t>9,359</t>
  </si>
  <si>
    <t>9,289</t>
  </si>
  <si>
    <t>1,626</t>
  </si>
  <si>
    <t>1,560</t>
  </si>
  <si>
    <t>1,544</t>
  </si>
  <si>
    <t>7,213</t>
  </si>
  <si>
    <t>7,168</t>
  </si>
  <si>
    <t>7,215</t>
  </si>
  <si>
    <t>38,097</t>
  </si>
  <si>
    <t>38,001</t>
  </si>
  <si>
    <t>37,857</t>
  </si>
  <si>
    <t>37,908</t>
  </si>
  <si>
    <t>17,236</t>
  </si>
  <si>
    <t>17,316</t>
  </si>
  <si>
    <t>17,163</t>
  </si>
  <si>
    <t>42,737</t>
  </si>
  <si>
    <t>42,789</t>
  </si>
  <si>
    <t>43,366</t>
  </si>
  <si>
    <t>44,078</t>
  </si>
  <si>
    <t>44,380</t>
  </si>
  <si>
    <t>38,116</t>
  </si>
  <si>
    <t>38,467</t>
  </si>
  <si>
    <t>38,711</t>
  </si>
  <si>
    <t>21,336</t>
  </si>
  <si>
    <t>21,359</t>
  </si>
  <si>
    <t>21,567</t>
  </si>
  <si>
    <t>21,785</t>
  </si>
  <si>
    <t>13,516</t>
  </si>
  <si>
    <t>13,534</t>
  </si>
  <si>
    <t>13,515</t>
  </si>
  <si>
    <t>13,518</t>
  </si>
  <si>
    <t>407,672</t>
  </si>
  <si>
    <t>413,188</t>
  </si>
  <si>
    <t>416,048</t>
  </si>
  <si>
    <t>418,217</t>
  </si>
  <si>
    <t>12,404</t>
  </si>
  <si>
    <t>12,422</t>
  </si>
  <si>
    <t>6,164</t>
  </si>
  <si>
    <t>6,270</t>
  </si>
  <si>
    <t>6,109</t>
  </si>
  <si>
    <t>30,432</t>
  </si>
  <si>
    <t>30,503</t>
  </si>
  <si>
    <t>30,187</t>
  </si>
  <si>
    <t>30,369</t>
  </si>
  <si>
    <t>8,111</t>
  </si>
  <si>
    <t>8,048</t>
  </si>
  <si>
    <t>8,179</t>
  </si>
  <si>
    <t>8,012</t>
  </si>
  <si>
    <t>35,406</t>
  </si>
  <si>
    <t>36,388</t>
  </si>
  <si>
    <t>37,215</t>
  </si>
  <si>
    <t>50,872</t>
  </si>
  <si>
    <t>50,965</t>
  </si>
  <si>
    <t>51,152</t>
  </si>
  <si>
    <t>7,064</t>
  </si>
  <si>
    <t>7,096</t>
  </si>
  <si>
    <t>10,734</t>
  </si>
  <si>
    <t>10,682</t>
  </si>
  <si>
    <t>3,071</t>
  </si>
  <si>
    <t>2,995</t>
  </si>
  <si>
    <t>3,319</t>
  </si>
  <si>
    <t>3,285</t>
  </si>
  <si>
    <t>3,224</t>
  </si>
  <si>
    <t>3,215</t>
  </si>
  <si>
    <t>8,888</t>
  </si>
  <si>
    <t>8,749</t>
  </si>
  <si>
    <t>8,675</t>
  </si>
  <si>
    <t>8,536</t>
  </si>
  <si>
    <t>782,351</t>
  </si>
  <si>
    <t>788,568</t>
  </si>
  <si>
    <t>814,738</t>
  </si>
  <si>
    <t>837,476</t>
  </si>
  <si>
    <t>858,711</t>
  </si>
  <si>
    <t>3,052</t>
  </si>
  <si>
    <t>3,090</t>
  </si>
  <si>
    <t>20,877</t>
  </si>
  <si>
    <t>20,799</t>
  </si>
  <si>
    <t>20,776</t>
  </si>
  <si>
    <t>108,477</t>
  </si>
  <si>
    <t>109,284</t>
  </si>
  <si>
    <t>112,076</t>
  </si>
  <si>
    <t>115,097</t>
  </si>
  <si>
    <t>118,891</t>
  </si>
  <si>
    <t>13,986</t>
  </si>
  <si>
    <t>13,903</t>
  </si>
  <si>
    <t>13,591</t>
  </si>
  <si>
    <t>4,137</t>
  </si>
  <si>
    <t>4,065</t>
  </si>
  <si>
    <t>4,106</t>
  </si>
  <si>
    <t>38,445</t>
  </si>
  <si>
    <t>38,375</t>
  </si>
  <si>
    <t>38,733</t>
  </si>
  <si>
    <t>38,475</t>
  </si>
  <si>
    <t>75,588</t>
  </si>
  <si>
    <t>76,624</t>
  </si>
  <si>
    <t>77,136</t>
  </si>
  <si>
    <t>76,471</t>
  </si>
  <si>
    <t>1,500</t>
  </si>
  <si>
    <t>1,503</t>
  </si>
  <si>
    <t>1,479</t>
  </si>
  <si>
    <t>1,442</t>
  </si>
  <si>
    <t>4,363</t>
  </si>
  <si>
    <t>4,567</t>
  </si>
  <si>
    <t>3,673</t>
  </si>
  <si>
    <t>3,716</t>
  </si>
  <si>
    <t>3,772</t>
  </si>
  <si>
    <t>6,048</t>
  </si>
  <si>
    <t>6,088</t>
  </si>
  <si>
    <t>6,099</t>
  </si>
  <si>
    <t>5,992</t>
  </si>
  <si>
    <t>2,397</t>
  </si>
  <si>
    <t>2,303</t>
  </si>
  <si>
    <t>6,761</t>
  </si>
  <si>
    <t>6,846</t>
  </si>
  <si>
    <t>6,996</t>
  </si>
  <si>
    <t>2,367,636</t>
  </si>
  <si>
    <t>2,373,360</t>
  </si>
  <si>
    <t>2,409,942</t>
  </si>
  <si>
    <t>2,456,693</t>
  </si>
  <si>
    <t>2,486,083</t>
  </si>
  <si>
    <t>13,850</t>
  </si>
  <si>
    <t>13,805</t>
  </si>
  <si>
    <t>13,663</t>
  </si>
  <si>
    <t>13,273</t>
  </si>
  <si>
    <t>19,440</t>
  </si>
  <si>
    <t>19,476</t>
  </si>
  <si>
    <t>19,358</t>
  </si>
  <si>
    <t>5,241</t>
  </si>
  <si>
    <t>5,204</t>
  </si>
  <si>
    <t>5,205</t>
  </si>
  <si>
    <t>662,604</t>
  </si>
  <si>
    <t>666,938</t>
  </si>
  <si>
    <t>685,718</t>
  </si>
  <si>
    <t>707,962</t>
  </si>
  <si>
    <t>729,152</t>
  </si>
  <si>
    <t>20,049</t>
  </si>
  <si>
    <t>20,296</t>
  </si>
  <si>
    <t>20,456</t>
  </si>
  <si>
    <t>2,408</t>
  </si>
  <si>
    <t>10,033</t>
  </si>
  <si>
    <t>10,510</t>
  </si>
  <si>
    <t>3,728</t>
  </si>
  <si>
    <t>3,724</t>
  </si>
  <si>
    <t>11,791</t>
  </si>
  <si>
    <t>11,573</t>
  </si>
  <si>
    <t>11,600</t>
  </si>
  <si>
    <t>18,600</t>
  </si>
  <si>
    <t>18,582</t>
  </si>
  <si>
    <t>137,133</t>
  </si>
  <si>
    <t>137,098</t>
  </si>
  <si>
    <t>139,690</t>
  </si>
  <si>
    <t>144,444</t>
  </si>
  <si>
    <t>149,522</t>
  </si>
  <si>
    <t>1,879</t>
  </si>
  <si>
    <t>150,431</t>
  </si>
  <si>
    <t>152,462</t>
  </si>
  <si>
    <t>153,826</t>
  </si>
  <si>
    <t>156,198</t>
  </si>
  <si>
    <t>803,627</t>
  </si>
  <si>
    <t>819,726</t>
  </si>
  <si>
    <t>831,144</t>
  </si>
  <si>
    <t>831,324</t>
  </si>
  <si>
    <t>37,878</t>
  </si>
  <si>
    <t>38,972</t>
  </si>
  <si>
    <t>39,456</t>
  </si>
  <si>
    <t>40,003</t>
  </si>
  <si>
    <t>17,876</t>
  </si>
  <si>
    <t>17,600</t>
  </si>
  <si>
    <t>17,292</t>
  </si>
  <si>
    <t>33,902</t>
  </si>
  <si>
    <t>33,911</t>
  </si>
  <si>
    <t>33,667</t>
  </si>
  <si>
    <t>33,644</t>
  </si>
  <si>
    <t>24,538</t>
  </si>
  <si>
    <t>24,751</t>
  </si>
  <si>
    <t>24,720</t>
  </si>
  <si>
    <t>24,785</t>
  </si>
  <si>
    <t>3,838</t>
  </si>
  <si>
    <t>6,376</t>
  </si>
  <si>
    <t>6,349</t>
  </si>
  <si>
    <t>1,335</t>
  </si>
  <si>
    <t>1,351</t>
  </si>
  <si>
    <t>1,305</t>
  </si>
  <si>
    <t>584,897</t>
  </si>
  <si>
    <t>590,619</t>
  </si>
  <si>
    <t>607,501</t>
  </si>
  <si>
    <t>626,704</t>
  </si>
  <si>
    <t>654,561</t>
  </si>
  <si>
    <t>10,544</t>
  </si>
  <si>
    <t>10,636</t>
  </si>
  <si>
    <t>10,612</t>
  </si>
  <si>
    <t>19,810</t>
  </si>
  <si>
    <t>19,622</t>
  </si>
  <si>
    <t>19,481</t>
  </si>
  <si>
    <t>19,629</t>
  </si>
  <si>
    <t>17,243</t>
  </si>
  <si>
    <t>17,829</t>
  </si>
  <si>
    <t>18,172</t>
  </si>
  <si>
    <t>18,064</t>
  </si>
  <si>
    <t>18,452</t>
  </si>
  <si>
    <t>18,965</t>
  </si>
  <si>
    <t>291,304</t>
  </si>
  <si>
    <t>292,574</t>
  </si>
  <si>
    <t>295,673</t>
  </si>
  <si>
    <t>301,469</t>
  </si>
  <si>
    <t>307,465</t>
  </si>
  <si>
    <t>6,460</t>
  </si>
  <si>
    <t>24,870</t>
  </si>
  <si>
    <t>25,022</t>
  </si>
  <si>
    <t>25,150</t>
  </si>
  <si>
    <t>25,334</t>
  </si>
  <si>
    <t>1,228</t>
  </si>
  <si>
    <t>1,231</t>
  </si>
  <si>
    <t>7,221</t>
  </si>
  <si>
    <t>7,338</t>
  </si>
  <si>
    <t>19,795</t>
  </si>
  <si>
    <t>19,971</t>
  </si>
  <si>
    <t>22,466</t>
  </si>
  <si>
    <t>22,584</t>
  </si>
  <si>
    <t>22,833</t>
  </si>
  <si>
    <t>121,086</t>
  </si>
  <si>
    <t>121,283</t>
  </si>
  <si>
    <t>121,631</t>
  </si>
  <si>
    <t>122,343</t>
  </si>
  <si>
    <t>121,724</t>
  </si>
  <si>
    <t>121,958</t>
  </si>
  <si>
    <t>122,430</t>
  </si>
  <si>
    <t>122,896</t>
  </si>
  <si>
    <t>123,194</t>
  </si>
  <si>
    <t>26,568</t>
  </si>
  <si>
    <t>26,593</t>
  </si>
  <si>
    <t>26,691</t>
  </si>
  <si>
    <t>26,724</t>
  </si>
  <si>
    <t>26,881</t>
  </si>
  <si>
    <t>131,537</t>
  </si>
  <si>
    <t>135,837</t>
  </si>
  <si>
    <t>139,714</t>
  </si>
  <si>
    <t>143,191</t>
  </si>
  <si>
    <t>36,355</t>
  </si>
  <si>
    <t>36,423</t>
  </si>
  <si>
    <t>36,316</t>
  </si>
  <si>
    <t>35,809</t>
  </si>
  <si>
    <t>3,356</t>
  </si>
  <si>
    <t>3,322</t>
  </si>
  <si>
    <t>3,298</t>
  </si>
  <si>
    <t>3,226</t>
  </si>
  <si>
    <t>8,412</t>
  </si>
  <si>
    <t>8,290</t>
  </si>
  <si>
    <t>8,262</t>
  </si>
  <si>
    <t>5,502</t>
  </si>
  <si>
    <t>5,515</t>
  </si>
  <si>
    <t>4,117</t>
  </si>
  <si>
    <t>4,048</t>
  </si>
  <si>
    <t>4,006</t>
  </si>
  <si>
    <t>54,821</t>
  </si>
  <si>
    <t>55,062</t>
  </si>
  <si>
    <t>55,149</t>
  </si>
  <si>
    <t>55,421</t>
  </si>
  <si>
    <t>4,093,011</t>
  </si>
  <si>
    <t>4,108,909</t>
  </si>
  <si>
    <t>4,181,948</t>
  </si>
  <si>
    <t>4,263,060</t>
  </si>
  <si>
    <t>4,352,752</t>
  </si>
  <si>
    <t>65,632</t>
  </si>
  <si>
    <t>65,711</t>
  </si>
  <si>
    <t>67,338</t>
  </si>
  <si>
    <t>67,284</t>
  </si>
  <si>
    <t>67,185</t>
  </si>
  <si>
    <t>6,060</t>
  </si>
  <si>
    <t>5,966</t>
  </si>
  <si>
    <t>5,884</t>
  </si>
  <si>
    <t>157,127</t>
  </si>
  <si>
    <t>158,307</t>
  </si>
  <si>
    <t>163,380</t>
  </si>
  <si>
    <t>168,855</t>
  </si>
  <si>
    <t>176,483</t>
  </si>
  <si>
    <t>3,798</t>
  </si>
  <si>
    <t>3,962</t>
  </si>
  <si>
    <t>78,536</t>
  </si>
  <si>
    <t>78,648</t>
  </si>
  <si>
    <t>78,684</t>
  </si>
  <si>
    <t>78,942</t>
  </si>
  <si>
    <t>78,618</t>
  </si>
  <si>
    <t>774,773</t>
  </si>
  <si>
    <t>779,194</t>
  </si>
  <si>
    <t>795,303</t>
  </si>
  <si>
    <t>807,725</t>
  </si>
  <si>
    <t>818,942</t>
  </si>
  <si>
    <t>35,128</t>
  </si>
  <si>
    <t>35,191</t>
  </si>
  <si>
    <t>35,109</t>
  </si>
  <si>
    <t>34,858</t>
  </si>
  <si>
    <t>22,839</t>
  </si>
  <si>
    <t>22,965</t>
  </si>
  <si>
    <t>23,122</t>
  </si>
  <si>
    <t>23,520</t>
  </si>
  <si>
    <t>51,173</t>
  </si>
  <si>
    <t>51,291</t>
  </si>
  <si>
    <t>51,491</t>
  </si>
  <si>
    <t>52,136</t>
  </si>
  <si>
    <t>52,897</t>
  </si>
  <si>
    <t>35,215</t>
  </si>
  <si>
    <t>35,333</t>
  </si>
  <si>
    <t>35,420</t>
  </si>
  <si>
    <t>35,499</t>
  </si>
  <si>
    <t>23,149</t>
  </si>
  <si>
    <t>22,806</t>
  </si>
  <si>
    <t>35,027</t>
  </si>
  <si>
    <t>35,018</t>
  </si>
  <si>
    <t>35,536</t>
  </si>
  <si>
    <t>36,277</t>
  </si>
  <si>
    <t>3,462</t>
  </si>
  <si>
    <t>3,408</t>
  </si>
  <si>
    <t>3,333</t>
  </si>
  <si>
    <t>86,313</t>
  </si>
  <si>
    <t>86,732</t>
  </si>
  <si>
    <t>87,211</t>
  </si>
  <si>
    <t>87,532</t>
  </si>
  <si>
    <t>22,212</t>
  </si>
  <si>
    <t>21,972</t>
  </si>
  <si>
    <t>21,948</t>
  </si>
  <si>
    <t>21,832</t>
  </si>
  <si>
    <t>1,610</t>
  </si>
  <si>
    <t>1,606</t>
  </si>
  <si>
    <t>1,576</t>
  </si>
  <si>
    <t>1,609</t>
  </si>
  <si>
    <t>9,018</t>
  </si>
  <si>
    <t>9,048</t>
  </si>
  <si>
    <t>8,911</t>
  </si>
  <si>
    <t>14,070</t>
  </si>
  <si>
    <t>14,015</t>
  </si>
  <si>
    <t>35,816</t>
  </si>
  <si>
    <t>36,247</t>
  </si>
  <si>
    <t>35,856</t>
  </si>
  <si>
    <t>35,659</t>
  </si>
  <si>
    <t>2,308</t>
  </si>
  <si>
    <t>2,312</t>
  </si>
  <si>
    <t>2,236</t>
  </si>
  <si>
    <t>252,495</t>
  </si>
  <si>
    <t>253,384</t>
  </si>
  <si>
    <t>251,404</t>
  </si>
  <si>
    <t>252,814</t>
  </si>
  <si>
    <t>5,292</t>
  </si>
  <si>
    <t>5,265</t>
  </si>
  <si>
    <t>5,236</t>
  </si>
  <si>
    <t>40,880</t>
  </si>
  <si>
    <t>41,195</t>
  </si>
  <si>
    <t>41,644</t>
  </si>
  <si>
    <t>41,669</t>
  </si>
  <si>
    <t>150,943</t>
  </si>
  <si>
    <t>151,297</t>
  </si>
  <si>
    <t>152,037</t>
  </si>
  <si>
    <t>153,530</t>
  </si>
  <si>
    <t>154,952</t>
  </si>
  <si>
    <t>20,198</t>
  </si>
  <si>
    <t>20,281</t>
  </si>
  <si>
    <t>19,910</t>
  </si>
  <si>
    <t>20,068</t>
  </si>
  <si>
    <t>14,865</t>
  </si>
  <si>
    <t>14,970</t>
  </si>
  <si>
    <t>14,896</t>
  </si>
  <si>
    <t>14,782</t>
  </si>
  <si>
    <t>103,346</t>
  </si>
  <si>
    <t>103,871</t>
  </si>
  <si>
    <t>105,287</t>
  </si>
  <si>
    <t>106,680</t>
  </si>
  <si>
    <t>108,521</t>
  </si>
  <si>
    <t>33,415</t>
  </si>
  <si>
    <t>33,651</t>
  </si>
  <si>
    <t>34,532</t>
  </si>
  <si>
    <t>35,759</t>
  </si>
  <si>
    <t>37,469</t>
  </si>
  <si>
    <t>418</t>
  </si>
  <si>
    <t>432</t>
  </si>
  <si>
    <t>823</t>
  </si>
  <si>
    <t>839</t>
  </si>
  <si>
    <t>49,641</t>
  </si>
  <si>
    <t>49,636</t>
  </si>
  <si>
    <t>49,798</t>
  </si>
  <si>
    <t>49,932</t>
  </si>
  <si>
    <t>4,583</t>
  </si>
  <si>
    <t>4,593</t>
  </si>
  <si>
    <t>4,534</t>
  </si>
  <si>
    <t>4,462</t>
  </si>
  <si>
    <t>288</t>
  </si>
  <si>
    <t>258</t>
  </si>
  <si>
    <t>3,601</t>
  </si>
  <si>
    <t>3,611</t>
  </si>
  <si>
    <t>3,623</t>
  </si>
  <si>
    <t>32,098</t>
  </si>
  <si>
    <t>32,180</t>
  </si>
  <si>
    <t>32,149</t>
  </si>
  <si>
    <t>3,747</t>
  </si>
  <si>
    <t>3,768</t>
  </si>
  <si>
    <t>3,777</t>
  </si>
  <si>
    <t>49,844</t>
  </si>
  <si>
    <t>49,856</t>
  </si>
  <si>
    <t>49,320</t>
  </si>
  <si>
    <t>14,010</t>
  </si>
  <si>
    <t>13,931</t>
  </si>
  <si>
    <t>13,757</t>
  </si>
  <si>
    <t>19,755</t>
  </si>
  <si>
    <t>20,179</t>
  </si>
  <si>
    <t>6,898</t>
  </si>
  <si>
    <t>6,989</t>
  </si>
  <si>
    <t>7,126</t>
  </si>
  <si>
    <t>7,429</t>
  </si>
  <si>
    <t>19,244</t>
  </si>
  <si>
    <t>19,227</t>
  </si>
  <si>
    <t>19,455</t>
  </si>
  <si>
    <t>19,543</t>
  </si>
  <si>
    <t>16,610</t>
  </si>
  <si>
    <t>16,605</t>
  </si>
  <si>
    <t>16,587</t>
  </si>
  <si>
    <t>16,758</t>
  </si>
  <si>
    <t>16,846</t>
  </si>
  <si>
    <t>16,763</t>
  </si>
  <si>
    <t>75,831</t>
  </si>
  <si>
    <t>76,042</t>
  </si>
  <si>
    <t>76,511</t>
  </si>
  <si>
    <t>77,033</t>
  </si>
  <si>
    <t>23,386</t>
  </si>
  <si>
    <t>23,474</t>
  </si>
  <si>
    <t>23,571</t>
  </si>
  <si>
    <t>23,664</t>
  </si>
  <si>
    <t>23,422</t>
  </si>
  <si>
    <t>3,283</t>
  </si>
  <si>
    <t>3,432</t>
  </si>
  <si>
    <t>3,479</t>
  </si>
  <si>
    <t>11,868</t>
  </si>
  <si>
    <t>19,359</t>
  </si>
  <si>
    <t>18,964</t>
  </si>
  <si>
    <t>19,406</t>
  </si>
  <si>
    <t>83</t>
  </si>
  <si>
    <t>95</t>
  </si>
  <si>
    <t>280,207</t>
  </si>
  <si>
    <t>283,399</t>
  </si>
  <si>
    <t>286,096</t>
  </si>
  <si>
    <t>290,060</t>
  </si>
  <si>
    <t>5,897</t>
  </si>
  <si>
    <t>5,879</t>
  </si>
  <si>
    <t>5,777</t>
  </si>
  <si>
    <t>5,708</t>
  </si>
  <si>
    <t>8,221</t>
  </si>
  <si>
    <t>8,275</t>
  </si>
  <si>
    <t>8,261</t>
  </si>
  <si>
    <t>235,961</t>
  </si>
  <si>
    <t>237,867</t>
  </si>
  <si>
    <t>239,511</t>
  </si>
  <si>
    <t>241,807</t>
  </si>
  <si>
    <t>738</t>
  </si>
  <si>
    <t>772</t>
  </si>
  <si>
    <t>13,667</t>
  </si>
  <si>
    <t>13,737</t>
  </si>
  <si>
    <t>13,819</t>
  </si>
  <si>
    <t>10,452</t>
  </si>
  <si>
    <t>4,911</t>
  </si>
  <si>
    <t>5,002</t>
  </si>
  <si>
    <t>5,291</t>
  </si>
  <si>
    <t>4,013</t>
  </si>
  <si>
    <t>4,044</t>
  </si>
  <si>
    <t>4,148</t>
  </si>
  <si>
    <t>36,721</t>
  </si>
  <si>
    <t>36,714</t>
  </si>
  <si>
    <t>36,566</t>
  </si>
  <si>
    <t>36,537</t>
  </si>
  <si>
    <t>55,308</t>
  </si>
  <si>
    <t>55,766</t>
  </si>
  <si>
    <t>56,510</t>
  </si>
  <si>
    <t>46,153</t>
  </si>
  <si>
    <t>46,546</t>
  </si>
  <si>
    <t>46,867</t>
  </si>
  <si>
    <t>47,366</t>
  </si>
  <si>
    <t>2,221</t>
  </si>
  <si>
    <t>136,875</t>
  </si>
  <si>
    <t>136,981</t>
  </si>
  <si>
    <t>140,085</t>
  </si>
  <si>
    <t>147,090</t>
  </si>
  <si>
    <t>151,949</t>
  </si>
  <si>
    <t>24,758</t>
  </si>
  <si>
    <t>24,702</t>
  </si>
  <si>
    <t>24,646</t>
  </si>
  <si>
    <t>24,143</t>
  </si>
  <si>
    <t>24,191</t>
  </si>
  <si>
    <t>4,953</t>
  </si>
  <si>
    <t>4,867</t>
  </si>
  <si>
    <t>4,831</t>
  </si>
  <si>
    <t>4,886</t>
  </si>
  <si>
    <t>9,385</t>
  </si>
  <si>
    <t>9,312</t>
  </si>
  <si>
    <t>8,998</t>
  </si>
  <si>
    <t>19,741</t>
  </si>
  <si>
    <t>19,529</t>
  </si>
  <si>
    <t>19,435</t>
  </si>
  <si>
    <t>455,764</t>
  </si>
  <si>
    <t>459,421</t>
  </si>
  <si>
    <t>471,836</t>
  </si>
  <si>
    <t>485,119</t>
  </si>
  <si>
    <t>499,818</t>
  </si>
  <si>
    <t>21,996</t>
  </si>
  <si>
    <t>22,093</t>
  </si>
  <si>
    <t>22,399</t>
  </si>
  <si>
    <t>22,223</t>
  </si>
  <si>
    <t>12,820</t>
  </si>
  <si>
    <t>12,757</t>
  </si>
  <si>
    <t>12,782</t>
  </si>
  <si>
    <t>1,205</t>
  </si>
  <si>
    <t>1,211</t>
  </si>
  <si>
    <t>1,195</t>
  </si>
  <si>
    <t>1,193</t>
  </si>
  <si>
    <t>64,645</t>
  </si>
  <si>
    <t>65,841</t>
  </si>
  <si>
    <t>65,190</t>
  </si>
  <si>
    <t>47,831</t>
  </si>
  <si>
    <t>47,848</t>
  </si>
  <si>
    <t>48,056</t>
  </si>
  <si>
    <t>48,131</t>
  </si>
  <si>
    <t>48,133</t>
  </si>
  <si>
    <t>14,439</t>
  </si>
  <si>
    <t>14,501</t>
  </si>
  <si>
    <t>14,209</t>
  </si>
  <si>
    <t>15,217</t>
  </si>
  <si>
    <t>15,240</t>
  </si>
  <si>
    <t>15,121</t>
  </si>
  <si>
    <t>340,320</t>
  </si>
  <si>
    <t>343,216</t>
  </si>
  <si>
    <t>347,933</t>
  </si>
  <si>
    <t>352,962</t>
  </si>
  <si>
    <t>10,173</t>
  </si>
  <si>
    <t>10,443</t>
  </si>
  <si>
    <t>10,621</t>
  </si>
  <si>
    <t>2,050</t>
  </si>
  <si>
    <t>2,075</t>
  </si>
  <si>
    <t>2,047</t>
  </si>
  <si>
    <t>81,993</t>
  </si>
  <si>
    <t>82,328</t>
  </si>
  <si>
    <t>82,951</t>
  </si>
  <si>
    <t>82,980</t>
  </si>
  <si>
    <t>28,137</t>
  </si>
  <si>
    <t>27,924</t>
  </si>
  <si>
    <t>23,781</t>
  </si>
  <si>
    <t>24,026</t>
  </si>
  <si>
    <t>23,998</t>
  </si>
  <si>
    <t>23,825</t>
  </si>
  <si>
    <t>117,294</t>
  </si>
  <si>
    <t>118,500</t>
  </si>
  <si>
    <t>119,757</t>
  </si>
  <si>
    <t>120,207</t>
  </si>
  <si>
    <t>10,285</t>
  </si>
  <si>
    <t>10,297</t>
  </si>
  <si>
    <t>9,970</t>
  </si>
  <si>
    <t>15,536</t>
  </si>
  <si>
    <t>15,639</t>
  </si>
  <si>
    <t>15,591</t>
  </si>
  <si>
    <t>45,443</t>
  </si>
  <si>
    <t>45,645</t>
  </si>
  <si>
    <t>45,745</t>
  </si>
  <si>
    <t>121,390</t>
  </si>
  <si>
    <t>122,350</t>
  </si>
  <si>
    <t>122,754</t>
  </si>
  <si>
    <t>122,146</t>
  </si>
  <si>
    <t>7,741</t>
  </si>
  <si>
    <t>7,540</t>
  </si>
  <si>
    <t>10,931</t>
  </si>
  <si>
    <t>10,938</t>
  </si>
  <si>
    <t>11,016</t>
  </si>
  <si>
    <t>121,190</t>
  </si>
  <si>
    <t>123,359</t>
  </si>
  <si>
    <t>126,644</t>
  </si>
  <si>
    <t>3,393</t>
  </si>
  <si>
    <t>3,627</t>
  </si>
  <si>
    <t>3,324</t>
  </si>
  <si>
    <t>3,329</t>
  </si>
  <si>
    <t>12,851</t>
  </si>
  <si>
    <t>12,695</t>
  </si>
  <si>
    <t>12,712</t>
  </si>
  <si>
    <t>13,813</t>
  </si>
  <si>
    <t>13,761</t>
  </si>
  <si>
    <t>13,892</t>
  </si>
  <si>
    <t>14,077</t>
  </si>
  <si>
    <t>7,357</t>
  </si>
  <si>
    <t>7,238</t>
  </si>
  <si>
    <t>925</t>
  </si>
  <si>
    <t>933</t>
  </si>
  <si>
    <t>950</t>
  </si>
  <si>
    <t>923</t>
  </si>
  <si>
    <t>16,588</t>
  </si>
  <si>
    <t>16,693</t>
  </si>
  <si>
    <t>16,490</t>
  </si>
  <si>
    <t>16,461</t>
  </si>
  <si>
    <t>78,967</t>
  </si>
  <si>
    <t>81,136</t>
  </si>
  <si>
    <t>82,992</t>
  </si>
  <si>
    <t>85,290</t>
  </si>
  <si>
    <t>10,506</t>
  </si>
  <si>
    <t>10,561</t>
  </si>
  <si>
    <t>10,422</t>
  </si>
  <si>
    <t>53,336</t>
  </si>
  <si>
    <t>53,386</t>
  </si>
  <si>
    <t>53,768</t>
  </si>
  <si>
    <t>53,973</t>
  </si>
  <si>
    <t>10,681</t>
  </si>
  <si>
    <t>10,469</t>
  </si>
  <si>
    <t>10,389</t>
  </si>
  <si>
    <t>8,853</t>
  </si>
  <si>
    <t>26,381</t>
  </si>
  <si>
    <t>26,439</t>
  </si>
  <si>
    <t>26,814</t>
  </si>
  <si>
    <t>27,000</t>
  </si>
  <si>
    <t>26,804</t>
  </si>
  <si>
    <t>64,807</t>
  </si>
  <si>
    <t>64,502</t>
  </si>
  <si>
    <t>64,500</t>
  </si>
  <si>
    <t>65,372</t>
  </si>
  <si>
    <t>66,257</t>
  </si>
  <si>
    <t>6,139</t>
  </si>
  <si>
    <t>6,046</t>
  </si>
  <si>
    <t>5,988</t>
  </si>
  <si>
    <t>5,712</t>
  </si>
  <si>
    <t>3,499</t>
  </si>
  <si>
    <t>3,300</t>
  </si>
  <si>
    <t>3,249</t>
  </si>
  <si>
    <t>3,197</t>
  </si>
  <si>
    <t>16,954</t>
  </si>
  <si>
    <t>16,887</t>
  </si>
  <si>
    <t>17,106</t>
  </si>
  <si>
    <t>3,342</t>
  </si>
  <si>
    <t>3,370</t>
  </si>
  <si>
    <t>3,374</t>
  </si>
  <si>
    <t>25,427</t>
  </si>
  <si>
    <t>25,695</t>
  </si>
  <si>
    <t>25,988</t>
  </si>
  <si>
    <t>3,030</t>
  </si>
  <si>
    <t>210,455</t>
  </si>
  <si>
    <t>212,765</t>
  </si>
  <si>
    <t>214,941</t>
  </si>
  <si>
    <t>216,670</t>
  </si>
  <si>
    <t>8,509</t>
  </si>
  <si>
    <t>8,452</t>
  </si>
  <si>
    <t>8,594</t>
  </si>
  <si>
    <t>8,624</t>
  </si>
  <si>
    <t>61,178</t>
  </si>
  <si>
    <t>61,727</t>
  </si>
  <si>
    <t>61,951</t>
  </si>
  <si>
    <t>62,390</t>
  </si>
  <si>
    <t>9,350</t>
  </si>
  <si>
    <t>1,137</t>
  </si>
  <si>
    <t>1,168</t>
  </si>
  <si>
    <t>1,188</t>
  </si>
  <si>
    <t>1,230</t>
  </si>
  <si>
    <t>1,495</t>
  </si>
  <si>
    <t>1,470</t>
  </si>
  <si>
    <t>1,430</t>
  </si>
  <si>
    <t>4,060</t>
  </si>
  <si>
    <t>4,011</t>
  </si>
  <si>
    <t>3,930</t>
  </si>
  <si>
    <t>4,001</t>
  </si>
  <si>
    <t>7,825</t>
  </si>
  <si>
    <t>7,882</t>
  </si>
  <si>
    <t>1,809,537</t>
  </si>
  <si>
    <t>1,816,784</t>
  </si>
  <si>
    <t>1,848,435</t>
  </si>
  <si>
    <t>1,882,822</t>
  </si>
  <si>
    <t>1,913,943</t>
  </si>
  <si>
    <t>131,510</t>
  </si>
  <si>
    <t>131,863</t>
  </si>
  <si>
    <t>132,822</t>
  </si>
  <si>
    <t>134,104</t>
  </si>
  <si>
    <t>133,866</t>
  </si>
  <si>
    <t>926</t>
  </si>
  <si>
    <t>905</t>
  </si>
  <si>
    <t>12,653</t>
  </si>
  <si>
    <t>12,739</t>
  </si>
  <si>
    <t>1,630</t>
  </si>
  <si>
    <t>1,601</t>
  </si>
  <si>
    <t>1,598</t>
  </si>
  <si>
    <t>32,408</t>
  </si>
  <si>
    <t>32,441</t>
  </si>
  <si>
    <t>32,693</t>
  </si>
  <si>
    <t>32,654</t>
  </si>
  <si>
    <t>110,673</t>
  </si>
  <si>
    <t>111,823</t>
  </si>
  <si>
    <t>113,521</t>
  </si>
  <si>
    <t>114,955</t>
  </si>
  <si>
    <t>1,024,301</t>
  </si>
  <si>
    <t>1,030,443</t>
  </si>
  <si>
    <t>1,062,609</t>
  </si>
  <si>
    <t>1,097,104</t>
  </si>
  <si>
    <t>1,122,748</t>
  </si>
  <si>
    <t>14,675</t>
  </si>
  <si>
    <t>14,300</t>
  </si>
  <si>
    <t>14,401</t>
  </si>
  <si>
    <t>21,763</t>
  </si>
  <si>
    <t>21,673</t>
  </si>
  <si>
    <t>21,453</t>
  </si>
  <si>
    <t>39,388</t>
  </si>
  <si>
    <t>39,770</t>
  </si>
  <si>
    <t>39,952</t>
  </si>
  <si>
    <t>39,790</t>
  </si>
  <si>
    <t>3,349</t>
  </si>
  <si>
    <t>3,346</t>
  </si>
  <si>
    <t>3,254</t>
  </si>
  <si>
    <t>3,358</t>
  </si>
  <si>
    <t>26,448</t>
  </si>
  <si>
    <t>26,574</t>
  </si>
  <si>
    <t>26,760</t>
  </si>
  <si>
    <t>26,916</t>
  </si>
  <si>
    <t>49,008</t>
  </si>
  <si>
    <t>49,001</t>
  </si>
  <si>
    <t>48,953</t>
  </si>
  <si>
    <t>52,582</t>
  </si>
  <si>
    <t>52,656</t>
  </si>
  <si>
    <t>52,644</t>
  </si>
  <si>
    <t>52,355</t>
  </si>
  <si>
    <t>52,462</t>
  </si>
  <si>
    <t>86,849</t>
  </si>
  <si>
    <t>87,444</t>
  </si>
  <si>
    <t>89,276</t>
  </si>
  <si>
    <t>90,123</t>
  </si>
  <si>
    <t>68,219</t>
  </si>
  <si>
    <t>68,296</t>
  </si>
  <si>
    <t>68,656</t>
  </si>
  <si>
    <t>69,452</t>
  </si>
  <si>
    <t>43,441</t>
  </si>
  <si>
    <t>44,028</t>
  </si>
  <si>
    <t>44,353</t>
  </si>
  <si>
    <t>45,484</t>
  </si>
  <si>
    <t>10,696</t>
  </si>
  <si>
    <t>10,876</t>
  </si>
  <si>
    <t>11,245</t>
  </si>
  <si>
    <t>33,708</t>
  </si>
  <si>
    <t>33,749</t>
  </si>
  <si>
    <t>33,972</t>
  </si>
  <si>
    <t>33,866</t>
  </si>
  <si>
    <t>34,169</t>
  </si>
  <si>
    <t>251,308</t>
  </si>
  <si>
    <t>255,618</t>
  </si>
  <si>
    <t>259,986</t>
  </si>
  <si>
    <t>263,772</t>
  </si>
  <si>
    <t>41,316</t>
  </si>
  <si>
    <t>41,250</t>
  </si>
  <si>
    <t>41,147</t>
  </si>
  <si>
    <t>41,215</t>
  </si>
  <si>
    <t>5,607</t>
  </si>
  <si>
    <t>5,740</t>
  </si>
  <si>
    <t>131,669</t>
  </si>
  <si>
    <t>131,791</t>
  </si>
  <si>
    <t>130,820</t>
  </si>
  <si>
    <t>131,702</t>
  </si>
  <si>
    <t>132,343</t>
  </si>
  <si>
    <t>13,505</t>
  </si>
  <si>
    <t>13,431</t>
  </si>
  <si>
    <t>13,262</t>
  </si>
  <si>
    <t>13,154</t>
  </si>
  <si>
    <t>22,202</t>
  </si>
  <si>
    <t>22,114</t>
  </si>
  <si>
    <t>22,107</t>
  </si>
  <si>
    <t>21,953</t>
  </si>
  <si>
    <t>422,649</t>
  </si>
  <si>
    <t>426,541</t>
  </si>
  <si>
    <t>442,482</t>
  </si>
  <si>
    <t>456,593</t>
  </si>
  <si>
    <t>471,225</t>
  </si>
  <si>
    <t>42,913</t>
  </si>
  <si>
    <t>43,074</t>
  </si>
  <si>
    <t>43,697</t>
  </si>
  <si>
    <t>44,432</t>
  </si>
  <si>
    <t>45,438</t>
  </si>
  <si>
    <t>7,084</t>
  </si>
  <si>
    <t>7,146</t>
  </si>
  <si>
    <t>7,344</t>
  </si>
  <si>
    <t>7,624</t>
  </si>
  <si>
    <t>59,102</t>
  </si>
  <si>
    <t>59,936</t>
  </si>
  <si>
    <t>60,387</t>
  </si>
  <si>
    <t>61,003</t>
  </si>
  <si>
    <t>41,961</t>
  </si>
  <si>
    <t>42,177</t>
  </si>
  <si>
    <t>42,525</t>
  </si>
  <si>
    <t>42,570</t>
  </si>
  <si>
    <t>7,835</t>
  </si>
  <si>
    <t>7,971</t>
  </si>
  <si>
    <t>8,018</t>
  </si>
  <si>
    <t>8,160</t>
  </si>
  <si>
    <t>18,529</t>
  </si>
  <si>
    <t>18,356</t>
  </si>
  <si>
    <t>14,056</t>
  </si>
  <si>
    <t>14,232</t>
  </si>
  <si>
    <t>14,356</t>
  </si>
  <si>
    <t>11,730</t>
  </si>
  <si>
    <t>11,861</t>
  </si>
  <si>
    <t>11,996</t>
  </si>
  <si>
    <t>12,211</t>
  </si>
  <si>
    <t>6,521</t>
  </si>
  <si>
    <t>50,153</t>
  </si>
  <si>
    <t>50,262</t>
  </si>
  <si>
    <t>50,269</t>
  </si>
  <si>
    <t>50,864</t>
  </si>
  <si>
    <t>113,299</t>
  </si>
  <si>
    <t>114,842</t>
  </si>
  <si>
    <t>115,958</t>
  </si>
  <si>
    <t>117,326</t>
  </si>
  <si>
    <t>21,416</t>
  </si>
  <si>
    <t>21,328</t>
  </si>
  <si>
    <t>21,254</t>
  </si>
  <si>
    <t>20,931</t>
  </si>
  <si>
    <t>1,061</t>
  </si>
  <si>
    <t>1,067</t>
  </si>
  <si>
    <t>1,086</t>
  </si>
  <si>
    <t>1,130</t>
  </si>
  <si>
    <t>307,779</t>
  </si>
  <si>
    <t>311,986</t>
  </si>
  <si>
    <t>316,018</t>
  </si>
  <si>
    <t>322,754</t>
  </si>
  <si>
    <t>18,612</t>
  </si>
  <si>
    <t>18,732</t>
  </si>
  <si>
    <t>20,106</t>
  </si>
  <si>
    <t>10,971</t>
  </si>
  <si>
    <t>10,953</t>
  </si>
  <si>
    <t>10,901</t>
  </si>
  <si>
    <t>10,716</t>
  </si>
  <si>
    <t>5,183</t>
  </si>
  <si>
    <t>5,167</t>
  </si>
  <si>
    <t>5,065</t>
  </si>
  <si>
    <t>9,316</t>
  </si>
  <si>
    <t>9,288</t>
  </si>
  <si>
    <t>9,341</t>
  </si>
  <si>
    <t>9,367</t>
  </si>
  <si>
    <t>46,658</t>
  </si>
  <si>
    <t>46,730</t>
  </si>
  <si>
    <t>46,706</t>
  </si>
  <si>
    <t>10,327</t>
  </si>
  <si>
    <t>7,153</t>
  </si>
  <si>
    <t>7,237</t>
  </si>
  <si>
    <t>7,217</t>
  </si>
  <si>
    <t>7,242</t>
  </si>
  <si>
    <t>12,523</t>
  </si>
  <si>
    <t>12,609</t>
  </si>
  <si>
    <t>12,543</t>
  </si>
  <si>
    <t>9,650</t>
  </si>
  <si>
    <t>9,802</t>
  </si>
  <si>
    <t>1,557</t>
  </si>
  <si>
    <t>1,523</t>
  </si>
  <si>
    <t>2,320</t>
  </si>
  <si>
    <t>2,279</t>
  </si>
  <si>
    <t>2,276</t>
  </si>
  <si>
    <t>1,032,942</t>
  </si>
  <si>
    <t>1,048,397</t>
  </si>
  <si>
    <t>1,064,402</t>
  </si>
  <si>
    <t>1,080,866</t>
  </si>
  <si>
    <t>14,805</t>
  </si>
  <si>
    <t>14,776</t>
  </si>
  <si>
    <t>14,990</t>
  </si>
  <si>
    <t>27,871</t>
  </si>
  <si>
    <t>28,027</t>
  </si>
  <si>
    <t>28,029</t>
  </si>
  <si>
    <t>28,243</t>
  </si>
  <si>
    <t>20,801</t>
  </si>
  <si>
    <t>20,804</t>
  </si>
  <si>
    <t>20,903</t>
  </si>
  <si>
    <t>20,735</t>
  </si>
  <si>
    <t>36,503</t>
  </si>
  <si>
    <t>37,429</t>
  </si>
  <si>
    <t>38,453</t>
  </si>
  <si>
    <t>58,490</t>
  </si>
  <si>
    <t>59,237</t>
  </si>
  <si>
    <t>60,718</t>
  </si>
  <si>
    <t>32,586</t>
  </si>
  <si>
    <t>32,429</t>
  </si>
  <si>
    <t>33,258</t>
  </si>
  <si>
    <t>35,690</t>
  </si>
  <si>
    <t>519,569</t>
  </si>
  <si>
    <t>530,053</t>
  </si>
  <si>
    <t>539,602</t>
  </si>
  <si>
    <t>551,926</t>
  </si>
  <si>
    <t>23,673</t>
  </si>
  <si>
    <t>24,427</t>
  </si>
  <si>
    <t>25,374</t>
  </si>
  <si>
    <t>26,563</t>
  </si>
  <si>
    <t>138,406</t>
  </si>
  <si>
    <t>141,502</t>
  </si>
  <si>
    <t>144,643</t>
  </si>
  <si>
    <t>147,719</t>
  </si>
  <si>
    <t>2,767</t>
  </si>
  <si>
    <t>2,758</t>
  </si>
  <si>
    <t>2,732</t>
  </si>
  <si>
    <t>232,118</t>
  </si>
  <si>
    <t>233,980</t>
  </si>
  <si>
    <t>236,540</t>
  </si>
  <si>
    <t>238,422</t>
  </si>
  <si>
    <t>36,824</t>
  </si>
  <si>
    <t>36,811</t>
  </si>
  <si>
    <t>36,861</t>
  </si>
  <si>
    <t>36,837</t>
  </si>
  <si>
    <t>36,898</t>
  </si>
  <si>
    <t>37,077</t>
  </si>
  <si>
    <t>36,812</t>
  </si>
  <si>
    <t>36,669</t>
  </si>
  <si>
    <t>36,692</t>
  </si>
  <si>
    <t>31,226</t>
  </si>
  <si>
    <t>31,189</t>
  </si>
  <si>
    <t>31,130</t>
  </si>
  <si>
    <t>31,095</t>
  </si>
  <si>
    <t>31,151</t>
  </si>
  <si>
    <t>156,540</t>
  </si>
  <si>
    <t>156,762</t>
  </si>
  <si>
    <t>157,679</t>
  </si>
  <si>
    <t>158,641</t>
  </si>
  <si>
    <t>159,818</t>
  </si>
  <si>
    <t>6,297</t>
  </si>
  <si>
    <t>6,216</t>
  </si>
  <si>
    <t>6,196</t>
  </si>
  <si>
    <t>47,752</t>
  </si>
  <si>
    <t>47,788</t>
  </si>
  <si>
    <t>48,175</t>
  </si>
  <si>
    <t>48,272</t>
  </si>
  <si>
    <t>6,958</t>
  </si>
  <si>
    <t>6,980</t>
  </si>
  <si>
    <t>6,982</t>
  </si>
  <si>
    <t>24,517</t>
  </si>
  <si>
    <t>24,659</t>
  </si>
  <si>
    <t>24,905</t>
  </si>
  <si>
    <t>25,050</t>
  </si>
  <si>
    <t>28,941</t>
  </si>
  <si>
    <t>29,025</t>
  </si>
  <si>
    <t>28,879</t>
  </si>
  <si>
    <t>27,162</t>
  </si>
  <si>
    <t>27,159</t>
  </si>
  <si>
    <t>27,170</t>
  </si>
  <si>
    <t>61,646</t>
  </si>
  <si>
    <t>61,573</t>
  </si>
  <si>
    <t>61,243</t>
  </si>
  <si>
    <t>60,875</t>
  </si>
  <si>
    <t>60,545</t>
  </si>
  <si>
    <t>59,535</t>
  </si>
  <si>
    <t>59,550</t>
  </si>
  <si>
    <t>59,543</t>
  </si>
  <si>
    <t>59,351</t>
  </si>
  <si>
    <t>59,221</t>
  </si>
  <si>
    <t>44,503</t>
  </si>
  <si>
    <t>44,229</t>
  </si>
  <si>
    <t>43,997</t>
  </si>
  <si>
    <t>43,808</t>
  </si>
  <si>
    <t>56,666</t>
  </si>
  <si>
    <t>56,626</t>
  </si>
  <si>
    <t>56,227</t>
  </si>
  <si>
    <t>56,173</t>
  </si>
  <si>
    <t>33,176</t>
  </si>
  <si>
    <t>33,294</t>
  </si>
  <si>
    <t>33,313</t>
  </si>
  <si>
    <t>33,021</t>
  </si>
  <si>
    <t>98,998</t>
  </si>
  <si>
    <t>99,214</t>
  </si>
  <si>
    <t>100,667</t>
  </si>
  <si>
    <t>102,030</t>
  </si>
  <si>
    <t>103,014</t>
  </si>
  <si>
    <t>16,261</t>
  </si>
  <si>
    <t>16,223</t>
  </si>
  <si>
    <t>16,183</t>
  </si>
  <si>
    <t>16,121</t>
  </si>
  <si>
    <t>12,740</t>
  </si>
  <si>
    <t>12,752</t>
  </si>
  <si>
    <t>12,745</t>
  </si>
  <si>
    <t>12,727</t>
  </si>
  <si>
    <t>32,351</t>
  </si>
  <si>
    <t>32,388</t>
  </si>
  <si>
    <t>32,120</t>
  </si>
  <si>
    <t>32,445</t>
  </si>
  <si>
    <t>32,193</t>
  </si>
  <si>
    <t>14,975</t>
  </si>
  <si>
    <t>15,031</t>
  </si>
  <si>
    <t>15,144</t>
  </si>
  <si>
    <t>15,230</t>
  </si>
  <si>
    <t>207,676</t>
  </si>
  <si>
    <t>209,395</t>
  </si>
  <si>
    <t>216,603</t>
  </si>
  <si>
    <t>221,947</t>
  </si>
  <si>
    <t>226,012</t>
  </si>
  <si>
    <t>73,736</t>
  </si>
  <si>
    <t>73,485</t>
  </si>
  <si>
    <t>73,752</t>
  </si>
  <si>
    <t>73,603</t>
  </si>
  <si>
    <t>73,835</t>
  </si>
  <si>
    <t>4,727</t>
  </si>
  <si>
    <t>4,717</t>
  </si>
  <si>
    <t>4,676</t>
  </si>
  <si>
    <t>4,655</t>
  </si>
  <si>
    <t>74,866</t>
  </si>
  <si>
    <t>74,941</t>
  </si>
  <si>
    <t>75,338</t>
  </si>
  <si>
    <t>75,431</t>
  </si>
  <si>
    <t>75,740</t>
  </si>
  <si>
    <t>6,823</t>
  </si>
  <si>
    <t>6,710</t>
  </si>
  <si>
    <t>6,695</t>
  </si>
  <si>
    <t>33,188</t>
  </si>
  <si>
    <t>33,157</t>
  </si>
  <si>
    <t>17,161</t>
  </si>
  <si>
    <t>17,063</t>
  </si>
  <si>
    <t>16,659</t>
  </si>
  <si>
    <t>24,095</t>
  </si>
  <si>
    <t>24,028</t>
  </si>
  <si>
    <t>23,888</t>
  </si>
  <si>
    <t>23,837</t>
  </si>
  <si>
    <t>23,555</t>
  </si>
  <si>
    <t>17,143</t>
  </si>
  <si>
    <t>17,107</t>
  </si>
  <si>
    <t>17,043</t>
  </si>
  <si>
    <t>54,851</t>
  </si>
  <si>
    <t>54,891</t>
  </si>
  <si>
    <t>54,812</t>
  </si>
  <si>
    <t>54,726</t>
  </si>
  <si>
    <t>28,558</t>
  </si>
  <si>
    <t>28,615</t>
  </si>
  <si>
    <t>28,667</t>
  </si>
  <si>
    <t>28,939</t>
  </si>
  <si>
    <t>29,285</t>
  </si>
  <si>
    <t>30,031</t>
  </si>
  <si>
    <t>29,873</t>
  </si>
  <si>
    <t>29,837</t>
  </si>
  <si>
    <t>7,148</t>
  </si>
  <si>
    <t>7,106</t>
  </si>
  <si>
    <t>12,575</t>
  </si>
  <si>
    <t>12,547</t>
  </si>
  <si>
    <t>12,501</t>
  </si>
  <si>
    <t>12,411</t>
  </si>
  <si>
    <t>12,312</t>
  </si>
  <si>
    <t>316,231</t>
  </si>
  <si>
    <t>317,151</t>
  </si>
  <si>
    <t>320,292</t>
  </si>
  <si>
    <t>323,850</t>
  </si>
  <si>
    <t>327,892</t>
  </si>
  <si>
    <t>14,029</t>
  </si>
  <si>
    <t>14,049</t>
  </si>
  <si>
    <t>14,229</t>
  </si>
  <si>
    <t>14,316</t>
  </si>
  <si>
    <t>5,198</t>
  </si>
  <si>
    <t>46,691</t>
  </si>
  <si>
    <t>46,816</t>
  </si>
  <si>
    <t>47,311</t>
  </si>
  <si>
    <t>48,488</t>
  </si>
  <si>
    <t>10,055</t>
  </si>
  <si>
    <t>10,019</t>
  </si>
  <si>
    <t>9,851</t>
  </si>
  <si>
    <t>9,838</t>
  </si>
  <si>
    <t>15,892</t>
  </si>
  <si>
    <t>15,870</t>
  </si>
  <si>
    <t>15,765</t>
  </si>
  <si>
    <t>15,668</t>
  </si>
  <si>
    <t>27,998</t>
  </si>
  <si>
    <t>28,084</t>
  </si>
  <si>
    <t>28,100</t>
  </si>
  <si>
    <t>27,926</t>
  </si>
  <si>
    <t>11,146</t>
  </si>
  <si>
    <t>11,167</t>
  </si>
  <si>
    <t>1,081,685</t>
  </si>
  <si>
    <t>1,086,723</t>
  </si>
  <si>
    <t>1,105,624</t>
  </si>
  <si>
    <t>1,121,050</t>
  </si>
  <si>
    <t>1,134,423</t>
  </si>
  <si>
    <t>65,275</t>
  </si>
  <si>
    <t>65,443</t>
  </si>
  <si>
    <t>66,105</t>
  </si>
  <si>
    <t>66,603</t>
  </si>
  <si>
    <t>67,233</t>
  </si>
  <si>
    <t>15,287</t>
  </si>
  <si>
    <t>15,334</t>
  </si>
  <si>
    <t>15,426</t>
  </si>
  <si>
    <t>15,528</t>
  </si>
  <si>
    <t>25,704</t>
  </si>
  <si>
    <t>25,773</t>
  </si>
  <si>
    <t>26,002</t>
  </si>
  <si>
    <t>25,943</t>
  </si>
  <si>
    <t>25,916</t>
  </si>
  <si>
    <t>56,166</t>
  </si>
  <si>
    <t>56,221</t>
  </si>
  <si>
    <t>56,442</t>
  </si>
  <si>
    <t>56,392</t>
  </si>
  <si>
    <t>56,388</t>
  </si>
  <si>
    <t>78,306</t>
  </si>
  <si>
    <t>78,592</t>
  </si>
  <si>
    <t>80,161</t>
  </si>
  <si>
    <t>81,257</t>
  </si>
  <si>
    <t>17,297</t>
  </si>
  <si>
    <t>17,104</t>
  </si>
  <si>
    <t>16,968</t>
  </si>
  <si>
    <t>36,929</t>
  </si>
  <si>
    <t>36,878</t>
  </si>
  <si>
    <t>36,894</t>
  </si>
  <si>
    <t>36,848</t>
  </si>
  <si>
    <t>21,751</t>
  </si>
  <si>
    <t>21,350</t>
  </si>
  <si>
    <t>21,639</t>
  </si>
  <si>
    <t>15,462</t>
  </si>
  <si>
    <t>15,365</t>
  </si>
  <si>
    <t>15,179</t>
  </si>
  <si>
    <t>18,455</t>
  </si>
  <si>
    <t>18,696</t>
  </si>
  <si>
    <t>18,807</t>
  </si>
  <si>
    <t>18,839</t>
  </si>
  <si>
    <t>12,233</t>
  </si>
  <si>
    <t>12,055</t>
  </si>
  <si>
    <t>11,824</t>
  </si>
  <si>
    <t>36,154</t>
  </si>
  <si>
    <t>36,001</t>
  </si>
  <si>
    <t>35,774</t>
  </si>
  <si>
    <t>35,389</t>
  </si>
  <si>
    <t>99,852</t>
  </si>
  <si>
    <t>99,921</t>
  </si>
  <si>
    <t>99,975</t>
  </si>
  <si>
    <t>100,432</t>
  </si>
  <si>
    <t>101,198</t>
  </si>
  <si>
    <t>306,906</t>
  </si>
  <si>
    <t>307,542</t>
  </si>
  <si>
    <t>310,550</t>
  </si>
  <si>
    <t>315,431</t>
  </si>
  <si>
    <t>318,943</t>
  </si>
  <si>
    <t>54,143</t>
  </si>
  <si>
    <t>54,094</t>
  </si>
  <si>
    <t>53,274</t>
  </si>
  <si>
    <t>52,824</t>
  </si>
  <si>
    <t>52,527</t>
  </si>
  <si>
    <t>2,249</t>
  </si>
  <si>
    <t>2,219</t>
  </si>
  <si>
    <t>35,288</t>
  </si>
  <si>
    <t>35,274</t>
  </si>
  <si>
    <t>35,380</t>
  </si>
  <si>
    <t>35,643</t>
  </si>
  <si>
    <t>67,401</t>
  </si>
  <si>
    <t>67,751</t>
  </si>
  <si>
    <t>68,329</t>
  </si>
  <si>
    <t>69,532</t>
  </si>
  <si>
    <t>70,964</t>
  </si>
  <si>
    <t>7,032</t>
  </si>
  <si>
    <t>7,068</t>
  </si>
  <si>
    <t>7,118</t>
  </si>
  <si>
    <t>23,676</t>
  </si>
  <si>
    <t>24,279</t>
  </si>
  <si>
    <t>24,608</t>
  </si>
  <si>
    <t>24,950</t>
  </si>
  <si>
    <t>15,927</t>
  </si>
  <si>
    <t>15,977</t>
  </si>
  <si>
    <t>15,981</t>
  </si>
  <si>
    <t>16,103</t>
  </si>
  <si>
    <t>11,369</t>
  </si>
  <si>
    <t>11,350</t>
  </si>
  <si>
    <t>11,128</t>
  </si>
  <si>
    <t>25,543</t>
  </si>
  <si>
    <t>25,202</t>
  </si>
  <si>
    <t>312,316</t>
  </si>
  <si>
    <t>315,505</t>
  </si>
  <si>
    <t>326,900</t>
  </si>
  <si>
    <t>338,165</t>
  </si>
  <si>
    <t>350,959</t>
  </si>
  <si>
    <t>33,223</t>
  </si>
  <si>
    <t>33,348</t>
  </si>
  <si>
    <t>33,499</t>
  </si>
  <si>
    <t>33,517</t>
  </si>
  <si>
    <t>12,916</t>
  </si>
  <si>
    <t>12,498</t>
  </si>
  <si>
    <t>13,295</t>
  </si>
  <si>
    <t>13,192</t>
  </si>
  <si>
    <t>13,207</t>
  </si>
  <si>
    <t>13,187</t>
  </si>
  <si>
    <t>8,976</t>
  </si>
  <si>
    <t>8,921</t>
  </si>
  <si>
    <t>8,922</t>
  </si>
  <si>
    <t>32,700</t>
  </si>
  <si>
    <t>32,578</t>
  </si>
  <si>
    <t>31,758</t>
  </si>
  <si>
    <t>31,336</t>
  </si>
  <si>
    <t>10,970</t>
  </si>
  <si>
    <t>10,827</t>
  </si>
  <si>
    <t>10,758</t>
  </si>
  <si>
    <t>94,412</t>
  </si>
  <si>
    <t>94,610</t>
  </si>
  <si>
    <t>94,841</t>
  </si>
  <si>
    <t>95,651</t>
  </si>
  <si>
    <t>96,696</t>
  </si>
  <si>
    <t>14,981</t>
  </si>
  <si>
    <t>14,807</t>
  </si>
  <si>
    <t>14,789</t>
  </si>
  <si>
    <t>18,432</t>
  </si>
  <si>
    <t>18,754</t>
  </si>
  <si>
    <t>19,132</t>
  </si>
  <si>
    <t>19,482</t>
  </si>
  <si>
    <t>12,397</t>
  </si>
  <si>
    <t>12,432</t>
  </si>
  <si>
    <t>12,237</t>
  </si>
  <si>
    <t>12,326</t>
  </si>
  <si>
    <t>12,354</t>
  </si>
  <si>
    <t>12,231</t>
  </si>
  <si>
    <t>15,852</t>
  </si>
  <si>
    <t>15,834</t>
  </si>
  <si>
    <t>15,889</t>
  </si>
  <si>
    <t>15,776</t>
  </si>
  <si>
    <t>15,701</t>
  </si>
  <si>
    <t>33,434</t>
  </si>
  <si>
    <t>33,485</t>
  </si>
  <si>
    <t>33,872</t>
  </si>
  <si>
    <t>34,187</t>
  </si>
  <si>
    <t>34,623</t>
  </si>
  <si>
    <t>24,055</t>
  </si>
  <si>
    <t>24,048</t>
  </si>
  <si>
    <t>23,990</t>
  </si>
  <si>
    <t>23,872</t>
  </si>
  <si>
    <t>23,769</t>
  </si>
  <si>
    <t>18,476</t>
  </si>
  <si>
    <t>18,316</t>
  </si>
  <si>
    <t>63,492</t>
  </si>
  <si>
    <t>63,571</t>
  </si>
  <si>
    <t>63,374</t>
  </si>
  <si>
    <t>62,898</t>
  </si>
  <si>
    <t>62,547</t>
  </si>
  <si>
    <t>28,079</t>
  </si>
  <si>
    <t>28,078</t>
  </si>
  <si>
    <t>23,211</t>
  </si>
  <si>
    <t>22,820</t>
  </si>
  <si>
    <t>35,724</t>
  </si>
  <si>
    <t>35,619</t>
  </si>
  <si>
    <t>36,668</t>
  </si>
  <si>
    <t>37,036</t>
  </si>
  <si>
    <t>401,972</t>
  </si>
  <si>
    <t>406,370</t>
  </si>
  <si>
    <t>420,004</t>
  </si>
  <si>
    <t>431,226</t>
  </si>
  <si>
    <t>440,166</t>
  </si>
  <si>
    <t>34,861</t>
  </si>
  <si>
    <t>34,819</t>
  </si>
  <si>
    <t>34,749</t>
  </si>
  <si>
    <t>34,747</t>
  </si>
  <si>
    <t>7,499</t>
  </si>
  <si>
    <t>7,430</t>
  </si>
  <si>
    <t>7,453</t>
  </si>
  <si>
    <t>9,264</t>
  </si>
  <si>
    <t>9,189</t>
  </si>
  <si>
    <t>9,052</t>
  </si>
  <si>
    <t>8,951</t>
  </si>
  <si>
    <t>92,439</t>
  </si>
  <si>
    <t>92,456</t>
  </si>
  <si>
    <t>93,004</t>
  </si>
  <si>
    <t>93,031</t>
  </si>
  <si>
    <t>93,694</t>
  </si>
  <si>
    <t>22,310</t>
  </si>
  <si>
    <t>22,280</t>
  </si>
  <si>
    <t>22,392</t>
  </si>
  <si>
    <t>22,334</t>
  </si>
  <si>
    <t>76,310</t>
  </si>
  <si>
    <t>76,354</t>
  </si>
  <si>
    <t>77,109</t>
  </si>
  <si>
    <t>77,375</t>
  </si>
  <si>
    <t>77,715</t>
  </si>
  <si>
    <t>28,896</t>
  </si>
  <si>
    <t>28,842</t>
  </si>
  <si>
    <t>28,657</t>
  </si>
  <si>
    <t>28,426</t>
  </si>
  <si>
    <t>28,274</t>
  </si>
  <si>
    <t>23,172</t>
  </si>
  <si>
    <t>23,125</t>
  </si>
  <si>
    <t>22,961</t>
  </si>
  <si>
    <t>22,801</t>
  </si>
  <si>
    <t>22,632</t>
  </si>
  <si>
    <t>42,050</t>
  </si>
  <si>
    <t>42,283</t>
  </si>
  <si>
    <t>42,641</t>
  </si>
  <si>
    <t>42,729</t>
  </si>
  <si>
    <t>32,030</t>
  </si>
  <si>
    <t>31,741</t>
  </si>
  <si>
    <t>18,589</t>
  </si>
  <si>
    <t>18,588</t>
  </si>
  <si>
    <t>18,571</t>
  </si>
  <si>
    <t>18,417</t>
  </si>
  <si>
    <t>18,186</t>
  </si>
  <si>
    <t>122,660</t>
  </si>
  <si>
    <t>123,158</t>
  </si>
  <si>
    <t>124,823</t>
  </si>
  <si>
    <t>126,137</t>
  </si>
  <si>
    <t>127,696</t>
  </si>
  <si>
    <t>128,952</t>
  </si>
  <si>
    <t>129,787</t>
  </si>
  <si>
    <t>132,219</t>
  </si>
  <si>
    <t>134,374</t>
  </si>
  <si>
    <t>136,988</t>
  </si>
  <si>
    <t>7,065</t>
  </si>
  <si>
    <t>7,060</t>
  </si>
  <si>
    <t>6,794</t>
  </si>
  <si>
    <t>12,083</t>
  </si>
  <si>
    <t>12,004</t>
  </si>
  <si>
    <t>12,091</t>
  </si>
  <si>
    <t>11,941</t>
  </si>
  <si>
    <t>11,808</t>
  </si>
  <si>
    <t>45,157</t>
  </si>
  <si>
    <t>44,690</t>
  </si>
  <si>
    <t>44,248</t>
  </si>
  <si>
    <t>44,107</t>
  </si>
  <si>
    <t>37,431</t>
  </si>
  <si>
    <t>37,504</t>
  </si>
  <si>
    <t>37,650</t>
  </si>
  <si>
    <t>38,607</t>
  </si>
  <si>
    <t>54,870</t>
  </si>
  <si>
    <t>54,865</t>
  </si>
  <si>
    <t>54,735</t>
  </si>
  <si>
    <t>55,073</t>
  </si>
  <si>
    <t>54,763</t>
  </si>
  <si>
    <t>17,444</t>
  </si>
  <si>
    <t>17,608</t>
  </si>
  <si>
    <t>17,497</t>
  </si>
  <si>
    <t>17,562</t>
  </si>
  <si>
    <t>41,480</t>
  </si>
  <si>
    <t>41,594</t>
  </si>
  <si>
    <t>41,384</t>
  </si>
  <si>
    <t>40,828</t>
  </si>
  <si>
    <t>40,620</t>
  </si>
  <si>
    <t>29,254</t>
  </si>
  <si>
    <t>29,228</t>
  </si>
  <si>
    <t>29,351</t>
  </si>
  <si>
    <t>65,186</t>
  </si>
  <si>
    <t>65,198</t>
  </si>
  <si>
    <t>65,810</t>
  </si>
  <si>
    <t>65,746</t>
  </si>
  <si>
    <t>65,944</t>
  </si>
  <si>
    <t>140,006</t>
  </si>
  <si>
    <t>140,829</t>
  </si>
  <si>
    <t>144,461</t>
  </si>
  <si>
    <t>146,934</t>
  </si>
  <si>
    <t>149,312</t>
  </si>
  <si>
    <t>17,855</t>
  </si>
  <si>
    <t>17,776</t>
  </si>
  <si>
    <t>17,724</t>
  </si>
  <si>
    <t>17,436</t>
  </si>
  <si>
    <t>6,651</t>
  </si>
  <si>
    <t>6,646</t>
  </si>
  <si>
    <t>6,768</t>
  </si>
  <si>
    <t>6,675</t>
  </si>
  <si>
    <t>43,546</t>
  </si>
  <si>
    <t>43,770</t>
  </si>
  <si>
    <t>44,521</t>
  </si>
  <si>
    <t>45,093</t>
  </si>
  <si>
    <t>223,517</t>
  </si>
  <si>
    <t>225,333</t>
  </si>
  <si>
    <t>228,188</t>
  </si>
  <si>
    <t>230,431</t>
  </si>
  <si>
    <t>17,413</t>
  </si>
  <si>
    <t>17,390</t>
  </si>
  <si>
    <t>17,510</t>
  </si>
  <si>
    <t>17,708</t>
  </si>
  <si>
    <t>5,954</t>
  </si>
  <si>
    <t>5,955</t>
  </si>
  <si>
    <t>5,855</t>
  </si>
  <si>
    <t>5,821</t>
  </si>
  <si>
    <t>5,833</t>
  </si>
  <si>
    <t>43,066</t>
  </si>
  <si>
    <t>42,933</t>
  </si>
  <si>
    <t>42,586</t>
  </si>
  <si>
    <t>42,786</t>
  </si>
  <si>
    <t>5,922</t>
  </si>
  <si>
    <t>5,758</t>
  </si>
  <si>
    <t>5,704</t>
  </si>
  <si>
    <t>5,565</t>
  </si>
  <si>
    <t>22,542</t>
  </si>
  <si>
    <t>22,604</t>
  </si>
  <si>
    <t>22,792</t>
  </si>
  <si>
    <t>24,194</t>
  </si>
  <si>
    <t>12,289</t>
  </si>
  <si>
    <t>12,446</t>
  </si>
  <si>
    <t>12,720</t>
  </si>
  <si>
    <t>13,136</t>
  </si>
  <si>
    <t>13,469</t>
  </si>
  <si>
    <t>8,561</t>
  </si>
  <si>
    <t>8,585</t>
  </si>
  <si>
    <t>8,431</t>
  </si>
  <si>
    <t>8,632</t>
  </si>
  <si>
    <t>24,023</t>
  </si>
  <si>
    <t>24,192</t>
  </si>
  <si>
    <t>25,641</t>
  </si>
  <si>
    <t>27,113</t>
  </si>
  <si>
    <t>27,862</t>
  </si>
  <si>
    <t>7,077</t>
  </si>
  <si>
    <t>6,921</t>
  </si>
  <si>
    <t>7,014</t>
  </si>
  <si>
    <t>137,508</t>
  </si>
  <si>
    <t>137,416</t>
  </si>
  <si>
    <t>136,435</t>
  </si>
  <si>
    <t>136,843</t>
  </si>
  <si>
    <t>136,948</t>
  </si>
  <si>
    <t>48,907</t>
  </si>
  <si>
    <t>49,072</t>
  </si>
  <si>
    <t>49,811</t>
  </si>
  <si>
    <t>51,224</t>
  </si>
  <si>
    <t>51,518</t>
  </si>
  <si>
    <t>22,641</t>
  </si>
  <si>
    <t>22,506</t>
  </si>
  <si>
    <t>22,322</t>
  </si>
  <si>
    <t>22,209</t>
  </si>
  <si>
    <t>7,062</t>
  </si>
  <si>
    <t>6,934</t>
  </si>
  <si>
    <t>7,232</t>
  </si>
  <si>
    <t>75,613</t>
  </si>
  <si>
    <t>75,773</t>
  </si>
  <si>
    <t>76,813</t>
  </si>
  <si>
    <t>77,788</t>
  </si>
  <si>
    <t>78,710</t>
  </si>
  <si>
    <t>37,839</t>
  </si>
  <si>
    <t>38,276</t>
  </si>
  <si>
    <t>39,358</t>
  </si>
  <si>
    <t>40,742</t>
  </si>
  <si>
    <t>41,725</t>
  </si>
  <si>
    <t>14,409</t>
  </si>
  <si>
    <t>14,891</t>
  </si>
  <si>
    <t>15,079</t>
  </si>
  <si>
    <t>15,409</t>
  </si>
  <si>
    <t>13,740</t>
  </si>
  <si>
    <t>13,777</t>
  </si>
  <si>
    <t>13,747</t>
  </si>
  <si>
    <t>180,918</t>
  </si>
  <si>
    <t>180,989</t>
  </si>
  <si>
    <t>180,356</t>
  </si>
  <si>
    <t>180,487</t>
  </si>
  <si>
    <t>182,015</t>
  </si>
  <si>
    <t>242,831</t>
  </si>
  <si>
    <t>242,943</t>
  </si>
  <si>
    <t>243,723</t>
  </si>
  <si>
    <t>246,150</t>
  </si>
  <si>
    <t>245,480</t>
  </si>
  <si>
    <t>3,946</t>
  </si>
  <si>
    <t>3,964</t>
  </si>
  <si>
    <t>4,015</t>
  </si>
  <si>
    <t>4,049</t>
  </si>
  <si>
    <t>4,017</t>
  </si>
  <si>
    <t>32,573</t>
  </si>
  <si>
    <t>32,159</t>
  </si>
  <si>
    <t>32,593</t>
  </si>
  <si>
    <t>12,157</t>
  </si>
  <si>
    <t>12,154</t>
  </si>
  <si>
    <t>12,134</t>
  </si>
  <si>
    <t>12,125</t>
  </si>
  <si>
    <t>95,495</t>
  </si>
  <si>
    <t>95,816</t>
  </si>
  <si>
    <t>96,546</t>
  </si>
  <si>
    <t>96,174</t>
  </si>
  <si>
    <t>16,824</t>
  </si>
  <si>
    <t>16,766</t>
  </si>
  <si>
    <t>17,277</t>
  </si>
  <si>
    <t>204,246</t>
  </si>
  <si>
    <t>204,256</t>
  </si>
  <si>
    <t>206,977</t>
  </si>
  <si>
    <t>211,526</t>
  </si>
  <si>
    <t>214,704</t>
  </si>
  <si>
    <t>96,919</t>
  </si>
  <si>
    <t>96,812</t>
  </si>
  <si>
    <t>96,810</t>
  </si>
  <si>
    <t>97,879</t>
  </si>
  <si>
    <t>98,815</t>
  </si>
  <si>
    <t>24,848</t>
  </si>
  <si>
    <t>24,928</t>
  </si>
  <si>
    <t>24,854</t>
  </si>
  <si>
    <t>25,053</t>
  </si>
  <si>
    <t>25,282</t>
  </si>
  <si>
    <t>24,058</t>
  </si>
  <si>
    <t>23,921</t>
  </si>
  <si>
    <t>24,318</t>
  </si>
  <si>
    <t>84,596</t>
  </si>
  <si>
    <t>84,881</t>
  </si>
  <si>
    <t>84,768</t>
  </si>
  <si>
    <t>85,183</t>
  </si>
  <si>
    <t>85,749</t>
  </si>
  <si>
    <t>437,966</t>
  </si>
  <si>
    <t>439,073</t>
  </si>
  <si>
    <t>442,984</t>
  </si>
  <si>
    <t>445,769</t>
  </si>
  <si>
    <t>449,308</t>
  </si>
  <si>
    <t>21,020</t>
  </si>
  <si>
    <t>21,068</t>
  </si>
  <si>
    <t>21,094</t>
  </si>
  <si>
    <t>21,105</t>
  </si>
  <si>
    <t>21,250</t>
  </si>
  <si>
    <t>13,673</t>
  </si>
  <si>
    <t>14,262</t>
  </si>
  <si>
    <t>14,617</t>
  </si>
  <si>
    <t>26,183</t>
  </si>
  <si>
    <t>26,756</t>
  </si>
  <si>
    <t>27,178</t>
  </si>
  <si>
    <t>27,497</t>
  </si>
  <si>
    <t>18,760</t>
  </si>
  <si>
    <t>18,830</t>
  </si>
  <si>
    <t>19,073</t>
  </si>
  <si>
    <t>21,697</t>
  </si>
  <si>
    <t>21,911</t>
  </si>
  <si>
    <t>21,873</t>
  </si>
  <si>
    <t>22,104</t>
  </si>
  <si>
    <t>176,456</t>
  </si>
  <si>
    <t>180,475</t>
  </si>
  <si>
    <t>182,396</t>
  </si>
  <si>
    <t>184,453</t>
  </si>
  <si>
    <t>72,456</t>
  </si>
  <si>
    <t>72,727</t>
  </si>
  <si>
    <t>73,300</t>
  </si>
  <si>
    <t>73,670</t>
  </si>
  <si>
    <t>74,037</t>
  </si>
  <si>
    <t>71,526</t>
  </si>
  <si>
    <t>71,783</t>
  </si>
  <si>
    <t>71,848</t>
  </si>
  <si>
    <t>72,250</t>
  </si>
  <si>
    <t>426,869</t>
  </si>
  <si>
    <t>432,668</t>
  </si>
  <si>
    <t>437,505</t>
  </si>
  <si>
    <t>443,312</t>
  </si>
  <si>
    <t>4,112</t>
  </si>
  <si>
    <t>4,022</t>
  </si>
  <si>
    <t>4,036</t>
  </si>
  <si>
    <t>102,392</t>
  </si>
  <si>
    <t>102,329</t>
  </si>
  <si>
    <t>101,777</t>
  </si>
  <si>
    <t>101,729</t>
  </si>
  <si>
    <t>38,534</t>
  </si>
  <si>
    <t>39,325</t>
  </si>
  <si>
    <t>39,459</t>
  </si>
  <si>
    <t>7,549</t>
  </si>
  <si>
    <t>7,689</t>
  </si>
  <si>
    <t>7,663</t>
  </si>
  <si>
    <t>79,122</t>
  </si>
  <si>
    <t>83,164</t>
  </si>
  <si>
    <t>85,831</t>
  </si>
  <si>
    <t>86,614</t>
  </si>
  <si>
    <t>2,265</t>
  </si>
  <si>
    <t>2,248</t>
  </si>
  <si>
    <t>2,225</t>
  </si>
  <si>
    <t>89,592</t>
  </si>
  <si>
    <t>90,781</t>
  </si>
  <si>
    <t>91,688</t>
  </si>
  <si>
    <t>92,084</t>
  </si>
  <si>
    <t>72,833</t>
  </si>
  <si>
    <t>72,311</t>
  </si>
  <si>
    <t>71,705</t>
  </si>
  <si>
    <t>71,001</t>
  </si>
  <si>
    <t>78,692</t>
  </si>
  <si>
    <t>78,969</t>
  </si>
  <si>
    <t>79,230</t>
  </si>
  <si>
    <t>78,589</t>
  </si>
  <si>
    <t>29,904</t>
  </si>
  <si>
    <t>29,868</t>
  </si>
  <si>
    <t>29,823</t>
  </si>
  <si>
    <t>30,067</t>
  </si>
  <si>
    <t>1,931,256</t>
  </si>
  <si>
    <t>1,937,424</t>
  </si>
  <si>
    <t>1,972,113</t>
  </si>
  <si>
    <t>2,008,526</t>
  </si>
  <si>
    <t>2,046,956</t>
  </si>
  <si>
    <t>251,650</t>
  </si>
  <si>
    <t>254,372</t>
  </si>
  <si>
    <t>254,659</t>
  </si>
  <si>
    <t>253,205</t>
  </si>
  <si>
    <t>40,909</t>
  </si>
  <si>
    <t>41,011</t>
  </si>
  <si>
    <t>41,575</t>
  </si>
  <si>
    <t>41,638</t>
  </si>
  <si>
    <t>41,781</t>
  </si>
  <si>
    <t>20,360</t>
  </si>
  <si>
    <t>20,843</t>
  </si>
  <si>
    <t>75,487</t>
  </si>
  <si>
    <t>75,660</t>
  </si>
  <si>
    <t>75,532</t>
  </si>
  <si>
    <t>75,102</t>
  </si>
  <si>
    <t>10,563</t>
  </si>
  <si>
    <t>10,437</t>
  </si>
  <si>
    <t>60,750</t>
  </si>
  <si>
    <t>60,905</t>
  </si>
  <si>
    <t>60,751</t>
  </si>
  <si>
    <t>60,521</t>
  </si>
  <si>
    <t>41,236</t>
  </si>
  <si>
    <t>41,325</t>
  </si>
  <si>
    <t>41,136</t>
  </si>
  <si>
    <t>20,899</t>
  </si>
  <si>
    <t>20,867</t>
  </si>
  <si>
    <t>20,434</t>
  </si>
  <si>
    <t>12,971</t>
  </si>
  <si>
    <t>12,946</t>
  </si>
  <si>
    <t>12,998</t>
  </si>
  <si>
    <t>12,924</t>
  </si>
  <si>
    <t>795,229</t>
  </si>
  <si>
    <t>795,448</t>
  </si>
  <si>
    <t>803,486</t>
  </si>
  <si>
    <t>812,363</t>
  </si>
  <si>
    <t>820,219</t>
  </si>
  <si>
    <t>15,757</t>
  </si>
  <si>
    <t>15,802</t>
  </si>
  <si>
    <t>15,792</t>
  </si>
  <si>
    <t>15,871</t>
  </si>
  <si>
    <t>116,967</t>
  </si>
  <si>
    <t>117,740</t>
  </si>
  <si>
    <t>118,005</t>
  </si>
  <si>
    <t>118,742</t>
  </si>
  <si>
    <t>11,099</t>
  </si>
  <si>
    <t>11,255</t>
  </si>
  <si>
    <t>713,330</t>
  </si>
  <si>
    <t>715,362</t>
  </si>
  <si>
    <t>722,421</t>
  </si>
  <si>
    <t>732,942</t>
  </si>
  <si>
    <t>746,446</t>
  </si>
  <si>
    <t>472,019</t>
  </si>
  <si>
    <t>473,381</t>
  </si>
  <si>
    <t>475,704</t>
  </si>
  <si>
    <t>479,327</t>
  </si>
  <si>
    <t>43,503</t>
  </si>
  <si>
    <t>43,510</t>
  </si>
  <si>
    <t>43,610</t>
  </si>
  <si>
    <t>43,433</t>
  </si>
  <si>
    <t>253,046</t>
  </si>
  <si>
    <t>256,481</t>
  </si>
  <si>
    <t>258,713</t>
  </si>
  <si>
    <t>262,561</t>
  </si>
  <si>
    <t>3,970</t>
  </si>
  <si>
    <t>3,984</t>
  </si>
  <si>
    <t>58,917</t>
  </si>
  <si>
    <t>59,523</t>
  </si>
  <si>
    <t>59,458</t>
  </si>
  <si>
    <t>59,637</t>
  </si>
  <si>
    <t>201,518</t>
  </si>
  <si>
    <t>203,329</t>
  </si>
  <si>
    <t>204,827</t>
  </si>
  <si>
    <t>206,248</t>
  </si>
  <si>
    <t>44,778</t>
  </si>
  <si>
    <t>45,064</t>
  </si>
  <si>
    <t>46,590</t>
  </si>
  <si>
    <t>46,758</t>
  </si>
  <si>
    <t>244,146</t>
  </si>
  <si>
    <t>246,159</t>
  </si>
  <si>
    <t>246,721</t>
  </si>
  <si>
    <t>247,297</t>
  </si>
  <si>
    <t>16,596</t>
  </si>
  <si>
    <t>16,860</t>
  </si>
  <si>
    <t>104,172</t>
  </si>
  <si>
    <t>104,659</t>
  </si>
  <si>
    <t>105,719</t>
  </si>
  <si>
    <t>107,062</t>
  </si>
  <si>
    <t>108,684</t>
  </si>
  <si>
    <t>24,612</t>
  </si>
  <si>
    <t>24,474</t>
  </si>
  <si>
    <t>24,397</t>
  </si>
  <si>
    <t>24,087</t>
  </si>
  <si>
    <t>14,519</t>
  </si>
  <si>
    <t>14,525</t>
  </si>
  <si>
    <t>14,485</t>
  </si>
  <si>
    <t>24,070</t>
  </si>
  <si>
    <t>23,991</t>
  </si>
  <si>
    <t>23,919</t>
  </si>
  <si>
    <t>23,791</t>
  </si>
  <si>
    <t>96,347</t>
  </si>
  <si>
    <t>96,557</t>
  </si>
  <si>
    <t>96,935</t>
  </si>
  <si>
    <t>97,181</t>
  </si>
  <si>
    <t>7,638</t>
  </si>
  <si>
    <t>7,639</t>
  </si>
  <si>
    <t>7,591</t>
  </si>
  <si>
    <t>7,533</t>
  </si>
  <si>
    <t>9,378</t>
  </si>
  <si>
    <t>9,251</t>
  </si>
  <si>
    <t>9,202</t>
  </si>
  <si>
    <t>8,198</t>
  </si>
  <si>
    <t>8,183</t>
  </si>
  <si>
    <t>8,220</t>
  </si>
  <si>
    <t>8,417</t>
  </si>
  <si>
    <t>45,993</t>
  </si>
  <si>
    <t>45,954</t>
  </si>
  <si>
    <t>45,898</t>
  </si>
  <si>
    <t>45,567</t>
  </si>
  <si>
    <t>8,717</t>
  </si>
  <si>
    <t>8,778</t>
  </si>
  <si>
    <t>8,650</t>
  </si>
  <si>
    <t>11,900</t>
  </si>
  <si>
    <t>11,929</t>
  </si>
  <si>
    <t>11,841</t>
  </si>
  <si>
    <t>11,788</t>
  </si>
  <si>
    <t>35,481</t>
  </si>
  <si>
    <t>35,516</t>
  </si>
  <si>
    <t>35,674</t>
  </si>
  <si>
    <t>35,806</t>
  </si>
  <si>
    <t>35,749</t>
  </si>
  <si>
    <t>23,951</t>
  </si>
  <si>
    <t>23,792</t>
  </si>
  <si>
    <t>23,678</t>
  </si>
  <si>
    <t>30,675</t>
  </si>
  <si>
    <t>30,662</t>
  </si>
  <si>
    <t>30,328</t>
  </si>
  <si>
    <t>30,229</t>
  </si>
  <si>
    <t>14,028</t>
  </si>
  <si>
    <t>13,973</t>
  </si>
  <si>
    <t>69,102</t>
  </si>
  <si>
    <t>69,240</t>
  </si>
  <si>
    <t>69,269</t>
  </si>
  <si>
    <t>69,148</t>
  </si>
  <si>
    <t>68,926</t>
  </si>
  <si>
    <t>29,250</t>
  </si>
  <si>
    <t>29,303</t>
  </si>
  <si>
    <t>29,280</t>
  </si>
  <si>
    <t>29,187</t>
  </si>
  <si>
    <t>53,647</t>
  </si>
  <si>
    <t>54,364</t>
  </si>
  <si>
    <t>54,566</t>
  </si>
  <si>
    <t>54,961</t>
  </si>
  <si>
    <t>193,058</t>
  </si>
  <si>
    <t>193,029</t>
  </si>
  <si>
    <t>192,027</t>
  </si>
  <si>
    <t>192,152</t>
  </si>
  <si>
    <t>191,394</t>
  </si>
  <si>
    <t>16,387</t>
  </si>
  <si>
    <t>16,426</t>
  </si>
  <si>
    <t>21,669</t>
  </si>
  <si>
    <t>21,638</t>
  </si>
  <si>
    <t>21,520</t>
  </si>
  <si>
    <t>36,725</t>
  </si>
  <si>
    <t>36,453</t>
  </si>
  <si>
    <t>36,336</t>
  </si>
  <si>
    <t>35,981</t>
  </si>
  <si>
    <t>22,064</t>
  </si>
  <si>
    <t>21,690</t>
  </si>
  <si>
    <t>21,314</t>
  </si>
  <si>
    <t>56,518</t>
  </si>
  <si>
    <t>56,624</t>
  </si>
  <si>
    <t>56,787</t>
  </si>
  <si>
    <t>56,758</t>
  </si>
  <si>
    <t>33,060</t>
  </si>
  <si>
    <t>32,684</t>
  </si>
  <si>
    <t>32,580</t>
  </si>
  <si>
    <t>27,222</t>
  </si>
  <si>
    <t>27,146</t>
  </si>
  <si>
    <t>62,266</t>
  </si>
  <si>
    <t>62,313</t>
  </si>
  <si>
    <t>62,437</t>
  </si>
  <si>
    <t>62,358</t>
  </si>
  <si>
    <t>61,910</t>
  </si>
  <si>
    <t>28,093</t>
  </si>
  <si>
    <t>27,933</t>
  </si>
  <si>
    <t>27,707</t>
  </si>
  <si>
    <t>26,766</t>
  </si>
  <si>
    <t>26,591</t>
  </si>
  <si>
    <t>26,122</t>
  </si>
  <si>
    <t>25,948</t>
  </si>
  <si>
    <t>96,766</t>
  </si>
  <si>
    <t>98,684</t>
  </si>
  <si>
    <t>100,531</t>
  </si>
  <si>
    <t>102,217</t>
  </si>
  <si>
    <t>13,500</t>
  </si>
  <si>
    <t>13,503</t>
  </si>
  <si>
    <t>13,540</t>
  </si>
  <si>
    <t>13,492</t>
  </si>
  <si>
    <t>17,440</t>
  </si>
  <si>
    <t>26,149</t>
  </si>
  <si>
    <t>26,252</t>
  </si>
  <si>
    <t>25,987</t>
  </si>
  <si>
    <t>44,479</t>
  </si>
  <si>
    <t>44,191</t>
  </si>
  <si>
    <t>44,056</t>
  </si>
  <si>
    <t>43,728</t>
  </si>
  <si>
    <t>7,700</t>
  </si>
  <si>
    <t>7,580</t>
  </si>
  <si>
    <t>7,532</t>
  </si>
  <si>
    <t>7,443</t>
  </si>
  <si>
    <t>7,599</t>
  </si>
  <si>
    <t>7,592</t>
  </si>
  <si>
    <t>7,596</t>
  </si>
  <si>
    <t>8,722</t>
  </si>
  <si>
    <t>8,702</t>
  </si>
  <si>
    <t>8,817</t>
  </si>
  <si>
    <t>8,673</t>
  </si>
  <si>
    <t>33,562</t>
  </si>
  <si>
    <t>33,630</t>
  </si>
  <si>
    <t>33,910</t>
  </si>
  <si>
    <t>55,510</t>
  </si>
  <si>
    <t>55,694</t>
  </si>
  <si>
    <t>56,140</t>
  </si>
  <si>
    <t>56,589</t>
  </si>
  <si>
    <t>56,586</t>
  </si>
  <si>
    <t>78,862</t>
  </si>
  <si>
    <t>78,909</t>
  </si>
  <si>
    <t>79,233</t>
  </si>
  <si>
    <t>78,629</t>
  </si>
  <si>
    <t>29,376</t>
  </si>
  <si>
    <t>29,438</t>
  </si>
  <si>
    <t>29,420</t>
  </si>
  <si>
    <t>29,566</t>
  </si>
  <si>
    <t>10,399</t>
  </si>
  <si>
    <t>10,349</t>
  </si>
  <si>
    <t>10,077</t>
  </si>
  <si>
    <t>14,887</t>
  </si>
  <si>
    <t>14,710</t>
  </si>
  <si>
    <t>13,852</t>
  </si>
  <si>
    <t>16,892</t>
  </si>
  <si>
    <t>16,877</t>
  </si>
  <si>
    <t>16,984</t>
  </si>
  <si>
    <t>16,992</t>
  </si>
  <si>
    <t>6,941</t>
  </si>
  <si>
    <t>6,953</t>
  </si>
  <si>
    <t>9,033</t>
  </si>
  <si>
    <t>24,261</t>
  </si>
  <si>
    <t>42,424</t>
  </si>
  <si>
    <t>41,930</t>
  </si>
  <si>
    <t>41,672</t>
  </si>
  <si>
    <t>41,525</t>
  </si>
  <si>
    <t>9,146</t>
  </si>
  <si>
    <t>9,148</t>
  </si>
  <si>
    <t>9,016</t>
  </si>
  <si>
    <t>16,414</t>
  </si>
  <si>
    <t>16,420</t>
  </si>
  <si>
    <t>16,191</t>
  </si>
  <si>
    <t>5,806</t>
  </si>
  <si>
    <t>86,981</t>
  </si>
  <si>
    <t>86,798</t>
  </si>
  <si>
    <t>86,561</t>
  </si>
  <si>
    <t>86,400</t>
  </si>
  <si>
    <t>23,733</t>
  </si>
  <si>
    <t>23,251</t>
  </si>
  <si>
    <t>22,960</t>
  </si>
  <si>
    <t>20,864</t>
  </si>
  <si>
    <t>20,528</t>
  </si>
  <si>
    <t>20,504</t>
  </si>
  <si>
    <t>16,084</t>
  </si>
  <si>
    <t>15,907</t>
  </si>
  <si>
    <t>45,842</t>
  </si>
  <si>
    <t>45,911</t>
  </si>
  <si>
    <t>45,777</t>
  </si>
  <si>
    <t>45,604</t>
  </si>
  <si>
    <t>15,090</t>
  </si>
  <si>
    <t>15,125</t>
  </si>
  <si>
    <t>248,484</t>
  </si>
  <si>
    <t>250,556</t>
  </si>
  <si>
    <t>253,014</t>
  </si>
  <si>
    <t>254,765</t>
  </si>
  <si>
    <t>13,548</t>
  </si>
  <si>
    <t>13,473</t>
  </si>
  <si>
    <t>13,332</t>
  </si>
  <si>
    <t>13,330</t>
  </si>
  <si>
    <t>15,430</t>
  </si>
  <si>
    <t>15,506</t>
  </si>
  <si>
    <t>15,357</t>
  </si>
  <si>
    <t>15,316</t>
  </si>
  <si>
    <t>48,989</t>
  </si>
  <si>
    <t>49,684</t>
  </si>
  <si>
    <t>49,704</t>
  </si>
  <si>
    <t>49,644</t>
  </si>
  <si>
    <t>62,505</t>
  </si>
  <si>
    <t>62,615</t>
  </si>
  <si>
    <t>62,929</t>
  </si>
  <si>
    <t>63,051</t>
  </si>
  <si>
    <t>63,199</t>
  </si>
  <si>
    <t>34,691</t>
  </si>
  <si>
    <t>34,687</t>
  </si>
  <si>
    <t>34,738</t>
  </si>
  <si>
    <t>34,465</t>
  </si>
  <si>
    <t>34,562</t>
  </si>
  <si>
    <t>56,888</t>
  </si>
  <si>
    <t>56,716</t>
  </si>
  <si>
    <t>56,461</t>
  </si>
  <si>
    <t>56,613</t>
  </si>
  <si>
    <t>16,615</t>
  </si>
  <si>
    <t>16,424</t>
  </si>
  <si>
    <t>488,075</t>
  </si>
  <si>
    <t>489,007</t>
  </si>
  <si>
    <t>496,307</t>
  </si>
  <si>
    <t>503,293</t>
  </si>
  <si>
    <t>510,027</t>
  </si>
  <si>
    <t>88,761</t>
  </si>
  <si>
    <t>88,659</t>
  </si>
  <si>
    <t>88,576</t>
  </si>
  <si>
    <t>88,399</t>
  </si>
  <si>
    <t>27,712</t>
  </si>
  <si>
    <t>27,710</t>
  </si>
  <si>
    <t>27,873</t>
  </si>
  <si>
    <t>44,181</t>
  </si>
  <si>
    <t>43,816</t>
  </si>
  <si>
    <t>43,796</t>
  </si>
  <si>
    <t>43,885</t>
  </si>
  <si>
    <t>43,930</t>
  </si>
  <si>
    <t>44,221</t>
  </si>
  <si>
    <t>98,885</t>
  </si>
  <si>
    <t>99,018</t>
  </si>
  <si>
    <t>99,909</t>
  </si>
  <si>
    <t>100,840</t>
  </si>
  <si>
    <t>101,704</t>
  </si>
  <si>
    <t>4,404</t>
  </si>
  <si>
    <t>4,498</t>
  </si>
  <si>
    <t>4,472</t>
  </si>
  <si>
    <t>4,517</t>
  </si>
  <si>
    <t>101,645</t>
  </si>
  <si>
    <t>101,792</t>
  </si>
  <si>
    <t>101,702</t>
  </si>
  <si>
    <t>9,292</t>
  </si>
  <si>
    <t>9,183</t>
  </si>
  <si>
    <t>9,128</t>
  </si>
  <si>
    <t>51,187</t>
  </si>
  <si>
    <t>51,231</t>
  </si>
  <si>
    <t>50,991</t>
  </si>
  <si>
    <t>51,120</t>
  </si>
  <si>
    <t>36,852</t>
  </si>
  <si>
    <t>36,972</t>
  </si>
  <si>
    <t>36,881</t>
  </si>
  <si>
    <t>37,086</t>
  </si>
  <si>
    <t>19,032</t>
  </si>
  <si>
    <t>19,097</t>
  </si>
  <si>
    <t>19,075</t>
  </si>
  <si>
    <t>18,967</t>
  </si>
  <si>
    <t>23,662</t>
  </si>
  <si>
    <t>23,778</t>
  </si>
  <si>
    <t>23,766</t>
  </si>
  <si>
    <t>23,740</t>
  </si>
  <si>
    <t>5,893</t>
  </si>
  <si>
    <t>5,938</t>
  </si>
  <si>
    <t>5,887</t>
  </si>
  <si>
    <t>20,441</t>
  </si>
  <si>
    <t>20,465</t>
  </si>
  <si>
    <t>20,534</t>
  </si>
  <si>
    <t>20,477</t>
  </si>
  <si>
    <t>20,585</t>
  </si>
  <si>
    <t>83,681</t>
  </si>
  <si>
    <t>83,905</t>
  </si>
  <si>
    <t>84,408</t>
  </si>
  <si>
    <t>84,610</t>
  </si>
  <si>
    <t>26,667</t>
  </si>
  <si>
    <t>26,687</t>
  </si>
  <si>
    <t>26,540</t>
  </si>
  <si>
    <t>166,577</t>
  </si>
  <si>
    <t>166,821</t>
  </si>
  <si>
    <t>167,352</t>
  </si>
  <si>
    <t>167,521</t>
  </si>
  <si>
    <t>20,617</t>
  </si>
  <si>
    <t>20,618</t>
  </si>
  <si>
    <t>20,474</t>
  </si>
  <si>
    <t>114,859</t>
  </si>
  <si>
    <t>115,320</t>
  </si>
  <si>
    <t>116,831</t>
  </si>
  <si>
    <t>117,330</t>
  </si>
  <si>
    <t>16,793</t>
  </si>
  <si>
    <t>19,936</t>
  </si>
  <si>
    <t>19,883</t>
  </si>
  <si>
    <t>19,729</t>
  </si>
  <si>
    <t>19,572</t>
  </si>
  <si>
    <t>28,747</t>
  </si>
  <si>
    <t>28,440</t>
  </si>
  <si>
    <t>28,472</t>
  </si>
  <si>
    <t>28,676</t>
  </si>
  <si>
    <t>81,286</t>
  </si>
  <si>
    <t>81,139</t>
  </si>
  <si>
    <t>80,816</t>
  </si>
  <si>
    <t>80,623</t>
  </si>
  <si>
    <t>134,065</t>
  </si>
  <si>
    <t>134,531</t>
  </si>
  <si>
    <t>134,689</t>
  </si>
  <si>
    <t>135,365</t>
  </si>
  <si>
    <t>41,705</t>
  </si>
  <si>
    <t>41,454</t>
  </si>
  <si>
    <t>41,488</t>
  </si>
  <si>
    <t>41,497</t>
  </si>
  <si>
    <t>15,186</t>
  </si>
  <si>
    <t>15,149</t>
  </si>
  <si>
    <t>4,372</t>
  </si>
  <si>
    <t>4,373</t>
  </si>
  <si>
    <t>4,382</t>
  </si>
  <si>
    <t>947,736</t>
  </si>
  <si>
    <t>948,210</t>
  </si>
  <si>
    <t>951,481</t>
  </si>
  <si>
    <t>954,521</t>
  </si>
  <si>
    <t>956,386</t>
  </si>
  <si>
    <t>44,675</t>
  </si>
  <si>
    <t>44,755</t>
  </si>
  <si>
    <t>45,109</t>
  </si>
  <si>
    <t>45,087</t>
  </si>
  <si>
    <t>45,249</t>
  </si>
  <si>
    <t>37,654</t>
  </si>
  <si>
    <t>37,590</t>
  </si>
  <si>
    <t>37,420</t>
  </si>
  <si>
    <t>37,334</t>
  </si>
  <si>
    <t>35,938</t>
  </si>
  <si>
    <t>35,826</t>
  </si>
  <si>
    <t>35,746</t>
  </si>
  <si>
    <t>35,696</t>
  </si>
  <si>
    <t>176,861</t>
  </si>
  <si>
    <t>177,727</t>
  </si>
  <si>
    <t>178,877</t>
  </si>
  <si>
    <t>180,225</t>
  </si>
  <si>
    <t>86,349</t>
  </si>
  <si>
    <t>86,707</t>
  </si>
  <si>
    <t>87,030</t>
  </si>
  <si>
    <t>87,095</t>
  </si>
  <si>
    <t>7,444</t>
  </si>
  <si>
    <t>7,415</t>
  </si>
  <si>
    <t>7,387</t>
  </si>
  <si>
    <t>7,368</t>
  </si>
  <si>
    <t>41,110</t>
  </si>
  <si>
    <t>40,822</t>
  </si>
  <si>
    <t>40,674</t>
  </si>
  <si>
    <t>40,733</t>
  </si>
  <si>
    <t>44,154</t>
  </si>
  <si>
    <t>43,948</t>
  </si>
  <si>
    <t>43,525</t>
  </si>
  <si>
    <t>43,424</t>
  </si>
  <si>
    <t>69,977</t>
  </si>
  <si>
    <t>70,156</t>
  </si>
  <si>
    <t>70,481</t>
  </si>
  <si>
    <t>70,587</t>
  </si>
  <si>
    <t>13,772</t>
  </si>
  <si>
    <t>195,428</t>
  </si>
  <si>
    <t>195,446</t>
  </si>
  <si>
    <t>194,979</t>
  </si>
  <si>
    <t>194,683</t>
  </si>
  <si>
    <t>194,922</t>
  </si>
  <si>
    <t>17,985</t>
  </si>
  <si>
    <t>17,987</t>
  </si>
  <si>
    <t>17,799</t>
  </si>
  <si>
    <t>17,779</t>
  </si>
  <si>
    <t>160,230</t>
  </si>
  <si>
    <t>160,001</t>
  </si>
  <si>
    <t>160,271</t>
  </si>
  <si>
    <t>160,633</t>
  </si>
  <si>
    <t>14,371</t>
  </si>
  <si>
    <t>84,398</t>
  </si>
  <si>
    <t>84,924</t>
  </si>
  <si>
    <t>85,220</t>
  </si>
  <si>
    <t>85,908</t>
  </si>
  <si>
    <t>62,019</t>
  </si>
  <si>
    <t>62,405</t>
  </si>
  <si>
    <t>62,540</t>
  </si>
  <si>
    <t>16,530</t>
  </si>
  <si>
    <t>16,540</t>
  </si>
  <si>
    <t>16,513</t>
  </si>
  <si>
    <t>41,955</t>
  </si>
  <si>
    <t>41,933</t>
  </si>
  <si>
    <t>41,778</t>
  </si>
  <si>
    <t>41,603</t>
  </si>
  <si>
    <t>115,418</t>
  </si>
  <si>
    <t>115,312</t>
  </si>
  <si>
    <t>114,952</t>
  </si>
  <si>
    <t>114,868</t>
  </si>
  <si>
    <t>20,630</t>
  </si>
  <si>
    <t>20,760</t>
  </si>
  <si>
    <t>20,577</t>
  </si>
  <si>
    <t>28,853</t>
  </si>
  <si>
    <t>29,056</t>
  </si>
  <si>
    <t>29,371</t>
  </si>
  <si>
    <t>29,579</t>
  </si>
  <si>
    <t>29,771</t>
  </si>
  <si>
    <t>29,735</t>
  </si>
  <si>
    <t>30,033</t>
  </si>
  <si>
    <t>30,203</t>
  </si>
  <si>
    <t>30,285</t>
  </si>
  <si>
    <t>21,439</t>
  </si>
  <si>
    <t>21,366</t>
  </si>
  <si>
    <t>21,281</t>
  </si>
  <si>
    <t>21,355</t>
  </si>
  <si>
    <t>102,161</t>
  </si>
  <si>
    <t>102,783</t>
  </si>
  <si>
    <t>103,052</t>
  </si>
  <si>
    <t>103,079</t>
  </si>
  <si>
    <t>15,787</t>
  </si>
  <si>
    <t>15,835</t>
  </si>
  <si>
    <t>131,885</t>
  </si>
  <si>
    <t>131,897</t>
  </si>
  <si>
    <t>132,157</t>
  </si>
  <si>
    <t>132,581</t>
  </si>
  <si>
    <t>132,746</t>
  </si>
  <si>
    <t>389,938</t>
  </si>
  <si>
    <t>390,079</t>
  </si>
  <si>
    <t>390,796</t>
  </si>
  <si>
    <t>392,623</t>
  </si>
  <si>
    <t>393,940</t>
  </si>
  <si>
    <t>52,417</t>
  </si>
  <si>
    <t>52,337</t>
  </si>
  <si>
    <t>52,028</t>
  </si>
  <si>
    <t>52,212</t>
  </si>
  <si>
    <t>24,492</t>
  </si>
  <si>
    <t>24,570</t>
  </si>
  <si>
    <t>24,477</t>
  </si>
  <si>
    <t>24,330</t>
  </si>
  <si>
    <t>167,004</t>
  </si>
  <si>
    <t>167,558</t>
  </si>
  <si>
    <t>168,634</t>
  </si>
  <si>
    <t>169,360</t>
  </si>
  <si>
    <t>74,780</t>
  </si>
  <si>
    <t>74,619</t>
  </si>
  <si>
    <t>74,354</t>
  </si>
  <si>
    <t>73,944</t>
  </si>
  <si>
    <t>36,440</t>
  </si>
  <si>
    <t>36,913</t>
  </si>
  <si>
    <t>37,363</t>
  </si>
  <si>
    <t>37,574</t>
  </si>
  <si>
    <t>11,674</t>
  </si>
  <si>
    <t>11,745</t>
  </si>
  <si>
    <t>12,006</t>
  </si>
  <si>
    <t>46,223</t>
  </si>
  <si>
    <t>47,897</t>
  </si>
  <si>
    <t>48,210</t>
  </si>
  <si>
    <t>15,818</t>
  </si>
  <si>
    <t>15,791</t>
  </si>
  <si>
    <t>13,817</t>
  </si>
  <si>
    <t>14,005</t>
  </si>
  <si>
    <t>7,108</t>
  </si>
  <si>
    <t>7,158</t>
  </si>
  <si>
    <t>40,224</t>
  </si>
  <si>
    <t>40,589</t>
  </si>
  <si>
    <t>41,125</t>
  </si>
  <si>
    <t>13,247</t>
  </si>
  <si>
    <t>13,670</t>
  </si>
  <si>
    <t>4,804</t>
  </si>
  <si>
    <t>4,809</t>
  </si>
  <si>
    <t>4,845</t>
  </si>
  <si>
    <t>8,568</t>
  </si>
  <si>
    <t>8,606</t>
  </si>
  <si>
    <t>8,622</t>
  </si>
  <si>
    <t>91,881</t>
  </si>
  <si>
    <t>92,199</t>
  </si>
  <si>
    <t>92,607</t>
  </si>
  <si>
    <t>94,849</t>
  </si>
  <si>
    <t>96,015</t>
  </si>
  <si>
    <t>18,075</t>
  </si>
  <si>
    <t>18,004</t>
  </si>
  <si>
    <t>17,926</t>
  </si>
  <si>
    <t>18,326</t>
  </si>
  <si>
    <t>75,466</t>
  </si>
  <si>
    <t>76,416</t>
  </si>
  <si>
    <t>78,686</t>
  </si>
  <si>
    <t>81,143</t>
  </si>
  <si>
    <t>2,491</t>
  </si>
  <si>
    <t>2,549</t>
  </si>
  <si>
    <t>28,467</t>
  </si>
  <si>
    <t>28,805</t>
  </si>
  <si>
    <t>29,154</t>
  </si>
  <si>
    <t>8,680</t>
  </si>
  <si>
    <t>8,700</t>
  </si>
  <si>
    <t>29,148</t>
  </si>
  <si>
    <t>29,275</t>
  </si>
  <si>
    <t>29,836</t>
  </si>
  <si>
    <t>10,231</t>
  </si>
  <si>
    <t>10,412</t>
  </si>
  <si>
    <t>43,599</t>
  </si>
  <si>
    <t>44,048</t>
  </si>
  <si>
    <t>45,115</t>
  </si>
  <si>
    <t>45,205</t>
  </si>
  <si>
    <t>21,290</t>
  </si>
  <si>
    <t>21,482</t>
  </si>
  <si>
    <t>22,375</t>
  </si>
  <si>
    <t>21,103</t>
  </si>
  <si>
    <t>20,917</t>
  </si>
  <si>
    <t>21,031</t>
  </si>
  <si>
    <t>8,541</t>
  </si>
  <si>
    <t>8,466</t>
  </si>
  <si>
    <t>7,169</t>
  </si>
  <si>
    <t>7,102</t>
  </si>
  <si>
    <t>7,051</t>
  </si>
  <si>
    <t>Total</t>
  </si>
  <si>
    <t/>
  </si>
  <si>
    <t>PEPANNRES:  Annual Estimates of the Resident Population:  April 1, 2010 to July 1, 2014</t>
  </si>
  <si>
    <t>Total mercury-containing lamps recycled in 2014</t>
  </si>
  <si>
    <t>1.0</t>
  </si>
  <si>
    <t>Initial draft of document</t>
  </si>
  <si>
    <t>2010 Population</t>
  </si>
  <si>
    <t>April 2010 census population by county</t>
  </si>
  <si>
    <t>Notes pertaining to emission factor</t>
  </si>
  <si>
    <t>Changes from 2011 Methodology</t>
  </si>
  <si>
    <t xml:space="preserve">Population data was updated to 2014 values. Total number of lamps recycled in 2014 was calculated using data from a Freedonia Group study on U.S. lamp sales. </t>
  </si>
  <si>
    <t xml:space="preserve">County Type </t>
  </si>
  <si>
    <t>Pollutant Code Description</t>
  </si>
  <si>
    <t>Emission Unit Numerator</t>
  </si>
  <si>
    <t>Emissions/Capita</t>
  </si>
  <si>
    <t>Corresponding State</t>
  </si>
  <si>
    <t>Mercury</t>
  </si>
  <si>
    <t>PR</t>
  </si>
  <si>
    <t>VI</t>
  </si>
  <si>
    <t>Mercurcy Emissions</t>
  </si>
  <si>
    <t>72001</t>
  </si>
  <si>
    <t>72</t>
  </si>
  <si>
    <t>Adjuntas</t>
  </si>
  <si>
    <t>Municipio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</si>
  <si>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</si>
  <si>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</si>
  <si>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</si>
  <si>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</si>
  <si>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</si>
  <si>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</si>
  <si>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</si>
  <si>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</si>
  <si>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</si>
  <si>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</si>
  <si>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</si>
  <si>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</si>
  <si>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</si>
  <si>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</si>
  <si>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</si>
  <si>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</si>
  <si>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</si>
  <si>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</si>
  <si>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</si>
  <si>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</si>
  <si>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</si>
  <si>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</si>
  <si>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</si>
  <si>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</si>
  <si>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</si>
  <si>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</si>
  <si>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</si>
  <si>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</si>
  <si>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</si>
  <si>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</si>
  <si>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</si>
  <si>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</si>
  <si>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</si>
  <si>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</si>
  <si>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</si>
  <si>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</si>
  <si>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</si>
  <si>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</si>
  <si>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</si>
  <si>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</si>
  <si>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</si>
  <si>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</si>
  <si>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</si>
  <si>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</si>
  <si>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</si>
  <si>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</si>
  <si>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</si>
  <si>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</si>
  <si>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</si>
  <si>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</si>
  <si>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</si>
  <si>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</si>
  <si>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</si>
  <si>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</si>
  <si>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</si>
  <si>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</si>
  <si>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</si>
  <si>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</si>
  <si>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</si>
  <si>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</si>
  <si>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</si>
  <si>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</si>
  <si>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</si>
  <si>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</si>
  <si>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</si>
  <si>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</si>
  <si>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</si>
  <si>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</si>
  <si>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</si>
  <si>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</si>
  <si>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</si>
  <si>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</si>
  <si>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</si>
  <si>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</si>
  <si>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</si>
  <si>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</si>
  <si>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</si>
  <si>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</si>
  <si>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</si>
  <si>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</si>
  <si>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</si>
  <si>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</si>
  <si>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</si>
  <si>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</si>
  <si>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</si>
  <si>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</si>
  <si>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</si>
  <si>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</si>
  <si>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</si>
  <si>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</si>
  <si>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</si>
  <si>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</si>
  <si>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</si>
  <si>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</si>
  <si>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</si>
  <si>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</si>
  <si>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</si>
  <si>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</si>
  <si>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</si>
  <si>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</si>
  <si>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</si>
  <si>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</si>
  <si>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</si>
  <si>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</si>
  <si>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</si>
  <si>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</si>
  <si>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</si>
  <si>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</si>
  <si>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</si>
  <si>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</si>
  <si>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</si>
  <si>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</si>
  <si>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</si>
  <si>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</si>
  <si>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</si>
  <si>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</si>
  <si>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</si>
  <si>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</si>
  <si>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</si>
  <si>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</si>
  <si>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</si>
  <si>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</si>
  <si>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</si>
  <si>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</si>
  <si>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</si>
  <si>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</si>
  <si>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</si>
  <si>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</si>
  <si>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</si>
  <si>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</si>
  <si>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</si>
  <si>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</si>
  <si>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</si>
  <si>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</si>
  <si>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</si>
  <si>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</si>
  <si>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</si>
  <si>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</si>
  <si>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</si>
  <si>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</si>
  <si>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</si>
  <si>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</si>
  <si>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</si>
  <si>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</si>
  <si>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</si>
  <si>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</si>
  <si>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</si>
  <si>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</si>
  <si>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</si>
  <si>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</si>
  <si>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</si>
  <si>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</si>
  <si>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</si>
  <si>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</si>
  <si>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78</t>
  </si>
  <si>
    <t>010</t>
  </si>
  <si>
    <t>78020</t>
  </si>
  <si>
    <t>St. John</t>
  </si>
  <si>
    <t>78030</t>
  </si>
  <si>
    <t>030</t>
  </si>
  <si>
    <t>St. Thomas</t>
  </si>
  <si>
    <t xml:space="preserve">Total </t>
  </si>
  <si>
    <t>PR_USVI Emissions</t>
  </si>
  <si>
    <t>Emissions calculations for Puerto Rico and the US Virgin Islands</t>
  </si>
  <si>
    <t>StateAndCountyFIPSCode</t>
  </si>
  <si>
    <t>StateFIPS</t>
  </si>
  <si>
    <t>CountyFIPS</t>
  </si>
  <si>
    <t>SourceClassificationCode</t>
  </si>
  <si>
    <t>SourceClassificationCodeDescription</t>
  </si>
  <si>
    <t>ReportingPeriodTypeCode</t>
  </si>
  <si>
    <t>CalculationDataSource</t>
  </si>
  <si>
    <t>CalculationDataYear</t>
  </si>
  <si>
    <t xml:space="preserve">CalculationMaterialCode </t>
  </si>
  <si>
    <t xml:space="preserve">CalculationParameterTypeCode </t>
  </si>
  <si>
    <t>CalculationParameterValue</t>
  </si>
  <si>
    <t xml:space="preserve">CalculationParameterUnitofMeasure </t>
  </si>
  <si>
    <t>EmissionFactor</t>
  </si>
  <si>
    <t>EmissionFactorNumeratorUnitofMeasureCode</t>
  </si>
  <si>
    <t>EmissionFactorDenominatorUnitofMeasureCode</t>
  </si>
  <si>
    <t>EmissionFactorText</t>
  </si>
  <si>
    <t>PollutantCode</t>
  </si>
  <si>
    <t>Pollutant Description</t>
  </si>
  <si>
    <t>EmissionCalculationMethodCode</t>
  </si>
  <si>
    <t>TotalEmissions</t>
  </si>
  <si>
    <t>EmissionsUnitofMeasureCode</t>
  </si>
  <si>
    <t>EmissionsComment</t>
  </si>
  <si>
    <t>A</t>
  </si>
  <si>
    <t>I</t>
  </si>
  <si>
    <t>Miscellaneous Area Sources, Fluorescent lamp breakage, recycling related emissions, total</t>
  </si>
  <si>
    <t>U.S. EPA (1997)</t>
  </si>
  <si>
    <t>U.S. Census Bureau, Freedonia Group</t>
  </si>
  <si>
    <t>Composite EF</t>
  </si>
  <si>
    <t>Mr. Rich Mason
U.S. EPA, OAQPS, EIAG</t>
  </si>
  <si>
    <t>EP-W-11-003</t>
  </si>
  <si>
    <t>Work Assignment</t>
  </si>
  <si>
    <t>4-98</t>
  </si>
  <si>
    <t>EmissionsStagingTableInput</t>
  </si>
  <si>
    <t>Emissions in a format to allow easier creation of staging tables.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</si>
</sst>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(* #,##0.00_);_(* \(#,##0.00\);_(* &quot;-&quot;??_);_(@_)"/>
    <numFmt numFmtId="164" formatCode="mm/dd/yyyy"/>
    <numFmt numFmtId="165" formatCode="0.0000%"/>
    <numFmt numFmtId="166" formatCode="_(* #,##0_);_(* \(#,##0\);_(* &quot;-&quot;??_);_(@_)"/>
    <numFmt numFmtId="167" formatCode="0.000"/>
    <numFmt numFmtId="168" formatCode="_(* #,##0.00000_);_(* \(#,##0.00000\);_(* &quot;-&quot;??_);_(@_)"/>
    <numFmt numFmtId="169" formatCode="_(* #,##0.000000_);_(* \(#,##0.000000\);_(* &quot;-&quot;??_);_(@_)"/>
    <numFmt numFmtId="170" formatCode="[=0]&quot;(Z) &quot;;[&gt;99]&quot;(A) &quot;;#\ ;&quot;(A) &quot;"/>
  </numFmts>
  <fonts count="4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8"/>
      <name val="Calibri"/>
      <family val="2"/>
    </font>
    <font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i/>
      <sz val="11"/>
      <color indexed="8"/>
      <name val="Segoe UI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Segoe UI"/>
      <family val="2"/>
    </font>
    <font>
      <sz val="11"/>
      <color theme="1"/>
      <name val="Segoe UI"/>
      <family val="2"/>
    </font>
    <font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12"/>
      <color theme="1"/>
      <name val="Segoe UI"/>
      <family val="2"/>
    </font>
    <font>
      <b/>
      <i/>
      <sz val="11"/>
      <color theme="1"/>
      <name val="Segoe UI"/>
      <family val="2"/>
    </font>
    <font>
      <i/>
      <sz val="11"/>
      <color theme="10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b/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1"/>
      <color theme="10"/>
      <name val="Segoe U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6"/>
      <name val="P-AVGARD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i/>
      <sz val="11"/>
      <color theme="10"/>
      <name val="Segoe UI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A291C"/>
        <bgColor indexed="64"/>
      </patternFill>
    </fill>
    <fill>
      <patternFill patternType="solid">
        <fgColor rgb="FFDA291C"/>
        <bgColor indexed="0"/>
      </patternFill>
    </fill>
    <fill>
      <patternFill patternType="solid">
        <fgColor rgb="FFB7C9D3"/>
        <bgColor indexed="64"/>
      </patternFill>
    </fill>
    <fill>
      <patternFill patternType="solid">
        <fgColor rgb="FFD0D3D4"/>
        <bgColor indexed="64"/>
      </patternFill>
    </fill>
    <fill>
      <patternFill patternType="solid">
        <fgColor rgb="FFC3C6A8"/>
        <bgColor indexed="64"/>
      </patternFill>
    </fill>
    <fill>
      <patternFill patternType="solid">
        <fgColor rgb="FFDFD1A7"/>
        <bgColor indexed="64"/>
      </patternFill>
    </fill>
    <fill>
      <patternFill patternType="solid">
        <fgColor rgb="FFD6291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 tint="-0.14999847407452621"/>
        <bgColor indexed="0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</borders>
  <cellStyleXfs count="93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7" fillId="0" borderId="0"/>
    <xf numFmtId="0" fontId="3" fillId="0" borderId="0"/>
    <xf numFmtId="0" fontId="9" fillId="0" borderId="0"/>
    <xf numFmtId="0" fontId="2" fillId="0" borderId="0"/>
    <xf numFmtId="0" fontId="21" fillId="0" borderId="0"/>
    <xf numFmtId="0" fontId="10" fillId="0" borderId="0"/>
    <xf numFmtId="9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0" fontId="2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7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9" borderId="0" applyNumberFormat="0" applyBorder="0" applyAlignment="0" applyProtection="0"/>
    <xf numFmtId="0" fontId="28" fillId="13" borderId="0" applyNumberFormat="0" applyBorder="0" applyAlignment="0" applyProtection="0"/>
    <xf numFmtId="0" fontId="29" fillId="30" borderId="45" applyNumberFormat="0" applyAlignment="0" applyProtection="0"/>
    <xf numFmtId="0" fontId="30" fillId="31" borderId="46" applyNumberFormat="0" applyAlignment="0" applyProtection="0"/>
    <xf numFmtId="43" fontId="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14" borderId="0" applyNumberFormat="0" applyBorder="0" applyAlignment="0" applyProtection="0"/>
    <xf numFmtId="0" fontId="33" fillId="0" borderId="47" applyNumberFormat="0" applyFill="0" applyAlignment="0" applyProtection="0"/>
    <xf numFmtId="0" fontId="34" fillId="0" borderId="48" applyNumberFormat="0" applyFill="0" applyAlignment="0" applyProtection="0"/>
    <xf numFmtId="0" fontId="35" fillId="0" borderId="49" applyNumberFormat="0" applyFill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37" fillId="17" borderId="45" applyNumberFormat="0" applyAlignment="0" applyProtection="0"/>
    <xf numFmtId="0" fontId="38" fillId="0" borderId="50" applyNumberFormat="0" applyFill="0" applyAlignment="0" applyProtection="0"/>
    <xf numFmtId="0" fontId="39" fillId="32" borderId="0" applyNumberFormat="0" applyBorder="0" applyAlignment="0" applyProtection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0" fontId="3" fillId="0" borderId="0"/>
    <xf numFmtId="37" fontId="40" fillId="0" borderId="0"/>
    <xf numFmtId="0" fontId="1" fillId="33" borderId="51" applyNumberFormat="0" applyAlignment="0" applyProtection="0"/>
    <xf numFmtId="0" fontId="41" fillId="30" borderId="52" applyNumberFormat="0" applyAlignment="0" applyProtection="0"/>
    <xf numFmtId="170" fontId="3" fillId="0" borderId="53" applyBorder="0">
      <alignment horizontal="right"/>
    </xf>
    <xf numFmtId="0" fontId="42" fillId="0" borderId="0" applyNumberFormat="0" applyFill="0" applyBorder="0" applyAlignment="0" applyProtection="0"/>
    <xf numFmtId="0" fontId="43" fillId="0" borderId="54" applyNumberFormat="0" applyFill="0" applyAlignment="0" applyProtection="0"/>
    <xf numFmtId="0" fontId="4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5" fillId="0" borderId="0"/>
    <xf numFmtId="0" fontId="10" fillId="0" borderId="0"/>
    <xf numFmtId="37" fontId="40" fillId="0" borderId="0"/>
    <xf numFmtId="37" fontId="40" fillId="0" borderId="0"/>
  </cellStyleXfs>
  <cellXfs count="189">
    <xf numFmtId="0" fontId="0" fillId="0" borderId="0" xfId="0"/>
    <xf numFmtId="0" fontId="13" fillId="0" borderId="0" xfId="0" applyFont="1"/>
    <xf numFmtId="0" fontId="13" fillId="0" borderId="2" xfId="0" applyFont="1" applyFill="1" applyBorder="1" applyAlignment="1">
      <alignment horizontal="right" vertical="center"/>
    </xf>
    <xf numFmtId="0" fontId="13" fillId="0" borderId="3" xfId="0" applyFont="1" applyFill="1" applyBorder="1" applyAlignment="1">
      <alignment horizontal="right" vertical="center" wrapText="1"/>
    </xf>
    <xf numFmtId="0" fontId="13" fillId="0" borderId="4" xfId="0" applyFont="1" applyFill="1" applyBorder="1" applyAlignment="1">
      <alignment horizontal="right" vertical="center" wrapText="1"/>
    </xf>
    <xf numFmtId="0" fontId="13" fillId="0" borderId="5" xfId="0" applyFont="1" applyFill="1" applyBorder="1" applyAlignment="1">
      <alignment horizontal="right" vertical="center" wrapText="1"/>
    </xf>
    <xf numFmtId="0" fontId="13" fillId="3" borderId="2" xfId="0" applyFont="1" applyFill="1" applyBorder="1" applyAlignment="1">
      <alignment horizontal="right" vertical="top"/>
    </xf>
    <xf numFmtId="49" fontId="13" fillId="0" borderId="2" xfId="0" applyNumberFormat="1" applyFont="1" applyBorder="1" applyAlignment="1">
      <alignment horizontal="center" vertical="center"/>
    </xf>
    <xf numFmtId="49" fontId="14" fillId="0" borderId="4" xfId="0" applyNumberFormat="1" applyFont="1" applyBorder="1" applyAlignment="1">
      <alignment horizontal="center" vertical="center"/>
    </xf>
    <xf numFmtId="0" fontId="11" fillId="4" borderId="4" xfId="0" applyFont="1" applyFill="1" applyBorder="1" applyAlignment="1">
      <alignment horizontal="center"/>
    </xf>
    <xf numFmtId="0" fontId="16" fillId="5" borderId="12" xfId="6" applyFont="1" applyFill="1" applyBorder="1" applyAlignment="1">
      <alignment horizontal="center" wrapText="1"/>
    </xf>
    <xf numFmtId="0" fontId="0" fillId="0" borderId="3" xfId="0" applyBorder="1"/>
    <xf numFmtId="0" fontId="1" fillId="0" borderId="3" xfId="6" applyFont="1" applyFill="1" applyBorder="1" applyAlignment="1"/>
    <xf numFmtId="0" fontId="5" fillId="0" borderId="3" xfId="0" applyNumberFormat="1" applyFont="1" applyBorder="1"/>
    <xf numFmtId="0" fontId="0" fillId="0" borderId="0" xfId="0" applyFont="1" applyAlignment="1">
      <alignment wrapText="1"/>
    </xf>
    <xf numFmtId="0" fontId="0" fillId="0" borderId="0" xfId="0" applyFont="1" applyAlignment="1"/>
    <xf numFmtId="0" fontId="15" fillId="0" borderId="0" xfId="0" applyFont="1" applyAlignment="1"/>
    <xf numFmtId="0" fontId="11" fillId="10" borderId="3" xfId="0" applyFont="1" applyFill="1" applyBorder="1" applyAlignment="1"/>
    <xf numFmtId="0" fontId="11" fillId="10" borderId="3" xfId="0" applyFont="1" applyFill="1" applyBorder="1" applyAlignment="1">
      <alignment wrapText="1"/>
    </xf>
    <xf numFmtId="0" fontId="0" fillId="0" borderId="3" xfId="0" applyBorder="1" applyAlignment="1">
      <alignment wrapText="1"/>
    </xf>
    <xf numFmtId="0" fontId="11" fillId="4" borderId="9" xfId="0" applyFont="1" applyFill="1" applyBorder="1" applyAlignment="1"/>
    <xf numFmtId="0" fontId="11" fillId="4" borderId="36" xfId="0" applyFont="1" applyFill="1" applyBorder="1"/>
    <xf numFmtId="0" fontId="16" fillId="5" borderId="39" xfId="6" applyFont="1" applyFill="1" applyBorder="1" applyAlignment="1">
      <alignment horizontal="center" wrapText="1"/>
    </xf>
    <xf numFmtId="0" fontId="11" fillId="4" borderId="3" xfId="0" applyFont="1" applyFill="1" applyBorder="1" applyAlignment="1">
      <alignment horizontal="center" wrapText="1"/>
    </xf>
    <xf numFmtId="0" fontId="5" fillId="0" borderId="3" xfId="0" applyNumberFormat="1" applyFont="1" applyBorder="1" applyAlignment="1">
      <alignment horizontal="center"/>
    </xf>
    <xf numFmtId="0" fontId="5" fillId="0" borderId="3" xfId="0" quotePrefix="1" applyNumberFormat="1" applyFont="1" applyBorder="1" applyAlignment="1">
      <alignment horizontal="center"/>
    </xf>
    <xf numFmtId="0" fontId="11" fillId="10" borderId="3" xfId="0" applyFont="1" applyFill="1" applyBorder="1" applyAlignment="1">
      <alignment horizontal="center" wrapText="1"/>
    </xf>
    <xf numFmtId="0" fontId="16" fillId="5" borderId="40" xfId="6" applyFont="1" applyFill="1" applyBorder="1" applyAlignment="1">
      <alignment horizontal="center" wrapText="1"/>
    </xf>
    <xf numFmtId="0" fontId="0" fillId="0" borderId="3" xfId="0" applyFill="1" applyBorder="1" applyAlignment="1">
      <alignment wrapText="1"/>
    </xf>
    <xf numFmtId="0" fontId="0" fillId="0" borderId="3" xfId="0" applyFont="1" applyBorder="1" applyAlignment="1">
      <alignment vertical="center" wrapText="1"/>
    </xf>
    <xf numFmtId="3" fontId="0" fillId="0" borderId="3" xfId="0" applyNumberFormat="1" applyFont="1" applyBorder="1" applyAlignment="1">
      <alignment vertical="center"/>
    </xf>
    <xf numFmtId="0" fontId="11" fillId="10" borderId="3" xfId="0" applyFont="1" applyFill="1" applyBorder="1" applyAlignment="1">
      <alignment horizontal="center"/>
    </xf>
    <xf numFmtId="0" fontId="11" fillId="4" borderId="3" xfId="7" applyFont="1" applyFill="1" applyBorder="1" applyAlignment="1">
      <alignment horizontal="center" wrapText="1"/>
    </xf>
    <xf numFmtId="49" fontId="10" fillId="0" borderId="10" xfId="8" applyNumberFormat="1" applyFont="1" applyBorder="1" applyAlignment="1">
      <alignment horizontal="center" wrapText="1"/>
    </xf>
    <xf numFmtId="49" fontId="10" fillId="0" borderId="3" xfId="8" applyNumberFormat="1" applyFont="1" applyBorder="1" applyAlignment="1">
      <alignment horizontal="center" wrapText="1"/>
    </xf>
    <xf numFmtId="0" fontId="15" fillId="0" borderId="3" xfId="8" quotePrefix="1" applyNumberFormat="1" applyFont="1" applyBorder="1" applyAlignment="1">
      <alignment horizontal="center" wrapText="1"/>
    </xf>
    <xf numFmtId="49" fontId="10" fillId="0" borderId="0" xfId="8" applyNumberFormat="1" applyFont="1" applyAlignment="1">
      <alignment horizontal="center" wrapText="1"/>
    </xf>
    <xf numFmtId="165" fontId="10" fillId="0" borderId="3" xfId="9" applyNumberFormat="1" applyFont="1" applyBorder="1"/>
    <xf numFmtId="0" fontId="15" fillId="0" borderId="0" xfId="7" applyFont="1"/>
    <xf numFmtId="0" fontId="15" fillId="0" borderId="0" xfId="7" applyFont="1" applyAlignment="1">
      <alignment horizontal="right"/>
    </xf>
    <xf numFmtId="0" fontId="20" fillId="2" borderId="41" xfId="7" applyFont="1" applyFill="1" applyBorder="1" applyAlignment="1">
      <alignment horizontal="left" vertical="top" wrapText="1"/>
    </xf>
    <xf numFmtId="0" fontId="20" fillId="2" borderId="28" xfId="7" applyFont="1" applyFill="1" applyBorder="1" applyAlignment="1">
      <alignment horizontal="right" vertical="top" wrapText="1"/>
    </xf>
    <xf numFmtId="0" fontId="20" fillId="2" borderId="33" xfId="7" applyFont="1" applyFill="1" applyBorder="1" applyAlignment="1">
      <alignment horizontal="left" vertical="top" wrapText="1"/>
    </xf>
    <xf numFmtId="0" fontId="20" fillId="2" borderId="30" xfId="7" applyFont="1" applyFill="1" applyBorder="1" applyAlignment="1">
      <alignment horizontal="right" vertical="top" wrapText="1"/>
    </xf>
    <xf numFmtId="0" fontId="20" fillId="2" borderId="0" xfId="7" applyFont="1" applyFill="1" applyBorder="1" applyAlignment="1">
      <alignment horizontal="left" vertical="top" wrapText="1"/>
    </xf>
    <xf numFmtId="0" fontId="20" fillId="2" borderId="0" xfId="7" applyFont="1" applyFill="1" applyBorder="1" applyAlignment="1">
      <alignment horizontal="right" vertical="top" wrapText="1"/>
    </xf>
    <xf numFmtId="0" fontId="22" fillId="11" borderId="3" xfId="7" applyFont="1" applyFill="1" applyBorder="1" applyAlignment="1">
      <alignment horizontal="left" vertical="top" wrapText="1"/>
    </xf>
    <xf numFmtId="166" fontId="22" fillId="11" borderId="3" xfId="10" applyNumberFormat="1" applyFont="1" applyFill="1" applyBorder="1" applyAlignment="1">
      <alignment horizontal="left" vertical="top" wrapText="1"/>
    </xf>
    <xf numFmtId="0" fontId="20" fillId="2" borderId="0" xfId="7" applyFont="1" applyFill="1" applyBorder="1" applyAlignment="1">
      <alignment horizontal="left" vertical="top"/>
    </xf>
    <xf numFmtId="0" fontId="20" fillId="2" borderId="0" xfId="7" applyFont="1" applyFill="1" applyBorder="1" applyAlignment="1">
      <alignment horizontal="right" vertical="top"/>
    </xf>
    <xf numFmtId="0" fontId="0" fillId="0" borderId="0" xfId="0" applyFont="1"/>
    <xf numFmtId="49" fontId="0" fillId="0" borderId="3" xfId="0" applyNumberFormat="1" applyFont="1" applyBorder="1" applyAlignment="1">
      <alignment horizontal="center" vertical="center"/>
    </xf>
    <xf numFmtId="11" fontId="0" fillId="0" borderId="3" xfId="0" applyNumberFormat="1" applyFont="1" applyBorder="1" applyAlignment="1">
      <alignment vertical="center"/>
    </xf>
    <xf numFmtId="0" fontId="0" fillId="0" borderId="3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 wrapText="1"/>
    </xf>
    <xf numFmtId="0" fontId="0" fillId="0" borderId="3" xfId="0" applyFont="1" applyBorder="1" applyAlignment="1">
      <alignment vertical="center"/>
    </xf>
    <xf numFmtId="0" fontId="0" fillId="0" borderId="0" xfId="0" applyFont="1" applyAlignment="1">
      <alignment horizontal="center"/>
    </xf>
    <xf numFmtId="10" fontId="0" fillId="0" borderId="0" xfId="0" applyNumberFormat="1" applyFont="1"/>
    <xf numFmtId="2" fontId="0" fillId="0" borderId="0" xfId="0" applyNumberFormat="1" applyFont="1"/>
    <xf numFmtId="11" fontId="0" fillId="0" borderId="0" xfId="0" applyNumberFormat="1" applyFont="1"/>
    <xf numFmtId="0" fontId="23" fillId="0" borderId="0" xfId="0" applyFont="1" applyAlignment="1">
      <alignment wrapText="1"/>
    </xf>
    <xf numFmtId="49" fontId="23" fillId="0" borderId="3" xfId="0" applyNumberFormat="1" applyFont="1" applyBorder="1" applyAlignment="1">
      <alignment horizontal="center"/>
    </xf>
    <xf numFmtId="0" fontId="23" fillId="0" borderId="3" xfId="0" applyFont="1" applyBorder="1"/>
    <xf numFmtId="3" fontId="23" fillId="0" borderId="3" xfId="0" applyNumberFormat="1" applyFont="1" applyBorder="1" applyAlignment="1">
      <alignment horizontal="right"/>
    </xf>
    <xf numFmtId="0" fontId="1" fillId="0" borderId="3" xfId="6" applyFont="1" applyFill="1" applyBorder="1" applyAlignment="1">
      <alignment horizontal="center"/>
    </xf>
    <xf numFmtId="0" fontId="23" fillId="0" borderId="3" xfId="0" applyNumberFormat="1" applyFont="1" applyBorder="1"/>
    <xf numFmtId="11" fontId="23" fillId="0" borderId="3" xfId="0" applyNumberFormat="1" applyFont="1" applyBorder="1"/>
    <xf numFmtId="0" fontId="23" fillId="0" borderId="3" xfId="0" applyFont="1" applyBorder="1" applyAlignment="1">
      <alignment horizontal="center"/>
    </xf>
    <xf numFmtId="11" fontId="23" fillId="0" borderId="3" xfId="0" applyNumberFormat="1" applyFont="1" applyBorder="1" applyAlignment="1">
      <alignment horizontal="center"/>
    </xf>
    <xf numFmtId="0" fontId="23" fillId="0" borderId="0" xfId="0" applyFont="1"/>
    <xf numFmtId="49" fontId="24" fillId="6" borderId="3" xfId="0" applyNumberFormat="1" applyFont="1" applyFill="1" applyBorder="1" applyAlignment="1">
      <alignment horizontal="center"/>
    </xf>
    <xf numFmtId="0" fontId="23" fillId="0" borderId="0" xfId="0" applyFont="1" applyAlignment="1">
      <alignment horizontal="center"/>
    </xf>
    <xf numFmtId="0" fontId="23" fillId="0" borderId="0" xfId="0" applyFont="1" applyAlignment="1">
      <alignment horizontal="right"/>
    </xf>
    <xf numFmtId="0" fontId="0" fillId="0" borderId="43" xfId="0" applyBorder="1"/>
    <xf numFmtId="0" fontId="3" fillId="0" borderId="0" xfId="4"/>
    <xf numFmtId="0" fontId="0" fillId="0" borderId="3" xfId="11" quotePrefix="1" applyFont="1" applyBorder="1"/>
    <xf numFmtId="0" fontId="10" fillId="0" borderId="3" xfId="11" applyBorder="1"/>
    <xf numFmtId="0" fontId="10" fillId="0" borderId="3" xfId="11" applyFill="1" applyBorder="1"/>
    <xf numFmtId="3" fontId="26" fillId="0" borderId="3" xfId="4" applyNumberFormat="1" applyFont="1" applyFill="1" applyBorder="1" applyAlignment="1" applyProtection="1">
      <alignment horizontal="right" vertical="center" wrapText="1"/>
    </xf>
    <xf numFmtId="0" fontId="0" fillId="0" borderId="3" xfId="0" applyNumberFormat="1" applyBorder="1" applyAlignment="1">
      <alignment vertical="center"/>
    </xf>
    <xf numFmtId="0" fontId="20" fillId="0" borderId="3" xfId="12" applyFont="1" applyFill="1" applyBorder="1" applyAlignment="1"/>
    <xf numFmtId="0" fontId="0" fillId="0" borderId="3" xfId="11" applyFont="1" applyBorder="1" applyAlignment="1">
      <alignment horizontal="left"/>
    </xf>
    <xf numFmtId="11" fontId="10" fillId="0" borderId="3" xfId="11" applyNumberFormat="1" applyBorder="1"/>
    <xf numFmtId="0" fontId="10" fillId="0" borderId="0" xfId="11"/>
    <xf numFmtId="0" fontId="10" fillId="0" borderId="0" xfId="11" applyFill="1" applyBorder="1"/>
    <xf numFmtId="0" fontId="20" fillId="0" borderId="0" xfId="12" applyFont="1" applyFill="1" applyBorder="1" applyAlignment="1"/>
    <xf numFmtId="167" fontId="10" fillId="0" borderId="0" xfId="11" applyNumberFormat="1"/>
    <xf numFmtId="0" fontId="10" fillId="0" borderId="0" xfId="11" applyAlignment="1">
      <alignment horizontal="left"/>
    </xf>
    <xf numFmtId="168" fontId="10" fillId="0" borderId="0" xfId="11" applyNumberFormat="1"/>
    <xf numFmtId="0" fontId="1" fillId="0" borderId="3" xfId="14" applyFont="1" applyFill="1" applyBorder="1" applyAlignment="1"/>
    <xf numFmtId="169" fontId="10" fillId="0" borderId="3" xfId="13" applyNumberFormat="1" applyFont="1" applyBorder="1" applyAlignment="1">
      <alignment horizontal="right"/>
    </xf>
    <xf numFmtId="0" fontId="10" fillId="0" borderId="3" xfId="11" applyBorder="1" applyAlignment="1">
      <alignment horizontal="center"/>
    </xf>
    <xf numFmtId="0" fontId="15" fillId="0" borderId="3" xfId="4" applyFont="1" applyBorder="1" applyAlignment="1">
      <alignment horizontal="center"/>
    </xf>
    <xf numFmtId="3" fontId="25" fillId="6" borderId="10" xfId="0" applyNumberFormat="1" applyFont="1" applyFill="1" applyBorder="1" applyAlignment="1">
      <alignment horizontal="right"/>
    </xf>
    <xf numFmtId="4" fontId="25" fillId="6" borderId="10" xfId="0" applyNumberFormat="1" applyFont="1" applyFill="1" applyBorder="1" applyAlignment="1">
      <alignment horizontal="right"/>
    </xf>
    <xf numFmtId="11" fontId="15" fillId="0" borderId="3" xfId="4" applyNumberFormat="1" applyFont="1" applyBorder="1"/>
    <xf numFmtId="11" fontId="23" fillId="0" borderId="0" xfId="0" applyNumberFormat="1" applyFont="1"/>
    <xf numFmtId="167" fontId="24" fillId="6" borderId="3" xfId="0" applyNumberFormat="1" applyFont="1" applyFill="1" applyBorder="1" applyAlignment="1">
      <alignment horizontal="center"/>
    </xf>
    <xf numFmtId="0" fontId="0" fillId="0" borderId="55" xfId="0" applyBorder="1"/>
    <xf numFmtId="0" fontId="43" fillId="34" borderId="30" xfId="15" applyNumberFormat="1" applyFont="1" applyFill="1" applyBorder="1" applyAlignment="1"/>
    <xf numFmtId="0" fontId="0" fillId="0" borderId="0" xfId="0" applyNumberFormat="1"/>
    <xf numFmtId="49" fontId="0" fillId="0" borderId="0" xfId="0" applyNumberFormat="1"/>
    <xf numFmtId="3" fontId="0" fillId="0" borderId="0" xfId="0" applyNumberFormat="1"/>
    <xf numFmtId="11" fontId="0" fillId="0" borderId="0" xfId="0" applyNumberFormat="1"/>
    <xf numFmtId="0" fontId="46" fillId="3" borderId="2" xfId="1" applyFont="1" applyFill="1" applyBorder="1" applyAlignment="1" applyProtection="1">
      <alignment horizontal="right" vertical="center"/>
    </xf>
    <xf numFmtId="0" fontId="46" fillId="3" borderId="38" xfId="1" applyFont="1" applyFill="1" applyBorder="1" applyAlignment="1" applyProtection="1">
      <alignment horizontal="right" vertical="center" wrapText="1"/>
    </xf>
    <xf numFmtId="0" fontId="46" fillId="3" borderId="2" xfId="1" applyFont="1" applyFill="1" applyBorder="1" applyAlignment="1" applyProtection="1">
      <alignment horizontal="right" vertical="center" wrapText="1"/>
    </xf>
    <xf numFmtId="0" fontId="46" fillId="3" borderId="3" xfId="1" applyFont="1" applyFill="1" applyBorder="1" applyAlignment="1" applyProtection="1">
      <alignment horizontal="right" vertical="center"/>
    </xf>
    <xf numFmtId="0" fontId="46" fillId="3" borderId="38" xfId="1" applyFont="1" applyFill="1" applyBorder="1" applyAlignment="1" applyProtection="1">
      <alignment horizontal="right" vertical="center"/>
    </xf>
    <xf numFmtId="3" fontId="16" fillId="5" borderId="39" xfId="6" applyNumberFormat="1" applyFont="1" applyFill="1" applyBorder="1" applyAlignment="1">
      <alignment horizontal="center" wrapText="1"/>
    </xf>
    <xf numFmtId="3" fontId="10" fillId="0" borderId="0" xfId="13" applyNumberFormat="1" applyFont="1"/>
    <xf numFmtId="3" fontId="1" fillId="0" borderId="3" xfId="14" applyNumberFormat="1" applyFont="1" applyFill="1" applyBorder="1" applyAlignment="1"/>
    <xf numFmtId="3" fontId="3" fillId="0" borderId="0" xfId="4" applyNumberFormat="1"/>
    <xf numFmtId="0" fontId="14" fillId="3" borderId="19" xfId="0" applyFont="1" applyFill="1" applyBorder="1" applyAlignment="1">
      <alignment horizontal="left" vertical="center" wrapText="1"/>
    </xf>
    <xf numFmtId="0" fontId="14" fillId="3" borderId="17" xfId="0" applyFont="1" applyFill="1" applyBorder="1" applyAlignment="1">
      <alignment horizontal="left" vertical="center" wrapText="1"/>
    </xf>
    <xf numFmtId="0" fontId="14" fillId="3" borderId="18" xfId="0" applyFont="1" applyFill="1" applyBorder="1" applyAlignment="1">
      <alignment horizontal="left" vertical="center" wrapText="1"/>
    </xf>
    <xf numFmtId="0" fontId="17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3" fillId="7" borderId="13" xfId="0" applyFont="1" applyFill="1" applyBorder="1" applyAlignment="1">
      <alignment horizontal="center"/>
    </xf>
    <xf numFmtId="0" fontId="13" fillId="7" borderId="14" xfId="0" applyFont="1" applyFill="1" applyBorder="1" applyAlignment="1">
      <alignment horizontal="center"/>
    </xf>
    <xf numFmtId="0" fontId="13" fillId="7" borderId="15" xfId="0" applyFont="1" applyFill="1" applyBorder="1" applyAlignment="1">
      <alignment horizontal="center"/>
    </xf>
    <xf numFmtId="0" fontId="18" fillId="0" borderId="16" xfId="0" applyFont="1" applyFill="1" applyBorder="1" applyAlignment="1">
      <alignment horizontal="center" vertical="center" wrapText="1"/>
    </xf>
    <xf numFmtId="0" fontId="18" fillId="0" borderId="17" xfId="0" applyFont="1" applyFill="1" applyBorder="1" applyAlignment="1">
      <alignment horizontal="center" vertical="center" wrapText="1"/>
    </xf>
    <xf numFmtId="0" fontId="18" fillId="0" borderId="18" xfId="0" applyFont="1" applyFill="1" applyBorder="1" applyAlignment="1">
      <alignment horizontal="center" vertical="center" wrapText="1"/>
    </xf>
    <xf numFmtId="0" fontId="14" fillId="0" borderId="19" xfId="0" applyFont="1" applyFill="1" applyBorder="1" applyAlignment="1">
      <alignment horizontal="left" vertical="center"/>
    </xf>
    <xf numFmtId="0" fontId="14" fillId="0" borderId="17" xfId="0" applyFont="1" applyFill="1" applyBorder="1" applyAlignment="1">
      <alignment horizontal="left" vertical="center"/>
    </xf>
    <xf numFmtId="0" fontId="14" fillId="0" borderId="24" xfId="0" applyFont="1" applyFill="1" applyBorder="1" applyAlignment="1">
      <alignment horizontal="left" vertical="center"/>
    </xf>
    <xf numFmtId="49" fontId="14" fillId="0" borderId="17" xfId="0" applyNumberFormat="1" applyFont="1" applyFill="1" applyBorder="1" applyAlignment="1">
      <alignment horizontal="left" vertical="center"/>
    </xf>
    <xf numFmtId="49" fontId="14" fillId="0" borderId="18" xfId="0" applyNumberFormat="1" applyFont="1" applyFill="1" applyBorder="1" applyAlignment="1">
      <alignment horizontal="left" vertical="center"/>
    </xf>
    <xf numFmtId="164" fontId="14" fillId="3" borderId="5" xfId="0" applyNumberFormat="1" applyFont="1" applyFill="1" applyBorder="1" applyAlignment="1">
      <alignment horizontal="center" vertical="center"/>
    </xf>
    <xf numFmtId="0" fontId="14" fillId="0" borderId="5" xfId="0" applyFont="1" applyBorder="1" applyAlignment="1">
      <alignment horizontal="left" vertical="center" wrapText="1"/>
    </xf>
    <xf numFmtId="0" fontId="14" fillId="0" borderId="11" xfId="0" applyFont="1" applyBorder="1" applyAlignment="1">
      <alignment horizontal="left" vertical="center" wrapText="1"/>
    </xf>
    <xf numFmtId="0" fontId="14" fillId="3" borderId="25" xfId="0" applyFont="1" applyFill="1" applyBorder="1" applyAlignment="1">
      <alignment horizontal="left" vertical="center" wrapText="1"/>
    </xf>
    <xf numFmtId="0" fontId="14" fillId="3" borderId="26" xfId="0" applyFont="1" applyFill="1" applyBorder="1" applyAlignment="1">
      <alignment horizontal="left" vertical="center" wrapText="1"/>
    </xf>
    <xf numFmtId="0" fontId="14" fillId="3" borderId="37" xfId="0" applyFont="1" applyFill="1" applyBorder="1" applyAlignment="1">
      <alignment horizontal="left" vertical="center" wrapText="1"/>
    </xf>
    <xf numFmtId="0" fontId="14" fillId="0" borderId="25" xfId="0" applyFont="1" applyFill="1" applyBorder="1" applyAlignment="1">
      <alignment horizontal="left" vertical="center" wrapText="1"/>
    </xf>
    <xf numFmtId="0" fontId="14" fillId="0" borderId="26" xfId="0" applyFont="1" applyFill="1" applyBorder="1" applyAlignment="1">
      <alignment horizontal="left" vertical="center" wrapText="1"/>
    </xf>
    <xf numFmtId="0" fontId="14" fillId="0" borderId="27" xfId="0" applyFont="1" applyFill="1" applyBorder="1" applyAlignment="1">
      <alignment horizontal="left" vertical="center" wrapText="1"/>
    </xf>
    <xf numFmtId="0" fontId="14" fillId="0" borderId="5" xfId="0" applyFont="1" applyFill="1" applyBorder="1" applyAlignment="1">
      <alignment horizontal="left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3" fillId="8" borderId="13" xfId="0" applyFont="1" applyFill="1" applyBorder="1" applyAlignment="1">
      <alignment horizontal="center"/>
    </xf>
    <xf numFmtId="0" fontId="13" fillId="8" borderId="14" xfId="0" applyFont="1" applyFill="1" applyBorder="1" applyAlignment="1">
      <alignment horizontal="center"/>
    </xf>
    <xf numFmtId="0" fontId="13" fillId="8" borderId="15" xfId="0" applyFont="1" applyFill="1" applyBorder="1" applyAlignment="1">
      <alignment horizontal="center"/>
    </xf>
    <xf numFmtId="164" fontId="14" fillId="3" borderId="3" xfId="0" applyNumberFormat="1" applyFont="1" applyFill="1" applyBorder="1" applyAlignment="1">
      <alignment horizontal="left"/>
    </xf>
    <xf numFmtId="164" fontId="14" fillId="3" borderId="20" xfId="0" applyNumberFormat="1" applyFont="1" applyFill="1" applyBorder="1" applyAlignment="1">
      <alignment horizontal="left"/>
    </xf>
    <xf numFmtId="49" fontId="14" fillId="3" borderId="3" xfId="0" applyNumberFormat="1" applyFont="1" applyFill="1" applyBorder="1" applyAlignment="1">
      <alignment horizontal="left"/>
    </xf>
    <xf numFmtId="49" fontId="14" fillId="3" borderId="20" xfId="0" applyNumberFormat="1" applyFont="1" applyFill="1" applyBorder="1" applyAlignment="1">
      <alignment horizontal="left"/>
    </xf>
    <xf numFmtId="0" fontId="14" fillId="3" borderId="19" xfId="0" applyFont="1" applyFill="1" applyBorder="1" applyAlignment="1">
      <alignment horizontal="left" vertical="top" wrapText="1"/>
    </xf>
    <xf numFmtId="0" fontId="14" fillId="3" borderId="17" xfId="0" applyFont="1" applyFill="1" applyBorder="1" applyAlignment="1">
      <alignment horizontal="left" vertical="top" wrapText="1"/>
    </xf>
    <xf numFmtId="0" fontId="14" fillId="3" borderId="18" xfId="0" applyFont="1" applyFill="1" applyBorder="1" applyAlignment="1">
      <alignment horizontal="left" vertical="top" wrapText="1"/>
    </xf>
    <xf numFmtId="0" fontId="14" fillId="3" borderId="19" xfId="0" applyFont="1" applyFill="1" applyBorder="1" applyAlignment="1">
      <alignment vertical="center" wrapText="1"/>
    </xf>
    <xf numFmtId="0" fontId="14" fillId="3" borderId="17" xfId="0" applyFont="1" applyFill="1" applyBorder="1" applyAlignment="1">
      <alignment vertical="center" wrapText="1"/>
    </xf>
    <xf numFmtId="0" fontId="14" fillId="3" borderId="18" xfId="0" applyFont="1" applyFill="1" applyBorder="1" applyAlignment="1">
      <alignment vertical="center" wrapText="1"/>
    </xf>
    <xf numFmtId="0" fontId="18" fillId="3" borderId="2" xfId="0" applyFont="1" applyFill="1" applyBorder="1" applyAlignment="1">
      <alignment horizontal="center"/>
    </xf>
    <xf numFmtId="0" fontId="18" fillId="3" borderId="3" xfId="0" applyFont="1" applyFill="1" applyBorder="1" applyAlignment="1">
      <alignment horizontal="center"/>
    </xf>
    <xf numFmtId="0" fontId="18" fillId="3" borderId="20" xfId="0" applyFont="1" applyFill="1" applyBorder="1" applyAlignment="1">
      <alignment horizontal="center"/>
    </xf>
    <xf numFmtId="0" fontId="14" fillId="3" borderId="3" xfId="0" applyFont="1" applyFill="1" applyBorder="1" applyAlignment="1">
      <alignment horizontal="left" vertical="center" wrapText="1"/>
    </xf>
    <xf numFmtId="0" fontId="14" fillId="3" borderId="20" xfId="0" applyFont="1" applyFill="1" applyBorder="1" applyAlignment="1">
      <alignment horizontal="left" vertical="center" wrapText="1"/>
    </xf>
    <xf numFmtId="0" fontId="13" fillId="9" borderId="13" xfId="0" applyFont="1" applyFill="1" applyBorder="1" applyAlignment="1">
      <alignment horizontal="center"/>
    </xf>
    <xf numFmtId="0" fontId="13" fillId="9" borderId="14" xfId="0" applyFont="1" applyFill="1" applyBorder="1" applyAlignment="1">
      <alignment horizontal="center"/>
    </xf>
    <xf numFmtId="0" fontId="13" fillId="9" borderId="15" xfId="0" applyFont="1" applyFill="1" applyBorder="1" applyAlignment="1">
      <alignment horizontal="center"/>
    </xf>
    <xf numFmtId="0" fontId="0" fillId="0" borderId="44" xfId="0" applyBorder="1" applyAlignment="1">
      <alignment horizontal="left" wrapText="1"/>
    </xf>
    <xf numFmtId="0" fontId="0" fillId="0" borderId="26" xfId="0" applyBorder="1" applyAlignment="1">
      <alignment horizontal="left" wrapText="1"/>
    </xf>
    <xf numFmtId="0" fontId="0" fillId="0" borderId="37" xfId="0" applyBorder="1" applyAlignment="1">
      <alignment horizontal="left" wrapText="1"/>
    </xf>
    <xf numFmtId="0" fontId="13" fillId="0" borderId="3" xfId="0" applyFont="1" applyBorder="1" applyAlignment="1">
      <alignment horizontal="center" vertical="center"/>
    </xf>
    <xf numFmtId="0" fontId="13" fillId="0" borderId="20" xfId="0" applyFont="1" applyBorder="1" applyAlignment="1">
      <alignment horizontal="center" vertical="center"/>
    </xf>
    <xf numFmtId="0" fontId="19" fillId="0" borderId="34" xfId="1" applyFont="1" applyBorder="1" applyAlignment="1" applyProtection="1">
      <alignment horizontal="center" vertical="center"/>
    </xf>
    <xf numFmtId="0" fontId="19" fillId="0" borderId="35" xfId="1" applyFont="1" applyBorder="1" applyAlignment="1" applyProtection="1">
      <alignment horizontal="center" vertical="center"/>
    </xf>
    <xf numFmtId="0" fontId="19" fillId="0" borderId="32" xfId="1" applyFont="1" applyBorder="1" applyAlignment="1" applyProtection="1">
      <alignment horizontal="center" vertical="center"/>
    </xf>
    <xf numFmtId="0" fontId="19" fillId="0" borderId="6" xfId="1" applyFont="1" applyBorder="1" applyAlignment="1" applyProtection="1">
      <alignment horizontal="center" vertical="center"/>
    </xf>
    <xf numFmtId="0" fontId="19" fillId="0" borderId="7" xfId="1" applyFont="1" applyBorder="1" applyAlignment="1" applyProtection="1">
      <alignment horizontal="center" vertical="center"/>
    </xf>
    <xf numFmtId="0" fontId="19" fillId="0" borderId="8" xfId="1" applyFont="1" applyBorder="1" applyAlignment="1" applyProtection="1">
      <alignment horizontal="center" vertical="center"/>
    </xf>
    <xf numFmtId="0" fontId="19" fillId="0" borderId="9" xfId="1" applyFont="1" applyBorder="1" applyAlignment="1" applyProtection="1">
      <alignment horizontal="center" vertical="center"/>
    </xf>
    <xf numFmtId="0" fontId="19" fillId="0" borderId="1" xfId="1" applyFont="1" applyBorder="1" applyAlignment="1" applyProtection="1">
      <alignment horizontal="center" vertical="center"/>
    </xf>
    <xf numFmtId="0" fontId="19" fillId="0" borderId="10" xfId="1" applyFont="1" applyBorder="1" applyAlignment="1" applyProtection="1">
      <alignment horizontal="center" vertical="center"/>
    </xf>
    <xf numFmtId="0" fontId="11" fillId="4" borderId="21" xfId="0" applyFont="1" applyFill="1" applyBorder="1" applyAlignment="1">
      <alignment horizontal="center"/>
    </xf>
    <xf numFmtId="0" fontId="11" fillId="4" borderId="22" xfId="0" applyFont="1" applyFill="1" applyBorder="1" applyAlignment="1">
      <alignment horizontal="center"/>
    </xf>
    <xf numFmtId="0" fontId="11" fillId="4" borderId="23" xfId="0" applyFont="1" applyFill="1" applyBorder="1" applyAlignment="1">
      <alignment horizontal="center"/>
    </xf>
    <xf numFmtId="0" fontId="11" fillId="4" borderId="7" xfId="7" applyFont="1" applyFill="1" applyBorder="1" applyAlignment="1">
      <alignment horizontal="center"/>
    </xf>
    <xf numFmtId="0" fontId="11" fillId="4" borderId="0" xfId="7" applyFont="1" applyFill="1" applyBorder="1" applyAlignment="1">
      <alignment horizontal="center"/>
    </xf>
    <xf numFmtId="0" fontId="20" fillId="3" borderId="0" xfId="4" applyFont="1" applyFill="1" applyBorder="1" applyAlignment="1">
      <alignment horizontal="left" vertical="top" wrapText="1"/>
    </xf>
    <xf numFmtId="0" fontId="11" fillId="4" borderId="3" xfId="8" applyFont="1" applyFill="1" applyBorder="1" applyAlignment="1">
      <alignment horizontal="center" wrapText="1"/>
    </xf>
    <xf numFmtId="0" fontId="11" fillId="4" borderId="9" xfId="8" applyFont="1" applyFill="1" applyBorder="1" applyAlignment="1">
      <alignment horizontal="center" wrapText="1"/>
    </xf>
    <xf numFmtId="0" fontId="11" fillId="4" borderId="10" xfId="8" applyFont="1" applyFill="1" applyBorder="1" applyAlignment="1">
      <alignment horizontal="center" wrapText="1"/>
    </xf>
    <xf numFmtId="3" fontId="20" fillId="2" borderId="29" xfId="7" applyNumberFormat="1" applyFont="1" applyFill="1" applyBorder="1" applyAlignment="1">
      <alignment horizontal="right" vertical="top" wrapText="1"/>
    </xf>
    <xf numFmtId="3" fontId="20" fillId="2" borderId="31" xfId="7" applyNumberFormat="1" applyFont="1" applyFill="1" applyBorder="1" applyAlignment="1">
      <alignment horizontal="right" vertical="top" wrapText="1"/>
    </xf>
    <xf numFmtId="0" fontId="20" fillId="2" borderId="31" xfId="7" applyNumberFormat="1" applyFont="1" applyFill="1" applyBorder="1" applyAlignment="1">
      <alignment horizontal="right" vertical="top" wrapText="1"/>
    </xf>
    <xf numFmtId="0" fontId="20" fillId="2" borderId="12" xfId="7" applyFont="1" applyFill="1" applyBorder="1" applyAlignment="1">
      <alignment horizontal="right" vertical="top" wrapText="1"/>
    </xf>
    <xf numFmtId="3" fontId="20" fillId="2" borderId="42" xfId="7" applyNumberFormat="1" applyFont="1" applyFill="1" applyBorder="1" applyAlignment="1">
      <alignment horizontal="right" vertical="top" wrapText="1"/>
    </xf>
  </cellXfs>
  <cellStyles count="93">
    <cellStyle name="20% - Accent1 2" xfId="16"/>
    <cellStyle name="20% - Accent2 2" xfId="17"/>
    <cellStyle name="20% - Accent3 2" xfId="18"/>
    <cellStyle name="20% - Accent4 2" xfId="19"/>
    <cellStyle name="20% - Accent5 2" xfId="20"/>
    <cellStyle name="20% - Accent6 2" xfId="21"/>
    <cellStyle name="40% - Accent1 2" xfId="22"/>
    <cellStyle name="40% - Accent2 2" xfId="23"/>
    <cellStyle name="40% - Accent3 2" xfId="24"/>
    <cellStyle name="40% - Accent4 2" xfId="25"/>
    <cellStyle name="40% - Accent5 2" xfId="26"/>
    <cellStyle name="40% - Accent6 2" xfId="27"/>
    <cellStyle name="60% - Accent1 2" xfId="28"/>
    <cellStyle name="60% - Accent2 2" xfId="29"/>
    <cellStyle name="60% - Accent3 2" xfId="30"/>
    <cellStyle name="60% - Accent4 2" xfId="31"/>
    <cellStyle name="60% - Accent5 2" xfId="32"/>
    <cellStyle name="60% - Accent6 2" xfId="33"/>
    <cellStyle name="Accent1 2" xfId="34"/>
    <cellStyle name="Accent2 2" xfId="35"/>
    <cellStyle name="Accent3 2" xfId="36"/>
    <cellStyle name="Accent4 2" xfId="37"/>
    <cellStyle name="Accent5 2" xfId="38"/>
    <cellStyle name="Accent6 2" xfId="39"/>
    <cellStyle name="Bad 2" xfId="40"/>
    <cellStyle name="Calculation 2" xfId="41"/>
    <cellStyle name="Check Cell 2" xfId="42"/>
    <cellStyle name="Comma 2" xfId="10"/>
    <cellStyle name="Comma 2 2" xfId="13"/>
    <cellStyle name="Comma 2 2 2" xfId="85"/>
    <cellStyle name="Comma 2 3" xfId="88"/>
    <cellStyle name="Comma 3" xfId="43"/>
    <cellStyle name="Explanatory Text 2" xfId="44"/>
    <cellStyle name="Good 2" xfId="45"/>
    <cellStyle name="Heading 1 2" xfId="46"/>
    <cellStyle name="Heading 2 2" xfId="47"/>
    <cellStyle name="Heading 3 2" xfId="48"/>
    <cellStyle name="Heading 4 2" xfId="49"/>
    <cellStyle name="Hyperlink" xfId="1" builtinId="8"/>
    <cellStyle name="Hyperlink 2" xfId="50"/>
    <cellStyle name="Hyperlink 3" xfId="51"/>
    <cellStyle name="Input 2" xfId="52"/>
    <cellStyle name="Linked Cell 2" xfId="53"/>
    <cellStyle name="Neutral 2" xfId="54"/>
    <cellStyle name="Normal" xfId="0" builtinId="0"/>
    <cellStyle name="Normal 10" xfId="55"/>
    <cellStyle name="Normal 11" xfId="56"/>
    <cellStyle name="Normal 12" xfId="57"/>
    <cellStyle name="Normal 13" xfId="58"/>
    <cellStyle name="Normal 14" xfId="59"/>
    <cellStyle name="Normal 15" xfId="60"/>
    <cellStyle name="Normal 16" xfId="61"/>
    <cellStyle name="Normal 17" xfId="62"/>
    <cellStyle name="Normal 18" xfId="63"/>
    <cellStyle name="Normal 19" xfId="64"/>
    <cellStyle name="Normal 2" xfId="2"/>
    <cellStyle name="Normal 2 2" xfId="65"/>
    <cellStyle name="Normal 2 3" xfId="89"/>
    <cellStyle name="Normal 20" xfId="66"/>
    <cellStyle name="Normal 21" xfId="67"/>
    <cellStyle name="Normal 22" xfId="68"/>
    <cellStyle name="Normal 23" xfId="69"/>
    <cellStyle name="Normal 24" xfId="70"/>
    <cellStyle name="Normal 25" xfId="71"/>
    <cellStyle name="Normal 26" xfId="11"/>
    <cellStyle name="Normal 27" xfId="72"/>
    <cellStyle name="Normal 3" xfId="3"/>
    <cellStyle name="Normal 3 2" xfId="73"/>
    <cellStyle name="Normal 3 3" xfId="90"/>
    <cellStyle name="Normal 4" xfId="4"/>
    <cellStyle name="Normal 4 2" xfId="74"/>
    <cellStyle name="Normal 5" xfId="5"/>
    <cellStyle name="Normal 5 2" xfId="91"/>
    <cellStyle name="Normal 6" xfId="7"/>
    <cellStyle name="Normal 6 2" xfId="8"/>
    <cellStyle name="Normal 6 3" xfId="92"/>
    <cellStyle name="Normal 7" xfId="75"/>
    <cellStyle name="Normal 8" xfId="76"/>
    <cellStyle name="Normal 8 2" xfId="77"/>
    <cellStyle name="Normal 9" xfId="78"/>
    <cellStyle name="Normal_2008 Population" xfId="6"/>
    <cellStyle name="Normal_PR_USVI Emissions" xfId="14"/>
    <cellStyle name="Normal_Sheet1" xfId="15"/>
    <cellStyle name="Normal_Sheet1_1" xfId="12"/>
    <cellStyle name="Note 2" xfId="79"/>
    <cellStyle name="Output 2" xfId="80"/>
    <cellStyle name="Percent 2" xfId="9"/>
    <cellStyle name="Percent 2 2" xfId="86"/>
    <cellStyle name="Percent 3" xfId="87"/>
    <cellStyle name="RSE" xfId="81"/>
    <cellStyle name="Title 2" xfId="82"/>
    <cellStyle name="Total 2" xfId="83"/>
    <cellStyle name="Warning Text 2" xfId="84"/>
  </cellStyles>
  <dxfs count="0"/>
  <tableStyles count="0" defaultTableStyle="TableStyleMedium9" defaultPivotStyle="PivotStyleLight16"/>
  <colors>
    <mruColors>
      <color rgb="FFB7C9D3"/>
      <color rgb="FFD6291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1362075</xdr:colOff>
      <xdr:row>6</xdr:row>
      <xdr:rowOff>95250</xdr:rowOff>
    </xdr:to>
    <xdr:pic>
      <xdr:nvPicPr>
        <xdr:cNvPr id="9264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620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3:L33"/>
  <sheetViews>
    <sheetView showGridLines="0" tabSelected="1" workbookViewId="0">
      <selection activeCell="A3" sqref="A3:K3"/>
    </sheetView>
  </sheetViews>
  <sheetFormatPr defaultRowHeight="15" x14ac:dyDescent="0.25"/>
  <cols>
    <col min="1" max="1" width="27.85546875" bestFit="1" customWidth="1"/>
    <col min="5" max="5" width="12.7109375" customWidth="1"/>
    <col min="6" max="6" width="13.7109375" customWidth="1"/>
  </cols>
  <sheetData>
    <row r="3" spans="1:11" ht="17.25" customHeight="1" x14ac:dyDescent="0.3">
      <c r="A3" s="116" t="s">
        <v>11860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</row>
    <row r="4" spans="1:11" ht="16.5" x14ac:dyDescent="0.3">
      <c r="A4" s="117" t="s">
        <v>11858</v>
      </c>
      <c r="B4" s="117"/>
      <c r="C4" s="117"/>
      <c r="D4" s="117"/>
      <c r="E4" s="117"/>
      <c r="F4" s="117"/>
      <c r="G4" s="117"/>
      <c r="H4" s="117"/>
      <c r="I4" s="117"/>
      <c r="J4" s="117"/>
      <c r="K4" s="117"/>
    </row>
    <row r="5" spans="1:11" ht="18.75" customHeight="1" x14ac:dyDescent="0.3">
      <c r="A5" s="117" t="s">
        <v>11859</v>
      </c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11" ht="16.5" x14ac:dyDescent="0.3">
      <c r="A6" s="1"/>
    </row>
    <row r="7" spans="1:11" ht="17.25" thickBot="1" x14ac:dyDescent="0.35">
      <c r="A7" s="1"/>
    </row>
    <row r="8" spans="1:11" ht="16.5" x14ac:dyDescent="0.3">
      <c r="A8" s="118" t="s">
        <v>5423</v>
      </c>
      <c r="B8" s="119"/>
      <c r="C8" s="119"/>
      <c r="D8" s="119"/>
      <c r="E8" s="119"/>
      <c r="F8" s="119"/>
      <c r="G8" s="119"/>
      <c r="H8" s="119"/>
      <c r="I8" s="119"/>
      <c r="J8" s="119"/>
      <c r="K8" s="120"/>
    </row>
    <row r="9" spans="1:11" ht="29.25" customHeight="1" x14ac:dyDescent="0.25">
      <c r="A9" s="121" t="s">
        <v>5450</v>
      </c>
      <c r="B9" s="122"/>
      <c r="C9" s="122"/>
      <c r="D9" s="122"/>
      <c r="E9" s="122"/>
      <c r="F9" s="122"/>
      <c r="G9" s="122"/>
      <c r="H9" s="122"/>
      <c r="I9" s="122"/>
      <c r="J9" s="122"/>
      <c r="K9" s="123"/>
    </row>
    <row r="10" spans="1:11" ht="36" customHeight="1" x14ac:dyDescent="0.25">
      <c r="A10" s="2" t="s">
        <v>5424</v>
      </c>
      <c r="B10" s="124" t="s">
        <v>23940</v>
      </c>
      <c r="C10" s="125"/>
      <c r="D10" s="125"/>
      <c r="E10" s="126"/>
      <c r="F10" s="3" t="s">
        <v>23941</v>
      </c>
      <c r="G10" s="127" t="s">
        <v>23942</v>
      </c>
      <c r="H10" s="127"/>
      <c r="I10" s="127"/>
      <c r="J10" s="127"/>
      <c r="K10" s="128"/>
    </row>
    <row r="11" spans="1:11" ht="68.25" customHeight="1" thickBot="1" x14ac:dyDescent="0.3">
      <c r="A11" s="4" t="s">
        <v>5449</v>
      </c>
      <c r="B11" s="135" t="s">
        <v>23939</v>
      </c>
      <c r="C11" s="136"/>
      <c r="D11" s="136"/>
      <c r="E11" s="137"/>
      <c r="F11" s="5" t="s">
        <v>5425</v>
      </c>
      <c r="G11" s="138" t="s">
        <v>5426</v>
      </c>
      <c r="H11" s="138"/>
      <c r="I11" s="138"/>
      <c r="J11" s="138"/>
      <c r="K11" s="139"/>
    </row>
    <row r="12" spans="1:11" ht="17.25" thickBot="1" x14ac:dyDescent="0.35">
      <c r="A12" s="1"/>
    </row>
    <row r="13" spans="1:11" ht="16.5" x14ac:dyDescent="0.3">
      <c r="A13" s="140" t="s">
        <v>5427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2"/>
    </row>
    <row r="14" spans="1:11" ht="16.5" x14ac:dyDescent="0.3">
      <c r="A14" s="6" t="s">
        <v>5428</v>
      </c>
      <c r="B14" s="143">
        <v>42655</v>
      </c>
      <c r="C14" s="143"/>
      <c r="D14" s="143"/>
      <c r="E14" s="143"/>
      <c r="F14" s="143"/>
      <c r="G14" s="143"/>
      <c r="H14" s="143"/>
      <c r="I14" s="143"/>
      <c r="J14" s="143"/>
      <c r="K14" s="144"/>
    </row>
    <row r="15" spans="1:11" ht="16.5" x14ac:dyDescent="0.3">
      <c r="A15" s="6" t="s">
        <v>5429</v>
      </c>
      <c r="B15" s="145" t="s">
        <v>23727</v>
      </c>
      <c r="C15" s="145"/>
      <c r="D15" s="145"/>
      <c r="E15" s="145"/>
      <c r="F15" s="145"/>
      <c r="G15" s="145"/>
      <c r="H15" s="145"/>
      <c r="I15" s="145"/>
      <c r="J15" s="145"/>
      <c r="K15" s="146"/>
    </row>
    <row r="16" spans="1:11" ht="52.5" customHeight="1" x14ac:dyDescent="0.25">
      <c r="A16" s="6" t="s">
        <v>2230</v>
      </c>
      <c r="B16" s="147" t="s">
        <v>11861</v>
      </c>
      <c r="C16" s="148"/>
      <c r="D16" s="148"/>
      <c r="E16" s="148"/>
      <c r="F16" s="148"/>
      <c r="G16" s="148"/>
      <c r="H16" s="148"/>
      <c r="I16" s="148"/>
      <c r="J16" s="148"/>
      <c r="K16" s="149"/>
    </row>
    <row r="17" spans="1:12" ht="16.5" x14ac:dyDescent="0.3">
      <c r="A17" s="153" t="s">
        <v>5430</v>
      </c>
      <c r="B17" s="154"/>
      <c r="C17" s="154"/>
      <c r="D17" s="154"/>
      <c r="E17" s="154"/>
      <c r="F17" s="154"/>
      <c r="G17" s="154"/>
      <c r="H17" s="154"/>
      <c r="I17" s="154"/>
      <c r="J17" s="154"/>
      <c r="K17" s="155"/>
    </row>
    <row r="18" spans="1:12" ht="16.5" x14ac:dyDescent="0.25">
      <c r="A18" s="104" t="s">
        <v>5431</v>
      </c>
      <c r="B18" s="156" t="s">
        <v>5432</v>
      </c>
      <c r="C18" s="156"/>
      <c r="D18" s="156"/>
      <c r="E18" s="156"/>
      <c r="F18" s="156"/>
      <c r="G18" s="156"/>
      <c r="H18" s="156"/>
      <c r="I18" s="156"/>
      <c r="J18" s="156"/>
      <c r="K18" s="157"/>
    </row>
    <row r="19" spans="1:12" ht="16.5" x14ac:dyDescent="0.25">
      <c r="A19" s="104" t="s">
        <v>5433</v>
      </c>
      <c r="B19" s="156" t="s">
        <v>11850</v>
      </c>
      <c r="C19" s="156"/>
      <c r="D19" s="156"/>
      <c r="E19" s="156"/>
      <c r="F19" s="156"/>
      <c r="G19" s="156"/>
      <c r="H19" s="156"/>
      <c r="I19" s="156"/>
      <c r="J19" s="156"/>
      <c r="K19" s="157"/>
    </row>
    <row r="20" spans="1:12" ht="15" customHeight="1" x14ac:dyDescent="0.25">
      <c r="A20" s="104" t="s">
        <v>11829</v>
      </c>
      <c r="B20" s="113" t="s">
        <v>11862</v>
      </c>
      <c r="C20" s="114"/>
      <c r="D20" s="114"/>
      <c r="E20" s="114"/>
      <c r="F20" s="114"/>
      <c r="G20" s="114"/>
      <c r="H20" s="114"/>
      <c r="I20" s="114"/>
      <c r="J20" s="114"/>
      <c r="K20" s="115"/>
    </row>
    <row r="21" spans="1:12" ht="16.5" x14ac:dyDescent="0.25">
      <c r="A21" s="105" t="s">
        <v>11840</v>
      </c>
      <c r="B21" s="150" t="s">
        <v>11863</v>
      </c>
      <c r="C21" s="151"/>
      <c r="D21" s="151"/>
      <c r="E21" s="151"/>
      <c r="F21" s="151"/>
      <c r="G21" s="151"/>
      <c r="H21" s="151"/>
      <c r="I21" s="151"/>
      <c r="J21" s="151"/>
      <c r="K21" s="152"/>
    </row>
    <row r="22" spans="1:12" ht="16.5" x14ac:dyDescent="0.25">
      <c r="A22" s="106" t="s">
        <v>11852</v>
      </c>
      <c r="B22" s="113" t="s">
        <v>11855</v>
      </c>
      <c r="C22" s="114"/>
      <c r="D22" s="114"/>
      <c r="E22" s="114"/>
      <c r="F22" s="114"/>
      <c r="G22" s="114"/>
      <c r="H22" s="114"/>
      <c r="I22" s="114"/>
      <c r="J22" s="114"/>
      <c r="K22" s="115"/>
    </row>
    <row r="23" spans="1:12" ht="16.5" x14ac:dyDescent="0.25">
      <c r="A23" s="104" t="s">
        <v>23909</v>
      </c>
      <c r="B23" s="113" t="s">
        <v>23910</v>
      </c>
      <c r="C23" s="114"/>
      <c r="D23" s="114"/>
      <c r="E23" s="114"/>
      <c r="F23" s="114"/>
      <c r="G23" s="114"/>
      <c r="H23" s="114"/>
      <c r="I23" s="114"/>
      <c r="J23" s="114"/>
      <c r="K23" s="115"/>
    </row>
    <row r="24" spans="1:12" ht="16.5" x14ac:dyDescent="0.25">
      <c r="A24" s="107" t="s">
        <v>2231</v>
      </c>
      <c r="B24" s="113" t="s">
        <v>11851</v>
      </c>
      <c r="C24" s="114"/>
      <c r="D24" s="114"/>
      <c r="E24" s="114"/>
      <c r="F24" s="114"/>
      <c r="G24" s="114"/>
      <c r="H24" s="114"/>
      <c r="I24" s="114"/>
      <c r="J24" s="114"/>
      <c r="K24" s="115"/>
    </row>
    <row r="25" spans="1:12" ht="15" customHeight="1" thickBot="1" x14ac:dyDescent="0.3">
      <c r="A25" s="108" t="s">
        <v>23943</v>
      </c>
      <c r="B25" s="132" t="s">
        <v>23944</v>
      </c>
      <c r="C25" s="133"/>
      <c r="D25" s="133"/>
      <c r="E25" s="133"/>
      <c r="F25" s="133"/>
      <c r="G25" s="133"/>
      <c r="H25" s="133"/>
      <c r="I25" s="133"/>
      <c r="J25" s="133"/>
      <c r="K25" s="134"/>
    </row>
    <row r="26" spans="1:12" ht="15" customHeight="1" x14ac:dyDescent="0.25">
      <c r="A26" s="98"/>
    </row>
    <row r="27" spans="1:12" ht="15.75" thickBot="1" x14ac:dyDescent="0.3"/>
    <row r="28" spans="1:12" ht="16.5" x14ac:dyDescent="0.3">
      <c r="A28" s="158" t="s">
        <v>23732</v>
      </c>
      <c r="B28" s="159"/>
      <c r="C28" s="159"/>
      <c r="D28" s="159"/>
      <c r="E28" s="159"/>
      <c r="F28" s="159"/>
      <c r="G28" s="159"/>
      <c r="H28" s="159"/>
      <c r="I28" s="159"/>
      <c r="J28" s="159"/>
      <c r="K28" s="160"/>
    </row>
    <row r="29" spans="1:12" ht="33.75" customHeight="1" thickBot="1" x14ac:dyDescent="0.3">
      <c r="A29" s="161" t="s">
        <v>23733</v>
      </c>
      <c r="B29" s="162"/>
      <c r="C29" s="162"/>
      <c r="D29" s="162"/>
      <c r="E29" s="162"/>
      <c r="F29" s="162"/>
      <c r="G29" s="162"/>
      <c r="H29" s="162"/>
      <c r="I29" s="162"/>
      <c r="J29" s="162"/>
      <c r="K29" s="163"/>
      <c r="L29" s="73"/>
    </row>
    <row r="30" spans="1:12" ht="15.75" thickBot="1" x14ac:dyDescent="0.3"/>
    <row r="31" spans="1:12" ht="16.5" x14ac:dyDescent="0.3">
      <c r="A31" s="158" t="s">
        <v>5434</v>
      </c>
      <c r="B31" s="159"/>
      <c r="C31" s="159"/>
      <c r="D31" s="159"/>
      <c r="E31" s="159"/>
      <c r="F31" s="159"/>
      <c r="G31" s="159"/>
      <c r="H31" s="159"/>
      <c r="I31" s="159"/>
      <c r="J31" s="159"/>
      <c r="K31" s="160"/>
    </row>
    <row r="32" spans="1:12" ht="16.5" x14ac:dyDescent="0.25">
      <c r="A32" s="7" t="s">
        <v>5429</v>
      </c>
      <c r="B32" s="164" t="s">
        <v>5435</v>
      </c>
      <c r="C32" s="164"/>
      <c r="D32" s="164" t="s">
        <v>5436</v>
      </c>
      <c r="E32" s="164"/>
      <c r="F32" s="164"/>
      <c r="G32" s="164"/>
      <c r="H32" s="164"/>
      <c r="I32" s="164"/>
      <c r="J32" s="164"/>
      <c r="K32" s="165"/>
    </row>
    <row r="33" spans="1:11" ht="17.25" thickBot="1" x14ac:dyDescent="0.3">
      <c r="A33" s="8" t="s">
        <v>23727</v>
      </c>
      <c r="B33" s="129">
        <v>42655</v>
      </c>
      <c r="C33" s="129"/>
      <c r="D33" s="130" t="s">
        <v>23728</v>
      </c>
      <c r="E33" s="130"/>
      <c r="F33" s="130"/>
      <c r="G33" s="130"/>
      <c r="H33" s="130"/>
      <c r="I33" s="130"/>
      <c r="J33" s="130"/>
      <c r="K33" s="131"/>
    </row>
  </sheetData>
  <mergeCells count="29">
    <mergeCell ref="A28:K28"/>
    <mergeCell ref="A29:K29"/>
    <mergeCell ref="A31:K31"/>
    <mergeCell ref="B32:C32"/>
    <mergeCell ref="D32:K32"/>
    <mergeCell ref="B33:C33"/>
    <mergeCell ref="D33:K33"/>
    <mergeCell ref="B25:K25"/>
    <mergeCell ref="B11:E11"/>
    <mergeCell ref="G11:K11"/>
    <mergeCell ref="A13:K13"/>
    <mergeCell ref="B14:K14"/>
    <mergeCell ref="B15:K15"/>
    <mergeCell ref="B16:K16"/>
    <mergeCell ref="B21:K21"/>
    <mergeCell ref="A17:K17"/>
    <mergeCell ref="B18:K18"/>
    <mergeCell ref="B19:K19"/>
    <mergeCell ref="B20:K20"/>
    <mergeCell ref="B22:K22"/>
    <mergeCell ref="B23:K23"/>
    <mergeCell ref="B24:K24"/>
    <mergeCell ref="A3:K3"/>
    <mergeCell ref="A4:K4"/>
    <mergeCell ref="A8:K8"/>
    <mergeCell ref="A9:K9"/>
    <mergeCell ref="B10:E10"/>
    <mergeCell ref="G10:K10"/>
    <mergeCell ref="A5:K5"/>
  </mergeCells>
  <hyperlinks>
    <hyperlink ref="A18" location="Overview!A1" display="Overview"/>
    <hyperlink ref="A19" location="'Field Descriptions'!A1" display="Field Descriptions"/>
    <hyperlink ref="A20" location="Population!A1" display="Population"/>
    <hyperlink ref="A25" location="EmissionsStagingTableInput!A1" display="EmissionsStagingTableInput"/>
    <hyperlink ref="A22" location="'Emissions Factors'!A1" display="Emissions Factors"/>
    <hyperlink ref="A21" location="'National Throughput'!A1" display="National Throughput"/>
    <hyperlink ref="A23" location="'PR_USVI Emissions'!A1" display="PR_USVI Emissions"/>
    <hyperlink ref="A24" location="Emissions!A1" display="Emissions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34"/>
  <sheetViews>
    <sheetView showGridLines="0" workbookViewId="0">
      <pane ySplit="2" topLeftCell="A3" activePane="bottomLeft" state="frozen"/>
      <selection pane="bottomLeft" activeCell="A3" sqref="A3:A9"/>
    </sheetView>
  </sheetViews>
  <sheetFormatPr defaultRowHeight="15" x14ac:dyDescent="0.25"/>
  <cols>
    <col min="1" max="1" width="27.42578125" customWidth="1"/>
    <col min="2" max="2" width="28" customWidth="1"/>
    <col min="3" max="3" width="70.28515625" customWidth="1"/>
  </cols>
  <sheetData>
    <row r="1" spans="1:3" x14ac:dyDescent="0.25">
      <c r="A1" s="175" t="s">
        <v>5433</v>
      </c>
      <c r="B1" s="176"/>
      <c r="C1" s="177"/>
    </row>
    <row r="2" spans="1:3" ht="15.75" thickBot="1" x14ac:dyDescent="0.3">
      <c r="A2" s="9" t="s">
        <v>5438</v>
      </c>
      <c r="B2" s="20" t="s">
        <v>5437</v>
      </c>
      <c r="C2" s="21" t="s">
        <v>2230</v>
      </c>
    </row>
    <row r="3" spans="1:3" x14ac:dyDescent="0.25">
      <c r="A3" s="166" t="s">
        <v>11829</v>
      </c>
      <c r="B3" s="19" t="s">
        <v>978</v>
      </c>
      <c r="C3" s="28" t="s">
        <v>5441</v>
      </c>
    </row>
    <row r="4" spans="1:3" x14ac:dyDescent="0.25">
      <c r="A4" s="167"/>
      <c r="B4" s="19" t="s">
        <v>2670</v>
      </c>
      <c r="C4" s="19" t="s">
        <v>5439</v>
      </c>
    </row>
    <row r="5" spans="1:3" x14ac:dyDescent="0.25">
      <c r="A5" s="167"/>
      <c r="B5" s="19" t="s">
        <v>2671</v>
      </c>
      <c r="C5" s="19" t="s">
        <v>5440</v>
      </c>
    </row>
    <row r="6" spans="1:3" x14ac:dyDescent="0.25">
      <c r="A6" s="167"/>
      <c r="B6" s="19" t="s">
        <v>5453</v>
      </c>
      <c r="C6" s="19" t="s">
        <v>11830</v>
      </c>
    </row>
    <row r="7" spans="1:3" x14ac:dyDescent="0.25">
      <c r="A7" s="167"/>
      <c r="B7" s="19" t="s">
        <v>23729</v>
      </c>
      <c r="C7" s="19" t="s">
        <v>23730</v>
      </c>
    </row>
    <row r="8" spans="1:3" x14ac:dyDescent="0.25">
      <c r="A8" s="167"/>
      <c r="B8" s="19" t="s">
        <v>11829</v>
      </c>
      <c r="C8" s="19" t="s">
        <v>11864</v>
      </c>
    </row>
    <row r="9" spans="1:3" x14ac:dyDescent="0.25">
      <c r="A9" s="168"/>
      <c r="B9" s="19" t="s">
        <v>11831</v>
      </c>
      <c r="C9" s="19" t="s">
        <v>11832</v>
      </c>
    </row>
    <row r="10" spans="1:3" x14ac:dyDescent="0.25">
      <c r="A10" s="172" t="s">
        <v>11840</v>
      </c>
      <c r="B10" s="19" t="s">
        <v>2230</v>
      </c>
      <c r="C10" s="28" t="s">
        <v>11838</v>
      </c>
    </row>
    <row r="11" spans="1:3" x14ac:dyDescent="0.25">
      <c r="A11" s="173"/>
      <c r="B11" s="19" t="s">
        <v>11827</v>
      </c>
      <c r="C11" s="28" t="s">
        <v>11839</v>
      </c>
    </row>
    <row r="12" spans="1:3" x14ac:dyDescent="0.25">
      <c r="A12" s="174"/>
      <c r="B12" s="19" t="s">
        <v>11841</v>
      </c>
      <c r="C12" s="28" t="s">
        <v>11837</v>
      </c>
    </row>
    <row r="13" spans="1:3" x14ac:dyDescent="0.25">
      <c r="A13" s="169" t="s">
        <v>11852</v>
      </c>
      <c r="B13" s="19" t="s">
        <v>4436</v>
      </c>
      <c r="C13" s="28" t="s">
        <v>5452</v>
      </c>
    </row>
    <row r="14" spans="1:3" ht="15.75" customHeight="1" x14ac:dyDescent="0.25">
      <c r="A14" s="170"/>
      <c r="B14" s="19" t="s">
        <v>4437</v>
      </c>
      <c r="C14" s="28" t="s">
        <v>5446</v>
      </c>
    </row>
    <row r="15" spans="1:3" x14ac:dyDescent="0.25">
      <c r="A15" s="170"/>
      <c r="B15" s="19" t="s">
        <v>4438</v>
      </c>
      <c r="C15" s="28" t="s">
        <v>5447</v>
      </c>
    </row>
    <row r="16" spans="1:3" x14ac:dyDescent="0.25">
      <c r="A16" s="170"/>
      <c r="B16" s="19" t="s">
        <v>4439</v>
      </c>
      <c r="C16" s="28" t="s">
        <v>11856</v>
      </c>
    </row>
    <row r="17" spans="1:3" x14ac:dyDescent="0.25">
      <c r="A17" s="170"/>
      <c r="B17" s="19" t="s">
        <v>2230</v>
      </c>
      <c r="C17" s="28" t="s">
        <v>5448</v>
      </c>
    </row>
    <row r="18" spans="1:3" x14ac:dyDescent="0.25">
      <c r="A18" s="170"/>
      <c r="B18" s="19" t="s">
        <v>11834</v>
      </c>
      <c r="C18" s="28" t="s">
        <v>23731</v>
      </c>
    </row>
    <row r="19" spans="1:3" x14ac:dyDescent="0.25">
      <c r="A19" s="171"/>
      <c r="B19" s="19" t="s">
        <v>11828</v>
      </c>
      <c r="C19" s="28" t="s">
        <v>11836</v>
      </c>
    </row>
    <row r="20" spans="1:3" x14ac:dyDescent="0.25">
      <c r="A20" s="172" t="s">
        <v>2231</v>
      </c>
      <c r="B20" s="19" t="s">
        <v>978</v>
      </c>
      <c r="C20" s="28" t="s">
        <v>5441</v>
      </c>
    </row>
    <row r="21" spans="1:3" x14ac:dyDescent="0.25">
      <c r="A21" s="173"/>
      <c r="B21" s="19" t="s">
        <v>2670</v>
      </c>
      <c r="C21" s="28" t="s">
        <v>5439</v>
      </c>
    </row>
    <row r="22" spans="1:3" x14ac:dyDescent="0.25">
      <c r="A22" s="173"/>
      <c r="B22" s="19" t="s">
        <v>2671</v>
      </c>
      <c r="C22" s="28" t="s">
        <v>5440</v>
      </c>
    </row>
    <row r="23" spans="1:3" x14ac:dyDescent="0.25">
      <c r="A23" s="173"/>
      <c r="B23" s="19" t="s">
        <v>2672</v>
      </c>
      <c r="C23" s="28" t="s">
        <v>2672</v>
      </c>
    </row>
    <row r="24" spans="1:3" x14ac:dyDescent="0.25">
      <c r="A24" s="173"/>
      <c r="B24" s="19" t="s">
        <v>2673</v>
      </c>
      <c r="C24" s="28" t="s">
        <v>5443</v>
      </c>
    </row>
    <row r="25" spans="1:3" x14ac:dyDescent="0.25">
      <c r="A25" s="173"/>
      <c r="B25" s="19" t="s">
        <v>2674</v>
      </c>
      <c r="C25" s="28" t="s">
        <v>5442</v>
      </c>
    </row>
    <row r="26" spans="1:3" x14ac:dyDescent="0.25">
      <c r="A26" s="173"/>
      <c r="B26" s="19" t="s">
        <v>4440</v>
      </c>
      <c r="C26" s="28" t="s">
        <v>11865</v>
      </c>
    </row>
    <row r="27" spans="1:3" x14ac:dyDescent="0.25">
      <c r="A27" s="173"/>
      <c r="B27" s="19" t="s">
        <v>4441</v>
      </c>
      <c r="C27" s="28" t="s">
        <v>11856</v>
      </c>
    </row>
    <row r="28" spans="1:3" ht="17.25" customHeight="1" x14ac:dyDescent="0.25">
      <c r="A28" s="173"/>
      <c r="B28" s="19" t="s">
        <v>977</v>
      </c>
      <c r="C28" s="11" t="s">
        <v>11843</v>
      </c>
    </row>
    <row r="29" spans="1:3" x14ac:dyDescent="0.25">
      <c r="A29" s="173"/>
      <c r="B29" s="19" t="s">
        <v>4436</v>
      </c>
      <c r="C29" s="28" t="s">
        <v>5445</v>
      </c>
    </row>
    <row r="30" spans="1:3" x14ac:dyDescent="0.25">
      <c r="A30" s="173"/>
      <c r="B30" s="19" t="s">
        <v>4437</v>
      </c>
      <c r="C30" s="28" t="s">
        <v>11844</v>
      </c>
    </row>
    <row r="31" spans="1:3" x14ac:dyDescent="0.25">
      <c r="A31" s="173"/>
      <c r="B31" s="19" t="s">
        <v>4438</v>
      </c>
      <c r="C31" s="28" t="s">
        <v>5444</v>
      </c>
    </row>
    <row r="32" spans="1:3" x14ac:dyDescent="0.25">
      <c r="A32" s="173"/>
      <c r="B32" s="19" t="s">
        <v>4439</v>
      </c>
      <c r="C32" s="28" t="s">
        <v>11856</v>
      </c>
    </row>
    <row r="33" spans="1:3" x14ac:dyDescent="0.25">
      <c r="A33" s="173"/>
      <c r="B33" s="19" t="s">
        <v>4442</v>
      </c>
      <c r="C33" s="28" t="s">
        <v>11857</v>
      </c>
    </row>
    <row r="34" spans="1:3" x14ac:dyDescent="0.25">
      <c r="A34" s="174"/>
      <c r="B34" s="19" t="s">
        <v>4443</v>
      </c>
      <c r="C34" s="28" t="s">
        <v>5447</v>
      </c>
    </row>
  </sheetData>
  <mergeCells count="5">
    <mergeCell ref="A3:A9"/>
    <mergeCell ref="A13:A19"/>
    <mergeCell ref="A10:A12"/>
    <mergeCell ref="A1:C1"/>
    <mergeCell ref="A20:A34"/>
  </mergeCells>
  <phoneticPr fontId="4" type="noConversion"/>
  <hyperlinks>
    <hyperlink ref="A20:A34" location="Emissions!A1" display="Emissions"/>
    <hyperlink ref="A13:A17" location="'Emission Factors'!A1" display="Emission Factors"/>
    <hyperlink ref="A3:A8" location="Population!A1" display="Population"/>
    <hyperlink ref="A10:A12" location="'National Throughput'!A1" display="National Throughput"/>
    <hyperlink ref="A13:A19" location="'Emissions Factors'!A1" display="Emissions Factors"/>
  </hyperlinks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3155"/>
  <sheetViews>
    <sheetView showGridLines="0"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1" max="1" width="10.28515625" style="38" customWidth="1"/>
    <col min="2" max="3" width="9.140625" style="38"/>
    <col min="4" max="4" width="39.7109375" style="38" customWidth="1"/>
    <col min="5" max="5" width="24.28515625" style="39" customWidth="1"/>
    <col min="6" max="10" width="11.42578125" style="38" customWidth="1"/>
    <col min="11" max="11" width="14.7109375" style="38" customWidth="1"/>
    <col min="12" max="256" width="9.140625" style="38"/>
    <col min="257" max="257" width="10.28515625" style="38" customWidth="1"/>
    <col min="258" max="259" width="9.140625" style="38"/>
    <col min="260" max="260" width="27.28515625" style="38" customWidth="1"/>
    <col min="261" max="261" width="24.28515625" style="38" customWidth="1"/>
    <col min="262" max="266" width="11.42578125" style="38" customWidth="1"/>
    <col min="267" max="267" width="14.7109375" style="38" customWidth="1"/>
    <col min="268" max="512" width="9.140625" style="38"/>
    <col min="513" max="513" width="10.28515625" style="38" customWidth="1"/>
    <col min="514" max="515" width="9.140625" style="38"/>
    <col min="516" max="516" width="27.28515625" style="38" customWidth="1"/>
    <col min="517" max="517" width="24.28515625" style="38" customWidth="1"/>
    <col min="518" max="522" width="11.42578125" style="38" customWidth="1"/>
    <col min="523" max="523" width="14.7109375" style="38" customWidth="1"/>
    <col min="524" max="768" width="9.140625" style="38"/>
    <col min="769" max="769" width="10.28515625" style="38" customWidth="1"/>
    <col min="770" max="771" width="9.140625" style="38"/>
    <col min="772" max="772" width="27.28515625" style="38" customWidth="1"/>
    <col min="773" max="773" width="24.28515625" style="38" customWidth="1"/>
    <col min="774" max="778" width="11.42578125" style="38" customWidth="1"/>
    <col min="779" max="779" width="14.7109375" style="38" customWidth="1"/>
    <col min="780" max="1024" width="9.140625" style="38"/>
    <col min="1025" max="1025" width="10.28515625" style="38" customWidth="1"/>
    <col min="1026" max="1027" width="9.140625" style="38"/>
    <col min="1028" max="1028" width="27.28515625" style="38" customWidth="1"/>
    <col min="1029" max="1029" width="24.28515625" style="38" customWidth="1"/>
    <col min="1030" max="1034" width="11.42578125" style="38" customWidth="1"/>
    <col min="1035" max="1035" width="14.7109375" style="38" customWidth="1"/>
    <col min="1036" max="1280" width="9.140625" style="38"/>
    <col min="1281" max="1281" width="10.28515625" style="38" customWidth="1"/>
    <col min="1282" max="1283" width="9.140625" style="38"/>
    <col min="1284" max="1284" width="27.28515625" style="38" customWidth="1"/>
    <col min="1285" max="1285" width="24.28515625" style="38" customWidth="1"/>
    <col min="1286" max="1290" width="11.42578125" style="38" customWidth="1"/>
    <col min="1291" max="1291" width="14.7109375" style="38" customWidth="1"/>
    <col min="1292" max="1536" width="9.140625" style="38"/>
    <col min="1537" max="1537" width="10.28515625" style="38" customWidth="1"/>
    <col min="1538" max="1539" width="9.140625" style="38"/>
    <col min="1540" max="1540" width="27.28515625" style="38" customWidth="1"/>
    <col min="1541" max="1541" width="24.28515625" style="38" customWidth="1"/>
    <col min="1542" max="1546" width="11.42578125" style="38" customWidth="1"/>
    <col min="1547" max="1547" width="14.7109375" style="38" customWidth="1"/>
    <col min="1548" max="1792" width="9.140625" style="38"/>
    <col min="1793" max="1793" width="10.28515625" style="38" customWidth="1"/>
    <col min="1794" max="1795" width="9.140625" style="38"/>
    <col min="1796" max="1796" width="27.28515625" style="38" customWidth="1"/>
    <col min="1797" max="1797" width="24.28515625" style="38" customWidth="1"/>
    <col min="1798" max="1802" width="11.42578125" style="38" customWidth="1"/>
    <col min="1803" max="1803" width="14.7109375" style="38" customWidth="1"/>
    <col min="1804" max="2048" width="9.140625" style="38"/>
    <col min="2049" max="2049" width="10.28515625" style="38" customWidth="1"/>
    <col min="2050" max="2051" width="9.140625" style="38"/>
    <col min="2052" max="2052" width="27.28515625" style="38" customWidth="1"/>
    <col min="2053" max="2053" width="24.28515625" style="38" customWidth="1"/>
    <col min="2054" max="2058" width="11.42578125" style="38" customWidth="1"/>
    <col min="2059" max="2059" width="14.7109375" style="38" customWidth="1"/>
    <col min="2060" max="2304" width="9.140625" style="38"/>
    <col min="2305" max="2305" width="10.28515625" style="38" customWidth="1"/>
    <col min="2306" max="2307" width="9.140625" style="38"/>
    <col min="2308" max="2308" width="27.28515625" style="38" customWidth="1"/>
    <col min="2309" max="2309" width="24.28515625" style="38" customWidth="1"/>
    <col min="2310" max="2314" width="11.42578125" style="38" customWidth="1"/>
    <col min="2315" max="2315" width="14.7109375" style="38" customWidth="1"/>
    <col min="2316" max="2560" width="9.140625" style="38"/>
    <col min="2561" max="2561" width="10.28515625" style="38" customWidth="1"/>
    <col min="2562" max="2563" width="9.140625" style="38"/>
    <col min="2564" max="2564" width="27.28515625" style="38" customWidth="1"/>
    <col min="2565" max="2565" width="24.28515625" style="38" customWidth="1"/>
    <col min="2566" max="2570" width="11.42578125" style="38" customWidth="1"/>
    <col min="2571" max="2571" width="14.7109375" style="38" customWidth="1"/>
    <col min="2572" max="2816" width="9.140625" style="38"/>
    <col min="2817" max="2817" width="10.28515625" style="38" customWidth="1"/>
    <col min="2818" max="2819" width="9.140625" style="38"/>
    <col min="2820" max="2820" width="27.28515625" style="38" customWidth="1"/>
    <col min="2821" max="2821" width="24.28515625" style="38" customWidth="1"/>
    <col min="2822" max="2826" width="11.42578125" style="38" customWidth="1"/>
    <col min="2827" max="2827" width="14.7109375" style="38" customWidth="1"/>
    <col min="2828" max="3072" width="9.140625" style="38"/>
    <col min="3073" max="3073" width="10.28515625" style="38" customWidth="1"/>
    <col min="3074" max="3075" width="9.140625" style="38"/>
    <col min="3076" max="3076" width="27.28515625" style="38" customWidth="1"/>
    <col min="3077" max="3077" width="24.28515625" style="38" customWidth="1"/>
    <col min="3078" max="3082" width="11.42578125" style="38" customWidth="1"/>
    <col min="3083" max="3083" width="14.7109375" style="38" customWidth="1"/>
    <col min="3084" max="3328" width="9.140625" style="38"/>
    <col min="3329" max="3329" width="10.28515625" style="38" customWidth="1"/>
    <col min="3330" max="3331" width="9.140625" style="38"/>
    <col min="3332" max="3332" width="27.28515625" style="38" customWidth="1"/>
    <col min="3333" max="3333" width="24.28515625" style="38" customWidth="1"/>
    <col min="3334" max="3338" width="11.42578125" style="38" customWidth="1"/>
    <col min="3339" max="3339" width="14.7109375" style="38" customWidth="1"/>
    <col min="3340" max="3584" width="9.140625" style="38"/>
    <col min="3585" max="3585" width="10.28515625" style="38" customWidth="1"/>
    <col min="3586" max="3587" width="9.140625" style="38"/>
    <col min="3588" max="3588" width="27.28515625" style="38" customWidth="1"/>
    <col min="3589" max="3589" width="24.28515625" style="38" customWidth="1"/>
    <col min="3590" max="3594" width="11.42578125" style="38" customWidth="1"/>
    <col min="3595" max="3595" width="14.7109375" style="38" customWidth="1"/>
    <col min="3596" max="3840" width="9.140625" style="38"/>
    <col min="3841" max="3841" width="10.28515625" style="38" customWidth="1"/>
    <col min="3842" max="3843" width="9.140625" style="38"/>
    <col min="3844" max="3844" width="27.28515625" style="38" customWidth="1"/>
    <col min="3845" max="3845" width="24.28515625" style="38" customWidth="1"/>
    <col min="3846" max="3850" width="11.42578125" style="38" customWidth="1"/>
    <col min="3851" max="3851" width="14.7109375" style="38" customWidth="1"/>
    <col min="3852" max="4096" width="9.140625" style="38"/>
    <col min="4097" max="4097" width="10.28515625" style="38" customWidth="1"/>
    <col min="4098" max="4099" width="9.140625" style="38"/>
    <col min="4100" max="4100" width="27.28515625" style="38" customWidth="1"/>
    <col min="4101" max="4101" width="24.28515625" style="38" customWidth="1"/>
    <col min="4102" max="4106" width="11.42578125" style="38" customWidth="1"/>
    <col min="4107" max="4107" width="14.7109375" style="38" customWidth="1"/>
    <col min="4108" max="4352" width="9.140625" style="38"/>
    <col min="4353" max="4353" width="10.28515625" style="38" customWidth="1"/>
    <col min="4354" max="4355" width="9.140625" style="38"/>
    <col min="4356" max="4356" width="27.28515625" style="38" customWidth="1"/>
    <col min="4357" max="4357" width="24.28515625" style="38" customWidth="1"/>
    <col min="4358" max="4362" width="11.42578125" style="38" customWidth="1"/>
    <col min="4363" max="4363" width="14.7109375" style="38" customWidth="1"/>
    <col min="4364" max="4608" width="9.140625" style="38"/>
    <col min="4609" max="4609" width="10.28515625" style="38" customWidth="1"/>
    <col min="4610" max="4611" width="9.140625" style="38"/>
    <col min="4612" max="4612" width="27.28515625" style="38" customWidth="1"/>
    <col min="4613" max="4613" width="24.28515625" style="38" customWidth="1"/>
    <col min="4614" max="4618" width="11.42578125" style="38" customWidth="1"/>
    <col min="4619" max="4619" width="14.7109375" style="38" customWidth="1"/>
    <col min="4620" max="4864" width="9.140625" style="38"/>
    <col min="4865" max="4865" width="10.28515625" style="38" customWidth="1"/>
    <col min="4866" max="4867" width="9.140625" style="38"/>
    <col min="4868" max="4868" width="27.28515625" style="38" customWidth="1"/>
    <col min="4869" max="4869" width="24.28515625" style="38" customWidth="1"/>
    <col min="4870" max="4874" width="11.42578125" style="38" customWidth="1"/>
    <col min="4875" max="4875" width="14.7109375" style="38" customWidth="1"/>
    <col min="4876" max="5120" width="9.140625" style="38"/>
    <col min="5121" max="5121" width="10.28515625" style="38" customWidth="1"/>
    <col min="5122" max="5123" width="9.140625" style="38"/>
    <col min="5124" max="5124" width="27.28515625" style="38" customWidth="1"/>
    <col min="5125" max="5125" width="24.28515625" style="38" customWidth="1"/>
    <col min="5126" max="5130" width="11.42578125" style="38" customWidth="1"/>
    <col min="5131" max="5131" width="14.7109375" style="38" customWidth="1"/>
    <col min="5132" max="5376" width="9.140625" style="38"/>
    <col min="5377" max="5377" width="10.28515625" style="38" customWidth="1"/>
    <col min="5378" max="5379" width="9.140625" style="38"/>
    <col min="5380" max="5380" width="27.28515625" style="38" customWidth="1"/>
    <col min="5381" max="5381" width="24.28515625" style="38" customWidth="1"/>
    <col min="5382" max="5386" width="11.42578125" style="38" customWidth="1"/>
    <col min="5387" max="5387" width="14.7109375" style="38" customWidth="1"/>
    <col min="5388" max="5632" width="9.140625" style="38"/>
    <col min="5633" max="5633" width="10.28515625" style="38" customWidth="1"/>
    <col min="5634" max="5635" width="9.140625" style="38"/>
    <col min="5636" max="5636" width="27.28515625" style="38" customWidth="1"/>
    <col min="5637" max="5637" width="24.28515625" style="38" customWidth="1"/>
    <col min="5638" max="5642" width="11.42578125" style="38" customWidth="1"/>
    <col min="5643" max="5643" width="14.7109375" style="38" customWidth="1"/>
    <col min="5644" max="5888" width="9.140625" style="38"/>
    <col min="5889" max="5889" width="10.28515625" style="38" customWidth="1"/>
    <col min="5890" max="5891" width="9.140625" style="38"/>
    <col min="5892" max="5892" width="27.28515625" style="38" customWidth="1"/>
    <col min="5893" max="5893" width="24.28515625" style="38" customWidth="1"/>
    <col min="5894" max="5898" width="11.42578125" style="38" customWidth="1"/>
    <col min="5899" max="5899" width="14.7109375" style="38" customWidth="1"/>
    <col min="5900" max="6144" width="9.140625" style="38"/>
    <col min="6145" max="6145" width="10.28515625" style="38" customWidth="1"/>
    <col min="6146" max="6147" width="9.140625" style="38"/>
    <col min="6148" max="6148" width="27.28515625" style="38" customWidth="1"/>
    <col min="6149" max="6149" width="24.28515625" style="38" customWidth="1"/>
    <col min="6150" max="6154" width="11.42578125" style="38" customWidth="1"/>
    <col min="6155" max="6155" width="14.7109375" style="38" customWidth="1"/>
    <col min="6156" max="6400" width="9.140625" style="38"/>
    <col min="6401" max="6401" width="10.28515625" style="38" customWidth="1"/>
    <col min="6402" max="6403" width="9.140625" style="38"/>
    <col min="6404" max="6404" width="27.28515625" style="38" customWidth="1"/>
    <col min="6405" max="6405" width="24.28515625" style="38" customWidth="1"/>
    <col min="6406" max="6410" width="11.42578125" style="38" customWidth="1"/>
    <col min="6411" max="6411" width="14.7109375" style="38" customWidth="1"/>
    <col min="6412" max="6656" width="9.140625" style="38"/>
    <col min="6657" max="6657" width="10.28515625" style="38" customWidth="1"/>
    <col min="6658" max="6659" width="9.140625" style="38"/>
    <col min="6660" max="6660" width="27.28515625" style="38" customWidth="1"/>
    <col min="6661" max="6661" width="24.28515625" style="38" customWidth="1"/>
    <col min="6662" max="6666" width="11.42578125" style="38" customWidth="1"/>
    <col min="6667" max="6667" width="14.7109375" style="38" customWidth="1"/>
    <col min="6668" max="6912" width="9.140625" style="38"/>
    <col min="6913" max="6913" width="10.28515625" style="38" customWidth="1"/>
    <col min="6914" max="6915" width="9.140625" style="38"/>
    <col min="6916" max="6916" width="27.28515625" style="38" customWidth="1"/>
    <col min="6917" max="6917" width="24.28515625" style="38" customWidth="1"/>
    <col min="6918" max="6922" width="11.42578125" style="38" customWidth="1"/>
    <col min="6923" max="6923" width="14.7109375" style="38" customWidth="1"/>
    <col min="6924" max="7168" width="9.140625" style="38"/>
    <col min="7169" max="7169" width="10.28515625" style="38" customWidth="1"/>
    <col min="7170" max="7171" width="9.140625" style="38"/>
    <col min="7172" max="7172" width="27.28515625" style="38" customWidth="1"/>
    <col min="7173" max="7173" width="24.28515625" style="38" customWidth="1"/>
    <col min="7174" max="7178" width="11.42578125" style="38" customWidth="1"/>
    <col min="7179" max="7179" width="14.7109375" style="38" customWidth="1"/>
    <col min="7180" max="7424" width="9.140625" style="38"/>
    <col min="7425" max="7425" width="10.28515625" style="38" customWidth="1"/>
    <col min="7426" max="7427" width="9.140625" style="38"/>
    <col min="7428" max="7428" width="27.28515625" style="38" customWidth="1"/>
    <col min="7429" max="7429" width="24.28515625" style="38" customWidth="1"/>
    <col min="7430" max="7434" width="11.42578125" style="38" customWidth="1"/>
    <col min="7435" max="7435" width="14.7109375" style="38" customWidth="1"/>
    <col min="7436" max="7680" width="9.140625" style="38"/>
    <col min="7681" max="7681" width="10.28515625" style="38" customWidth="1"/>
    <col min="7682" max="7683" width="9.140625" style="38"/>
    <col min="7684" max="7684" width="27.28515625" style="38" customWidth="1"/>
    <col min="7685" max="7685" width="24.28515625" style="38" customWidth="1"/>
    <col min="7686" max="7690" width="11.42578125" style="38" customWidth="1"/>
    <col min="7691" max="7691" width="14.7109375" style="38" customWidth="1"/>
    <col min="7692" max="7936" width="9.140625" style="38"/>
    <col min="7937" max="7937" width="10.28515625" style="38" customWidth="1"/>
    <col min="7938" max="7939" width="9.140625" style="38"/>
    <col min="7940" max="7940" width="27.28515625" style="38" customWidth="1"/>
    <col min="7941" max="7941" width="24.28515625" style="38" customWidth="1"/>
    <col min="7942" max="7946" width="11.42578125" style="38" customWidth="1"/>
    <col min="7947" max="7947" width="14.7109375" style="38" customWidth="1"/>
    <col min="7948" max="8192" width="9.140625" style="38"/>
    <col min="8193" max="8193" width="10.28515625" style="38" customWidth="1"/>
    <col min="8194" max="8195" width="9.140625" style="38"/>
    <col min="8196" max="8196" width="27.28515625" style="38" customWidth="1"/>
    <col min="8197" max="8197" width="24.28515625" style="38" customWidth="1"/>
    <col min="8198" max="8202" width="11.42578125" style="38" customWidth="1"/>
    <col min="8203" max="8203" width="14.7109375" style="38" customWidth="1"/>
    <col min="8204" max="8448" width="9.140625" style="38"/>
    <col min="8449" max="8449" width="10.28515625" style="38" customWidth="1"/>
    <col min="8450" max="8451" width="9.140625" style="38"/>
    <col min="8452" max="8452" width="27.28515625" style="38" customWidth="1"/>
    <col min="8453" max="8453" width="24.28515625" style="38" customWidth="1"/>
    <col min="8454" max="8458" width="11.42578125" style="38" customWidth="1"/>
    <col min="8459" max="8459" width="14.7109375" style="38" customWidth="1"/>
    <col min="8460" max="8704" width="9.140625" style="38"/>
    <col min="8705" max="8705" width="10.28515625" style="38" customWidth="1"/>
    <col min="8706" max="8707" width="9.140625" style="38"/>
    <col min="8708" max="8708" width="27.28515625" style="38" customWidth="1"/>
    <col min="8709" max="8709" width="24.28515625" style="38" customWidth="1"/>
    <col min="8710" max="8714" width="11.42578125" style="38" customWidth="1"/>
    <col min="8715" max="8715" width="14.7109375" style="38" customWidth="1"/>
    <col min="8716" max="8960" width="9.140625" style="38"/>
    <col min="8961" max="8961" width="10.28515625" style="38" customWidth="1"/>
    <col min="8962" max="8963" width="9.140625" style="38"/>
    <col min="8964" max="8964" width="27.28515625" style="38" customWidth="1"/>
    <col min="8965" max="8965" width="24.28515625" style="38" customWidth="1"/>
    <col min="8966" max="8970" width="11.42578125" style="38" customWidth="1"/>
    <col min="8971" max="8971" width="14.7109375" style="38" customWidth="1"/>
    <col min="8972" max="9216" width="9.140625" style="38"/>
    <col min="9217" max="9217" width="10.28515625" style="38" customWidth="1"/>
    <col min="9218" max="9219" width="9.140625" style="38"/>
    <col min="9220" max="9220" width="27.28515625" style="38" customWidth="1"/>
    <col min="9221" max="9221" width="24.28515625" style="38" customWidth="1"/>
    <col min="9222" max="9226" width="11.42578125" style="38" customWidth="1"/>
    <col min="9227" max="9227" width="14.7109375" style="38" customWidth="1"/>
    <col min="9228" max="9472" width="9.140625" style="38"/>
    <col min="9473" max="9473" width="10.28515625" style="38" customWidth="1"/>
    <col min="9474" max="9475" width="9.140625" style="38"/>
    <col min="9476" max="9476" width="27.28515625" style="38" customWidth="1"/>
    <col min="9477" max="9477" width="24.28515625" style="38" customWidth="1"/>
    <col min="9478" max="9482" width="11.42578125" style="38" customWidth="1"/>
    <col min="9483" max="9483" width="14.7109375" style="38" customWidth="1"/>
    <col min="9484" max="9728" width="9.140625" style="38"/>
    <col min="9729" max="9729" width="10.28515625" style="38" customWidth="1"/>
    <col min="9730" max="9731" width="9.140625" style="38"/>
    <col min="9732" max="9732" width="27.28515625" style="38" customWidth="1"/>
    <col min="9733" max="9733" width="24.28515625" style="38" customWidth="1"/>
    <col min="9734" max="9738" width="11.42578125" style="38" customWidth="1"/>
    <col min="9739" max="9739" width="14.7109375" style="38" customWidth="1"/>
    <col min="9740" max="9984" width="9.140625" style="38"/>
    <col min="9985" max="9985" width="10.28515625" style="38" customWidth="1"/>
    <col min="9986" max="9987" width="9.140625" style="38"/>
    <col min="9988" max="9988" width="27.28515625" style="38" customWidth="1"/>
    <col min="9989" max="9989" width="24.28515625" style="38" customWidth="1"/>
    <col min="9990" max="9994" width="11.42578125" style="38" customWidth="1"/>
    <col min="9995" max="9995" width="14.7109375" style="38" customWidth="1"/>
    <col min="9996" max="10240" width="9.140625" style="38"/>
    <col min="10241" max="10241" width="10.28515625" style="38" customWidth="1"/>
    <col min="10242" max="10243" width="9.140625" style="38"/>
    <col min="10244" max="10244" width="27.28515625" style="38" customWidth="1"/>
    <col min="10245" max="10245" width="24.28515625" style="38" customWidth="1"/>
    <col min="10246" max="10250" width="11.42578125" style="38" customWidth="1"/>
    <col min="10251" max="10251" width="14.7109375" style="38" customWidth="1"/>
    <col min="10252" max="10496" width="9.140625" style="38"/>
    <col min="10497" max="10497" width="10.28515625" style="38" customWidth="1"/>
    <col min="10498" max="10499" width="9.140625" style="38"/>
    <col min="10500" max="10500" width="27.28515625" style="38" customWidth="1"/>
    <col min="10501" max="10501" width="24.28515625" style="38" customWidth="1"/>
    <col min="10502" max="10506" width="11.42578125" style="38" customWidth="1"/>
    <col min="10507" max="10507" width="14.7109375" style="38" customWidth="1"/>
    <col min="10508" max="10752" width="9.140625" style="38"/>
    <col min="10753" max="10753" width="10.28515625" style="38" customWidth="1"/>
    <col min="10754" max="10755" width="9.140625" style="38"/>
    <col min="10756" max="10756" width="27.28515625" style="38" customWidth="1"/>
    <col min="10757" max="10757" width="24.28515625" style="38" customWidth="1"/>
    <col min="10758" max="10762" width="11.42578125" style="38" customWidth="1"/>
    <col min="10763" max="10763" width="14.7109375" style="38" customWidth="1"/>
    <col min="10764" max="11008" width="9.140625" style="38"/>
    <col min="11009" max="11009" width="10.28515625" style="38" customWidth="1"/>
    <col min="11010" max="11011" width="9.140625" style="38"/>
    <col min="11012" max="11012" width="27.28515625" style="38" customWidth="1"/>
    <col min="11013" max="11013" width="24.28515625" style="38" customWidth="1"/>
    <col min="11014" max="11018" width="11.42578125" style="38" customWidth="1"/>
    <col min="11019" max="11019" width="14.7109375" style="38" customWidth="1"/>
    <col min="11020" max="11264" width="9.140625" style="38"/>
    <col min="11265" max="11265" width="10.28515625" style="38" customWidth="1"/>
    <col min="11266" max="11267" width="9.140625" style="38"/>
    <col min="11268" max="11268" width="27.28515625" style="38" customWidth="1"/>
    <col min="11269" max="11269" width="24.28515625" style="38" customWidth="1"/>
    <col min="11270" max="11274" width="11.42578125" style="38" customWidth="1"/>
    <col min="11275" max="11275" width="14.7109375" style="38" customWidth="1"/>
    <col min="11276" max="11520" width="9.140625" style="38"/>
    <col min="11521" max="11521" width="10.28515625" style="38" customWidth="1"/>
    <col min="11522" max="11523" width="9.140625" style="38"/>
    <col min="11524" max="11524" width="27.28515625" style="38" customWidth="1"/>
    <col min="11525" max="11525" width="24.28515625" style="38" customWidth="1"/>
    <col min="11526" max="11530" width="11.42578125" style="38" customWidth="1"/>
    <col min="11531" max="11531" width="14.7109375" style="38" customWidth="1"/>
    <col min="11532" max="11776" width="9.140625" style="38"/>
    <col min="11777" max="11777" width="10.28515625" style="38" customWidth="1"/>
    <col min="11778" max="11779" width="9.140625" style="38"/>
    <col min="11780" max="11780" width="27.28515625" style="38" customWidth="1"/>
    <col min="11781" max="11781" width="24.28515625" style="38" customWidth="1"/>
    <col min="11782" max="11786" width="11.42578125" style="38" customWidth="1"/>
    <col min="11787" max="11787" width="14.7109375" style="38" customWidth="1"/>
    <col min="11788" max="12032" width="9.140625" style="38"/>
    <col min="12033" max="12033" width="10.28515625" style="38" customWidth="1"/>
    <col min="12034" max="12035" width="9.140625" style="38"/>
    <col min="12036" max="12036" width="27.28515625" style="38" customWidth="1"/>
    <col min="12037" max="12037" width="24.28515625" style="38" customWidth="1"/>
    <col min="12038" max="12042" width="11.42578125" style="38" customWidth="1"/>
    <col min="12043" max="12043" width="14.7109375" style="38" customWidth="1"/>
    <col min="12044" max="12288" width="9.140625" style="38"/>
    <col min="12289" max="12289" width="10.28515625" style="38" customWidth="1"/>
    <col min="12290" max="12291" width="9.140625" style="38"/>
    <col min="12292" max="12292" width="27.28515625" style="38" customWidth="1"/>
    <col min="12293" max="12293" width="24.28515625" style="38" customWidth="1"/>
    <col min="12294" max="12298" width="11.42578125" style="38" customWidth="1"/>
    <col min="12299" max="12299" width="14.7109375" style="38" customWidth="1"/>
    <col min="12300" max="12544" width="9.140625" style="38"/>
    <col min="12545" max="12545" width="10.28515625" style="38" customWidth="1"/>
    <col min="12546" max="12547" width="9.140625" style="38"/>
    <col min="12548" max="12548" width="27.28515625" style="38" customWidth="1"/>
    <col min="12549" max="12549" width="24.28515625" style="38" customWidth="1"/>
    <col min="12550" max="12554" width="11.42578125" style="38" customWidth="1"/>
    <col min="12555" max="12555" width="14.7109375" style="38" customWidth="1"/>
    <col min="12556" max="12800" width="9.140625" style="38"/>
    <col min="12801" max="12801" width="10.28515625" style="38" customWidth="1"/>
    <col min="12802" max="12803" width="9.140625" style="38"/>
    <col min="12804" max="12804" width="27.28515625" style="38" customWidth="1"/>
    <col min="12805" max="12805" width="24.28515625" style="38" customWidth="1"/>
    <col min="12806" max="12810" width="11.42578125" style="38" customWidth="1"/>
    <col min="12811" max="12811" width="14.7109375" style="38" customWidth="1"/>
    <col min="12812" max="13056" width="9.140625" style="38"/>
    <col min="13057" max="13057" width="10.28515625" style="38" customWidth="1"/>
    <col min="13058" max="13059" width="9.140625" style="38"/>
    <col min="13060" max="13060" width="27.28515625" style="38" customWidth="1"/>
    <col min="13061" max="13061" width="24.28515625" style="38" customWidth="1"/>
    <col min="13062" max="13066" width="11.42578125" style="38" customWidth="1"/>
    <col min="13067" max="13067" width="14.7109375" style="38" customWidth="1"/>
    <col min="13068" max="13312" width="9.140625" style="38"/>
    <col min="13313" max="13313" width="10.28515625" style="38" customWidth="1"/>
    <col min="13314" max="13315" width="9.140625" style="38"/>
    <col min="13316" max="13316" width="27.28515625" style="38" customWidth="1"/>
    <col min="13317" max="13317" width="24.28515625" style="38" customWidth="1"/>
    <col min="13318" max="13322" width="11.42578125" style="38" customWidth="1"/>
    <col min="13323" max="13323" width="14.7109375" style="38" customWidth="1"/>
    <col min="13324" max="13568" width="9.140625" style="38"/>
    <col min="13569" max="13569" width="10.28515625" style="38" customWidth="1"/>
    <col min="13570" max="13571" width="9.140625" style="38"/>
    <col min="13572" max="13572" width="27.28515625" style="38" customWidth="1"/>
    <col min="13573" max="13573" width="24.28515625" style="38" customWidth="1"/>
    <col min="13574" max="13578" width="11.42578125" style="38" customWidth="1"/>
    <col min="13579" max="13579" width="14.7109375" style="38" customWidth="1"/>
    <col min="13580" max="13824" width="9.140625" style="38"/>
    <col min="13825" max="13825" width="10.28515625" style="38" customWidth="1"/>
    <col min="13826" max="13827" width="9.140625" style="38"/>
    <col min="13828" max="13828" width="27.28515625" style="38" customWidth="1"/>
    <col min="13829" max="13829" width="24.28515625" style="38" customWidth="1"/>
    <col min="13830" max="13834" width="11.42578125" style="38" customWidth="1"/>
    <col min="13835" max="13835" width="14.7109375" style="38" customWidth="1"/>
    <col min="13836" max="14080" width="9.140625" style="38"/>
    <col min="14081" max="14081" width="10.28515625" style="38" customWidth="1"/>
    <col min="14082" max="14083" width="9.140625" style="38"/>
    <col min="14084" max="14084" width="27.28515625" style="38" customWidth="1"/>
    <col min="14085" max="14085" width="24.28515625" style="38" customWidth="1"/>
    <col min="14086" max="14090" width="11.42578125" style="38" customWidth="1"/>
    <col min="14091" max="14091" width="14.7109375" style="38" customWidth="1"/>
    <col min="14092" max="14336" width="9.140625" style="38"/>
    <col min="14337" max="14337" width="10.28515625" style="38" customWidth="1"/>
    <col min="14338" max="14339" width="9.140625" style="38"/>
    <col min="14340" max="14340" width="27.28515625" style="38" customWidth="1"/>
    <col min="14341" max="14341" width="24.28515625" style="38" customWidth="1"/>
    <col min="14342" max="14346" width="11.42578125" style="38" customWidth="1"/>
    <col min="14347" max="14347" width="14.7109375" style="38" customWidth="1"/>
    <col min="14348" max="14592" width="9.140625" style="38"/>
    <col min="14593" max="14593" width="10.28515625" style="38" customWidth="1"/>
    <col min="14594" max="14595" width="9.140625" style="38"/>
    <col min="14596" max="14596" width="27.28515625" style="38" customWidth="1"/>
    <col min="14597" max="14597" width="24.28515625" style="38" customWidth="1"/>
    <col min="14598" max="14602" width="11.42578125" style="38" customWidth="1"/>
    <col min="14603" max="14603" width="14.7109375" style="38" customWidth="1"/>
    <col min="14604" max="14848" width="9.140625" style="38"/>
    <col min="14849" max="14849" width="10.28515625" style="38" customWidth="1"/>
    <col min="14850" max="14851" width="9.140625" style="38"/>
    <col min="14852" max="14852" width="27.28515625" style="38" customWidth="1"/>
    <col min="14853" max="14853" width="24.28515625" style="38" customWidth="1"/>
    <col min="14854" max="14858" width="11.42578125" style="38" customWidth="1"/>
    <col min="14859" max="14859" width="14.7109375" style="38" customWidth="1"/>
    <col min="14860" max="15104" width="9.140625" style="38"/>
    <col min="15105" max="15105" width="10.28515625" style="38" customWidth="1"/>
    <col min="15106" max="15107" width="9.140625" style="38"/>
    <col min="15108" max="15108" width="27.28515625" style="38" customWidth="1"/>
    <col min="15109" max="15109" width="24.28515625" style="38" customWidth="1"/>
    <col min="15110" max="15114" width="11.42578125" style="38" customWidth="1"/>
    <col min="15115" max="15115" width="14.7109375" style="38" customWidth="1"/>
    <col min="15116" max="15360" width="9.140625" style="38"/>
    <col min="15361" max="15361" width="10.28515625" style="38" customWidth="1"/>
    <col min="15362" max="15363" width="9.140625" style="38"/>
    <col min="15364" max="15364" width="27.28515625" style="38" customWidth="1"/>
    <col min="15365" max="15365" width="24.28515625" style="38" customWidth="1"/>
    <col min="15366" max="15370" width="11.42578125" style="38" customWidth="1"/>
    <col min="15371" max="15371" width="14.7109375" style="38" customWidth="1"/>
    <col min="15372" max="15616" width="9.140625" style="38"/>
    <col min="15617" max="15617" width="10.28515625" style="38" customWidth="1"/>
    <col min="15618" max="15619" width="9.140625" style="38"/>
    <col min="15620" max="15620" width="27.28515625" style="38" customWidth="1"/>
    <col min="15621" max="15621" width="24.28515625" style="38" customWidth="1"/>
    <col min="15622" max="15626" width="11.42578125" style="38" customWidth="1"/>
    <col min="15627" max="15627" width="14.7109375" style="38" customWidth="1"/>
    <col min="15628" max="15872" width="9.140625" style="38"/>
    <col min="15873" max="15873" width="10.28515625" style="38" customWidth="1"/>
    <col min="15874" max="15875" width="9.140625" style="38"/>
    <col min="15876" max="15876" width="27.28515625" style="38" customWidth="1"/>
    <col min="15877" max="15877" width="24.28515625" style="38" customWidth="1"/>
    <col min="15878" max="15882" width="11.42578125" style="38" customWidth="1"/>
    <col min="15883" max="15883" width="14.7109375" style="38" customWidth="1"/>
    <col min="15884" max="16128" width="9.140625" style="38"/>
    <col min="16129" max="16129" width="10.28515625" style="38" customWidth="1"/>
    <col min="16130" max="16131" width="9.140625" style="38"/>
    <col min="16132" max="16132" width="27.28515625" style="38" customWidth="1"/>
    <col min="16133" max="16133" width="24.28515625" style="38" customWidth="1"/>
    <col min="16134" max="16138" width="11.42578125" style="38" customWidth="1"/>
    <col min="16139" max="16139" width="14.7109375" style="38" customWidth="1"/>
    <col min="16140" max="16384" width="9.140625" style="38"/>
  </cols>
  <sheetData>
    <row r="1" spans="1:12" x14ac:dyDescent="0.25">
      <c r="A1" s="180" t="s">
        <v>23725</v>
      </c>
      <c r="B1" s="180"/>
      <c r="C1" s="180"/>
      <c r="D1" s="180"/>
      <c r="E1" s="180"/>
      <c r="F1" s="38" t="s">
        <v>11866</v>
      </c>
    </row>
    <row r="2" spans="1:12" x14ac:dyDescent="0.25">
      <c r="A2" s="38" t="s">
        <v>11867</v>
      </c>
      <c r="F2" s="38" t="s">
        <v>11849</v>
      </c>
    </row>
    <row r="3" spans="1:12" x14ac:dyDescent="0.25">
      <c r="A3" s="181" t="s">
        <v>978</v>
      </c>
      <c r="B3" s="181" t="s">
        <v>2670</v>
      </c>
      <c r="C3" s="181" t="s">
        <v>2671</v>
      </c>
      <c r="D3" s="181" t="s">
        <v>5453</v>
      </c>
      <c r="E3" s="182" t="s">
        <v>5454</v>
      </c>
      <c r="F3" s="178" t="s">
        <v>5455</v>
      </c>
      <c r="G3" s="179"/>
      <c r="H3" s="179"/>
      <c r="I3" s="179"/>
      <c r="J3" s="179"/>
      <c r="K3" s="179"/>
      <c r="L3" s="179"/>
    </row>
    <row r="4" spans="1:12" ht="30" x14ac:dyDescent="0.25">
      <c r="A4" s="181"/>
      <c r="B4" s="181"/>
      <c r="C4" s="181"/>
      <c r="D4" s="181"/>
      <c r="E4" s="183"/>
      <c r="F4" s="32" t="s">
        <v>5456</v>
      </c>
      <c r="G4" s="32" t="s">
        <v>5457</v>
      </c>
      <c r="H4" s="32" t="s">
        <v>5458</v>
      </c>
      <c r="I4" s="32" t="s">
        <v>11868</v>
      </c>
      <c r="J4" s="32" t="s">
        <v>11869</v>
      </c>
      <c r="K4" s="32" t="s">
        <v>11870</v>
      </c>
      <c r="L4" s="32" t="s">
        <v>11826</v>
      </c>
    </row>
    <row r="5" spans="1:12" x14ac:dyDescent="0.25">
      <c r="A5" s="33" t="s">
        <v>2675</v>
      </c>
      <c r="B5" s="33" t="s">
        <v>2676</v>
      </c>
      <c r="C5" s="33" t="s">
        <v>2677</v>
      </c>
      <c r="D5" s="40" t="s">
        <v>5459</v>
      </c>
      <c r="E5" s="41" t="s">
        <v>5460</v>
      </c>
      <c r="F5" s="41" t="s">
        <v>5460</v>
      </c>
      <c r="G5" s="41" t="s">
        <v>11871</v>
      </c>
      <c r="H5" s="41" t="s">
        <v>11872</v>
      </c>
      <c r="I5" s="41" t="s">
        <v>11873</v>
      </c>
      <c r="J5" s="41" t="s">
        <v>11874</v>
      </c>
      <c r="K5" s="184">
        <v>55395</v>
      </c>
      <c r="L5" s="37">
        <f>K5/$K$3147</f>
        <v>1.7372988603394745E-4</v>
      </c>
    </row>
    <row r="6" spans="1:12" x14ac:dyDescent="0.25">
      <c r="A6" s="34" t="s">
        <v>2681</v>
      </c>
      <c r="B6" s="34" t="s">
        <v>2676</v>
      </c>
      <c r="C6" s="34" t="s">
        <v>2682</v>
      </c>
      <c r="D6" s="42" t="s">
        <v>5461</v>
      </c>
      <c r="E6" s="43" t="s">
        <v>5462</v>
      </c>
      <c r="F6" s="43" t="s">
        <v>5462</v>
      </c>
      <c r="G6" s="43" t="s">
        <v>11875</v>
      </c>
      <c r="H6" s="43" t="s">
        <v>11876</v>
      </c>
      <c r="I6" s="43" t="s">
        <v>11877</v>
      </c>
      <c r="J6" s="43" t="s">
        <v>11878</v>
      </c>
      <c r="K6" s="185">
        <v>200111</v>
      </c>
      <c r="L6" s="37">
        <f t="shared" ref="L6:L69" si="0">K6/$K$3147</f>
        <v>6.2758843260473437E-4</v>
      </c>
    </row>
    <row r="7" spans="1:12" x14ac:dyDescent="0.25">
      <c r="A7" s="34" t="s">
        <v>2684</v>
      </c>
      <c r="B7" s="34" t="s">
        <v>2676</v>
      </c>
      <c r="C7" s="34" t="s">
        <v>2685</v>
      </c>
      <c r="D7" s="42" t="s">
        <v>5463</v>
      </c>
      <c r="E7" s="43" t="s">
        <v>5464</v>
      </c>
      <c r="F7" s="43" t="s">
        <v>5464</v>
      </c>
      <c r="G7" s="43" t="s">
        <v>11879</v>
      </c>
      <c r="H7" s="43" t="s">
        <v>11880</v>
      </c>
      <c r="I7" s="43" t="s">
        <v>11881</v>
      </c>
      <c r="J7" s="43" t="s">
        <v>10224</v>
      </c>
      <c r="K7" s="185">
        <v>26887</v>
      </c>
      <c r="L7" s="37">
        <f t="shared" si="0"/>
        <v>8.4323051643555289E-5</v>
      </c>
    </row>
    <row r="8" spans="1:12" x14ac:dyDescent="0.25">
      <c r="A8" s="34" t="s">
        <v>2687</v>
      </c>
      <c r="B8" s="34" t="s">
        <v>2676</v>
      </c>
      <c r="C8" s="34" t="s">
        <v>2688</v>
      </c>
      <c r="D8" s="42" t="s">
        <v>5465</v>
      </c>
      <c r="E8" s="43" t="s">
        <v>5466</v>
      </c>
      <c r="F8" s="43" t="s">
        <v>5467</v>
      </c>
      <c r="G8" s="43" t="s">
        <v>11882</v>
      </c>
      <c r="H8" s="43" t="s">
        <v>11883</v>
      </c>
      <c r="I8" s="43" t="s">
        <v>11884</v>
      </c>
      <c r="J8" s="43" t="s">
        <v>11885</v>
      </c>
      <c r="K8" s="185">
        <v>22506</v>
      </c>
      <c r="L8" s="37">
        <f t="shared" si="0"/>
        <v>7.0583352560339767E-5</v>
      </c>
    </row>
    <row r="9" spans="1:12" x14ac:dyDescent="0.25">
      <c r="A9" s="34" t="s">
        <v>2690</v>
      </c>
      <c r="B9" s="34" t="s">
        <v>2676</v>
      </c>
      <c r="C9" s="34" t="s">
        <v>2691</v>
      </c>
      <c r="D9" s="42" t="s">
        <v>5468</v>
      </c>
      <c r="E9" s="43" t="s">
        <v>5469</v>
      </c>
      <c r="F9" s="43" t="s">
        <v>5469</v>
      </c>
      <c r="G9" s="43" t="s">
        <v>11886</v>
      </c>
      <c r="H9" s="43" t="s">
        <v>11887</v>
      </c>
      <c r="I9" s="43" t="s">
        <v>11888</v>
      </c>
      <c r="J9" s="43" t="s">
        <v>11889</v>
      </c>
      <c r="K9" s="185">
        <v>57719</v>
      </c>
      <c r="L9" s="37">
        <f t="shared" si="0"/>
        <v>1.8101841848530397E-4</v>
      </c>
    </row>
    <row r="10" spans="1:12" x14ac:dyDescent="0.25">
      <c r="A10" s="34" t="s">
        <v>2693</v>
      </c>
      <c r="B10" s="34" t="s">
        <v>2676</v>
      </c>
      <c r="C10" s="34" t="s">
        <v>2694</v>
      </c>
      <c r="D10" s="42" t="s">
        <v>5470</v>
      </c>
      <c r="E10" s="43" t="s">
        <v>5471</v>
      </c>
      <c r="F10" s="43" t="s">
        <v>5472</v>
      </c>
      <c r="G10" s="43" t="s">
        <v>11890</v>
      </c>
      <c r="H10" s="43" t="s">
        <v>11891</v>
      </c>
      <c r="I10" s="43" t="s">
        <v>11892</v>
      </c>
      <c r="J10" s="43" t="s">
        <v>10759</v>
      </c>
      <c r="K10" s="185">
        <v>10764</v>
      </c>
      <c r="L10" s="37">
        <f t="shared" si="0"/>
        <v>3.3758073711876708E-5</v>
      </c>
    </row>
    <row r="11" spans="1:12" x14ac:dyDescent="0.25">
      <c r="A11" s="34" t="s">
        <v>2696</v>
      </c>
      <c r="B11" s="34" t="s">
        <v>2676</v>
      </c>
      <c r="C11" s="34" t="s">
        <v>2697</v>
      </c>
      <c r="D11" s="42" t="s">
        <v>5473</v>
      </c>
      <c r="E11" s="43" t="s">
        <v>5474</v>
      </c>
      <c r="F11" s="43" t="s">
        <v>11893</v>
      </c>
      <c r="G11" s="43" t="s">
        <v>11894</v>
      </c>
      <c r="H11" s="43" t="s">
        <v>11895</v>
      </c>
      <c r="I11" s="43" t="s">
        <v>11896</v>
      </c>
      <c r="J11" s="43" t="s">
        <v>11897</v>
      </c>
      <c r="K11" s="185">
        <v>20296</v>
      </c>
      <c r="L11" s="37">
        <f t="shared" si="0"/>
        <v>6.3652347088094546E-5</v>
      </c>
    </row>
    <row r="12" spans="1:12" x14ac:dyDescent="0.25">
      <c r="A12" s="34" t="s">
        <v>2699</v>
      </c>
      <c r="B12" s="34" t="s">
        <v>2676</v>
      </c>
      <c r="C12" s="34" t="s">
        <v>2700</v>
      </c>
      <c r="D12" s="42" t="s">
        <v>5475</v>
      </c>
      <c r="E12" s="43" t="s">
        <v>5476</v>
      </c>
      <c r="F12" s="43" t="s">
        <v>11898</v>
      </c>
      <c r="G12" s="43" t="s">
        <v>11899</v>
      </c>
      <c r="H12" s="43" t="s">
        <v>11900</v>
      </c>
      <c r="I12" s="43" t="s">
        <v>11901</v>
      </c>
      <c r="J12" s="43" t="s">
        <v>11902</v>
      </c>
      <c r="K12" s="185">
        <v>115916</v>
      </c>
      <c r="L12" s="37">
        <f t="shared" si="0"/>
        <v>3.6353594132161843E-4</v>
      </c>
    </row>
    <row r="13" spans="1:12" x14ac:dyDescent="0.25">
      <c r="A13" s="34" t="s">
        <v>2702</v>
      </c>
      <c r="B13" s="34" t="s">
        <v>2676</v>
      </c>
      <c r="C13" s="34" t="s">
        <v>2703</v>
      </c>
      <c r="D13" s="42" t="s">
        <v>5477</v>
      </c>
      <c r="E13" s="43" t="s">
        <v>5478</v>
      </c>
      <c r="F13" s="43" t="s">
        <v>11903</v>
      </c>
      <c r="G13" s="43" t="s">
        <v>11904</v>
      </c>
      <c r="H13" s="43" t="s">
        <v>11905</v>
      </c>
      <c r="I13" s="43" t="s">
        <v>11906</v>
      </c>
      <c r="J13" s="43" t="s">
        <v>11907</v>
      </c>
      <c r="K13" s="185">
        <v>34076</v>
      </c>
      <c r="L13" s="37">
        <f t="shared" si="0"/>
        <v>1.0686920473856473E-4</v>
      </c>
    </row>
    <row r="14" spans="1:12" x14ac:dyDescent="0.25">
      <c r="A14" s="34" t="s">
        <v>2705</v>
      </c>
      <c r="B14" s="34" t="s">
        <v>2676</v>
      </c>
      <c r="C14" s="34" t="s">
        <v>2706</v>
      </c>
      <c r="D14" s="42" t="s">
        <v>5479</v>
      </c>
      <c r="E14" s="43" t="s">
        <v>5480</v>
      </c>
      <c r="F14" s="43" t="s">
        <v>11908</v>
      </c>
      <c r="G14" s="43" t="s">
        <v>11909</v>
      </c>
      <c r="H14" s="43" t="s">
        <v>11910</v>
      </c>
      <c r="I14" s="43" t="s">
        <v>11911</v>
      </c>
      <c r="J14" s="43" t="s">
        <v>11912</v>
      </c>
      <c r="K14" s="185">
        <v>26037</v>
      </c>
      <c r="L14" s="37">
        <f t="shared" si="0"/>
        <v>8.1657280308076359E-5</v>
      </c>
    </row>
    <row r="15" spans="1:12" x14ac:dyDescent="0.25">
      <c r="A15" s="34" t="s">
        <v>2708</v>
      </c>
      <c r="B15" s="34" t="s">
        <v>2676</v>
      </c>
      <c r="C15" s="34" t="s">
        <v>2709</v>
      </c>
      <c r="D15" s="42" t="s">
        <v>5481</v>
      </c>
      <c r="E15" s="43" t="s">
        <v>5482</v>
      </c>
      <c r="F15" s="43" t="s">
        <v>11913</v>
      </c>
      <c r="G15" s="43" t="s">
        <v>11914</v>
      </c>
      <c r="H15" s="43" t="s">
        <v>11915</v>
      </c>
      <c r="I15" s="43" t="s">
        <v>11916</v>
      </c>
      <c r="J15" s="43" t="s">
        <v>11917</v>
      </c>
      <c r="K15" s="185">
        <v>43931</v>
      </c>
      <c r="L15" s="37">
        <f t="shared" si="0"/>
        <v>1.3777647122226457E-4</v>
      </c>
    </row>
    <row r="16" spans="1:12" x14ac:dyDescent="0.25">
      <c r="A16" s="34" t="s">
        <v>2711</v>
      </c>
      <c r="B16" s="34" t="s">
        <v>2676</v>
      </c>
      <c r="C16" s="34" t="s">
        <v>2712</v>
      </c>
      <c r="D16" s="42" t="s">
        <v>5483</v>
      </c>
      <c r="E16" s="43" t="s">
        <v>5484</v>
      </c>
      <c r="F16" s="43" t="s">
        <v>5485</v>
      </c>
      <c r="G16" s="43" t="s">
        <v>11918</v>
      </c>
      <c r="H16" s="43" t="s">
        <v>11919</v>
      </c>
      <c r="I16" s="43" t="s">
        <v>11920</v>
      </c>
      <c r="J16" s="43" t="s">
        <v>11921</v>
      </c>
      <c r="K16" s="185">
        <v>13323</v>
      </c>
      <c r="L16" s="37">
        <f t="shared" si="0"/>
        <v>4.1783613532453869E-5</v>
      </c>
    </row>
    <row r="17" spans="1:12" x14ac:dyDescent="0.25">
      <c r="A17" s="34" t="s">
        <v>2714</v>
      </c>
      <c r="B17" s="34" t="s">
        <v>2676</v>
      </c>
      <c r="C17" s="34" t="s">
        <v>2715</v>
      </c>
      <c r="D17" s="42" t="s">
        <v>5486</v>
      </c>
      <c r="E17" s="43" t="s">
        <v>5487</v>
      </c>
      <c r="F17" s="43" t="s">
        <v>5488</v>
      </c>
      <c r="G17" s="43" t="s">
        <v>11922</v>
      </c>
      <c r="H17" s="43" t="s">
        <v>11923</v>
      </c>
      <c r="I17" s="43" t="s">
        <v>11924</v>
      </c>
      <c r="J17" s="43" t="s">
        <v>11925</v>
      </c>
      <c r="K17" s="185">
        <v>24945</v>
      </c>
      <c r="L17" s="37">
        <f t="shared" si="0"/>
        <v>7.8232548192378717E-5</v>
      </c>
    </row>
    <row r="18" spans="1:12" x14ac:dyDescent="0.25">
      <c r="A18" s="34" t="s">
        <v>2717</v>
      </c>
      <c r="B18" s="34" t="s">
        <v>2676</v>
      </c>
      <c r="C18" s="34" t="s">
        <v>2718</v>
      </c>
      <c r="D18" s="42" t="s">
        <v>5489</v>
      </c>
      <c r="E18" s="43" t="s">
        <v>5490</v>
      </c>
      <c r="F18" s="43" t="s">
        <v>5490</v>
      </c>
      <c r="G18" s="43" t="s">
        <v>6763</v>
      </c>
      <c r="H18" s="43" t="s">
        <v>11926</v>
      </c>
      <c r="I18" s="43" t="s">
        <v>11927</v>
      </c>
      <c r="J18" s="43" t="s">
        <v>11928</v>
      </c>
      <c r="K18" s="185">
        <v>13552</v>
      </c>
      <c r="L18" s="37">
        <f t="shared" si="0"/>
        <v>4.2501803692247598E-5</v>
      </c>
    </row>
    <row r="19" spans="1:12" x14ac:dyDescent="0.25">
      <c r="A19" s="34" t="s">
        <v>2720</v>
      </c>
      <c r="B19" s="34" t="s">
        <v>2676</v>
      </c>
      <c r="C19" s="34" t="s">
        <v>2721</v>
      </c>
      <c r="D19" s="42" t="s">
        <v>5491</v>
      </c>
      <c r="E19" s="43" t="s">
        <v>5492</v>
      </c>
      <c r="F19" s="43" t="s">
        <v>5492</v>
      </c>
      <c r="G19" s="43" t="s">
        <v>11929</v>
      </c>
      <c r="H19" s="43" t="s">
        <v>11930</v>
      </c>
      <c r="I19" s="43" t="s">
        <v>6356</v>
      </c>
      <c r="J19" s="43" t="s">
        <v>11931</v>
      </c>
      <c r="K19" s="185">
        <v>15080</v>
      </c>
      <c r="L19" s="37">
        <f t="shared" si="0"/>
        <v>4.7293919692967375E-5</v>
      </c>
    </row>
    <row r="20" spans="1:12" x14ac:dyDescent="0.25">
      <c r="A20" s="34" t="s">
        <v>2723</v>
      </c>
      <c r="B20" s="34" t="s">
        <v>2676</v>
      </c>
      <c r="C20" s="34" t="s">
        <v>2724</v>
      </c>
      <c r="D20" s="42" t="s">
        <v>5493</v>
      </c>
      <c r="E20" s="43" t="s">
        <v>5494</v>
      </c>
      <c r="F20" s="43" t="s">
        <v>5494</v>
      </c>
      <c r="G20" s="43" t="s">
        <v>11932</v>
      </c>
      <c r="H20" s="43" t="s">
        <v>11933</v>
      </c>
      <c r="I20" s="43" t="s">
        <v>11934</v>
      </c>
      <c r="J20" s="43" t="s">
        <v>11935</v>
      </c>
      <c r="K20" s="185">
        <v>50909</v>
      </c>
      <c r="L20" s="37">
        <f t="shared" si="0"/>
        <v>1.5966088578576101E-4</v>
      </c>
    </row>
    <row r="21" spans="1:12" x14ac:dyDescent="0.25">
      <c r="A21" s="34" t="s">
        <v>2726</v>
      </c>
      <c r="B21" s="34" t="s">
        <v>2676</v>
      </c>
      <c r="C21" s="34" t="s">
        <v>2727</v>
      </c>
      <c r="D21" s="42" t="s">
        <v>5495</v>
      </c>
      <c r="E21" s="43" t="s">
        <v>5496</v>
      </c>
      <c r="F21" s="43" t="s">
        <v>5496</v>
      </c>
      <c r="G21" s="43" t="s">
        <v>11936</v>
      </c>
      <c r="H21" s="43" t="s">
        <v>11937</v>
      </c>
      <c r="I21" s="43" t="s">
        <v>11938</v>
      </c>
      <c r="J21" s="43" t="s">
        <v>11939</v>
      </c>
      <c r="K21" s="185">
        <v>54543</v>
      </c>
      <c r="L21" s="37">
        <f t="shared" si="0"/>
        <v>1.7105784229532622E-4</v>
      </c>
    </row>
    <row r="22" spans="1:12" x14ac:dyDescent="0.25">
      <c r="A22" s="34" t="s">
        <v>2729</v>
      </c>
      <c r="B22" s="34" t="s">
        <v>2676</v>
      </c>
      <c r="C22" s="34" t="s">
        <v>2730</v>
      </c>
      <c r="D22" s="42" t="s">
        <v>5497</v>
      </c>
      <c r="E22" s="43" t="s">
        <v>5498</v>
      </c>
      <c r="F22" s="43" t="s">
        <v>5498</v>
      </c>
      <c r="G22" s="43" t="s">
        <v>11940</v>
      </c>
      <c r="H22" s="43" t="s">
        <v>11941</v>
      </c>
      <c r="I22" s="43" t="s">
        <v>11942</v>
      </c>
      <c r="J22" s="43" t="s">
        <v>11943</v>
      </c>
      <c r="K22" s="185">
        <v>12670</v>
      </c>
      <c r="L22" s="37">
        <f t="shared" si="0"/>
        <v>3.973567390649182E-5</v>
      </c>
    </row>
    <row r="23" spans="1:12" x14ac:dyDescent="0.25">
      <c r="A23" s="34" t="s">
        <v>2732</v>
      </c>
      <c r="B23" s="34" t="s">
        <v>2676</v>
      </c>
      <c r="C23" s="34" t="s">
        <v>2733</v>
      </c>
      <c r="D23" s="42" t="s">
        <v>5499</v>
      </c>
      <c r="E23" s="43" t="s">
        <v>5500</v>
      </c>
      <c r="F23" s="43" t="s">
        <v>11944</v>
      </c>
      <c r="G23" s="43" t="s">
        <v>10451</v>
      </c>
      <c r="H23" s="43" t="s">
        <v>11945</v>
      </c>
      <c r="I23" s="43" t="s">
        <v>11946</v>
      </c>
      <c r="J23" s="43" t="s">
        <v>11947</v>
      </c>
      <c r="K23" s="185">
        <v>10886</v>
      </c>
      <c r="L23" s="37">
        <f t="shared" si="0"/>
        <v>3.4140690303557217E-5</v>
      </c>
    </row>
    <row r="24" spans="1:12" x14ac:dyDescent="0.25">
      <c r="A24" s="34" t="s">
        <v>2735</v>
      </c>
      <c r="B24" s="34" t="s">
        <v>2676</v>
      </c>
      <c r="C24" s="34" t="s">
        <v>2736</v>
      </c>
      <c r="D24" s="42" t="s">
        <v>5501</v>
      </c>
      <c r="E24" s="43" t="s">
        <v>5502</v>
      </c>
      <c r="F24" s="43" t="s">
        <v>5502</v>
      </c>
      <c r="G24" s="43" t="s">
        <v>11948</v>
      </c>
      <c r="H24" s="43" t="s">
        <v>11949</v>
      </c>
      <c r="I24" s="43" t="s">
        <v>11950</v>
      </c>
      <c r="J24" s="43" t="s">
        <v>11951</v>
      </c>
      <c r="K24" s="185">
        <v>37914</v>
      </c>
      <c r="L24" s="37">
        <f t="shared" si="0"/>
        <v>1.189059463686449E-4</v>
      </c>
    </row>
    <row r="25" spans="1:12" x14ac:dyDescent="0.25">
      <c r="A25" s="34" t="s">
        <v>2738</v>
      </c>
      <c r="B25" s="34" t="s">
        <v>2676</v>
      </c>
      <c r="C25" s="34" t="s">
        <v>2739</v>
      </c>
      <c r="D25" s="42" t="s">
        <v>5503</v>
      </c>
      <c r="E25" s="43" t="s">
        <v>5504</v>
      </c>
      <c r="F25" s="43" t="s">
        <v>5504</v>
      </c>
      <c r="G25" s="43" t="s">
        <v>11952</v>
      </c>
      <c r="H25" s="43" t="s">
        <v>11953</v>
      </c>
      <c r="I25" s="43" t="s">
        <v>11954</v>
      </c>
      <c r="J25" s="43" t="s">
        <v>11955</v>
      </c>
      <c r="K25" s="185">
        <v>13977</v>
      </c>
      <c r="L25" s="37">
        <f t="shared" si="0"/>
        <v>4.3834689359987063E-5</v>
      </c>
    </row>
    <row r="26" spans="1:12" x14ac:dyDescent="0.25">
      <c r="A26" s="34" t="s">
        <v>2741</v>
      </c>
      <c r="B26" s="34" t="s">
        <v>2676</v>
      </c>
      <c r="C26" s="34" t="s">
        <v>2742</v>
      </c>
      <c r="D26" s="42" t="s">
        <v>5506</v>
      </c>
      <c r="E26" s="43" t="s">
        <v>5507</v>
      </c>
      <c r="F26" s="43" t="s">
        <v>11956</v>
      </c>
      <c r="G26" s="43" t="s">
        <v>11957</v>
      </c>
      <c r="H26" s="43" t="s">
        <v>11958</v>
      </c>
      <c r="I26" s="43" t="s">
        <v>11959</v>
      </c>
      <c r="J26" s="43" t="s">
        <v>11960</v>
      </c>
      <c r="K26" s="185">
        <v>81289</v>
      </c>
      <c r="L26" s="37">
        <f t="shared" si="0"/>
        <v>2.5493868951734911E-4</v>
      </c>
    </row>
    <row r="27" spans="1:12" x14ac:dyDescent="0.25">
      <c r="A27" s="34" t="s">
        <v>2744</v>
      </c>
      <c r="B27" s="34" t="s">
        <v>2676</v>
      </c>
      <c r="C27" s="34" t="s">
        <v>2745</v>
      </c>
      <c r="D27" s="42" t="s">
        <v>5508</v>
      </c>
      <c r="E27" s="43" t="s">
        <v>5509</v>
      </c>
      <c r="F27" s="43" t="s">
        <v>5509</v>
      </c>
      <c r="G27" s="43" t="s">
        <v>11961</v>
      </c>
      <c r="H27" s="43" t="s">
        <v>11962</v>
      </c>
      <c r="I27" s="43" t="s">
        <v>11963</v>
      </c>
      <c r="J27" s="43" t="s">
        <v>11964</v>
      </c>
      <c r="K27" s="185">
        <v>49484</v>
      </c>
      <c r="L27" s="37">
        <f t="shared" si="0"/>
        <v>1.5519179854686985E-4</v>
      </c>
    </row>
    <row r="28" spans="1:12" x14ac:dyDescent="0.25">
      <c r="A28" s="34" t="s">
        <v>2747</v>
      </c>
      <c r="B28" s="34" t="s">
        <v>2676</v>
      </c>
      <c r="C28" s="34" t="s">
        <v>2748</v>
      </c>
      <c r="D28" s="42" t="s">
        <v>5510</v>
      </c>
      <c r="E28" s="43" t="s">
        <v>5511</v>
      </c>
      <c r="F28" s="43" t="s">
        <v>5511</v>
      </c>
      <c r="G28" s="43" t="s">
        <v>11917</v>
      </c>
      <c r="H28" s="43" t="s">
        <v>11965</v>
      </c>
      <c r="I28" s="43" t="s">
        <v>11966</v>
      </c>
      <c r="J28" s="43" t="s">
        <v>11967</v>
      </c>
      <c r="K28" s="185">
        <v>41711</v>
      </c>
      <c r="L28" s="37">
        <f t="shared" si="0"/>
        <v>1.3081410373430783E-4</v>
      </c>
    </row>
    <row r="29" spans="1:12" x14ac:dyDescent="0.25">
      <c r="A29" s="34" t="s">
        <v>2750</v>
      </c>
      <c r="B29" s="34" t="s">
        <v>2676</v>
      </c>
      <c r="C29" s="34" t="s">
        <v>2751</v>
      </c>
      <c r="D29" s="42" t="s">
        <v>5512</v>
      </c>
      <c r="E29" s="43" t="s">
        <v>5513</v>
      </c>
      <c r="F29" s="43" t="s">
        <v>7459</v>
      </c>
      <c r="G29" s="43" t="s">
        <v>11968</v>
      </c>
      <c r="H29" s="43" t="s">
        <v>11969</v>
      </c>
      <c r="I29" s="43" t="s">
        <v>11970</v>
      </c>
      <c r="J29" s="43" t="s">
        <v>11971</v>
      </c>
      <c r="K29" s="185">
        <v>71065</v>
      </c>
      <c r="L29" s="37">
        <f t="shared" si="0"/>
        <v>2.2287416465389433E-4</v>
      </c>
    </row>
    <row r="30" spans="1:12" x14ac:dyDescent="0.25">
      <c r="A30" s="34" t="s">
        <v>2753</v>
      </c>
      <c r="B30" s="34" t="s">
        <v>2676</v>
      </c>
      <c r="C30" s="34" t="s">
        <v>2754</v>
      </c>
      <c r="D30" s="42" t="s">
        <v>5514</v>
      </c>
      <c r="E30" s="43" t="s">
        <v>5515</v>
      </c>
      <c r="F30" s="43" t="s">
        <v>11972</v>
      </c>
      <c r="G30" s="43" t="s">
        <v>11973</v>
      </c>
      <c r="H30" s="43" t="s">
        <v>11974</v>
      </c>
      <c r="I30" s="43" t="s">
        <v>11975</v>
      </c>
      <c r="J30" s="43" t="s">
        <v>11976</v>
      </c>
      <c r="K30" s="185">
        <v>80977</v>
      </c>
      <c r="L30" s="37">
        <f t="shared" si="0"/>
        <v>2.5396019462714981E-4</v>
      </c>
    </row>
    <row r="31" spans="1:12" x14ac:dyDescent="0.25">
      <c r="A31" s="34" t="s">
        <v>2756</v>
      </c>
      <c r="B31" s="34" t="s">
        <v>2676</v>
      </c>
      <c r="C31" s="34" t="s">
        <v>2757</v>
      </c>
      <c r="D31" s="42" t="s">
        <v>5516</v>
      </c>
      <c r="E31" s="43" t="s">
        <v>5517</v>
      </c>
      <c r="F31" s="43" t="s">
        <v>5517</v>
      </c>
      <c r="G31" s="43" t="s">
        <v>11977</v>
      </c>
      <c r="H31" s="43" t="s">
        <v>11978</v>
      </c>
      <c r="I31" s="43" t="s">
        <v>11979</v>
      </c>
      <c r="J31" s="43" t="s">
        <v>11980</v>
      </c>
      <c r="K31" s="185">
        <v>37733</v>
      </c>
      <c r="L31" s="37">
        <f t="shared" si="0"/>
        <v>1.1833829388426643E-4</v>
      </c>
    </row>
    <row r="32" spans="1:12" x14ac:dyDescent="0.25">
      <c r="A32" s="34" t="s">
        <v>2759</v>
      </c>
      <c r="B32" s="34" t="s">
        <v>2676</v>
      </c>
      <c r="C32" s="34" t="s">
        <v>2760</v>
      </c>
      <c r="D32" s="42" t="s">
        <v>5518</v>
      </c>
      <c r="E32" s="43" t="s">
        <v>5519</v>
      </c>
      <c r="F32" s="43" t="s">
        <v>11981</v>
      </c>
      <c r="G32" s="43" t="s">
        <v>11982</v>
      </c>
      <c r="H32" s="43" t="s">
        <v>11983</v>
      </c>
      <c r="I32" s="43" t="s">
        <v>11984</v>
      </c>
      <c r="J32" s="43" t="s">
        <v>11985</v>
      </c>
      <c r="K32" s="185">
        <v>103531</v>
      </c>
      <c r="L32" s="37">
        <f t="shared" si="0"/>
        <v>3.2469408486290484E-4</v>
      </c>
    </row>
    <row r="33" spans="1:12" x14ac:dyDescent="0.25">
      <c r="A33" s="34" t="s">
        <v>2762</v>
      </c>
      <c r="B33" s="34" t="s">
        <v>2676</v>
      </c>
      <c r="C33" s="34" t="s">
        <v>2763</v>
      </c>
      <c r="D33" s="42" t="s">
        <v>5520</v>
      </c>
      <c r="E33" s="43" t="s">
        <v>5521</v>
      </c>
      <c r="F33" s="43" t="s">
        <v>5521</v>
      </c>
      <c r="G33" s="43" t="s">
        <v>11986</v>
      </c>
      <c r="H33" s="43" t="s">
        <v>11987</v>
      </c>
      <c r="I33" s="43" t="s">
        <v>11988</v>
      </c>
      <c r="J33" s="43" t="s">
        <v>11989</v>
      </c>
      <c r="K33" s="185">
        <v>16874</v>
      </c>
      <c r="L33" s="37">
        <f t="shared" si="0"/>
        <v>5.2920265311613487E-5</v>
      </c>
    </row>
    <row r="34" spans="1:12" x14ac:dyDescent="0.25">
      <c r="A34" s="34" t="s">
        <v>2765</v>
      </c>
      <c r="B34" s="34" t="s">
        <v>2676</v>
      </c>
      <c r="C34" s="34" t="s">
        <v>2766</v>
      </c>
      <c r="D34" s="42" t="s">
        <v>5522</v>
      </c>
      <c r="E34" s="43" t="s">
        <v>5523</v>
      </c>
      <c r="F34" s="43" t="s">
        <v>11990</v>
      </c>
      <c r="G34" s="43" t="s">
        <v>11991</v>
      </c>
      <c r="H34" s="43" t="s">
        <v>11992</v>
      </c>
      <c r="I34" s="43" t="s">
        <v>11993</v>
      </c>
      <c r="J34" s="43" t="s">
        <v>11994</v>
      </c>
      <c r="K34" s="185">
        <v>31601</v>
      </c>
      <c r="L34" s="37">
        <f t="shared" si="0"/>
        <v>9.9107105849964317E-5</v>
      </c>
    </row>
    <row r="35" spans="1:12" x14ac:dyDescent="0.25">
      <c r="A35" s="34" t="s">
        <v>2768</v>
      </c>
      <c r="B35" s="34" t="s">
        <v>2676</v>
      </c>
      <c r="C35" s="34" t="s">
        <v>2769</v>
      </c>
      <c r="D35" s="42" t="s">
        <v>5524</v>
      </c>
      <c r="E35" s="43" t="s">
        <v>5525</v>
      </c>
      <c r="F35" s="43" t="s">
        <v>5525</v>
      </c>
      <c r="G35" s="43" t="s">
        <v>11995</v>
      </c>
      <c r="H35" s="43" t="s">
        <v>11996</v>
      </c>
      <c r="I35" s="43" t="s">
        <v>11997</v>
      </c>
      <c r="J35" s="43" t="s">
        <v>11998</v>
      </c>
      <c r="K35" s="185">
        <v>26712</v>
      </c>
      <c r="L35" s="37">
        <f t="shared" si="0"/>
        <v>8.377421636860374E-5</v>
      </c>
    </row>
    <row r="36" spans="1:12" x14ac:dyDescent="0.25">
      <c r="A36" s="34" t="s">
        <v>2771</v>
      </c>
      <c r="B36" s="34" t="s">
        <v>2676</v>
      </c>
      <c r="C36" s="34" t="s">
        <v>2772</v>
      </c>
      <c r="D36" s="42" t="s">
        <v>5526</v>
      </c>
      <c r="E36" s="43" t="s">
        <v>5527</v>
      </c>
      <c r="F36" s="43" t="s">
        <v>5527</v>
      </c>
      <c r="G36" s="43" t="s">
        <v>11999</v>
      </c>
      <c r="H36" s="43" t="s">
        <v>12000</v>
      </c>
      <c r="I36" s="43" t="s">
        <v>12001</v>
      </c>
      <c r="J36" s="43" t="s">
        <v>12002</v>
      </c>
      <c r="K36" s="185">
        <v>8553</v>
      </c>
      <c r="L36" s="37">
        <f t="shared" si="0"/>
        <v>2.6823932038060341E-5</v>
      </c>
    </row>
    <row r="37" spans="1:12" x14ac:dyDescent="0.25">
      <c r="A37" s="34" t="s">
        <v>2774</v>
      </c>
      <c r="B37" s="34" t="s">
        <v>2676</v>
      </c>
      <c r="C37" s="34" t="s">
        <v>2775</v>
      </c>
      <c r="D37" s="42" t="s">
        <v>5528</v>
      </c>
      <c r="E37" s="43" t="s">
        <v>5529</v>
      </c>
      <c r="F37" s="43" t="s">
        <v>5529</v>
      </c>
      <c r="G37" s="43" t="s">
        <v>12003</v>
      </c>
      <c r="H37" s="43" t="s">
        <v>12004</v>
      </c>
      <c r="I37" s="43" t="s">
        <v>12005</v>
      </c>
      <c r="J37" s="43" t="s">
        <v>12006</v>
      </c>
      <c r="K37" s="185">
        <v>15184</v>
      </c>
      <c r="L37" s="37">
        <f t="shared" si="0"/>
        <v>4.7620084656367143E-5</v>
      </c>
    </row>
    <row r="38" spans="1:12" x14ac:dyDescent="0.25">
      <c r="A38" s="34" t="s">
        <v>2777</v>
      </c>
      <c r="B38" s="34" t="s">
        <v>2676</v>
      </c>
      <c r="C38" s="34" t="s">
        <v>2778</v>
      </c>
      <c r="D38" s="42" t="s">
        <v>5530</v>
      </c>
      <c r="E38" s="43" t="s">
        <v>5531</v>
      </c>
      <c r="F38" s="43" t="s">
        <v>5531</v>
      </c>
      <c r="G38" s="43" t="s">
        <v>12007</v>
      </c>
      <c r="H38" s="43" t="s">
        <v>12008</v>
      </c>
      <c r="I38" s="43" t="s">
        <v>12009</v>
      </c>
      <c r="J38" s="43" t="s">
        <v>12010</v>
      </c>
      <c r="K38" s="185">
        <v>17190</v>
      </c>
      <c r="L38" s="37">
        <f t="shared" si="0"/>
        <v>5.3911305008097418E-5</v>
      </c>
    </row>
    <row r="39" spans="1:12" x14ac:dyDescent="0.25">
      <c r="A39" s="34" t="s">
        <v>2780</v>
      </c>
      <c r="B39" s="34" t="s">
        <v>2676</v>
      </c>
      <c r="C39" s="34" t="s">
        <v>2781</v>
      </c>
      <c r="D39" s="42" t="s">
        <v>5532</v>
      </c>
      <c r="E39" s="43" t="s">
        <v>5533</v>
      </c>
      <c r="F39" s="43" t="s">
        <v>5533</v>
      </c>
      <c r="G39" s="43" t="s">
        <v>12011</v>
      </c>
      <c r="H39" s="43" t="s">
        <v>12012</v>
      </c>
      <c r="I39" s="43" t="s">
        <v>12013</v>
      </c>
      <c r="J39" s="43" t="s">
        <v>12014</v>
      </c>
      <c r="K39" s="185">
        <v>104193</v>
      </c>
      <c r="L39" s="37">
        <f t="shared" si="0"/>
        <v>3.2677025030300726E-4</v>
      </c>
    </row>
    <row r="40" spans="1:12" x14ac:dyDescent="0.25">
      <c r="A40" s="34" t="s">
        <v>2783</v>
      </c>
      <c r="B40" s="34" t="s">
        <v>2676</v>
      </c>
      <c r="C40" s="34" t="s">
        <v>2784</v>
      </c>
      <c r="D40" s="42" t="s">
        <v>5534</v>
      </c>
      <c r="E40" s="43" t="s">
        <v>5535</v>
      </c>
      <c r="F40" s="43" t="s">
        <v>5536</v>
      </c>
      <c r="G40" s="43" t="s">
        <v>12015</v>
      </c>
      <c r="H40" s="43" t="s">
        <v>12016</v>
      </c>
      <c r="I40" s="43" t="s">
        <v>12017</v>
      </c>
      <c r="J40" s="43" t="s">
        <v>12018</v>
      </c>
      <c r="K40" s="185">
        <v>52665</v>
      </c>
      <c r="L40" s="37">
        <f t="shared" si="0"/>
        <v>1.6516805574470336E-4</v>
      </c>
    </row>
    <row r="41" spans="1:12" x14ac:dyDescent="0.25">
      <c r="A41" s="34" t="s">
        <v>2786</v>
      </c>
      <c r="B41" s="34" t="s">
        <v>2676</v>
      </c>
      <c r="C41" s="34" t="s">
        <v>2787</v>
      </c>
      <c r="D41" s="42" t="s">
        <v>5537</v>
      </c>
      <c r="E41" s="43" t="s">
        <v>5538</v>
      </c>
      <c r="F41" s="43" t="s">
        <v>12019</v>
      </c>
      <c r="G41" s="43" t="s">
        <v>12020</v>
      </c>
      <c r="H41" s="43" t="s">
        <v>12021</v>
      </c>
      <c r="I41" s="43" t="s">
        <v>12022</v>
      </c>
      <c r="J41" s="43" t="s">
        <v>12023</v>
      </c>
      <c r="K41" s="185">
        <v>660793</v>
      </c>
      <c r="L41" s="37">
        <f t="shared" si="0"/>
        <v>2.0723800448060339E-3</v>
      </c>
    </row>
    <row r="42" spans="1:12" x14ac:dyDescent="0.25">
      <c r="A42" s="34" t="s">
        <v>2789</v>
      </c>
      <c r="B42" s="34" t="s">
        <v>2676</v>
      </c>
      <c r="C42" s="34" t="s">
        <v>2790</v>
      </c>
      <c r="D42" s="42" t="s">
        <v>5539</v>
      </c>
      <c r="E42" s="43" t="s">
        <v>5540</v>
      </c>
      <c r="F42" s="43" t="s">
        <v>5540</v>
      </c>
      <c r="G42" s="43" t="s">
        <v>12024</v>
      </c>
      <c r="H42" s="43" t="s">
        <v>12025</v>
      </c>
      <c r="I42" s="43" t="s">
        <v>12026</v>
      </c>
      <c r="J42" s="43" t="s">
        <v>12027</v>
      </c>
      <c r="K42" s="185">
        <v>14086</v>
      </c>
      <c r="L42" s="37">
        <f t="shared" si="0"/>
        <v>4.4176535331242597E-5</v>
      </c>
    </row>
    <row r="43" spans="1:12" x14ac:dyDescent="0.25">
      <c r="A43" s="34" t="s">
        <v>2792</v>
      </c>
      <c r="B43" s="34" t="s">
        <v>2676</v>
      </c>
      <c r="C43" s="34" t="s">
        <v>2793</v>
      </c>
      <c r="D43" s="42" t="s">
        <v>5541</v>
      </c>
      <c r="E43" s="43" t="s">
        <v>5542</v>
      </c>
      <c r="F43" s="43" t="s">
        <v>5542</v>
      </c>
      <c r="G43" s="43" t="s">
        <v>12028</v>
      </c>
      <c r="H43" s="43" t="s">
        <v>12029</v>
      </c>
      <c r="I43" s="43" t="s">
        <v>12030</v>
      </c>
      <c r="J43" s="43" t="s">
        <v>12031</v>
      </c>
      <c r="K43" s="185">
        <v>93096</v>
      </c>
      <c r="L43" s="37">
        <f t="shared" si="0"/>
        <v>2.9196782146793704E-4</v>
      </c>
    </row>
    <row r="44" spans="1:12" x14ac:dyDescent="0.25">
      <c r="A44" s="34" t="s">
        <v>2795</v>
      </c>
      <c r="B44" s="34" t="s">
        <v>2676</v>
      </c>
      <c r="C44" s="34" t="s">
        <v>2796</v>
      </c>
      <c r="D44" s="42" t="s">
        <v>5543</v>
      </c>
      <c r="E44" s="43" t="s">
        <v>5544</v>
      </c>
      <c r="F44" s="43" t="s">
        <v>5544</v>
      </c>
      <c r="G44" s="43" t="s">
        <v>12032</v>
      </c>
      <c r="H44" s="43" t="s">
        <v>12033</v>
      </c>
      <c r="I44" s="43" t="s">
        <v>12034</v>
      </c>
      <c r="J44" s="43" t="s">
        <v>12035</v>
      </c>
      <c r="K44" s="185">
        <v>33477</v>
      </c>
      <c r="L44" s="37">
        <f t="shared" si="0"/>
        <v>1.0499061999744487E-4</v>
      </c>
    </row>
    <row r="45" spans="1:12" x14ac:dyDescent="0.25">
      <c r="A45" s="34" t="s">
        <v>2798</v>
      </c>
      <c r="B45" s="34" t="s">
        <v>2676</v>
      </c>
      <c r="C45" s="34" t="s">
        <v>2799</v>
      </c>
      <c r="D45" s="42" t="s">
        <v>5545</v>
      </c>
      <c r="E45" s="43" t="s">
        <v>5546</v>
      </c>
      <c r="F45" s="43" t="s">
        <v>12036</v>
      </c>
      <c r="G45" s="43" t="s">
        <v>12037</v>
      </c>
      <c r="H45" s="43" t="s">
        <v>12038</v>
      </c>
      <c r="I45" s="43" t="s">
        <v>12039</v>
      </c>
      <c r="J45" s="43" t="s">
        <v>12040</v>
      </c>
      <c r="K45" s="185">
        <v>154255</v>
      </c>
      <c r="L45" s="37">
        <f t="shared" si="0"/>
        <v>4.8377477335800277E-4</v>
      </c>
    </row>
    <row r="46" spans="1:12" x14ac:dyDescent="0.25">
      <c r="A46" s="34" t="s">
        <v>2801</v>
      </c>
      <c r="B46" s="34" t="s">
        <v>2676</v>
      </c>
      <c r="C46" s="34" t="s">
        <v>2802</v>
      </c>
      <c r="D46" s="42" t="s">
        <v>5547</v>
      </c>
      <c r="E46" s="43" t="s">
        <v>5548</v>
      </c>
      <c r="F46" s="43" t="s">
        <v>5548</v>
      </c>
      <c r="G46" s="43" t="s">
        <v>12041</v>
      </c>
      <c r="H46" s="43" t="s">
        <v>12042</v>
      </c>
      <c r="I46" s="43" t="s">
        <v>12043</v>
      </c>
      <c r="J46" s="43" t="s">
        <v>12044</v>
      </c>
      <c r="K46" s="185">
        <v>90787</v>
      </c>
      <c r="L46" s="37">
        <f t="shared" si="0"/>
        <v>2.8472633204014778E-4</v>
      </c>
    </row>
    <row r="47" spans="1:12" x14ac:dyDescent="0.25">
      <c r="A47" s="34" t="s">
        <v>2804</v>
      </c>
      <c r="B47" s="34" t="s">
        <v>2676</v>
      </c>
      <c r="C47" s="34" t="s">
        <v>2805</v>
      </c>
      <c r="D47" s="42" t="s">
        <v>5549</v>
      </c>
      <c r="E47" s="43" t="s">
        <v>5550</v>
      </c>
      <c r="F47" s="43" t="s">
        <v>5550</v>
      </c>
      <c r="G47" s="43" t="s">
        <v>12045</v>
      </c>
      <c r="H47" s="43" t="s">
        <v>12046</v>
      </c>
      <c r="I47" s="43" t="s">
        <v>12047</v>
      </c>
      <c r="J47" s="43" t="s">
        <v>12048</v>
      </c>
      <c r="K47" s="185">
        <v>10580</v>
      </c>
      <c r="L47" s="37">
        <f t="shared" si="0"/>
        <v>3.3181012622784802E-5</v>
      </c>
    </row>
    <row r="48" spans="1:12" x14ac:dyDescent="0.25">
      <c r="A48" s="34" t="s">
        <v>2807</v>
      </c>
      <c r="B48" s="34" t="s">
        <v>2676</v>
      </c>
      <c r="C48" s="34" t="s">
        <v>2808</v>
      </c>
      <c r="D48" s="42" t="s">
        <v>5551</v>
      </c>
      <c r="E48" s="43" t="s">
        <v>5552</v>
      </c>
      <c r="F48" s="43" t="s">
        <v>12049</v>
      </c>
      <c r="G48" s="43" t="s">
        <v>12050</v>
      </c>
      <c r="H48" s="43" t="s">
        <v>12051</v>
      </c>
      <c r="I48" s="43" t="s">
        <v>12052</v>
      </c>
      <c r="J48" s="43" t="s">
        <v>12053</v>
      </c>
      <c r="K48" s="185">
        <v>19425</v>
      </c>
      <c r="L48" s="37">
        <f t="shared" si="0"/>
        <v>6.092071551962143E-5</v>
      </c>
    </row>
    <row r="49" spans="1:12" x14ac:dyDescent="0.25">
      <c r="A49" s="34" t="s">
        <v>2810</v>
      </c>
      <c r="B49" s="34" t="s">
        <v>2676</v>
      </c>
      <c r="C49" s="34" t="s">
        <v>2811</v>
      </c>
      <c r="D49" s="42" t="s">
        <v>5553</v>
      </c>
      <c r="E49" s="43" t="s">
        <v>5554</v>
      </c>
      <c r="F49" s="43" t="s">
        <v>5554</v>
      </c>
      <c r="G49" s="43" t="s">
        <v>12054</v>
      </c>
      <c r="H49" s="43" t="s">
        <v>12055</v>
      </c>
      <c r="I49" s="43" t="s">
        <v>12056</v>
      </c>
      <c r="J49" s="43" t="s">
        <v>12057</v>
      </c>
      <c r="K49" s="185">
        <v>350299</v>
      </c>
      <c r="L49" s="37">
        <f t="shared" si="0"/>
        <v>1.0986082741728633E-3</v>
      </c>
    </row>
    <row r="50" spans="1:12" x14ac:dyDescent="0.25">
      <c r="A50" s="34" t="s">
        <v>2813</v>
      </c>
      <c r="B50" s="34" t="s">
        <v>2676</v>
      </c>
      <c r="C50" s="34" t="s">
        <v>2814</v>
      </c>
      <c r="D50" s="42" t="s">
        <v>5555</v>
      </c>
      <c r="E50" s="43" t="s">
        <v>5556</v>
      </c>
      <c r="F50" s="43" t="s">
        <v>5557</v>
      </c>
      <c r="G50" s="43" t="s">
        <v>12058</v>
      </c>
      <c r="H50" s="43" t="s">
        <v>12059</v>
      </c>
      <c r="I50" s="43" t="s">
        <v>12060</v>
      </c>
      <c r="J50" s="43" t="s">
        <v>12061</v>
      </c>
      <c r="K50" s="185">
        <v>20110</v>
      </c>
      <c r="L50" s="37">
        <f t="shared" si="0"/>
        <v>6.3069013595860334E-5</v>
      </c>
    </row>
    <row r="51" spans="1:12" x14ac:dyDescent="0.25">
      <c r="A51" s="34" t="s">
        <v>2816</v>
      </c>
      <c r="B51" s="34" t="s">
        <v>2676</v>
      </c>
      <c r="C51" s="34" t="s">
        <v>2817</v>
      </c>
      <c r="D51" s="42" t="s">
        <v>5558</v>
      </c>
      <c r="E51" s="43" t="s">
        <v>5559</v>
      </c>
      <c r="F51" s="43" t="s">
        <v>12062</v>
      </c>
      <c r="G51" s="43" t="s">
        <v>12063</v>
      </c>
      <c r="H51" s="43" t="s">
        <v>12064</v>
      </c>
      <c r="I51" s="43" t="s">
        <v>12065</v>
      </c>
      <c r="J51" s="43" t="s">
        <v>6810</v>
      </c>
      <c r="K51" s="185">
        <v>30271</v>
      </c>
      <c r="L51" s="37">
        <f t="shared" si="0"/>
        <v>9.4935957760332575E-5</v>
      </c>
    </row>
    <row r="52" spans="1:12" x14ac:dyDescent="0.25">
      <c r="A52" s="34" t="s">
        <v>2819</v>
      </c>
      <c r="B52" s="34" t="s">
        <v>2676</v>
      </c>
      <c r="C52" s="34" t="s">
        <v>2820</v>
      </c>
      <c r="D52" s="42" t="s">
        <v>5560</v>
      </c>
      <c r="E52" s="43" t="s">
        <v>5561</v>
      </c>
      <c r="F52" s="43" t="s">
        <v>5561</v>
      </c>
      <c r="G52" s="43" t="s">
        <v>12066</v>
      </c>
      <c r="H52" s="43" t="s">
        <v>12067</v>
      </c>
      <c r="I52" s="43" t="s">
        <v>12068</v>
      </c>
      <c r="J52" s="43" t="s">
        <v>12069</v>
      </c>
      <c r="K52" s="185">
        <v>94636</v>
      </c>
      <c r="L52" s="37">
        <f t="shared" si="0"/>
        <v>2.9679757188751061E-4</v>
      </c>
    </row>
    <row r="53" spans="1:12" x14ac:dyDescent="0.25">
      <c r="A53" s="34" t="s">
        <v>2822</v>
      </c>
      <c r="B53" s="34" t="s">
        <v>2676</v>
      </c>
      <c r="C53" s="34" t="s">
        <v>2823</v>
      </c>
      <c r="D53" s="42" t="s">
        <v>5562</v>
      </c>
      <c r="E53" s="43" t="s">
        <v>5563</v>
      </c>
      <c r="F53" s="43" t="s">
        <v>12070</v>
      </c>
      <c r="G53" s="43" t="s">
        <v>12071</v>
      </c>
      <c r="H53" s="43" t="s">
        <v>12072</v>
      </c>
      <c r="I53" s="43" t="s">
        <v>12073</v>
      </c>
      <c r="J53" s="43" t="s">
        <v>12074</v>
      </c>
      <c r="K53" s="185">
        <v>415123</v>
      </c>
      <c r="L53" s="37">
        <f t="shared" si="0"/>
        <v>1.3019094048212E-3</v>
      </c>
    </row>
    <row r="54" spans="1:12" x14ac:dyDescent="0.25">
      <c r="A54" s="34" t="s">
        <v>2825</v>
      </c>
      <c r="B54" s="34" t="s">
        <v>2676</v>
      </c>
      <c r="C54" s="34" t="s">
        <v>2826</v>
      </c>
      <c r="D54" s="42" t="s">
        <v>5564</v>
      </c>
      <c r="E54" s="43" t="s">
        <v>5565</v>
      </c>
      <c r="F54" s="43" t="s">
        <v>5566</v>
      </c>
      <c r="G54" s="43" t="s">
        <v>12075</v>
      </c>
      <c r="H54" s="43" t="s">
        <v>12076</v>
      </c>
      <c r="I54" s="43" t="s">
        <v>5753</v>
      </c>
      <c r="J54" s="43" t="s">
        <v>12077</v>
      </c>
      <c r="K54" s="185">
        <v>21947</v>
      </c>
      <c r="L54" s="37">
        <f t="shared" si="0"/>
        <v>6.8830215882065971E-5</v>
      </c>
    </row>
    <row r="55" spans="1:12" x14ac:dyDescent="0.25">
      <c r="A55" s="34" t="s">
        <v>2828</v>
      </c>
      <c r="B55" s="34" t="s">
        <v>2676</v>
      </c>
      <c r="C55" s="34" t="s">
        <v>2829</v>
      </c>
      <c r="D55" s="42" t="s">
        <v>5567</v>
      </c>
      <c r="E55" s="43" t="s">
        <v>5568</v>
      </c>
      <c r="F55" s="43" t="s">
        <v>5568</v>
      </c>
      <c r="G55" s="43" t="s">
        <v>12078</v>
      </c>
      <c r="H55" s="43" t="s">
        <v>12079</v>
      </c>
      <c r="I55" s="43" t="s">
        <v>12080</v>
      </c>
      <c r="J55" s="43" t="s">
        <v>12081</v>
      </c>
      <c r="K55" s="185">
        <v>226189</v>
      </c>
      <c r="L55" s="37">
        <f t="shared" si="0"/>
        <v>7.0937429717722795E-4</v>
      </c>
    </row>
    <row r="56" spans="1:12" x14ac:dyDescent="0.25">
      <c r="A56" s="34" t="s">
        <v>2831</v>
      </c>
      <c r="B56" s="34" t="s">
        <v>2676</v>
      </c>
      <c r="C56" s="34" t="s">
        <v>2832</v>
      </c>
      <c r="D56" s="42" t="s">
        <v>5569</v>
      </c>
      <c r="E56" s="43" t="s">
        <v>5570</v>
      </c>
      <c r="F56" s="43" t="s">
        <v>12082</v>
      </c>
      <c r="G56" s="43" t="s">
        <v>12083</v>
      </c>
      <c r="H56" s="43" t="s">
        <v>12084</v>
      </c>
      <c r="I56" s="43" t="s">
        <v>12085</v>
      </c>
      <c r="J56" s="43" t="s">
        <v>12086</v>
      </c>
      <c r="K56" s="185">
        <v>119607</v>
      </c>
      <c r="L56" s="37">
        <f t="shared" si="0"/>
        <v>3.7511166132073929E-4</v>
      </c>
    </row>
    <row r="57" spans="1:12" x14ac:dyDescent="0.25">
      <c r="A57" s="34" t="s">
        <v>2834</v>
      </c>
      <c r="B57" s="34" t="s">
        <v>2676</v>
      </c>
      <c r="C57" s="34" t="s">
        <v>2835</v>
      </c>
      <c r="D57" s="42" t="s">
        <v>5571</v>
      </c>
      <c r="E57" s="43" t="s">
        <v>5572</v>
      </c>
      <c r="F57" s="43" t="s">
        <v>12087</v>
      </c>
      <c r="G57" s="43" t="s">
        <v>9911</v>
      </c>
      <c r="H57" s="43" t="s">
        <v>12088</v>
      </c>
      <c r="I57" s="43" t="s">
        <v>7995</v>
      </c>
      <c r="J57" s="43" t="s">
        <v>12089</v>
      </c>
      <c r="K57" s="185">
        <v>9826</v>
      </c>
      <c r="L57" s="37">
        <f t="shared" si="0"/>
        <v>3.081631663813643E-5</v>
      </c>
    </row>
    <row r="58" spans="1:12" x14ac:dyDescent="0.25">
      <c r="A58" s="34" t="s">
        <v>2837</v>
      </c>
      <c r="B58" s="34" t="s">
        <v>2676</v>
      </c>
      <c r="C58" s="34" t="s">
        <v>2838</v>
      </c>
      <c r="D58" s="42" t="s">
        <v>5573</v>
      </c>
      <c r="E58" s="43" t="s">
        <v>5574</v>
      </c>
      <c r="F58" s="43" t="s">
        <v>5574</v>
      </c>
      <c r="G58" s="43" t="s">
        <v>12090</v>
      </c>
      <c r="H58" s="43" t="s">
        <v>12091</v>
      </c>
      <c r="I58" s="43" t="s">
        <v>12092</v>
      </c>
      <c r="J58" s="43" t="s">
        <v>12093</v>
      </c>
      <c r="K58" s="185">
        <v>20365</v>
      </c>
      <c r="L58" s="37">
        <f t="shared" si="0"/>
        <v>6.3868744996504014E-5</v>
      </c>
    </row>
    <row r="59" spans="1:12" x14ac:dyDescent="0.25">
      <c r="A59" s="34" t="s">
        <v>2840</v>
      </c>
      <c r="B59" s="34" t="s">
        <v>2676</v>
      </c>
      <c r="C59" s="34" t="s">
        <v>2841</v>
      </c>
      <c r="D59" s="42" t="s">
        <v>5575</v>
      </c>
      <c r="E59" s="43" t="s">
        <v>5576</v>
      </c>
      <c r="F59" s="43" t="s">
        <v>5576</v>
      </c>
      <c r="G59" s="43" t="s">
        <v>12094</v>
      </c>
      <c r="H59" s="43" t="s">
        <v>12095</v>
      </c>
      <c r="I59" s="43" t="s">
        <v>12096</v>
      </c>
      <c r="J59" s="43" t="s">
        <v>12097</v>
      </c>
      <c r="K59" s="185">
        <v>33389</v>
      </c>
      <c r="L59" s="37">
        <f t="shared" si="0"/>
        <v>1.0471463425918353E-4</v>
      </c>
    </row>
    <row r="60" spans="1:12" x14ac:dyDescent="0.25">
      <c r="A60" s="34" t="s">
        <v>2843</v>
      </c>
      <c r="B60" s="34" t="s">
        <v>2676</v>
      </c>
      <c r="C60" s="34" t="s">
        <v>2844</v>
      </c>
      <c r="D60" s="42" t="s">
        <v>5577</v>
      </c>
      <c r="E60" s="43" t="s">
        <v>5578</v>
      </c>
      <c r="F60" s="43" t="s">
        <v>12098</v>
      </c>
      <c r="G60" s="43" t="s">
        <v>12099</v>
      </c>
      <c r="H60" s="43" t="s">
        <v>12100</v>
      </c>
      <c r="I60" s="43" t="s">
        <v>10469</v>
      </c>
      <c r="J60" s="43" t="s">
        <v>12101</v>
      </c>
      <c r="K60" s="185">
        <v>22539</v>
      </c>
      <c r="L60" s="37">
        <f t="shared" si="0"/>
        <v>7.0686847212187768E-5</v>
      </c>
    </row>
    <row r="61" spans="1:12" x14ac:dyDescent="0.25">
      <c r="A61" s="34" t="s">
        <v>2846</v>
      </c>
      <c r="B61" s="34" t="s">
        <v>2676</v>
      </c>
      <c r="C61" s="34" t="s">
        <v>2847</v>
      </c>
      <c r="D61" s="42" t="s">
        <v>5579</v>
      </c>
      <c r="E61" s="43" t="s">
        <v>5580</v>
      </c>
      <c r="F61" s="43" t="s">
        <v>12102</v>
      </c>
      <c r="G61" s="43" t="s">
        <v>12103</v>
      </c>
      <c r="H61" s="43" t="s">
        <v>12104</v>
      </c>
      <c r="I61" s="43" t="s">
        <v>12105</v>
      </c>
      <c r="J61" s="43" t="s">
        <v>12106</v>
      </c>
      <c r="K61" s="185">
        <v>59608</v>
      </c>
      <c r="L61" s="37">
        <f t="shared" si="0"/>
        <v>1.8694270325320949E-4</v>
      </c>
    </row>
    <row r="62" spans="1:12" x14ac:dyDescent="0.25">
      <c r="A62" s="34" t="s">
        <v>2849</v>
      </c>
      <c r="B62" s="34" t="s">
        <v>2676</v>
      </c>
      <c r="C62" s="34" t="s">
        <v>2850</v>
      </c>
      <c r="D62" s="42" t="s">
        <v>5581</v>
      </c>
      <c r="E62" s="43" t="s">
        <v>5582</v>
      </c>
      <c r="F62" s="43" t="s">
        <v>5582</v>
      </c>
      <c r="G62" s="43" t="s">
        <v>12107</v>
      </c>
      <c r="H62" s="43" t="s">
        <v>12108</v>
      </c>
      <c r="I62" s="43" t="s">
        <v>12109</v>
      </c>
      <c r="J62" s="43" t="s">
        <v>12110</v>
      </c>
      <c r="K62" s="185">
        <v>86697</v>
      </c>
      <c r="L62" s="37">
        <f t="shared" si="0"/>
        <v>2.7189926761413743E-4</v>
      </c>
    </row>
    <row r="63" spans="1:12" x14ac:dyDescent="0.25">
      <c r="A63" s="34" t="s">
        <v>2852</v>
      </c>
      <c r="B63" s="34" t="s">
        <v>2676</v>
      </c>
      <c r="C63" s="34" t="s">
        <v>2853</v>
      </c>
      <c r="D63" s="42" t="s">
        <v>5583</v>
      </c>
      <c r="E63" s="43" t="s">
        <v>5584</v>
      </c>
      <c r="F63" s="43" t="s">
        <v>12111</v>
      </c>
      <c r="G63" s="43" t="s">
        <v>12112</v>
      </c>
      <c r="H63" s="43" t="s">
        <v>12113</v>
      </c>
      <c r="I63" s="43" t="s">
        <v>12114</v>
      </c>
      <c r="J63" s="43" t="s">
        <v>12115</v>
      </c>
      <c r="K63" s="185">
        <v>206655</v>
      </c>
      <c r="L63" s="37">
        <f t="shared" si="0"/>
        <v>6.4811173568635097E-4</v>
      </c>
    </row>
    <row r="64" spans="1:12" x14ac:dyDescent="0.25">
      <c r="A64" s="34" t="s">
        <v>2855</v>
      </c>
      <c r="B64" s="34" t="s">
        <v>2676</v>
      </c>
      <c r="C64" s="34" t="s">
        <v>2856</v>
      </c>
      <c r="D64" s="42" t="s">
        <v>5585</v>
      </c>
      <c r="E64" s="43" t="s">
        <v>5586</v>
      </c>
      <c r="F64" s="43" t="s">
        <v>5586</v>
      </c>
      <c r="G64" s="43" t="s">
        <v>12116</v>
      </c>
      <c r="H64" s="43" t="s">
        <v>7624</v>
      </c>
      <c r="I64" s="43" t="s">
        <v>12117</v>
      </c>
      <c r="J64" s="43" t="s">
        <v>12118</v>
      </c>
      <c r="K64" s="185">
        <v>13166</v>
      </c>
      <c r="L64" s="37">
        <f t="shared" si="0"/>
        <v>4.1291229885783053E-5</v>
      </c>
    </row>
    <row r="65" spans="1:12" x14ac:dyDescent="0.25">
      <c r="A65" s="34" t="s">
        <v>2858</v>
      </c>
      <c r="B65" s="34" t="s">
        <v>2676</v>
      </c>
      <c r="C65" s="34" t="s">
        <v>2859</v>
      </c>
      <c r="D65" s="42" t="s">
        <v>5587</v>
      </c>
      <c r="E65" s="43" t="s">
        <v>5588</v>
      </c>
      <c r="F65" s="43" t="s">
        <v>5588</v>
      </c>
      <c r="G65" s="43" t="s">
        <v>12119</v>
      </c>
      <c r="H65" s="43" t="s">
        <v>12120</v>
      </c>
      <c r="I65" s="43" t="s">
        <v>12121</v>
      </c>
      <c r="J65" s="43" t="s">
        <v>12122</v>
      </c>
      <c r="K65" s="185">
        <v>81322</v>
      </c>
      <c r="L65" s="37">
        <f t="shared" si="0"/>
        <v>2.5504218416919712E-4</v>
      </c>
    </row>
    <row r="66" spans="1:12" x14ac:dyDescent="0.25">
      <c r="A66" s="34" t="s">
        <v>2861</v>
      </c>
      <c r="B66" s="34" t="s">
        <v>2676</v>
      </c>
      <c r="C66" s="34" t="s">
        <v>2862</v>
      </c>
      <c r="D66" s="42" t="s">
        <v>5589</v>
      </c>
      <c r="E66" s="43" t="s">
        <v>5590</v>
      </c>
      <c r="F66" s="43" t="s">
        <v>5591</v>
      </c>
      <c r="G66" s="43" t="s">
        <v>12123</v>
      </c>
      <c r="H66" s="43" t="s">
        <v>12124</v>
      </c>
      <c r="I66" s="43" t="s">
        <v>12125</v>
      </c>
      <c r="J66" s="43" t="s">
        <v>12126</v>
      </c>
      <c r="K66" s="185">
        <v>41165</v>
      </c>
      <c r="L66" s="37">
        <f t="shared" si="0"/>
        <v>1.2910173767645902E-4</v>
      </c>
    </row>
    <row r="67" spans="1:12" x14ac:dyDescent="0.25">
      <c r="A67" s="34" t="s">
        <v>2864</v>
      </c>
      <c r="B67" s="34" t="s">
        <v>2676</v>
      </c>
      <c r="C67" s="34" t="s">
        <v>2865</v>
      </c>
      <c r="D67" s="42" t="s">
        <v>5592</v>
      </c>
      <c r="E67" s="43" t="s">
        <v>5593</v>
      </c>
      <c r="F67" s="43" t="s">
        <v>5594</v>
      </c>
      <c r="G67" s="43" t="s">
        <v>12127</v>
      </c>
      <c r="H67" s="43" t="s">
        <v>12128</v>
      </c>
      <c r="I67" s="43" t="s">
        <v>12129</v>
      </c>
      <c r="J67" s="43" t="s">
        <v>12130</v>
      </c>
      <c r="K67" s="185">
        <v>202212</v>
      </c>
      <c r="L67" s="37">
        <f t="shared" si="0"/>
        <v>6.3417759210572403E-4</v>
      </c>
    </row>
    <row r="68" spans="1:12" x14ac:dyDescent="0.25">
      <c r="A68" s="34" t="s">
        <v>2867</v>
      </c>
      <c r="B68" s="34" t="s">
        <v>2676</v>
      </c>
      <c r="C68" s="34" t="s">
        <v>2868</v>
      </c>
      <c r="D68" s="42" t="s">
        <v>5595</v>
      </c>
      <c r="E68" s="43" t="s">
        <v>5596</v>
      </c>
      <c r="F68" s="43" t="s">
        <v>5596</v>
      </c>
      <c r="G68" s="43" t="s">
        <v>12131</v>
      </c>
      <c r="H68" s="43" t="s">
        <v>12132</v>
      </c>
      <c r="I68" s="43" t="s">
        <v>12133</v>
      </c>
      <c r="J68" s="43" t="s">
        <v>12134</v>
      </c>
      <c r="K68" s="185">
        <v>65471</v>
      </c>
      <c r="L68" s="37">
        <f t="shared" si="0"/>
        <v>2.0533025306487181E-4</v>
      </c>
    </row>
    <row r="69" spans="1:12" x14ac:dyDescent="0.25">
      <c r="A69" s="34" t="s">
        <v>2870</v>
      </c>
      <c r="B69" s="34" t="s">
        <v>2676</v>
      </c>
      <c r="C69" s="34" t="s">
        <v>2871</v>
      </c>
      <c r="D69" s="42" t="s">
        <v>5597</v>
      </c>
      <c r="E69" s="43" t="s">
        <v>5598</v>
      </c>
      <c r="F69" s="43" t="s">
        <v>5599</v>
      </c>
      <c r="G69" s="43" t="s">
        <v>8560</v>
      </c>
      <c r="H69" s="43" t="s">
        <v>12135</v>
      </c>
      <c r="I69" s="43" t="s">
        <v>12136</v>
      </c>
      <c r="J69" s="43" t="s">
        <v>12137</v>
      </c>
      <c r="K69" s="185">
        <v>16834</v>
      </c>
      <c r="L69" s="37">
        <f t="shared" si="0"/>
        <v>5.2794817248767422E-5</v>
      </c>
    </row>
    <row r="70" spans="1:12" x14ac:dyDescent="0.25">
      <c r="A70" s="34" t="s">
        <v>2873</v>
      </c>
      <c r="B70" s="34" t="s">
        <v>2676</v>
      </c>
      <c r="C70" s="34" t="s">
        <v>2874</v>
      </c>
      <c r="D70" s="42" t="s">
        <v>5600</v>
      </c>
      <c r="E70" s="43" t="s">
        <v>5601</v>
      </c>
      <c r="F70" s="43" t="s">
        <v>12138</v>
      </c>
      <c r="G70" s="43" t="s">
        <v>12139</v>
      </c>
      <c r="H70" s="43" t="s">
        <v>12140</v>
      </c>
      <c r="I70" s="43" t="s">
        <v>12141</v>
      </c>
      <c r="J70" s="43" t="s">
        <v>12142</v>
      </c>
      <c r="K70" s="185">
        <v>11098</v>
      </c>
      <c r="L70" s="37">
        <f t="shared" ref="L70:L133" si="1">K70/$K$3147</f>
        <v>3.4805565036641373E-5</v>
      </c>
    </row>
    <row r="71" spans="1:12" x14ac:dyDescent="0.25">
      <c r="A71" s="34" t="s">
        <v>2876</v>
      </c>
      <c r="B71" s="34" t="s">
        <v>2676</v>
      </c>
      <c r="C71" s="34" t="s">
        <v>2877</v>
      </c>
      <c r="D71" s="42" t="s">
        <v>5603</v>
      </c>
      <c r="E71" s="43" t="s">
        <v>5604</v>
      </c>
      <c r="F71" s="43" t="s">
        <v>12143</v>
      </c>
      <c r="G71" s="43" t="s">
        <v>12144</v>
      </c>
      <c r="H71" s="43" t="s">
        <v>12145</v>
      </c>
      <c r="I71" s="43" t="s">
        <v>12146</v>
      </c>
      <c r="J71" s="43" t="s">
        <v>12147</v>
      </c>
      <c r="K71" s="185">
        <v>24150</v>
      </c>
      <c r="L71" s="37">
        <f t="shared" si="1"/>
        <v>7.5739267943313127E-5</v>
      </c>
    </row>
    <row r="72" spans="1:12" x14ac:dyDescent="0.25">
      <c r="A72" s="34" t="s">
        <v>2879</v>
      </c>
      <c r="B72" s="34" t="s">
        <v>2880</v>
      </c>
      <c r="C72" s="34" t="s">
        <v>2697</v>
      </c>
      <c r="D72" s="42" t="s">
        <v>5605</v>
      </c>
      <c r="E72" s="43" t="s">
        <v>5606</v>
      </c>
      <c r="F72" s="43" t="s">
        <v>5606</v>
      </c>
      <c r="G72" s="43" t="s">
        <v>12148</v>
      </c>
      <c r="H72" s="43" t="s">
        <v>12149</v>
      </c>
      <c r="I72" s="43" t="s">
        <v>10683</v>
      </c>
      <c r="J72" s="43" t="s">
        <v>12150</v>
      </c>
      <c r="K72" s="185">
        <v>3360</v>
      </c>
      <c r="L72" s="37">
        <f t="shared" si="1"/>
        <v>1.0537637279069653E-5</v>
      </c>
    </row>
    <row r="73" spans="1:12" x14ac:dyDescent="0.25">
      <c r="A73" s="34" t="s">
        <v>4610</v>
      </c>
      <c r="B73" s="34" t="s">
        <v>2880</v>
      </c>
      <c r="C73" s="34" t="s">
        <v>4611</v>
      </c>
      <c r="D73" s="42" t="s">
        <v>5607</v>
      </c>
      <c r="E73" s="43" t="s">
        <v>5608</v>
      </c>
      <c r="F73" s="43" t="s">
        <v>5608</v>
      </c>
      <c r="G73" s="43" t="s">
        <v>12151</v>
      </c>
      <c r="H73" s="43" t="s">
        <v>12152</v>
      </c>
      <c r="I73" s="43" t="s">
        <v>7436</v>
      </c>
      <c r="J73" s="43" t="s">
        <v>12153</v>
      </c>
      <c r="K73" s="185">
        <v>5750</v>
      </c>
      <c r="L73" s="37">
        <f t="shared" si="1"/>
        <v>1.8033159034122173E-5</v>
      </c>
    </row>
    <row r="74" spans="1:12" x14ac:dyDescent="0.25">
      <c r="A74" s="34" t="s">
        <v>4614</v>
      </c>
      <c r="B74" s="34" t="s">
        <v>2880</v>
      </c>
      <c r="C74" s="34" t="s">
        <v>4615</v>
      </c>
      <c r="D74" s="42" t="s">
        <v>5609</v>
      </c>
      <c r="E74" s="43" t="s">
        <v>5610</v>
      </c>
      <c r="F74" s="43" t="s">
        <v>5610</v>
      </c>
      <c r="G74" s="43" t="s">
        <v>12154</v>
      </c>
      <c r="H74" s="43" t="s">
        <v>12155</v>
      </c>
      <c r="I74" s="43" t="s">
        <v>12156</v>
      </c>
      <c r="J74" s="43" t="s">
        <v>12157</v>
      </c>
      <c r="K74" s="185">
        <v>301010</v>
      </c>
      <c r="L74" s="37">
        <f t="shared" si="1"/>
        <v>9.4402803493236795E-4</v>
      </c>
    </row>
    <row r="75" spans="1:12" x14ac:dyDescent="0.25">
      <c r="A75" s="34" t="s">
        <v>4617</v>
      </c>
      <c r="B75" s="34" t="s">
        <v>2880</v>
      </c>
      <c r="C75" s="34" t="s">
        <v>4618</v>
      </c>
      <c r="D75" s="42" t="s">
        <v>5611</v>
      </c>
      <c r="E75" s="43" t="s">
        <v>5612</v>
      </c>
      <c r="F75" s="43" t="s">
        <v>5612</v>
      </c>
      <c r="G75" s="43" t="s">
        <v>12158</v>
      </c>
      <c r="H75" s="43" t="s">
        <v>12159</v>
      </c>
      <c r="I75" s="43" t="s">
        <v>12160</v>
      </c>
      <c r="J75" s="43" t="s">
        <v>12161</v>
      </c>
      <c r="K75" s="185">
        <v>17868</v>
      </c>
      <c r="L75" s="37">
        <f t="shared" si="1"/>
        <v>5.6037649673338265E-5</v>
      </c>
    </row>
    <row r="76" spans="1:12" x14ac:dyDescent="0.25">
      <c r="A76" s="34" t="s">
        <v>4620</v>
      </c>
      <c r="B76" s="34" t="s">
        <v>2880</v>
      </c>
      <c r="C76" s="34" t="s">
        <v>4621</v>
      </c>
      <c r="D76" s="42" t="s">
        <v>5613</v>
      </c>
      <c r="E76" s="43" t="s">
        <v>5614</v>
      </c>
      <c r="F76" s="43" t="s">
        <v>5614</v>
      </c>
      <c r="G76" s="43" t="s">
        <v>12162</v>
      </c>
      <c r="H76" s="43" t="s">
        <v>12163</v>
      </c>
      <c r="I76" s="43" t="s">
        <v>11037</v>
      </c>
      <c r="J76" s="43" t="s">
        <v>12164</v>
      </c>
      <c r="K76" s="186">
        <v>957</v>
      </c>
      <c r="L76" s="37">
        <f t="shared" si="1"/>
        <v>3.0013449035921602E-6</v>
      </c>
    </row>
    <row r="77" spans="1:12" x14ac:dyDescent="0.25">
      <c r="A77" s="34" t="s">
        <v>4623</v>
      </c>
      <c r="B77" s="34" t="s">
        <v>2880</v>
      </c>
      <c r="C77" s="34" t="s">
        <v>4624</v>
      </c>
      <c r="D77" s="42" t="s">
        <v>5615</v>
      </c>
      <c r="E77" s="43" t="s">
        <v>5616</v>
      </c>
      <c r="F77" s="43" t="s">
        <v>5616</v>
      </c>
      <c r="G77" s="43" t="s">
        <v>12165</v>
      </c>
      <c r="H77" s="43" t="s">
        <v>12166</v>
      </c>
      <c r="I77" s="43" t="s">
        <v>12167</v>
      </c>
      <c r="J77" s="43" t="s">
        <v>12168</v>
      </c>
      <c r="K77" s="185">
        <v>1921</v>
      </c>
      <c r="L77" s="37">
        <f t="shared" si="1"/>
        <v>6.024643218182382E-6</v>
      </c>
    </row>
    <row r="78" spans="1:12" x14ac:dyDescent="0.25">
      <c r="A78" s="34" t="s">
        <v>4626</v>
      </c>
      <c r="B78" s="34" t="s">
        <v>2880</v>
      </c>
      <c r="C78" s="34" t="s">
        <v>4627</v>
      </c>
      <c r="D78" s="42" t="s">
        <v>5617</v>
      </c>
      <c r="E78" s="43" t="s">
        <v>5618</v>
      </c>
      <c r="F78" s="43" t="s">
        <v>5618</v>
      </c>
      <c r="G78" s="43" t="s">
        <v>12169</v>
      </c>
      <c r="H78" s="43" t="s">
        <v>12170</v>
      </c>
      <c r="I78" s="43" t="s">
        <v>12171</v>
      </c>
      <c r="J78" s="43" t="s">
        <v>12172</v>
      </c>
      <c r="K78" s="185">
        <v>4988</v>
      </c>
      <c r="L78" s="37">
        <f t="shared" si="1"/>
        <v>1.5643373436904591E-5</v>
      </c>
    </row>
    <row r="79" spans="1:12" x14ac:dyDescent="0.25">
      <c r="A79" s="34" t="s">
        <v>4629</v>
      </c>
      <c r="B79" s="34" t="s">
        <v>2880</v>
      </c>
      <c r="C79" s="34" t="s">
        <v>4630</v>
      </c>
      <c r="D79" s="42" t="s">
        <v>5619</v>
      </c>
      <c r="E79" s="43" t="s">
        <v>5620</v>
      </c>
      <c r="F79" s="43" t="s">
        <v>5620</v>
      </c>
      <c r="G79" s="43" t="s">
        <v>12173</v>
      </c>
      <c r="H79" s="43" t="s">
        <v>12174</v>
      </c>
      <c r="I79" s="43" t="s">
        <v>12175</v>
      </c>
      <c r="J79" s="43" t="s">
        <v>12176</v>
      </c>
      <c r="K79" s="185">
        <v>99357</v>
      </c>
      <c r="L79" s="37">
        <f t="shared" si="1"/>
        <v>3.1160357950491772E-4</v>
      </c>
    </row>
    <row r="80" spans="1:12" x14ac:dyDescent="0.25">
      <c r="A80" s="34" t="s">
        <v>4632</v>
      </c>
      <c r="B80" s="34" t="s">
        <v>2880</v>
      </c>
      <c r="C80" s="34" t="s">
        <v>4633</v>
      </c>
      <c r="D80" s="42" t="s">
        <v>5621</v>
      </c>
      <c r="E80" s="43" t="s">
        <v>5622</v>
      </c>
      <c r="F80" s="43" t="s">
        <v>5622</v>
      </c>
      <c r="G80" s="43" t="s">
        <v>12177</v>
      </c>
      <c r="H80" s="43" t="s">
        <v>12178</v>
      </c>
      <c r="I80" s="43" t="s">
        <v>12178</v>
      </c>
      <c r="J80" s="43" t="s">
        <v>12179</v>
      </c>
      <c r="K80" s="185">
        <v>2566</v>
      </c>
      <c r="L80" s="37">
        <f t="shared" si="1"/>
        <v>8.0474932315752177E-6</v>
      </c>
    </row>
    <row r="81" spans="1:12" x14ac:dyDescent="0.25">
      <c r="A81" s="35" t="s">
        <v>5411</v>
      </c>
      <c r="B81" s="35" t="s">
        <v>2880</v>
      </c>
      <c r="C81" s="35" t="s">
        <v>2835</v>
      </c>
      <c r="D81" s="42" t="s">
        <v>5623</v>
      </c>
      <c r="E81" s="43" t="s">
        <v>5624</v>
      </c>
      <c r="F81" s="43" t="s">
        <v>12180</v>
      </c>
      <c r="G81" s="43" t="s">
        <v>12180</v>
      </c>
      <c r="H81" s="43" t="s">
        <v>12181</v>
      </c>
      <c r="I81" s="43" t="s">
        <v>12182</v>
      </c>
      <c r="J81" s="43" t="s">
        <v>12183</v>
      </c>
      <c r="K81" s="185">
        <v>2082</v>
      </c>
      <c r="L81" s="37">
        <f t="shared" si="1"/>
        <v>6.5295716711378025E-6</v>
      </c>
    </row>
    <row r="82" spans="1:12" x14ac:dyDescent="0.25">
      <c r="A82" s="34" t="s">
        <v>4635</v>
      </c>
      <c r="B82" s="34" t="s">
        <v>2880</v>
      </c>
      <c r="C82" s="34" t="s">
        <v>4636</v>
      </c>
      <c r="D82" s="42" t="s">
        <v>5625</v>
      </c>
      <c r="E82" s="43" t="s">
        <v>5626</v>
      </c>
      <c r="F82" s="43" t="s">
        <v>5626</v>
      </c>
      <c r="G82" s="43" t="s">
        <v>12184</v>
      </c>
      <c r="H82" s="43" t="s">
        <v>12185</v>
      </c>
      <c r="I82" s="43" t="s">
        <v>12186</v>
      </c>
      <c r="J82" s="43" t="s">
        <v>12187</v>
      </c>
      <c r="K82" s="185">
        <v>32406</v>
      </c>
      <c r="L82" s="37">
        <f t="shared" si="1"/>
        <v>1.0163174811474142E-4</v>
      </c>
    </row>
    <row r="83" spans="1:12" x14ac:dyDescent="0.25">
      <c r="A83" s="34" t="s">
        <v>4638</v>
      </c>
      <c r="B83" s="34" t="s">
        <v>2880</v>
      </c>
      <c r="C83" s="34" t="s">
        <v>4639</v>
      </c>
      <c r="D83" s="42" t="s">
        <v>5627</v>
      </c>
      <c r="E83" s="43" t="s">
        <v>5628</v>
      </c>
      <c r="F83" s="43" t="s">
        <v>5628</v>
      </c>
      <c r="G83" s="43" t="s">
        <v>12188</v>
      </c>
      <c r="H83" s="43" t="s">
        <v>12189</v>
      </c>
      <c r="I83" s="43" t="s">
        <v>12190</v>
      </c>
      <c r="J83" s="43" t="s">
        <v>12191</v>
      </c>
      <c r="K83" s="185">
        <v>57477</v>
      </c>
      <c r="L83" s="37">
        <f t="shared" si="1"/>
        <v>1.8025945770508526E-4</v>
      </c>
    </row>
    <row r="84" spans="1:12" x14ac:dyDescent="0.25">
      <c r="A84" s="34" t="s">
        <v>4641</v>
      </c>
      <c r="B84" s="34" t="s">
        <v>2880</v>
      </c>
      <c r="C84" s="34" t="s">
        <v>4642</v>
      </c>
      <c r="D84" s="42" t="s">
        <v>5629</v>
      </c>
      <c r="E84" s="43" t="s">
        <v>5630</v>
      </c>
      <c r="F84" s="43" t="s">
        <v>5630</v>
      </c>
      <c r="G84" s="43" t="s">
        <v>12192</v>
      </c>
      <c r="H84" s="43" t="s">
        <v>12193</v>
      </c>
      <c r="I84" s="43" t="s">
        <v>12194</v>
      </c>
      <c r="J84" s="43" t="s">
        <v>12195</v>
      </c>
      <c r="K84" s="185">
        <v>13787</v>
      </c>
      <c r="L84" s="37">
        <f t="shared" si="1"/>
        <v>4.3238811061468246E-5</v>
      </c>
    </row>
    <row r="85" spans="1:12" x14ac:dyDescent="0.25">
      <c r="A85" s="34" t="s">
        <v>4644</v>
      </c>
      <c r="B85" s="34" t="s">
        <v>2880</v>
      </c>
      <c r="C85" s="34" t="s">
        <v>4645</v>
      </c>
      <c r="D85" s="42" t="s">
        <v>5631</v>
      </c>
      <c r="E85" s="43" t="s">
        <v>5632</v>
      </c>
      <c r="F85" s="43" t="s">
        <v>12196</v>
      </c>
      <c r="G85" s="43" t="s">
        <v>12197</v>
      </c>
      <c r="H85" s="43" t="s">
        <v>12198</v>
      </c>
      <c r="I85" s="43" t="s">
        <v>10839</v>
      </c>
      <c r="J85" s="43" t="s">
        <v>12199</v>
      </c>
      <c r="K85" s="185">
        <v>13986</v>
      </c>
      <c r="L85" s="37">
        <f t="shared" si="1"/>
        <v>4.3862915174127434E-5</v>
      </c>
    </row>
    <row r="86" spans="1:12" x14ac:dyDescent="0.25">
      <c r="A86" s="34" t="s">
        <v>4647</v>
      </c>
      <c r="B86" s="34" t="s">
        <v>2880</v>
      </c>
      <c r="C86" s="34" t="s">
        <v>4648</v>
      </c>
      <c r="D86" s="42" t="s">
        <v>5633</v>
      </c>
      <c r="E86" s="43" t="s">
        <v>5634</v>
      </c>
      <c r="F86" s="43" t="s">
        <v>12200</v>
      </c>
      <c r="G86" s="43" t="s">
        <v>12201</v>
      </c>
      <c r="H86" s="43" t="s">
        <v>12202</v>
      </c>
      <c r="I86" s="43" t="s">
        <v>12203</v>
      </c>
      <c r="J86" s="43" t="s">
        <v>12204</v>
      </c>
      <c r="K86" s="185">
        <v>1631</v>
      </c>
      <c r="L86" s="37">
        <f t="shared" si="1"/>
        <v>5.1151447625483944E-6</v>
      </c>
    </row>
    <row r="87" spans="1:12" x14ac:dyDescent="0.25">
      <c r="A87" s="34" t="s">
        <v>4650</v>
      </c>
      <c r="B87" s="34" t="s">
        <v>2880</v>
      </c>
      <c r="C87" s="34" t="s">
        <v>4651</v>
      </c>
      <c r="D87" s="42" t="s">
        <v>5635</v>
      </c>
      <c r="E87" s="43" t="s">
        <v>5636</v>
      </c>
      <c r="F87" s="43" t="s">
        <v>5636</v>
      </c>
      <c r="G87" s="43" t="s">
        <v>12205</v>
      </c>
      <c r="H87" s="43" t="s">
        <v>12206</v>
      </c>
      <c r="I87" s="43" t="s">
        <v>12207</v>
      </c>
      <c r="J87" s="43" t="s">
        <v>12208</v>
      </c>
      <c r="K87" s="185">
        <v>97882</v>
      </c>
      <c r="L87" s="37">
        <f t="shared" si="1"/>
        <v>3.06977682187469E-4</v>
      </c>
    </row>
    <row r="88" spans="1:12" x14ac:dyDescent="0.25">
      <c r="A88" s="34" t="s">
        <v>4653</v>
      </c>
      <c r="B88" s="34" t="s">
        <v>2880</v>
      </c>
      <c r="C88" s="34" t="s">
        <v>4654</v>
      </c>
      <c r="D88" s="42" t="s">
        <v>5637</v>
      </c>
      <c r="E88" s="43" t="s">
        <v>5638</v>
      </c>
      <c r="F88" s="43" t="s">
        <v>5638</v>
      </c>
      <c r="G88" s="43" t="s">
        <v>12209</v>
      </c>
      <c r="H88" s="43" t="s">
        <v>12210</v>
      </c>
      <c r="I88" s="43" t="s">
        <v>12211</v>
      </c>
      <c r="J88" s="43" t="s">
        <v>12212</v>
      </c>
      <c r="K88" s="185">
        <v>9817</v>
      </c>
      <c r="L88" s="37">
        <f t="shared" si="1"/>
        <v>3.0788090823996067E-5</v>
      </c>
    </row>
    <row r="89" spans="1:12" x14ac:dyDescent="0.25">
      <c r="A89" s="34" t="s">
        <v>4656</v>
      </c>
      <c r="B89" s="34" t="s">
        <v>2880</v>
      </c>
      <c r="C89" s="34" t="s">
        <v>4657</v>
      </c>
      <c r="D89" s="42" t="s">
        <v>5639</v>
      </c>
      <c r="E89" s="43" t="s">
        <v>5640</v>
      </c>
      <c r="F89" s="43" t="s">
        <v>5640</v>
      </c>
      <c r="G89" s="43" t="s">
        <v>12213</v>
      </c>
      <c r="H89" s="43" t="s">
        <v>12214</v>
      </c>
      <c r="I89" s="43" t="s">
        <v>12215</v>
      </c>
      <c r="J89" s="43" t="s">
        <v>12216</v>
      </c>
      <c r="K89" s="185">
        <v>9703</v>
      </c>
      <c r="L89" s="37">
        <f t="shared" si="1"/>
        <v>3.0430563844884775E-5</v>
      </c>
    </row>
    <row r="90" spans="1:12" x14ac:dyDescent="0.25">
      <c r="A90" s="34" t="s">
        <v>4659</v>
      </c>
      <c r="B90" s="34" t="s">
        <v>2880</v>
      </c>
      <c r="C90" s="34" t="s">
        <v>4660</v>
      </c>
      <c r="D90" s="42" t="s">
        <v>5641</v>
      </c>
      <c r="E90" s="43" t="s">
        <v>5642</v>
      </c>
      <c r="F90" s="43" t="s">
        <v>5642</v>
      </c>
      <c r="G90" s="43" t="s">
        <v>12217</v>
      </c>
      <c r="H90" s="43" t="s">
        <v>12218</v>
      </c>
      <c r="I90" s="43" t="s">
        <v>12219</v>
      </c>
      <c r="J90" s="43" t="s">
        <v>12220</v>
      </c>
      <c r="K90" s="185">
        <v>7717</v>
      </c>
      <c r="L90" s="37">
        <f t="shared" si="1"/>
        <v>2.4202067524577533E-5</v>
      </c>
    </row>
    <row r="91" spans="1:12" x14ac:dyDescent="0.25">
      <c r="A91" s="35" t="s">
        <v>5413</v>
      </c>
      <c r="B91" s="35" t="s">
        <v>2880</v>
      </c>
      <c r="C91" s="35" t="s">
        <v>22</v>
      </c>
      <c r="D91" s="42" t="s">
        <v>12221</v>
      </c>
      <c r="E91" s="43" t="s">
        <v>5643</v>
      </c>
      <c r="F91" s="43" t="s">
        <v>12222</v>
      </c>
      <c r="G91" s="43" t="s">
        <v>12223</v>
      </c>
      <c r="H91" s="43" t="s">
        <v>12224</v>
      </c>
      <c r="I91" s="43" t="s">
        <v>7404</v>
      </c>
      <c r="J91" s="43" t="s">
        <v>12225</v>
      </c>
      <c r="K91" s="185">
        <v>3160</v>
      </c>
      <c r="L91" s="37">
        <f t="shared" si="1"/>
        <v>9.9103969648393161E-6</v>
      </c>
    </row>
    <row r="92" spans="1:12" x14ac:dyDescent="0.25">
      <c r="A92" s="34" t="s">
        <v>5414</v>
      </c>
      <c r="B92" s="34" t="s">
        <v>2880</v>
      </c>
      <c r="C92" s="34" t="s">
        <v>5415</v>
      </c>
      <c r="D92" s="42" t="s">
        <v>5644</v>
      </c>
      <c r="E92" s="43" t="s">
        <v>5645</v>
      </c>
      <c r="F92" s="43" t="s">
        <v>12226</v>
      </c>
      <c r="G92" s="43" t="s">
        <v>12227</v>
      </c>
      <c r="H92" s="43" t="s">
        <v>12228</v>
      </c>
      <c r="I92" s="43" t="s">
        <v>12229</v>
      </c>
      <c r="J92" s="43" t="s">
        <v>12230</v>
      </c>
      <c r="K92" s="185">
        <v>6396</v>
      </c>
      <c r="L92" s="37">
        <f t="shared" si="1"/>
        <v>2.0059145249086161E-5</v>
      </c>
    </row>
    <row r="93" spans="1:12" x14ac:dyDescent="0.25">
      <c r="A93" s="34" t="s">
        <v>4663</v>
      </c>
      <c r="B93" s="34" t="s">
        <v>2880</v>
      </c>
      <c r="C93" s="34" t="s">
        <v>4664</v>
      </c>
      <c r="D93" s="42" t="s">
        <v>5646</v>
      </c>
      <c r="E93" s="43" t="s">
        <v>5647</v>
      </c>
      <c r="F93" s="43" t="s">
        <v>5647</v>
      </c>
      <c r="G93" s="43" t="s">
        <v>12231</v>
      </c>
      <c r="H93" s="43" t="s">
        <v>12232</v>
      </c>
      <c r="I93" s="43" t="s">
        <v>12233</v>
      </c>
      <c r="J93" s="43" t="s">
        <v>12234</v>
      </c>
      <c r="K93" s="185">
        <v>8900</v>
      </c>
      <c r="L93" s="37">
        <f t="shared" si="1"/>
        <v>2.7912193983249975E-5</v>
      </c>
    </row>
    <row r="94" spans="1:12" x14ac:dyDescent="0.25">
      <c r="A94" s="34" t="s">
        <v>5417</v>
      </c>
      <c r="B94" s="34" t="s">
        <v>2880</v>
      </c>
      <c r="C94" s="34" t="s">
        <v>5418</v>
      </c>
      <c r="D94" s="42" t="s">
        <v>5648</v>
      </c>
      <c r="E94" s="43" t="s">
        <v>5649</v>
      </c>
      <c r="F94" s="43" t="s">
        <v>5649</v>
      </c>
      <c r="G94" s="43" t="s">
        <v>12235</v>
      </c>
      <c r="H94" s="43" t="s">
        <v>12236</v>
      </c>
      <c r="I94" s="43" t="s">
        <v>12237</v>
      </c>
      <c r="J94" s="43" t="s">
        <v>12238</v>
      </c>
      <c r="K94" s="185">
        <v>1036</v>
      </c>
      <c r="L94" s="37">
        <f t="shared" si="1"/>
        <v>3.2491048277131431E-6</v>
      </c>
    </row>
    <row r="95" spans="1:12" x14ac:dyDescent="0.25">
      <c r="A95" s="34" t="s">
        <v>4666</v>
      </c>
      <c r="B95" s="34" t="s">
        <v>2880</v>
      </c>
      <c r="C95" s="34" t="s">
        <v>4667</v>
      </c>
      <c r="D95" s="42" t="s">
        <v>5650</v>
      </c>
      <c r="E95" s="43" t="s">
        <v>5651</v>
      </c>
      <c r="F95" s="43" t="s">
        <v>5651</v>
      </c>
      <c r="G95" s="43" t="s">
        <v>7496</v>
      </c>
      <c r="H95" s="43" t="s">
        <v>12239</v>
      </c>
      <c r="I95" s="43" t="s">
        <v>12240</v>
      </c>
      <c r="J95" s="43" t="s">
        <v>12241</v>
      </c>
      <c r="K95" s="185">
        <v>6931</v>
      </c>
      <c r="L95" s="37">
        <f t="shared" si="1"/>
        <v>2.1737013089652313E-5</v>
      </c>
    </row>
    <row r="96" spans="1:12" x14ac:dyDescent="0.25">
      <c r="A96" s="34" t="s">
        <v>4669</v>
      </c>
      <c r="B96" s="34" t="s">
        <v>2880</v>
      </c>
      <c r="C96" s="34" t="s">
        <v>4670</v>
      </c>
      <c r="D96" s="42" t="s">
        <v>5652</v>
      </c>
      <c r="E96" s="43" t="s">
        <v>5653</v>
      </c>
      <c r="F96" s="43" t="s">
        <v>5653</v>
      </c>
      <c r="G96" s="43" t="s">
        <v>12242</v>
      </c>
      <c r="H96" s="43" t="s">
        <v>12243</v>
      </c>
      <c r="I96" s="43" t="s">
        <v>12244</v>
      </c>
      <c r="J96" s="43" t="s">
        <v>12245</v>
      </c>
      <c r="K96" s="185">
        <v>9488</v>
      </c>
      <c r="L96" s="37">
        <f t="shared" si="1"/>
        <v>2.9756280507087164E-5</v>
      </c>
    </row>
    <row r="97" spans="1:12" x14ac:dyDescent="0.25">
      <c r="A97" s="34" t="s">
        <v>4672</v>
      </c>
      <c r="B97" s="34" t="s">
        <v>2880</v>
      </c>
      <c r="C97" s="34" t="s">
        <v>4673</v>
      </c>
      <c r="D97" s="42" t="s">
        <v>5654</v>
      </c>
      <c r="E97" s="43" t="s">
        <v>5655</v>
      </c>
      <c r="F97" s="43" t="s">
        <v>5655</v>
      </c>
      <c r="G97" s="43" t="s">
        <v>12246</v>
      </c>
      <c r="H97" s="43" t="s">
        <v>12247</v>
      </c>
      <c r="I97" s="43" t="s">
        <v>12248</v>
      </c>
      <c r="J97" s="43" t="s">
        <v>12249</v>
      </c>
      <c r="K97" s="185">
        <v>8010</v>
      </c>
      <c r="L97" s="37">
        <f t="shared" si="1"/>
        <v>2.5120974584924976E-5</v>
      </c>
    </row>
    <row r="98" spans="1:12" x14ac:dyDescent="0.25">
      <c r="A98" s="34" t="s">
        <v>5421</v>
      </c>
      <c r="B98" s="34" t="s">
        <v>2880</v>
      </c>
      <c r="C98" s="34" t="s">
        <v>121</v>
      </c>
      <c r="D98" s="42" t="s">
        <v>5657</v>
      </c>
      <c r="E98" s="43" t="s">
        <v>5658</v>
      </c>
      <c r="F98" s="43" t="s">
        <v>12250</v>
      </c>
      <c r="G98" s="43" t="s">
        <v>12251</v>
      </c>
      <c r="H98" s="43" t="s">
        <v>12252</v>
      </c>
      <c r="I98" s="43" t="s">
        <v>10710</v>
      </c>
      <c r="J98" s="43" t="s">
        <v>12253</v>
      </c>
      <c r="K98" s="185">
        <v>2364</v>
      </c>
      <c r="L98" s="37">
        <f t="shared" si="1"/>
        <v>7.4139805142025772E-6</v>
      </c>
    </row>
    <row r="99" spans="1:12" x14ac:dyDescent="0.25">
      <c r="A99" s="34" t="s">
        <v>4676</v>
      </c>
      <c r="B99" s="34" t="s">
        <v>2880</v>
      </c>
      <c r="C99" s="34" t="s">
        <v>4677</v>
      </c>
      <c r="D99" s="42" t="s">
        <v>5659</v>
      </c>
      <c r="E99" s="43" t="s">
        <v>5660</v>
      </c>
      <c r="F99" s="43" t="s">
        <v>5660</v>
      </c>
      <c r="G99" s="43" t="s">
        <v>12254</v>
      </c>
      <c r="H99" s="43" t="s">
        <v>9014</v>
      </c>
      <c r="I99" s="43" t="s">
        <v>12255</v>
      </c>
      <c r="J99" s="43" t="s">
        <v>12256</v>
      </c>
      <c r="K99" s="186">
        <v>635</v>
      </c>
      <c r="L99" s="37">
        <f t="shared" si="1"/>
        <v>1.9914879976813185E-6</v>
      </c>
    </row>
    <row r="100" spans="1:12" x14ac:dyDescent="0.25">
      <c r="A100" s="34" t="s">
        <v>4679</v>
      </c>
      <c r="B100" s="34" t="s">
        <v>2880</v>
      </c>
      <c r="C100" s="34" t="s">
        <v>4680</v>
      </c>
      <c r="D100" s="42" t="s">
        <v>5661</v>
      </c>
      <c r="E100" s="43" t="s">
        <v>5662</v>
      </c>
      <c r="F100" s="43" t="s">
        <v>5662</v>
      </c>
      <c r="G100" s="43" t="s">
        <v>6761</v>
      </c>
      <c r="H100" s="43" t="s">
        <v>12257</v>
      </c>
      <c r="I100" s="43" t="s">
        <v>12258</v>
      </c>
      <c r="J100" s="43" t="s">
        <v>12259</v>
      </c>
      <c r="K100" s="185">
        <v>5547</v>
      </c>
      <c r="L100" s="37">
        <f t="shared" si="1"/>
        <v>1.7396510115178384E-5</v>
      </c>
    </row>
    <row r="101" spans="1:12" x14ac:dyDescent="0.25">
      <c r="A101" s="34" t="s">
        <v>4682</v>
      </c>
      <c r="B101" s="34" t="s">
        <v>4683</v>
      </c>
      <c r="C101" s="34" t="s">
        <v>2677</v>
      </c>
      <c r="D101" s="42" t="s">
        <v>5663</v>
      </c>
      <c r="E101" s="43" t="s">
        <v>5664</v>
      </c>
      <c r="F101" s="43" t="s">
        <v>5664</v>
      </c>
      <c r="G101" s="43" t="s">
        <v>12260</v>
      </c>
      <c r="H101" s="43" t="s">
        <v>12261</v>
      </c>
      <c r="I101" s="43" t="s">
        <v>12262</v>
      </c>
      <c r="J101" s="43" t="s">
        <v>12263</v>
      </c>
      <c r="K101" s="185">
        <v>71828</v>
      </c>
      <c r="L101" s="37">
        <f t="shared" si="1"/>
        <v>2.2526708645268304E-4</v>
      </c>
    </row>
    <row r="102" spans="1:12" x14ac:dyDescent="0.25">
      <c r="A102" s="34" t="s">
        <v>4686</v>
      </c>
      <c r="B102" s="34" t="s">
        <v>4683</v>
      </c>
      <c r="C102" s="34" t="s">
        <v>2682</v>
      </c>
      <c r="D102" s="42" t="s">
        <v>5665</v>
      </c>
      <c r="E102" s="43" t="s">
        <v>5666</v>
      </c>
      <c r="F102" s="43" t="s">
        <v>12264</v>
      </c>
      <c r="G102" s="43" t="s">
        <v>12265</v>
      </c>
      <c r="H102" s="43" t="s">
        <v>12266</v>
      </c>
      <c r="I102" s="43" t="s">
        <v>12267</v>
      </c>
      <c r="J102" s="43" t="s">
        <v>12268</v>
      </c>
      <c r="K102" s="185">
        <v>127448</v>
      </c>
      <c r="L102" s="37">
        <f t="shared" si="1"/>
        <v>3.9970261784013961E-4</v>
      </c>
    </row>
    <row r="103" spans="1:12" x14ac:dyDescent="0.25">
      <c r="A103" s="34" t="s">
        <v>4688</v>
      </c>
      <c r="B103" s="34" t="s">
        <v>4683</v>
      </c>
      <c r="C103" s="34" t="s">
        <v>2685</v>
      </c>
      <c r="D103" s="42" t="s">
        <v>5667</v>
      </c>
      <c r="E103" s="43" t="s">
        <v>5668</v>
      </c>
      <c r="F103" s="43" t="s">
        <v>12269</v>
      </c>
      <c r="G103" s="43" t="s">
        <v>12270</v>
      </c>
      <c r="H103" s="43" t="s">
        <v>12271</v>
      </c>
      <c r="I103" s="43" t="s">
        <v>12272</v>
      </c>
      <c r="J103" s="43" t="s">
        <v>12273</v>
      </c>
      <c r="K103" s="185">
        <v>137682</v>
      </c>
      <c r="L103" s="37">
        <f t="shared" si="1"/>
        <v>4.3179850471930596E-4</v>
      </c>
    </row>
    <row r="104" spans="1:12" x14ac:dyDescent="0.25">
      <c r="A104" s="34" t="s">
        <v>4690</v>
      </c>
      <c r="B104" s="34" t="s">
        <v>4683</v>
      </c>
      <c r="C104" s="34" t="s">
        <v>2688</v>
      </c>
      <c r="D104" s="42" t="s">
        <v>5669</v>
      </c>
      <c r="E104" s="43" t="s">
        <v>5670</v>
      </c>
      <c r="F104" s="43" t="s">
        <v>5670</v>
      </c>
      <c r="G104" s="43" t="s">
        <v>12274</v>
      </c>
      <c r="H104" s="43" t="s">
        <v>12275</v>
      </c>
      <c r="I104" s="43" t="s">
        <v>12276</v>
      </c>
      <c r="J104" s="43" t="s">
        <v>12277</v>
      </c>
      <c r="K104" s="185">
        <v>53119</v>
      </c>
      <c r="L104" s="37">
        <f t="shared" si="1"/>
        <v>1.6659189125800623E-4</v>
      </c>
    </row>
    <row r="105" spans="1:12" x14ac:dyDescent="0.25">
      <c r="A105" s="34" t="s">
        <v>4692</v>
      </c>
      <c r="B105" s="34" t="s">
        <v>4683</v>
      </c>
      <c r="C105" s="34" t="s">
        <v>2691</v>
      </c>
      <c r="D105" s="42" t="s">
        <v>5671</v>
      </c>
      <c r="E105" s="43" t="s">
        <v>5672</v>
      </c>
      <c r="F105" s="43" t="s">
        <v>5672</v>
      </c>
      <c r="G105" s="43" t="s">
        <v>12278</v>
      </c>
      <c r="H105" s="43" t="s">
        <v>12279</v>
      </c>
      <c r="I105" s="43" t="s">
        <v>12280</v>
      </c>
      <c r="J105" s="43" t="s">
        <v>12281</v>
      </c>
      <c r="K105" s="185">
        <v>37957</v>
      </c>
      <c r="L105" s="37">
        <f t="shared" si="1"/>
        <v>1.1904080303620441E-4</v>
      </c>
    </row>
    <row r="106" spans="1:12" x14ac:dyDescent="0.25">
      <c r="A106" s="34" t="s">
        <v>4694</v>
      </c>
      <c r="B106" s="34" t="s">
        <v>4683</v>
      </c>
      <c r="C106" s="34" t="s">
        <v>2694</v>
      </c>
      <c r="D106" s="42" t="s">
        <v>5673</v>
      </c>
      <c r="E106" s="43" t="s">
        <v>5674</v>
      </c>
      <c r="F106" s="43" t="s">
        <v>5674</v>
      </c>
      <c r="G106" s="43" t="s">
        <v>12282</v>
      </c>
      <c r="H106" s="43" t="s">
        <v>12283</v>
      </c>
      <c r="I106" s="43" t="s">
        <v>12284</v>
      </c>
      <c r="J106" s="43" t="s">
        <v>12285</v>
      </c>
      <c r="K106" s="185">
        <v>9346</v>
      </c>
      <c r="L106" s="37">
        <f t="shared" si="1"/>
        <v>2.9310939883983625E-5</v>
      </c>
    </row>
    <row r="107" spans="1:12" x14ac:dyDescent="0.25">
      <c r="A107" s="34" t="s">
        <v>4696</v>
      </c>
      <c r="B107" s="34" t="s">
        <v>4683</v>
      </c>
      <c r="C107" s="34" t="s">
        <v>4697</v>
      </c>
      <c r="D107" s="42" t="s">
        <v>5675</v>
      </c>
      <c r="E107" s="43" t="s">
        <v>5676</v>
      </c>
      <c r="F107" s="43" t="s">
        <v>5676</v>
      </c>
      <c r="G107" s="43" t="s">
        <v>12286</v>
      </c>
      <c r="H107" s="43" t="s">
        <v>12060</v>
      </c>
      <c r="I107" s="43" t="s">
        <v>11897</v>
      </c>
      <c r="J107" s="43" t="s">
        <v>12287</v>
      </c>
      <c r="K107" s="185">
        <v>20231</v>
      </c>
      <c r="L107" s="37">
        <f t="shared" si="1"/>
        <v>6.344849398596969E-5</v>
      </c>
    </row>
    <row r="108" spans="1:12" x14ac:dyDescent="0.25">
      <c r="A108" s="34" t="s">
        <v>4699</v>
      </c>
      <c r="B108" s="34" t="s">
        <v>4683</v>
      </c>
      <c r="C108" s="34" t="s">
        <v>2697</v>
      </c>
      <c r="D108" s="42" t="s">
        <v>5677</v>
      </c>
      <c r="E108" s="43" t="s">
        <v>5678</v>
      </c>
      <c r="F108" s="43" t="s">
        <v>12288</v>
      </c>
      <c r="G108" s="43" t="s">
        <v>12289</v>
      </c>
      <c r="H108" s="43" t="s">
        <v>12290</v>
      </c>
      <c r="I108" s="43" t="s">
        <v>12291</v>
      </c>
      <c r="J108" s="43" t="s">
        <v>12292</v>
      </c>
      <c r="K108" s="185">
        <v>4087191</v>
      </c>
      <c r="L108" s="37">
        <f t="shared" si="1"/>
        <v>1.2818254835797016E-2</v>
      </c>
    </row>
    <row r="109" spans="1:12" x14ac:dyDescent="0.25">
      <c r="A109" s="34" t="s">
        <v>4701</v>
      </c>
      <c r="B109" s="34" t="s">
        <v>4683</v>
      </c>
      <c r="C109" s="34" t="s">
        <v>2700</v>
      </c>
      <c r="D109" s="42" t="s">
        <v>5679</v>
      </c>
      <c r="E109" s="43" t="s">
        <v>5680</v>
      </c>
      <c r="F109" s="43" t="s">
        <v>5680</v>
      </c>
      <c r="G109" s="43" t="s">
        <v>12293</v>
      </c>
      <c r="H109" s="43" t="s">
        <v>12294</v>
      </c>
      <c r="I109" s="43" t="s">
        <v>12295</v>
      </c>
      <c r="J109" s="43" t="s">
        <v>12296</v>
      </c>
      <c r="K109" s="185">
        <v>203361</v>
      </c>
      <c r="L109" s="37">
        <f t="shared" si="1"/>
        <v>6.3778108771097729E-4</v>
      </c>
    </row>
    <row r="110" spans="1:12" x14ac:dyDescent="0.25">
      <c r="A110" s="34" t="s">
        <v>4703</v>
      </c>
      <c r="B110" s="34" t="s">
        <v>4683</v>
      </c>
      <c r="C110" s="34" t="s">
        <v>2703</v>
      </c>
      <c r="D110" s="42" t="s">
        <v>5681</v>
      </c>
      <c r="E110" s="43" t="s">
        <v>5682</v>
      </c>
      <c r="F110" s="43" t="s">
        <v>12297</v>
      </c>
      <c r="G110" s="43" t="s">
        <v>12298</v>
      </c>
      <c r="H110" s="43" t="s">
        <v>12299</v>
      </c>
      <c r="I110" s="43" t="s">
        <v>12300</v>
      </c>
      <c r="J110" s="43" t="s">
        <v>12301</v>
      </c>
      <c r="K110" s="185">
        <v>108101</v>
      </c>
      <c r="L110" s="37">
        <f t="shared" si="1"/>
        <v>3.3902652604306802E-4</v>
      </c>
    </row>
    <row r="111" spans="1:12" x14ac:dyDescent="0.25">
      <c r="A111" s="34" t="s">
        <v>4705</v>
      </c>
      <c r="B111" s="34" t="s">
        <v>4683</v>
      </c>
      <c r="C111" s="34" t="s">
        <v>2706</v>
      </c>
      <c r="D111" s="42" t="s">
        <v>5683</v>
      </c>
      <c r="E111" s="43" t="s">
        <v>5684</v>
      </c>
      <c r="F111" s="43" t="s">
        <v>5684</v>
      </c>
      <c r="G111" s="43" t="s">
        <v>12302</v>
      </c>
      <c r="H111" s="43" t="s">
        <v>12303</v>
      </c>
      <c r="I111" s="43" t="s">
        <v>12304</v>
      </c>
      <c r="J111" s="43" t="s">
        <v>12305</v>
      </c>
      <c r="K111" s="185">
        <v>1004516</v>
      </c>
      <c r="L111" s="37">
        <f t="shared" si="1"/>
        <v>3.1503646574470036E-3</v>
      </c>
    </row>
    <row r="112" spans="1:12" x14ac:dyDescent="0.25">
      <c r="A112" s="34" t="s">
        <v>4707</v>
      </c>
      <c r="B112" s="34" t="s">
        <v>4683</v>
      </c>
      <c r="C112" s="34" t="s">
        <v>2709</v>
      </c>
      <c r="D112" s="42" t="s">
        <v>5685</v>
      </c>
      <c r="E112" s="43" t="s">
        <v>5686</v>
      </c>
      <c r="F112" s="43" t="s">
        <v>5686</v>
      </c>
      <c r="G112" s="43" t="s">
        <v>12306</v>
      </c>
      <c r="H112" s="43" t="s">
        <v>12307</v>
      </c>
      <c r="I112" s="43" t="s">
        <v>12308</v>
      </c>
      <c r="J112" s="43" t="s">
        <v>12309</v>
      </c>
      <c r="K112" s="185">
        <v>401918</v>
      </c>
      <c r="L112" s="37">
        <f t="shared" si="1"/>
        <v>1.2604958630741418E-3</v>
      </c>
    </row>
    <row r="113" spans="1:12" x14ac:dyDescent="0.25">
      <c r="A113" s="34" t="s">
        <v>4709</v>
      </c>
      <c r="B113" s="34" t="s">
        <v>4683</v>
      </c>
      <c r="C113" s="34" t="s">
        <v>2712</v>
      </c>
      <c r="D113" s="42" t="s">
        <v>5687</v>
      </c>
      <c r="E113" s="43" t="s">
        <v>5688</v>
      </c>
      <c r="F113" s="43" t="s">
        <v>5688</v>
      </c>
      <c r="G113" s="43" t="s">
        <v>12310</v>
      </c>
      <c r="H113" s="43" t="s">
        <v>12311</v>
      </c>
      <c r="I113" s="43" t="s">
        <v>12312</v>
      </c>
      <c r="J113" s="43" t="s">
        <v>12313</v>
      </c>
      <c r="K113" s="185">
        <v>46695</v>
      </c>
      <c r="L113" s="37">
        <f t="shared" si="1"/>
        <v>1.464449323649278E-4</v>
      </c>
    </row>
    <row r="114" spans="1:12" x14ac:dyDescent="0.25">
      <c r="A114" s="34" t="s">
        <v>4711</v>
      </c>
      <c r="B114" s="34" t="s">
        <v>4683</v>
      </c>
      <c r="C114" s="34" t="s">
        <v>2715</v>
      </c>
      <c r="D114" s="42" t="s">
        <v>5689</v>
      </c>
      <c r="E114" s="43" t="s">
        <v>5690</v>
      </c>
      <c r="F114" s="43" t="s">
        <v>12314</v>
      </c>
      <c r="G114" s="43" t="s">
        <v>12315</v>
      </c>
      <c r="H114" s="43" t="s">
        <v>12316</v>
      </c>
      <c r="I114" s="43" t="s">
        <v>12317</v>
      </c>
      <c r="J114" s="43" t="s">
        <v>12318</v>
      </c>
      <c r="K114" s="185">
        <v>218844</v>
      </c>
      <c r="L114" s="37">
        <f t="shared" si="1"/>
        <v>6.8633889663711881E-4</v>
      </c>
    </row>
    <row r="115" spans="1:12" x14ac:dyDescent="0.25">
      <c r="A115" s="34" t="s">
        <v>4713</v>
      </c>
      <c r="B115" s="34" t="s">
        <v>4683</v>
      </c>
      <c r="C115" s="34" t="s">
        <v>2718</v>
      </c>
      <c r="D115" s="42" t="s">
        <v>5691</v>
      </c>
      <c r="E115" s="43" t="s">
        <v>5692</v>
      </c>
      <c r="F115" s="43" t="s">
        <v>5693</v>
      </c>
      <c r="G115" s="43" t="s">
        <v>12319</v>
      </c>
      <c r="H115" s="43" t="s">
        <v>12320</v>
      </c>
      <c r="I115" s="43" t="s">
        <v>12321</v>
      </c>
      <c r="J115" s="43" t="s">
        <v>12322</v>
      </c>
      <c r="K115" s="185">
        <v>203247</v>
      </c>
      <c r="L115" s="37">
        <f t="shared" si="1"/>
        <v>6.3742356073186602E-4</v>
      </c>
    </row>
    <row r="116" spans="1:12" x14ac:dyDescent="0.25">
      <c r="A116" s="34" t="s">
        <v>4715</v>
      </c>
      <c r="B116" s="34" t="s">
        <v>4716</v>
      </c>
      <c r="C116" s="34" t="s">
        <v>2677</v>
      </c>
      <c r="D116" s="42" t="s">
        <v>5694</v>
      </c>
      <c r="E116" s="43" t="s">
        <v>5695</v>
      </c>
      <c r="F116" s="43" t="s">
        <v>12323</v>
      </c>
      <c r="G116" s="43" t="s">
        <v>12324</v>
      </c>
      <c r="H116" s="43" t="s">
        <v>12325</v>
      </c>
      <c r="I116" s="43" t="s">
        <v>12326</v>
      </c>
      <c r="J116" s="43" t="s">
        <v>12327</v>
      </c>
      <c r="K116" s="185">
        <v>18594</v>
      </c>
      <c r="L116" s="37">
        <f t="shared" si="1"/>
        <v>5.8314532013994387E-5</v>
      </c>
    </row>
    <row r="117" spans="1:12" x14ac:dyDescent="0.25">
      <c r="A117" s="34" t="s">
        <v>4719</v>
      </c>
      <c r="B117" s="34" t="s">
        <v>4716</v>
      </c>
      <c r="C117" s="34" t="s">
        <v>2682</v>
      </c>
      <c r="D117" s="42" t="s">
        <v>5696</v>
      </c>
      <c r="E117" s="43" t="s">
        <v>5697</v>
      </c>
      <c r="F117" s="43" t="s">
        <v>5697</v>
      </c>
      <c r="G117" s="43" t="s">
        <v>12328</v>
      </c>
      <c r="H117" s="43" t="s">
        <v>12329</v>
      </c>
      <c r="I117" s="43" t="s">
        <v>12330</v>
      </c>
      <c r="J117" s="43" t="s">
        <v>12331</v>
      </c>
      <c r="K117" s="185">
        <v>20948</v>
      </c>
      <c r="L117" s="37">
        <f t="shared" si="1"/>
        <v>6.5697150512485442E-5</v>
      </c>
    </row>
    <row r="118" spans="1:12" x14ac:dyDescent="0.25">
      <c r="A118" s="34" t="s">
        <v>4721</v>
      </c>
      <c r="B118" s="34" t="s">
        <v>4716</v>
      </c>
      <c r="C118" s="34" t="s">
        <v>2685</v>
      </c>
      <c r="D118" s="42" t="s">
        <v>5698</v>
      </c>
      <c r="E118" s="43" t="s">
        <v>5699</v>
      </c>
      <c r="F118" s="43" t="s">
        <v>5699</v>
      </c>
      <c r="G118" s="43" t="s">
        <v>6246</v>
      </c>
      <c r="H118" s="43" t="s">
        <v>12332</v>
      </c>
      <c r="I118" s="43" t="s">
        <v>12333</v>
      </c>
      <c r="J118" s="43" t="s">
        <v>12334</v>
      </c>
      <c r="K118" s="185">
        <v>40857</v>
      </c>
      <c r="L118" s="37">
        <f t="shared" si="1"/>
        <v>1.281357875925443E-4</v>
      </c>
    </row>
    <row r="119" spans="1:12" x14ac:dyDescent="0.25">
      <c r="A119" s="34" t="s">
        <v>4723</v>
      </c>
      <c r="B119" s="34" t="s">
        <v>4716</v>
      </c>
      <c r="C119" s="34" t="s">
        <v>2688</v>
      </c>
      <c r="D119" s="42" t="s">
        <v>5700</v>
      </c>
      <c r="E119" s="43" t="s">
        <v>5701</v>
      </c>
      <c r="F119" s="43" t="s">
        <v>12335</v>
      </c>
      <c r="G119" s="43" t="s">
        <v>12336</v>
      </c>
      <c r="H119" s="43" t="s">
        <v>12337</v>
      </c>
      <c r="I119" s="43" t="s">
        <v>12338</v>
      </c>
      <c r="J119" s="43" t="s">
        <v>12339</v>
      </c>
      <c r="K119" s="185">
        <v>242321</v>
      </c>
      <c r="L119" s="37">
        <f t="shared" si="1"/>
        <v>7.5996750092304681E-4</v>
      </c>
    </row>
    <row r="120" spans="1:12" x14ac:dyDescent="0.25">
      <c r="A120" s="34" t="s">
        <v>4725</v>
      </c>
      <c r="B120" s="34" t="s">
        <v>4716</v>
      </c>
      <c r="C120" s="34" t="s">
        <v>2691</v>
      </c>
      <c r="D120" s="42" t="s">
        <v>5702</v>
      </c>
      <c r="E120" s="43" t="s">
        <v>5703</v>
      </c>
      <c r="F120" s="43" t="s">
        <v>5703</v>
      </c>
      <c r="G120" s="43" t="s">
        <v>12340</v>
      </c>
      <c r="H120" s="43" t="s">
        <v>12341</v>
      </c>
      <c r="I120" s="43" t="s">
        <v>12342</v>
      </c>
      <c r="J120" s="43" t="s">
        <v>12343</v>
      </c>
      <c r="K120" s="185">
        <v>37196</v>
      </c>
      <c r="L120" s="37">
        <f t="shared" si="1"/>
        <v>1.1665415364055798E-4</v>
      </c>
    </row>
    <row r="121" spans="1:12" x14ac:dyDescent="0.25">
      <c r="A121" s="34" t="s">
        <v>4727</v>
      </c>
      <c r="B121" s="34" t="s">
        <v>4716</v>
      </c>
      <c r="C121" s="34" t="s">
        <v>2694</v>
      </c>
      <c r="D121" s="42" t="s">
        <v>5705</v>
      </c>
      <c r="E121" s="43" t="s">
        <v>5706</v>
      </c>
      <c r="F121" s="43" t="s">
        <v>5706</v>
      </c>
      <c r="G121" s="43" t="s">
        <v>12344</v>
      </c>
      <c r="H121" s="43" t="s">
        <v>12345</v>
      </c>
      <c r="I121" s="43" t="s">
        <v>12346</v>
      </c>
      <c r="J121" s="43" t="s">
        <v>12347</v>
      </c>
      <c r="K121" s="185">
        <v>11148</v>
      </c>
      <c r="L121" s="37">
        <f t="shared" si="1"/>
        <v>3.4962375115198955E-5</v>
      </c>
    </row>
    <row r="122" spans="1:12" x14ac:dyDescent="0.25">
      <c r="A122" s="34" t="s">
        <v>4729</v>
      </c>
      <c r="B122" s="34" t="s">
        <v>4716</v>
      </c>
      <c r="C122" s="34" t="s">
        <v>2697</v>
      </c>
      <c r="D122" s="42" t="s">
        <v>5707</v>
      </c>
      <c r="E122" s="43" t="s">
        <v>5708</v>
      </c>
      <c r="F122" s="43" t="s">
        <v>5708</v>
      </c>
      <c r="G122" s="43" t="s">
        <v>12348</v>
      </c>
      <c r="H122" s="43" t="s">
        <v>12349</v>
      </c>
      <c r="I122" s="43" t="s">
        <v>12350</v>
      </c>
      <c r="J122" s="43" t="s">
        <v>12351</v>
      </c>
      <c r="K122" s="185">
        <v>5202</v>
      </c>
      <c r="L122" s="37">
        <f t="shared" si="1"/>
        <v>1.6314520573131053E-5</v>
      </c>
    </row>
    <row r="123" spans="1:12" x14ac:dyDescent="0.25">
      <c r="A123" s="34" t="s">
        <v>4730</v>
      </c>
      <c r="B123" s="34" t="s">
        <v>4716</v>
      </c>
      <c r="C123" s="34" t="s">
        <v>2700</v>
      </c>
      <c r="D123" s="42" t="s">
        <v>5709</v>
      </c>
      <c r="E123" s="43" t="s">
        <v>5710</v>
      </c>
      <c r="F123" s="43" t="s">
        <v>5710</v>
      </c>
      <c r="G123" s="43" t="s">
        <v>12352</v>
      </c>
      <c r="H123" s="43" t="s">
        <v>12353</v>
      </c>
      <c r="I123" s="43" t="s">
        <v>12354</v>
      </c>
      <c r="J123" s="43" t="s">
        <v>12355</v>
      </c>
      <c r="K123" s="185">
        <v>27744</v>
      </c>
      <c r="L123" s="37">
        <f t="shared" si="1"/>
        <v>8.7010776390032284E-5</v>
      </c>
    </row>
    <row r="124" spans="1:12" x14ac:dyDescent="0.25">
      <c r="A124" s="34" t="s">
        <v>4732</v>
      </c>
      <c r="B124" s="34" t="s">
        <v>4716</v>
      </c>
      <c r="C124" s="34" t="s">
        <v>2703</v>
      </c>
      <c r="D124" s="42" t="s">
        <v>5711</v>
      </c>
      <c r="E124" s="43" t="s">
        <v>5712</v>
      </c>
      <c r="F124" s="43" t="s">
        <v>5712</v>
      </c>
      <c r="G124" s="43" t="s">
        <v>12356</v>
      </c>
      <c r="H124" s="43" t="s">
        <v>12357</v>
      </c>
      <c r="I124" s="43" t="s">
        <v>12358</v>
      </c>
      <c r="J124" s="43" t="s">
        <v>12359</v>
      </c>
      <c r="K124" s="185">
        <v>11180</v>
      </c>
      <c r="L124" s="37">
        <f t="shared" si="1"/>
        <v>3.506273356547581E-5</v>
      </c>
    </row>
    <row r="125" spans="1:12" x14ac:dyDescent="0.25">
      <c r="A125" s="34" t="s">
        <v>4734</v>
      </c>
      <c r="B125" s="34" t="s">
        <v>4716</v>
      </c>
      <c r="C125" s="34" t="s">
        <v>2706</v>
      </c>
      <c r="D125" s="42" t="s">
        <v>5713</v>
      </c>
      <c r="E125" s="43" t="s">
        <v>5714</v>
      </c>
      <c r="F125" s="43" t="s">
        <v>5714</v>
      </c>
      <c r="G125" s="43" t="s">
        <v>12360</v>
      </c>
      <c r="H125" s="43" t="s">
        <v>12361</v>
      </c>
      <c r="I125" s="43" t="s">
        <v>12362</v>
      </c>
      <c r="J125" s="43" t="s">
        <v>12363</v>
      </c>
      <c r="K125" s="185">
        <v>22576</v>
      </c>
      <c r="L125" s="37">
        <f t="shared" si="1"/>
        <v>7.0802886670320381E-5</v>
      </c>
    </row>
    <row r="126" spans="1:12" x14ac:dyDescent="0.25">
      <c r="A126" s="34" t="s">
        <v>4736</v>
      </c>
      <c r="B126" s="34" t="s">
        <v>4716</v>
      </c>
      <c r="C126" s="34" t="s">
        <v>2709</v>
      </c>
      <c r="D126" s="42" t="s">
        <v>5715</v>
      </c>
      <c r="E126" s="43" t="s">
        <v>5716</v>
      </c>
      <c r="F126" s="43" t="s">
        <v>5716</v>
      </c>
      <c r="G126" s="43" t="s">
        <v>12364</v>
      </c>
      <c r="H126" s="43" t="s">
        <v>9900</v>
      </c>
      <c r="I126" s="43" t="s">
        <v>12365</v>
      </c>
      <c r="J126" s="43" t="s">
        <v>12366</v>
      </c>
      <c r="K126" s="185">
        <v>15118</v>
      </c>
      <c r="L126" s="37">
        <f t="shared" si="1"/>
        <v>4.7413095352671134E-5</v>
      </c>
    </row>
    <row r="127" spans="1:12" x14ac:dyDescent="0.25">
      <c r="A127" s="34" t="s">
        <v>4737</v>
      </c>
      <c r="B127" s="34" t="s">
        <v>4716</v>
      </c>
      <c r="C127" s="34" t="s">
        <v>2712</v>
      </c>
      <c r="D127" s="42" t="s">
        <v>5717</v>
      </c>
      <c r="E127" s="43" t="s">
        <v>5718</v>
      </c>
      <c r="F127" s="43" t="s">
        <v>12367</v>
      </c>
      <c r="G127" s="43" t="s">
        <v>5480</v>
      </c>
      <c r="H127" s="43" t="s">
        <v>12368</v>
      </c>
      <c r="I127" s="43" t="s">
        <v>12369</v>
      </c>
      <c r="J127" s="43" t="s">
        <v>12370</v>
      </c>
      <c r="K127" s="185">
        <v>25634</v>
      </c>
      <c r="L127" s="37">
        <f t="shared" si="1"/>
        <v>8.0393391074902226E-5</v>
      </c>
    </row>
    <row r="128" spans="1:12" x14ac:dyDescent="0.25">
      <c r="A128" s="34" t="s">
        <v>4738</v>
      </c>
      <c r="B128" s="34" t="s">
        <v>4716</v>
      </c>
      <c r="C128" s="34" t="s">
        <v>2715</v>
      </c>
      <c r="D128" s="42" t="s">
        <v>5719</v>
      </c>
      <c r="E128" s="43" t="s">
        <v>5720</v>
      </c>
      <c r="F128" s="43" t="s">
        <v>5720</v>
      </c>
      <c r="G128" s="43" t="s">
        <v>12371</v>
      </c>
      <c r="H128" s="43" t="s">
        <v>12372</v>
      </c>
      <c r="I128" s="43" t="s">
        <v>12373</v>
      </c>
      <c r="J128" s="43" t="s">
        <v>12374</v>
      </c>
      <c r="K128" s="185">
        <v>8449</v>
      </c>
      <c r="L128" s="37">
        <f t="shared" si="1"/>
        <v>2.6497767074660566E-5</v>
      </c>
    </row>
    <row r="129" spans="1:12" x14ac:dyDescent="0.25">
      <c r="A129" s="34" t="s">
        <v>4740</v>
      </c>
      <c r="B129" s="34" t="s">
        <v>4716</v>
      </c>
      <c r="C129" s="34" t="s">
        <v>2718</v>
      </c>
      <c r="D129" s="42" t="s">
        <v>5721</v>
      </c>
      <c r="E129" s="43" t="s">
        <v>5722</v>
      </c>
      <c r="F129" s="43" t="s">
        <v>5722</v>
      </c>
      <c r="G129" s="43" t="s">
        <v>12375</v>
      </c>
      <c r="H129" s="43" t="s">
        <v>12376</v>
      </c>
      <c r="I129" s="43" t="s">
        <v>12377</v>
      </c>
      <c r="J129" s="43" t="s">
        <v>12378</v>
      </c>
      <c r="K129" s="185">
        <v>23933</v>
      </c>
      <c r="L129" s="37">
        <f t="shared" si="1"/>
        <v>7.505871220237322E-5</v>
      </c>
    </row>
    <row r="130" spans="1:12" x14ac:dyDescent="0.25">
      <c r="A130" s="34" t="s">
        <v>4742</v>
      </c>
      <c r="B130" s="34" t="s">
        <v>4716</v>
      </c>
      <c r="C130" s="34" t="s">
        <v>2721</v>
      </c>
      <c r="D130" s="42" t="s">
        <v>5723</v>
      </c>
      <c r="E130" s="43" t="s">
        <v>5724</v>
      </c>
      <c r="F130" s="43" t="s">
        <v>12379</v>
      </c>
      <c r="G130" s="43" t="s">
        <v>12380</v>
      </c>
      <c r="H130" s="43" t="s">
        <v>12381</v>
      </c>
      <c r="I130" s="43" t="s">
        <v>6509</v>
      </c>
      <c r="J130" s="43" t="s">
        <v>12382</v>
      </c>
      <c r="K130" s="185">
        <v>21083</v>
      </c>
      <c r="L130" s="37">
        <f t="shared" si="1"/>
        <v>6.6120537724590926E-5</v>
      </c>
    </row>
    <row r="131" spans="1:12" x14ac:dyDescent="0.25">
      <c r="A131" s="34" t="s">
        <v>4744</v>
      </c>
      <c r="B131" s="34" t="s">
        <v>4716</v>
      </c>
      <c r="C131" s="34" t="s">
        <v>2724</v>
      </c>
      <c r="D131" s="42" t="s">
        <v>5725</v>
      </c>
      <c r="E131" s="43" t="s">
        <v>5726</v>
      </c>
      <c r="F131" s="43" t="s">
        <v>5726</v>
      </c>
      <c r="G131" s="43" t="s">
        <v>12383</v>
      </c>
      <c r="H131" s="43" t="s">
        <v>12384</v>
      </c>
      <c r="I131" s="43" t="s">
        <v>12385</v>
      </c>
      <c r="J131" s="43" t="s">
        <v>12386</v>
      </c>
      <c r="K131" s="185">
        <v>102518</v>
      </c>
      <c r="L131" s="37">
        <f t="shared" si="1"/>
        <v>3.2151711267132816E-4</v>
      </c>
    </row>
    <row r="132" spans="1:12" x14ac:dyDescent="0.25">
      <c r="A132" s="34" t="s">
        <v>4746</v>
      </c>
      <c r="B132" s="34" t="s">
        <v>4716</v>
      </c>
      <c r="C132" s="34" t="s">
        <v>2727</v>
      </c>
      <c r="D132" s="42" t="s">
        <v>5727</v>
      </c>
      <c r="E132" s="43" t="s">
        <v>5728</v>
      </c>
      <c r="F132" s="43" t="s">
        <v>5728</v>
      </c>
      <c r="G132" s="43" t="s">
        <v>12387</v>
      </c>
      <c r="H132" s="43" t="s">
        <v>12388</v>
      </c>
      <c r="I132" s="43" t="s">
        <v>12389</v>
      </c>
      <c r="J132" s="43" t="s">
        <v>12390</v>
      </c>
      <c r="K132" s="185">
        <v>61697</v>
      </c>
      <c r="L132" s="37">
        <f t="shared" si="1"/>
        <v>1.9349422833534534E-4</v>
      </c>
    </row>
    <row r="133" spans="1:12" x14ac:dyDescent="0.25">
      <c r="A133" s="34" t="s">
        <v>4748</v>
      </c>
      <c r="B133" s="34" t="s">
        <v>4716</v>
      </c>
      <c r="C133" s="34" t="s">
        <v>2730</v>
      </c>
      <c r="D133" s="42" t="s">
        <v>5729</v>
      </c>
      <c r="E133" s="43" t="s">
        <v>5730</v>
      </c>
      <c r="F133" s="43" t="s">
        <v>5730</v>
      </c>
      <c r="G133" s="43" t="s">
        <v>12391</v>
      </c>
      <c r="H133" s="43" t="s">
        <v>12392</v>
      </c>
      <c r="I133" s="43" t="s">
        <v>12393</v>
      </c>
      <c r="J133" s="43" t="s">
        <v>12394</v>
      </c>
      <c r="K133" s="185">
        <v>49548</v>
      </c>
      <c r="L133" s="37">
        <f t="shared" si="1"/>
        <v>1.5539251544742356E-4</v>
      </c>
    </row>
    <row r="134" spans="1:12" x14ac:dyDescent="0.25">
      <c r="A134" s="34" t="s">
        <v>4750</v>
      </c>
      <c r="B134" s="34" t="s">
        <v>4716</v>
      </c>
      <c r="C134" s="34" t="s">
        <v>2733</v>
      </c>
      <c r="D134" s="42" t="s">
        <v>5731</v>
      </c>
      <c r="E134" s="43" t="s">
        <v>5732</v>
      </c>
      <c r="F134" s="43" t="s">
        <v>5733</v>
      </c>
      <c r="G134" s="43" t="s">
        <v>12395</v>
      </c>
      <c r="H134" s="43" t="s">
        <v>12396</v>
      </c>
      <c r="I134" s="43" t="s">
        <v>12397</v>
      </c>
      <c r="J134" s="43" t="s">
        <v>12398</v>
      </c>
      <c r="K134" s="185">
        <v>17227</v>
      </c>
      <c r="L134" s="37">
        <f t="shared" ref="L134:L197" si="2">K134/$K$3147</f>
        <v>5.4027344466230032E-5</v>
      </c>
    </row>
    <row r="135" spans="1:12" x14ac:dyDescent="0.25">
      <c r="A135" s="34" t="s">
        <v>4752</v>
      </c>
      <c r="B135" s="34" t="s">
        <v>4716</v>
      </c>
      <c r="C135" s="34" t="s">
        <v>2736</v>
      </c>
      <c r="D135" s="42" t="s">
        <v>5734</v>
      </c>
      <c r="E135" s="43" t="s">
        <v>5735</v>
      </c>
      <c r="F135" s="43" t="s">
        <v>5735</v>
      </c>
      <c r="G135" s="43" t="s">
        <v>12399</v>
      </c>
      <c r="H135" s="43" t="s">
        <v>12400</v>
      </c>
      <c r="I135" s="43" t="s">
        <v>12401</v>
      </c>
      <c r="J135" s="43" t="s">
        <v>12402</v>
      </c>
      <c r="K135" s="185">
        <v>7755</v>
      </c>
      <c r="L135" s="37">
        <f t="shared" si="2"/>
        <v>2.4321243184281299E-5</v>
      </c>
    </row>
    <row r="136" spans="1:12" x14ac:dyDescent="0.25">
      <c r="A136" s="34" t="s">
        <v>4753</v>
      </c>
      <c r="B136" s="34" t="s">
        <v>4716</v>
      </c>
      <c r="C136" s="34" t="s">
        <v>2739</v>
      </c>
      <c r="D136" s="42" t="s">
        <v>5736</v>
      </c>
      <c r="E136" s="43" t="s">
        <v>5737</v>
      </c>
      <c r="F136" s="43" t="s">
        <v>5737</v>
      </c>
      <c r="G136" s="43" t="s">
        <v>12403</v>
      </c>
      <c r="H136" s="43" t="s">
        <v>12404</v>
      </c>
      <c r="I136" s="43" t="s">
        <v>12405</v>
      </c>
      <c r="J136" s="43" t="s">
        <v>12406</v>
      </c>
      <c r="K136" s="185">
        <v>12264</v>
      </c>
      <c r="L136" s="37">
        <f t="shared" si="2"/>
        <v>3.8462376068604235E-5</v>
      </c>
    </row>
    <row r="137" spans="1:12" x14ac:dyDescent="0.25">
      <c r="A137" s="34" t="s">
        <v>4755</v>
      </c>
      <c r="B137" s="34" t="s">
        <v>4716</v>
      </c>
      <c r="C137" s="34" t="s">
        <v>2742</v>
      </c>
      <c r="D137" s="42" t="s">
        <v>5738</v>
      </c>
      <c r="E137" s="43" t="s">
        <v>5739</v>
      </c>
      <c r="F137" s="43" t="s">
        <v>5739</v>
      </c>
      <c r="G137" s="43" t="s">
        <v>12407</v>
      </c>
      <c r="H137" s="43" t="s">
        <v>12408</v>
      </c>
      <c r="I137" s="43" t="s">
        <v>12409</v>
      </c>
      <c r="J137" s="43" t="s">
        <v>11452</v>
      </c>
      <c r="K137" s="185">
        <v>18622</v>
      </c>
      <c r="L137" s="37">
        <f t="shared" si="2"/>
        <v>5.840234565798663E-5</v>
      </c>
    </row>
    <row r="138" spans="1:12" x14ac:dyDescent="0.25">
      <c r="A138" s="34" t="s">
        <v>4757</v>
      </c>
      <c r="B138" s="34" t="s">
        <v>4716</v>
      </c>
      <c r="C138" s="34" t="s">
        <v>2745</v>
      </c>
      <c r="D138" s="42" t="s">
        <v>5740</v>
      </c>
      <c r="E138" s="43" t="s">
        <v>5741</v>
      </c>
      <c r="F138" s="43" t="s">
        <v>5741</v>
      </c>
      <c r="G138" s="43" t="s">
        <v>12410</v>
      </c>
      <c r="H138" s="43" t="s">
        <v>12411</v>
      </c>
      <c r="I138" s="43" t="s">
        <v>12412</v>
      </c>
      <c r="J138" s="43" t="s">
        <v>12413</v>
      </c>
      <c r="K138" s="185">
        <v>120768</v>
      </c>
      <c r="L138" s="37">
        <f t="shared" si="2"/>
        <v>3.7875279134484636E-4</v>
      </c>
    </row>
    <row r="139" spans="1:12" x14ac:dyDescent="0.25">
      <c r="A139" s="34" t="s">
        <v>4759</v>
      </c>
      <c r="B139" s="34" t="s">
        <v>4716</v>
      </c>
      <c r="C139" s="34" t="s">
        <v>2748</v>
      </c>
      <c r="D139" s="42" t="s">
        <v>5742</v>
      </c>
      <c r="E139" s="43" t="s">
        <v>5743</v>
      </c>
      <c r="F139" s="43" t="s">
        <v>5743</v>
      </c>
      <c r="G139" s="43" t="s">
        <v>12414</v>
      </c>
      <c r="H139" s="43" t="s">
        <v>12415</v>
      </c>
      <c r="I139" s="43" t="s">
        <v>12416</v>
      </c>
      <c r="J139" s="43" t="s">
        <v>12417</v>
      </c>
      <c r="K139" s="185">
        <v>17805</v>
      </c>
      <c r="L139" s="37">
        <f t="shared" si="2"/>
        <v>5.5840068974355708E-5</v>
      </c>
    </row>
    <row r="140" spans="1:12" x14ac:dyDescent="0.25">
      <c r="A140" s="34" t="s">
        <v>4760</v>
      </c>
      <c r="B140" s="34" t="s">
        <v>4716</v>
      </c>
      <c r="C140" s="34" t="s">
        <v>2751</v>
      </c>
      <c r="D140" s="42" t="s">
        <v>5744</v>
      </c>
      <c r="E140" s="43" t="s">
        <v>5745</v>
      </c>
      <c r="F140" s="43" t="s">
        <v>5745</v>
      </c>
      <c r="G140" s="43" t="s">
        <v>12418</v>
      </c>
      <c r="H140" s="43" t="s">
        <v>12419</v>
      </c>
      <c r="I140" s="43" t="s">
        <v>12420</v>
      </c>
      <c r="J140" s="43" t="s">
        <v>12421</v>
      </c>
      <c r="K140" s="185">
        <v>12125</v>
      </c>
      <c r="L140" s="37">
        <f t="shared" si="2"/>
        <v>3.8026444050214152E-5</v>
      </c>
    </row>
    <row r="141" spans="1:12" x14ac:dyDescent="0.25">
      <c r="A141" s="34" t="s">
        <v>4762</v>
      </c>
      <c r="B141" s="34" t="s">
        <v>4716</v>
      </c>
      <c r="C141" s="34" t="s">
        <v>2754</v>
      </c>
      <c r="D141" s="42" t="s">
        <v>5746</v>
      </c>
      <c r="E141" s="43" t="s">
        <v>5747</v>
      </c>
      <c r="F141" s="43" t="s">
        <v>5747</v>
      </c>
      <c r="G141" s="43" t="s">
        <v>12422</v>
      </c>
      <c r="H141" s="43" t="s">
        <v>12423</v>
      </c>
      <c r="I141" s="43" t="s">
        <v>12424</v>
      </c>
      <c r="J141" s="43" t="s">
        <v>12425</v>
      </c>
      <c r="K141" s="185">
        <v>97322</v>
      </c>
      <c r="L141" s="37">
        <f t="shared" si="2"/>
        <v>3.0522140930762403E-4</v>
      </c>
    </row>
    <row r="142" spans="1:12" x14ac:dyDescent="0.25">
      <c r="A142" s="34" t="s">
        <v>4764</v>
      </c>
      <c r="B142" s="34" t="s">
        <v>4716</v>
      </c>
      <c r="C142" s="34" t="s">
        <v>2757</v>
      </c>
      <c r="D142" s="42" t="s">
        <v>5748</v>
      </c>
      <c r="E142" s="43" t="s">
        <v>5749</v>
      </c>
      <c r="F142" s="43" t="s">
        <v>5749</v>
      </c>
      <c r="G142" s="43" t="s">
        <v>12426</v>
      </c>
      <c r="H142" s="43" t="s">
        <v>12427</v>
      </c>
      <c r="I142" s="43" t="s">
        <v>12428</v>
      </c>
      <c r="J142" s="43" t="s">
        <v>12429</v>
      </c>
      <c r="K142" s="185">
        <v>18144</v>
      </c>
      <c r="L142" s="37">
        <f t="shared" si="2"/>
        <v>5.6903241306976124E-5</v>
      </c>
    </row>
    <row r="143" spans="1:12" x14ac:dyDescent="0.25">
      <c r="A143" s="34" t="s">
        <v>4766</v>
      </c>
      <c r="B143" s="34" t="s">
        <v>4716</v>
      </c>
      <c r="C143" s="34" t="s">
        <v>2760</v>
      </c>
      <c r="D143" s="42" t="s">
        <v>5750</v>
      </c>
      <c r="E143" s="43" t="s">
        <v>5751</v>
      </c>
      <c r="F143" s="43" t="s">
        <v>5751</v>
      </c>
      <c r="G143" s="43" t="s">
        <v>12430</v>
      </c>
      <c r="H143" s="43" t="s">
        <v>12431</v>
      </c>
      <c r="I143" s="43" t="s">
        <v>12432</v>
      </c>
      <c r="J143" s="43" t="s">
        <v>12433</v>
      </c>
      <c r="K143" s="185">
        <v>43694</v>
      </c>
      <c r="L143" s="37">
        <f t="shared" si="2"/>
        <v>1.3703319144990161E-4</v>
      </c>
    </row>
    <row r="144" spans="1:12" x14ac:dyDescent="0.25">
      <c r="A144" s="34" t="s">
        <v>4767</v>
      </c>
      <c r="B144" s="34" t="s">
        <v>4716</v>
      </c>
      <c r="C144" s="34" t="s">
        <v>2763</v>
      </c>
      <c r="D144" s="42" t="s">
        <v>5752</v>
      </c>
      <c r="E144" s="43" t="s">
        <v>5753</v>
      </c>
      <c r="F144" s="43" t="s">
        <v>5753</v>
      </c>
      <c r="G144" s="43" t="s">
        <v>12434</v>
      </c>
      <c r="H144" s="43" t="s">
        <v>12435</v>
      </c>
      <c r="I144" s="43" t="s">
        <v>12436</v>
      </c>
      <c r="J144" s="43" t="s">
        <v>9628</v>
      </c>
      <c r="K144" s="185">
        <v>22327</v>
      </c>
      <c r="L144" s="37">
        <f t="shared" si="2"/>
        <v>7.0021972479103619E-5</v>
      </c>
    </row>
    <row r="145" spans="1:12" x14ac:dyDescent="0.25">
      <c r="A145" s="34" t="s">
        <v>4769</v>
      </c>
      <c r="B145" s="34" t="s">
        <v>4716</v>
      </c>
      <c r="C145" s="34" t="s">
        <v>2766</v>
      </c>
      <c r="D145" s="42" t="s">
        <v>5754</v>
      </c>
      <c r="E145" s="43" t="s">
        <v>5755</v>
      </c>
      <c r="F145" s="43" t="s">
        <v>5755</v>
      </c>
      <c r="G145" s="43" t="s">
        <v>12437</v>
      </c>
      <c r="H145" s="43" t="s">
        <v>12438</v>
      </c>
      <c r="I145" s="43" t="s">
        <v>12439</v>
      </c>
      <c r="J145" s="43" t="s">
        <v>12440</v>
      </c>
      <c r="K145" s="185">
        <v>33368</v>
      </c>
      <c r="L145" s="37">
        <f t="shared" si="2"/>
        <v>1.0464877402618934E-4</v>
      </c>
    </row>
    <row r="146" spans="1:12" x14ac:dyDescent="0.25">
      <c r="A146" s="34" t="s">
        <v>4771</v>
      </c>
      <c r="B146" s="34" t="s">
        <v>4716</v>
      </c>
      <c r="C146" s="34" t="s">
        <v>2769</v>
      </c>
      <c r="D146" s="42" t="s">
        <v>5756</v>
      </c>
      <c r="E146" s="43" t="s">
        <v>5757</v>
      </c>
      <c r="F146" s="43" t="s">
        <v>5757</v>
      </c>
      <c r="G146" s="43" t="s">
        <v>12441</v>
      </c>
      <c r="H146" s="43" t="s">
        <v>12442</v>
      </c>
      <c r="I146" s="43" t="s">
        <v>12443</v>
      </c>
      <c r="J146" s="43" t="s">
        <v>10661</v>
      </c>
      <c r="K146" s="185">
        <v>13500</v>
      </c>
      <c r="L146" s="37">
        <f t="shared" si="2"/>
        <v>4.2338721210547711E-5</v>
      </c>
    </row>
    <row r="147" spans="1:12" x14ac:dyDescent="0.25">
      <c r="A147" s="34" t="s">
        <v>4773</v>
      </c>
      <c r="B147" s="34" t="s">
        <v>4716</v>
      </c>
      <c r="C147" s="34" t="s">
        <v>2772</v>
      </c>
      <c r="D147" s="42" t="s">
        <v>5758</v>
      </c>
      <c r="E147" s="43" t="s">
        <v>5759</v>
      </c>
      <c r="F147" s="43" t="s">
        <v>5759</v>
      </c>
      <c r="G147" s="43" t="s">
        <v>12444</v>
      </c>
      <c r="H147" s="43" t="s">
        <v>12445</v>
      </c>
      <c r="I147" s="43" t="s">
        <v>12446</v>
      </c>
      <c r="J147" s="43" t="s">
        <v>12447</v>
      </c>
      <c r="K147" s="185">
        <v>36959</v>
      </c>
      <c r="L147" s="37">
        <f t="shared" si="2"/>
        <v>1.1591087386819503E-4</v>
      </c>
    </row>
    <row r="148" spans="1:12" x14ac:dyDescent="0.25">
      <c r="A148" s="34" t="s">
        <v>4775</v>
      </c>
      <c r="B148" s="34" t="s">
        <v>4716</v>
      </c>
      <c r="C148" s="34" t="s">
        <v>2775</v>
      </c>
      <c r="D148" s="42" t="s">
        <v>5760</v>
      </c>
      <c r="E148" s="43" t="s">
        <v>5761</v>
      </c>
      <c r="F148" s="43" t="s">
        <v>5761</v>
      </c>
      <c r="G148" s="43" t="s">
        <v>12448</v>
      </c>
      <c r="H148" s="43" t="s">
        <v>12449</v>
      </c>
      <c r="I148" s="43" t="s">
        <v>11928</v>
      </c>
      <c r="J148" s="43" t="s">
        <v>12450</v>
      </c>
      <c r="K148" s="185">
        <v>13486</v>
      </c>
      <c r="L148" s="37">
        <f t="shared" si="2"/>
        <v>4.2294814388551589E-5</v>
      </c>
    </row>
    <row r="149" spans="1:12" x14ac:dyDescent="0.25">
      <c r="A149" s="34" t="s">
        <v>4777</v>
      </c>
      <c r="B149" s="34" t="s">
        <v>4716</v>
      </c>
      <c r="C149" s="34" t="s">
        <v>2778</v>
      </c>
      <c r="D149" s="42" t="s">
        <v>5762</v>
      </c>
      <c r="E149" s="43" t="s">
        <v>5763</v>
      </c>
      <c r="F149" s="43" t="s">
        <v>12451</v>
      </c>
      <c r="G149" s="43" t="s">
        <v>12452</v>
      </c>
      <c r="H149" s="43" t="s">
        <v>12453</v>
      </c>
      <c r="I149" s="43" t="s">
        <v>12454</v>
      </c>
      <c r="J149" s="43" t="s">
        <v>12455</v>
      </c>
      <c r="K149" s="185">
        <v>17534</v>
      </c>
      <c r="L149" s="37">
        <f t="shared" si="2"/>
        <v>5.49901583485736E-5</v>
      </c>
    </row>
    <row r="150" spans="1:12" x14ac:dyDescent="0.25">
      <c r="A150" s="34" t="s">
        <v>4778</v>
      </c>
      <c r="B150" s="34" t="s">
        <v>4716</v>
      </c>
      <c r="C150" s="34" t="s">
        <v>2781</v>
      </c>
      <c r="D150" s="42" t="s">
        <v>5764</v>
      </c>
      <c r="E150" s="43" t="s">
        <v>5765</v>
      </c>
      <c r="F150" s="43" t="s">
        <v>5765</v>
      </c>
      <c r="G150" s="43" t="s">
        <v>12456</v>
      </c>
      <c r="H150" s="43" t="s">
        <v>12457</v>
      </c>
      <c r="I150" s="43" t="s">
        <v>12458</v>
      </c>
      <c r="J150" s="43" t="s">
        <v>12459</v>
      </c>
      <c r="K150" s="185">
        <v>72297</v>
      </c>
      <c r="L150" s="37">
        <f t="shared" si="2"/>
        <v>2.2673796498955318E-4</v>
      </c>
    </row>
    <row r="151" spans="1:12" x14ac:dyDescent="0.25">
      <c r="A151" s="34" t="s">
        <v>4779</v>
      </c>
      <c r="B151" s="34" t="s">
        <v>4716</v>
      </c>
      <c r="C151" s="34" t="s">
        <v>2784</v>
      </c>
      <c r="D151" s="42" t="s">
        <v>5766</v>
      </c>
      <c r="E151" s="43" t="s">
        <v>5767</v>
      </c>
      <c r="F151" s="43" t="s">
        <v>5767</v>
      </c>
      <c r="G151" s="43" t="s">
        <v>12460</v>
      </c>
      <c r="H151" s="43" t="s">
        <v>12461</v>
      </c>
      <c r="I151" s="43" t="s">
        <v>12462</v>
      </c>
      <c r="J151" s="43" t="s">
        <v>8072</v>
      </c>
      <c r="K151" s="185">
        <v>26005</v>
      </c>
      <c r="L151" s="37">
        <f t="shared" si="2"/>
        <v>8.1556921857799504E-5</v>
      </c>
    </row>
    <row r="152" spans="1:12" x14ac:dyDescent="0.25">
      <c r="A152" s="34" t="s">
        <v>4781</v>
      </c>
      <c r="B152" s="34" t="s">
        <v>4716</v>
      </c>
      <c r="C152" s="34" t="s">
        <v>2787</v>
      </c>
      <c r="D152" s="42" t="s">
        <v>5768</v>
      </c>
      <c r="E152" s="43" t="s">
        <v>5769</v>
      </c>
      <c r="F152" s="43" t="s">
        <v>5769</v>
      </c>
      <c r="G152" s="43" t="s">
        <v>12463</v>
      </c>
      <c r="H152" s="43" t="s">
        <v>12464</v>
      </c>
      <c r="I152" s="43" t="s">
        <v>12465</v>
      </c>
      <c r="J152" s="43" t="s">
        <v>12466</v>
      </c>
      <c r="K152" s="185">
        <v>7111</v>
      </c>
      <c r="L152" s="37">
        <f t="shared" si="2"/>
        <v>2.2301529372459614E-5</v>
      </c>
    </row>
    <row r="153" spans="1:12" x14ac:dyDescent="0.25">
      <c r="A153" s="34" t="s">
        <v>4783</v>
      </c>
      <c r="B153" s="34" t="s">
        <v>4716</v>
      </c>
      <c r="C153" s="34" t="s">
        <v>2790</v>
      </c>
      <c r="D153" s="42" t="s">
        <v>5770</v>
      </c>
      <c r="E153" s="43" t="s">
        <v>5771</v>
      </c>
      <c r="F153" s="43" t="s">
        <v>12467</v>
      </c>
      <c r="G153" s="43" t="s">
        <v>12468</v>
      </c>
      <c r="H153" s="43" t="s">
        <v>12469</v>
      </c>
      <c r="I153" s="43" t="s">
        <v>12470</v>
      </c>
      <c r="J153" s="43" t="s">
        <v>7737</v>
      </c>
      <c r="K153" s="185">
        <v>16931</v>
      </c>
      <c r="L153" s="37">
        <f t="shared" si="2"/>
        <v>5.3099028801169133E-5</v>
      </c>
    </row>
    <row r="154" spans="1:12" x14ac:dyDescent="0.25">
      <c r="A154" s="34" t="s">
        <v>4784</v>
      </c>
      <c r="B154" s="34" t="s">
        <v>4716</v>
      </c>
      <c r="C154" s="34" t="s">
        <v>2793</v>
      </c>
      <c r="D154" s="42" t="s">
        <v>5772</v>
      </c>
      <c r="E154" s="43" t="s">
        <v>5773</v>
      </c>
      <c r="F154" s="43" t="s">
        <v>5773</v>
      </c>
      <c r="G154" s="43" t="s">
        <v>12471</v>
      </c>
      <c r="H154" s="43" t="s">
        <v>12472</v>
      </c>
      <c r="I154" s="43" t="s">
        <v>12473</v>
      </c>
      <c r="J154" s="43" t="s">
        <v>12474</v>
      </c>
      <c r="K154" s="185">
        <v>9860</v>
      </c>
      <c r="L154" s="37">
        <f t="shared" si="2"/>
        <v>3.0922947491555591E-5</v>
      </c>
    </row>
    <row r="155" spans="1:12" x14ac:dyDescent="0.25">
      <c r="A155" s="34" t="s">
        <v>4785</v>
      </c>
      <c r="B155" s="34" t="s">
        <v>4716</v>
      </c>
      <c r="C155" s="34" t="s">
        <v>2796</v>
      </c>
      <c r="D155" s="42" t="s">
        <v>5774</v>
      </c>
      <c r="E155" s="43" t="s">
        <v>5775</v>
      </c>
      <c r="F155" s="43" t="s">
        <v>5775</v>
      </c>
      <c r="G155" s="43" t="s">
        <v>10839</v>
      </c>
      <c r="H155" s="43" t="s">
        <v>12475</v>
      </c>
      <c r="I155" s="43" t="s">
        <v>12476</v>
      </c>
      <c r="J155" s="43" t="s">
        <v>12477</v>
      </c>
      <c r="K155" s="185">
        <v>13970</v>
      </c>
      <c r="L155" s="37">
        <f t="shared" si="2"/>
        <v>4.3812735948989006E-5</v>
      </c>
    </row>
    <row r="156" spans="1:12" x14ac:dyDescent="0.25">
      <c r="A156" s="34" t="s">
        <v>4787</v>
      </c>
      <c r="B156" s="34" t="s">
        <v>4716</v>
      </c>
      <c r="C156" s="34" t="s">
        <v>2799</v>
      </c>
      <c r="D156" s="42" t="s">
        <v>5777</v>
      </c>
      <c r="E156" s="43" t="s">
        <v>5778</v>
      </c>
      <c r="F156" s="43" t="s">
        <v>12478</v>
      </c>
      <c r="G156" s="43" t="s">
        <v>11941</v>
      </c>
      <c r="H156" s="43" t="s">
        <v>12479</v>
      </c>
      <c r="I156" s="43" t="s">
        <v>12480</v>
      </c>
      <c r="J156" s="43" t="s">
        <v>12481</v>
      </c>
      <c r="K156" s="185">
        <v>12532</v>
      </c>
      <c r="L156" s="37">
        <f t="shared" si="2"/>
        <v>3.9302878089672884E-5</v>
      </c>
    </row>
    <row r="157" spans="1:12" x14ac:dyDescent="0.25">
      <c r="A157" s="34" t="s">
        <v>4789</v>
      </c>
      <c r="B157" s="34" t="s">
        <v>4716</v>
      </c>
      <c r="C157" s="34" t="s">
        <v>2802</v>
      </c>
      <c r="D157" s="42" t="s">
        <v>5779</v>
      </c>
      <c r="E157" s="43" t="s">
        <v>5780</v>
      </c>
      <c r="F157" s="43" t="s">
        <v>5780</v>
      </c>
      <c r="G157" s="43" t="s">
        <v>12482</v>
      </c>
      <c r="H157" s="43" t="s">
        <v>12483</v>
      </c>
      <c r="I157" s="43" t="s">
        <v>12484</v>
      </c>
      <c r="J157" s="43" t="s">
        <v>12485</v>
      </c>
      <c r="K157" s="185">
        <v>21958</v>
      </c>
      <c r="L157" s="37">
        <f t="shared" si="2"/>
        <v>6.8864714099348647E-5</v>
      </c>
    </row>
    <row r="158" spans="1:12" x14ac:dyDescent="0.25">
      <c r="A158" s="34" t="s">
        <v>4791</v>
      </c>
      <c r="B158" s="34" t="s">
        <v>4716</v>
      </c>
      <c r="C158" s="34" t="s">
        <v>2805</v>
      </c>
      <c r="D158" s="42" t="s">
        <v>5781</v>
      </c>
      <c r="E158" s="43" t="s">
        <v>5782</v>
      </c>
      <c r="F158" s="43" t="s">
        <v>5783</v>
      </c>
      <c r="G158" s="43" t="s">
        <v>12486</v>
      </c>
      <c r="H158" s="43" t="s">
        <v>12487</v>
      </c>
      <c r="I158" s="43" t="s">
        <v>12488</v>
      </c>
      <c r="J158" s="43" t="s">
        <v>12489</v>
      </c>
      <c r="K158" s="185">
        <v>71557</v>
      </c>
      <c r="L158" s="37">
        <f t="shared" si="2"/>
        <v>2.2441717582690095E-4</v>
      </c>
    </row>
    <row r="159" spans="1:12" x14ac:dyDescent="0.25">
      <c r="A159" s="34" t="s">
        <v>4793</v>
      </c>
      <c r="B159" s="34" t="s">
        <v>4716</v>
      </c>
      <c r="C159" s="34" t="s">
        <v>2808</v>
      </c>
      <c r="D159" s="42" t="s">
        <v>5784</v>
      </c>
      <c r="E159" s="43" t="s">
        <v>5785</v>
      </c>
      <c r="F159" s="43" t="s">
        <v>5786</v>
      </c>
      <c r="G159" s="43" t="s">
        <v>12490</v>
      </c>
      <c r="H159" s="43" t="s">
        <v>12491</v>
      </c>
      <c r="I159" s="43" t="s">
        <v>8804</v>
      </c>
      <c r="J159" s="43" t="s">
        <v>12492</v>
      </c>
      <c r="K159" s="185">
        <v>15740</v>
      </c>
      <c r="L159" s="37">
        <f t="shared" si="2"/>
        <v>4.9363812729927481E-5</v>
      </c>
    </row>
    <row r="160" spans="1:12" x14ac:dyDescent="0.25">
      <c r="A160" s="34" t="s">
        <v>4794</v>
      </c>
      <c r="B160" s="34" t="s">
        <v>4716</v>
      </c>
      <c r="C160" s="34" t="s">
        <v>2811</v>
      </c>
      <c r="D160" s="42" t="s">
        <v>5787</v>
      </c>
      <c r="E160" s="43" t="s">
        <v>5788</v>
      </c>
      <c r="F160" s="43" t="s">
        <v>5788</v>
      </c>
      <c r="G160" s="43" t="s">
        <v>12493</v>
      </c>
      <c r="H160" s="43" t="s">
        <v>12494</v>
      </c>
      <c r="I160" s="43" t="s">
        <v>12495</v>
      </c>
      <c r="J160" s="43" t="s">
        <v>8056</v>
      </c>
      <c r="K160" s="185">
        <v>16367</v>
      </c>
      <c r="L160" s="37">
        <f t="shared" si="2"/>
        <v>5.1330211115039585E-5</v>
      </c>
    </row>
    <row r="161" spans="1:12" x14ac:dyDescent="0.25">
      <c r="A161" s="34" t="s">
        <v>4795</v>
      </c>
      <c r="B161" s="34" t="s">
        <v>4716</v>
      </c>
      <c r="C161" s="34" t="s">
        <v>2814</v>
      </c>
      <c r="D161" s="42" t="s">
        <v>5790</v>
      </c>
      <c r="E161" s="43" t="s">
        <v>5791</v>
      </c>
      <c r="F161" s="43" t="s">
        <v>5791</v>
      </c>
      <c r="G161" s="43" t="s">
        <v>12496</v>
      </c>
      <c r="H161" s="43" t="s">
        <v>12497</v>
      </c>
      <c r="I161" s="43" t="s">
        <v>12498</v>
      </c>
      <c r="J161" s="43" t="s">
        <v>12499</v>
      </c>
      <c r="K161" s="185">
        <v>43428</v>
      </c>
      <c r="L161" s="37">
        <f t="shared" si="2"/>
        <v>1.3619896183197526E-4</v>
      </c>
    </row>
    <row r="162" spans="1:12" x14ac:dyDescent="0.25">
      <c r="A162" s="34" t="s">
        <v>4797</v>
      </c>
      <c r="B162" s="34" t="s">
        <v>4716</v>
      </c>
      <c r="C162" s="34" t="s">
        <v>2817</v>
      </c>
      <c r="D162" s="42" t="s">
        <v>5792</v>
      </c>
      <c r="E162" s="43" t="s">
        <v>5793</v>
      </c>
      <c r="F162" s="43" t="s">
        <v>5793</v>
      </c>
      <c r="G162" s="43" t="s">
        <v>12500</v>
      </c>
      <c r="H162" s="43" t="s">
        <v>12501</v>
      </c>
      <c r="I162" s="43" t="s">
        <v>12502</v>
      </c>
      <c r="J162" s="43" t="s">
        <v>12503</v>
      </c>
      <c r="K162" s="185">
        <v>44235</v>
      </c>
      <c r="L162" s="37">
        <f t="shared" si="2"/>
        <v>1.3872987649989467E-4</v>
      </c>
    </row>
    <row r="163" spans="1:12" x14ac:dyDescent="0.25">
      <c r="A163" s="34" t="s">
        <v>4799</v>
      </c>
      <c r="B163" s="34" t="s">
        <v>4716</v>
      </c>
      <c r="C163" s="34" t="s">
        <v>2820</v>
      </c>
      <c r="D163" s="42" t="s">
        <v>5794</v>
      </c>
      <c r="E163" s="43" t="s">
        <v>5795</v>
      </c>
      <c r="F163" s="43" t="s">
        <v>12504</v>
      </c>
      <c r="G163" s="43" t="s">
        <v>12505</v>
      </c>
      <c r="H163" s="43" t="s">
        <v>12506</v>
      </c>
      <c r="I163" s="43" t="s">
        <v>12507</v>
      </c>
      <c r="J163" s="43" t="s">
        <v>12508</v>
      </c>
      <c r="K163" s="185">
        <v>7582</v>
      </c>
      <c r="L163" s="37">
        <f t="shared" si="2"/>
        <v>2.3778680312472055E-5</v>
      </c>
    </row>
    <row r="164" spans="1:12" x14ac:dyDescent="0.25">
      <c r="A164" s="34" t="s">
        <v>4800</v>
      </c>
      <c r="B164" s="34" t="s">
        <v>4716</v>
      </c>
      <c r="C164" s="34" t="s">
        <v>2823</v>
      </c>
      <c r="D164" s="42" t="s">
        <v>5797</v>
      </c>
      <c r="E164" s="43" t="s">
        <v>5798</v>
      </c>
      <c r="F164" s="43" t="s">
        <v>5798</v>
      </c>
      <c r="G164" s="43" t="s">
        <v>12509</v>
      </c>
      <c r="H164" s="43" t="s">
        <v>12510</v>
      </c>
      <c r="I164" s="43" t="s">
        <v>6547</v>
      </c>
      <c r="J164" s="43" t="s">
        <v>12511</v>
      </c>
      <c r="K164" s="185">
        <v>9082</v>
      </c>
      <c r="L164" s="37">
        <f t="shared" si="2"/>
        <v>2.8482982669199582E-5</v>
      </c>
    </row>
    <row r="165" spans="1:12" x14ac:dyDescent="0.25">
      <c r="A165" s="34" t="s">
        <v>4801</v>
      </c>
      <c r="B165" s="34" t="s">
        <v>4716</v>
      </c>
      <c r="C165" s="34" t="s">
        <v>2826</v>
      </c>
      <c r="D165" s="42" t="s">
        <v>5799</v>
      </c>
      <c r="E165" s="43" t="s">
        <v>5800</v>
      </c>
      <c r="F165" s="43" t="s">
        <v>5800</v>
      </c>
      <c r="G165" s="43" t="s">
        <v>12512</v>
      </c>
      <c r="H165" s="43" t="s">
        <v>12513</v>
      </c>
      <c r="I165" s="43" t="s">
        <v>12514</v>
      </c>
      <c r="J165" s="43" t="s">
        <v>12515</v>
      </c>
      <c r="K165" s="185">
        <v>8723</v>
      </c>
      <c r="L165" s="37">
        <f t="shared" si="2"/>
        <v>2.7357086305156126E-5</v>
      </c>
    </row>
    <row r="166" spans="1:12" x14ac:dyDescent="0.25">
      <c r="A166" s="34" t="s">
        <v>4803</v>
      </c>
      <c r="B166" s="34" t="s">
        <v>4716</v>
      </c>
      <c r="C166" s="34" t="s">
        <v>2829</v>
      </c>
      <c r="D166" s="42" t="s">
        <v>5801</v>
      </c>
      <c r="E166" s="43" t="s">
        <v>5802</v>
      </c>
      <c r="F166" s="43" t="s">
        <v>5802</v>
      </c>
      <c r="G166" s="43" t="s">
        <v>12516</v>
      </c>
      <c r="H166" s="43" t="s">
        <v>12517</v>
      </c>
      <c r="I166" s="43" t="s">
        <v>12518</v>
      </c>
      <c r="J166" s="43" t="s">
        <v>12519</v>
      </c>
      <c r="K166" s="185">
        <v>7904</v>
      </c>
      <c r="L166" s="37">
        <f t="shared" si="2"/>
        <v>2.4788537218382898E-5</v>
      </c>
    </row>
    <row r="167" spans="1:12" x14ac:dyDescent="0.25">
      <c r="A167" s="34" t="s">
        <v>4805</v>
      </c>
      <c r="B167" s="34" t="s">
        <v>4716</v>
      </c>
      <c r="C167" s="34" t="s">
        <v>2832</v>
      </c>
      <c r="D167" s="42" t="s">
        <v>5803</v>
      </c>
      <c r="E167" s="43" t="s">
        <v>5804</v>
      </c>
      <c r="F167" s="43" t="s">
        <v>12520</v>
      </c>
      <c r="G167" s="43" t="s">
        <v>12521</v>
      </c>
      <c r="H167" s="43" t="s">
        <v>7598</v>
      </c>
      <c r="I167" s="43" t="s">
        <v>12522</v>
      </c>
      <c r="J167" s="43" t="s">
        <v>12523</v>
      </c>
      <c r="K167" s="185">
        <v>24828</v>
      </c>
      <c r="L167" s="37">
        <f t="shared" si="2"/>
        <v>7.7865612608553973E-5</v>
      </c>
    </row>
    <row r="168" spans="1:12" x14ac:dyDescent="0.25">
      <c r="A168" s="34" t="s">
        <v>4807</v>
      </c>
      <c r="B168" s="34" t="s">
        <v>4716</v>
      </c>
      <c r="C168" s="34" t="s">
        <v>2835</v>
      </c>
      <c r="D168" s="42" t="s">
        <v>5805</v>
      </c>
      <c r="E168" s="43" t="s">
        <v>5806</v>
      </c>
      <c r="F168" s="43" t="s">
        <v>12524</v>
      </c>
      <c r="G168" s="43" t="s">
        <v>12525</v>
      </c>
      <c r="H168" s="43" t="s">
        <v>12526</v>
      </c>
      <c r="I168" s="43" t="s">
        <v>12527</v>
      </c>
      <c r="J168" s="43" t="s">
        <v>12528</v>
      </c>
      <c r="K168" s="185">
        <v>10245</v>
      </c>
      <c r="L168" s="37">
        <f t="shared" si="2"/>
        <v>3.2130385096448984E-5</v>
      </c>
    </row>
    <row r="169" spans="1:12" x14ac:dyDescent="0.25">
      <c r="A169" s="34" t="s">
        <v>4808</v>
      </c>
      <c r="B169" s="34" t="s">
        <v>4716</v>
      </c>
      <c r="C169" s="34" t="s">
        <v>2838</v>
      </c>
      <c r="D169" s="42" t="s">
        <v>5807</v>
      </c>
      <c r="E169" s="43" t="s">
        <v>5808</v>
      </c>
      <c r="F169" s="43" t="s">
        <v>5808</v>
      </c>
      <c r="G169" s="43" t="s">
        <v>12529</v>
      </c>
      <c r="H169" s="43" t="s">
        <v>5863</v>
      </c>
      <c r="I169" s="43" t="s">
        <v>12530</v>
      </c>
      <c r="J169" s="43" t="s">
        <v>12531</v>
      </c>
      <c r="K169" s="185">
        <v>19930</v>
      </c>
      <c r="L169" s="37">
        <f t="shared" si="2"/>
        <v>6.2504497313053026E-5</v>
      </c>
    </row>
    <row r="170" spans="1:12" x14ac:dyDescent="0.25">
      <c r="A170" s="34" t="s">
        <v>4810</v>
      </c>
      <c r="B170" s="34" t="s">
        <v>4716</v>
      </c>
      <c r="C170" s="34" t="s">
        <v>2841</v>
      </c>
      <c r="D170" s="42" t="s">
        <v>5809</v>
      </c>
      <c r="E170" s="43" t="s">
        <v>5810</v>
      </c>
      <c r="F170" s="43" t="s">
        <v>5810</v>
      </c>
      <c r="G170" s="43" t="s">
        <v>12532</v>
      </c>
      <c r="H170" s="43" t="s">
        <v>12533</v>
      </c>
      <c r="I170" s="43" t="s">
        <v>12534</v>
      </c>
      <c r="J170" s="43" t="s">
        <v>12535</v>
      </c>
      <c r="K170" s="185">
        <v>11024</v>
      </c>
      <c r="L170" s="37">
        <f t="shared" si="2"/>
        <v>3.4573486120376147E-5</v>
      </c>
    </row>
    <row r="171" spans="1:12" x14ac:dyDescent="0.25">
      <c r="A171" s="34" t="s">
        <v>4811</v>
      </c>
      <c r="B171" s="34" t="s">
        <v>4716</v>
      </c>
      <c r="C171" s="34" t="s">
        <v>2844</v>
      </c>
      <c r="D171" s="42" t="s">
        <v>5811</v>
      </c>
      <c r="E171" s="43" t="s">
        <v>5812</v>
      </c>
      <c r="F171" s="43" t="s">
        <v>5812</v>
      </c>
      <c r="G171" s="43" t="s">
        <v>12536</v>
      </c>
      <c r="H171" s="43" t="s">
        <v>12537</v>
      </c>
      <c r="I171" s="43" t="s">
        <v>12538</v>
      </c>
      <c r="J171" s="43" t="s">
        <v>12539</v>
      </c>
      <c r="K171" s="185">
        <v>24246</v>
      </c>
      <c r="L171" s="37">
        <f t="shared" si="2"/>
        <v>7.6040343294143692E-5</v>
      </c>
    </row>
    <row r="172" spans="1:12" x14ac:dyDescent="0.25">
      <c r="A172" s="34" t="s">
        <v>4813</v>
      </c>
      <c r="B172" s="34" t="s">
        <v>4716</v>
      </c>
      <c r="C172" s="34" t="s">
        <v>2847</v>
      </c>
      <c r="D172" s="42" t="s">
        <v>5813</v>
      </c>
      <c r="E172" s="43" t="s">
        <v>5814</v>
      </c>
      <c r="F172" s="43" t="s">
        <v>5814</v>
      </c>
      <c r="G172" s="43" t="s">
        <v>12540</v>
      </c>
      <c r="H172" s="43" t="s">
        <v>12541</v>
      </c>
      <c r="I172" s="43" t="s">
        <v>12542</v>
      </c>
      <c r="J172" s="43" t="s">
        <v>12543</v>
      </c>
      <c r="K172" s="185">
        <v>20225</v>
      </c>
      <c r="L172" s="37">
        <f t="shared" si="2"/>
        <v>6.3429676776542772E-5</v>
      </c>
    </row>
    <row r="173" spans="1:12" x14ac:dyDescent="0.25">
      <c r="A173" s="34" t="s">
        <v>4815</v>
      </c>
      <c r="B173" s="34" t="s">
        <v>4716</v>
      </c>
      <c r="C173" s="34" t="s">
        <v>2850</v>
      </c>
      <c r="D173" s="42" t="s">
        <v>5815</v>
      </c>
      <c r="E173" s="43" t="s">
        <v>5816</v>
      </c>
      <c r="F173" s="43" t="s">
        <v>5816</v>
      </c>
      <c r="G173" s="43" t="s">
        <v>12544</v>
      </c>
      <c r="H173" s="43" t="s">
        <v>12545</v>
      </c>
      <c r="I173" s="43" t="s">
        <v>12546</v>
      </c>
      <c r="J173" s="43" t="s">
        <v>12547</v>
      </c>
      <c r="K173" s="185">
        <v>63201</v>
      </c>
      <c r="L173" s="37">
        <f t="shared" si="2"/>
        <v>1.9821107549835749E-4</v>
      </c>
    </row>
    <row r="174" spans="1:12" x14ac:dyDescent="0.25">
      <c r="A174" s="34" t="s">
        <v>4817</v>
      </c>
      <c r="B174" s="34" t="s">
        <v>4716</v>
      </c>
      <c r="C174" s="34" t="s">
        <v>2853</v>
      </c>
      <c r="D174" s="42" t="s">
        <v>5817</v>
      </c>
      <c r="E174" s="43" t="s">
        <v>5818</v>
      </c>
      <c r="F174" s="43" t="s">
        <v>5818</v>
      </c>
      <c r="G174" s="43" t="s">
        <v>8953</v>
      </c>
      <c r="H174" s="43" t="s">
        <v>7604</v>
      </c>
      <c r="I174" s="43" t="s">
        <v>12548</v>
      </c>
      <c r="J174" s="43" t="s">
        <v>12549</v>
      </c>
      <c r="K174" s="185">
        <v>8304</v>
      </c>
      <c r="L174" s="37">
        <f t="shared" si="2"/>
        <v>2.6043017846843572E-5</v>
      </c>
    </row>
    <row r="175" spans="1:12" x14ac:dyDescent="0.25">
      <c r="A175" s="34" t="s">
        <v>4819</v>
      </c>
      <c r="B175" s="34" t="s">
        <v>4716</v>
      </c>
      <c r="C175" s="34" t="s">
        <v>2856</v>
      </c>
      <c r="D175" s="42" t="s">
        <v>5819</v>
      </c>
      <c r="E175" s="43" t="s">
        <v>5820</v>
      </c>
      <c r="F175" s="43" t="s">
        <v>12550</v>
      </c>
      <c r="G175" s="43" t="s">
        <v>12551</v>
      </c>
      <c r="H175" s="43" t="s">
        <v>12552</v>
      </c>
      <c r="I175" s="43" t="s">
        <v>12553</v>
      </c>
      <c r="J175" s="43" t="s">
        <v>12554</v>
      </c>
      <c r="K175" s="185">
        <v>392702</v>
      </c>
      <c r="L175" s="37">
        <f t="shared" si="2"/>
        <v>1.231592629394408E-3</v>
      </c>
    </row>
    <row r="176" spans="1:12" x14ac:dyDescent="0.25">
      <c r="A176" s="34" t="s">
        <v>4821</v>
      </c>
      <c r="B176" s="34" t="s">
        <v>4716</v>
      </c>
      <c r="C176" s="34" t="s">
        <v>2859</v>
      </c>
      <c r="D176" s="42" t="s">
        <v>5821</v>
      </c>
      <c r="E176" s="43" t="s">
        <v>5822</v>
      </c>
      <c r="F176" s="43" t="s">
        <v>5822</v>
      </c>
      <c r="G176" s="43" t="s">
        <v>9158</v>
      </c>
      <c r="H176" s="43" t="s">
        <v>12555</v>
      </c>
      <c r="I176" s="43" t="s">
        <v>12556</v>
      </c>
      <c r="J176" s="43" t="s">
        <v>6277</v>
      </c>
      <c r="K176" s="185">
        <v>17571</v>
      </c>
      <c r="L176" s="37">
        <f t="shared" si="2"/>
        <v>5.5106197806706213E-5</v>
      </c>
    </row>
    <row r="177" spans="1:12" x14ac:dyDescent="0.25">
      <c r="A177" s="34" t="s">
        <v>4822</v>
      </c>
      <c r="B177" s="34" t="s">
        <v>4716</v>
      </c>
      <c r="C177" s="34" t="s">
        <v>2862</v>
      </c>
      <c r="D177" s="42" t="s">
        <v>5823</v>
      </c>
      <c r="E177" s="43" t="s">
        <v>5824</v>
      </c>
      <c r="F177" s="43" t="s">
        <v>5824</v>
      </c>
      <c r="G177" s="43" t="s">
        <v>12557</v>
      </c>
      <c r="H177" s="43" t="s">
        <v>12558</v>
      </c>
      <c r="I177" s="43" t="s">
        <v>12559</v>
      </c>
      <c r="J177" s="43" t="s">
        <v>12560</v>
      </c>
      <c r="K177" s="185">
        <v>26899</v>
      </c>
      <c r="L177" s="37">
        <f t="shared" si="2"/>
        <v>8.4360686062409112E-5</v>
      </c>
    </row>
    <row r="178" spans="1:12" x14ac:dyDescent="0.25">
      <c r="A178" s="34" t="s">
        <v>4824</v>
      </c>
      <c r="B178" s="34" t="s">
        <v>4716</v>
      </c>
      <c r="C178" s="34" t="s">
        <v>2865</v>
      </c>
      <c r="D178" s="42" t="s">
        <v>5825</v>
      </c>
      <c r="E178" s="43" t="s">
        <v>5826</v>
      </c>
      <c r="F178" s="43" t="s">
        <v>5826</v>
      </c>
      <c r="G178" s="43" t="s">
        <v>12561</v>
      </c>
      <c r="H178" s="43" t="s">
        <v>12562</v>
      </c>
      <c r="I178" s="43" t="s">
        <v>12563</v>
      </c>
      <c r="J178" s="43" t="s">
        <v>12564</v>
      </c>
      <c r="K178" s="185">
        <v>115719</v>
      </c>
      <c r="L178" s="37">
        <f t="shared" si="2"/>
        <v>3.6291810961210156E-4</v>
      </c>
    </row>
    <row r="179" spans="1:12" x14ac:dyDescent="0.25">
      <c r="A179" s="34" t="s">
        <v>4826</v>
      </c>
      <c r="B179" s="34" t="s">
        <v>4716</v>
      </c>
      <c r="C179" s="34" t="s">
        <v>2868</v>
      </c>
      <c r="D179" s="42" t="s">
        <v>5827</v>
      </c>
      <c r="E179" s="43" t="s">
        <v>5828</v>
      </c>
      <c r="F179" s="43" t="s">
        <v>5828</v>
      </c>
      <c r="G179" s="43" t="s">
        <v>6313</v>
      </c>
      <c r="H179" s="43" t="s">
        <v>12565</v>
      </c>
      <c r="I179" s="43" t="s">
        <v>12566</v>
      </c>
      <c r="J179" s="43" t="s">
        <v>5471</v>
      </c>
      <c r="K179" s="185">
        <v>10693</v>
      </c>
      <c r="L179" s="37">
        <f t="shared" si="2"/>
        <v>3.3535403400324941E-5</v>
      </c>
    </row>
    <row r="180" spans="1:12" x14ac:dyDescent="0.25">
      <c r="A180" s="34" t="s">
        <v>4828</v>
      </c>
      <c r="B180" s="34" t="s">
        <v>4716</v>
      </c>
      <c r="C180" s="34" t="s">
        <v>2871</v>
      </c>
      <c r="D180" s="42" t="s">
        <v>5829</v>
      </c>
      <c r="E180" s="43" t="s">
        <v>5830</v>
      </c>
      <c r="F180" s="43" t="s">
        <v>5830</v>
      </c>
      <c r="G180" s="43" t="s">
        <v>12567</v>
      </c>
      <c r="H180" s="43" t="s">
        <v>12568</v>
      </c>
      <c r="I180" s="43" t="s">
        <v>12569</v>
      </c>
      <c r="J180" s="43" t="s">
        <v>12570</v>
      </c>
      <c r="K180" s="185">
        <v>7929</v>
      </c>
      <c r="L180" s="37">
        <f t="shared" si="2"/>
        <v>2.4866942257661689E-5</v>
      </c>
    </row>
    <row r="181" spans="1:12" x14ac:dyDescent="0.25">
      <c r="A181" s="34" t="s">
        <v>4830</v>
      </c>
      <c r="B181" s="34" t="s">
        <v>4716</v>
      </c>
      <c r="C181" s="34" t="s">
        <v>2874</v>
      </c>
      <c r="D181" s="42" t="s">
        <v>5831</v>
      </c>
      <c r="E181" s="43" t="s">
        <v>5832</v>
      </c>
      <c r="F181" s="43" t="s">
        <v>5832</v>
      </c>
      <c r="G181" s="43" t="s">
        <v>12571</v>
      </c>
      <c r="H181" s="43" t="s">
        <v>12572</v>
      </c>
      <c r="I181" s="43" t="s">
        <v>12573</v>
      </c>
      <c r="J181" s="43" t="s">
        <v>12574</v>
      </c>
      <c r="K181" s="185">
        <v>126776</v>
      </c>
      <c r="L181" s="37">
        <f t="shared" si="2"/>
        <v>3.9759509038432572E-4</v>
      </c>
    </row>
    <row r="182" spans="1:12" x14ac:dyDescent="0.25">
      <c r="A182" s="34" t="s">
        <v>4832</v>
      </c>
      <c r="B182" s="34" t="s">
        <v>4716</v>
      </c>
      <c r="C182" s="34" t="s">
        <v>2877</v>
      </c>
      <c r="D182" s="42" t="s">
        <v>5833</v>
      </c>
      <c r="E182" s="43" t="s">
        <v>5834</v>
      </c>
      <c r="F182" s="43" t="s">
        <v>5834</v>
      </c>
      <c r="G182" s="43" t="s">
        <v>12575</v>
      </c>
      <c r="H182" s="43" t="s">
        <v>12576</v>
      </c>
      <c r="I182" s="43" t="s">
        <v>12577</v>
      </c>
      <c r="J182" s="43" t="s">
        <v>12578</v>
      </c>
      <c r="K182" s="185">
        <v>17426</v>
      </c>
      <c r="L182" s="37">
        <f t="shared" si="2"/>
        <v>5.4651448578889219E-5</v>
      </c>
    </row>
    <row r="183" spans="1:12" x14ac:dyDescent="0.25">
      <c r="A183" s="34" t="s">
        <v>4834</v>
      </c>
      <c r="B183" s="34" t="s">
        <v>4716</v>
      </c>
      <c r="C183" s="34" t="s">
        <v>4835</v>
      </c>
      <c r="D183" s="42" t="s">
        <v>5835</v>
      </c>
      <c r="E183" s="43" t="s">
        <v>5836</v>
      </c>
      <c r="F183" s="43" t="s">
        <v>12579</v>
      </c>
      <c r="G183" s="43" t="s">
        <v>12580</v>
      </c>
      <c r="H183" s="43" t="s">
        <v>12581</v>
      </c>
      <c r="I183" s="43" t="s">
        <v>12582</v>
      </c>
      <c r="J183" s="43" t="s">
        <v>12158</v>
      </c>
      <c r="K183" s="185">
        <v>16906</v>
      </c>
      <c r="L183" s="37">
        <f t="shared" si="2"/>
        <v>5.3020623761890342E-5</v>
      </c>
    </row>
    <row r="184" spans="1:12" x14ac:dyDescent="0.25">
      <c r="A184" s="34" t="s">
        <v>4837</v>
      </c>
      <c r="B184" s="34" t="s">
        <v>4716</v>
      </c>
      <c r="C184" s="34" t="s">
        <v>4838</v>
      </c>
      <c r="D184" s="42" t="s">
        <v>5837</v>
      </c>
      <c r="E184" s="43" t="s">
        <v>5838</v>
      </c>
      <c r="F184" s="43" t="s">
        <v>5838</v>
      </c>
      <c r="G184" s="43" t="s">
        <v>12583</v>
      </c>
      <c r="H184" s="43" t="s">
        <v>12584</v>
      </c>
      <c r="I184" s="43" t="s">
        <v>12585</v>
      </c>
      <c r="J184" s="43" t="s">
        <v>12586</v>
      </c>
      <c r="K184" s="185">
        <v>12494</v>
      </c>
      <c r="L184" s="37">
        <f t="shared" si="2"/>
        <v>3.9183702429969117E-5</v>
      </c>
    </row>
    <row r="185" spans="1:12" x14ac:dyDescent="0.25">
      <c r="A185" s="34" t="s">
        <v>4840</v>
      </c>
      <c r="B185" s="34" t="s">
        <v>4716</v>
      </c>
      <c r="C185" s="34" t="s">
        <v>4841</v>
      </c>
      <c r="D185" s="42" t="s">
        <v>5839</v>
      </c>
      <c r="E185" s="43" t="s">
        <v>5840</v>
      </c>
      <c r="F185" s="43" t="s">
        <v>5840</v>
      </c>
      <c r="G185" s="43" t="s">
        <v>12587</v>
      </c>
      <c r="H185" s="43" t="s">
        <v>12588</v>
      </c>
      <c r="I185" s="43" t="s">
        <v>12589</v>
      </c>
      <c r="J185" s="43" t="s">
        <v>12590</v>
      </c>
      <c r="K185" s="185">
        <v>40227</v>
      </c>
      <c r="L185" s="37">
        <f t="shared" si="2"/>
        <v>1.2615998060271872E-4</v>
      </c>
    </row>
    <row r="186" spans="1:12" x14ac:dyDescent="0.25">
      <c r="A186" s="34" t="s">
        <v>4843</v>
      </c>
      <c r="B186" s="34" t="s">
        <v>4716</v>
      </c>
      <c r="C186" s="34" t="s">
        <v>4844</v>
      </c>
      <c r="D186" s="42" t="s">
        <v>5841</v>
      </c>
      <c r="E186" s="43" t="s">
        <v>5842</v>
      </c>
      <c r="F186" s="43" t="s">
        <v>12591</v>
      </c>
      <c r="G186" s="43" t="s">
        <v>12592</v>
      </c>
      <c r="H186" s="43" t="s">
        <v>12593</v>
      </c>
      <c r="I186" s="43" t="s">
        <v>12594</v>
      </c>
      <c r="J186" s="43" t="s">
        <v>12595</v>
      </c>
      <c r="K186" s="185">
        <v>16851</v>
      </c>
      <c r="L186" s="37">
        <f t="shared" si="2"/>
        <v>5.2848132675477002E-5</v>
      </c>
    </row>
    <row r="187" spans="1:12" x14ac:dyDescent="0.25">
      <c r="A187" s="34" t="s">
        <v>4846</v>
      </c>
      <c r="B187" s="34" t="s">
        <v>4716</v>
      </c>
      <c r="C187" s="34" t="s">
        <v>4847</v>
      </c>
      <c r="D187" s="42" t="s">
        <v>5843</v>
      </c>
      <c r="E187" s="43" t="s">
        <v>5844</v>
      </c>
      <c r="F187" s="43" t="s">
        <v>12596</v>
      </c>
      <c r="G187" s="43" t="s">
        <v>12597</v>
      </c>
      <c r="H187" s="43" t="s">
        <v>12598</v>
      </c>
      <c r="I187" s="43" t="s">
        <v>12599</v>
      </c>
      <c r="J187" s="43" t="s">
        <v>12600</v>
      </c>
      <c r="K187" s="185">
        <v>220792</v>
      </c>
      <c r="L187" s="37">
        <f t="shared" si="2"/>
        <v>6.9244821729772226E-4</v>
      </c>
    </row>
    <row r="188" spans="1:12" x14ac:dyDescent="0.25">
      <c r="A188" s="34" t="s">
        <v>4848</v>
      </c>
      <c r="B188" s="34" t="s">
        <v>4716</v>
      </c>
      <c r="C188" s="34" t="s">
        <v>4849</v>
      </c>
      <c r="D188" s="42" t="s">
        <v>5845</v>
      </c>
      <c r="E188" s="43" t="s">
        <v>5846</v>
      </c>
      <c r="F188" s="43" t="s">
        <v>5846</v>
      </c>
      <c r="G188" s="43" t="s">
        <v>12601</v>
      </c>
      <c r="H188" s="43" t="s">
        <v>12602</v>
      </c>
      <c r="I188" s="43" t="s">
        <v>12603</v>
      </c>
      <c r="J188" s="43" t="s">
        <v>12604</v>
      </c>
      <c r="K188" s="185">
        <v>78592</v>
      </c>
      <c r="L188" s="37">
        <f t="shared" si="2"/>
        <v>2.4648035387995305E-4</v>
      </c>
    </row>
    <row r="189" spans="1:12" x14ac:dyDescent="0.25">
      <c r="A189" s="34" t="s">
        <v>4851</v>
      </c>
      <c r="B189" s="34" t="s">
        <v>4716</v>
      </c>
      <c r="C189" s="34" t="s">
        <v>4852</v>
      </c>
      <c r="D189" s="42" t="s">
        <v>5847</v>
      </c>
      <c r="E189" s="43" t="s">
        <v>5848</v>
      </c>
      <c r="F189" s="43" t="s">
        <v>5849</v>
      </c>
      <c r="G189" s="43" t="s">
        <v>12605</v>
      </c>
      <c r="H189" s="43" t="s">
        <v>12606</v>
      </c>
      <c r="I189" s="43" t="s">
        <v>12607</v>
      </c>
      <c r="J189" s="43" t="s">
        <v>12608</v>
      </c>
      <c r="K189" s="185">
        <v>6910</v>
      </c>
      <c r="L189" s="37">
        <f t="shared" si="2"/>
        <v>2.1671152856658127E-5</v>
      </c>
    </row>
    <row r="190" spans="1:12" x14ac:dyDescent="0.25">
      <c r="A190" s="34" t="s">
        <v>4854</v>
      </c>
      <c r="B190" s="34" t="s">
        <v>4716</v>
      </c>
      <c r="C190" s="34" t="s">
        <v>4855</v>
      </c>
      <c r="D190" s="42" t="s">
        <v>5850</v>
      </c>
      <c r="E190" s="43" t="s">
        <v>5851</v>
      </c>
      <c r="F190" s="43" t="s">
        <v>5851</v>
      </c>
      <c r="G190" s="43" t="s">
        <v>12609</v>
      </c>
      <c r="H190" s="43" t="s">
        <v>12610</v>
      </c>
      <c r="I190" s="43" t="s">
        <v>12611</v>
      </c>
      <c r="J190" s="43" t="s">
        <v>12612</v>
      </c>
      <c r="K190" s="185">
        <v>21951</v>
      </c>
      <c r="L190" s="37">
        <f t="shared" si="2"/>
        <v>6.8842760688350583E-5</v>
      </c>
    </row>
    <row r="191" spans="1:12" x14ac:dyDescent="0.25">
      <c r="A191" s="34" t="s">
        <v>4857</v>
      </c>
      <c r="B191" s="34" t="s">
        <v>4858</v>
      </c>
      <c r="C191" s="34" t="s">
        <v>2677</v>
      </c>
      <c r="D191" s="42" t="s">
        <v>5852</v>
      </c>
      <c r="E191" s="43" t="s">
        <v>5853</v>
      </c>
      <c r="F191" s="43" t="s">
        <v>12613</v>
      </c>
      <c r="G191" s="43" t="s">
        <v>12614</v>
      </c>
      <c r="H191" s="43" t="s">
        <v>12615</v>
      </c>
      <c r="I191" s="43" t="s">
        <v>12616</v>
      </c>
      <c r="J191" s="43" t="s">
        <v>12617</v>
      </c>
      <c r="K191" s="185">
        <v>1610921</v>
      </c>
      <c r="L191" s="37">
        <f t="shared" si="2"/>
        <v>5.0521729712012398E-3</v>
      </c>
    </row>
    <row r="192" spans="1:12" x14ac:dyDescent="0.25">
      <c r="A192" s="34" t="s">
        <v>4861</v>
      </c>
      <c r="B192" s="34" t="s">
        <v>4858</v>
      </c>
      <c r="C192" s="34" t="s">
        <v>2682</v>
      </c>
      <c r="D192" s="42" t="s">
        <v>5854</v>
      </c>
      <c r="E192" s="43" t="s">
        <v>5855</v>
      </c>
      <c r="F192" s="43" t="s">
        <v>5855</v>
      </c>
      <c r="G192" s="43" t="s">
        <v>12618</v>
      </c>
      <c r="H192" s="43" t="s">
        <v>12619</v>
      </c>
      <c r="I192" s="43" t="s">
        <v>12620</v>
      </c>
      <c r="J192" s="43" t="s">
        <v>12621</v>
      </c>
      <c r="K192" s="185">
        <v>1116</v>
      </c>
      <c r="L192" s="37">
        <f t="shared" si="2"/>
        <v>3.5000009534052776E-6</v>
      </c>
    </row>
    <row r="193" spans="1:12" x14ac:dyDescent="0.25">
      <c r="A193" s="34" t="s">
        <v>4863</v>
      </c>
      <c r="B193" s="34" t="s">
        <v>4858</v>
      </c>
      <c r="C193" s="34" t="s">
        <v>2685</v>
      </c>
      <c r="D193" s="42" t="s">
        <v>5856</v>
      </c>
      <c r="E193" s="43" t="s">
        <v>5857</v>
      </c>
      <c r="F193" s="43" t="s">
        <v>5857</v>
      </c>
      <c r="G193" s="43" t="s">
        <v>12622</v>
      </c>
      <c r="H193" s="43" t="s">
        <v>12623</v>
      </c>
      <c r="I193" s="43" t="s">
        <v>12624</v>
      </c>
      <c r="J193" s="43" t="s">
        <v>12625</v>
      </c>
      <c r="K193" s="185">
        <v>36742</v>
      </c>
      <c r="L193" s="37">
        <f t="shared" si="2"/>
        <v>1.1523031812725512E-4</v>
      </c>
    </row>
    <row r="194" spans="1:12" x14ac:dyDescent="0.25">
      <c r="A194" s="34" t="s">
        <v>4865</v>
      </c>
      <c r="B194" s="34" t="s">
        <v>4858</v>
      </c>
      <c r="C194" s="34" t="s">
        <v>2688</v>
      </c>
      <c r="D194" s="42" t="s">
        <v>5858</v>
      </c>
      <c r="E194" s="43" t="s">
        <v>5859</v>
      </c>
      <c r="F194" s="43" t="s">
        <v>5859</v>
      </c>
      <c r="G194" s="43" t="s">
        <v>12626</v>
      </c>
      <c r="H194" s="43" t="s">
        <v>12627</v>
      </c>
      <c r="I194" s="43" t="s">
        <v>12628</v>
      </c>
      <c r="J194" s="43" t="s">
        <v>12629</v>
      </c>
      <c r="K194" s="185">
        <v>224241</v>
      </c>
      <c r="L194" s="37">
        <f t="shared" si="2"/>
        <v>7.0326497651662439E-4</v>
      </c>
    </row>
    <row r="195" spans="1:12" x14ac:dyDescent="0.25">
      <c r="A195" s="34" t="s">
        <v>4867</v>
      </c>
      <c r="B195" s="34" t="s">
        <v>4858</v>
      </c>
      <c r="C195" s="34" t="s">
        <v>2691</v>
      </c>
      <c r="D195" s="42" t="s">
        <v>5860</v>
      </c>
      <c r="E195" s="43" t="s">
        <v>5861</v>
      </c>
      <c r="F195" s="43" t="s">
        <v>5861</v>
      </c>
      <c r="G195" s="43" t="s">
        <v>12630</v>
      </c>
      <c r="H195" s="43" t="s">
        <v>12631</v>
      </c>
      <c r="I195" s="43" t="s">
        <v>12632</v>
      </c>
      <c r="J195" s="43" t="s">
        <v>12633</v>
      </c>
      <c r="K195" s="185">
        <v>44624</v>
      </c>
      <c r="L195" s="37">
        <f t="shared" si="2"/>
        <v>1.3994985891107269E-4</v>
      </c>
    </row>
    <row r="196" spans="1:12" x14ac:dyDescent="0.25">
      <c r="A196" s="34" t="s">
        <v>4869</v>
      </c>
      <c r="B196" s="34" t="s">
        <v>4858</v>
      </c>
      <c r="C196" s="34" t="s">
        <v>2694</v>
      </c>
      <c r="D196" s="42" t="s">
        <v>5862</v>
      </c>
      <c r="E196" s="43" t="s">
        <v>5863</v>
      </c>
      <c r="F196" s="43" t="s">
        <v>5863</v>
      </c>
      <c r="G196" s="43" t="s">
        <v>12634</v>
      </c>
      <c r="H196" s="43" t="s">
        <v>12635</v>
      </c>
      <c r="I196" s="43" t="s">
        <v>12636</v>
      </c>
      <c r="J196" s="43" t="s">
        <v>12637</v>
      </c>
      <c r="K196" s="185">
        <v>21419</v>
      </c>
      <c r="L196" s="37">
        <f t="shared" si="2"/>
        <v>6.7174301452497883E-5</v>
      </c>
    </row>
    <row r="197" spans="1:12" x14ac:dyDescent="0.25">
      <c r="A197" s="34" t="s">
        <v>4871</v>
      </c>
      <c r="B197" s="34" t="s">
        <v>4858</v>
      </c>
      <c r="C197" s="34" t="s">
        <v>2697</v>
      </c>
      <c r="D197" s="42" t="s">
        <v>5865</v>
      </c>
      <c r="E197" s="43" t="s">
        <v>5866</v>
      </c>
      <c r="F197" s="43" t="s">
        <v>12638</v>
      </c>
      <c r="G197" s="43" t="s">
        <v>12639</v>
      </c>
      <c r="H197" s="43" t="s">
        <v>12640</v>
      </c>
      <c r="I197" s="43" t="s">
        <v>12641</v>
      </c>
      <c r="J197" s="43" t="s">
        <v>12642</v>
      </c>
      <c r="K197" s="185">
        <v>1111339</v>
      </c>
      <c r="L197" s="37">
        <f t="shared" si="2"/>
        <v>3.4853831178821397E-3</v>
      </c>
    </row>
    <row r="198" spans="1:12" x14ac:dyDescent="0.25">
      <c r="A198" s="34" t="s">
        <v>4873</v>
      </c>
      <c r="B198" s="34" t="s">
        <v>4858</v>
      </c>
      <c r="C198" s="34" t="s">
        <v>2700</v>
      </c>
      <c r="D198" s="42" t="s">
        <v>5867</v>
      </c>
      <c r="E198" s="43" t="s">
        <v>5868</v>
      </c>
      <c r="F198" s="43" t="s">
        <v>5868</v>
      </c>
      <c r="G198" s="43" t="s">
        <v>12643</v>
      </c>
      <c r="H198" s="43" t="s">
        <v>12644</v>
      </c>
      <c r="I198" s="43" t="s">
        <v>12645</v>
      </c>
      <c r="J198" s="43" t="s">
        <v>12646</v>
      </c>
      <c r="K198" s="185">
        <v>27212</v>
      </c>
      <c r="L198" s="37">
        <f t="shared" ref="L198:L261" si="3">K198/$K$3147</f>
        <v>8.5342317154179584E-5</v>
      </c>
    </row>
    <row r="199" spans="1:12" x14ac:dyDescent="0.25">
      <c r="A199" s="34" t="s">
        <v>4875</v>
      </c>
      <c r="B199" s="34" t="s">
        <v>4858</v>
      </c>
      <c r="C199" s="34" t="s">
        <v>2703</v>
      </c>
      <c r="D199" s="42" t="s">
        <v>5869</v>
      </c>
      <c r="E199" s="43" t="s">
        <v>5870</v>
      </c>
      <c r="F199" s="43" t="s">
        <v>12647</v>
      </c>
      <c r="G199" s="43" t="s">
        <v>12648</v>
      </c>
      <c r="H199" s="43" t="s">
        <v>12649</v>
      </c>
      <c r="I199" s="43" t="s">
        <v>12650</v>
      </c>
      <c r="J199" s="43" t="s">
        <v>12651</v>
      </c>
      <c r="K199" s="185">
        <v>183087</v>
      </c>
      <c r="L199" s="37">
        <f t="shared" si="3"/>
        <v>5.7419773705744809E-4</v>
      </c>
    </row>
    <row r="200" spans="1:12" x14ac:dyDescent="0.25">
      <c r="A200" s="34" t="s">
        <v>4877</v>
      </c>
      <c r="B200" s="34" t="s">
        <v>4858</v>
      </c>
      <c r="C200" s="34" t="s">
        <v>2706</v>
      </c>
      <c r="D200" s="42" t="s">
        <v>5871</v>
      </c>
      <c r="E200" s="43" t="s">
        <v>5872</v>
      </c>
      <c r="F200" s="43" t="s">
        <v>12652</v>
      </c>
      <c r="G200" s="43" t="s">
        <v>12653</v>
      </c>
      <c r="H200" s="43" t="s">
        <v>12654</v>
      </c>
      <c r="I200" s="43" t="s">
        <v>12655</v>
      </c>
      <c r="J200" s="43" t="s">
        <v>12656</v>
      </c>
      <c r="K200" s="185">
        <v>965974</v>
      </c>
      <c r="L200" s="37">
        <f t="shared" si="3"/>
        <v>3.0294891764916752E-3</v>
      </c>
    </row>
    <row r="201" spans="1:12" x14ac:dyDescent="0.25">
      <c r="A201" s="34" t="s">
        <v>4879</v>
      </c>
      <c r="B201" s="34" t="s">
        <v>4858</v>
      </c>
      <c r="C201" s="34" t="s">
        <v>2709</v>
      </c>
      <c r="D201" s="42" t="s">
        <v>5873</v>
      </c>
      <c r="E201" s="43" t="s">
        <v>5874</v>
      </c>
      <c r="F201" s="43" t="s">
        <v>5874</v>
      </c>
      <c r="G201" s="43" t="s">
        <v>12657</v>
      </c>
      <c r="H201" s="43" t="s">
        <v>12658</v>
      </c>
      <c r="I201" s="43" t="s">
        <v>12659</v>
      </c>
      <c r="J201" s="43" t="s">
        <v>12660</v>
      </c>
      <c r="K201" s="185">
        <v>27955</v>
      </c>
      <c r="L201" s="37">
        <f t="shared" si="3"/>
        <v>8.7672514921545287E-5</v>
      </c>
    </row>
    <row r="202" spans="1:12" x14ac:dyDescent="0.25">
      <c r="A202" s="34" t="s">
        <v>4881</v>
      </c>
      <c r="B202" s="34" t="s">
        <v>4858</v>
      </c>
      <c r="C202" s="34" t="s">
        <v>2712</v>
      </c>
      <c r="D202" s="42" t="s">
        <v>5875</v>
      </c>
      <c r="E202" s="43" t="s">
        <v>5876</v>
      </c>
      <c r="F202" s="43" t="s">
        <v>5876</v>
      </c>
      <c r="G202" s="43" t="s">
        <v>12661</v>
      </c>
      <c r="H202" s="43" t="s">
        <v>12662</v>
      </c>
      <c r="I202" s="43" t="s">
        <v>12663</v>
      </c>
      <c r="J202" s="43" t="s">
        <v>12664</v>
      </c>
      <c r="K202" s="185">
        <v>134809</v>
      </c>
      <c r="L202" s="37">
        <f t="shared" si="3"/>
        <v>4.2278819760538714E-4</v>
      </c>
    </row>
    <row r="203" spans="1:12" x14ac:dyDescent="0.25">
      <c r="A203" s="34" t="s">
        <v>4883</v>
      </c>
      <c r="B203" s="34" t="s">
        <v>4858</v>
      </c>
      <c r="C203" s="34" t="s">
        <v>2715</v>
      </c>
      <c r="D203" s="42" t="s">
        <v>5877</v>
      </c>
      <c r="E203" s="43" t="s">
        <v>5878</v>
      </c>
      <c r="F203" s="43" t="s">
        <v>5878</v>
      </c>
      <c r="G203" s="43" t="s">
        <v>12665</v>
      </c>
      <c r="H203" s="43" t="s">
        <v>12666</v>
      </c>
      <c r="I203" s="43" t="s">
        <v>12667</v>
      </c>
      <c r="J203" s="43" t="s">
        <v>12668</v>
      </c>
      <c r="K203" s="185">
        <v>179091</v>
      </c>
      <c r="L203" s="37">
        <f t="shared" si="3"/>
        <v>5.6166547557912592E-4</v>
      </c>
    </row>
    <row r="204" spans="1:12" x14ac:dyDescent="0.25">
      <c r="A204" s="34" t="s">
        <v>4885</v>
      </c>
      <c r="B204" s="34" t="s">
        <v>4858</v>
      </c>
      <c r="C204" s="34" t="s">
        <v>2718</v>
      </c>
      <c r="D204" s="42" t="s">
        <v>5879</v>
      </c>
      <c r="E204" s="43" t="s">
        <v>5880</v>
      </c>
      <c r="F204" s="43" t="s">
        <v>5880</v>
      </c>
      <c r="G204" s="43" t="s">
        <v>12669</v>
      </c>
      <c r="H204" s="43" t="s">
        <v>12670</v>
      </c>
      <c r="I204" s="43" t="s">
        <v>12671</v>
      </c>
      <c r="J204" s="43" t="s">
        <v>12672</v>
      </c>
      <c r="K204" s="185">
        <v>18410</v>
      </c>
      <c r="L204" s="37">
        <f t="shared" si="3"/>
        <v>5.7737470924902474E-5</v>
      </c>
    </row>
    <row r="205" spans="1:12" x14ac:dyDescent="0.25">
      <c r="A205" s="34" t="s">
        <v>4887</v>
      </c>
      <c r="B205" s="34" t="s">
        <v>4858</v>
      </c>
      <c r="C205" s="34" t="s">
        <v>2721</v>
      </c>
      <c r="D205" s="42" t="s">
        <v>5881</v>
      </c>
      <c r="E205" s="43" t="s">
        <v>5882</v>
      </c>
      <c r="F205" s="43" t="s">
        <v>5882</v>
      </c>
      <c r="G205" s="43" t="s">
        <v>12673</v>
      </c>
      <c r="H205" s="43" t="s">
        <v>12674</v>
      </c>
      <c r="I205" s="43" t="s">
        <v>12675</v>
      </c>
      <c r="J205" s="43" t="s">
        <v>12676</v>
      </c>
      <c r="K205" s="185">
        <v>874589</v>
      </c>
      <c r="L205" s="37">
        <f t="shared" si="3"/>
        <v>2.7428873959119788E-3</v>
      </c>
    </row>
    <row r="206" spans="1:12" x14ac:dyDescent="0.25">
      <c r="A206" s="34" t="s">
        <v>4889</v>
      </c>
      <c r="B206" s="34" t="s">
        <v>4858</v>
      </c>
      <c r="C206" s="34" t="s">
        <v>2724</v>
      </c>
      <c r="D206" s="42" t="s">
        <v>5883</v>
      </c>
      <c r="E206" s="43" t="s">
        <v>5884</v>
      </c>
      <c r="F206" s="43" t="s">
        <v>5884</v>
      </c>
      <c r="G206" s="43" t="s">
        <v>12677</v>
      </c>
      <c r="H206" s="43" t="s">
        <v>12678</v>
      </c>
      <c r="I206" s="43" t="s">
        <v>12679</v>
      </c>
      <c r="J206" s="43" t="s">
        <v>12680</v>
      </c>
      <c r="K206" s="185">
        <v>150269</v>
      </c>
      <c r="L206" s="37">
        <f t="shared" si="3"/>
        <v>4.7127387389539217E-4</v>
      </c>
    </row>
    <row r="207" spans="1:12" x14ac:dyDescent="0.25">
      <c r="A207" s="34" t="s">
        <v>4891</v>
      </c>
      <c r="B207" s="34" t="s">
        <v>4858</v>
      </c>
      <c r="C207" s="34" t="s">
        <v>2727</v>
      </c>
      <c r="D207" s="42" t="s">
        <v>5885</v>
      </c>
      <c r="E207" s="43" t="s">
        <v>5886</v>
      </c>
      <c r="F207" s="43" t="s">
        <v>5886</v>
      </c>
      <c r="G207" s="43" t="s">
        <v>9638</v>
      </c>
      <c r="H207" s="43" t="s">
        <v>12681</v>
      </c>
      <c r="I207" s="43" t="s">
        <v>12682</v>
      </c>
      <c r="J207" s="43" t="s">
        <v>12683</v>
      </c>
      <c r="K207" s="185">
        <v>64184</v>
      </c>
      <c r="L207" s="37">
        <f t="shared" si="3"/>
        <v>2.0129396164279958E-4</v>
      </c>
    </row>
    <row r="208" spans="1:12" x14ac:dyDescent="0.25">
      <c r="A208" s="34" t="s">
        <v>4893</v>
      </c>
      <c r="B208" s="34" t="s">
        <v>4858</v>
      </c>
      <c r="C208" s="34" t="s">
        <v>2730</v>
      </c>
      <c r="D208" s="42" t="s">
        <v>5887</v>
      </c>
      <c r="E208" s="43" t="s">
        <v>5888</v>
      </c>
      <c r="F208" s="43" t="s">
        <v>5888</v>
      </c>
      <c r="G208" s="43" t="s">
        <v>12684</v>
      </c>
      <c r="H208" s="43" t="s">
        <v>12685</v>
      </c>
      <c r="I208" s="43" t="s">
        <v>12686</v>
      </c>
      <c r="J208" s="43" t="s">
        <v>12687</v>
      </c>
      <c r="K208" s="185">
        <v>31749</v>
      </c>
      <c r="L208" s="37">
        <f t="shared" si="3"/>
        <v>9.957126368249477E-5</v>
      </c>
    </row>
    <row r="209" spans="1:12" x14ac:dyDescent="0.25">
      <c r="A209" s="34" t="s">
        <v>4895</v>
      </c>
      <c r="B209" s="34" t="s">
        <v>4858</v>
      </c>
      <c r="C209" s="34" t="s">
        <v>2733</v>
      </c>
      <c r="D209" s="42" t="s">
        <v>5889</v>
      </c>
      <c r="E209" s="43" t="s">
        <v>5890</v>
      </c>
      <c r="F209" s="43" t="s">
        <v>12688</v>
      </c>
      <c r="G209" s="43" t="s">
        <v>12689</v>
      </c>
      <c r="H209" s="43" t="s">
        <v>12690</v>
      </c>
      <c r="I209" s="43" t="s">
        <v>12691</v>
      </c>
      <c r="J209" s="43" t="s">
        <v>12692</v>
      </c>
      <c r="K209" s="185">
        <v>10116705</v>
      </c>
      <c r="L209" s="37">
        <f t="shared" si="3"/>
        <v>3.1728026115878084E-2</v>
      </c>
    </row>
    <row r="210" spans="1:12" x14ac:dyDescent="0.25">
      <c r="A210" s="34" t="s">
        <v>4897</v>
      </c>
      <c r="B210" s="34" t="s">
        <v>4858</v>
      </c>
      <c r="C210" s="34" t="s">
        <v>2736</v>
      </c>
      <c r="D210" s="42" t="s">
        <v>5891</v>
      </c>
      <c r="E210" s="43" t="s">
        <v>5892</v>
      </c>
      <c r="F210" s="43" t="s">
        <v>5892</v>
      </c>
      <c r="G210" s="43" t="s">
        <v>12693</v>
      </c>
      <c r="H210" s="43" t="s">
        <v>12694</v>
      </c>
      <c r="I210" s="43" t="s">
        <v>12695</v>
      </c>
      <c r="J210" s="43" t="s">
        <v>12696</v>
      </c>
      <c r="K210" s="185">
        <v>154548</v>
      </c>
      <c r="L210" s="37">
        <f t="shared" si="3"/>
        <v>4.8469368041835021E-4</v>
      </c>
    </row>
    <row r="211" spans="1:12" x14ac:dyDescent="0.25">
      <c r="A211" s="34" t="s">
        <v>4899</v>
      </c>
      <c r="B211" s="34" t="s">
        <v>4858</v>
      </c>
      <c r="C211" s="34" t="s">
        <v>2739</v>
      </c>
      <c r="D211" s="42" t="s">
        <v>5893</v>
      </c>
      <c r="E211" s="43" t="s">
        <v>5894</v>
      </c>
      <c r="F211" s="43" t="s">
        <v>5894</v>
      </c>
      <c r="G211" s="43" t="s">
        <v>12697</v>
      </c>
      <c r="H211" s="43" t="s">
        <v>12698</v>
      </c>
      <c r="I211" s="43" t="s">
        <v>12699</v>
      </c>
      <c r="J211" s="43" t="s">
        <v>12700</v>
      </c>
      <c r="K211" s="185">
        <v>260750</v>
      </c>
      <c r="L211" s="37">
        <f t="shared" si="3"/>
        <v>8.1776455967780119E-4</v>
      </c>
    </row>
    <row r="212" spans="1:12" x14ac:dyDescent="0.25">
      <c r="A212" s="34" t="s">
        <v>4901</v>
      </c>
      <c r="B212" s="34" t="s">
        <v>4858</v>
      </c>
      <c r="C212" s="34" t="s">
        <v>2742</v>
      </c>
      <c r="D212" s="42" t="s">
        <v>5895</v>
      </c>
      <c r="E212" s="43" t="s">
        <v>5896</v>
      </c>
      <c r="F212" s="43" t="s">
        <v>12701</v>
      </c>
      <c r="G212" s="43" t="s">
        <v>12702</v>
      </c>
      <c r="H212" s="43" t="s">
        <v>12703</v>
      </c>
      <c r="I212" s="43" t="s">
        <v>12704</v>
      </c>
      <c r="J212" s="43" t="s">
        <v>12705</v>
      </c>
      <c r="K212" s="185">
        <v>17682</v>
      </c>
      <c r="L212" s="37">
        <f t="shared" si="3"/>
        <v>5.5454316181104053E-5</v>
      </c>
    </row>
    <row r="213" spans="1:12" x14ac:dyDescent="0.25">
      <c r="A213" s="34" t="s">
        <v>4903</v>
      </c>
      <c r="B213" s="34" t="s">
        <v>4858</v>
      </c>
      <c r="C213" s="34" t="s">
        <v>2745</v>
      </c>
      <c r="D213" s="42" t="s">
        <v>5898</v>
      </c>
      <c r="E213" s="43" t="s">
        <v>5899</v>
      </c>
      <c r="F213" s="43" t="s">
        <v>12706</v>
      </c>
      <c r="G213" s="43" t="s">
        <v>12707</v>
      </c>
      <c r="H213" s="43" t="s">
        <v>12708</v>
      </c>
      <c r="I213" s="43" t="s">
        <v>12709</v>
      </c>
      <c r="J213" s="43" t="s">
        <v>12710</v>
      </c>
      <c r="K213" s="185">
        <v>87869</v>
      </c>
      <c r="L213" s="37">
        <f t="shared" si="3"/>
        <v>2.7557489585552719E-4</v>
      </c>
    </row>
    <row r="214" spans="1:12" x14ac:dyDescent="0.25">
      <c r="A214" s="34" t="s">
        <v>4905</v>
      </c>
      <c r="B214" s="34" t="s">
        <v>4858</v>
      </c>
      <c r="C214" s="34" t="s">
        <v>2748</v>
      </c>
      <c r="D214" s="42" t="s">
        <v>5900</v>
      </c>
      <c r="E214" s="43" t="s">
        <v>5901</v>
      </c>
      <c r="F214" s="43" t="s">
        <v>12711</v>
      </c>
      <c r="G214" s="43" t="s">
        <v>12712</v>
      </c>
      <c r="H214" s="43" t="s">
        <v>12713</v>
      </c>
      <c r="I214" s="43" t="s">
        <v>12714</v>
      </c>
      <c r="J214" s="43" t="s">
        <v>12715</v>
      </c>
      <c r="K214" s="185">
        <v>266353</v>
      </c>
      <c r="L214" s="37">
        <f t="shared" si="3"/>
        <v>8.3533669708096413E-4</v>
      </c>
    </row>
    <row r="215" spans="1:12" x14ac:dyDescent="0.25">
      <c r="A215" s="34" t="s">
        <v>4907</v>
      </c>
      <c r="B215" s="34" t="s">
        <v>4858</v>
      </c>
      <c r="C215" s="34" t="s">
        <v>2751</v>
      </c>
      <c r="D215" s="42" t="s">
        <v>5902</v>
      </c>
      <c r="E215" s="43" t="s">
        <v>5903</v>
      </c>
      <c r="F215" s="43" t="s">
        <v>5903</v>
      </c>
      <c r="G215" s="43" t="s">
        <v>12716</v>
      </c>
      <c r="H215" s="43" t="s">
        <v>12717</v>
      </c>
      <c r="I215" s="43" t="s">
        <v>12718</v>
      </c>
      <c r="J215" s="43" t="s">
        <v>12719</v>
      </c>
      <c r="K215" s="185">
        <v>9023</v>
      </c>
      <c r="L215" s="37">
        <f t="shared" si="3"/>
        <v>2.829794677650163E-5</v>
      </c>
    </row>
    <row r="216" spans="1:12" x14ac:dyDescent="0.25">
      <c r="A216" s="34" t="s">
        <v>4909</v>
      </c>
      <c r="B216" s="34" t="s">
        <v>4858</v>
      </c>
      <c r="C216" s="34" t="s">
        <v>2754</v>
      </c>
      <c r="D216" s="42" t="s">
        <v>5904</v>
      </c>
      <c r="E216" s="43" t="s">
        <v>5905</v>
      </c>
      <c r="F216" s="43" t="s">
        <v>5905</v>
      </c>
      <c r="G216" s="43" t="s">
        <v>12720</v>
      </c>
      <c r="H216" s="43" t="s">
        <v>7242</v>
      </c>
      <c r="I216" s="43" t="s">
        <v>12721</v>
      </c>
      <c r="J216" s="43" t="s">
        <v>12722</v>
      </c>
      <c r="K216" s="185">
        <v>13997</v>
      </c>
      <c r="L216" s="37">
        <f t="shared" si="3"/>
        <v>4.3897413391410096E-5</v>
      </c>
    </row>
    <row r="217" spans="1:12" x14ac:dyDescent="0.25">
      <c r="A217" s="34" t="s">
        <v>4911</v>
      </c>
      <c r="B217" s="34" t="s">
        <v>4858</v>
      </c>
      <c r="C217" s="34" t="s">
        <v>2757</v>
      </c>
      <c r="D217" s="42" t="s">
        <v>5906</v>
      </c>
      <c r="E217" s="43" t="s">
        <v>5907</v>
      </c>
      <c r="F217" s="43" t="s">
        <v>5907</v>
      </c>
      <c r="G217" s="43" t="s">
        <v>12723</v>
      </c>
      <c r="H217" s="43" t="s">
        <v>12724</v>
      </c>
      <c r="I217" s="43" t="s">
        <v>12725</v>
      </c>
      <c r="J217" s="43" t="s">
        <v>12726</v>
      </c>
      <c r="K217" s="185">
        <v>431344</v>
      </c>
      <c r="L217" s="37">
        <f t="shared" si="3"/>
        <v>1.3527817305068514E-3</v>
      </c>
    </row>
    <row r="218" spans="1:12" x14ac:dyDescent="0.25">
      <c r="A218" s="34" t="s">
        <v>4913</v>
      </c>
      <c r="B218" s="34" t="s">
        <v>4858</v>
      </c>
      <c r="C218" s="34" t="s">
        <v>2760</v>
      </c>
      <c r="D218" s="42" t="s">
        <v>5908</v>
      </c>
      <c r="E218" s="43" t="s">
        <v>5909</v>
      </c>
      <c r="F218" s="43" t="s">
        <v>12727</v>
      </c>
      <c r="G218" s="43" t="s">
        <v>12728</v>
      </c>
      <c r="H218" s="43" t="s">
        <v>12729</v>
      </c>
      <c r="I218" s="43" t="s">
        <v>12730</v>
      </c>
      <c r="J218" s="43" t="s">
        <v>12731</v>
      </c>
      <c r="K218" s="185">
        <v>141667</v>
      </c>
      <c r="L218" s="37">
        <f t="shared" si="3"/>
        <v>4.4429626798034538E-4</v>
      </c>
    </row>
    <row r="219" spans="1:12" x14ac:dyDescent="0.25">
      <c r="A219" s="34" t="s">
        <v>4915</v>
      </c>
      <c r="B219" s="34" t="s">
        <v>4858</v>
      </c>
      <c r="C219" s="34" t="s">
        <v>2763</v>
      </c>
      <c r="D219" s="42" t="s">
        <v>5910</v>
      </c>
      <c r="E219" s="43" t="s">
        <v>5911</v>
      </c>
      <c r="F219" s="43" t="s">
        <v>12732</v>
      </c>
      <c r="G219" s="43" t="s">
        <v>12733</v>
      </c>
      <c r="H219" s="43" t="s">
        <v>12734</v>
      </c>
      <c r="I219" s="43" t="s">
        <v>12735</v>
      </c>
      <c r="J219" s="43" t="s">
        <v>12736</v>
      </c>
      <c r="K219" s="185">
        <v>98893</v>
      </c>
      <c r="L219" s="37">
        <f t="shared" si="3"/>
        <v>3.1014838197590333E-4</v>
      </c>
    </row>
    <row r="220" spans="1:12" x14ac:dyDescent="0.25">
      <c r="A220" s="34" t="s">
        <v>4916</v>
      </c>
      <c r="B220" s="34" t="s">
        <v>4858</v>
      </c>
      <c r="C220" s="34" t="s">
        <v>2766</v>
      </c>
      <c r="D220" s="42" t="s">
        <v>5912</v>
      </c>
      <c r="E220" s="43" t="s">
        <v>5913</v>
      </c>
      <c r="F220" s="43" t="s">
        <v>12737</v>
      </c>
      <c r="G220" s="43" t="s">
        <v>12738</v>
      </c>
      <c r="H220" s="43" t="s">
        <v>12739</v>
      </c>
      <c r="I220" s="43" t="s">
        <v>12740</v>
      </c>
      <c r="J220" s="43" t="s">
        <v>12741</v>
      </c>
      <c r="K220" s="185">
        <v>3145515</v>
      </c>
      <c r="L220" s="37">
        <f t="shared" si="3"/>
        <v>9.8649690850811846E-3</v>
      </c>
    </row>
    <row r="221" spans="1:12" x14ac:dyDescent="0.25">
      <c r="A221" s="34" t="s">
        <v>4918</v>
      </c>
      <c r="B221" s="34" t="s">
        <v>4858</v>
      </c>
      <c r="C221" s="34" t="s">
        <v>2769</v>
      </c>
      <c r="D221" s="42" t="s">
        <v>5914</v>
      </c>
      <c r="E221" s="43" t="s">
        <v>5915</v>
      </c>
      <c r="F221" s="43" t="s">
        <v>12742</v>
      </c>
      <c r="G221" s="43" t="s">
        <v>12743</v>
      </c>
      <c r="H221" s="43" t="s">
        <v>12744</v>
      </c>
      <c r="I221" s="43" t="s">
        <v>12745</v>
      </c>
      <c r="J221" s="43" t="s">
        <v>12746</v>
      </c>
      <c r="K221" s="185">
        <v>371694</v>
      </c>
      <c r="L221" s="37">
        <f t="shared" si="3"/>
        <v>1.1657073067876534E-3</v>
      </c>
    </row>
    <row r="222" spans="1:12" x14ac:dyDescent="0.25">
      <c r="A222" s="34" t="s">
        <v>4920</v>
      </c>
      <c r="B222" s="34" t="s">
        <v>4858</v>
      </c>
      <c r="C222" s="34" t="s">
        <v>2772</v>
      </c>
      <c r="D222" s="42" t="s">
        <v>5916</v>
      </c>
      <c r="E222" s="43" t="s">
        <v>5917</v>
      </c>
      <c r="F222" s="43" t="s">
        <v>5917</v>
      </c>
      <c r="G222" s="43" t="s">
        <v>12747</v>
      </c>
      <c r="H222" s="43" t="s">
        <v>12748</v>
      </c>
      <c r="I222" s="43" t="s">
        <v>12749</v>
      </c>
      <c r="J222" s="43" t="s">
        <v>12750</v>
      </c>
      <c r="K222" s="185">
        <v>18606</v>
      </c>
      <c r="L222" s="37">
        <f t="shared" si="3"/>
        <v>5.8352166432848202E-5</v>
      </c>
    </row>
    <row r="223" spans="1:12" x14ac:dyDescent="0.25">
      <c r="A223" s="34" t="s">
        <v>4922</v>
      </c>
      <c r="B223" s="34" t="s">
        <v>4858</v>
      </c>
      <c r="C223" s="34" t="s">
        <v>2775</v>
      </c>
      <c r="D223" s="42" t="s">
        <v>5918</v>
      </c>
      <c r="E223" s="43" t="s">
        <v>5919</v>
      </c>
      <c r="F223" s="43" t="s">
        <v>12751</v>
      </c>
      <c r="G223" s="43" t="s">
        <v>12752</v>
      </c>
      <c r="H223" s="43" t="s">
        <v>12753</v>
      </c>
      <c r="I223" s="43" t="s">
        <v>12754</v>
      </c>
      <c r="J223" s="43" t="s">
        <v>12755</v>
      </c>
      <c r="K223" s="185">
        <v>2329271</v>
      </c>
      <c r="L223" s="37">
        <f t="shared" si="3"/>
        <v>7.3050633698380505E-3</v>
      </c>
    </row>
    <row r="224" spans="1:12" x14ac:dyDescent="0.25">
      <c r="A224" s="34" t="s">
        <v>4924</v>
      </c>
      <c r="B224" s="34" t="s">
        <v>4858</v>
      </c>
      <c r="C224" s="34" t="s">
        <v>2778</v>
      </c>
      <c r="D224" s="42" t="s">
        <v>5920</v>
      </c>
      <c r="E224" s="43" t="s">
        <v>5921</v>
      </c>
      <c r="F224" s="43" t="s">
        <v>12756</v>
      </c>
      <c r="G224" s="43" t="s">
        <v>12757</v>
      </c>
      <c r="H224" s="43" t="s">
        <v>12758</v>
      </c>
      <c r="I224" s="43" t="s">
        <v>12759</v>
      </c>
      <c r="J224" s="43" t="s">
        <v>12760</v>
      </c>
      <c r="K224" s="185">
        <v>1482026</v>
      </c>
      <c r="L224" s="37">
        <f t="shared" si="3"/>
        <v>4.6479322696876433E-3</v>
      </c>
    </row>
    <row r="225" spans="1:12" x14ac:dyDescent="0.25">
      <c r="A225" s="34" t="s">
        <v>4926</v>
      </c>
      <c r="B225" s="34" t="s">
        <v>4858</v>
      </c>
      <c r="C225" s="34" t="s">
        <v>2781</v>
      </c>
      <c r="D225" s="42" t="s">
        <v>5922</v>
      </c>
      <c r="E225" s="43" t="s">
        <v>5923</v>
      </c>
      <c r="F225" s="43" t="s">
        <v>5923</v>
      </c>
      <c r="G225" s="43" t="s">
        <v>12761</v>
      </c>
      <c r="H225" s="43" t="s">
        <v>12762</v>
      </c>
      <c r="I225" s="43" t="s">
        <v>12763</v>
      </c>
      <c r="J225" s="43" t="s">
        <v>12764</v>
      </c>
      <c r="K225" s="185">
        <v>58267</v>
      </c>
      <c r="L225" s="37">
        <f t="shared" si="3"/>
        <v>1.8273705694629507E-4</v>
      </c>
    </row>
    <row r="226" spans="1:12" x14ac:dyDescent="0.25">
      <c r="A226" s="34" t="s">
        <v>4928</v>
      </c>
      <c r="B226" s="34" t="s">
        <v>4858</v>
      </c>
      <c r="C226" s="34" t="s">
        <v>2784</v>
      </c>
      <c r="D226" s="42" t="s">
        <v>5924</v>
      </c>
      <c r="E226" s="43" t="s">
        <v>5925</v>
      </c>
      <c r="F226" s="43" t="s">
        <v>12765</v>
      </c>
      <c r="G226" s="43" t="s">
        <v>12766</v>
      </c>
      <c r="H226" s="43" t="s">
        <v>12767</v>
      </c>
      <c r="I226" s="43" t="s">
        <v>12768</v>
      </c>
      <c r="J226" s="43" t="s">
        <v>12769</v>
      </c>
      <c r="K226" s="185">
        <v>2112619</v>
      </c>
      <c r="L226" s="37">
        <f t="shared" si="3"/>
        <v>6.6255990270448961E-3</v>
      </c>
    </row>
    <row r="227" spans="1:12" x14ac:dyDescent="0.25">
      <c r="A227" s="34" t="s">
        <v>4930</v>
      </c>
      <c r="B227" s="34" t="s">
        <v>4858</v>
      </c>
      <c r="C227" s="34" t="s">
        <v>2787</v>
      </c>
      <c r="D227" s="42" t="s">
        <v>5926</v>
      </c>
      <c r="E227" s="43" t="s">
        <v>5927</v>
      </c>
      <c r="F227" s="43" t="s">
        <v>12770</v>
      </c>
      <c r="G227" s="43" t="s">
        <v>12771</v>
      </c>
      <c r="H227" s="43" t="s">
        <v>12772</v>
      </c>
      <c r="I227" s="43" t="s">
        <v>12773</v>
      </c>
      <c r="J227" s="43" t="s">
        <v>12774</v>
      </c>
      <c r="K227" s="185">
        <v>3263431</v>
      </c>
      <c r="L227" s="37">
        <f t="shared" si="3"/>
        <v>1.0234777429545107E-2</v>
      </c>
    </row>
    <row r="228" spans="1:12" x14ac:dyDescent="0.25">
      <c r="A228" s="34" t="s">
        <v>4932</v>
      </c>
      <c r="B228" s="34" t="s">
        <v>4858</v>
      </c>
      <c r="C228" s="34" t="s">
        <v>2790</v>
      </c>
      <c r="D228" s="42" t="s">
        <v>5928</v>
      </c>
      <c r="E228" s="43" t="s">
        <v>5929</v>
      </c>
      <c r="F228" s="43" t="s">
        <v>12775</v>
      </c>
      <c r="G228" s="43" t="s">
        <v>12776</v>
      </c>
      <c r="H228" s="43" t="s">
        <v>12777</v>
      </c>
      <c r="I228" s="43" t="s">
        <v>12778</v>
      </c>
      <c r="J228" s="43" t="s">
        <v>12779</v>
      </c>
      <c r="K228" s="185">
        <v>852469</v>
      </c>
      <c r="L228" s="37">
        <f t="shared" si="3"/>
        <v>2.6735146171581038E-3</v>
      </c>
    </row>
    <row r="229" spans="1:12" x14ac:dyDescent="0.25">
      <c r="A229" s="34" t="s">
        <v>4934</v>
      </c>
      <c r="B229" s="34" t="s">
        <v>4858</v>
      </c>
      <c r="C229" s="34" t="s">
        <v>2793</v>
      </c>
      <c r="D229" s="42" t="s">
        <v>5930</v>
      </c>
      <c r="E229" s="43" t="s">
        <v>5931</v>
      </c>
      <c r="F229" s="43" t="s">
        <v>12780</v>
      </c>
      <c r="G229" s="43" t="s">
        <v>12781</v>
      </c>
      <c r="H229" s="43" t="s">
        <v>12782</v>
      </c>
      <c r="I229" s="43" t="s">
        <v>12783</v>
      </c>
      <c r="J229" s="43" t="s">
        <v>12784</v>
      </c>
      <c r="K229" s="185">
        <v>715597</v>
      </c>
      <c r="L229" s="37">
        <f t="shared" si="3"/>
        <v>2.2442564357114305E-3</v>
      </c>
    </row>
    <row r="230" spans="1:12" x14ac:dyDescent="0.25">
      <c r="A230" s="34" t="s">
        <v>4936</v>
      </c>
      <c r="B230" s="34" t="s">
        <v>4858</v>
      </c>
      <c r="C230" s="34" t="s">
        <v>2796</v>
      </c>
      <c r="D230" s="42" t="s">
        <v>5932</v>
      </c>
      <c r="E230" s="43" t="s">
        <v>5933</v>
      </c>
      <c r="F230" s="43" t="s">
        <v>12785</v>
      </c>
      <c r="G230" s="43" t="s">
        <v>12786</v>
      </c>
      <c r="H230" s="43" t="s">
        <v>12787</v>
      </c>
      <c r="I230" s="43" t="s">
        <v>12788</v>
      </c>
      <c r="J230" s="43" t="s">
        <v>12789</v>
      </c>
      <c r="K230" s="185">
        <v>279083</v>
      </c>
      <c r="L230" s="37">
        <f t="shared" si="3"/>
        <v>8.7526054308172498E-4</v>
      </c>
    </row>
    <row r="231" spans="1:12" x14ac:dyDescent="0.25">
      <c r="A231" s="34" t="s">
        <v>4938</v>
      </c>
      <c r="B231" s="34" t="s">
        <v>4858</v>
      </c>
      <c r="C231" s="34" t="s">
        <v>2799</v>
      </c>
      <c r="D231" s="42" t="s">
        <v>5934</v>
      </c>
      <c r="E231" s="43" t="s">
        <v>5935</v>
      </c>
      <c r="F231" s="43" t="s">
        <v>12790</v>
      </c>
      <c r="G231" s="43" t="s">
        <v>12791</v>
      </c>
      <c r="H231" s="43" t="s">
        <v>12792</v>
      </c>
      <c r="I231" s="43" t="s">
        <v>12793</v>
      </c>
      <c r="J231" s="43" t="s">
        <v>12794</v>
      </c>
      <c r="K231" s="185">
        <v>758581</v>
      </c>
      <c r="L231" s="37">
        <f t="shared" si="3"/>
        <v>2.3790629240458146E-3</v>
      </c>
    </row>
    <row r="232" spans="1:12" x14ac:dyDescent="0.25">
      <c r="A232" s="34" t="s">
        <v>4940</v>
      </c>
      <c r="B232" s="34" t="s">
        <v>4858</v>
      </c>
      <c r="C232" s="34" t="s">
        <v>2802</v>
      </c>
      <c r="D232" s="42" t="s">
        <v>5936</v>
      </c>
      <c r="E232" s="43" t="s">
        <v>5937</v>
      </c>
      <c r="F232" s="43" t="s">
        <v>12795</v>
      </c>
      <c r="G232" s="43" t="s">
        <v>12796</v>
      </c>
      <c r="H232" s="43" t="s">
        <v>12797</v>
      </c>
      <c r="I232" s="43" t="s">
        <v>12798</v>
      </c>
      <c r="J232" s="43" t="s">
        <v>12799</v>
      </c>
      <c r="K232" s="185">
        <v>440668</v>
      </c>
      <c r="L232" s="37">
        <f t="shared" si="3"/>
        <v>1.3820236739562695E-3</v>
      </c>
    </row>
    <row r="233" spans="1:12" x14ac:dyDescent="0.25">
      <c r="A233" s="34" t="s">
        <v>4942</v>
      </c>
      <c r="B233" s="34" t="s">
        <v>4858</v>
      </c>
      <c r="C233" s="34" t="s">
        <v>2805</v>
      </c>
      <c r="D233" s="42" t="s">
        <v>5938</v>
      </c>
      <c r="E233" s="43" t="s">
        <v>5939</v>
      </c>
      <c r="F233" s="43" t="s">
        <v>12800</v>
      </c>
      <c r="G233" s="43" t="s">
        <v>12801</v>
      </c>
      <c r="H233" s="43" t="s">
        <v>12802</v>
      </c>
      <c r="I233" s="43" t="s">
        <v>12803</v>
      </c>
      <c r="J233" s="43" t="s">
        <v>12804</v>
      </c>
      <c r="K233" s="185">
        <v>1894605</v>
      </c>
      <c r="L233" s="37">
        <f t="shared" si="3"/>
        <v>5.9418631777118334E-3</v>
      </c>
    </row>
    <row r="234" spans="1:12" x14ac:dyDescent="0.25">
      <c r="A234" s="34" t="s">
        <v>4944</v>
      </c>
      <c r="B234" s="34" t="s">
        <v>4858</v>
      </c>
      <c r="C234" s="34" t="s">
        <v>2808</v>
      </c>
      <c r="D234" s="42" t="s">
        <v>5940</v>
      </c>
      <c r="E234" s="43" t="s">
        <v>5941</v>
      </c>
      <c r="F234" s="43" t="s">
        <v>12805</v>
      </c>
      <c r="G234" s="43" t="s">
        <v>12806</v>
      </c>
      <c r="H234" s="43" t="s">
        <v>12807</v>
      </c>
      <c r="I234" s="43" t="s">
        <v>12808</v>
      </c>
      <c r="J234" s="43" t="s">
        <v>12809</v>
      </c>
      <c r="K234" s="185">
        <v>271804</v>
      </c>
      <c r="L234" s="37">
        <f t="shared" si="3"/>
        <v>8.5243213184531188E-4</v>
      </c>
    </row>
    <row r="235" spans="1:12" x14ac:dyDescent="0.25">
      <c r="A235" s="34" t="s">
        <v>4945</v>
      </c>
      <c r="B235" s="34" t="s">
        <v>4858</v>
      </c>
      <c r="C235" s="34" t="s">
        <v>2811</v>
      </c>
      <c r="D235" s="42" t="s">
        <v>5942</v>
      </c>
      <c r="E235" s="43" t="s">
        <v>5943</v>
      </c>
      <c r="F235" s="43" t="s">
        <v>5943</v>
      </c>
      <c r="G235" s="43" t="s">
        <v>12810</v>
      </c>
      <c r="H235" s="43" t="s">
        <v>12811</v>
      </c>
      <c r="I235" s="43" t="s">
        <v>12812</v>
      </c>
      <c r="J235" s="43" t="s">
        <v>12813</v>
      </c>
      <c r="K235" s="185">
        <v>179804</v>
      </c>
      <c r="L235" s="37">
        <f t="shared" si="3"/>
        <v>5.6390158729935716E-4</v>
      </c>
    </row>
    <row r="236" spans="1:12" x14ac:dyDescent="0.25">
      <c r="A236" s="34" t="s">
        <v>4947</v>
      </c>
      <c r="B236" s="34" t="s">
        <v>4858</v>
      </c>
      <c r="C236" s="34" t="s">
        <v>2814</v>
      </c>
      <c r="D236" s="42" t="s">
        <v>5944</v>
      </c>
      <c r="E236" s="43" t="s">
        <v>5945</v>
      </c>
      <c r="F236" s="43" t="s">
        <v>5945</v>
      </c>
      <c r="G236" s="43" t="s">
        <v>12814</v>
      </c>
      <c r="H236" s="43" t="s">
        <v>12815</v>
      </c>
      <c r="I236" s="43" t="s">
        <v>12816</v>
      </c>
      <c r="J236" s="43" t="s">
        <v>12817</v>
      </c>
      <c r="K236" s="185">
        <v>3003</v>
      </c>
      <c r="L236" s="37">
        <f t="shared" si="3"/>
        <v>9.4180133181685016E-6</v>
      </c>
    </row>
    <row r="237" spans="1:12" x14ac:dyDescent="0.25">
      <c r="A237" s="34" t="s">
        <v>4949</v>
      </c>
      <c r="B237" s="34" t="s">
        <v>4858</v>
      </c>
      <c r="C237" s="34" t="s">
        <v>2817</v>
      </c>
      <c r="D237" s="42" t="s">
        <v>5946</v>
      </c>
      <c r="E237" s="43" t="s">
        <v>5947</v>
      </c>
      <c r="F237" s="43" t="s">
        <v>5947</v>
      </c>
      <c r="G237" s="43" t="s">
        <v>12818</v>
      </c>
      <c r="H237" s="43" t="s">
        <v>6550</v>
      </c>
      <c r="I237" s="43" t="s">
        <v>12819</v>
      </c>
      <c r="J237" s="43" t="s">
        <v>12820</v>
      </c>
      <c r="K237" s="185">
        <v>43628</v>
      </c>
      <c r="L237" s="37">
        <f t="shared" si="3"/>
        <v>1.3682620214620561E-4</v>
      </c>
    </row>
    <row r="238" spans="1:12" x14ac:dyDescent="0.25">
      <c r="A238" s="34" t="s">
        <v>4951</v>
      </c>
      <c r="B238" s="34" t="s">
        <v>4858</v>
      </c>
      <c r="C238" s="34" t="s">
        <v>2820</v>
      </c>
      <c r="D238" s="42" t="s">
        <v>5948</v>
      </c>
      <c r="E238" s="43" t="s">
        <v>5949</v>
      </c>
      <c r="F238" s="43" t="s">
        <v>5949</v>
      </c>
      <c r="G238" s="43" t="s">
        <v>12821</v>
      </c>
      <c r="H238" s="43" t="s">
        <v>12822</v>
      </c>
      <c r="I238" s="43" t="s">
        <v>12823</v>
      </c>
      <c r="J238" s="43" t="s">
        <v>12824</v>
      </c>
      <c r="K238" s="185">
        <v>431131</v>
      </c>
      <c r="L238" s="37">
        <f t="shared" si="3"/>
        <v>1.3521137195721959E-3</v>
      </c>
    </row>
    <row r="239" spans="1:12" x14ac:dyDescent="0.25">
      <c r="A239" s="34" t="s">
        <v>4953</v>
      </c>
      <c r="B239" s="34" t="s">
        <v>4858</v>
      </c>
      <c r="C239" s="34" t="s">
        <v>2823</v>
      </c>
      <c r="D239" s="42" t="s">
        <v>5950</v>
      </c>
      <c r="E239" s="43" t="s">
        <v>5951</v>
      </c>
      <c r="F239" s="43" t="s">
        <v>12825</v>
      </c>
      <c r="G239" s="43" t="s">
        <v>12826</v>
      </c>
      <c r="H239" s="43" t="s">
        <v>12827</v>
      </c>
      <c r="I239" s="43" t="s">
        <v>12828</v>
      </c>
      <c r="J239" s="43" t="s">
        <v>12829</v>
      </c>
      <c r="K239" s="185">
        <v>500292</v>
      </c>
      <c r="L239" s="37">
        <f t="shared" si="3"/>
        <v>1.5690165564346175E-3</v>
      </c>
    </row>
    <row r="240" spans="1:12" x14ac:dyDescent="0.25">
      <c r="A240" s="34" t="s">
        <v>4955</v>
      </c>
      <c r="B240" s="34" t="s">
        <v>4858</v>
      </c>
      <c r="C240" s="34" t="s">
        <v>2826</v>
      </c>
      <c r="D240" s="42" t="s">
        <v>5952</v>
      </c>
      <c r="E240" s="43" t="s">
        <v>5953</v>
      </c>
      <c r="F240" s="43" t="s">
        <v>12830</v>
      </c>
      <c r="G240" s="43" t="s">
        <v>12831</v>
      </c>
      <c r="H240" s="43" t="s">
        <v>12832</v>
      </c>
      <c r="I240" s="43" t="s">
        <v>12833</v>
      </c>
      <c r="J240" s="43" t="s">
        <v>12834</v>
      </c>
      <c r="K240" s="185">
        <v>531997</v>
      </c>
      <c r="L240" s="37">
        <f t="shared" si="3"/>
        <v>1.6684498272479817E-3</v>
      </c>
    </row>
    <row r="241" spans="1:12" x14ac:dyDescent="0.25">
      <c r="A241" s="34" t="s">
        <v>4957</v>
      </c>
      <c r="B241" s="34" t="s">
        <v>4858</v>
      </c>
      <c r="C241" s="34" t="s">
        <v>2829</v>
      </c>
      <c r="D241" s="42" t="s">
        <v>5954</v>
      </c>
      <c r="E241" s="43" t="s">
        <v>5955</v>
      </c>
      <c r="F241" s="43" t="s">
        <v>5955</v>
      </c>
      <c r="G241" s="43" t="s">
        <v>12835</v>
      </c>
      <c r="H241" s="43" t="s">
        <v>12836</v>
      </c>
      <c r="I241" s="43" t="s">
        <v>12837</v>
      </c>
      <c r="J241" s="43" t="s">
        <v>12838</v>
      </c>
      <c r="K241" s="185">
        <v>95847</v>
      </c>
      <c r="L241" s="37">
        <f t="shared" si="3"/>
        <v>3.0059551199017532E-4</v>
      </c>
    </row>
    <row r="242" spans="1:12" x14ac:dyDescent="0.25">
      <c r="A242" s="34" t="s">
        <v>4959</v>
      </c>
      <c r="B242" s="34" t="s">
        <v>4858</v>
      </c>
      <c r="C242" s="34" t="s">
        <v>2832</v>
      </c>
      <c r="D242" s="42" t="s">
        <v>5956</v>
      </c>
      <c r="E242" s="43" t="s">
        <v>5957</v>
      </c>
      <c r="F242" s="43" t="s">
        <v>12839</v>
      </c>
      <c r="G242" s="43" t="s">
        <v>12840</v>
      </c>
      <c r="H242" s="43" t="s">
        <v>12841</v>
      </c>
      <c r="I242" s="43" t="s">
        <v>12842</v>
      </c>
      <c r="J242" s="43" t="s">
        <v>12843</v>
      </c>
      <c r="K242" s="185">
        <v>63067</v>
      </c>
      <c r="L242" s="37">
        <f t="shared" si="3"/>
        <v>1.9779082448782316E-4</v>
      </c>
    </row>
    <row r="243" spans="1:12" x14ac:dyDescent="0.25">
      <c r="A243" s="34" t="s">
        <v>4961</v>
      </c>
      <c r="B243" s="34" t="s">
        <v>4858</v>
      </c>
      <c r="C243" s="34" t="s">
        <v>2835</v>
      </c>
      <c r="D243" s="42" t="s">
        <v>5958</v>
      </c>
      <c r="E243" s="43" t="s">
        <v>5959</v>
      </c>
      <c r="F243" s="43" t="s">
        <v>5959</v>
      </c>
      <c r="G243" s="43" t="s">
        <v>12844</v>
      </c>
      <c r="H243" s="43" t="s">
        <v>12845</v>
      </c>
      <c r="I243" s="43" t="s">
        <v>12846</v>
      </c>
      <c r="J243" s="43" t="s">
        <v>12847</v>
      </c>
      <c r="K243" s="185">
        <v>13170</v>
      </c>
      <c r="L243" s="37">
        <f t="shared" si="3"/>
        <v>4.1303774692067658E-5</v>
      </c>
    </row>
    <row r="244" spans="1:12" x14ac:dyDescent="0.25">
      <c r="A244" s="34" t="s">
        <v>4963</v>
      </c>
      <c r="B244" s="34" t="s">
        <v>4858</v>
      </c>
      <c r="C244" s="34" t="s">
        <v>2838</v>
      </c>
      <c r="D244" s="42" t="s">
        <v>5960</v>
      </c>
      <c r="E244" s="43" t="s">
        <v>5961</v>
      </c>
      <c r="F244" s="43" t="s">
        <v>12848</v>
      </c>
      <c r="G244" s="43" t="s">
        <v>12849</v>
      </c>
      <c r="H244" s="43" t="s">
        <v>12850</v>
      </c>
      <c r="I244" s="43" t="s">
        <v>12851</v>
      </c>
      <c r="J244" s="43" t="s">
        <v>12852</v>
      </c>
      <c r="K244" s="185">
        <v>458198</v>
      </c>
      <c r="L244" s="37">
        <f t="shared" si="3"/>
        <v>1.4370012874985586E-3</v>
      </c>
    </row>
    <row r="245" spans="1:12" x14ac:dyDescent="0.25">
      <c r="A245" s="34" t="s">
        <v>4965</v>
      </c>
      <c r="B245" s="34" t="s">
        <v>4858</v>
      </c>
      <c r="C245" s="34" t="s">
        <v>2841</v>
      </c>
      <c r="D245" s="42" t="s">
        <v>5962</v>
      </c>
      <c r="E245" s="43" t="s">
        <v>5963</v>
      </c>
      <c r="F245" s="43" t="s">
        <v>5963</v>
      </c>
      <c r="G245" s="43" t="s">
        <v>12853</v>
      </c>
      <c r="H245" s="43" t="s">
        <v>12854</v>
      </c>
      <c r="I245" s="43" t="s">
        <v>12855</v>
      </c>
      <c r="J245" s="43" t="s">
        <v>12856</v>
      </c>
      <c r="K245" s="185">
        <v>53831</v>
      </c>
      <c r="L245" s="37">
        <f t="shared" si="3"/>
        <v>1.6882486677666621E-4</v>
      </c>
    </row>
    <row r="246" spans="1:12" x14ac:dyDescent="0.25">
      <c r="A246" s="34" t="s">
        <v>4967</v>
      </c>
      <c r="B246" s="34" t="s">
        <v>4858</v>
      </c>
      <c r="C246" s="34" t="s">
        <v>2844</v>
      </c>
      <c r="D246" s="42" t="s">
        <v>5964</v>
      </c>
      <c r="E246" s="43" t="s">
        <v>5965</v>
      </c>
      <c r="F246" s="43" t="s">
        <v>12857</v>
      </c>
      <c r="G246" s="43" t="s">
        <v>12858</v>
      </c>
      <c r="H246" s="43" t="s">
        <v>12859</v>
      </c>
      <c r="I246" s="43" t="s">
        <v>12860</v>
      </c>
      <c r="J246" s="43" t="s">
        <v>12861</v>
      </c>
      <c r="K246" s="185">
        <v>846178</v>
      </c>
      <c r="L246" s="37">
        <f t="shared" si="3"/>
        <v>2.6537847730739882E-3</v>
      </c>
    </row>
    <row r="247" spans="1:12" x14ac:dyDescent="0.25">
      <c r="A247" s="34" t="s">
        <v>4969</v>
      </c>
      <c r="B247" s="34" t="s">
        <v>4858</v>
      </c>
      <c r="C247" s="34" t="s">
        <v>2847</v>
      </c>
      <c r="D247" s="42" t="s">
        <v>5966</v>
      </c>
      <c r="E247" s="43" t="s">
        <v>5967</v>
      </c>
      <c r="F247" s="43" t="s">
        <v>12862</v>
      </c>
      <c r="G247" s="43" t="s">
        <v>12863</v>
      </c>
      <c r="H247" s="43" t="s">
        <v>12864</v>
      </c>
      <c r="I247" s="43" t="s">
        <v>12865</v>
      </c>
      <c r="J247" s="43" t="s">
        <v>12866</v>
      </c>
      <c r="K247" s="185">
        <v>207590</v>
      </c>
      <c r="L247" s="37">
        <f t="shared" si="3"/>
        <v>6.510440841553778E-4</v>
      </c>
    </row>
    <row r="248" spans="1:12" x14ac:dyDescent="0.25">
      <c r="A248" s="34" t="s">
        <v>4971</v>
      </c>
      <c r="B248" s="34" t="s">
        <v>4858</v>
      </c>
      <c r="C248" s="34" t="s">
        <v>2850</v>
      </c>
      <c r="D248" s="42" t="s">
        <v>5968</v>
      </c>
      <c r="E248" s="43" t="s">
        <v>5969</v>
      </c>
      <c r="F248" s="43" t="s">
        <v>5969</v>
      </c>
      <c r="G248" s="43" t="s">
        <v>12867</v>
      </c>
      <c r="H248" s="43" t="s">
        <v>12868</v>
      </c>
      <c r="I248" s="43" t="s">
        <v>12869</v>
      </c>
      <c r="J248" s="43" t="s">
        <v>12870</v>
      </c>
      <c r="K248" s="185">
        <v>73966</v>
      </c>
      <c r="L248" s="37">
        <f t="shared" si="3"/>
        <v>2.3197228541180535E-4</v>
      </c>
    </row>
    <row r="249" spans="1:12" x14ac:dyDescent="0.25">
      <c r="A249" s="34" t="s">
        <v>4973</v>
      </c>
      <c r="B249" s="34" t="s">
        <v>4974</v>
      </c>
      <c r="C249" s="34" t="s">
        <v>2677</v>
      </c>
      <c r="D249" s="42" t="s">
        <v>5970</v>
      </c>
      <c r="E249" s="43" t="s">
        <v>5971</v>
      </c>
      <c r="F249" s="43" t="s">
        <v>12871</v>
      </c>
      <c r="G249" s="43" t="s">
        <v>12872</v>
      </c>
      <c r="H249" s="43" t="s">
        <v>12873</v>
      </c>
      <c r="I249" s="43" t="s">
        <v>12874</v>
      </c>
      <c r="J249" s="43" t="s">
        <v>12875</v>
      </c>
      <c r="K249" s="185">
        <v>480718</v>
      </c>
      <c r="L249" s="37">
        <f t="shared" si="3"/>
        <v>1.5076285468808945E-3</v>
      </c>
    </row>
    <row r="250" spans="1:12" x14ac:dyDescent="0.25">
      <c r="A250" s="34" t="s">
        <v>4977</v>
      </c>
      <c r="B250" s="34" t="s">
        <v>4974</v>
      </c>
      <c r="C250" s="34" t="s">
        <v>2682</v>
      </c>
      <c r="D250" s="42" t="s">
        <v>5972</v>
      </c>
      <c r="E250" s="43" t="s">
        <v>5973</v>
      </c>
      <c r="F250" s="43" t="s">
        <v>5973</v>
      </c>
      <c r="G250" s="43" t="s">
        <v>12876</v>
      </c>
      <c r="H250" s="43" t="s">
        <v>12877</v>
      </c>
      <c r="I250" s="43" t="s">
        <v>12878</v>
      </c>
      <c r="J250" s="43" t="s">
        <v>12879</v>
      </c>
      <c r="K250" s="185">
        <v>16177</v>
      </c>
      <c r="L250" s="37">
        <f t="shared" si="3"/>
        <v>5.0734332816520768E-5</v>
      </c>
    </row>
    <row r="251" spans="1:12" x14ac:dyDescent="0.25">
      <c r="A251" s="34" t="s">
        <v>4979</v>
      </c>
      <c r="B251" s="34" t="s">
        <v>4974</v>
      </c>
      <c r="C251" s="34" t="s">
        <v>2685</v>
      </c>
      <c r="D251" s="42" t="s">
        <v>5974</v>
      </c>
      <c r="E251" s="43" t="s">
        <v>5975</v>
      </c>
      <c r="F251" s="43" t="s">
        <v>12880</v>
      </c>
      <c r="G251" s="43" t="s">
        <v>12881</v>
      </c>
      <c r="H251" s="43" t="s">
        <v>12882</v>
      </c>
      <c r="I251" s="43" t="s">
        <v>12883</v>
      </c>
      <c r="J251" s="43" t="s">
        <v>12884</v>
      </c>
      <c r="K251" s="185">
        <v>618821</v>
      </c>
      <c r="L251" s="37">
        <f t="shared" si="3"/>
        <v>1.9407473924616552E-3</v>
      </c>
    </row>
    <row r="252" spans="1:12" x14ac:dyDescent="0.25">
      <c r="A252" s="34" t="s">
        <v>4981</v>
      </c>
      <c r="B252" s="34" t="s">
        <v>4974</v>
      </c>
      <c r="C252" s="34" t="s">
        <v>2688</v>
      </c>
      <c r="D252" s="42" t="s">
        <v>5976</v>
      </c>
      <c r="E252" s="43" t="s">
        <v>5977</v>
      </c>
      <c r="F252" s="43" t="s">
        <v>5977</v>
      </c>
      <c r="G252" s="43" t="s">
        <v>12885</v>
      </c>
      <c r="H252" s="43" t="s">
        <v>12886</v>
      </c>
      <c r="I252" s="43" t="s">
        <v>12887</v>
      </c>
      <c r="J252" s="43" t="s">
        <v>12888</v>
      </c>
      <c r="K252" s="185">
        <v>12244</v>
      </c>
      <c r="L252" s="37">
        <f t="shared" si="3"/>
        <v>3.8399652037181202E-5</v>
      </c>
    </row>
    <row r="253" spans="1:12" x14ac:dyDescent="0.25">
      <c r="A253" s="34" t="s">
        <v>4983</v>
      </c>
      <c r="B253" s="34" t="s">
        <v>4974</v>
      </c>
      <c r="C253" s="34" t="s">
        <v>2691</v>
      </c>
      <c r="D253" s="42" t="s">
        <v>5978</v>
      </c>
      <c r="E253" s="43" t="s">
        <v>5979</v>
      </c>
      <c r="F253" s="43" t="s">
        <v>5979</v>
      </c>
      <c r="G253" s="43" t="s">
        <v>12889</v>
      </c>
      <c r="H253" s="43" t="s">
        <v>10811</v>
      </c>
      <c r="I253" s="43" t="s">
        <v>12890</v>
      </c>
      <c r="J253" s="43" t="s">
        <v>12891</v>
      </c>
      <c r="K253" s="185">
        <v>3645</v>
      </c>
      <c r="L253" s="37">
        <f t="shared" si="3"/>
        <v>1.1431454726847883E-5</v>
      </c>
    </row>
    <row r="254" spans="1:12" x14ac:dyDescent="0.25">
      <c r="A254" s="34" t="s">
        <v>4985</v>
      </c>
      <c r="B254" s="34" t="s">
        <v>4974</v>
      </c>
      <c r="C254" s="34" t="s">
        <v>2694</v>
      </c>
      <c r="D254" s="42" t="s">
        <v>5980</v>
      </c>
      <c r="E254" s="43" t="s">
        <v>5981</v>
      </c>
      <c r="F254" s="43" t="s">
        <v>5981</v>
      </c>
      <c r="G254" s="43" t="s">
        <v>12892</v>
      </c>
      <c r="H254" s="43" t="s">
        <v>12893</v>
      </c>
      <c r="I254" s="43" t="s">
        <v>12894</v>
      </c>
      <c r="J254" s="43" t="s">
        <v>12895</v>
      </c>
      <c r="K254" s="185">
        <v>5630</v>
      </c>
      <c r="L254" s="37">
        <f t="shared" si="3"/>
        <v>1.7656814845583974E-5</v>
      </c>
    </row>
    <row r="255" spans="1:12" x14ac:dyDescent="0.25">
      <c r="A255" s="34" t="s">
        <v>4987</v>
      </c>
      <c r="B255" s="34" t="s">
        <v>4974</v>
      </c>
      <c r="C255" s="34" t="s">
        <v>2697</v>
      </c>
      <c r="D255" s="42" t="s">
        <v>5982</v>
      </c>
      <c r="E255" s="43" t="s">
        <v>5983</v>
      </c>
      <c r="F255" s="43" t="s">
        <v>12896</v>
      </c>
      <c r="G255" s="43" t="s">
        <v>12897</v>
      </c>
      <c r="H255" s="43" t="s">
        <v>12898</v>
      </c>
      <c r="I255" s="43" t="s">
        <v>12899</v>
      </c>
      <c r="J255" s="43" t="s">
        <v>12900</v>
      </c>
      <c r="K255" s="185">
        <v>313333</v>
      </c>
      <c r="L255" s="37">
        <f t="shared" si="3"/>
        <v>9.826754468936702E-4</v>
      </c>
    </row>
    <row r="256" spans="1:12" x14ac:dyDescent="0.25">
      <c r="A256" s="34" t="s">
        <v>4989</v>
      </c>
      <c r="B256" s="34" t="s">
        <v>4974</v>
      </c>
      <c r="C256" s="34" t="s">
        <v>4990</v>
      </c>
      <c r="D256" s="42" t="s">
        <v>5984</v>
      </c>
      <c r="E256" s="43" t="s">
        <v>5985</v>
      </c>
      <c r="F256" s="43" t="s">
        <v>12901</v>
      </c>
      <c r="G256" s="43" t="s">
        <v>12902</v>
      </c>
      <c r="H256" s="43" t="s">
        <v>12903</v>
      </c>
      <c r="I256" s="43" t="s">
        <v>12904</v>
      </c>
      <c r="J256" s="43" t="s">
        <v>12905</v>
      </c>
      <c r="K256" s="185">
        <v>62138</v>
      </c>
      <c r="L256" s="37">
        <f t="shared" si="3"/>
        <v>1.9487729322822324E-4</v>
      </c>
    </row>
    <row r="257" spans="1:12" x14ac:dyDescent="0.25">
      <c r="A257" s="34" t="s">
        <v>4992</v>
      </c>
      <c r="B257" s="34" t="s">
        <v>4974</v>
      </c>
      <c r="C257" s="34" t="s">
        <v>2700</v>
      </c>
      <c r="D257" s="42" t="s">
        <v>5986</v>
      </c>
      <c r="E257" s="43" t="s">
        <v>5987</v>
      </c>
      <c r="F257" s="43" t="s">
        <v>5987</v>
      </c>
      <c r="G257" s="43" t="s">
        <v>12906</v>
      </c>
      <c r="H257" s="43" t="s">
        <v>12907</v>
      </c>
      <c r="I257" s="43" t="s">
        <v>12908</v>
      </c>
      <c r="J257" s="43" t="s">
        <v>12909</v>
      </c>
      <c r="K257" s="185">
        <v>18363</v>
      </c>
      <c r="L257" s="37">
        <f t="shared" si="3"/>
        <v>5.7590069451058344E-5</v>
      </c>
    </row>
    <row r="258" spans="1:12" x14ac:dyDescent="0.25">
      <c r="A258" s="34" t="s">
        <v>4994</v>
      </c>
      <c r="B258" s="34" t="s">
        <v>4974</v>
      </c>
      <c r="C258" s="34" t="s">
        <v>2703</v>
      </c>
      <c r="D258" s="42" t="s">
        <v>5988</v>
      </c>
      <c r="E258" s="43" t="s">
        <v>5989</v>
      </c>
      <c r="F258" s="43" t="s">
        <v>5989</v>
      </c>
      <c r="G258" s="43" t="s">
        <v>12910</v>
      </c>
      <c r="H258" s="43" t="s">
        <v>12166</v>
      </c>
      <c r="I258" s="43" t="s">
        <v>12911</v>
      </c>
      <c r="J258" s="43" t="s">
        <v>12912</v>
      </c>
      <c r="K258" s="185">
        <v>1871</v>
      </c>
      <c r="L258" s="37">
        <f t="shared" si="3"/>
        <v>5.8678331396247978E-6</v>
      </c>
    </row>
    <row r="259" spans="1:12" x14ac:dyDescent="0.25">
      <c r="A259" s="34" t="s">
        <v>4996</v>
      </c>
      <c r="B259" s="34" t="s">
        <v>4974</v>
      </c>
      <c r="C259" s="34" t="s">
        <v>2706</v>
      </c>
      <c r="D259" s="42" t="s">
        <v>5990</v>
      </c>
      <c r="E259" s="43" t="s">
        <v>5991</v>
      </c>
      <c r="F259" s="43" t="s">
        <v>5991</v>
      </c>
      <c r="G259" s="43" t="s">
        <v>12913</v>
      </c>
      <c r="H259" s="43" t="s">
        <v>12914</v>
      </c>
      <c r="I259" s="43" t="s">
        <v>7846</v>
      </c>
      <c r="J259" s="43" t="s">
        <v>12915</v>
      </c>
      <c r="K259" s="185">
        <v>9187</v>
      </c>
      <c r="L259" s="37">
        <f t="shared" si="3"/>
        <v>2.8812283834170507E-5</v>
      </c>
    </row>
    <row r="260" spans="1:12" x14ac:dyDescent="0.25">
      <c r="A260" s="34" t="s">
        <v>4998</v>
      </c>
      <c r="B260" s="34" t="s">
        <v>4974</v>
      </c>
      <c r="C260" s="34" t="s">
        <v>2709</v>
      </c>
      <c r="D260" s="42" t="s">
        <v>5992</v>
      </c>
      <c r="E260" s="43" t="s">
        <v>5993</v>
      </c>
      <c r="F260" s="43" t="s">
        <v>5993</v>
      </c>
      <c r="G260" s="43" t="s">
        <v>12916</v>
      </c>
      <c r="H260" s="43" t="s">
        <v>12917</v>
      </c>
      <c r="I260" s="43" t="s">
        <v>12918</v>
      </c>
      <c r="J260" s="43" t="s">
        <v>12919</v>
      </c>
      <c r="K260" s="185">
        <v>8265</v>
      </c>
      <c r="L260" s="37">
        <f t="shared" si="3"/>
        <v>2.5920705985568656E-5</v>
      </c>
    </row>
    <row r="261" spans="1:12" x14ac:dyDescent="0.25">
      <c r="A261" s="34" t="s">
        <v>5000</v>
      </c>
      <c r="B261" s="34" t="s">
        <v>4974</v>
      </c>
      <c r="C261" s="34" t="s">
        <v>2712</v>
      </c>
      <c r="D261" s="42" t="s">
        <v>5994</v>
      </c>
      <c r="E261" s="43" t="s">
        <v>5995</v>
      </c>
      <c r="F261" s="43" t="s">
        <v>5995</v>
      </c>
      <c r="G261" s="43" t="s">
        <v>12920</v>
      </c>
      <c r="H261" s="43" t="s">
        <v>12921</v>
      </c>
      <c r="I261" s="43" t="s">
        <v>12922</v>
      </c>
      <c r="J261" s="43" t="s">
        <v>12923</v>
      </c>
      <c r="K261" s="185">
        <v>3568</v>
      </c>
      <c r="L261" s="37">
        <f t="shared" si="3"/>
        <v>1.1189967205869202E-5</v>
      </c>
    </row>
    <row r="262" spans="1:12" x14ac:dyDescent="0.25">
      <c r="A262" s="34" t="s">
        <v>5002</v>
      </c>
      <c r="B262" s="34" t="s">
        <v>4974</v>
      </c>
      <c r="C262" s="34" t="s">
        <v>2715</v>
      </c>
      <c r="D262" s="42" t="s">
        <v>5997</v>
      </c>
      <c r="E262" s="43" t="s">
        <v>5998</v>
      </c>
      <c r="F262" s="43" t="s">
        <v>5998</v>
      </c>
      <c r="G262" s="43" t="s">
        <v>12924</v>
      </c>
      <c r="H262" s="43" t="s">
        <v>12925</v>
      </c>
      <c r="I262" s="43" t="s">
        <v>12926</v>
      </c>
      <c r="J262" s="43" t="s">
        <v>12927</v>
      </c>
      <c r="K262" s="185">
        <v>5360</v>
      </c>
      <c r="L262" s="37">
        <f t="shared" ref="L262:L325" si="4">K262/$K$3147</f>
        <v>1.6810040421373019E-5</v>
      </c>
    </row>
    <row r="263" spans="1:12" x14ac:dyDescent="0.25">
      <c r="A263" s="34" t="s">
        <v>5004</v>
      </c>
      <c r="B263" s="34" t="s">
        <v>4974</v>
      </c>
      <c r="C263" s="34" t="s">
        <v>2718</v>
      </c>
      <c r="D263" s="42" t="s">
        <v>5999</v>
      </c>
      <c r="E263" s="43" t="s">
        <v>6000</v>
      </c>
      <c r="F263" s="43" t="s">
        <v>6000</v>
      </c>
      <c r="G263" s="43" t="s">
        <v>12928</v>
      </c>
      <c r="H263" s="43" t="s">
        <v>12929</v>
      </c>
      <c r="I263" s="43" t="s">
        <v>12930</v>
      </c>
      <c r="J263" s="43" t="s">
        <v>10333</v>
      </c>
      <c r="K263" s="185">
        <v>4361</v>
      </c>
      <c r="L263" s="37">
        <f t="shared" si="4"/>
        <v>1.3676975051792486E-5</v>
      </c>
    </row>
    <row r="264" spans="1:12" x14ac:dyDescent="0.25">
      <c r="A264" s="34" t="s">
        <v>5006</v>
      </c>
      <c r="B264" s="34" t="s">
        <v>4974</v>
      </c>
      <c r="C264" s="34" t="s">
        <v>2721</v>
      </c>
      <c r="D264" s="42" t="s">
        <v>6001</v>
      </c>
      <c r="E264" s="43" t="s">
        <v>6002</v>
      </c>
      <c r="F264" s="43" t="s">
        <v>6002</v>
      </c>
      <c r="G264" s="43" t="s">
        <v>12931</v>
      </c>
      <c r="H264" s="43" t="s">
        <v>12932</v>
      </c>
      <c r="I264" s="43" t="s">
        <v>12933</v>
      </c>
      <c r="J264" s="43" t="s">
        <v>12934</v>
      </c>
      <c r="K264" s="185">
        <v>29870</v>
      </c>
      <c r="L264" s="37">
        <f t="shared" si="4"/>
        <v>9.3678340930300762E-5</v>
      </c>
    </row>
    <row r="265" spans="1:12" x14ac:dyDescent="0.25">
      <c r="A265" s="34" t="s">
        <v>5008</v>
      </c>
      <c r="B265" s="34" t="s">
        <v>4974</v>
      </c>
      <c r="C265" s="34" t="s">
        <v>2724</v>
      </c>
      <c r="D265" s="42" t="s">
        <v>6003</v>
      </c>
      <c r="E265" s="43" t="s">
        <v>6004</v>
      </c>
      <c r="F265" s="43" t="s">
        <v>12935</v>
      </c>
      <c r="G265" s="43" t="s">
        <v>12936</v>
      </c>
      <c r="H265" s="43" t="s">
        <v>12937</v>
      </c>
      <c r="I265" s="43" t="s">
        <v>12938</v>
      </c>
      <c r="J265" s="43" t="s">
        <v>12939</v>
      </c>
      <c r="K265" s="185">
        <v>663862</v>
      </c>
      <c r="L265" s="37">
        <f t="shared" si="4"/>
        <v>2.082005047427898E-3</v>
      </c>
    </row>
    <row r="266" spans="1:12" x14ac:dyDescent="0.25">
      <c r="A266" s="34" t="s">
        <v>5010</v>
      </c>
      <c r="B266" s="34" t="s">
        <v>4974</v>
      </c>
      <c r="C266" s="34" t="s">
        <v>2727</v>
      </c>
      <c r="D266" s="42" t="s">
        <v>6005</v>
      </c>
      <c r="E266" s="43" t="s">
        <v>6006</v>
      </c>
      <c r="F266" s="43" t="s">
        <v>6006</v>
      </c>
      <c r="G266" s="43" t="s">
        <v>12940</v>
      </c>
      <c r="H266" s="43" t="s">
        <v>12941</v>
      </c>
      <c r="I266" s="43" t="s">
        <v>12942</v>
      </c>
      <c r="J266" s="43" t="s">
        <v>12943</v>
      </c>
      <c r="K266" s="185">
        <v>1978</v>
      </c>
      <c r="L266" s="37">
        <f t="shared" si="4"/>
        <v>6.2034067077380279E-6</v>
      </c>
    </row>
    <row r="267" spans="1:12" x14ac:dyDescent="0.25">
      <c r="A267" s="34" t="s">
        <v>5012</v>
      </c>
      <c r="B267" s="34" t="s">
        <v>4974</v>
      </c>
      <c r="C267" s="34" t="s">
        <v>2730</v>
      </c>
      <c r="D267" s="42" t="s">
        <v>6007</v>
      </c>
      <c r="E267" s="43" t="s">
        <v>6008</v>
      </c>
      <c r="F267" s="43" t="s">
        <v>6008</v>
      </c>
      <c r="G267" s="43" t="s">
        <v>12944</v>
      </c>
      <c r="H267" s="43" t="s">
        <v>12945</v>
      </c>
      <c r="I267" s="43" t="s">
        <v>12946</v>
      </c>
      <c r="J267" s="43" t="s">
        <v>12947</v>
      </c>
      <c r="K267" s="185">
        <v>314638</v>
      </c>
      <c r="L267" s="37">
        <f t="shared" si="4"/>
        <v>9.8676818994402303E-4</v>
      </c>
    </row>
    <row r="268" spans="1:12" x14ac:dyDescent="0.25">
      <c r="A268" s="34" t="s">
        <v>5014</v>
      </c>
      <c r="B268" s="34" t="s">
        <v>4974</v>
      </c>
      <c r="C268" s="34" t="s">
        <v>2733</v>
      </c>
      <c r="D268" s="42" t="s">
        <v>6009</v>
      </c>
      <c r="E268" s="43" t="s">
        <v>6010</v>
      </c>
      <c r="F268" s="43" t="s">
        <v>6010</v>
      </c>
      <c r="G268" s="43" t="s">
        <v>12948</v>
      </c>
      <c r="H268" s="43" t="s">
        <v>12949</v>
      </c>
      <c r="I268" s="43" t="s">
        <v>12950</v>
      </c>
      <c r="J268" s="43" t="s">
        <v>12951</v>
      </c>
      <c r="K268" s="185">
        <v>52921</v>
      </c>
      <c r="L268" s="37">
        <f t="shared" si="4"/>
        <v>1.659709233469182E-4</v>
      </c>
    </row>
    <row r="269" spans="1:12" x14ac:dyDescent="0.25">
      <c r="A269" s="34" t="s">
        <v>5016</v>
      </c>
      <c r="B269" s="34" t="s">
        <v>4974</v>
      </c>
      <c r="C269" s="34" t="s">
        <v>2736</v>
      </c>
      <c r="D269" s="42" t="s">
        <v>6011</v>
      </c>
      <c r="E269" s="43" t="s">
        <v>6012</v>
      </c>
      <c r="F269" s="43" t="s">
        <v>6012</v>
      </c>
      <c r="G269" s="43" t="s">
        <v>12952</v>
      </c>
      <c r="H269" s="43" t="s">
        <v>12953</v>
      </c>
      <c r="I269" s="43" t="s">
        <v>12954</v>
      </c>
      <c r="J269" s="43" t="s">
        <v>12955</v>
      </c>
      <c r="K269" s="185">
        <v>24195</v>
      </c>
      <c r="L269" s="37">
        <f t="shared" si="4"/>
        <v>7.5880397014014951E-5</v>
      </c>
    </row>
    <row r="270" spans="1:12" x14ac:dyDescent="0.25">
      <c r="A270" s="34" t="s">
        <v>5018</v>
      </c>
      <c r="B270" s="34" t="s">
        <v>4974</v>
      </c>
      <c r="C270" s="34" t="s">
        <v>2739</v>
      </c>
      <c r="D270" s="42" t="s">
        <v>6013</v>
      </c>
      <c r="E270" s="43" t="s">
        <v>6014</v>
      </c>
      <c r="F270" s="43" t="s">
        <v>12956</v>
      </c>
      <c r="G270" s="43" t="s">
        <v>12957</v>
      </c>
      <c r="H270" s="43" t="s">
        <v>12958</v>
      </c>
      <c r="I270" s="43" t="s">
        <v>12959</v>
      </c>
      <c r="J270" s="43" t="s">
        <v>12960</v>
      </c>
      <c r="K270" s="185">
        <v>663519</v>
      </c>
      <c r="L270" s="37">
        <f t="shared" si="4"/>
        <v>2.0809293302889932E-3</v>
      </c>
    </row>
    <row r="271" spans="1:12" x14ac:dyDescent="0.25">
      <c r="A271" s="34" t="s">
        <v>5020</v>
      </c>
      <c r="B271" s="34" t="s">
        <v>4974</v>
      </c>
      <c r="C271" s="34" t="s">
        <v>2742</v>
      </c>
      <c r="D271" s="42" t="s">
        <v>6015</v>
      </c>
      <c r="E271" s="43" t="s">
        <v>6016</v>
      </c>
      <c r="F271" s="43" t="s">
        <v>6016</v>
      </c>
      <c r="G271" s="43" t="s">
        <v>12961</v>
      </c>
      <c r="H271" s="43" t="s">
        <v>12962</v>
      </c>
      <c r="I271" s="43" t="s">
        <v>12963</v>
      </c>
      <c r="J271" s="43" t="s">
        <v>12964</v>
      </c>
      <c r="K271" s="185">
        <v>46502</v>
      </c>
      <c r="L271" s="37">
        <f t="shared" si="4"/>
        <v>1.4583964546169555E-4</v>
      </c>
    </row>
    <row r="272" spans="1:12" x14ac:dyDescent="0.25">
      <c r="A272" s="34" t="s">
        <v>5022</v>
      </c>
      <c r="B272" s="34" t="s">
        <v>4974</v>
      </c>
      <c r="C272" s="34" t="s">
        <v>2745</v>
      </c>
      <c r="D272" s="42" t="s">
        <v>6017</v>
      </c>
      <c r="E272" s="43" t="s">
        <v>6018</v>
      </c>
      <c r="F272" s="43" t="s">
        <v>6018</v>
      </c>
      <c r="G272" s="43" t="s">
        <v>12965</v>
      </c>
      <c r="H272" s="43" t="s">
        <v>12966</v>
      </c>
      <c r="I272" s="43" t="s">
        <v>12967</v>
      </c>
      <c r="J272" s="43" t="s">
        <v>12968</v>
      </c>
      <c r="K272" s="185">
        <v>57461</v>
      </c>
      <c r="L272" s="37">
        <f t="shared" si="4"/>
        <v>1.8020927847994683E-4</v>
      </c>
    </row>
    <row r="273" spans="1:12" x14ac:dyDescent="0.25">
      <c r="A273" s="34" t="s">
        <v>5024</v>
      </c>
      <c r="B273" s="34" t="s">
        <v>4974</v>
      </c>
      <c r="C273" s="34" t="s">
        <v>2748</v>
      </c>
      <c r="D273" s="42" t="s">
        <v>6019</v>
      </c>
      <c r="E273" s="43" t="s">
        <v>6020</v>
      </c>
      <c r="F273" s="43" t="s">
        <v>6020</v>
      </c>
      <c r="G273" s="43" t="s">
        <v>12969</v>
      </c>
      <c r="H273" s="43" t="s">
        <v>12970</v>
      </c>
      <c r="I273" s="43" t="s">
        <v>12971</v>
      </c>
      <c r="J273" s="43" t="s">
        <v>12972</v>
      </c>
      <c r="K273" s="185">
        <v>5851</v>
      </c>
      <c r="L273" s="37">
        <f t="shared" si="4"/>
        <v>1.8349915392808493E-5</v>
      </c>
    </row>
    <row r="274" spans="1:12" x14ac:dyDescent="0.25">
      <c r="A274" s="34" t="s">
        <v>5026</v>
      </c>
      <c r="B274" s="34" t="s">
        <v>4974</v>
      </c>
      <c r="C274" s="34" t="s">
        <v>2751</v>
      </c>
      <c r="D274" s="42" t="s">
        <v>6022</v>
      </c>
      <c r="E274" s="43" t="s">
        <v>6023</v>
      </c>
      <c r="F274" s="43" t="s">
        <v>6023</v>
      </c>
      <c r="G274" s="43" t="s">
        <v>10603</v>
      </c>
      <c r="H274" s="43" t="s">
        <v>12973</v>
      </c>
      <c r="I274" s="43" t="s">
        <v>9810</v>
      </c>
      <c r="J274" s="43" t="s">
        <v>12974</v>
      </c>
      <c r="K274" s="185">
        <v>14546</v>
      </c>
      <c r="L274" s="37">
        <f t="shared" si="4"/>
        <v>4.5619188053972376E-5</v>
      </c>
    </row>
    <row r="275" spans="1:12" x14ac:dyDescent="0.25">
      <c r="A275" s="34" t="s">
        <v>5028</v>
      </c>
      <c r="B275" s="34" t="s">
        <v>4974</v>
      </c>
      <c r="C275" s="34" t="s">
        <v>2754</v>
      </c>
      <c r="D275" s="42" t="s">
        <v>6024</v>
      </c>
      <c r="E275" s="43" t="s">
        <v>6025</v>
      </c>
      <c r="F275" s="43" t="s">
        <v>6025</v>
      </c>
      <c r="G275" s="43" t="s">
        <v>12975</v>
      </c>
      <c r="H275" s="43" t="s">
        <v>12976</v>
      </c>
      <c r="I275" s="43" t="s">
        <v>12977</v>
      </c>
      <c r="J275" s="43" t="s">
        <v>12978</v>
      </c>
      <c r="K275" s="185">
        <v>15725</v>
      </c>
      <c r="L275" s="37">
        <f t="shared" si="4"/>
        <v>4.9316769706360206E-5</v>
      </c>
    </row>
    <row r="276" spans="1:12" x14ac:dyDescent="0.25">
      <c r="A276" s="34" t="s">
        <v>5030</v>
      </c>
      <c r="B276" s="34" t="s">
        <v>4974</v>
      </c>
      <c r="C276" s="34" t="s">
        <v>2757</v>
      </c>
      <c r="D276" s="42" t="s">
        <v>6026</v>
      </c>
      <c r="E276" s="43" t="s">
        <v>6027</v>
      </c>
      <c r="F276" s="43" t="s">
        <v>6027</v>
      </c>
      <c r="G276" s="43" t="s">
        <v>12979</v>
      </c>
      <c r="H276" s="43" t="s">
        <v>12980</v>
      </c>
      <c r="I276" s="43" t="s">
        <v>12981</v>
      </c>
      <c r="J276" s="43" t="s">
        <v>12982</v>
      </c>
      <c r="K276" s="186">
        <v>786</v>
      </c>
      <c r="L276" s="37">
        <f t="shared" si="4"/>
        <v>2.4650544349252226E-6</v>
      </c>
    </row>
    <row r="277" spans="1:12" x14ac:dyDescent="0.25">
      <c r="A277" s="34" t="s">
        <v>5033</v>
      </c>
      <c r="B277" s="34" t="s">
        <v>4974</v>
      </c>
      <c r="C277" s="34" t="s">
        <v>2760</v>
      </c>
      <c r="D277" s="42" t="s">
        <v>6028</v>
      </c>
      <c r="E277" s="43" t="s">
        <v>6029</v>
      </c>
      <c r="F277" s="43" t="s">
        <v>6029</v>
      </c>
      <c r="G277" s="43" t="s">
        <v>12983</v>
      </c>
      <c r="H277" s="43" t="s">
        <v>12984</v>
      </c>
      <c r="I277" s="43" t="s">
        <v>12985</v>
      </c>
      <c r="J277" s="43" t="s">
        <v>12986</v>
      </c>
      <c r="K277" s="185">
        <v>6462</v>
      </c>
      <c r="L277" s="37">
        <f t="shared" si="4"/>
        <v>2.0266134552782174E-5</v>
      </c>
    </row>
    <row r="278" spans="1:12" x14ac:dyDescent="0.25">
      <c r="A278" s="34" t="s">
        <v>5035</v>
      </c>
      <c r="B278" s="34" t="s">
        <v>4974</v>
      </c>
      <c r="C278" s="34" t="s">
        <v>2763</v>
      </c>
      <c r="D278" s="42" t="s">
        <v>6030</v>
      </c>
      <c r="E278" s="43" t="s">
        <v>6031</v>
      </c>
      <c r="F278" s="43" t="s">
        <v>6031</v>
      </c>
      <c r="G278" s="43" t="s">
        <v>12987</v>
      </c>
      <c r="H278" s="43" t="s">
        <v>12988</v>
      </c>
      <c r="I278" s="43" t="s">
        <v>12989</v>
      </c>
      <c r="J278" s="43" t="s">
        <v>12990</v>
      </c>
      <c r="K278" s="185">
        <v>1396</v>
      </c>
      <c r="L278" s="37">
        <f t="shared" si="4"/>
        <v>4.3781373933277485E-6</v>
      </c>
    </row>
    <row r="279" spans="1:12" x14ac:dyDescent="0.25">
      <c r="A279" s="34" t="s">
        <v>5036</v>
      </c>
      <c r="B279" s="34" t="s">
        <v>4974</v>
      </c>
      <c r="C279" s="34" t="s">
        <v>2766</v>
      </c>
      <c r="D279" s="42" t="s">
        <v>6032</v>
      </c>
      <c r="E279" s="43" t="s">
        <v>6033</v>
      </c>
      <c r="F279" s="43" t="s">
        <v>12991</v>
      </c>
      <c r="G279" s="43" t="s">
        <v>12992</v>
      </c>
      <c r="H279" s="43" t="s">
        <v>12993</v>
      </c>
      <c r="I279" s="43" t="s">
        <v>12994</v>
      </c>
      <c r="J279" s="43" t="s">
        <v>12995</v>
      </c>
      <c r="K279" s="185">
        <v>558503</v>
      </c>
      <c r="L279" s="37">
        <f t="shared" si="4"/>
        <v>1.7515779860929281E-3</v>
      </c>
    </row>
    <row r="280" spans="1:12" x14ac:dyDescent="0.25">
      <c r="A280" s="34" t="s">
        <v>5037</v>
      </c>
      <c r="B280" s="34" t="s">
        <v>4974</v>
      </c>
      <c r="C280" s="34" t="s">
        <v>2769</v>
      </c>
      <c r="D280" s="42" t="s">
        <v>6034</v>
      </c>
      <c r="E280" s="43" t="s">
        <v>6035</v>
      </c>
      <c r="F280" s="43" t="s">
        <v>6035</v>
      </c>
      <c r="G280" s="43" t="s">
        <v>12996</v>
      </c>
      <c r="H280" s="43" t="s">
        <v>12997</v>
      </c>
      <c r="I280" s="43" t="s">
        <v>12998</v>
      </c>
      <c r="J280" s="43" t="s">
        <v>10348</v>
      </c>
      <c r="K280" s="185">
        <v>1402</v>
      </c>
      <c r="L280" s="37">
        <f t="shared" si="4"/>
        <v>4.3969546027546588E-6</v>
      </c>
    </row>
    <row r="281" spans="1:12" x14ac:dyDescent="0.25">
      <c r="A281" s="34" t="s">
        <v>5039</v>
      </c>
      <c r="B281" s="34" t="s">
        <v>4974</v>
      </c>
      <c r="C281" s="34" t="s">
        <v>2772</v>
      </c>
      <c r="D281" s="42" t="s">
        <v>6036</v>
      </c>
      <c r="E281" s="43" t="s">
        <v>6037</v>
      </c>
      <c r="F281" s="43" t="s">
        <v>6037</v>
      </c>
      <c r="G281" s="43" t="s">
        <v>6701</v>
      </c>
      <c r="H281" s="43" t="s">
        <v>12999</v>
      </c>
      <c r="I281" s="43" t="s">
        <v>13000</v>
      </c>
      <c r="J281" s="43" t="s">
        <v>13001</v>
      </c>
      <c r="K281" s="185">
        <v>8072</v>
      </c>
      <c r="L281" s="37">
        <f t="shared" si="4"/>
        <v>2.531541908233638E-5</v>
      </c>
    </row>
    <row r="282" spans="1:12" x14ac:dyDescent="0.25">
      <c r="A282" s="34" t="s">
        <v>5041</v>
      </c>
      <c r="B282" s="34" t="s">
        <v>4974</v>
      </c>
      <c r="C282" s="34" t="s">
        <v>2775</v>
      </c>
      <c r="D282" s="42" t="s">
        <v>6038</v>
      </c>
      <c r="E282" s="43" t="s">
        <v>6039</v>
      </c>
      <c r="F282" s="43" t="s">
        <v>6039</v>
      </c>
      <c r="G282" s="43" t="s">
        <v>13002</v>
      </c>
      <c r="H282" s="43" t="s">
        <v>11334</v>
      </c>
      <c r="I282" s="43" t="s">
        <v>13003</v>
      </c>
      <c r="J282" s="43" t="s">
        <v>13004</v>
      </c>
      <c r="K282" s="185">
        <v>7357</v>
      </c>
      <c r="L282" s="37">
        <f t="shared" si="4"/>
        <v>2.3073034958962927E-5</v>
      </c>
    </row>
    <row r="283" spans="1:12" x14ac:dyDescent="0.25">
      <c r="A283" s="34" t="s">
        <v>5042</v>
      </c>
      <c r="B283" s="34" t="s">
        <v>4974</v>
      </c>
      <c r="C283" s="34" t="s">
        <v>2778</v>
      </c>
      <c r="D283" s="42" t="s">
        <v>6040</v>
      </c>
      <c r="E283" s="43" t="s">
        <v>6041</v>
      </c>
      <c r="F283" s="43" t="s">
        <v>6041</v>
      </c>
      <c r="G283" s="43" t="s">
        <v>13005</v>
      </c>
      <c r="H283" s="43" t="s">
        <v>13006</v>
      </c>
      <c r="I283" s="43" t="s">
        <v>13007</v>
      </c>
      <c r="J283" s="43" t="s">
        <v>13008</v>
      </c>
      <c r="K283" s="185">
        <v>53989</v>
      </c>
      <c r="L283" s="37">
        <f t="shared" si="4"/>
        <v>1.6932038662490818E-4</v>
      </c>
    </row>
    <row r="284" spans="1:12" x14ac:dyDescent="0.25">
      <c r="A284" s="34" t="s">
        <v>5044</v>
      </c>
      <c r="B284" s="34" t="s">
        <v>4974</v>
      </c>
      <c r="C284" s="34" t="s">
        <v>2781</v>
      </c>
      <c r="D284" s="42" t="s">
        <v>6042</v>
      </c>
      <c r="E284" s="43" t="s">
        <v>6043</v>
      </c>
      <c r="F284" s="43" t="s">
        <v>6043</v>
      </c>
      <c r="G284" s="43" t="s">
        <v>13009</v>
      </c>
      <c r="H284" s="43" t="s">
        <v>13010</v>
      </c>
      <c r="I284" s="43" t="s">
        <v>13011</v>
      </c>
      <c r="J284" s="43" t="s">
        <v>13012</v>
      </c>
      <c r="K284" s="185">
        <v>324122</v>
      </c>
      <c r="L284" s="37">
        <f t="shared" si="4"/>
        <v>1.0165119256448257E-3</v>
      </c>
    </row>
    <row r="285" spans="1:12" x14ac:dyDescent="0.25">
      <c r="A285" s="34" t="s">
        <v>5046</v>
      </c>
      <c r="B285" s="34" t="s">
        <v>4974</v>
      </c>
      <c r="C285" s="34" t="s">
        <v>2784</v>
      </c>
      <c r="D285" s="42" t="s">
        <v>6044</v>
      </c>
      <c r="E285" s="43" t="s">
        <v>6045</v>
      </c>
      <c r="F285" s="43" t="s">
        <v>6045</v>
      </c>
      <c r="G285" s="43" t="s">
        <v>7618</v>
      </c>
      <c r="H285" s="43" t="s">
        <v>13013</v>
      </c>
      <c r="I285" s="43" t="s">
        <v>13014</v>
      </c>
      <c r="J285" s="43" t="s">
        <v>13015</v>
      </c>
      <c r="K285" s="185">
        <v>14052</v>
      </c>
      <c r="L285" s="37">
        <f t="shared" si="4"/>
        <v>4.4069904477823443E-5</v>
      </c>
    </row>
    <row r="286" spans="1:12" x14ac:dyDescent="0.25">
      <c r="A286" s="34" t="s">
        <v>5048</v>
      </c>
      <c r="B286" s="34" t="s">
        <v>4974</v>
      </c>
      <c r="C286" s="34" t="s">
        <v>2787</v>
      </c>
      <c r="D286" s="42" t="s">
        <v>6046</v>
      </c>
      <c r="E286" s="43" t="s">
        <v>6021</v>
      </c>
      <c r="F286" s="43" t="s">
        <v>9005</v>
      </c>
      <c r="G286" s="43" t="s">
        <v>13016</v>
      </c>
      <c r="H286" s="43" t="s">
        <v>10406</v>
      </c>
      <c r="I286" s="43" t="s">
        <v>13017</v>
      </c>
      <c r="J286" s="43" t="s">
        <v>13018</v>
      </c>
      <c r="K286" s="185">
        <v>5510</v>
      </c>
      <c r="L286" s="37">
        <f t="shared" si="4"/>
        <v>1.7280470657045771E-5</v>
      </c>
    </row>
    <row r="287" spans="1:12" x14ac:dyDescent="0.25">
      <c r="A287" s="34" t="s">
        <v>5049</v>
      </c>
      <c r="B287" s="34" t="s">
        <v>4974</v>
      </c>
      <c r="C287" s="34" t="s">
        <v>2790</v>
      </c>
      <c r="D287" s="42" t="s">
        <v>6047</v>
      </c>
      <c r="E287" s="43" t="s">
        <v>6048</v>
      </c>
      <c r="F287" s="43" t="s">
        <v>6048</v>
      </c>
      <c r="G287" s="43" t="s">
        <v>13019</v>
      </c>
      <c r="H287" s="43" t="s">
        <v>13020</v>
      </c>
      <c r="I287" s="43" t="s">
        <v>13021</v>
      </c>
      <c r="J287" s="43" t="s">
        <v>13022</v>
      </c>
      <c r="K287" s="185">
        <v>22524</v>
      </c>
      <c r="L287" s="37">
        <f t="shared" si="4"/>
        <v>7.0639804188620494E-5</v>
      </c>
    </row>
    <row r="288" spans="1:12" x14ac:dyDescent="0.25">
      <c r="A288" s="34" t="s">
        <v>5050</v>
      </c>
      <c r="B288" s="34" t="s">
        <v>4974</v>
      </c>
      <c r="C288" s="34" t="s">
        <v>2793</v>
      </c>
      <c r="D288" s="42" t="s">
        <v>6049</v>
      </c>
      <c r="E288" s="43" t="s">
        <v>6050</v>
      </c>
      <c r="F288" s="43" t="s">
        <v>6050</v>
      </c>
      <c r="G288" s="43" t="s">
        <v>13023</v>
      </c>
      <c r="H288" s="43" t="s">
        <v>13024</v>
      </c>
      <c r="I288" s="43" t="s">
        <v>13025</v>
      </c>
      <c r="J288" s="43" t="s">
        <v>13026</v>
      </c>
      <c r="K288" s="185">
        <v>148255</v>
      </c>
      <c r="L288" s="37">
        <f t="shared" si="4"/>
        <v>4.6495756393109269E-4</v>
      </c>
    </row>
    <row r="289" spans="1:12" x14ac:dyDescent="0.25">
      <c r="A289" s="34" t="s">
        <v>5052</v>
      </c>
      <c r="B289" s="34" t="s">
        <v>4974</v>
      </c>
      <c r="C289" s="34" t="s">
        <v>2796</v>
      </c>
      <c r="D289" s="42" t="s">
        <v>6051</v>
      </c>
      <c r="E289" s="43" t="s">
        <v>6052</v>
      </c>
      <c r="F289" s="43" t="s">
        <v>6052</v>
      </c>
      <c r="G289" s="43" t="s">
        <v>13027</v>
      </c>
      <c r="H289" s="43" t="s">
        <v>6052</v>
      </c>
      <c r="I289" s="43" t="s">
        <v>13028</v>
      </c>
      <c r="J289" s="43" t="s">
        <v>13029</v>
      </c>
      <c r="K289" s="186">
        <v>698</v>
      </c>
      <c r="L289" s="37">
        <f t="shared" si="4"/>
        <v>2.1890686966638742E-6</v>
      </c>
    </row>
    <row r="290" spans="1:12" x14ac:dyDescent="0.25">
      <c r="A290" s="34" t="s">
        <v>5054</v>
      </c>
      <c r="B290" s="34" t="s">
        <v>4974</v>
      </c>
      <c r="C290" s="34" t="s">
        <v>2799</v>
      </c>
      <c r="D290" s="42" t="s">
        <v>6053</v>
      </c>
      <c r="E290" s="43" t="s">
        <v>6054</v>
      </c>
      <c r="F290" s="43" t="s">
        <v>6054</v>
      </c>
      <c r="G290" s="43" t="s">
        <v>13030</v>
      </c>
      <c r="H290" s="43" t="s">
        <v>13031</v>
      </c>
      <c r="I290" s="43" t="s">
        <v>13032</v>
      </c>
      <c r="J290" s="43" t="s">
        <v>13033</v>
      </c>
      <c r="K290" s="185">
        <v>12928</v>
      </c>
      <c r="L290" s="37">
        <f t="shared" si="4"/>
        <v>4.0544813911848953E-5</v>
      </c>
    </row>
    <row r="291" spans="1:12" x14ac:dyDescent="0.25">
      <c r="A291" s="34" t="s">
        <v>5056</v>
      </c>
      <c r="B291" s="34" t="s">
        <v>4974</v>
      </c>
      <c r="C291" s="34" t="s">
        <v>2802</v>
      </c>
      <c r="D291" s="42" t="s">
        <v>6055</v>
      </c>
      <c r="E291" s="43" t="s">
        <v>6056</v>
      </c>
      <c r="F291" s="43" t="s">
        <v>6056</v>
      </c>
      <c r="G291" s="43" t="s">
        <v>13034</v>
      </c>
      <c r="H291" s="43" t="s">
        <v>13035</v>
      </c>
      <c r="I291" s="43" t="s">
        <v>13036</v>
      </c>
      <c r="J291" s="43" t="s">
        <v>13037</v>
      </c>
      <c r="K291" s="185">
        <v>25772</v>
      </c>
      <c r="L291" s="37">
        <f t="shared" si="4"/>
        <v>8.0826186891721163E-5</v>
      </c>
    </row>
    <row r="292" spans="1:12" x14ac:dyDescent="0.25">
      <c r="A292" s="34" t="s">
        <v>5058</v>
      </c>
      <c r="B292" s="34" t="s">
        <v>4974</v>
      </c>
      <c r="C292" s="34" t="s">
        <v>2805</v>
      </c>
      <c r="D292" s="42" t="s">
        <v>6057</v>
      </c>
      <c r="E292" s="43" t="s">
        <v>6058</v>
      </c>
      <c r="F292" s="43" t="s">
        <v>13038</v>
      </c>
      <c r="G292" s="43" t="s">
        <v>13039</v>
      </c>
      <c r="H292" s="43" t="s">
        <v>13040</v>
      </c>
      <c r="I292" s="43" t="s">
        <v>13041</v>
      </c>
      <c r="J292" s="43" t="s">
        <v>13042</v>
      </c>
      <c r="K292" s="185">
        <v>40873</v>
      </c>
      <c r="L292" s="37">
        <f t="shared" si="4"/>
        <v>1.2818596681768272E-4</v>
      </c>
    </row>
    <row r="293" spans="1:12" x14ac:dyDescent="0.25">
      <c r="A293" s="34" t="s">
        <v>5060</v>
      </c>
      <c r="B293" s="34" t="s">
        <v>4974</v>
      </c>
      <c r="C293" s="34" t="s">
        <v>2808</v>
      </c>
      <c r="D293" s="42" t="s">
        <v>6059</v>
      </c>
      <c r="E293" s="43" t="s">
        <v>6060</v>
      </c>
      <c r="F293" s="43" t="s">
        <v>6060</v>
      </c>
      <c r="G293" s="43" t="s">
        <v>13043</v>
      </c>
      <c r="H293" s="43" t="s">
        <v>13044</v>
      </c>
      <c r="I293" s="43" t="s">
        <v>13045</v>
      </c>
      <c r="J293" s="43" t="s">
        <v>13046</v>
      </c>
      <c r="K293" s="185">
        <v>28328</v>
      </c>
      <c r="L293" s="37">
        <f t="shared" si="4"/>
        <v>8.8842318107584857E-5</v>
      </c>
    </row>
    <row r="294" spans="1:12" x14ac:dyDescent="0.25">
      <c r="A294" s="34" t="s">
        <v>5061</v>
      </c>
      <c r="B294" s="34" t="s">
        <v>4974</v>
      </c>
      <c r="C294" s="34" t="s">
        <v>2811</v>
      </c>
      <c r="D294" s="42" t="s">
        <v>6061</v>
      </c>
      <c r="E294" s="43" t="s">
        <v>6062</v>
      </c>
      <c r="F294" s="43" t="s">
        <v>6062</v>
      </c>
      <c r="G294" s="43" t="s">
        <v>13047</v>
      </c>
      <c r="H294" s="43" t="s">
        <v>13048</v>
      </c>
      <c r="I294" s="43" t="s">
        <v>13049</v>
      </c>
      <c r="J294" s="43" t="s">
        <v>13050</v>
      </c>
      <c r="K294" s="185">
        <v>18488</v>
      </c>
      <c r="L294" s="37">
        <f t="shared" si="4"/>
        <v>5.7982094647452305E-5</v>
      </c>
    </row>
    <row r="295" spans="1:12" x14ac:dyDescent="0.25">
      <c r="A295" s="34" t="s">
        <v>5063</v>
      </c>
      <c r="B295" s="34" t="s">
        <v>4974</v>
      </c>
      <c r="C295" s="34" t="s">
        <v>2814</v>
      </c>
      <c r="D295" s="42" t="s">
        <v>6063</v>
      </c>
      <c r="E295" s="43" t="s">
        <v>6064</v>
      </c>
      <c r="F295" s="43" t="s">
        <v>13051</v>
      </c>
      <c r="G295" s="43" t="s">
        <v>13052</v>
      </c>
      <c r="H295" s="43" t="s">
        <v>13053</v>
      </c>
      <c r="I295" s="43" t="s">
        <v>13054</v>
      </c>
      <c r="J295" s="43" t="s">
        <v>13055</v>
      </c>
      <c r="K295" s="185">
        <v>4629</v>
      </c>
      <c r="L295" s="37">
        <f t="shared" si="4"/>
        <v>1.4517477072861139E-5</v>
      </c>
    </row>
    <row r="296" spans="1:12" x14ac:dyDescent="0.25">
      <c r="A296" s="34" t="s">
        <v>5065</v>
      </c>
      <c r="B296" s="34" t="s">
        <v>4974</v>
      </c>
      <c r="C296" s="34" t="s">
        <v>2817</v>
      </c>
      <c r="D296" s="42" t="s">
        <v>6065</v>
      </c>
      <c r="E296" s="43" t="s">
        <v>6066</v>
      </c>
      <c r="F296" s="43" t="s">
        <v>13056</v>
      </c>
      <c r="G296" s="43" t="s">
        <v>13057</v>
      </c>
      <c r="H296" s="43" t="s">
        <v>13058</v>
      </c>
      <c r="I296" s="43" t="s">
        <v>13059</v>
      </c>
      <c r="J296" s="43" t="s">
        <v>13060</v>
      </c>
      <c r="K296" s="185">
        <v>16345</v>
      </c>
      <c r="L296" s="37">
        <f t="shared" si="4"/>
        <v>5.1261214680474247E-5</v>
      </c>
    </row>
    <row r="297" spans="1:12" x14ac:dyDescent="0.25">
      <c r="A297" s="34" t="s">
        <v>5067</v>
      </c>
      <c r="B297" s="34" t="s">
        <v>4974</v>
      </c>
      <c r="C297" s="34" t="s">
        <v>2820</v>
      </c>
      <c r="D297" s="42" t="s">
        <v>6067</v>
      </c>
      <c r="E297" s="43" t="s">
        <v>6068</v>
      </c>
      <c r="F297" s="43" t="s">
        <v>6068</v>
      </c>
      <c r="G297" s="43" t="s">
        <v>13052</v>
      </c>
      <c r="H297" s="43" t="s">
        <v>13061</v>
      </c>
      <c r="I297" s="43" t="s">
        <v>13062</v>
      </c>
      <c r="J297" s="43" t="s">
        <v>13063</v>
      </c>
      <c r="K297" s="185">
        <v>4363</v>
      </c>
      <c r="L297" s="37">
        <f t="shared" si="4"/>
        <v>1.3683247454934791E-5</v>
      </c>
    </row>
    <row r="298" spans="1:12" x14ac:dyDescent="0.25">
      <c r="A298" s="34" t="s">
        <v>5068</v>
      </c>
      <c r="B298" s="34" t="s">
        <v>4974</v>
      </c>
      <c r="C298" s="34" t="s">
        <v>2823</v>
      </c>
      <c r="D298" s="42" t="s">
        <v>6069</v>
      </c>
      <c r="E298" s="43" t="s">
        <v>6070</v>
      </c>
      <c r="F298" s="43" t="s">
        <v>6070</v>
      </c>
      <c r="G298" s="43" t="s">
        <v>13064</v>
      </c>
      <c r="H298" s="43" t="s">
        <v>13065</v>
      </c>
      <c r="I298" s="43" t="s">
        <v>13066</v>
      </c>
      <c r="J298" s="43" t="s">
        <v>13067</v>
      </c>
      <c r="K298" s="185">
        <v>17626</v>
      </c>
      <c r="L298" s="37">
        <f t="shared" si="4"/>
        <v>5.5278688893119553E-5</v>
      </c>
    </row>
    <row r="299" spans="1:12" x14ac:dyDescent="0.25">
      <c r="A299" s="34" t="s">
        <v>5070</v>
      </c>
      <c r="B299" s="34" t="s">
        <v>4974</v>
      </c>
      <c r="C299" s="34" t="s">
        <v>2826</v>
      </c>
      <c r="D299" s="42" t="s">
        <v>6071</v>
      </c>
      <c r="E299" s="43" t="s">
        <v>6072</v>
      </c>
      <c r="F299" s="43" t="s">
        <v>6072</v>
      </c>
      <c r="G299" s="43" t="s">
        <v>13068</v>
      </c>
      <c r="H299" s="43" t="s">
        <v>13069</v>
      </c>
      <c r="I299" s="43" t="s">
        <v>13070</v>
      </c>
      <c r="J299" s="43" t="s">
        <v>13071</v>
      </c>
      <c r="K299" s="185">
        <v>12034</v>
      </c>
      <c r="L299" s="37">
        <f t="shared" si="4"/>
        <v>3.7741049707239345E-5</v>
      </c>
    </row>
    <row r="300" spans="1:12" x14ac:dyDescent="0.25">
      <c r="A300" s="34" t="s">
        <v>5072</v>
      </c>
      <c r="B300" s="34" t="s">
        <v>4974</v>
      </c>
      <c r="C300" s="34" t="s">
        <v>2829</v>
      </c>
      <c r="D300" s="42" t="s">
        <v>6073</v>
      </c>
      <c r="E300" s="43" t="s">
        <v>6074</v>
      </c>
      <c r="F300" s="43" t="s">
        <v>6074</v>
      </c>
      <c r="G300" s="43" t="s">
        <v>13072</v>
      </c>
      <c r="H300" s="43" t="s">
        <v>13073</v>
      </c>
      <c r="I300" s="43" t="s">
        <v>13074</v>
      </c>
      <c r="J300" s="43" t="s">
        <v>13075</v>
      </c>
      <c r="K300" s="185">
        <v>161875</v>
      </c>
      <c r="L300" s="37">
        <f t="shared" si="4"/>
        <v>5.076726293301786E-4</v>
      </c>
    </row>
    <row r="301" spans="1:12" x14ac:dyDescent="0.25">
      <c r="A301" s="34" t="s">
        <v>5074</v>
      </c>
      <c r="B301" s="34" t="s">
        <v>4974</v>
      </c>
      <c r="C301" s="34" t="s">
        <v>2832</v>
      </c>
      <c r="D301" s="42" t="s">
        <v>6075</v>
      </c>
      <c r="E301" s="43" t="s">
        <v>6076</v>
      </c>
      <c r="F301" s="43" t="s">
        <v>6076</v>
      </c>
      <c r="G301" s="43" t="s">
        <v>9531</v>
      </c>
      <c r="H301" s="43" t="s">
        <v>13076</v>
      </c>
      <c r="I301" s="43" t="s">
        <v>13077</v>
      </c>
      <c r="J301" s="43" t="s">
        <v>13078</v>
      </c>
      <c r="K301" s="185">
        <v>6707</v>
      </c>
      <c r="L301" s="37">
        <f t="shared" si="4"/>
        <v>2.1034503937714334E-5</v>
      </c>
    </row>
    <row r="302" spans="1:12" x14ac:dyDescent="0.25">
      <c r="A302" s="34" t="s">
        <v>5076</v>
      </c>
      <c r="B302" s="34" t="s">
        <v>4974</v>
      </c>
      <c r="C302" s="34" t="s">
        <v>2835</v>
      </c>
      <c r="D302" s="42" t="s">
        <v>6077</v>
      </c>
      <c r="E302" s="43" t="s">
        <v>6078</v>
      </c>
      <c r="F302" s="43" t="s">
        <v>6078</v>
      </c>
      <c r="G302" s="43" t="s">
        <v>13079</v>
      </c>
      <c r="H302" s="43" t="s">
        <v>13080</v>
      </c>
      <c r="I302" s="43" t="s">
        <v>13081</v>
      </c>
      <c r="J302" s="43" t="s">
        <v>13082</v>
      </c>
      <c r="K302" s="185">
        <v>11607</v>
      </c>
      <c r="L302" s="37">
        <f t="shared" si="4"/>
        <v>3.6401891636357581E-5</v>
      </c>
    </row>
    <row r="303" spans="1:12" x14ac:dyDescent="0.25">
      <c r="A303" s="34" t="s">
        <v>5078</v>
      </c>
      <c r="B303" s="34" t="s">
        <v>4974</v>
      </c>
      <c r="C303" s="34" t="s">
        <v>2838</v>
      </c>
      <c r="D303" s="42" t="s">
        <v>6079</v>
      </c>
      <c r="E303" s="43" t="s">
        <v>6080</v>
      </c>
      <c r="F303" s="43" t="s">
        <v>6080</v>
      </c>
      <c r="G303" s="43" t="s">
        <v>13083</v>
      </c>
      <c r="H303" s="43" t="s">
        <v>13084</v>
      </c>
      <c r="I303" s="43" t="s">
        <v>13085</v>
      </c>
      <c r="J303" s="43" t="s">
        <v>13086</v>
      </c>
      <c r="K303" s="185">
        <v>23865</v>
      </c>
      <c r="L303" s="37">
        <f t="shared" si="4"/>
        <v>7.4845450495534898E-5</v>
      </c>
    </row>
    <row r="304" spans="1:12" x14ac:dyDescent="0.25">
      <c r="A304" s="34" t="s">
        <v>5080</v>
      </c>
      <c r="B304" s="34" t="s">
        <v>4974</v>
      </c>
      <c r="C304" s="34" t="s">
        <v>2841</v>
      </c>
      <c r="D304" s="42" t="s">
        <v>6081</v>
      </c>
      <c r="E304" s="43" t="s">
        <v>6082</v>
      </c>
      <c r="F304" s="43" t="s">
        <v>6082</v>
      </c>
      <c r="G304" s="43" t="s">
        <v>11006</v>
      </c>
      <c r="H304" s="43" t="s">
        <v>13087</v>
      </c>
      <c r="I304" s="43" t="s">
        <v>13088</v>
      </c>
      <c r="J304" s="43" t="s">
        <v>13089</v>
      </c>
      <c r="K304" s="185">
        <v>6196</v>
      </c>
      <c r="L304" s="37">
        <f t="shared" si="4"/>
        <v>1.9431904934855824E-5</v>
      </c>
    </row>
    <row r="305" spans="1:12" x14ac:dyDescent="0.25">
      <c r="A305" s="34" t="s">
        <v>5082</v>
      </c>
      <c r="B305" s="34" t="s">
        <v>4974</v>
      </c>
      <c r="C305" s="34" t="s">
        <v>2844</v>
      </c>
      <c r="D305" s="42" t="s">
        <v>6083</v>
      </c>
      <c r="E305" s="43" t="s">
        <v>6084</v>
      </c>
      <c r="F305" s="43" t="s">
        <v>6084</v>
      </c>
      <c r="G305" s="43" t="s">
        <v>13090</v>
      </c>
      <c r="H305" s="43" t="s">
        <v>13091</v>
      </c>
      <c r="I305" s="43" t="s">
        <v>9150</v>
      </c>
      <c r="J305" s="43" t="s">
        <v>6084</v>
      </c>
      <c r="K305" s="186">
        <v>720</v>
      </c>
      <c r="L305" s="37">
        <f t="shared" si="4"/>
        <v>2.2580651312292112E-6</v>
      </c>
    </row>
    <row r="306" spans="1:12" x14ac:dyDescent="0.25">
      <c r="A306" s="34" t="s">
        <v>5084</v>
      </c>
      <c r="B306" s="34" t="s">
        <v>4974</v>
      </c>
      <c r="C306" s="34" t="s">
        <v>2847</v>
      </c>
      <c r="D306" s="42" t="s">
        <v>6085</v>
      </c>
      <c r="E306" s="43" t="s">
        <v>6086</v>
      </c>
      <c r="F306" s="43" t="s">
        <v>6086</v>
      </c>
      <c r="G306" s="43" t="s">
        <v>10331</v>
      </c>
      <c r="H306" s="43" t="s">
        <v>13092</v>
      </c>
      <c r="I306" s="43" t="s">
        <v>13093</v>
      </c>
      <c r="J306" s="43" t="s">
        <v>12220</v>
      </c>
      <c r="K306" s="185">
        <v>7840</v>
      </c>
      <c r="L306" s="37">
        <f t="shared" si="4"/>
        <v>2.4587820317829191E-5</v>
      </c>
    </row>
    <row r="307" spans="1:12" x14ac:dyDescent="0.25">
      <c r="A307" s="34" t="s">
        <v>5086</v>
      </c>
      <c r="B307" s="34" t="s">
        <v>4974</v>
      </c>
      <c r="C307" s="34" t="s">
        <v>2850</v>
      </c>
      <c r="D307" s="42" t="s">
        <v>6087</v>
      </c>
      <c r="E307" s="43" t="s">
        <v>6088</v>
      </c>
      <c r="F307" s="43" t="s">
        <v>6088</v>
      </c>
      <c r="G307" s="43" t="s">
        <v>13094</v>
      </c>
      <c r="H307" s="43" t="s">
        <v>13095</v>
      </c>
      <c r="I307" s="43" t="s">
        <v>13096</v>
      </c>
      <c r="J307" s="43" t="s">
        <v>13097</v>
      </c>
      <c r="K307" s="185">
        <v>2348</v>
      </c>
      <c r="L307" s="37">
        <f t="shared" si="4"/>
        <v>7.3638012890641505E-6</v>
      </c>
    </row>
    <row r="308" spans="1:12" x14ac:dyDescent="0.25">
      <c r="A308" s="34" t="s">
        <v>5088</v>
      </c>
      <c r="B308" s="34" t="s">
        <v>4974</v>
      </c>
      <c r="C308" s="34" t="s">
        <v>2853</v>
      </c>
      <c r="D308" s="42" t="s">
        <v>6089</v>
      </c>
      <c r="E308" s="43" t="s">
        <v>6090</v>
      </c>
      <c r="F308" s="43" t="s">
        <v>6090</v>
      </c>
      <c r="G308" s="43" t="s">
        <v>13098</v>
      </c>
      <c r="H308" s="43" t="s">
        <v>13099</v>
      </c>
      <c r="I308" s="43" t="s">
        <v>13100</v>
      </c>
      <c r="J308" s="43" t="s">
        <v>13101</v>
      </c>
      <c r="K308" s="185">
        <v>29404</v>
      </c>
      <c r="L308" s="37">
        <f t="shared" si="4"/>
        <v>9.2216870998144065E-5</v>
      </c>
    </row>
    <row r="309" spans="1:12" x14ac:dyDescent="0.25">
      <c r="A309" s="34" t="s">
        <v>5090</v>
      </c>
      <c r="B309" s="34" t="s">
        <v>4974</v>
      </c>
      <c r="C309" s="34" t="s">
        <v>2856</v>
      </c>
      <c r="D309" s="42" t="s">
        <v>6091</v>
      </c>
      <c r="E309" s="43" t="s">
        <v>6092</v>
      </c>
      <c r="F309" s="43" t="s">
        <v>6092</v>
      </c>
      <c r="G309" s="43" t="s">
        <v>13102</v>
      </c>
      <c r="H309" s="43" t="s">
        <v>13103</v>
      </c>
      <c r="I309" s="43" t="s">
        <v>13104</v>
      </c>
      <c r="J309" s="43" t="s">
        <v>13105</v>
      </c>
      <c r="K309" s="185">
        <v>23389</v>
      </c>
      <c r="L309" s="37">
        <f t="shared" si="4"/>
        <v>7.3352618547666698E-5</v>
      </c>
    </row>
    <row r="310" spans="1:12" x14ac:dyDescent="0.25">
      <c r="A310" s="34" t="s">
        <v>5092</v>
      </c>
      <c r="B310" s="34" t="s">
        <v>4974</v>
      </c>
      <c r="C310" s="34" t="s">
        <v>2859</v>
      </c>
      <c r="D310" s="42" t="s">
        <v>6093</v>
      </c>
      <c r="E310" s="43" t="s">
        <v>6094</v>
      </c>
      <c r="F310" s="43" t="s">
        <v>6094</v>
      </c>
      <c r="G310" s="43" t="s">
        <v>13106</v>
      </c>
      <c r="H310" s="43" t="s">
        <v>13107</v>
      </c>
      <c r="I310" s="43" t="s">
        <v>13108</v>
      </c>
      <c r="J310" s="43" t="s">
        <v>13109</v>
      </c>
      <c r="K310" s="185">
        <v>4780</v>
      </c>
      <c r="L310" s="37">
        <f t="shared" si="4"/>
        <v>1.4991043510105042E-5</v>
      </c>
    </row>
    <row r="311" spans="1:12" x14ac:dyDescent="0.25">
      <c r="A311" s="34" t="s">
        <v>5093</v>
      </c>
      <c r="B311" s="34" t="s">
        <v>4974</v>
      </c>
      <c r="C311" s="34" t="s">
        <v>2862</v>
      </c>
      <c r="D311" s="42" t="s">
        <v>6095</v>
      </c>
      <c r="E311" s="43" t="s">
        <v>6096</v>
      </c>
      <c r="F311" s="43" t="s">
        <v>13110</v>
      </c>
      <c r="G311" s="43" t="s">
        <v>13111</v>
      </c>
      <c r="H311" s="43" t="s">
        <v>13112</v>
      </c>
      <c r="I311" s="43" t="s">
        <v>13113</v>
      </c>
      <c r="J311" s="43" t="s">
        <v>13114</v>
      </c>
      <c r="K311" s="185">
        <v>277670</v>
      </c>
      <c r="L311" s="37">
        <f t="shared" si="4"/>
        <v>8.7082909026168771E-4</v>
      </c>
    </row>
    <row r="312" spans="1:12" x14ac:dyDescent="0.25">
      <c r="A312" s="34" t="s">
        <v>5095</v>
      </c>
      <c r="B312" s="34" t="s">
        <v>4974</v>
      </c>
      <c r="C312" s="34" t="s">
        <v>2865</v>
      </c>
      <c r="D312" s="42" t="s">
        <v>6097</v>
      </c>
      <c r="E312" s="43" t="s">
        <v>6098</v>
      </c>
      <c r="F312" s="43" t="s">
        <v>6098</v>
      </c>
      <c r="G312" s="43" t="s">
        <v>13115</v>
      </c>
      <c r="H312" s="43" t="s">
        <v>13116</v>
      </c>
      <c r="I312" s="43" t="s">
        <v>7416</v>
      </c>
      <c r="J312" s="43" t="s">
        <v>13117</v>
      </c>
      <c r="K312" s="185">
        <v>10202</v>
      </c>
      <c r="L312" s="37">
        <f t="shared" si="4"/>
        <v>3.1995528428889467E-5</v>
      </c>
    </row>
    <row r="313" spans="1:12" x14ac:dyDescent="0.25">
      <c r="A313" s="34" t="s">
        <v>5096</v>
      </c>
      <c r="B313" s="34" t="s">
        <v>5097</v>
      </c>
      <c r="C313" s="34" t="s">
        <v>2677</v>
      </c>
      <c r="D313" s="42" t="s">
        <v>6099</v>
      </c>
      <c r="E313" s="43" t="s">
        <v>6100</v>
      </c>
      <c r="F313" s="43" t="s">
        <v>13118</v>
      </c>
      <c r="G313" s="43" t="s">
        <v>13119</v>
      </c>
      <c r="H313" s="43" t="s">
        <v>13120</v>
      </c>
      <c r="I313" s="43" t="s">
        <v>13121</v>
      </c>
      <c r="J313" s="43" t="s">
        <v>13122</v>
      </c>
      <c r="K313" s="185">
        <v>945438</v>
      </c>
      <c r="L313" s="37">
        <f t="shared" si="4"/>
        <v>2.9650841410265045E-3</v>
      </c>
    </row>
    <row r="314" spans="1:12" x14ac:dyDescent="0.25">
      <c r="A314" s="34" t="s">
        <v>5100</v>
      </c>
      <c r="B314" s="34" t="s">
        <v>5097</v>
      </c>
      <c r="C314" s="34" t="s">
        <v>2682</v>
      </c>
      <c r="D314" s="42" t="s">
        <v>6101</v>
      </c>
      <c r="E314" s="43" t="s">
        <v>6102</v>
      </c>
      <c r="F314" s="43" t="s">
        <v>13123</v>
      </c>
      <c r="G314" s="43" t="s">
        <v>13124</v>
      </c>
      <c r="H314" s="43" t="s">
        <v>13125</v>
      </c>
      <c r="I314" s="43" t="s">
        <v>13126</v>
      </c>
      <c r="J314" s="43" t="s">
        <v>13127</v>
      </c>
      <c r="K314" s="185">
        <v>897985</v>
      </c>
      <c r="L314" s="37">
        <f t="shared" si="4"/>
        <v>2.8162619678706435E-3</v>
      </c>
    </row>
    <row r="315" spans="1:12" x14ac:dyDescent="0.25">
      <c r="A315" s="34" t="s">
        <v>5102</v>
      </c>
      <c r="B315" s="34" t="s">
        <v>5097</v>
      </c>
      <c r="C315" s="34" t="s">
        <v>2685</v>
      </c>
      <c r="D315" s="42" t="s">
        <v>6103</v>
      </c>
      <c r="E315" s="43" t="s">
        <v>6104</v>
      </c>
      <c r="F315" s="43" t="s">
        <v>6104</v>
      </c>
      <c r="G315" s="43" t="s">
        <v>13128</v>
      </c>
      <c r="H315" s="43" t="s">
        <v>13129</v>
      </c>
      <c r="I315" s="43" t="s">
        <v>13130</v>
      </c>
      <c r="J315" s="43" t="s">
        <v>13131</v>
      </c>
      <c r="K315" s="185">
        <v>184993</v>
      </c>
      <c r="L315" s="37">
        <f t="shared" si="4"/>
        <v>5.8017533725206324E-4</v>
      </c>
    </row>
    <row r="316" spans="1:12" x14ac:dyDescent="0.25">
      <c r="A316" s="34" t="s">
        <v>5104</v>
      </c>
      <c r="B316" s="34" t="s">
        <v>5097</v>
      </c>
      <c r="C316" s="34" t="s">
        <v>2688</v>
      </c>
      <c r="D316" s="42" t="s">
        <v>6105</v>
      </c>
      <c r="E316" s="43" t="s">
        <v>6106</v>
      </c>
      <c r="F316" s="43" t="s">
        <v>6106</v>
      </c>
      <c r="G316" s="43" t="s">
        <v>13132</v>
      </c>
      <c r="H316" s="43" t="s">
        <v>13133</v>
      </c>
      <c r="I316" s="43" t="s">
        <v>13134</v>
      </c>
      <c r="J316" s="43" t="s">
        <v>13135</v>
      </c>
      <c r="K316" s="185">
        <v>164943</v>
      </c>
      <c r="L316" s="37">
        <f t="shared" si="4"/>
        <v>5.1729449575047199E-4</v>
      </c>
    </row>
    <row r="317" spans="1:12" x14ac:dyDescent="0.25">
      <c r="A317" s="34" t="s">
        <v>5106</v>
      </c>
      <c r="B317" s="34" t="s">
        <v>5097</v>
      </c>
      <c r="C317" s="34" t="s">
        <v>2691</v>
      </c>
      <c r="D317" s="42" t="s">
        <v>6107</v>
      </c>
      <c r="E317" s="43" t="s">
        <v>6108</v>
      </c>
      <c r="F317" s="43" t="s">
        <v>13136</v>
      </c>
      <c r="G317" s="43" t="s">
        <v>13137</v>
      </c>
      <c r="H317" s="43" t="s">
        <v>13138</v>
      </c>
      <c r="I317" s="43" t="s">
        <v>13139</v>
      </c>
      <c r="J317" s="43" t="s">
        <v>13140</v>
      </c>
      <c r="K317" s="185">
        <v>861277</v>
      </c>
      <c r="L317" s="37">
        <f t="shared" si="4"/>
        <v>2.7011382805968076E-3</v>
      </c>
    </row>
    <row r="318" spans="1:12" x14ac:dyDescent="0.25">
      <c r="A318" s="34" t="s">
        <v>5108</v>
      </c>
      <c r="B318" s="34" t="s">
        <v>5097</v>
      </c>
      <c r="C318" s="34" t="s">
        <v>2694</v>
      </c>
      <c r="D318" s="42" t="s">
        <v>6109</v>
      </c>
      <c r="E318" s="43" t="s">
        <v>6110</v>
      </c>
      <c r="F318" s="43" t="s">
        <v>13141</v>
      </c>
      <c r="G318" s="43" t="s">
        <v>13142</v>
      </c>
      <c r="H318" s="43" t="s">
        <v>13143</v>
      </c>
      <c r="I318" s="43" t="s">
        <v>13144</v>
      </c>
      <c r="J318" s="43" t="s">
        <v>13145</v>
      </c>
      <c r="K318" s="185">
        <v>273676</v>
      </c>
      <c r="L318" s="37">
        <f t="shared" si="4"/>
        <v>8.5830310118650789E-4</v>
      </c>
    </row>
    <row r="319" spans="1:12" x14ac:dyDescent="0.25">
      <c r="A319" s="34" t="s">
        <v>5110</v>
      </c>
      <c r="B319" s="34" t="s">
        <v>5097</v>
      </c>
      <c r="C319" s="34" t="s">
        <v>2697</v>
      </c>
      <c r="D319" s="42" t="s">
        <v>6111</v>
      </c>
      <c r="E319" s="43" t="s">
        <v>6112</v>
      </c>
      <c r="F319" s="43" t="s">
        <v>13146</v>
      </c>
      <c r="G319" s="43" t="s">
        <v>13147</v>
      </c>
      <c r="H319" s="43" t="s">
        <v>13148</v>
      </c>
      <c r="I319" s="43" t="s">
        <v>13149</v>
      </c>
      <c r="J319" s="43" t="s">
        <v>13150</v>
      </c>
      <c r="K319" s="185">
        <v>151367</v>
      </c>
      <c r="L319" s="37">
        <f t="shared" si="4"/>
        <v>4.7471742322051673E-4</v>
      </c>
    </row>
    <row r="320" spans="1:12" x14ac:dyDescent="0.25">
      <c r="A320" s="34" t="s">
        <v>5112</v>
      </c>
      <c r="B320" s="34" t="s">
        <v>5097</v>
      </c>
      <c r="C320" s="34" t="s">
        <v>2700</v>
      </c>
      <c r="D320" s="42" t="s">
        <v>6113</v>
      </c>
      <c r="E320" s="43" t="s">
        <v>6114</v>
      </c>
      <c r="F320" s="43" t="s">
        <v>13151</v>
      </c>
      <c r="G320" s="43" t="s">
        <v>13152</v>
      </c>
      <c r="H320" s="43" t="s">
        <v>13153</v>
      </c>
      <c r="I320" s="43" t="s">
        <v>13154</v>
      </c>
      <c r="J320" s="43" t="s">
        <v>13155</v>
      </c>
      <c r="K320" s="185">
        <v>116998</v>
      </c>
      <c r="L320" s="37">
        <f t="shared" si="4"/>
        <v>3.6692931142160454E-4</v>
      </c>
    </row>
    <row r="321" spans="1:12" x14ac:dyDescent="0.25">
      <c r="A321" s="34" t="s">
        <v>5114</v>
      </c>
      <c r="B321" s="34" t="s">
        <v>5115</v>
      </c>
      <c r="C321" s="34" t="s">
        <v>2677</v>
      </c>
      <c r="D321" s="42" t="s">
        <v>6115</v>
      </c>
      <c r="E321" s="43" t="s">
        <v>6116</v>
      </c>
      <c r="F321" s="43" t="s">
        <v>13156</v>
      </c>
      <c r="G321" s="43" t="s">
        <v>13157</v>
      </c>
      <c r="H321" s="43" t="s">
        <v>13158</v>
      </c>
      <c r="I321" s="43" t="s">
        <v>13159</v>
      </c>
      <c r="J321" s="43" t="s">
        <v>13160</v>
      </c>
      <c r="K321" s="185">
        <v>171987</v>
      </c>
      <c r="L321" s="37">
        <f t="shared" si="4"/>
        <v>5.3938589961766441E-4</v>
      </c>
    </row>
    <row r="322" spans="1:12" x14ac:dyDescent="0.25">
      <c r="A322" s="34" t="s">
        <v>5118</v>
      </c>
      <c r="B322" s="34" t="s">
        <v>5115</v>
      </c>
      <c r="C322" s="34" t="s">
        <v>2682</v>
      </c>
      <c r="D322" s="42" t="s">
        <v>6117</v>
      </c>
      <c r="E322" s="43" t="s">
        <v>6118</v>
      </c>
      <c r="F322" s="43" t="s">
        <v>13161</v>
      </c>
      <c r="G322" s="43" t="s">
        <v>13162</v>
      </c>
      <c r="H322" s="43" t="s">
        <v>13163</v>
      </c>
      <c r="I322" s="43" t="s">
        <v>13164</v>
      </c>
      <c r="J322" s="43" t="s">
        <v>13165</v>
      </c>
      <c r="K322" s="185">
        <v>552778</v>
      </c>
      <c r="L322" s="37">
        <f t="shared" si="4"/>
        <v>1.7336232320980848E-3</v>
      </c>
    </row>
    <row r="323" spans="1:12" x14ac:dyDescent="0.25">
      <c r="A323" s="34" t="s">
        <v>5120</v>
      </c>
      <c r="B323" s="34" t="s">
        <v>5115</v>
      </c>
      <c r="C323" s="34" t="s">
        <v>2685</v>
      </c>
      <c r="D323" s="42" t="s">
        <v>6119</v>
      </c>
      <c r="E323" s="43" t="s">
        <v>6120</v>
      </c>
      <c r="F323" s="43" t="s">
        <v>13166</v>
      </c>
      <c r="G323" s="43" t="s">
        <v>13167</v>
      </c>
      <c r="H323" s="43" t="s">
        <v>13168</v>
      </c>
      <c r="I323" s="43" t="s">
        <v>13169</v>
      </c>
      <c r="J323" s="43" t="s">
        <v>13170</v>
      </c>
      <c r="K323" s="185">
        <v>210849</v>
      </c>
      <c r="L323" s="37">
        <f t="shared" si="4"/>
        <v>6.6126496507576112E-4</v>
      </c>
    </row>
    <row r="324" spans="1:12" x14ac:dyDescent="0.25">
      <c r="A324" s="34" t="s">
        <v>5122</v>
      </c>
      <c r="B324" s="34" t="s">
        <v>5123</v>
      </c>
      <c r="C324" s="34" t="s">
        <v>2677</v>
      </c>
      <c r="D324" s="42" t="s">
        <v>6121</v>
      </c>
      <c r="E324" s="43" t="s">
        <v>6122</v>
      </c>
      <c r="F324" s="43" t="s">
        <v>13171</v>
      </c>
      <c r="G324" s="43" t="s">
        <v>13172</v>
      </c>
      <c r="H324" s="43" t="s">
        <v>13173</v>
      </c>
      <c r="I324" s="43" t="s">
        <v>13174</v>
      </c>
      <c r="J324" s="43" t="s">
        <v>13175</v>
      </c>
      <c r="K324" s="185">
        <v>658893</v>
      </c>
      <c r="L324" s="37">
        <f t="shared" si="4"/>
        <v>2.0664212618208455E-3</v>
      </c>
    </row>
    <row r="325" spans="1:12" x14ac:dyDescent="0.25">
      <c r="A325" s="34" t="s">
        <v>5127</v>
      </c>
      <c r="B325" s="34" t="s">
        <v>5128</v>
      </c>
      <c r="C325" s="34" t="s">
        <v>2677</v>
      </c>
      <c r="D325" s="42" t="s">
        <v>6123</v>
      </c>
      <c r="E325" s="43" t="s">
        <v>6124</v>
      </c>
      <c r="F325" s="43" t="s">
        <v>13176</v>
      </c>
      <c r="G325" s="43" t="s">
        <v>13177</v>
      </c>
      <c r="H325" s="43" t="s">
        <v>13178</v>
      </c>
      <c r="I325" s="43" t="s">
        <v>13179</v>
      </c>
      <c r="J325" s="43" t="s">
        <v>13180</v>
      </c>
      <c r="K325" s="185">
        <v>256380</v>
      </c>
      <c r="L325" s="37">
        <f t="shared" si="4"/>
        <v>8.0405935881186833E-4</v>
      </c>
    </row>
    <row r="326" spans="1:12" x14ac:dyDescent="0.25">
      <c r="A326" s="34" t="s">
        <v>5131</v>
      </c>
      <c r="B326" s="34" t="s">
        <v>5128</v>
      </c>
      <c r="C326" s="34" t="s">
        <v>2682</v>
      </c>
      <c r="D326" s="42" t="s">
        <v>6125</v>
      </c>
      <c r="E326" s="43" t="s">
        <v>6126</v>
      </c>
      <c r="F326" s="43" t="s">
        <v>6126</v>
      </c>
      <c r="G326" s="43" t="s">
        <v>13181</v>
      </c>
      <c r="H326" s="43" t="s">
        <v>13182</v>
      </c>
      <c r="I326" s="43" t="s">
        <v>13183</v>
      </c>
      <c r="J326" s="43" t="s">
        <v>13184</v>
      </c>
      <c r="K326" s="185">
        <v>27093</v>
      </c>
      <c r="L326" s="37">
        <f t="shared" ref="L326:L389" si="5">K326/$K$3147</f>
        <v>8.4969109167212534E-5</v>
      </c>
    </row>
    <row r="327" spans="1:12" x14ac:dyDescent="0.25">
      <c r="A327" s="34" t="s">
        <v>5133</v>
      </c>
      <c r="B327" s="34" t="s">
        <v>5128</v>
      </c>
      <c r="C327" s="34" t="s">
        <v>2685</v>
      </c>
      <c r="D327" s="42" t="s">
        <v>6127</v>
      </c>
      <c r="E327" s="43" t="s">
        <v>6128</v>
      </c>
      <c r="F327" s="43" t="s">
        <v>6128</v>
      </c>
      <c r="G327" s="43" t="s">
        <v>13185</v>
      </c>
      <c r="H327" s="43" t="s">
        <v>13186</v>
      </c>
      <c r="I327" s="43" t="s">
        <v>13187</v>
      </c>
      <c r="J327" s="43" t="s">
        <v>13188</v>
      </c>
      <c r="K327" s="185">
        <v>178985</v>
      </c>
      <c r="L327" s="37">
        <f t="shared" si="5"/>
        <v>5.6133303821258394E-4</v>
      </c>
    </row>
    <row r="328" spans="1:12" x14ac:dyDescent="0.25">
      <c r="A328" s="34" t="s">
        <v>5135</v>
      </c>
      <c r="B328" s="34" t="s">
        <v>5128</v>
      </c>
      <c r="C328" s="34" t="s">
        <v>2688</v>
      </c>
      <c r="D328" s="42" t="s">
        <v>6129</v>
      </c>
      <c r="E328" s="43" t="s">
        <v>6130</v>
      </c>
      <c r="F328" s="43" t="s">
        <v>6130</v>
      </c>
      <c r="G328" s="43" t="s">
        <v>13189</v>
      </c>
      <c r="H328" s="43" t="s">
        <v>13190</v>
      </c>
      <c r="I328" s="43" t="s">
        <v>13191</v>
      </c>
      <c r="J328" s="43" t="s">
        <v>13192</v>
      </c>
      <c r="K328" s="185">
        <v>26702</v>
      </c>
      <c r="L328" s="37">
        <f t="shared" si="5"/>
        <v>8.3742854352892223E-5</v>
      </c>
    </row>
    <row r="329" spans="1:12" x14ac:dyDescent="0.25">
      <c r="A329" s="34" t="s">
        <v>5137</v>
      </c>
      <c r="B329" s="34" t="s">
        <v>5128</v>
      </c>
      <c r="C329" s="34" t="s">
        <v>2691</v>
      </c>
      <c r="D329" s="42" t="s">
        <v>6131</v>
      </c>
      <c r="E329" s="43" t="s">
        <v>6132</v>
      </c>
      <c r="F329" s="43" t="s">
        <v>13193</v>
      </c>
      <c r="G329" s="43" t="s">
        <v>13194</v>
      </c>
      <c r="H329" s="43" t="s">
        <v>13195</v>
      </c>
      <c r="I329" s="43" t="s">
        <v>13196</v>
      </c>
      <c r="J329" s="43" t="s">
        <v>13197</v>
      </c>
      <c r="K329" s="185">
        <v>556885</v>
      </c>
      <c r="L329" s="37">
        <f t="shared" si="5"/>
        <v>1.7465036119508046E-3</v>
      </c>
    </row>
    <row r="330" spans="1:12" x14ac:dyDescent="0.25">
      <c r="A330" s="34" t="s">
        <v>5139</v>
      </c>
      <c r="B330" s="34" t="s">
        <v>5128</v>
      </c>
      <c r="C330" s="34" t="s">
        <v>2694</v>
      </c>
      <c r="D330" s="42" t="s">
        <v>6133</v>
      </c>
      <c r="E330" s="43" t="s">
        <v>6134</v>
      </c>
      <c r="F330" s="43" t="s">
        <v>13198</v>
      </c>
      <c r="G330" s="43" t="s">
        <v>13199</v>
      </c>
      <c r="H330" s="43" t="s">
        <v>13200</v>
      </c>
      <c r="I330" s="43" t="s">
        <v>13201</v>
      </c>
      <c r="J330" s="43" t="s">
        <v>13202</v>
      </c>
      <c r="K330" s="185">
        <v>1869235</v>
      </c>
      <c r="L330" s="37">
        <f t="shared" si="5"/>
        <v>5.8622977438517153E-3</v>
      </c>
    </row>
    <row r="331" spans="1:12" x14ac:dyDescent="0.25">
      <c r="A331" s="34" t="s">
        <v>5141</v>
      </c>
      <c r="B331" s="34" t="s">
        <v>5128</v>
      </c>
      <c r="C331" s="34" t="s">
        <v>2697</v>
      </c>
      <c r="D331" s="42" t="s">
        <v>6135</v>
      </c>
      <c r="E331" s="43" t="s">
        <v>6136</v>
      </c>
      <c r="F331" s="43" t="s">
        <v>6136</v>
      </c>
      <c r="G331" s="43" t="s">
        <v>13203</v>
      </c>
      <c r="H331" s="43" t="s">
        <v>13204</v>
      </c>
      <c r="I331" s="43" t="s">
        <v>13205</v>
      </c>
      <c r="J331" s="43" t="s">
        <v>13206</v>
      </c>
      <c r="K331" s="185">
        <v>14532</v>
      </c>
      <c r="L331" s="37">
        <f t="shared" si="5"/>
        <v>4.5575281231976248E-5</v>
      </c>
    </row>
    <row r="332" spans="1:12" x14ac:dyDescent="0.25">
      <c r="A332" s="34" t="s">
        <v>5142</v>
      </c>
      <c r="B332" s="34" t="s">
        <v>5128</v>
      </c>
      <c r="C332" s="34" t="s">
        <v>2700</v>
      </c>
      <c r="D332" s="42" t="s">
        <v>6137</v>
      </c>
      <c r="E332" s="43" t="s">
        <v>6138</v>
      </c>
      <c r="F332" s="43" t="s">
        <v>13207</v>
      </c>
      <c r="G332" s="43" t="s">
        <v>13208</v>
      </c>
      <c r="H332" s="43" t="s">
        <v>13209</v>
      </c>
      <c r="I332" s="43" t="s">
        <v>13210</v>
      </c>
      <c r="J332" s="43" t="s">
        <v>13211</v>
      </c>
      <c r="K332" s="185">
        <v>168474</v>
      </c>
      <c r="L332" s="37">
        <f t="shared" si="5"/>
        <v>5.283684234982086E-4</v>
      </c>
    </row>
    <row r="333" spans="1:12" x14ac:dyDescent="0.25">
      <c r="A333" s="34" t="s">
        <v>5144</v>
      </c>
      <c r="B333" s="34" t="s">
        <v>5128</v>
      </c>
      <c r="C333" s="34" t="s">
        <v>2703</v>
      </c>
      <c r="D333" s="42" t="s">
        <v>6139</v>
      </c>
      <c r="E333" s="43" t="s">
        <v>6140</v>
      </c>
      <c r="F333" s="43" t="s">
        <v>6140</v>
      </c>
      <c r="G333" s="43" t="s">
        <v>13212</v>
      </c>
      <c r="H333" s="43" t="s">
        <v>13213</v>
      </c>
      <c r="I333" s="43" t="s">
        <v>13214</v>
      </c>
      <c r="J333" s="43" t="s">
        <v>13215</v>
      </c>
      <c r="K333" s="185">
        <v>139377</v>
      </c>
      <c r="L333" s="37">
        <f t="shared" si="5"/>
        <v>4.3711436638240803E-4</v>
      </c>
    </row>
    <row r="334" spans="1:12" x14ac:dyDescent="0.25">
      <c r="A334" s="34" t="s">
        <v>5146</v>
      </c>
      <c r="B334" s="34" t="s">
        <v>5128</v>
      </c>
      <c r="C334" s="34" t="s">
        <v>2706</v>
      </c>
      <c r="D334" s="42" t="s">
        <v>6141</v>
      </c>
      <c r="E334" s="43" t="s">
        <v>6142</v>
      </c>
      <c r="F334" s="43" t="s">
        <v>6142</v>
      </c>
      <c r="G334" s="43" t="s">
        <v>13216</v>
      </c>
      <c r="H334" s="43" t="s">
        <v>13217</v>
      </c>
      <c r="I334" s="43" t="s">
        <v>13218</v>
      </c>
      <c r="J334" s="43" t="s">
        <v>13219</v>
      </c>
      <c r="K334" s="185">
        <v>199798</v>
      </c>
      <c r="L334" s="37">
        <f t="shared" si="5"/>
        <v>6.2660680151296389E-4</v>
      </c>
    </row>
    <row r="335" spans="1:12" x14ac:dyDescent="0.25">
      <c r="A335" s="34" t="s">
        <v>5147</v>
      </c>
      <c r="B335" s="34" t="s">
        <v>5128</v>
      </c>
      <c r="C335" s="34" t="s">
        <v>2709</v>
      </c>
      <c r="D335" s="42" t="s">
        <v>6143</v>
      </c>
      <c r="E335" s="43" t="s">
        <v>6144</v>
      </c>
      <c r="F335" s="43" t="s">
        <v>6144</v>
      </c>
      <c r="G335" s="43" t="s">
        <v>13220</v>
      </c>
      <c r="H335" s="43" t="s">
        <v>13221</v>
      </c>
      <c r="I335" s="43" t="s">
        <v>13222</v>
      </c>
      <c r="J335" s="43" t="s">
        <v>13223</v>
      </c>
      <c r="K335" s="185">
        <v>348777</v>
      </c>
      <c r="L335" s="37">
        <f t="shared" si="5"/>
        <v>1.0938349753815703E-3</v>
      </c>
    </row>
    <row r="336" spans="1:12" x14ac:dyDescent="0.25">
      <c r="A336" s="34" t="s">
        <v>5149</v>
      </c>
      <c r="B336" s="34" t="s">
        <v>5128</v>
      </c>
      <c r="C336" s="34" t="s">
        <v>2712</v>
      </c>
      <c r="D336" s="42" t="s">
        <v>6145</v>
      </c>
      <c r="E336" s="43" t="s">
        <v>6146</v>
      </c>
      <c r="F336" s="43" t="s">
        <v>6147</v>
      </c>
      <c r="G336" s="43" t="s">
        <v>13224</v>
      </c>
      <c r="H336" s="43" t="s">
        <v>13225</v>
      </c>
      <c r="I336" s="43" t="s">
        <v>13226</v>
      </c>
      <c r="J336" s="43" t="s">
        <v>13227</v>
      </c>
      <c r="K336" s="185">
        <v>67857</v>
      </c>
      <c r="L336" s="37">
        <f t="shared" si="5"/>
        <v>2.1281323001363971E-4</v>
      </c>
    </row>
    <row r="337" spans="1:12" x14ac:dyDescent="0.25">
      <c r="A337" s="34" t="s">
        <v>5150</v>
      </c>
      <c r="B337" s="34" t="s">
        <v>5128</v>
      </c>
      <c r="C337" s="34" t="s">
        <v>2718</v>
      </c>
      <c r="D337" s="42" t="s">
        <v>6148</v>
      </c>
      <c r="E337" s="43" t="s">
        <v>6149</v>
      </c>
      <c r="F337" s="43" t="s">
        <v>6149</v>
      </c>
      <c r="G337" s="43" t="s">
        <v>13228</v>
      </c>
      <c r="H337" s="43" t="s">
        <v>13229</v>
      </c>
      <c r="I337" s="43" t="s">
        <v>13230</v>
      </c>
      <c r="J337" s="43" t="s">
        <v>13231</v>
      </c>
      <c r="K337" s="185">
        <v>35012</v>
      </c>
      <c r="L337" s="37">
        <f t="shared" si="5"/>
        <v>1.098046894091627E-4</v>
      </c>
    </row>
    <row r="338" spans="1:12" x14ac:dyDescent="0.25">
      <c r="A338" s="34" t="s">
        <v>5152</v>
      </c>
      <c r="B338" s="34" t="s">
        <v>5128</v>
      </c>
      <c r="C338" s="34" t="s">
        <v>2721</v>
      </c>
      <c r="D338" s="42" t="s">
        <v>6150</v>
      </c>
      <c r="E338" s="43" t="s">
        <v>6151</v>
      </c>
      <c r="F338" s="43" t="s">
        <v>6151</v>
      </c>
      <c r="G338" s="43" t="s">
        <v>13232</v>
      </c>
      <c r="H338" s="43" t="s">
        <v>13233</v>
      </c>
      <c r="I338" s="43" t="s">
        <v>13234</v>
      </c>
      <c r="J338" s="43" t="s">
        <v>13235</v>
      </c>
      <c r="K338" s="185">
        <v>15907</v>
      </c>
      <c r="L338" s="37">
        <f t="shared" si="5"/>
        <v>4.9887558392309813E-5</v>
      </c>
    </row>
    <row r="339" spans="1:12" x14ac:dyDescent="0.25">
      <c r="A339" s="34" t="s">
        <v>5154</v>
      </c>
      <c r="B339" s="34" t="s">
        <v>5128</v>
      </c>
      <c r="C339" s="34" t="s">
        <v>2724</v>
      </c>
      <c r="D339" s="42" t="s">
        <v>6152</v>
      </c>
      <c r="E339" s="43" t="s">
        <v>6153</v>
      </c>
      <c r="F339" s="43" t="s">
        <v>6153</v>
      </c>
      <c r="G339" s="43" t="s">
        <v>13236</v>
      </c>
      <c r="H339" s="43" t="s">
        <v>13237</v>
      </c>
      <c r="I339" s="43" t="s">
        <v>13238</v>
      </c>
      <c r="J339" s="43" t="s">
        <v>13239</v>
      </c>
      <c r="K339" s="185">
        <v>897698</v>
      </c>
      <c r="L339" s="37">
        <f t="shared" si="5"/>
        <v>2.8153618780197231E-3</v>
      </c>
    </row>
    <row r="340" spans="1:12" x14ac:dyDescent="0.25">
      <c r="A340" s="34" t="s">
        <v>5156</v>
      </c>
      <c r="B340" s="34" t="s">
        <v>5128</v>
      </c>
      <c r="C340" s="34" t="s">
        <v>2727</v>
      </c>
      <c r="D340" s="42" t="s">
        <v>6154</v>
      </c>
      <c r="E340" s="43" t="s">
        <v>6155</v>
      </c>
      <c r="F340" s="43" t="s">
        <v>6155</v>
      </c>
      <c r="G340" s="43" t="s">
        <v>13240</v>
      </c>
      <c r="H340" s="43" t="s">
        <v>13241</v>
      </c>
      <c r="I340" s="43" t="s">
        <v>13242</v>
      </c>
      <c r="J340" s="43" t="s">
        <v>13243</v>
      </c>
      <c r="K340" s="185">
        <v>310659</v>
      </c>
      <c r="L340" s="37">
        <f t="shared" si="5"/>
        <v>9.7428924389241054E-4</v>
      </c>
    </row>
    <row r="341" spans="1:12" x14ac:dyDescent="0.25">
      <c r="A341" s="34" t="s">
        <v>5157</v>
      </c>
      <c r="B341" s="34" t="s">
        <v>5128</v>
      </c>
      <c r="C341" s="34" t="s">
        <v>2730</v>
      </c>
      <c r="D341" s="42" t="s">
        <v>6156</v>
      </c>
      <c r="E341" s="43" t="s">
        <v>6157</v>
      </c>
      <c r="F341" s="43" t="s">
        <v>6157</v>
      </c>
      <c r="G341" s="43" t="s">
        <v>13244</v>
      </c>
      <c r="H341" s="43" t="s">
        <v>13245</v>
      </c>
      <c r="I341" s="43" t="s">
        <v>13246</v>
      </c>
      <c r="J341" s="43" t="s">
        <v>13247</v>
      </c>
      <c r="K341" s="185">
        <v>102408</v>
      </c>
      <c r="L341" s="37">
        <f t="shared" si="5"/>
        <v>3.2117213049850148E-4</v>
      </c>
    </row>
    <row r="342" spans="1:12" x14ac:dyDescent="0.25">
      <c r="A342" s="34" t="s">
        <v>5159</v>
      </c>
      <c r="B342" s="34" t="s">
        <v>5128</v>
      </c>
      <c r="C342" s="34" t="s">
        <v>2733</v>
      </c>
      <c r="D342" s="42" t="s">
        <v>6158</v>
      </c>
      <c r="E342" s="43" t="s">
        <v>6159</v>
      </c>
      <c r="F342" s="43" t="s">
        <v>6159</v>
      </c>
      <c r="G342" s="43" t="s">
        <v>13248</v>
      </c>
      <c r="H342" s="43" t="s">
        <v>13249</v>
      </c>
      <c r="I342" s="43" t="s">
        <v>13250</v>
      </c>
      <c r="J342" s="43" t="s">
        <v>13251</v>
      </c>
      <c r="K342" s="185">
        <v>11815</v>
      </c>
      <c r="L342" s="37">
        <f t="shared" si="5"/>
        <v>3.7054221563157125E-5</v>
      </c>
    </row>
    <row r="343" spans="1:12" x14ac:dyDescent="0.25">
      <c r="A343" s="34" t="s">
        <v>5160</v>
      </c>
      <c r="B343" s="34" t="s">
        <v>5128</v>
      </c>
      <c r="C343" s="34" t="s">
        <v>2736</v>
      </c>
      <c r="D343" s="42" t="s">
        <v>6160</v>
      </c>
      <c r="E343" s="43" t="s">
        <v>6161</v>
      </c>
      <c r="F343" s="43" t="s">
        <v>11169</v>
      </c>
      <c r="G343" s="43" t="s">
        <v>13252</v>
      </c>
      <c r="H343" s="43" t="s">
        <v>13253</v>
      </c>
      <c r="I343" s="43" t="s">
        <v>13254</v>
      </c>
      <c r="J343" s="43" t="s">
        <v>13255</v>
      </c>
      <c r="K343" s="185">
        <v>46281</v>
      </c>
      <c r="L343" s="37">
        <f t="shared" si="5"/>
        <v>1.4514654491447102E-4</v>
      </c>
    </row>
    <row r="344" spans="1:12" x14ac:dyDescent="0.25">
      <c r="A344" s="34" t="s">
        <v>5162</v>
      </c>
      <c r="B344" s="34" t="s">
        <v>5128</v>
      </c>
      <c r="C344" s="34" t="s">
        <v>2739</v>
      </c>
      <c r="D344" s="42" t="s">
        <v>6162</v>
      </c>
      <c r="E344" s="43" t="s">
        <v>6163</v>
      </c>
      <c r="F344" s="43" t="s">
        <v>6163</v>
      </c>
      <c r="G344" s="43" t="s">
        <v>13256</v>
      </c>
      <c r="H344" s="43" t="s">
        <v>13257</v>
      </c>
      <c r="I344" s="43" t="s">
        <v>13258</v>
      </c>
      <c r="J344" s="43" t="s">
        <v>13259</v>
      </c>
      <c r="K344" s="185">
        <v>16997</v>
      </c>
      <c r="L344" s="37">
        <f t="shared" si="5"/>
        <v>5.3306018104865149E-5</v>
      </c>
    </row>
    <row r="345" spans="1:12" x14ac:dyDescent="0.25">
      <c r="A345" s="34" t="s">
        <v>5164</v>
      </c>
      <c r="B345" s="34" t="s">
        <v>5128</v>
      </c>
      <c r="C345" s="34" t="s">
        <v>2742</v>
      </c>
      <c r="D345" s="42" t="s">
        <v>6164</v>
      </c>
      <c r="E345" s="43" t="s">
        <v>6165</v>
      </c>
      <c r="F345" s="43" t="s">
        <v>6165</v>
      </c>
      <c r="G345" s="43" t="s">
        <v>13260</v>
      </c>
      <c r="H345" s="43" t="s">
        <v>13261</v>
      </c>
      <c r="I345" s="43" t="s">
        <v>13262</v>
      </c>
      <c r="J345" s="43" t="s">
        <v>13263</v>
      </c>
      <c r="K345" s="185">
        <v>13635</v>
      </c>
      <c r="L345" s="37">
        <f t="shared" si="5"/>
        <v>4.2762108422653188E-5</v>
      </c>
    </row>
    <row r="346" spans="1:12" x14ac:dyDescent="0.25">
      <c r="A346" s="34" t="s">
        <v>5166</v>
      </c>
      <c r="B346" s="34" t="s">
        <v>5128</v>
      </c>
      <c r="C346" s="34" t="s">
        <v>2745</v>
      </c>
      <c r="D346" s="42" t="s">
        <v>6166</v>
      </c>
      <c r="E346" s="43" t="s">
        <v>6167</v>
      </c>
      <c r="F346" s="43" t="s">
        <v>6167</v>
      </c>
      <c r="G346" s="43" t="s">
        <v>13264</v>
      </c>
      <c r="H346" s="43" t="s">
        <v>13265</v>
      </c>
      <c r="I346" s="43" t="s">
        <v>13265</v>
      </c>
      <c r="J346" s="43" t="s">
        <v>13266</v>
      </c>
      <c r="K346" s="185">
        <v>15944</v>
      </c>
      <c r="L346" s="37">
        <f t="shared" si="5"/>
        <v>5.0003597850442426E-5</v>
      </c>
    </row>
    <row r="347" spans="1:12" x14ac:dyDescent="0.25">
      <c r="A347" s="34" t="s">
        <v>5168</v>
      </c>
      <c r="B347" s="34" t="s">
        <v>5128</v>
      </c>
      <c r="C347" s="34" t="s">
        <v>2748</v>
      </c>
      <c r="D347" s="42" t="s">
        <v>6168</v>
      </c>
      <c r="E347" s="43" t="s">
        <v>6169</v>
      </c>
      <c r="F347" s="43" t="s">
        <v>6169</v>
      </c>
      <c r="G347" s="43" t="s">
        <v>7577</v>
      </c>
      <c r="H347" s="43" t="s">
        <v>13267</v>
      </c>
      <c r="I347" s="43" t="s">
        <v>13268</v>
      </c>
      <c r="J347" s="43" t="s">
        <v>12974</v>
      </c>
      <c r="K347" s="185">
        <v>14048</v>
      </c>
      <c r="L347" s="37">
        <f t="shared" si="5"/>
        <v>4.4057359671538838E-5</v>
      </c>
    </row>
    <row r="348" spans="1:12" x14ac:dyDescent="0.25">
      <c r="A348" s="34" t="s">
        <v>5170</v>
      </c>
      <c r="B348" s="34" t="s">
        <v>5128</v>
      </c>
      <c r="C348" s="34" t="s">
        <v>2751</v>
      </c>
      <c r="D348" s="42" t="s">
        <v>6170</v>
      </c>
      <c r="E348" s="43" t="s">
        <v>6171</v>
      </c>
      <c r="F348" s="43" t="s">
        <v>6171</v>
      </c>
      <c r="G348" s="43" t="s">
        <v>13269</v>
      </c>
      <c r="H348" s="43" t="s">
        <v>13270</v>
      </c>
      <c r="I348" s="43" t="s">
        <v>13271</v>
      </c>
      <c r="J348" s="43" t="s">
        <v>13272</v>
      </c>
      <c r="K348" s="185">
        <v>27469</v>
      </c>
      <c r="L348" s="37">
        <f t="shared" si="5"/>
        <v>8.614832095796557E-5</v>
      </c>
    </row>
    <row r="349" spans="1:12" x14ac:dyDescent="0.25">
      <c r="A349" s="34" t="s">
        <v>5172</v>
      </c>
      <c r="B349" s="34" t="s">
        <v>5128</v>
      </c>
      <c r="C349" s="34" t="s">
        <v>2754</v>
      </c>
      <c r="D349" s="42" t="s">
        <v>6172</v>
      </c>
      <c r="E349" s="43" t="s">
        <v>6173</v>
      </c>
      <c r="F349" s="43" t="s">
        <v>6173</v>
      </c>
      <c r="G349" s="43" t="s">
        <v>13273</v>
      </c>
      <c r="H349" s="43" t="s">
        <v>13274</v>
      </c>
      <c r="I349" s="43" t="s">
        <v>13275</v>
      </c>
      <c r="J349" s="43" t="s">
        <v>13276</v>
      </c>
      <c r="K349" s="185">
        <v>38505</v>
      </c>
      <c r="L349" s="37">
        <f t="shared" si="5"/>
        <v>1.2075944149719553E-4</v>
      </c>
    </row>
    <row r="350" spans="1:12" x14ac:dyDescent="0.25">
      <c r="A350" s="34" t="s">
        <v>5174</v>
      </c>
      <c r="B350" s="34" t="s">
        <v>5128</v>
      </c>
      <c r="C350" s="34" t="s">
        <v>2757</v>
      </c>
      <c r="D350" s="42" t="s">
        <v>6174</v>
      </c>
      <c r="E350" s="43" t="s">
        <v>6175</v>
      </c>
      <c r="F350" s="43" t="s">
        <v>13277</v>
      </c>
      <c r="G350" s="43" t="s">
        <v>13278</v>
      </c>
      <c r="H350" s="43" t="s">
        <v>13279</v>
      </c>
      <c r="I350" s="43" t="s">
        <v>13280</v>
      </c>
      <c r="J350" s="43" t="s">
        <v>13281</v>
      </c>
      <c r="K350" s="185">
        <v>175855</v>
      </c>
      <c r="L350" s="37">
        <f t="shared" si="5"/>
        <v>5.515167272948791E-4</v>
      </c>
    </row>
    <row r="351" spans="1:12" x14ac:dyDescent="0.25">
      <c r="A351" s="34" t="s">
        <v>5176</v>
      </c>
      <c r="B351" s="34" t="s">
        <v>5128</v>
      </c>
      <c r="C351" s="34" t="s">
        <v>2760</v>
      </c>
      <c r="D351" s="42" t="s">
        <v>6176</v>
      </c>
      <c r="E351" s="43" t="s">
        <v>6177</v>
      </c>
      <c r="F351" s="43" t="s">
        <v>6177</v>
      </c>
      <c r="G351" s="43" t="s">
        <v>13282</v>
      </c>
      <c r="H351" s="43" t="s">
        <v>13283</v>
      </c>
      <c r="I351" s="43" t="s">
        <v>13284</v>
      </c>
      <c r="J351" s="43" t="s">
        <v>13285</v>
      </c>
      <c r="K351" s="185">
        <v>98236</v>
      </c>
      <c r="L351" s="37">
        <f t="shared" si="5"/>
        <v>3.0808789754365666E-4</v>
      </c>
    </row>
    <row r="352" spans="1:12" x14ac:dyDescent="0.25">
      <c r="A352" s="34" t="s">
        <v>5178</v>
      </c>
      <c r="B352" s="34" t="s">
        <v>5128</v>
      </c>
      <c r="C352" s="34" t="s">
        <v>2763</v>
      </c>
      <c r="D352" s="42" t="s">
        <v>6178</v>
      </c>
      <c r="E352" s="43" t="s">
        <v>6179</v>
      </c>
      <c r="F352" s="43" t="s">
        <v>13286</v>
      </c>
      <c r="G352" s="43" t="s">
        <v>13287</v>
      </c>
      <c r="H352" s="43" t="s">
        <v>13288</v>
      </c>
      <c r="I352" s="43" t="s">
        <v>13289</v>
      </c>
      <c r="J352" s="43" t="s">
        <v>13290</v>
      </c>
      <c r="K352" s="185">
        <v>1316298</v>
      </c>
      <c r="L352" s="37">
        <f t="shared" si="5"/>
        <v>4.1281758557038173E-3</v>
      </c>
    </row>
    <row r="353" spans="1:12" x14ac:dyDescent="0.25">
      <c r="A353" s="34" t="s">
        <v>5180</v>
      </c>
      <c r="B353" s="34" t="s">
        <v>5128</v>
      </c>
      <c r="C353" s="34" t="s">
        <v>2766</v>
      </c>
      <c r="D353" s="42" t="s">
        <v>6180</v>
      </c>
      <c r="E353" s="43" t="s">
        <v>6181</v>
      </c>
      <c r="F353" s="43" t="s">
        <v>6181</v>
      </c>
      <c r="G353" s="43" t="s">
        <v>13291</v>
      </c>
      <c r="H353" s="43" t="s">
        <v>13292</v>
      </c>
      <c r="I353" s="43" t="s">
        <v>13293</v>
      </c>
      <c r="J353" s="43" t="s">
        <v>13294</v>
      </c>
      <c r="K353" s="185">
        <v>19650</v>
      </c>
      <c r="L353" s="37">
        <f t="shared" si="5"/>
        <v>6.1626360873130555E-5</v>
      </c>
    </row>
    <row r="354" spans="1:12" x14ac:dyDescent="0.25">
      <c r="A354" s="34" t="s">
        <v>5182</v>
      </c>
      <c r="B354" s="34" t="s">
        <v>5128</v>
      </c>
      <c r="C354" s="34" t="s">
        <v>2769</v>
      </c>
      <c r="D354" s="42" t="s">
        <v>6182</v>
      </c>
      <c r="E354" s="43" t="s">
        <v>6183</v>
      </c>
      <c r="F354" s="43" t="s">
        <v>6183</v>
      </c>
      <c r="G354" s="43" t="s">
        <v>13295</v>
      </c>
      <c r="H354" s="43" t="s">
        <v>13296</v>
      </c>
      <c r="I354" s="43" t="s">
        <v>13297</v>
      </c>
      <c r="J354" s="43" t="s">
        <v>13298</v>
      </c>
      <c r="K354" s="185">
        <v>144755</v>
      </c>
      <c r="L354" s="37">
        <f t="shared" si="5"/>
        <v>4.539808584320618E-4</v>
      </c>
    </row>
    <row r="355" spans="1:12" x14ac:dyDescent="0.25">
      <c r="A355" s="34" t="s">
        <v>5184</v>
      </c>
      <c r="B355" s="34" t="s">
        <v>5128</v>
      </c>
      <c r="C355" s="34" t="s">
        <v>2772</v>
      </c>
      <c r="D355" s="42" t="s">
        <v>6184</v>
      </c>
      <c r="E355" s="43" t="s">
        <v>6185</v>
      </c>
      <c r="F355" s="43" t="s">
        <v>13299</v>
      </c>
      <c r="G355" s="43" t="s">
        <v>13300</v>
      </c>
      <c r="H355" s="43" t="s">
        <v>13301</v>
      </c>
      <c r="I355" s="43" t="s">
        <v>13302</v>
      </c>
      <c r="J355" s="43" t="s">
        <v>13303</v>
      </c>
      <c r="K355" s="185">
        <v>48801</v>
      </c>
      <c r="L355" s="37">
        <f t="shared" si="5"/>
        <v>1.5304977287377325E-4</v>
      </c>
    </row>
    <row r="356" spans="1:12" x14ac:dyDescent="0.25">
      <c r="A356" s="34" t="s">
        <v>5185</v>
      </c>
      <c r="B356" s="34" t="s">
        <v>5128</v>
      </c>
      <c r="C356" s="34" t="s">
        <v>2775</v>
      </c>
      <c r="D356" s="42" t="s">
        <v>6186</v>
      </c>
      <c r="E356" s="43" t="s">
        <v>6187</v>
      </c>
      <c r="F356" s="43" t="s">
        <v>6187</v>
      </c>
      <c r="G356" s="43" t="s">
        <v>13304</v>
      </c>
      <c r="H356" s="43" t="s">
        <v>13305</v>
      </c>
      <c r="I356" s="43" t="s">
        <v>7640</v>
      </c>
      <c r="J356" s="43" t="s">
        <v>13306</v>
      </c>
      <c r="K356" s="185">
        <v>14050</v>
      </c>
      <c r="L356" s="37">
        <f t="shared" si="5"/>
        <v>4.4063632074681137E-5</v>
      </c>
    </row>
    <row r="357" spans="1:12" x14ac:dyDescent="0.25">
      <c r="A357" s="34" t="s">
        <v>5186</v>
      </c>
      <c r="B357" s="34" t="s">
        <v>5128</v>
      </c>
      <c r="C357" s="34" t="s">
        <v>2778</v>
      </c>
      <c r="D357" s="42" t="s">
        <v>6188</v>
      </c>
      <c r="E357" s="43" t="s">
        <v>6189</v>
      </c>
      <c r="F357" s="43" t="s">
        <v>6189</v>
      </c>
      <c r="G357" s="43" t="s">
        <v>13307</v>
      </c>
      <c r="H357" s="43" t="s">
        <v>13308</v>
      </c>
      <c r="I357" s="43" t="s">
        <v>13309</v>
      </c>
      <c r="J357" s="43" t="s">
        <v>13310</v>
      </c>
      <c r="K357" s="185">
        <v>8835</v>
      </c>
      <c r="L357" s="37">
        <f t="shared" si="5"/>
        <v>2.7708340881125115E-5</v>
      </c>
    </row>
    <row r="358" spans="1:12" x14ac:dyDescent="0.25">
      <c r="A358" s="34" t="s">
        <v>5187</v>
      </c>
      <c r="B358" s="34" t="s">
        <v>5128</v>
      </c>
      <c r="C358" s="34" t="s">
        <v>2781</v>
      </c>
      <c r="D358" s="42" t="s">
        <v>6190</v>
      </c>
      <c r="E358" s="43" t="s">
        <v>6191</v>
      </c>
      <c r="F358" s="43" t="s">
        <v>13311</v>
      </c>
      <c r="G358" s="43" t="s">
        <v>13312</v>
      </c>
      <c r="H358" s="43" t="s">
        <v>13313</v>
      </c>
      <c r="I358" s="43" t="s">
        <v>13314</v>
      </c>
      <c r="J358" s="43" t="s">
        <v>13315</v>
      </c>
      <c r="K358" s="185">
        <v>315690</v>
      </c>
      <c r="L358" s="37">
        <f t="shared" si="5"/>
        <v>9.9006747399687459E-4</v>
      </c>
    </row>
    <row r="359" spans="1:12" x14ac:dyDescent="0.25">
      <c r="A359" s="34" t="s">
        <v>5188</v>
      </c>
      <c r="B359" s="34" t="s">
        <v>5128</v>
      </c>
      <c r="C359" s="34" t="s">
        <v>2784</v>
      </c>
      <c r="D359" s="42" t="s">
        <v>6192</v>
      </c>
      <c r="E359" s="43" t="s">
        <v>6193</v>
      </c>
      <c r="F359" s="43" t="s">
        <v>6193</v>
      </c>
      <c r="G359" s="43" t="s">
        <v>13316</v>
      </c>
      <c r="H359" s="43" t="s">
        <v>13317</v>
      </c>
      <c r="I359" s="43" t="s">
        <v>13318</v>
      </c>
      <c r="J359" s="43" t="s">
        <v>13319</v>
      </c>
      <c r="K359" s="185">
        <v>679513</v>
      </c>
      <c r="L359" s="37">
        <f t="shared" si="5"/>
        <v>2.1310897382179933E-3</v>
      </c>
    </row>
    <row r="360" spans="1:12" x14ac:dyDescent="0.25">
      <c r="A360" s="34" t="s">
        <v>5189</v>
      </c>
      <c r="B360" s="34" t="s">
        <v>5128</v>
      </c>
      <c r="C360" s="34" t="s">
        <v>2787</v>
      </c>
      <c r="D360" s="42" t="s">
        <v>6194</v>
      </c>
      <c r="E360" s="43" t="s">
        <v>6195</v>
      </c>
      <c r="F360" s="43" t="s">
        <v>13320</v>
      </c>
      <c r="G360" s="43" t="s">
        <v>13321</v>
      </c>
      <c r="H360" s="43" t="s">
        <v>13322</v>
      </c>
      <c r="I360" s="43" t="s">
        <v>13323</v>
      </c>
      <c r="J360" s="43" t="s">
        <v>13324</v>
      </c>
      <c r="K360" s="185">
        <v>283988</v>
      </c>
      <c r="L360" s="37">
        <f t="shared" si="5"/>
        <v>8.9064361178822402E-4</v>
      </c>
    </row>
    <row r="361" spans="1:12" x14ac:dyDescent="0.25">
      <c r="A361" s="34" t="s">
        <v>5191</v>
      </c>
      <c r="B361" s="34" t="s">
        <v>5128</v>
      </c>
      <c r="C361" s="34" t="s">
        <v>2790</v>
      </c>
      <c r="D361" s="42" t="s">
        <v>6196</v>
      </c>
      <c r="E361" s="43" t="s">
        <v>6197</v>
      </c>
      <c r="F361" s="43" t="s">
        <v>6197</v>
      </c>
      <c r="G361" s="43" t="s">
        <v>10424</v>
      </c>
      <c r="H361" s="43" t="s">
        <v>13325</v>
      </c>
      <c r="I361" s="43" t="s">
        <v>13326</v>
      </c>
      <c r="J361" s="43" t="s">
        <v>13327</v>
      </c>
      <c r="K361" s="185">
        <v>39613</v>
      </c>
      <c r="L361" s="37">
        <f t="shared" si="5"/>
        <v>1.2423435283803161E-4</v>
      </c>
    </row>
    <row r="362" spans="1:12" x14ac:dyDescent="0.25">
      <c r="A362" s="34" t="s">
        <v>5193</v>
      </c>
      <c r="B362" s="34" t="s">
        <v>5128</v>
      </c>
      <c r="C362" s="34" t="s">
        <v>2793</v>
      </c>
      <c r="D362" s="42" t="s">
        <v>6198</v>
      </c>
      <c r="E362" s="43" t="s">
        <v>6199</v>
      </c>
      <c r="F362" s="43" t="s">
        <v>6199</v>
      </c>
      <c r="G362" s="43" t="s">
        <v>12282</v>
      </c>
      <c r="H362" s="43" t="s">
        <v>13328</v>
      </c>
      <c r="I362" s="43" t="s">
        <v>13329</v>
      </c>
      <c r="J362" s="43" t="s">
        <v>13330</v>
      </c>
      <c r="K362" s="185">
        <v>8360</v>
      </c>
      <c r="L362" s="37">
        <f t="shared" si="5"/>
        <v>2.6218645134828065E-5</v>
      </c>
    </row>
    <row r="363" spans="1:12" x14ac:dyDescent="0.25">
      <c r="A363" s="34" t="s">
        <v>5195</v>
      </c>
      <c r="B363" s="34" t="s">
        <v>5128</v>
      </c>
      <c r="C363" s="34" t="s">
        <v>2796</v>
      </c>
      <c r="D363" s="42" t="s">
        <v>6200</v>
      </c>
      <c r="E363" s="43" t="s">
        <v>6201</v>
      </c>
      <c r="F363" s="43" t="s">
        <v>6202</v>
      </c>
      <c r="G363" s="43" t="s">
        <v>13331</v>
      </c>
      <c r="H363" s="43" t="s">
        <v>13332</v>
      </c>
      <c r="I363" s="43" t="s">
        <v>13333</v>
      </c>
      <c r="J363" s="43" t="s">
        <v>13334</v>
      </c>
      <c r="K363" s="185">
        <v>18518</v>
      </c>
      <c r="L363" s="37">
        <f t="shared" si="5"/>
        <v>5.8076180694586854E-5</v>
      </c>
    </row>
    <row r="364" spans="1:12" x14ac:dyDescent="0.25">
      <c r="A364" s="34" t="s">
        <v>5196</v>
      </c>
      <c r="B364" s="34" t="s">
        <v>5128</v>
      </c>
      <c r="C364" s="34" t="s">
        <v>2799</v>
      </c>
      <c r="D364" s="42" t="s">
        <v>6203</v>
      </c>
      <c r="E364" s="43" t="s">
        <v>6204</v>
      </c>
      <c r="F364" s="43" t="s">
        <v>6204</v>
      </c>
      <c r="G364" s="43" t="s">
        <v>13335</v>
      </c>
      <c r="H364" s="43" t="s">
        <v>13336</v>
      </c>
      <c r="I364" s="43" t="s">
        <v>13337</v>
      </c>
      <c r="J364" s="43" t="s">
        <v>13338</v>
      </c>
      <c r="K364" s="185">
        <v>351746</v>
      </c>
      <c r="L364" s="37">
        <f t="shared" si="5"/>
        <v>1.1031463578463198E-3</v>
      </c>
    </row>
    <row r="365" spans="1:12" x14ac:dyDescent="0.25">
      <c r="A365" s="34" t="s">
        <v>5198</v>
      </c>
      <c r="B365" s="34" t="s">
        <v>5128</v>
      </c>
      <c r="C365" s="34" t="s">
        <v>2802</v>
      </c>
      <c r="D365" s="42" t="s">
        <v>6205</v>
      </c>
      <c r="E365" s="43" t="s">
        <v>6206</v>
      </c>
      <c r="F365" s="43" t="s">
        <v>13339</v>
      </c>
      <c r="G365" s="43" t="s">
        <v>13340</v>
      </c>
      <c r="H365" s="43" t="s">
        <v>13341</v>
      </c>
      <c r="I365" s="43" t="s">
        <v>13342</v>
      </c>
      <c r="J365" s="43" t="s">
        <v>13343</v>
      </c>
      <c r="K365" s="185">
        <v>339167</v>
      </c>
      <c r="L365" s="37">
        <f t="shared" si="5"/>
        <v>1.0636960782828026E-3</v>
      </c>
    </row>
    <row r="366" spans="1:12" x14ac:dyDescent="0.25">
      <c r="A366" s="34" t="s">
        <v>5199</v>
      </c>
      <c r="B366" s="34" t="s">
        <v>5128</v>
      </c>
      <c r="C366" s="34" t="s">
        <v>2805</v>
      </c>
      <c r="D366" s="42" t="s">
        <v>6207</v>
      </c>
      <c r="E366" s="43" t="s">
        <v>6208</v>
      </c>
      <c r="F366" s="43" t="s">
        <v>13344</v>
      </c>
      <c r="G366" s="43" t="s">
        <v>13345</v>
      </c>
      <c r="H366" s="43" t="s">
        <v>13346</v>
      </c>
      <c r="I366" s="43" t="s">
        <v>13347</v>
      </c>
      <c r="J366" s="43" t="s">
        <v>13348</v>
      </c>
      <c r="K366" s="185">
        <v>153392</v>
      </c>
      <c r="L366" s="37">
        <f t="shared" si="5"/>
        <v>4.8106823140209889E-4</v>
      </c>
    </row>
    <row r="367" spans="1:12" x14ac:dyDescent="0.25">
      <c r="A367" s="34" t="s">
        <v>5201</v>
      </c>
      <c r="B367" s="34" t="s">
        <v>5128</v>
      </c>
      <c r="C367" s="34" t="s">
        <v>5202</v>
      </c>
      <c r="D367" s="42" t="s">
        <v>6209</v>
      </c>
      <c r="E367" s="43" t="s">
        <v>6210</v>
      </c>
      <c r="F367" s="43" t="s">
        <v>13349</v>
      </c>
      <c r="G367" s="43" t="s">
        <v>13350</v>
      </c>
      <c r="H367" s="43" t="s">
        <v>13351</v>
      </c>
      <c r="I367" s="43" t="s">
        <v>13352</v>
      </c>
      <c r="J367" s="43" t="s">
        <v>13353</v>
      </c>
      <c r="K367" s="185">
        <v>2662874</v>
      </c>
      <c r="L367" s="37">
        <f t="shared" si="5"/>
        <v>8.3513096225789653E-3</v>
      </c>
    </row>
    <row r="368" spans="1:12" x14ac:dyDescent="0.25">
      <c r="A368" s="34" t="s">
        <v>5204</v>
      </c>
      <c r="B368" s="34" t="s">
        <v>5128</v>
      </c>
      <c r="C368" s="34" t="s">
        <v>2808</v>
      </c>
      <c r="D368" s="42" t="s">
        <v>6211</v>
      </c>
      <c r="E368" s="43" t="s">
        <v>6212</v>
      </c>
      <c r="F368" s="43" t="s">
        <v>6212</v>
      </c>
      <c r="G368" s="43" t="s">
        <v>13354</v>
      </c>
      <c r="H368" s="43" t="s">
        <v>13355</v>
      </c>
      <c r="I368" s="43" t="s">
        <v>13356</v>
      </c>
      <c r="J368" s="43" t="s">
        <v>13357</v>
      </c>
      <c r="K368" s="185">
        <v>77136</v>
      </c>
      <c r="L368" s="37">
        <f t="shared" si="5"/>
        <v>2.4191404439235617E-4</v>
      </c>
    </row>
    <row r="369" spans="1:12" x14ac:dyDescent="0.25">
      <c r="A369" s="34" t="s">
        <v>5205</v>
      </c>
      <c r="B369" s="34" t="s">
        <v>5128</v>
      </c>
      <c r="C369" s="34" t="s">
        <v>2811</v>
      </c>
      <c r="D369" s="42" t="s">
        <v>6213</v>
      </c>
      <c r="E369" s="43" t="s">
        <v>6214</v>
      </c>
      <c r="F369" s="43" t="s">
        <v>6214</v>
      </c>
      <c r="G369" s="43" t="s">
        <v>13358</v>
      </c>
      <c r="H369" s="43" t="s">
        <v>13359</v>
      </c>
      <c r="I369" s="43" t="s">
        <v>13360</v>
      </c>
      <c r="J369" s="43" t="s">
        <v>13361</v>
      </c>
      <c r="K369" s="185">
        <v>76619</v>
      </c>
      <c r="L369" s="37">
        <f t="shared" si="5"/>
        <v>2.4029262818007076E-4</v>
      </c>
    </row>
    <row r="370" spans="1:12" x14ac:dyDescent="0.25">
      <c r="A370" s="34" t="s">
        <v>5207</v>
      </c>
      <c r="B370" s="34" t="s">
        <v>5128</v>
      </c>
      <c r="C370" s="34" t="s">
        <v>2814</v>
      </c>
      <c r="D370" s="42" t="s">
        <v>6215</v>
      </c>
      <c r="E370" s="43" t="s">
        <v>6216</v>
      </c>
      <c r="F370" s="43" t="s">
        <v>6216</v>
      </c>
      <c r="G370" s="43" t="s">
        <v>13362</v>
      </c>
      <c r="H370" s="43" t="s">
        <v>13363</v>
      </c>
      <c r="I370" s="43" t="s">
        <v>13364</v>
      </c>
      <c r="J370" s="43" t="s">
        <v>13365</v>
      </c>
      <c r="K370" s="185">
        <v>196512</v>
      </c>
      <c r="L370" s="37">
        <f t="shared" si="5"/>
        <v>6.1630124315015938E-4</v>
      </c>
    </row>
    <row r="371" spans="1:12" x14ac:dyDescent="0.25">
      <c r="A371" s="34" t="s">
        <v>5209</v>
      </c>
      <c r="B371" s="34" t="s">
        <v>5128</v>
      </c>
      <c r="C371" s="34" t="s">
        <v>2817</v>
      </c>
      <c r="D371" s="42" t="s">
        <v>6217</v>
      </c>
      <c r="E371" s="43" t="s">
        <v>6218</v>
      </c>
      <c r="F371" s="43" t="s">
        <v>6218</v>
      </c>
      <c r="G371" s="43" t="s">
        <v>13366</v>
      </c>
      <c r="H371" s="43" t="s">
        <v>13367</v>
      </c>
      <c r="I371" s="43" t="s">
        <v>13368</v>
      </c>
      <c r="J371" s="43" t="s">
        <v>13369</v>
      </c>
      <c r="K371" s="185">
        <v>39149</v>
      </c>
      <c r="L371" s="37">
        <f t="shared" si="5"/>
        <v>1.2277915530901722E-4</v>
      </c>
    </row>
    <row r="372" spans="1:12" x14ac:dyDescent="0.25">
      <c r="A372" s="34" t="s">
        <v>5211</v>
      </c>
      <c r="B372" s="34" t="s">
        <v>5128</v>
      </c>
      <c r="C372" s="34" t="s">
        <v>2820</v>
      </c>
      <c r="D372" s="42" t="s">
        <v>6219</v>
      </c>
      <c r="E372" s="43" t="s">
        <v>6220</v>
      </c>
      <c r="F372" s="43" t="s">
        <v>13370</v>
      </c>
      <c r="G372" s="43" t="s">
        <v>13371</v>
      </c>
      <c r="H372" s="43" t="s">
        <v>13372</v>
      </c>
      <c r="I372" s="43" t="s">
        <v>13373</v>
      </c>
      <c r="J372" s="43" t="s">
        <v>13374</v>
      </c>
      <c r="K372" s="185">
        <v>1253001</v>
      </c>
      <c r="L372" s="37">
        <f t="shared" si="5"/>
        <v>3.9296637048546294E-3</v>
      </c>
    </row>
    <row r="373" spans="1:12" x14ac:dyDescent="0.25">
      <c r="A373" s="34" t="s">
        <v>5212</v>
      </c>
      <c r="B373" s="34" t="s">
        <v>5128</v>
      </c>
      <c r="C373" s="34" t="s">
        <v>2823</v>
      </c>
      <c r="D373" s="42" t="s">
        <v>6221</v>
      </c>
      <c r="E373" s="43" t="s">
        <v>6222</v>
      </c>
      <c r="F373" s="43" t="s">
        <v>13375</v>
      </c>
      <c r="G373" s="43" t="s">
        <v>13376</v>
      </c>
      <c r="H373" s="43" t="s">
        <v>13377</v>
      </c>
      <c r="I373" s="43" t="s">
        <v>13378</v>
      </c>
      <c r="J373" s="43" t="s">
        <v>13379</v>
      </c>
      <c r="K373" s="185">
        <v>310211</v>
      </c>
      <c r="L373" s="37">
        <f t="shared" si="5"/>
        <v>9.7288422558853454E-4</v>
      </c>
    </row>
    <row r="374" spans="1:12" x14ac:dyDescent="0.25">
      <c r="A374" s="34" t="s">
        <v>5214</v>
      </c>
      <c r="B374" s="34" t="s">
        <v>5128</v>
      </c>
      <c r="C374" s="34" t="s">
        <v>2826</v>
      </c>
      <c r="D374" s="42" t="s">
        <v>6223</v>
      </c>
      <c r="E374" s="43" t="s">
        <v>6224</v>
      </c>
      <c r="F374" s="43" t="s">
        <v>6224</v>
      </c>
      <c r="G374" s="43" t="s">
        <v>13380</v>
      </c>
      <c r="H374" s="43" t="s">
        <v>13381</v>
      </c>
      <c r="I374" s="43" t="s">
        <v>13382</v>
      </c>
      <c r="J374" s="43" t="s">
        <v>13383</v>
      </c>
      <c r="K374" s="185">
        <v>1397710</v>
      </c>
      <c r="L374" s="37">
        <f t="shared" si="5"/>
        <v>4.3835002980144181E-3</v>
      </c>
    </row>
    <row r="375" spans="1:12" x14ac:dyDescent="0.25">
      <c r="A375" s="34" t="s">
        <v>5216</v>
      </c>
      <c r="B375" s="34" t="s">
        <v>5128</v>
      </c>
      <c r="C375" s="34" t="s">
        <v>2829</v>
      </c>
      <c r="D375" s="42" t="s">
        <v>6225</v>
      </c>
      <c r="E375" s="43" t="s">
        <v>6226</v>
      </c>
      <c r="F375" s="43" t="s">
        <v>13384</v>
      </c>
      <c r="G375" s="43" t="s">
        <v>13385</v>
      </c>
      <c r="H375" s="43" t="s">
        <v>13386</v>
      </c>
      <c r="I375" s="43" t="s">
        <v>13387</v>
      </c>
      <c r="J375" s="43" t="s">
        <v>13388</v>
      </c>
      <c r="K375" s="185">
        <v>485331</v>
      </c>
      <c r="L375" s="37">
        <f t="shared" si="5"/>
        <v>1.5220958447286171E-3</v>
      </c>
    </row>
    <row r="376" spans="1:12" x14ac:dyDescent="0.25">
      <c r="A376" s="34" t="s">
        <v>5218</v>
      </c>
      <c r="B376" s="34" t="s">
        <v>5128</v>
      </c>
      <c r="C376" s="34" t="s">
        <v>2832</v>
      </c>
      <c r="D376" s="42" t="s">
        <v>6227</v>
      </c>
      <c r="E376" s="43" t="s">
        <v>6228</v>
      </c>
      <c r="F376" s="43" t="s">
        <v>13389</v>
      </c>
      <c r="G376" s="43" t="s">
        <v>13390</v>
      </c>
      <c r="H376" s="43" t="s">
        <v>13391</v>
      </c>
      <c r="I376" s="43" t="s">
        <v>13392</v>
      </c>
      <c r="J376" s="43" t="s">
        <v>13393</v>
      </c>
      <c r="K376" s="185">
        <v>938098</v>
      </c>
      <c r="L376" s="37">
        <f t="shared" si="5"/>
        <v>2.9420644214942508E-3</v>
      </c>
    </row>
    <row r="377" spans="1:12" x14ac:dyDescent="0.25">
      <c r="A377" s="34" t="s">
        <v>5220</v>
      </c>
      <c r="B377" s="34" t="s">
        <v>5128</v>
      </c>
      <c r="C377" s="34" t="s">
        <v>2835</v>
      </c>
      <c r="D377" s="42" t="s">
        <v>6229</v>
      </c>
      <c r="E377" s="43" t="s">
        <v>6230</v>
      </c>
      <c r="F377" s="43" t="s">
        <v>6230</v>
      </c>
      <c r="G377" s="43" t="s">
        <v>13394</v>
      </c>
      <c r="H377" s="43" t="s">
        <v>13395</v>
      </c>
      <c r="I377" s="43" t="s">
        <v>13396</v>
      </c>
      <c r="J377" s="43" t="s">
        <v>13397</v>
      </c>
      <c r="K377" s="185">
        <v>634638</v>
      </c>
      <c r="L377" s="37">
        <f t="shared" si="5"/>
        <v>1.9903526927125613E-3</v>
      </c>
    </row>
    <row r="378" spans="1:12" x14ac:dyDescent="0.25">
      <c r="A378" s="34" t="s">
        <v>5221</v>
      </c>
      <c r="B378" s="34" t="s">
        <v>5128</v>
      </c>
      <c r="C378" s="34" t="s">
        <v>2838</v>
      </c>
      <c r="D378" s="42" t="s">
        <v>6231</v>
      </c>
      <c r="E378" s="43" t="s">
        <v>6232</v>
      </c>
      <c r="F378" s="43" t="s">
        <v>6232</v>
      </c>
      <c r="G378" s="43" t="s">
        <v>13398</v>
      </c>
      <c r="H378" s="43" t="s">
        <v>13399</v>
      </c>
      <c r="I378" s="43" t="s">
        <v>13400</v>
      </c>
      <c r="J378" s="43" t="s">
        <v>13401</v>
      </c>
      <c r="K378" s="185">
        <v>72143</v>
      </c>
      <c r="L378" s="37">
        <f t="shared" si="5"/>
        <v>2.2625498994759583E-4</v>
      </c>
    </row>
    <row r="379" spans="1:12" x14ac:dyDescent="0.25">
      <c r="A379" s="34" t="s">
        <v>5223</v>
      </c>
      <c r="B379" s="34" t="s">
        <v>5128</v>
      </c>
      <c r="C379" s="34" t="s">
        <v>2841</v>
      </c>
      <c r="D379" s="42" t="s">
        <v>6233</v>
      </c>
      <c r="E379" s="43" t="s">
        <v>6234</v>
      </c>
      <c r="F379" s="43" t="s">
        <v>6234</v>
      </c>
      <c r="G379" s="43" t="s">
        <v>13402</v>
      </c>
      <c r="H379" s="43" t="s">
        <v>13403</v>
      </c>
      <c r="I379" s="43" t="s">
        <v>12321</v>
      </c>
      <c r="J379" s="43" t="s">
        <v>13404</v>
      </c>
      <c r="K379" s="185">
        <v>217919</v>
      </c>
      <c r="L379" s="37">
        <f t="shared" si="5"/>
        <v>6.834379101838035E-4</v>
      </c>
    </row>
    <row r="380" spans="1:12" x14ac:dyDescent="0.25">
      <c r="A380" s="34" t="s">
        <v>5225</v>
      </c>
      <c r="B380" s="34" t="s">
        <v>5128</v>
      </c>
      <c r="C380" s="34" t="s">
        <v>2844</v>
      </c>
      <c r="D380" s="42" t="s">
        <v>6235</v>
      </c>
      <c r="E380" s="43" t="s">
        <v>6236</v>
      </c>
      <c r="F380" s="43" t="s">
        <v>13405</v>
      </c>
      <c r="G380" s="43" t="s">
        <v>13406</v>
      </c>
      <c r="H380" s="43" t="s">
        <v>13407</v>
      </c>
      <c r="I380" s="43" t="s">
        <v>13408</v>
      </c>
      <c r="J380" s="43" t="s">
        <v>13409</v>
      </c>
      <c r="K380" s="185">
        <v>291028</v>
      </c>
      <c r="L380" s="37">
        <f t="shared" si="5"/>
        <v>9.1272247084913185E-4</v>
      </c>
    </row>
    <row r="381" spans="1:12" x14ac:dyDescent="0.25">
      <c r="A381" s="34" t="s">
        <v>5227</v>
      </c>
      <c r="B381" s="34" t="s">
        <v>5128</v>
      </c>
      <c r="C381" s="34" t="s">
        <v>2847</v>
      </c>
      <c r="D381" s="42" t="s">
        <v>6237</v>
      </c>
      <c r="E381" s="43" t="s">
        <v>6238</v>
      </c>
      <c r="F381" s="43" t="s">
        <v>6238</v>
      </c>
      <c r="G381" s="43" t="s">
        <v>13410</v>
      </c>
      <c r="H381" s="43" t="s">
        <v>13411</v>
      </c>
      <c r="I381" s="43" t="s">
        <v>13412</v>
      </c>
      <c r="J381" s="43" t="s">
        <v>13413</v>
      </c>
      <c r="K381" s="185">
        <v>163422</v>
      </c>
      <c r="L381" s="37">
        <f t="shared" si="5"/>
        <v>5.1252433316075028E-4</v>
      </c>
    </row>
    <row r="382" spans="1:12" x14ac:dyDescent="0.25">
      <c r="A382" s="34" t="s">
        <v>5229</v>
      </c>
      <c r="B382" s="34" t="s">
        <v>5128</v>
      </c>
      <c r="C382" s="34" t="s">
        <v>2850</v>
      </c>
      <c r="D382" s="42" t="s">
        <v>6239</v>
      </c>
      <c r="E382" s="43" t="s">
        <v>6240</v>
      </c>
      <c r="F382" s="43" t="s">
        <v>13414</v>
      </c>
      <c r="G382" s="43" t="s">
        <v>13415</v>
      </c>
      <c r="H382" s="43" t="s">
        <v>13416</v>
      </c>
      <c r="I382" s="43" t="s">
        <v>13417</v>
      </c>
      <c r="J382" s="43" t="s">
        <v>13418</v>
      </c>
      <c r="K382" s="185">
        <v>396962</v>
      </c>
      <c r="L382" s="37">
        <f t="shared" si="5"/>
        <v>1.2449528480875142E-3</v>
      </c>
    </row>
    <row r="383" spans="1:12" x14ac:dyDescent="0.25">
      <c r="A383" s="34" t="s">
        <v>5231</v>
      </c>
      <c r="B383" s="34" t="s">
        <v>5128</v>
      </c>
      <c r="C383" s="34" t="s">
        <v>2853</v>
      </c>
      <c r="D383" s="42" t="s">
        <v>6241</v>
      </c>
      <c r="E383" s="43" t="s">
        <v>6242</v>
      </c>
      <c r="F383" s="43" t="s">
        <v>6242</v>
      </c>
      <c r="G383" s="43" t="s">
        <v>13419</v>
      </c>
      <c r="H383" s="43" t="s">
        <v>13420</v>
      </c>
      <c r="I383" s="43" t="s">
        <v>13421</v>
      </c>
      <c r="J383" s="43" t="s">
        <v>13422</v>
      </c>
      <c r="K383" s="185">
        <v>442516</v>
      </c>
      <c r="L383" s="37">
        <f t="shared" si="5"/>
        <v>1.3878193744597579E-3</v>
      </c>
    </row>
    <row r="384" spans="1:12" x14ac:dyDescent="0.25">
      <c r="A384" s="34" t="s">
        <v>5233</v>
      </c>
      <c r="B384" s="34" t="s">
        <v>5128</v>
      </c>
      <c r="C384" s="34" t="s">
        <v>2856</v>
      </c>
      <c r="D384" s="42" t="s">
        <v>6243</v>
      </c>
      <c r="E384" s="43" t="s">
        <v>6244</v>
      </c>
      <c r="F384" s="43" t="s">
        <v>6244</v>
      </c>
      <c r="G384" s="43" t="s">
        <v>13423</v>
      </c>
      <c r="H384" s="43" t="s">
        <v>13424</v>
      </c>
      <c r="I384" s="43" t="s">
        <v>13425</v>
      </c>
      <c r="J384" s="43" t="s">
        <v>13426</v>
      </c>
      <c r="K384" s="185">
        <v>114350</v>
      </c>
      <c r="L384" s="37">
        <f t="shared" si="5"/>
        <v>3.5862464966119489E-4</v>
      </c>
    </row>
    <row r="385" spans="1:12" x14ac:dyDescent="0.25">
      <c r="A385" s="34" t="s">
        <v>5234</v>
      </c>
      <c r="B385" s="34" t="s">
        <v>5128</v>
      </c>
      <c r="C385" s="34" t="s">
        <v>2859</v>
      </c>
      <c r="D385" s="42" t="s">
        <v>6245</v>
      </c>
      <c r="E385" s="43" t="s">
        <v>6246</v>
      </c>
      <c r="F385" s="43" t="s">
        <v>6246</v>
      </c>
      <c r="G385" s="43" t="s">
        <v>13427</v>
      </c>
      <c r="H385" s="43" t="s">
        <v>13428</v>
      </c>
      <c r="I385" s="43" t="s">
        <v>13429</v>
      </c>
      <c r="J385" s="43" t="s">
        <v>13430</v>
      </c>
      <c r="K385" s="185">
        <v>44022</v>
      </c>
      <c r="L385" s="37">
        <f t="shared" si="5"/>
        <v>1.3806186556523936E-4</v>
      </c>
    </row>
    <row r="386" spans="1:12" x14ac:dyDescent="0.25">
      <c r="A386" s="34" t="s">
        <v>5236</v>
      </c>
      <c r="B386" s="34" t="s">
        <v>5128</v>
      </c>
      <c r="C386" s="34" t="s">
        <v>2862</v>
      </c>
      <c r="D386" s="42" t="s">
        <v>6247</v>
      </c>
      <c r="E386" s="43" t="s">
        <v>6248</v>
      </c>
      <c r="F386" s="43" t="s">
        <v>6249</v>
      </c>
      <c r="G386" s="43" t="s">
        <v>13431</v>
      </c>
      <c r="H386" s="43" t="s">
        <v>6787</v>
      </c>
      <c r="I386" s="43" t="s">
        <v>13432</v>
      </c>
      <c r="J386" s="43" t="s">
        <v>11882</v>
      </c>
      <c r="K386" s="185">
        <v>22582</v>
      </c>
      <c r="L386" s="37">
        <f t="shared" si="5"/>
        <v>7.0821703879747299E-5</v>
      </c>
    </row>
    <row r="387" spans="1:12" x14ac:dyDescent="0.25">
      <c r="A387" s="34" t="s">
        <v>5238</v>
      </c>
      <c r="B387" s="34" t="s">
        <v>5128</v>
      </c>
      <c r="C387" s="34" t="s">
        <v>2865</v>
      </c>
      <c r="D387" s="42" t="s">
        <v>6250</v>
      </c>
      <c r="E387" s="43" t="s">
        <v>6251</v>
      </c>
      <c r="F387" s="43" t="s">
        <v>6251</v>
      </c>
      <c r="G387" s="43" t="s">
        <v>13433</v>
      </c>
      <c r="H387" s="43" t="s">
        <v>13434</v>
      </c>
      <c r="I387" s="43" t="s">
        <v>13434</v>
      </c>
      <c r="J387" s="43" t="s">
        <v>13435</v>
      </c>
      <c r="K387" s="185">
        <v>15190</v>
      </c>
      <c r="L387" s="37">
        <f t="shared" si="5"/>
        <v>4.7638901865794054E-5</v>
      </c>
    </row>
    <row r="388" spans="1:12" x14ac:dyDescent="0.25">
      <c r="A388" s="34" t="s">
        <v>5239</v>
      </c>
      <c r="B388" s="34" t="s">
        <v>5128</v>
      </c>
      <c r="C388" s="34" t="s">
        <v>2868</v>
      </c>
      <c r="D388" s="42" t="s">
        <v>6252</v>
      </c>
      <c r="E388" s="43" t="s">
        <v>6253</v>
      </c>
      <c r="F388" s="43" t="s">
        <v>6254</v>
      </c>
      <c r="G388" s="43" t="s">
        <v>13436</v>
      </c>
      <c r="H388" s="43" t="s">
        <v>13437</v>
      </c>
      <c r="I388" s="43" t="s">
        <v>13438</v>
      </c>
      <c r="J388" s="43" t="s">
        <v>13439</v>
      </c>
      <c r="K388" s="185">
        <v>507531</v>
      </c>
      <c r="L388" s="37">
        <f t="shared" si="5"/>
        <v>1.5917195196081845E-3</v>
      </c>
    </row>
    <row r="389" spans="1:12" x14ac:dyDescent="0.25">
      <c r="A389" s="34" t="s">
        <v>5241</v>
      </c>
      <c r="B389" s="34" t="s">
        <v>5128</v>
      </c>
      <c r="C389" s="34" t="s">
        <v>2871</v>
      </c>
      <c r="D389" s="42" t="s">
        <v>6255</v>
      </c>
      <c r="E389" s="43" t="s">
        <v>5559</v>
      </c>
      <c r="F389" s="43" t="s">
        <v>13440</v>
      </c>
      <c r="G389" s="43" t="s">
        <v>13441</v>
      </c>
      <c r="H389" s="43" t="s">
        <v>13442</v>
      </c>
      <c r="I389" s="43" t="s">
        <v>13443</v>
      </c>
      <c r="J389" s="43" t="s">
        <v>13444</v>
      </c>
      <c r="K389" s="185">
        <v>31432</v>
      </c>
      <c r="L389" s="37">
        <f t="shared" si="5"/>
        <v>9.8577087784439685E-5</v>
      </c>
    </row>
    <row r="390" spans="1:12" x14ac:dyDescent="0.25">
      <c r="A390" s="34" t="s">
        <v>5243</v>
      </c>
      <c r="B390" s="34" t="s">
        <v>5128</v>
      </c>
      <c r="C390" s="34" t="s">
        <v>2874</v>
      </c>
      <c r="D390" s="42" t="s">
        <v>6256</v>
      </c>
      <c r="E390" s="43" t="s">
        <v>6257</v>
      </c>
      <c r="F390" s="43" t="s">
        <v>6257</v>
      </c>
      <c r="G390" s="43" t="s">
        <v>13445</v>
      </c>
      <c r="H390" s="43" t="s">
        <v>13446</v>
      </c>
      <c r="I390" s="43" t="s">
        <v>13447</v>
      </c>
      <c r="J390" s="43" t="s">
        <v>13448</v>
      </c>
      <c r="K390" s="185">
        <v>61530</v>
      </c>
      <c r="L390" s="37">
        <f t="shared" ref="L390:L453" si="6">K390/$K$3147</f>
        <v>1.9297048267296303E-4</v>
      </c>
    </row>
    <row r="391" spans="1:12" x14ac:dyDescent="0.25">
      <c r="A391" s="34" t="s">
        <v>5245</v>
      </c>
      <c r="B391" s="34" t="s">
        <v>5128</v>
      </c>
      <c r="C391" s="34" t="s">
        <v>2877</v>
      </c>
      <c r="D391" s="42" t="s">
        <v>6258</v>
      </c>
      <c r="E391" s="43" t="s">
        <v>6259</v>
      </c>
      <c r="F391" s="43" t="s">
        <v>6259</v>
      </c>
      <c r="G391" s="43" t="s">
        <v>13449</v>
      </c>
      <c r="H391" s="43" t="s">
        <v>13450</v>
      </c>
      <c r="I391" s="43" t="s">
        <v>13451</v>
      </c>
      <c r="J391" s="43" t="s">
        <v>13452</v>
      </c>
      <c r="K391" s="185">
        <v>24451</v>
      </c>
      <c r="L391" s="37">
        <f t="shared" si="6"/>
        <v>7.6683264616229791E-5</v>
      </c>
    </row>
    <row r="392" spans="1:12" x14ac:dyDescent="0.25">
      <c r="A392" s="34" t="s">
        <v>5246</v>
      </c>
      <c r="B392" s="34" t="s">
        <v>5247</v>
      </c>
      <c r="C392" s="34" t="s">
        <v>2677</v>
      </c>
      <c r="D392" s="42" t="s">
        <v>6260</v>
      </c>
      <c r="E392" s="43" t="s">
        <v>6261</v>
      </c>
      <c r="F392" s="43" t="s">
        <v>6261</v>
      </c>
      <c r="G392" s="43" t="s">
        <v>13453</v>
      </c>
      <c r="H392" s="43" t="s">
        <v>13454</v>
      </c>
      <c r="I392" s="43" t="s">
        <v>13455</v>
      </c>
      <c r="J392" s="43" t="s">
        <v>13456</v>
      </c>
      <c r="K392" s="185">
        <v>18540</v>
      </c>
      <c r="L392" s="37">
        <f t="shared" si="6"/>
        <v>5.8145177129152193E-5</v>
      </c>
    </row>
    <row r="393" spans="1:12" x14ac:dyDescent="0.25">
      <c r="A393" s="34" t="s">
        <v>5250</v>
      </c>
      <c r="B393" s="34" t="s">
        <v>5247</v>
      </c>
      <c r="C393" s="34" t="s">
        <v>2682</v>
      </c>
      <c r="D393" s="42" t="s">
        <v>6262</v>
      </c>
      <c r="E393" s="43" t="s">
        <v>6263</v>
      </c>
      <c r="F393" s="43" t="s">
        <v>13457</v>
      </c>
      <c r="G393" s="43" t="s">
        <v>6199</v>
      </c>
      <c r="H393" s="43" t="s">
        <v>13458</v>
      </c>
      <c r="I393" s="43" t="s">
        <v>13329</v>
      </c>
      <c r="J393" s="43" t="s">
        <v>13459</v>
      </c>
      <c r="K393" s="185">
        <v>8223</v>
      </c>
      <c r="L393" s="37">
        <f t="shared" si="6"/>
        <v>2.5788985519580285E-5</v>
      </c>
    </row>
    <row r="394" spans="1:12" x14ac:dyDescent="0.25">
      <c r="A394" s="34" t="s">
        <v>5252</v>
      </c>
      <c r="B394" s="34" t="s">
        <v>5247</v>
      </c>
      <c r="C394" s="34" t="s">
        <v>2685</v>
      </c>
      <c r="D394" s="42" t="s">
        <v>6264</v>
      </c>
      <c r="E394" s="43" t="s">
        <v>6265</v>
      </c>
      <c r="F394" s="43" t="s">
        <v>6265</v>
      </c>
      <c r="G394" s="43" t="s">
        <v>13460</v>
      </c>
      <c r="H394" s="43" t="s">
        <v>13461</v>
      </c>
      <c r="I394" s="43" t="s">
        <v>13462</v>
      </c>
      <c r="J394" s="43" t="s">
        <v>13463</v>
      </c>
      <c r="K394" s="185">
        <v>11281</v>
      </c>
      <c r="L394" s="37">
        <f t="shared" si="6"/>
        <v>3.5379489924162133E-5</v>
      </c>
    </row>
    <row r="395" spans="1:12" x14ac:dyDescent="0.25">
      <c r="A395" s="34" t="s">
        <v>5254</v>
      </c>
      <c r="B395" s="34" t="s">
        <v>5247</v>
      </c>
      <c r="C395" s="34" t="s">
        <v>2688</v>
      </c>
      <c r="D395" s="42" t="s">
        <v>6266</v>
      </c>
      <c r="E395" s="43" t="s">
        <v>6267</v>
      </c>
      <c r="F395" s="43" t="s">
        <v>6267</v>
      </c>
      <c r="G395" s="43" t="s">
        <v>13464</v>
      </c>
      <c r="H395" s="43" t="s">
        <v>13465</v>
      </c>
      <c r="I395" s="43" t="s">
        <v>13466</v>
      </c>
      <c r="J395" s="43" t="s">
        <v>13467</v>
      </c>
      <c r="K395" s="185">
        <v>3255</v>
      </c>
      <c r="L395" s="37">
        <f t="shared" si="6"/>
        <v>1.0208336114098726E-5</v>
      </c>
    </row>
    <row r="396" spans="1:12" x14ac:dyDescent="0.25">
      <c r="A396" s="34" t="s">
        <v>5255</v>
      </c>
      <c r="B396" s="34" t="s">
        <v>5247</v>
      </c>
      <c r="C396" s="34" t="s">
        <v>2691</v>
      </c>
      <c r="D396" s="42" t="s">
        <v>6268</v>
      </c>
      <c r="E396" s="43" t="s">
        <v>6269</v>
      </c>
      <c r="F396" s="43" t="s">
        <v>13468</v>
      </c>
      <c r="G396" s="43" t="s">
        <v>13469</v>
      </c>
      <c r="H396" s="43" t="s">
        <v>13470</v>
      </c>
      <c r="I396" s="43" t="s">
        <v>13471</v>
      </c>
      <c r="J396" s="43" t="s">
        <v>13472</v>
      </c>
      <c r="K396" s="185">
        <v>45909</v>
      </c>
      <c r="L396" s="37">
        <f t="shared" si="6"/>
        <v>1.4397987793000259E-4</v>
      </c>
    </row>
    <row r="397" spans="1:12" x14ac:dyDescent="0.25">
      <c r="A397" s="34" t="s">
        <v>5256</v>
      </c>
      <c r="B397" s="34" t="s">
        <v>5247</v>
      </c>
      <c r="C397" s="34" t="s">
        <v>2694</v>
      </c>
      <c r="D397" s="42" t="s">
        <v>6270</v>
      </c>
      <c r="E397" s="43" t="s">
        <v>6271</v>
      </c>
      <c r="F397" s="43" t="s">
        <v>6271</v>
      </c>
      <c r="G397" s="43" t="s">
        <v>11263</v>
      </c>
      <c r="H397" s="43" t="s">
        <v>13473</v>
      </c>
      <c r="I397" s="43" t="s">
        <v>13474</v>
      </c>
      <c r="J397" s="43" t="s">
        <v>13475</v>
      </c>
      <c r="K397" s="185">
        <v>18295</v>
      </c>
      <c r="L397" s="37">
        <f t="shared" si="6"/>
        <v>5.7376807744220029E-5</v>
      </c>
    </row>
    <row r="398" spans="1:12" x14ac:dyDescent="0.25">
      <c r="A398" s="34" t="s">
        <v>5258</v>
      </c>
      <c r="B398" s="34" t="s">
        <v>5247</v>
      </c>
      <c r="C398" s="34" t="s">
        <v>2697</v>
      </c>
      <c r="D398" s="42" t="s">
        <v>6272</v>
      </c>
      <c r="E398" s="43" t="s">
        <v>6273</v>
      </c>
      <c r="F398" s="43" t="s">
        <v>6273</v>
      </c>
      <c r="G398" s="43" t="s">
        <v>13476</v>
      </c>
      <c r="H398" s="43" t="s">
        <v>13477</v>
      </c>
      <c r="I398" s="43" t="s">
        <v>13478</v>
      </c>
      <c r="J398" s="43" t="s">
        <v>13479</v>
      </c>
      <c r="K398" s="185">
        <v>73240</v>
      </c>
      <c r="L398" s="37">
        <f t="shared" si="6"/>
        <v>2.2969540307114921E-4</v>
      </c>
    </row>
    <row r="399" spans="1:12" x14ac:dyDescent="0.25">
      <c r="A399" s="34" t="s">
        <v>5260</v>
      </c>
      <c r="B399" s="34" t="s">
        <v>5247</v>
      </c>
      <c r="C399" s="34" t="s">
        <v>2700</v>
      </c>
      <c r="D399" s="42" t="s">
        <v>6274</v>
      </c>
      <c r="E399" s="43" t="s">
        <v>6275</v>
      </c>
      <c r="F399" s="43" t="s">
        <v>6275</v>
      </c>
      <c r="G399" s="43" t="s">
        <v>13480</v>
      </c>
      <c r="H399" s="43" t="s">
        <v>13481</v>
      </c>
      <c r="I399" s="43" t="s">
        <v>13482</v>
      </c>
      <c r="J399" s="43" t="s">
        <v>13483</v>
      </c>
      <c r="K399" s="185">
        <v>101736</v>
      </c>
      <c r="L399" s="37">
        <f t="shared" si="6"/>
        <v>3.1906460304268754E-4</v>
      </c>
    </row>
    <row r="400" spans="1:12" x14ac:dyDescent="0.25">
      <c r="A400" s="34" t="s">
        <v>5262</v>
      </c>
      <c r="B400" s="34" t="s">
        <v>5247</v>
      </c>
      <c r="C400" s="34" t="s">
        <v>2703</v>
      </c>
      <c r="D400" s="42" t="s">
        <v>6276</v>
      </c>
      <c r="E400" s="43" t="s">
        <v>6277</v>
      </c>
      <c r="F400" s="43" t="s">
        <v>6277</v>
      </c>
      <c r="G400" s="43" t="s">
        <v>13484</v>
      </c>
      <c r="H400" s="43" t="s">
        <v>13485</v>
      </c>
      <c r="I400" s="43" t="s">
        <v>13486</v>
      </c>
      <c r="J400" s="43" t="s">
        <v>7680</v>
      </c>
      <c r="K400" s="185">
        <v>17464</v>
      </c>
      <c r="L400" s="37">
        <f t="shared" si="6"/>
        <v>5.4770624238592985E-5</v>
      </c>
    </row>
    <row r="401" spans="1:12" x14ac:dyDescent="0.25">
      <c r="A401" s="34" t="s">
        <v>5264</v>
      </c>
      <c r="B401" s="34" t="s">
        <v>5247</v>
      </c>
      <c r="C401" s="34" t="s">
        <v>2706</v>
      </c>
      <c r="D401" s="42" t="s">
        <v>6278</v>
      </c>
      <c r="E401" s="43" t="s">
        <v>6279</v>
      </c>
      <c r="F401" s="43" t="s">
        <v>6279</v>
      </c>
      <c r="G401" s="43" t="s">
        <v>13487</v>
      </c>
      <c r="H401" s="43" t="s">
        <v>13488</v>
      </c>
      <c r="I401" s="43" t="s">
        <v>13489</v>
      </c>
      <c r="J401" s="43" t="s">
        <v>13490</v>
      </c>
      <c r="K401" s="185">
        <v>18700</v>
      </c>
      <c r="L401" s="37">
        <f t="shared" si="6"/>
        <v>5.8646969380536461E-5</v>
      </c>
    </row>
    <row r="402" spans="1:12" x14ac:dyDescent="0.25">
      <c r="A402" s="34" t="s">
        <v>5266</v>
      </c>
      <c r="B402" s="34" t="s">
        <v>5247</v>
      </c>
      <c r="C402" s="34" t="s">
        <v>2709</v>
      </c>
      <c r="D402" s="42" t="s">
        <v>6280</v>
      </c>
      <c r="E402" s="43" t="s">
        <v>6281</v>
      </c>
      <c r="F402" s="43" t="s">
        <v>13491</v>
      </c>
      <c r="G402" s="43" t="s">
        <v>13492</v>
      </c>
      <c r="H402" s="43" t="s">
        <v>13493</v>
      </c>
      <c r="I402" s="43" t="s">
        <v>13494</v>
      </c>
      <c r="J402" s="43" t="s">
        <v>13495</v>
      </c>
      <c r="K402" s="185">
        <v>153905</v>
      </c>
      <c r="L402" s="37">
        <f t="shared" si="6"/>
        <v>4.8267710280809969E-4</v>
      </c>
    </row>
    <row r="403" spans="1:12" x14ac:dyDescent="0.25">
      <c r="A403" s="34" t="s">
        <v>5267</v>
      </c>
      <c r="B403" s="34" t="s">
        <v>5247</v>
      </c>
      <c r="C403" s="34" t="s">
        <v>2712</v>
      </c>
      <c r="D403" s="42" t="s">
        <v>6282</v>
      </c>
      <c r="E403" s="43" t="s">
        <v>6283</v>
      </c>
      <c r="F403" s="43" t="s">
        <v>6283</v>
      </c>
      <c r="G403" s="43" t="s">
        <v>13496</v>
      </c>
      <c r="H403" s="43" t="s">
        <v>13497</v>
      </c>
      <c r="I403" s="43" t="s">
        <v>13498</v>
      </c>
      <c r="J403" s="43" t="s">
        <v>13499</v>
      </c>
      <c r="K403" s="185">
        <v>12795</v>
      </c>
      <c r="L403" s="37">
        <f t="shared" si="6"/>
        <v>4.0127699102885774E-5</v>
      </c>
    </row>
    <row r="404" spans="1:12" x14ac:dyDescent="0.25">
      <c r="A404" s="34" t="s">
        <v>5269</v>
      </c>
      <c r="B404" s="34" t="s">
        <v>5247</v>
      </c>
      <c r="C404" s="34" t="s">
        <v>2715</v>
      </c>
      <c r="D404" s="42" t="s">
        <v>6284</v>
      </c>
      <c r="E404" s="43" t="s">
        <v>6285</v>
      </c>
      <c r="F404" s="43" t="s">
        <v>6286</v>
      </c>
      <c r="G404" s="43" t="s">
        <v>13500</v>
      </c>
      <c r="H404" s="43" t="s">
        <v>13501</v>
      </c>
      <c r="I404" s="43" t="s">
        <v>13502</v>
      </c>
      <c r="J404" s="43" t="s">
        <v>13503</v>
      </c>
      <c r="K404" s="185">
        <v>18417</v>
      </c>
      <c r="L404" s="37">
        <f t="shared" si="6"/>
        <v>5.7759424335900538E-5</v>
      </c>
    </row>
    <row r="405" spans="1:12" x14ac:dyDescent="0.25">
      <c r="A405" s="34" t="s">
        <v>5271</v>
      </c>
      <c r="B405" s="34" t="s">
        <v>5247</v>
      </c>
      <c r="C405" s="34" t="s">
        <v>2718</v>
      </c>
      <c r="D405" s="42" t="s">
        <v>6287</v>
      </c>
      <c r="E405" s="43" t="s">
        <v>6288</v>
      </c>
      <c r="F405" s="43" t="s">
        <v>13504</v>
      </c>
      <c r="G405" s="43" t="s">
        <v>13505</v>
      </c>
      <c r="H405" s="43" t="s">
        <v>13506</v>
      </c>
      <c r="I405" s="43" t="s">
        <v>13433</v>
      </c>
      <c r="J405" s="43" t="s">
        <v>13507</v>
      </c>
      <c r="K405" s="185">
        <v>15418</v>
      </c>
      <c r="L405" s="37">
        <f t="shared" si="6"/>
        <v>4.8353955824016638E-5</v>
      </c>
    </row>
    <row r="406" spans="1:12" x14ac:dyDescent="0.25">
      <c r="A406" s="34" t="s">
        <v>5273</v>
      </c>
      <c r="B406" s="34" t="s">
        <v>5247</v>
      </c>
      <c r="C406" s="34" t="s">
        <v>2721</v>
      </c>
      <c r="D406" s="42" t="s">
        <v>6289</v>
      </c>
      <c r="E406" s="43" t="s">
        <v>6290</v>
      </c>
      <c r="F406" s="43" t="s">
        <v>6291</v>
      </c>
      <c r="G406" s="43" t="s">
        <v>13508</v>
      </c>
      <c r="H406" s="43" t="s">
        <v>13509</v>
      </c>
      <c r="I406" s="43" t="s">
        <v>13510</v>
      </c>
      <c r="J406" s="43" t="s">
        <v>13511</v>
      </c>
      <c r="K406" s="185">
        <v>33906</v>
      </c>
      <c r="L406" s="37">
        <f t="shared" si="6"/>
        <v>1.0633605047146894E-4</v>
      </c>
    </row>
    <row r="407" spans="1:12" x14ac:dyDescent="0.25">
      <c r="A407" s="34" t="s">
        <v>5275</v>
      </c>
      <c r="B407" s="34" t="s">
        <v>5247</v>
      </c>
      <c r="C407" s="34" t="s">
        <v>2724</v>
      </c>
      <c r="D407" s="42" t="s">
        <v>6292</v>
      </c>
      <c r="E407" s="43" t="s">
        <v>6293</v>
      </c>
      <c r="F407" s="43" t="s">
        <v>6293</v>
      </c>
      <c r="G407" s="43" t="s">
        <v>13512</v>
      </c>
      <c r="H407" s="43" t="s">
        <v>13513</v>
      </c>
      <c r="I407" s="43" t="s">
        <v>13514</v>
      </c>
      <c r="J407" s="43" t="s">
        <v>13515</v>
      </c>
      <c r="K407" s="185">
        <v>72087</v>
      </c>
      <c r="L407" s="37">
        <f t="shared" si="6"/>
        <v>2.2607936265961134E-4</v>
      </c>
    </row>
    <row r="408" spans="1:12" x14ac:dyDescent="0.25">
      <c r="A408" s="34" t="s">
        <v>5277</v>
      </c>
      <c r="B408" s="34" t="s">
        <v>5247</v>
      </c>
      <c r="C408" s="34" t="s">
        <v>2727</v>
      </c>
      <c r="D408" s="42" t="s">
        <v>6294</v>
      </c>
      <c r="E408" s="43" t="s">
        <v>6295</v>
      </c>
      <c r="F408" s="43" t="s">
        <v>6295</v>
      </c>
      <c r="G408" s="43" t="s">
        <v>13516</v>
      </c>
      <c r="H408" s="43" t="s">
        <v>13517</v>
      </c>
      <c r="I408" s="43" t="s">
        <v>13518</v>
      </c>
      <c r="J408" s="43" t="s">
        <v>13519</v>
      </c>
      <c r="K408" s="185">
        <v>22709</v>
      </c>
      <c r="L408" s="37">
        <f t="shared" si="6"/>
        <v>7.1220001479283559E-5</v>
      </c>
    </row>
    <row r="409" spans="1:12" x14ac:dyDescent="0.25">
      <c r="A409" s="34" t="s">
        <v>5279</v>
      </c>
      <c r="B409" s="34" t="s">
        <v>5247</v>
      </c>
      <c r="C409" s="34" t="s">
        <v>2730</v>
      </c>
      <c r="D409" s="42" t="s">
        <v>6296</v>
      </c>
      <c r="E409" s="43" t="s">
        <v>6297</v>
      </c>
      <c r="F409" s="43" t="s">
        <v>6297</v>
      </c>
      <c r="G409" s="43" t="s">
        <v>13520</v>
      </c>
      <c r="H409" s="43" t="s">
        <v>13521</v>
      </c>
      <c r="I409" s="43" t="s">
        <v>13522</v>
      </c>
      <c r="J409" s="43" t="s">
        <v>13523</v>
      </c>
      <c r="K409" s="185">
        <v>23368</v>
      </c>
      <c r="L409" s="37">
        <f t="shared" si="6"/>
        <v>7.3286758314672519E-5</v>
      </c>
    </row>
    <row r="410" spans="1:12" x14ac:dyDescent="0.25">
      <c r="A410" s="34" t="s">
        <v>5281</v>
      </c>
      <c r="B410" s="34" t="s">
        <v>5247</v>
      </c>
      <c r="C410" s="34" t="s">
        <v>2733</v>
      </c>
      <c r="D410" s="42" t="s">
        <v>6298</v>
      </c>
      <c r="E410" s="43" t="s">
        <v>6299</v>
      </c>
      <c r="F410" s="43" t="s">
        <v>6299</v>
      </c>
      <c r="G410" s="43" t="s">
        <v>13524</v>
      </c>
      <c r="H410" s="43" t="s">
        <v>13525</v>
      </c>
      <c r="I410" s="43" t="s">
        <v>13526</v>
      </c>
      <c r="J410" s="43" t="s">
        <v>13527</v>
      </c>
      <c r="K410" s="185">
        <v>6463</v>
      </c>
      <c r="L410" s="37">
        <f t="shared" si="6"/>
        <v>2.0269270754353323E-5</v>
      </c>
    </row>
    <row r="411" spans="1:12" x14ac:dyDescent="0.25">
      <c r="A411" s="34" t="s">
        <v>5282</v>
      </c>
      <c r="B411" s="34" t="s">
        <v>5247</v>
      </c>
      <c r="C411" s="34" t="s">
        <v>2736</v>
      </c>
      <c r="D411" s="42" t="s">
        <v>6300</v>
      </c>
      <c r="E411" s="43" t="s">
        <v>6301</v>
      </c>
      <c r="F411" s="43" t="s">
        <v>6301</v>
      </c>
      <c r="G411" s="43" t="s">
        <v>13528</v>
      </c>
      <c r="H411" s="43" t="s">
        <v>13529</v>
      </c>
      <c r="I411" s="43" t="s">
        <v>13530</v>
      </c>
      <c r="J411" s="43" t="s">
        <v>13531</v>
      </c>
      <c r="K411" s="185">
        <v>52027</v>
      </c>
      <c r="L411" s="37">
        <f t="shared" si="6"/>
        <v>1.6316715914230858E-4</v>
      </c>
    </row>
    <row r="412" spans="1:12" x14ac:dyDescent="0.25">
      <c r="A412" s="34" t="s">
        <v>5284</v>
      </c>
      <c r="B412" s="34" t="s">
        <v>5247</v>
      </c>
      <c r="C412" s="34" t="s">
        <v>2742</v>
      </c>
      <c r="D412" s="42" t="s">
        <v>6302</v>
      </c>
      <c r="E412" s="43" t="s">
        <v>6303</v>
      </c>
      <c r="F412" s="43" t="s">
        <v>6303</v>
      </c>
      <c r="G412" s="43" t="s">
        <v>13532</v>
      </c>
      <c r="H412" s="43" t="s">
        <v>13533</v>
      </c>
      <c r="I412" s="43" t="s">
        <v>13534</v>
      </c>
      <c r="J412" s="43" t="s">
        <v>13535</v>
      </c>
      <c r="K412" s="185">
        <v>10888</v>
      </c>
      <c r="L412" s="37">
        <f t="shared" si="6"/>
        <v>3.4146962706699516E-5</v>
      </c>
    </row>
    <row r="413" spans="1:12" x14ac:dyDescent="0.25">
      <c r="A413" s="34" t="s">
        <v>5286</v>
      </c>
      <c r="B413" s="34" t="s">
        <v>5247</v>
      </c>
      <c r="C413" s="34" t="s">
        <v>2745</v>
      </c>
      <c r="D413" s="42" t="s">
        <v>6304</v>
      </c>
      <c r="E413" s="43" t="s">
        <v>6305</v>
      </c>
      <c r="F413" s="43" t="s">
        <v>13536</v>
      </c>
      <c r="G413" s="43" t="s">
        <v>13537</v>
      </c>
      <c r="H413" s="43" t="s">
        <v>13538</v>
      </c>
      <c r="I413" s="43" t="s">
        <v>13539</v>
      </c>
      <c r="J413" s="43" t="s">
        <v>13540</v>
      </c>
      <c r="K413" s="185">
        <v>114093</v>
      </c>
      <c r="L413" s="37">
        <f t="shared" si="6"/>
        <v>3.5781864585740893E-4</v>
      </c>
    </row>
    <row r="414" spans="1:12" x14ac:dyDescent="0.25">
      <c r="A414" s="34" t="s">
        <v>5287</v>
      </c>
      <c r="B414" s="34" t="s">
        <v>5247</v>
      </c>
      <c r="C414" s="34" t="s">
        <v>2748</v>
      </c>
      <c r="D414" s="42" t="s">
        <v>6306</v>
      </c>
      <c r="E414" s="43" t="s">
        <v>6307</v>
      </c>
      <c r="F414" s="43" t="s">
        <v>13541</v>
      </c>
      <c r="G414" s="43" t="s">
        <v>13542</v>
      </c>
      <c r="H414" s="43" t="s">
        <v>13543</v>
      </c>
      <c r="I414" s="43" t="s">
        <v>13544</v>
      </c>
      <c r="J414" s="43" t="s">
        <v>13545</v>
      </c>
      <c r="K414" s="185">
        <v>65621</v>
      </c>
      <c r="L414" s="37">
        <f t="shared" si="6"/>
        <v>2.0580068330054455E-4</v>
      </c>
    </row>
    <row r="415" spans="1:12" x14ac:dyDescent="0.25">
      <c r="A415" s="34" t="s">
        <v>5289</v>
      </c>
      <c r="B415" s="34" t="s">
        <v>5247</v>
      </c>
      <c r="C415" s="34" t="s">
        <v>2751</v>
      </c>
      <c r="D415" s="42" t="s">
        <v>6308</v>
      </c>
      <c r="E415" s="43" t="s">
        <v>6309</v>
      </c>
      <c r="F415" s="43" t="s">
        <v>6309</v>
      </c>
      <c r="G415" s="43" t="s">
        <v>13546</v>
      </c>
      <c r="H415" s="43" t="s">
        <v>13547</v>
      </c>
      <c r="I415" s="43" t="s">
        <v>11298</v>
      </c>
      <c r="J415" s="43" t="s">
        <v>13548</v>
      </c>
      <c r="K415" s="185">
        <v>12897</v>
      </c>
      <c r="L415" s="37">
        <f t="shared" si="6"/>
        <v>4.0447591663143251E-5</v>
      </c>
    </row>
    <row r="416" spans="1:12" x14ac:dyDescent="0.25">
      <c r="A416" s="34" t="s">
        <v>5291</v>
      </c>
      <c r="B416" s="34" t="s">
        <v>5247</v>
      </c>
      <c r="C416" s="34" t="s">
        <v>2754</v>
      </c>
      <c r="D416" s="42" t="s">
        <v>6310</v>
      </c>
      <c r="E416" s="43" t="s">
        <v>6311</v>
      </c>
      <c r="F416" s="43" t="s">
        <v>13549</v>
      </c>
      <c r="G416" s="43" t="s">
        <v>13550</v>
      </c>
      <c r="H416" s="43" t="s">
        <v>13551</v>
      </c>
      <c r="I416" s="43" t="s">
        <v>13552</v>
      </c>
      <c r="J416" s="43" t="s">
        <v>13553</v>
      </c>
      <c r="K416" s="185">
        <v>283379</v>
      </c>
      <c r="L416" s="37">
        <f t="shared" si="6"/>
        <v>8.8873366503139264E-4</v>
      </c>
    </row>
    <row r="417" spans="1:12" x14ac:dyDescent="0.25">
      <c r="A417" s="34" t="s">
        <v>5293</v>
      </c>
      <c r="B417" s="34" t="s">
        <v>5247</v>
      </c>
      <c r="C417" s="34" t="s">
        <v>2757</v>
      </c>
      <c r="D417" s="42" t="s">
        <v>6312</v>
      </c>
      <c r="E417" s="43" t="s">
        <v>6313</v>
      </c>
      <c r="F417" s="43" t="s">
        <v>6313</v>
      </c>
      <c r="G417" s="43" t="s">
        <v>13554</v>
      </c>
      <c r="H417" s="43" t="s">
        <v>13555</v>
      </c>
      <c r="I417" s="43" t="s">
        <v>13556</v>
      </c>
      <c r="J417" s="43" t="s">
        <v>13557</v>
      </c>
      <c r="K417" s="185">
        <v>11837</v>
      </c>
      <c r="L417" s="37">
        <f t="shared" si="6"/>
        <v>3.7123217997722464E-5</v>
      </c>
    </row>
    <row r="418" spans="1:12" x14ac:dyDescent="0.25">
      <c r="A418" s="34" t="s">
        <v>5295</v>
      </c>
      <c r="B418" s="34" t="s">
        <v>5247</v>
      </c>
      <c r="C418" s="34" t="s">
        <v>2760</v>
      </c>
      <c r="D418" s="42" t="s">
        <v>6314</v>
      </c>
      <c r="E418" s="43" t="s">
        <v>6315</v>
      </c>
      <c r="F418" s="43" t="s">
        <v>6315</v>
      </c>
      <c r="G418" s="43" t="s">
        <v>13558</v>
      </c>
      <c r="H418" s="43" t="s">
        <v>13559</v>
      </c>
      <c r="I418" s="43" t="s">
        <v>13560</v>
      </c>
      <c r="J418" s="43" t="s">
        <v>13561</v>
      </c>
      <c r="K418" s="185">
        <v>24939</v>
      </c>
      <c r="L418" s="37">
        <f t="shared" si="6"/>
        <v>7.8213730982951813E-5</v>
      </c>
    </row>
    <row r="419" spans="1:12" x14ac:dyDescent="0.25">
      <c r="A419" s="34" t="s">
        <v>5297</v>
      </c>
      <c r="B419" s="34" t="s">
        <v>5247</v>
      </c>
      <c r="C419" s="34" t="s">
        <v>2763</v>
      </c>
      <c r="D419" s="42" t="s">
        <v>6316</v>
      </c>
      <c r="E419" s="43" t="s">
        <v>6317</v>
      </c>
      <c r="F419" s="43" t="s">
        <v>6317</v>
      </c>
      <c r="G419" s="43" t="s">
        <v>13562</v>
      </c>
      <c r="H419" s="43" t="s">
        <v>13563</v>
      </c>
      <c r="I419" s="43" t="s">
        <v>13564</v>
      </c>
      <c r="J419" s="43" t="s">
        <v>13565</v>
      </c>
      <c r="K419" s="185">
        <v>230985</v>
      </c>
      <c r="L419" s="37">
        <f t="shared" si="6"/>
        <v>7.2441551991247132E-4</v>
      </c>
    </row>
    <row r="420" spans="1:12" x14ac:dyDescent="0.25">
      <c r="A420" s="34" t="s">
        <v>5298</v>
      </c>
      <c r="B420" s="34" t="s">
        <v>5247</v>
      </c>
      <c r="C420" s="34" t="s">
        <v>2766</v>
      </c>
      <c r="D420" s="42" t="s">
        <v>6318</v>
      </c>
      <c r="E420" s="43" t="s">
        <v>6319</v>
      </c>
      <c r="F420" s="43" t="s">
        <v>6320</v>
      </c>
      <c r="G420" s="43" t="s">
        <v>13566</v>
      </c>
      <c r="H420" s="43" t="s">
        <v>13567</v>
      </c>
      <c r="I420" s="43" t="s">
        <v>13568</v>
      </c>
      <c r="J420" s="43" t="s">
        <v>13569</v>
      </c>
      <c r="K420" s="185">
        <v>120938</v>
      </c>
      <c r="L420" s="37">
        <f t="shared" si="6"/>
        <v>3.792859456119422E-4</v>
      </c>
    </row>
    <row r="421" spans="1:12" x14ac:dyDescent="0.25">
      <c r="A421" s="34" t="s">
        <v>5299</v>
      </c>
      <c r="B421" s="34" t="s">
        <v>5247</v>
      </c>
      <c r="C421" s="34" t="s">
        <v>2769</v>
      </c>
      <c r="D421" s="42" t="s">
        <v>6321</v>
      </c>
      <c r="E421" s="43" t="s">
        <v>6322</v>
      </c>
      <c r="F421" s="43" t="s">
        <v>6322</v>
      </c>
      <c r="G421" s="43" t="s">
        <v>13570</v>
      </c>
      <c r="H421" s="43" t="s">
        <v>13571</v>
      </c>
      <c r="I421" s="43" t="s">
        <v>13572</v>
      </c>
      <c r="J421" s="43" t="s">
        <v>7345</v>
      </c>
      <c r="K421" s="185">
        <v>3102</v>
      </c>
      <c r="L421" s="37">
        <f t="shared" si="6"/>
        <v>9.7284972737125189E-6</v>
      </c>
    </row>
    <row r="422" spans="1:12" x14ac:dyDescent="0.25">
      <c r="A422" s="34" t="s">
        <v>5300</v>
      </c>
      <c r="B422" s="34" t="s">
        <v>5247</v>
      </c>
      <c r="C422" s="34" t="s">
        <v>2772</v>
      </c>
      <c r="D422" s="42" t="s">
        <v>6323</v>
      </c>
      <c r="E422" s="43" t="s">
        <v>6324</v>
      </c>
      <c r="F422" s="43" t="s">
        <v>13573</v>
      </c>
      <c r="G422" s="43" t="s">
        <v>13574</v>
      </c>
      <c r="H422" s="43" t="s">
        <v>13575</v>
      </c>
      <c r="I422" s="43" t="s">
        <v>13576</v>
      </c>
      <c r="J422" s="43" t="s">
        <v>13577</v>
      </c>
      <c r="K422" s="185">
        <v>267542</v>
      </c>
      <c r="L422" s="37">
        <f t="shared" si="6"/>
        <v>8.3906564074906346E-4</v>
      </c>
    </row>
    <row r="423" spans="1:12" x14ac:dyDescent="0.25">
      <c r="A423" s="34" t="s">
        <v>5302</v>
      </c>
      <c r="B423" s="34" t="s">
        <v>5247</v>
      </c>
      <c r="C423" s="34" t="s">
        <v>2775</v>
      </c>
      <c r="D423" s="42" t="s">
        <v>6325</v>
      </c>
      <c r="E423" s="43" t="s">
        <v>6326</v>
      </c>
      <c r="F423" s="43" t="s">
        <v>6326</v>
      </c>
      <c r="G423" s="43" t="s">
        <v>13578</v>
      </c>
      <c r="H423" s="43" t="s">
        <v>13579</v>
      </c>
      <c r="I423" s="43" t="s">
        <v>13580</v>
      </c>
      <c r="J423" s="43" t="s">
        <v>13581</v>
      </c>
      <c r="K423" s="185">
        <v>6831</v>
      </c>
      <c r="L423" s="37">
        <f t="shared" si="6"/>
        <v>2.1423392932537142E-5</v>
      </c>
    </row>
    <row r="424" spans="1:12" x14ac:dyDescent="0.25">
      <c r="A424" s="34" t="s">
        <v>5304</v>
      </c>
      <c r="B424" s="34" t="s">
        <v>5247</v>
      </c>
      <c r="C424" s="34" t="s">
        <v>2778</v>
      </c>
      <c r="D424" s="42" t="s">
        <v>6327</v>
      </c>
      <c r="E424" s="43" t="s">
        <v>6328</v>
      </c>
      <c r="F424" s="43" t="s">
        <v>13582</v>
      </c>
      <c r="G424" s="43" t="s">
        <v>13583</v>
      </c>
      <c r="H424" s="43" t="s">
        <v>13584</v>
      </c>
      <c r="I424" s="43" t="s">
        <v>13585</v>
      </c>
      <c r="J424" s="43" t="s">
        <v>13586</v>
      </c>
      <c r="K424" s="185">
        <v>730981</v>
      </c>
      <c r="L424" s="37">
        <f t="shared" si="6"/>
        <v>2.2925037606820282E-3</v>
      </c>
    </row>
    <row r="425" spans="1:12" x14ac:dyDescent="0.25">
      <c r="A425" s="34" t="s">
        <v>5306</v>
      </c>
      <c r="B425" s="34" t="s">
        <v>5247</v>
      </c>
      <c r="C425" s="34" t="s">
        <v>2781</v>
      </c>
      <c r="D425" s="42" t="s">
        <v>6329</v>
      </c>
      <c r="E425" s="43" t="s">
        <v>6330</v>
      </c>
      <c r="F425" s="43" t="s">
        <v>6330</v>
      </c>
      <c r="G425" s="43" t="s">
        <v>13587</v>
      </c>
      <c r="H425" s="43" t="s">
        <v>13588</v>
      </c>
      <c r="I425" s="43" t="s">
        <v>13589</v>
      </c>
      <c r="J425" s="43" t="s">
        <v>13590</v>
      </c>
      <c r="K425" s="185">
        <v>42811</v>
      </c>
      <c r="L425" s="37">
        <f t="shared" si="6"/>
        <v>1.3426392546257468E-4</v>
      </c>
    </row>
    <row r="426" spans="1:12" x14ac:dyDescent="0.25">
      <c r="A426" s="34" t="s">
        <v>5307</v>
      </c>
      <c r="B426" s="34" t="s">
        <v>5247</v>
      </c>
      <c r="C426" s="34" t="s">
        <v>2784</v>
      </c>
      <c r="D426" s="42" t="s">
        <v>6331</v>
      </c>
      <c r="E426" s="43" t="s">
        <v>6332</v>
      </c>
      <c r="F426" s="43" t="s">
        <v>6332</v>
      </c>
      <c r="G426" s="43" t="s">
        <v>13591</v>
      </c>
      <c r="H426" s="43" t="s">
        <v>13592</v>
      </c>
      <c r="I426" s="43" t="s">
        <v>13593</v>
      </c>
      <c r="J426" s="43" t="s">
        <v>13594</v>
      </c>
      <c r="K426" s="185">
        <v>46102</v>
      </c>
      <c r="L426" s="37">
        <f t="shared" si="6"/>
        <v>1.4458516483323487E-4</v>
      </c>
    </row>
    <row r="427" spans="1:12" x14ac:dyDescent="0.25">
      <c r="A427" s="34" t="s">
        <v>5309</v>
      </c>
      <c r="B427" s="34" t="s">
        <v>5247</v>
      </c>
      <c r="C427" s="34" t="s">
        <v>2787</v>
      </c>
      <c r="D427" s="42" t="s">
        <v>6333</v>
      </c>
      <c r="E427" s="43" t="s">
        <v>6334</v>
      </c>
      <c r="F427" s="43" t="s">
        <v>6334</v>
      </c>
      <c r="G427" s="43" t="s">
        <v>13595</v>
      </c>
      <c r="H427" s="43" t="s">
        <v>13596</v>
      </c>
      <c r="I427" s="43" t="s">
        <v>13597</v>
      </c>
      <c r="J427" s="43" t="s">
        <v>13598</v>
      </c>
      <c r="K427" s="185">
        <v>139257</v>
      </c>
      <c r="L427" s="37">
        <f t="shared" si="6"/>
        <v>4.3673802219386983E-4</v>
      </c>
    </row>
    <row r="428" spans="1:12" x14ac:dyDescent="0.25">
      <c r="A428" s="34" t="s">
        <v>5310</v>
      </c>
      <c r="B428" s="34" t="s">
        <v>5247</v>
      </c>
      <c r="C428" s="34" t="s">
        <v>2790</v>
      </c>
      <c r="D428" s="42" t="s">
        <v>6335</v>
      </c>
      <c r="E428" s="43" t="s">
        <v>6336</v>
      </c>
      <c r="F428" s="43" t="s">
        <v>6336</v>
      </c>
      <c r="G428" s="43" t="s">
        <v>13599</v>
      </c>
      <c r="H428" s="43" t="s">
        <v>13257</v>
      </c>
      <c r="I428" s="43" t="s">
        <v>13600</v>
      </c>
      <c r="J428" s="43" t="s">
        <v>13601</v>
      </c>
      <c r="K428" s="185">
        <v>17214</v>
      </c>
      <c r="L428" s="37">
        <f t="shared" si="6"/>
        <v>5.3986573845805063E-5</v>
      </c>
    </row>
    <row r="429" spans="1:12" x14ac:dyDescent="0.25">
      <c r="A429" s="34" t="s">
        <v>5312</v>
      </c>
      <c r="B429" s="34" t="s">
        <v>5247</v>
      </c>
      <c r="C429" s="34" t="s">
        <v>2793</v>
      </c>
      <c r="D429" s="42" t="s">
        <v>6337</v>
      </c>
      <c r="E429" s="43" t="s">
        <v>6338</v>
      </c>
      <c r="F429" s="43" t="s">
        <v>6338</v>
      </c>
      <c r="G429" s="43" t="s">
        <v>13602</v>
      </c>
      <c r="H429" s="43" t="s">
        <v>13603</v>
      </c>
      <c r="I429" s="43" t="s">
        <v>13604</v>
      </c>
      <c r="J429" s="43" t="s">
        <v>13605</v>
      </c>
      <c r="K429" s="185">
        <v>135571</v>
      </c>
      <c r="L429" s="37">
        <f t="shared" si="6"/>
        <v>4.2517798320260473E-4</v>
      </c>
    </row>
    <row r="430" spans="1:12" x14ac:dyDescent="0.25">
      <c r="A430" s="34" t="s">
        <v>5314</v>
      </c>
      <c r="B430" s="34" t="s">
        <v>5247</v>
      </c>
      <c r="C430" s="34" t="s">
        <v>2796</v>
      </c>
      <c r="D430" s="42" t="s">
        <v>6339</v>
      </c>
      <c r="E430" s="43" t="s">
        <v>6340</v>
      </c>
      <c r="F430" s="43" t="s">
        <v>6340</v>
      </c>
      <c r="G430" s="43" t="s">
        <v>13606</v>
      </c>
      <c r="H430" s="43" t="s">
        <v>13607</v>
      </c>
      <c r="I430" s="43" t="s">
        <v>13608</v>
      </c>
      <c r="J430" s="43" t="s">
        <v>13609</v>
      </c>
      <c r="K430" s="185">
        <v>12387</v>
      </c>
      <c r="L430" s="37">
        <f t="shared" si="6"/>
        <v>3.884812886185589E-5</v>
      </c>
    </row>
    <row r="431" spans="1:12" x14ac:dyDescent="0.25">
      <c r="A431" s="34" t="s">
        <v>5315</v>
      </c>
      <c r="B431" s="34" t="s">
        <v>5247</v>
      </c>
      <c r="C431" s="34" t="s">
        <v>2799</v>
      </c>
      <c r="D431" s="42" t="s">
        <v>6342</v>
      </c>
      <c r="E431" s="43" t="s">
        <v>6343</v>
      </c>
      <c r="F431" s="43" t="s">
        <v>6343</v>
      </c>
      <c r="G431" s="43" t="s">
        <v>13610</v>
      </c>
      <c r="H431" s="43" t="s">
        <v>13611</v>
      </c>
      <c r="I431" s="43" t="s">
        <v>13612</v>
      </c>
      <c r="J431" s="43" t="s">
        <v>13613</v>
      </c>
      <c r="K431" s="185">
        <v>22934</v>
      </c>
      <c r="L431" s="37">
        <f t="shared" si="6"/>
        <v>7.1925646832792691E-5</v>
      </c>
    </row>
    <row r="432" spans="1:12" x14ac:dyDescent="0.25">
      <c r="A432" s="34" t="s">
        <v>5317</v>
      </c>
      <c r="B432" s="34" t="s">
        <v>5247</v>
      </c>
      <c r="C432" s="34" t="s">
        <v>2802</v>
      </c>
      <c r="D432" s="42" t="s">
        <v>6344</v>
      </c>
      <c r="E432" s="43" t="s">
        <v>5789</v>
      </c>
      <c r="F432" s="43" t="s">
        <v>5789</v>
      </c>
      <c r="G432" s="43" t="s">
        <v>13614</v>
      </c>
      <c r="H432" s="43" t="s">
        <v>13615</v>
      </c>
      <c r="I432" s="43" t="s">
        <v>13616</v>
      </c>
      <c r="J432" s="43" t="s">
        <v>13617</v>
      </c>
      <c r="K432" s="185">
        <v>16389</v>
      </c>
      <c r="L432" s="37">
        <f t="shared" si="6"/>
        <v>5.1399207549604924E-5</v>
      </c>
    </row>
    <row r="433" spans="1:12" x14ac:dyDescent="0.25">
      <c r="A433" s="34" t="s">
        <v>5319</v>
      </c>
      <c r="B433" s="34" t="s">
        <v>5247</v>
      </c>
      <c r="C433" s="34" t="s">
        <v>2805</v>
      </c>
      <c r="D433" s="42" t="s">
        <v>6345</v>
      </c>
      <c r="E433" s="43" t="s">
        <v>6346</v>
      </c>
      <c r="F433" s="43" t="s">
        <v>6347</v>
      </c>
      <c r="G433" s="43" t="s">
        <v>13618</v>
      </c>
      <c r="H433" s="43" t="s">
        <v>13619</v>
      </c>
      <c r="I433" s="43" t="s">
        <v>13620</v>
      </c>
      <c r="J433" s="43" t="s">
        <v>13621</v>
      </c>
      <c r="K433" s="185">
        <v>22957</v>
      </c>
      <c r="L433" s="37">
        <f t="shared" si="6"/>
        <v>7.1997779468929176E-5</v>
      </c>
    </row>
    <row r="434" spans="1:12" x14ac:dyDescent="0.25">
      <c r="A434" s="34" t="s">
        <v>5321</v>
      </c>
      <c r="B434" s="34" t="s">
        <v>5247</v>
      </c>
      <c r="C434" s="34" t="s">
        <v>2808</v>
      </c>
      <c r="D434" s="42" t="s">
        <v>6348</v>
      </c>
      <c r="E434" s="43" t="s">
        <v>6349</v>
      </c>
      <c r="F434" s="43" t="s">
        <v>6349</v>
      </c>
      <c r="G434" s="43" t="s">
        <v>13622</v>
      </c>
      <c r="H434" s="43" t="s">
        <v>13623</v>
      </c>
      <c r="I434" s="43" t="s">
        <v>13624</v>
      </c>
      <c r="J434" s="43" t="s">
        <v>13625</v>
      </c>
      <c r="K434" s="185">
        <v>27220</v>
      </c>
      <c r="L434" s="37">
        <f t="shared" si="6"/>
        <v>8.5367406766748795E-5</v>
      </c>
    </row>
    <row r="435" spans="1:12" x14ac:dyDescent="0.25">
      <c r="A435" s="34" t="s">
        <v>5323</v>
      </c>
      <c r="B435" s="34" t="s">
        <v>5247</v>
      </c>
      <c r="C435" s="34" t="s">
        <v>2811</v>
      </c>
      <c r="D435" s="42" t="s">
        <v>6350</v>
      </c>
      <c r="E435" s="43" t="s">
        <v>6351</v>
      </c>
      <c r="F435" s="43" t="s">
        <v>13626</v>
      </c>
      <c r="G435" s="43" t="s">
        <v>13627</v>
      </c>
      <c r="H435" s="43" t="s">
        <v>13628</v>
      </c>
      <c r="I435" s="43" t="s">
        <v>13629</v>
      </c>
      <c r="J435" s="43" t="s">
        <v>13630</v>
      </c>
      <c r="K435" s="185">
        <v>722161</v>
      </c>
      <c r="L435" s="37">
        <f t="shared" si="6"/>
        <v>2.2648424628244701E-3</v>
      </c>
    </row>
    <row r="436" spans="1:12" x14ac:dyDescent="0.25">
      <c r="A436" s="34" t="s">
        <v>5324</v>
      </c>
      <c r="B436" s="34" t="s">
        <v>5247</v>
      </c>
      <c r="C436" s="34" t="s">
        <v>2814</v>
      </c>
      <c r="D436" s="42" t="s">
        <v>6352</v>
      </c>
      <c r="E436" s="43" t="s">
        <v>6353</v>
      </c>
      <c r="F436" s="43" t="s">
        <v>6354</v>
      </c>
      <c r="G436" s="43" t="s">
        <v>13631</v>
      </c>
      <c r="H436" s="43" t="s">
        <v>13632</v>
      </c>
      <c r="I436" s="43" t="s">
        <v>13633</v>
      </c>
      <c r="J436" s="43" t="s">
        <v>13634</v>
      </c>
      <c r="K436" s="185">
        <v>20976</v>
      </c>
      <c r="L436" s="37">
        <f t="shared" si="6"/>
        <v>6.5784964156477698E-5</v>
      </c>
    </row>
    <row r="437" spans="1:12" x14ac:dyDescent="0.25">
      <c r="A437" s="34" t="s">
        <v>5326</v>
      </c>
      <c r="B437" s="34" t="s">
        <v>5247</v>
      </c>
      <c r="C437" s="34" t="s">
        <v>2817</v>
      </c>
      <c r="D437" s="42" t="s">
        <v>6355</v>
      </c>
      <c r="E437" s="43" t="s">
        <v>6356</v>
      </c>
      <c r="F437" s="43" t="s">
        <v>6356</v>
      </c>
      <c r="G437" s="43" t="s">
        <v>13635</v>
      </c>
      <c r="H437" s="43" t="s">
        <v>13636</v>
      </c>
      <c r="I437" s="43" t="s">
        <v>13637</v>
      </c>
      <c r="J437" s="43" t="s">
        <v>13638</v>
      </c>
      <c r="K437" s="185">
        <v>14188</v>
      </c>
      <c r="L437" s="37">
        <f t="shared" si="6"/>
        <v>4.4496427891500073E-5</v>
      </c>
    </row>
    <row r="438" spans="1:12" x14ac:dyDescent="0.25">
      <c r="A438" s="34" t="s">
        <v>5328</v>
      </c>
      <c r="B438" s="34" t="s">
        <v>5247</v>
      </c>
      <c r="C438" s="34" t="s">
        <v>2820</v>
      </c>
      <c r="D438" s="42" t="s">
        <v>6357</v>
      </c>
      <c r="E438" s="43" t="s">
        <v>6358</v>
      </c>
      <c r="F438" s="43" t="s">
        <v>6358</v>
      </c>
      <c r="G438" s="43" t="s">
        <v>13639</v>
      </c>
      <c r="H438" s="43" t="s">
        <v>13640</v>
      </c>
      <c r="I438" s="43" t="s">
        <v>13641</v>
      </c>
      <c r="J438" s="43" t="s">
        <v>13642</v>
      </c>
      <c r="K438" s="185">
        <v>92407</v>
      </c>
      <c r="L438" s="37">
        <f t="shared" si="6"/>
        <v>2.8980697858541353E-4</v>
      </c>
    </row>
    <row r="439" spans="1:12" x14ac:dyDescent="0.25">
      <c r="A439" s="34" t="s">
        <v>5330</v>
      </c>
      <c r="B439" s="34" t="s">
        <v>5247</v>
      </c>
      <c r="C439" s="34" t="s">
        <v>2823</v>
      </c>
      <c r="D439" s="42" t="s">
        <v>6359</v>
      </c>
      <c r="E439" s="43" t="s">
        <v>6360</v>
      </c>
      <c r="F439" s="43" t="s">
        <v>13643</v>
      </c>
      <c r="G439" s="43" t="s">
        <v>13644</v>
      </c>
      <c r="H439" s="43" t="s">
        <v>13645</v>
      </c>
      <c r="I439" s="43" t="s">
        <v>13646</v>
      </c>
      <c r="J439" s="43" t="s">
        <v>13647</v>
      </c>
      <c r="K439" s="185">
        <v>138776</v>
      </c>
      <c r="L439" s="37">
        <f t="shared" si="6"/>
        <v>4.3522950923814588E-4</v>
      </c>
    </row>
    <row r="440" spans="1:12" x14ac:dyDescent="0.25">
      <c r="A440" s="34" t="s">
        <v>5331</v>
      </c>
      <c r="B440" s="34" t="s">
        <v>5247</v>
      </c>
      <c r="C440" s="34" t="s">
        <v>2826</v>
      </c>
      <c r="D440" s="42" t="s">
        <v>6361</v>
      </c>
      <c r="E440" s="43" t="s">
        <v>6362</v>
      </c>
      <c r="F440" s="43" t="s">
        <v>6363</v>
      </c>
      <c r="G440" s="43" t="s">
        <v>7690</v>
      </c>
      <c r="H440" s="43" t="s">
        <v>13648</v>
      </c>
      <c r="I440" s="43" t="s">
        <v>10759</v>
      </c>
      <c r="J440" s="43" t="s">
        <v>7205</v>
      </c>
      <c r="K440" s="185">
        <v>10491</v>
      </c>
      <c r="L440" s="37">
        <f t="shared" si="6"/>
        <v>3.2901890682952301E-5</v>
      </c>
    </row>
    <row r="441" spans="1:12" x14ac:dyDescent="0.25">
      <c r="A441" s="34" t="s">
        <v>5333</v>
      </c>
      <c r="B441" s="34" t="s">
        <v>5247</v>
      </c>
      <c r="C441" s="34" t="s">
        <v>2829</v>
      </c>
      <c r="D441" s="42" t="s">
        <v>6364</v>
      </c>
      <c r="E441" s="43" t="s">
        <v>6365</v>
      </c>
      <c r="F441" s="43" t="s">
        <v>6365</v>
      </c>
      <c r="G441" s="43" t="s">
        <v>13649</v>
      </c>
      <c r="H441" s="43" t="s">
        <v>13650</v>
      </c>
      <c r="I441" s="43" t="s">
        <v>13651</v>
      </c>
      <c r="J441" s="43" t="s">
        <v>13652</v>
      </c>
      <c r="K441" s="185">
        <v>4003</v>
      </c>
      <c r="L441" s="37">
        <f t="shared" si="6"/>
        <v>1.2554214889320185E-5</v>
      </c>
    </row>
    <row r="442" spans="1:12" x14ac:dyDescent="0.25">
      <c r="A442" s="34" t="s">
        <v>5335</v>
      </c>
      <c r="B442" s="34" t="s">
        <v>5247</v>
      </c>
      <c r="C442" s="34" t="s">
        <v>2832</v>
      </c>
      <c r="D442" s="42" t="s">
        <v>6366</v>
      </c>
      <c r="E442" s="43" t="s">
        <v>6367</v>
      </c>
      <c r="F442" s="43" t="s">
        <v>6367</v>
      </c>
      <c r="G442" s="43" t="s">
        <v>13653</v>
      </c>
      <c r="H442" s="43" t="s">
        <v>13654</v>
      </c>
      <c r="I442" s="43" t="s">
        <v>13655</v>
      </c>
      <c r="J442" s="43" t="s">
        <v>13656</v>
      </c>
      <c r="K442" s="185">
        <v>55423</v>
      </c>
      <c r="L442" s="37">
        <f t="shared" si="6"/>
        <v>1.7381769967793968E-4</v>
      </c>
    </row>
    <row r="443" spans="1:12" x14ac:dyDescent="0.25">
      <c r="A443" s="34" t="s">
        <v>5337</v>
      </c>
      <c r="B443" s="34" t="s">
        <v>5247</v>
      </c>
      <c r="C443" s="34" t="s">
        <v>2835</v>
      </c>
      <c r="D443" s="42" t="s">
        <v>6368</v>
      </c>
      <c r="E443" s="43" t="s">
        <v>6369</v>
      </c>
      <c r="F443" s="43" t="s">
        <v>6369</v>
      </c>
      <c r="G443" s="43" t="s">
        <v>13657</v>
      </c>
      <c r="H443" s="43" t="s">
        <v>13658</v>
      </c>
      <c r="I443" s="43" t="s">
        <v>8485</v>
      </c>
      <c r="J443" s="43" t="s">
        <v>13659</v>
      </c>
      <c r="K443" s="185">
        <v>19438</v>
      </c>
      <c r="L443" s="37">
        <f t="shared" si="6"/>
        <v>6.0961486140046406E-5</v>
      </c>
    </row>
    <row r="444" spans="1:12" x14ac:dyDescent="0.25">
      <c r="A444" s="34" t="s">
        <v>5338</v>
      </c>
      <c r="B444" s="34" t="s">
        <v>5247</v>
      </c>
      <c r="C444" s="34" t="s">
        <v>2838</v>
      </c>
      <c r="D444" s="42" t="s">
        <v>6370</v>
      </c>
      <c r="E444" s="43" t="s">
        <v>6371</v>
      </c>
      <c r="F444" s="43" t="s">
        <v>13660</v>
      </c>
      <c r="G444" s="43" t="s">
        <v>5753</v>
      </c>
      <c r="H444" s="43" t="s">
        <v>13661</v>
      </c>
      <c r="I444" s="43" t="s">
        <v>13662</v>
      </c>
      <c r="J444" s="43" t="s">
        <v>13663</v>
      </c>
      <c r="K444" s="185">
        <v>22755</v>
      </c>
      <c r="L444" s="37">
        <f t="shared" si="6"/>
        <v>7.1364266751556529E-5</v>
      </c>
    </row>
    <row r="445" spans="1:12" x14ac:dyDescent="0.25">
      <c r="A445" s="34" t="s">
        <v>5340</v>
      </c>
      <c r="B445" s="34" t="s">
        <v>5247</v>
      </c>
      <c r="C445" s="34" t="s">
        <v>2841</v>
      </c>
      <c r="D445" s="42" t="s">
        <v>6372</v>
      </c>
      <c r="E445" s="43" t="s">
        <v>6373</v>
      </c>
      <c r="F445" s="43" t="s">
        <v>6374</v>
      </c>
      <c r="G445" s="43" t="s">
        <v>13664</v>
      </c>
      <c r="H445" s="43" t="s">
        <v>13665</v>
      </c>
      <c r="I445" s="43" t="s">
        <v>13666</v>
      </c>
      <c r="J445" s="43" t="s">
        <v>13667</v>
      </c>
      <c r="K445" s="185">
        <v>10898</v>
      </c>
      <c r="L445" s="37">
        <f t="shared" si="6"/>
        <v>3.4178324722411033E-5</v>
      </c>
    </row>
    <row r="446" spans="1:12" x14ac:dyDescent="0.25">
      <c r="A446" s="34" t="s">
        <v>5342</v>
      </c>
      <c r="B446" s="34" t="s">
        <v>5247</v>
      </c>
      <c r="C446" s="34" t="s">
        <v>2844</v>
      </c>
      <c r="D446" s="42" t="s">
        <v>6375</v>
      </c>
      <c r="E446" s="43" t="s">
        <v>6376</v>
      </c>
      <c r="F446" s="43" t="s">
        <v>13668</v>
      </c>
      <c r="G446" s="43" t="s">
        <v>13669</v>
      </c>
      <c r="H446" s="43" t="s">
        <v>13670</v>
      </c>
      <c r="I446" s="43" t="s">
        <v>13671</v>
      </c>
      <c r="J446" s="43" t="s">
        <v>11441</v>
      </c>
      <c r="K446" s="185">
        <v>23753</v>
      </c>
      <c r="L446" s="37">
        <f t="shared" si="6"/>
        <v>7.4494195919565912E-5</v>
      </c>
    </row>
    <row r="447" spans="1:12" x14ac:dyDescent="0.25">
      <c r="A447" s="34" t="s">
        <v>5344</v>
      </c>
      <c r="B447" s="34" t="s">
        <v>5247</v>
      </c>
      <c r="C447" s="34" t="s">
        <v>2847</v>
      </c>
      <c r="D447" s="42" t="s">
        <v>6377</v>
      </c>
      <c r="E447" s="43" t="s">
        <v>6378</v>
      </c>
      <c r="F447" s="43" t="s">
        <v>13672</v>
      </c>
      <c r="G447" s="43" t="s">
        <v>13673</v>
      </c>
      <c r="H447" s="43" t="s">
        <v>13674</v>
      </c>
      <c r="I447" s="43" t="s">
        <v>13675</v>
      </c>
      <c r="J447" s="43" t="s">
        <v>13676</v>
      </c>
      <c r="K447" s="185">
        <v>109664</v>
      </c>
      <c r="L447" s="37">
        <f t="shared" si="6"/>
        <v>3.4392840909877809E-4</v>
      </c>
    </row>
    <row r="448" spans="1:12" x14ac:dyDescent="0.25">
      <c r="A448" s="34" t="s">
        <v>5345</v>
      </c>
      <c r="B448" s="34" t="s">
        <v>5247</v>
      </c>
      <c r="C448" s="34" t="s">
        <v>2850</v>
      </c>
      <c r="D448" s="42" t="s">
        <v>6379</v>
      </c>
      <c r="E448" s="43" t="s">
        <v>6380</v>
      </c>
      <c r="F448" s="43" t="s">
        <v>6380</v>
      </c>
      <c r="G448" s="43" t="s">
        <v>13677</v>
      </c>
      <c r="H448" s="43" t="s">
        <v>13678</v>
      </c>
      <c r="I448" s="43" t="s">
        <v>13679</v>
      </c>
      <c r="J448" s="43" t="s">
        <v>13680</v>
      </c>
      <c r="K448" s="185">
        <v>96063</v>
      </c>
      <c r="L448" s="37">
        <f t="shared" si="6"/>
        <v>3.0127293152954409E-4</v>
      </c>
    </row>
    <row r="449" spans="1:12" x14ac:dyDescent="0.25">
      <c r="A449" s="34" t="s">
        <v>5347</v>
      </c>
      <c r="B449" s="34" t="s">
        <v>5247</v>
      </c>
      <c r="C449" s="34" t="s">
        <v>2853</v>
      </c>
      <c r="D449" s="42" t="s">
        <v>6381</v>
      </c>
      <c r="E449" s="43" t="s">
        <v>6382</v>
      </c>
      <c r="F449" s="43" t="s">
        <v>6382</v>
      </c>
      <c r="G449" s="43" t="s">
        <v>13681</v>
      </c>
      <c r="H449" s="43" t="s">
        <v>13682</v>
      </c>
      <c r="I449" s="43" t="s">
        <v>13683</v>
      </c>
      <c r="J449" s="43" t="s">
        <v>13684</v>
      </c>
      <c r="K449" s="185">
        <v>204302</v>
      </c>
      <c r="L449" s="37">
        <f t="shared" si="6"/>
        <v>6.4073225338943105E-4</v>
      </c>
    </row>
    <row r="450" spans="1:12" x14ac:dyDescent="0.25">
      <c r="A450" s="34" t="s">
        <v>5349</v>
      </c>
      <c r="B450" s="34" t="s">
        <v>5247</v>
      </c>
      <c r="C450" s="34" t="s">
        <v>2856</v>
      </c>
      <c r="D450" s="42" t="s">
        <v>6383</v>
      </c>
      <c r="E450" s="43" t="s">
        <v>6384</v>
      </c>
      <c r="F450" s="43" t="s">
        <v>6384</v>
      </c>
      <c r="G450" s="43" t="s">
        <v>13685</v>
      </c>
      <c r="H450" s="43" t="s">
        <v>13686</v>
      </c>
      <c r="I450" s="43" t="s">
        <v>13687</v>
      </c>
      <c r="J450" s="43" t="s">
        <v>13688</v>
      </c>
      <c r="K450" s="185">
        <v>22264</v>
      </c>
      <c r="L450" s="37">
        <f t="shared" si="6"/>
        <v>6.9824391780121055E-5</v>
      </c>
    </row>
    <row r="451" spans="1:12" x14ac:dyDescent="0.25">
      <c r="A451" s="34" t="s">
        <v>5350</v>
      </c>
      <c r="B451" s="34" t="s">
        <v>5247</v>
      </c>
      <c r="C451" s="34" t="s">
        <v>2859</v>
      </c>
      <c r="D451" s="42" t="s">
        <v>6385</v>
      </c>
      <c r="E451" s="43" t="s">
        <v>6386</v>
      </c>
      <c r="F451" s="43" t="s">
        <v>13689</v>
      </c>
      <c r="G451" s="43" t="s">
        <v>13690</v>
      </c>
      <c r="H451" s="43" t="s">
        <v>13691</v>
      </c>
      <c r="I451" s="43" t="s">
        <v>13692</v>
      </c>
      <c r="J451" s="43" t="s">
        <v>13693</v>
      </c>
      <c r="K451" s="185">
        <v>996319</v>
      </c>
      <c r="L451" s="37">
        <f t="shared" si="6"/>
        <v>3.1246572131682733E-3</v>
      </c>
    </row>
    <row r="452" spans="1:12" x14ac:dyDescent="0.25">
      <c r="A452" s="34" t="s">
        <v>5351</v>
      </c>
      <c r="B452" s="34" t="s">
        <v>5247</v>
      </c>
      <c r="C452" s="34" t="s">
        <v>2862</v>
      </c>
      <c r="D452" s="42" t="s">
        <v>6387</v>
      </c>
      <c r="E452" s="43" t="s">
        <v>6388</v>
      </c>
      <c r="F452" s="43" t="s">
        <v>13694</v>
      </c>
      <c r="G452" s="43" t="s">
        <v>13695</v>
      </c>
      <c r="H452" s="43" t="s">
        <v>13696</v>
      </c>
      <c r="I452" s="43" t="s">
        <v>11809</v>
      </c>
      <c r="J452" s="43" t="s">
        <v>13697</v>
      </c>
      <c r="K452" s="185">
        <v>28829</v>
      </c>
      <c r="L452" s="37">
        <f t="shared" si="6"/>
        <v>9.0413555094731848E-5</v>
      </c>
    </row>
    <row r="453" spans="1:12" x14ac:dyDescent="0.25">
      <c r="A453" s="34" t="s">
        <v>5353</v>
      </c>
      <c r="B453" s="34" t="s">
        <v>5247</v>
      </c>
      <c r="C453" s="34" t="s">
        <v>2865</v>
      </c>
      <c r="D453" s="42" t="s">
        <v>6389</v>
      </c>
      <c r="E453" s="43" t="s">
        <v>6390</v>
      </c>
      <c r="F453" s="43" t="s">
        <v>6390</v>
      </c>
      <c r="G453" s="43" t="s">
        <v>13698</v>
      </c>
      <c r="H453" s="43" t="s">
        <v>13699</v>
      </c>
      <c r="I453" s="43" t="s">
        <v>13700</v>
      </c>
      <c r="J453" s="43" t="s">
        <v>13701</v>
      </c>
      <c r="K453" s="185">
        <v>3053</v>
      </c>
      <c r="L453" s="37">
        <f t="shared" si="6"/>
        <v>9.5748233967260868E-6</v>
      </c>
    </row>
    <row r="454" spans="1:12" x14ac:dyDescent="0.25">
      <c r="A454" s="34" t="s">
        <v>5355</v>
      </c>
      <c r="B454" s="34" t="s">
        <v>5247</v>
      </c>
      <c r="C454" s="34" t="s">
        <v>2868</v>
      </c>
      <c r="D454" s="42" t="s">
        <v>6391</v>
      </c>
      <c r="E454" s="43" t="s">
        <v>6392</v>
      </c>
      <c r="F454" s="43" t="s">
        <v>6392</v>
      </c>
      <c r="G454" s="43" t="s">
        <v>13702</v>
      </c>
      <c r="H454" s="43" t="s">
        <v>13703</v>
      </c>
      <c r="I454" s="43" t="s">
        <v>13704</v>
      </c>
      <c r="J454" s="43" t="s">
        <v>13705</v>
      </c>
      <c r="K454" s="185">
        <v>82175</v>
      </c>
      <c r="L454" s="37">
        <f t="shared" ref="L454:L517" si="7">K454/$K$3147</f>
        <v>2.5771736410938953E-4</v>
      </c>
    </row>
    <row r="455" spans="1:12" x14ac:dyDescent="0.25">
      <c r="A455" s="34" t="s">
        <v>5357</v>
      </c>
      <c r="B455" s="34" t="s">
        <v>5247</v>
      </c>
      <c r="C455" s="34" t="s">
        <v>2871</v>
      </c>
      <c r="D455" s="42" t="s">
        <v>6393</v>
      </c>
      <c r="E455" s="43" t="s">
        <v>6394</v>
      </c>
      <c r="F455" s="43" t="s">
        <v>6394</v>
      </c>
      <c r="G455" s="43" t="s">
        <v>13706</v>
      </c>
      <c r="H455" s="43" t="s">
        <v>13707</v>
      </c>
      <c r="I455" s="43" t="s">
        <v>13708</v>
      </c>
      <c r="J455" s="43" t="s">
        <v>13709</v>
      </c>
      <c r="K455" s="185">
        <v>56047</v>
      </c>
      <c r="L455" s="37">
        <f t="shared" si="7"/>
        <v>1.7577468945833834E-4</v>
      </c>
    </row>
    <row r="456" spans="1:12" x14ac:dyDescent="0.25">
      <c r="A456" s="34" t="s">
        <v>5359</v>
      </c>
      <c r="B456" s="34" t="s">
        <v>5247</v>
      </c>
      <c r="C456" s="34" t="s">
        <v>2874</v>
      </c>
      <c r="D456" s="42" t="s">
        <v>6395</v>
      </c>
      <c r="E456" s="43" t="s">
        <v>6396</v>
      </c>
      <c r="F456" s="43" t="s">
        <v>6397</v>
      </c>
      <c r="G456" s="43" t="s">
        <v>13710</v>
      </c>
      <c r="H456" s="43" t="s">
        <v>13711</v>
      </c>
      <c r="I456" s="43" t="s">
        <v>13712</v>
      </c>
      <c r="J456" s="43" t="s">
        <v>13713</v>
      </c>
      <c r="K456" s="185">
        <v>25359</v>
      </c>
      <c r="L456" s="37">
        <f t="shared" si="7"/>
        <v>7.9530935642835513E-5</v>
      </c>
    </row>
    <row r="457" spans="1:12" x14ac:dyDescent="0.25">
      <c r="A457" s="34" t="s">
        <v>5361</v>
      </c>
      <c r="B457" s="34" t="s">
        <v>5247</v>
      </c>
      <c r="C457" s="34" t="s">
        <v>2877</v>
      </c>
      <c r="D457" s="42" t="s">
        <v>6398</v>
      </c>
      <c r="E457" s="43" t="s">
        <v>6399</v>
      </c>
      <c r="F457" s="43" t="s">
        <v>6399</v>
      </c>
      <c r="G457" s="43" t="s">
        <v>13714</v>
      </c>
      <c r="H457" s="43" t="s">
        <v>13715</v>
      </c>
      <c r="I457" s="43" t="s">
        <v>13716</v>
      </c>
      <c r="J457" s="43" t="s">
        <v>13717</v>
      </c>
      <c r="K457" s="185">
        <v>16490</v>
      </c>
      <c r="L457" s="37">
        <f t="shared" si="7"/>
        <v>5.1715963908291247E-5</v>
      </c>
    </row>
    <row r="458" spans="1:12" x14ac:dyDescent="0.25">
      <c r="A458" s="34" t="s">
        <v>5362</v>
      </c>
      <c r="B458" s="34" t="s">
        <v>5247</v>
      </c>
      <c r="C458" s="34" t="s">
        <v>4835</v>
      </c>
      <c r="D458" s="42" t="s">
        <v>6400</v>
      </c>
      <c r="E458" s="43" t="s">
        <v>6401</v>
      </c>
      <c r="F458" s="43" t="s">
        <v>13718</v>
      </c>
      <c r="G458" s="43" t="s">
        <v>13719</v>
      </c>
      <c r="H458" s="43" t="s">
        <v>13720</v>
      </c>
      <c r="I458" s="43" t="s">
        <v>13721</v>
      </c>
      <c r="J458" s="43" t="s">
        <v>13722</v>
      </c>
      <c r="K458" s="185">
        <v>877922</v>
      </c>
      <c r="L458" s="37">
        <f t="shared" si="7"/>
        <v>2.7533403557486276E-3</v>
      </c>
    </row>
    <row r="459" spans="1:12" x14ac:dyDescent="0.25">
      <c r="A459" s="34" t="s">
        <v>5364</v>
      </c>
      <c r="B459" s="34" t="s">
        <v>5247</v>
      </c>
      <c r="C459" s="34" t="s">
        <v>4838</v>
      </c>
      <c r="D459" s="42" t="s">
        <v>6402</v>
      </c>
      <c r="E459" s="43" t="s">
        <v>6403</v>
      </c>
      <c r="F459" s="43" t="s">
        <v>6403</v>
      </c>
      <c r="G459" s="43" t="s">
        <v>13723</v>
      </c>
      <c r="H459" s="43" t="s">
        <v>13724</v>
      </c>
      <c r="I459" s="43" t="s">
        <v>13725</v>
      </c>
      <c r="J459" s="43" t="s">
        <v>13726</v>
      </c>
      <c r="K459" s="185">
        <v>43752</v>
      </c>
      <c r="L459" s="37">
        <f t="shared" si="7"/>
        <v>1.3721509114102842E-4</v>
      </c>
    </row>
    <row r="460" spans="1:12" x14ac:dyDescent="0.25">
      <c r="A460" s="34" t="s">
        <v>5366</v>
      </c>
      <c r="B460" s="34" t="s">
        <v>5247</v>
      </c>
      <c r="C460" s="34" t="s">
        <v>4841</v>
      </c>
      <c r="D460" s="42" t="s">
        <v>6404</v>
      </c>
      <c r="E460" s="43" t="s">
        <v>6405</v>
      </c>
      <c r="F460" s="43" t="s">
        <v>6405</v>
      </c>
      <c r="G460" s="43" t="s">
        <v>13727</v>
      </c>
      <c r="H460" s="43" t="s">
        <v>13728</v>
      </c>
      <c r="I460" s="43" t="s">
        <v>13729</v>
      </c>
      <c r="J460" s="43" t="s">
        <v>13730</v>
      </c>
      <c r="K460" s="185">
        <v>190761</v>
      </c>
      <c r="L460" s="37">
        <f t="shared" si="7"/>
        <v>5.9826494791446615E-4</v>
      </c>
    </row>
    <row r="461" spans="1:12" x14ac:dyDescent="0.25">
      <c r="A461" s="34" t="s">
        <v>5368</v>
      </c>
      <c r="B461" s="34" t="s">
        <v>5247</v>
      </c>
      <c r="C461" s="34" t="s">
        <v>4844</v>
      </c>
      <c r="D461" s="42" t="s">
        <v>6406</v>
      </c>
      <c r="E461" s="43" t="s">
        <v>6407</v>
      </c>
      <c r="F461" s="43" t="s">
        <v>13731</v>
      </c>
      <c r="G461" s="43" t="s">
        <v>13732</v>
      </c>
      <c r="H461" s="43" t="s">
        <v>13733</v>
      </c>
      <c r="I461" s="43" t="s">
        <v>13734</v>
      </c>
      <c r="J461" s="43" t="s">
        <v>7216</v>
      </c>
      <c r="K461" s="185">
        <v>8509</v>
      </c>
      <c r="L461" s="37">
        <f t="shared" si="7"/>
        <v>2.6685939168929667E-5</v>
      </c>
    </row>
    <row r="462" spans="1:12" x14ac:dyDescent="0.25">
      <c r="A462" s="34" t="s">
        <v>5370</v>
      </c>
      <c r="B462" s="34" t="s">
        <v>5247</v>
      </c>
      <c r="C462" s="34" t="s">
        <v>4847</v>
      </c>
      <c r="D462" s="42" t="s">
        <v>6408</v>
      </c>
      <c r="E462" s="43" t="s">
        <v>6409</v>
      </c>
      <c r="F462" s="43" t="s">
        <v>6409</v>
      </c>
      <c r="G462" s="43" t="s">
        <v>13735</v>
      </c>
      <c r="H462" s="43" t="s">
        <v>13736</v>
      </c>
      <c r="I462" s="43" t="s">
        <v>13737</v>
      </c>
      <c r="J462" s="43" t="s">
        <v>13738</v>
      </c>
      <c r="K462" s="185">
        <v>28641</v>
      </c>
      <c r="L462" s="37">
        <f t="shared" si="7"/>
        <v>8.9823949199355343E-5</v>
      </c>
    </row>
    <row r="463" spans="1:12" x14ac:dyDescent="0.25">
      <c r="A463" s="34" t="s">
        <v>5372</v>
      </c>
      <c r="B463" s="34" t="s">
        <v>5247</v>
      </c>
      <c r="C463" s="34" t="s">
        <v>4849</v>
      </c>
      <c r="D463" s="42" t="s">
        <v>6410</v>
      </c>
      <c r="E463" s="43" t="s">
        <v>6411</v>
      </c>
      <c r="F463" s="43" t="s">
        <v>13739</v>
      </c>
      <c r="G463" s="43" t="s">
        <v>13740</v>
      </c>
      <c r="H463" s="43" t="s">
        <v>13741</v>
      </c>
      <c r="I463" s="43" t="s">
        <v>13742</v>
      </c>
      <c r="J463" s="43" t="s">
        <v>13743</v>
      </c>
      <c r="K463" s="185">
        <v>32876</v>
      </c>
      <c r="L463" s="37">
        <f t="shared" si="7"/>
        <v>1.0310576285318272E-4</v>
      </c>
    </row>
    <row r="464" spans="1:12" x14ac:dyDescent="0.25">
      <c r="A464" s="34" t="s">
        <v>5374</v>
      </c>
      <c r="B464" s="34" t="s">
        <v>5247</v>
      </c>
      <c r="C464" s="34" t="s">
        <v>4852</v>
      </c>
      <c r="D464" s="42" t="s">
        <v>6412</v>
      </c>
      <c r="E464" s="43" t="s">
        <v>6413</v>
      </c>
      <c r="F464" s="43" t="s">
        <v>6413</v>
      </c>
      <c r="G464" s="43" t="s">
        <v>13744</v>
      </c>
      <c r="H464" s="43" t="s">
        <v>13745</v>
      </c>
      <c r="I464" s="43" t="s">
        <v>13746</v>
      </c>
      <c r="J464" s="43" t="s">
        <v>13747</v>
      </c>
      <c r="K464" s="185">
        <v>25377</v>
      </c>
      <c r="L464" s="37">
        <f t="shared" si="7"/>
        <v>7.958738727111624E-5</v>
      </c>
    </row>
    <row r="465" spans="1:12" x14ac:dyDescent="0.25">
      <c r="A465" s="34" t="s">
        <v>5376</v>
      </c>
      <c r="B465" s="34" t="s">
        <v>5247</v>
      </c>
      <c r="C465" s="34" t="s">
        <v>4855</v>
      </c>
      <c r="D465" s="42" t="s">
        <v>6414</v>
      </c>
      <c r="E465" s="43" t="s">
        <v>6415</v>
      </c>
      <c r="F465" s="43" t="s">
        <v>6415</v>
      </c>
      <c r="G465" s="43" t="s">
        <v>13748</v>
      </c>
      <c r="H465" s="43" t="s">
        <v>13749</v>
      </c>
      <c r="I465" s="43" t="s">
        <v>13750</v>
      </c>
      <c r="J465" s="43" t="s">
        <v>9909</v>
      </c>
      <c r="K465" s="185">
        <v>11603</v>
      </c>
      <c r="L465" s="37">
        <f t="shared" si="7"/>
        <v>3.6389346830072969E-5</v>
      </c>
    </row>
    <row r="466" spans="1:12" x14ac:dyDescent="0.25">
      <c r="A466" s="34" t="s">
        <v>5378</v>
      </c>
      <c r="B466" s="34" t="s">
        <v>5247</v>
      </c>
      <c r="C466" s="34" t="s">
        <v>5379</v>
      </c>
      <c r="D466" s="42" t="s">
        <v>6416</v>
      </c>
      <c r="E466" s="43" t="s">
        <v>6417</v>
      </c>
      <c r="F466" s="43" t="s">
        <v>13751</v>
      </c>
      <c r="G466" s="43" t="s">
        <v>13752</v>
      </c>
      <c r="H466" s="43" t="s">
        <v>13753</v>
      </c>
      <c r="I466" s="43" t="s">
        <v>13754</v>
      </c>
      <c r="J466" s="43" t="s">
        <v>13755</v>
      </c>
      <c r="K466" s="185">
        <v>213869</v>
      </c>
      <c r="L466" s="37">
        <f t="shared" si="7"/>
        <v>6.7073629382063916E-4</v>
      </c>
    </row>
    <row r="467" spans="1:12" x14ac:dyDescent="0.25">
      <c r="A467" s="34" t="s">
        <v>5380</v>
      </c>
      <c r="B467" s="34" t="s">
        <v>5247</v>
      </c>
      <c r="C467" s="34" t="s">
        <v>5381</v>
      </c>
      <c r="D467" s="42" t="s">
        <v>6418</v>
      </c>
      <c r="E467" s="43" t="s">
        <v>6419</v>
      </c>
      <c r="F467" s="43" t="s">
        <v>13756</v>
      </c>
      <c r="G467" s="43" t="s">
        <v>13757</v>
      </c>
      <c r="H467" s="43" t="s">
        <v>13758</v>
      </c>
      <c r="I467" s="43" t="s">
        <v>13759</v>
      </c>
      <c r="J467" s="43" t="s">
        <v>13760</v>
      </c>
      <c r="K467" s="185">
        <v>149111</v>
      </c>
      <c r="L467" s="37">
        <f t="shared" si="7"/>
        <v>4.6764215247599851E-4</v>
      </c>
    </row>
    <row r="468" spans="1:12" x14ac:dyDescent="0.25">
      <c r="A468" s="34" t="s">
        <v>5382</v>
      </c>
      <c r="B468" s="34" t="s">
        <v>5247</v>
      </c>
      <c r="C468" s="34" t="s">
        <v>5383</v>
      </c>
      <c r="D468" s="42" t="s">
        <v>6420</v>
      </c>
      <c r="E468" s="43" t="s">
        <v>6421</v>
      </c>
      <c r="F468" s="43" t="s">
        <v>6421</v>
      </c>
      <c r="G468" s="43" t="s">
        <v>8007</v>
      </c>
      <c r="H468" s="43" t="s">
        <v>13761</v>
      </c>
      <c r="I468" s="43" t="s">
        <v>8364</v>
      </c>
      <c r="J468" s="43" t="s">
        <v>13762</v>
      </c>
      <c r="K468" s="185">
        <v>9104</v>
      </c>
      <c r="L468" s="37">
        <f t="shared" si="7"/>
        <v>2.8551979103764917E-5</v>
      </c>
    </row>
    <row r="469" spans="1:12" x14ac:dyDescent="0.25">
      <c r="A469" s="34" t="s">
        <v>5385</v>
      </c>
      <c r="B469" s="34" t="s">
        <v>5247</v>
      </c>
      <c r="C469" s="34" t="s">
        <v>5386</v>
      </c>
      <c r="D469" s="42" t="s">
        <v>6422</v>
      </c>
      <c r="E469" s="43" t="s">
        <v>6423</v>
      </c>
      <c r="F469" s="43" t="s">
        <v>6423</v>
      </c>
      <c r="G469" s="43" t="s">
        <v>13763</v>
      </c>
      <c r="H469" s="43" t="s">
        <v>13764</v>
      </c>
      <c r="I469" s="43" t="s">
        <v>13765</v>
      </c>
      <c r="J469" s="43" t="s">
        <v>13766</v>
      </c>
      <c r="K469" s="185">
        <v>61870</v>
      </c>
      <c r="L469" s="37">
        <f t="shared" si="7"/>
        <v>1.9403679120715459E-4</v>
      </c>
    </row>
    <row r="470" spans="1:12" x14ac:dyDescent="0.25">
      <c r="A470" s="34" t="s">
        <v>5387</v>
      </c>
      <c r="B470" s="34" t="s">
        <v>5247</v>
      </c>
      <c r="C470" s="34" t="s">
        <v>5388</v>
      </c>
      <c r="D470" s="42" t="s">
        <v>6424</v>
      </c>
      <c r="E470" s="43" t="s">
        <v>6425</v>
      </c>
      <c r="F470" s="43" t="s">
        <v>6425</v>
      </c>
      <c r="G470" s="43" t="s">
        <v>7537</v>
      </c>
      <c r="H470" s="43" t="s">
        <v>13767</v>
      </c>
      <c r="I470" s="43" t="s">
        <v>13768</v>
      </c>
      <c r="J470" s="43" t="s">
        <v>13769</v>
      </c>
      <c r="K470" s="185">
        <v>13432</v>
      </c>
      <c r="L470" s="37">
        <f t="shared" si="7"/>
        <v>4.2125459503709402E-5</v>
      </c>
    </row>
    <row r="471" spans="1:12" x14ac:dyDescent="0.25">
      <c r="A471" s="34" t="s">
        <v>5390</v>
      </c>
      <c r="B471" s="34" t="s">
        <v>5247</v>
      </c>
      <c r="C471" s="34" t="s">
        <v>5391</v>
      </c>
      <c r="D471" s="42" t="s">
        <v>6426</v>
      </c>
      <c r="E471" s="43" t="s">
        <v>6427</v>
      </c>
      <c r="F471" s="43" t="s">
        <v>6427</v>
      </c>
      <c r="G471" s="43" t="s">
        <v>13770</v>
      </c>
      <c r="H471" s="43" t="s">
        <v>13771</v>
      </c>
      <c r="I471" s="43" t="s">
        <v>13772</v>
      </c>
      <c r="J471" s="43" t="s">
        <v>13014</v>
      </c>
      <c r="K471" s="185">
        <v>14859</v>
      </c>
      <c r="L471" s="37">
        <f t="shared" si="7"/>
        <v>4.6600819145742848E-5</v>
      </c>
    </row>
    <row r="472" spans="1:12" x14ac:dyDescent="0.25">
      <c r="A472" s="34" t="s">
        <v>5393</v>
      </c>
      <c r="B472" s="34" t="s">
        <v>5247</v>
      </c>
      <c r="C472" s="34" t="s">
        <v>5394</v>
      </c>
      <c r="D472" s="42" t="s">
        <v>6428</v>
      </c>
      <c r="E472" s="43" t="s">
        <v>6429</v>
      </c>
      <c r="F472" s="43" t="s">
        <v>6429</v>
      </c>
      <c r="G472" s="43" t="s">
        <v>13773</v>
      </c>
      <c r="H472" s="43" t="s">
        <v>13774</v>
      </c>
      <c r="I472" s="43" t="s">
        <v>6151</v>
      </c>
      <c r="J472" s="43" t="s">
        <v>13775</v>
      </c>
      <c r="K472" s="185">
        <v>16272</v>
      </c>
      <c r="L472" s="37">
        <f t="shared" si="7"/>
        <v>5.103227196578018E-5</v>
      </c>
    </row>
    <row r="473" spans="1:12" x14ac:dyDescent="0.25">
      <c r="A473" s="34" t="s">
        <v>5395</v>
      </c>
      <c r="B473" s="34" t="s">
        <v>5247</v>
      </c>
      <c r="C473" s="34" t="s">
        <v>5396</v>
      </c>
      <c r="D473" s="42" t="s">
        <v>6430</v>
      </c>
      <c r="E473" s="43" t="s">
        <v>6431</v>
      </c>
      <c r="F473" s="43" t="s">
        <v>6431</v>
      </c>
      <c r="G473" s="43" t="s">
        <v>13776</v>
      </c>
      <c r="H473" s="43" t="s">
        <v>12505</v>
      </c>
      <c r="I473" s="43" t="s">
        <v>13777</v>
      </c>
      <c r="J473" s="43" t="s">
        <v>13778</v>
      </c>
      <c r="K473" s="185">
        <v>9125</v>
      </c>
      <c r="L473" s="37">
        <f t="shared" si="7"/>
        <v>2.8617839336759103E-5</v>
      </c>
    </row>
    <row r="474" spans="1:12" x14ac:dyDescent="0.25">
      <c r="A474" s="34" t="s">
        <v>5398</v>
      </c>
      <c r="B474" s="34" t="s">
        <v>5247</v>
      </c>
      <c r="C474" s="34" t="s">
        <v>5399</v>
      </c>
      <c r="D474" s="42" t="s">
        <v>6432</v>
      </c>
      <c r="E474" s="43" t="s">
        <v>6433</v>
      </c>
      <c r="F474" s="43" t="s">
        <v>7311</v>
      </c>
      <c r="G474" s="43" t="s">
        <v>13779</v>
      </c>
      <c r="H474" s="43" t="s">
        <v>13780</v>
      </c>
      <c r="I474" s="43" t="s">
        <v>13781</v>
      </c>
      <c r="J474" s="43" t="s">
        <v>13782</v>
      </c>
      <c r="K474" s="185">
        <v>9701</v>
      </c>
      <c r="L474" s="37">
        <f t="shared" si="7"/>
        <v>3.0424291441742473E-5</v>
      </c>
    </row>
    <row r="475" spans="1:12" x14ac:dyDescent="0.25">
      <c r="A475" s="34" t="s">
        <v>5400</v>
      </c>
      <c r="B475" s="34" t="s">
        <v>5247</v>
      </c>
      <c r="C475" s="34" t="s">
        <v>5401</v>
      </c>
      <c r="D475" s="42" t="s">
        <v>6434</v>
      </c>
      <c r="E475" s="43" t="s">
        <v>6435</v>
      </c>
      <c r="F475" s="43" t="s">
        <v>6435</v>
      </c>
      <c r="G475" s="43" t="s">
        <v>13783</v>
      </c>
      <c r="H475" s="43" t="s">
        <v>13784</v>
      </c>
      <c r="I475" s="43" t="s">
        <v>13785</v>
      </c>
      <c r="J475" s="43" t="s">
        <v>13786</v>
      </c>
      <c r="K475" s="185">
        <v>28787</v>
      </c>
      <c r="L475" s="37">
        <f t="shared" si="7"/>
        <v>9.0281834628743476E-5</v>
      </c>
    </row>
    <row r="476" spans="1:12" x14ac:dyDescent="0.25">
      <c r="A476" s="34" t="s">
        <v>5403</v>
      </c>
      <c r="B476" s="34" t="s">
        <v>5247</v>
      </c>
      <c r="C476" s="34" t="s">
        <v>5404</v>
      </c>
      <c r="D476" s="42" t="s">
        <v>6436</v>
      </c>
      <c r="E476" s="43" t="s">
        <v>6437</v>
      </c>
      <c r="F476" s="43" t="s">
        <v>6437</v>
      </c>
      <c r="G476" s="43" t="s">
        <v>13787</v>
      </c>
      <c r="H476" s="43" t="s">
        <v>13788</v>
      </c>
      <c r="I476" s="43" t="s">
        <v>13789</v>
      </c>
      <c r="J476" s="43" t="s">
        <v>13790</v>
      </c>
      <c r="K476" s="185">
        <v>18207</v>
      </c>
      <c r="L476" s="37">
        <f t="shared" si="7"/>
        <v>5.7100822005958681E-5</v>
      </c>
    </row>
    <row r="477" spans="1:12" x14ac:dyDescent="0.25">
      <c r="A477" s="34" t="s">
        <v>5405</v>
      </c>
      <c r="B477" s="34" t="s">
        <v>5247</v>
      </c>
      <c r="C477" s="34" t="s">
        <v>5406</v>
      </c>
      <c r="D477" s="42" t="s">
        <v>6438</v>
      </c>
      <c r="E477" s="43" t="s">
        <v>6439</v>
      </c>
      <c r="F477" s="43" t="s">
        <v>6440</v>
      </c>
      <c r="G477" s="43" t="s">
        <v>7688</v>
      </c>
      <c r="H477" s="43" t="s">
        <v>13791</v>
      </c>
      <c r="I477" s="43" t="s">
        <v>13792</v>
      </c>
      <c r="J477" s="43" t="s">
        <v>13793</v>
      </c>
      <c r="K477" s="185">
        <v>10373</v>
      </c>
      <c r="L477" s="37">
        <f t="shared" si="7"/>
        <v>3.2531818897556404E-5</v>
      </c>
    </row>
    <row r="478" spans="1:12" x14ac:dyDescent="0.25">
      <c r="A478" s="34" t="s">
        <v>5408</v>
      </c>
      <c r="B478" s="34" t="s">
        <v>5247</v>
      </c>
      <c r="C478" s="34" t="s">
        <v>5409</v>
      </c>
      <c r="D478" s="42" t="s">
        <v>6442</v>
      </c>
      <c r="E478" s="43" t="s">
        <v>6443</v>
      </c>
      <c r="F478" s="43" t="s">
        <v>6443</v>
      </c>
      <c r="G478" s="43" t="s">
        <v>13794</v>
      </c>
      <c r="H478" s="43" t="s">
        <v>13795</v>
      </c>
      <c r="I478" s="43" t="s">
        <v>13796</v>
      </c>
      <c r="J478" s="43" t="s">
        <v>13797</v>
      </c>
      <c r="K478" s="185">
        <v>47851</v>
      </c>
      <c r="L478" s="37">
        <f t="shared" si="7"/>
        <v>1.5007038138117917E-4</v>
      </c>
    </row>
    <row r="479" spans="1:12" x14ac:dyDescent="0.25">
      <c r="A479" s="34" t="s">
        <v>0</v>
      </c>
      <c r="B479" s="34" t="s">
        <v>5247</v>
      </c>
      <c r="C479" s="34" t="s">
        <v>1</v>
      </c>
      <c r="D479" s="42" t="s">
        <v>6444</v>
      </c>
      <c r="E479" s="43" t="s">
        <v>6445</v>
      </c>
      <c r="F479" s="43" t="s">
        <v>6445</v>
      </c>
      <c r="G479" s="43" t="s">
        <v>13798</v>
      </c>
      <c r="H479" s="43" t="s">
        <v>13799</v>
      </c>
      <c r="I479" s="43" t="s">
        <v>13800</v>
      </c>
      <c r="J479" s="43" t="s">
        <v>13801</v>
      </c>
      <c r="K479" s="185">
        <v>29191</v>
      </c>
      <c r="L479" s="37">
        <f t="shared" si="7"/>
        <v>9.1548860063488769E-5</v>
      </c>
    </row>
    <row r="480" spans="1:12" x14ac:dyDescent="0.25">
      <c r="A480" s="34" t="s">
        <v>2</v>
      </c>
      <c r="B480" s="34" t="s">
        <v>5247</v>
      </c>
      <c r="C480" s="34" t="s">
        <v>3</v>
      </c>
      <c r="D480" s="42" t="s">
        <v>6446</v>
      </c>
      <c r="E480" s="43" t="s">
        <v>6447</v>
      </c>
      <c r="F480" s="43" t="s">
        <v>13802</v>
      </c>
      <c r="G480" s="43" t="s">
        <v>13803</v>
      </c>
      <c r="H480" s="43" t="s">
        <v>13804</v>
      </c>
      <c r="I480" s="43" t="s">
        <v>13805</v>
      </c>
      <c r="J480" s="43" t="s">
        <v>13806</v>
      </c>
      <c r="K480" s="185">
        <v>65198</v>
      </c>
      <c r="L480" s="37">
        <f t="shared" si="7"/>
        <v>2.044740700359474E-4</v>
      </c>
    </row>
    <row r="481" spans="1:12" x14ac:dyDescent="0.25">
      <c r="A481" s="34" t="s">
        <v>4</v>
      </c>
      <c r="B481" s="34" t="s">
        <v>5247</v>
      </c>
      <c r="C481" s="34" t="s">
        <v>5</v>
      </c>
      <c r="D481" s="42" t="s">
        <v>6448</v>
      </c>
      <c r="E481" s="43" t="s">
        <v>6449</v>
      </c>
      <c r="F481" s="43" t="s">
        <v>6449</v>
      </c>
      <c r="G481" s="43" t="s">
        <v>13807</v>
      </c>
      <c r="H481" s="43" t="s">
        <v>13808</v>
      </c>
      <c r="I481" s="43" t="s">
        <v>13809</v>
      </c>
      <c r="J481" s="43" t="s">
        <v>6516</v>
      </c>
      <c r="K481" s="185">
        <v>7622</v>
      </c>
      <c r="L481" s="37">
        <f t="shared" si="7"/>
        <v>2.3904128375318124E-5</v>
      </c>
    </row>
    <row r="482" spans="1:12" x14ac:dyDescent="0.25">
      <c r="A482" s="34" t="s">
        <v>6</v>
      </c>
      <c r="B482" s="34" t="s">
        <v>5247</v>
      </c>
      <c r="C482" s="34" t="s">
        <v>7</v>
      </c>
      <c r="D482" s="42" t="s">
        <v>6450</v>
      </c>
      <c r="E482" s="43" t="s">
        <v>6451</v>
      </c>
      <c r="F482" s="43" t="s">
        <v>13810</v>
      </c>
      <c r="G482" s="43" t="s">
        <v>13811</v>
      </c>
      <c r="H482" s="43" t="s">
        <v>13812</v>
      </c>
      <c r="I482" s="43" t="s">
        <v>13813</v>
      </c>
      <c r="J482" s="43" t="s">
        <v>13814</v>
      </c>
      <c r="K482" s="185">
        <v>17113</v>
      </c>
      <c r="L482" s="37">
        <f t="shared" si="7"/>
        <v>5.366981748711874E-5</v>
      </c>
    </row>
    <row r="483" spans="1:12" x14ac:dyDescent="0.25">
      <c r="A483" s="34" t="s">
        <v>9</v>
      </c>
      <c r="B483" s="34" t="s">
        <v>5247</v>
      </c>
      <c r="C483" s="34" t="s">
        <v>4657</v>
      </c>
      <c r="D483" s="42" t="s">
        <v>6452</v>
      </c>
      <c r="E483" s="43" t="s">
        <v>6453</v>
      </c>
      <c r="F483" s="43" t="s">
        <v>6453</v>
      </c>
      <c r="G483" s="43" t="s">
        <v>13815</v>
      </c>
      <c r="H483" s="43" t="s">
        <v>13816</v>
      </c>
      <c r="I483" s="43" t="s">
        <v>13817</v>
      </c>
      <c r="J483" s="43" t="s">
        <v>13818</v>
      </c>
      <c r="K483" s="185">
        <v>113523</v>
      </c>
      <c r="L483" s="37">
        <f t="shared" si="7"/>
        <v>3.5603101096185245E-4</v>
      </c>
    </row>
    <row r="484" spans="1:12" x14ac:dyDescent="0.25">
      <c r="A484" s="34" t="s">
        <v>10</v>
      </c>
      <c r="B484" s="34" t="s">
        <v>5247</v>
      </c>
      <c r="C484" s="34" t="s">
        <v>11</v>
      </c>
      <c r="D484" s="42" t="s">
        <v>6454</v>
      </c>
      <c r="E484" s="43" t="s">
        <v>6455</v>
      </c>
      <c r="F484" s="43" t="s">
        <v>6455</v>
      </c>
      <c r="G484" s="43" t="s">
        <v>13819</v>
      </c>
      <c r="H484" s="43" t="s">
        <v>13820</v>
      </c>
      <c r="I484" s="43" t="s">
        <v>13821</v>
      </c>
      <c r="J484" s="43" t="s">
        <v>13822</v>
      </c>
      <c r="K484" s="185">
        <v>31176</v>
      </c>
      <c r="L484" s="37">
        <f t="shared" si="7"/>
        <v>9.7774220182224859E-5</v>
      </c>
    </row>
    <row r="485" spans="1:12" x14ac:dyDescent="0.25">
      <c r="A485" s="34" t="s">
        <v>13</v>
      </c>
      <c r="B485" s="34" t="s">
        <v>5247</v>
      </c>
      <c r="C485" s="34" t="s">
        <v>14</v>
      </c>
      <c r="D485" s="42" t="s">
        <v>6456</v>
      </c>
      <c r="E485" s="43" t="s">
        <v>6457</v>
      </c>
      <c r="F485" s="43" t="s">
        <v>6457</v>
      </c>
      <c r="G485" s="43" t="s">
        <v>13823</v>
      </c>
      <c r="H485" s="43" t="s">
        <v>13824</v>
      </c>
      <c r="I485" s="43" t="s">
        <v>13825</v>
      </c>
      <c r="J485" s="43" t="s">
        <v>7515</v>
      </c>
      <c r="K485" s="185">
        <v>21370</v>
      </c>
      <c r="L485" s="37">
        <f t="shared" si="7"/>
        <v>6.7020627575511448E-5</v>
      </c>
    </row>
    <row r="486" spans="1:12" x14ac:dyDescent="0.25">
      <c r="A486" s="34" t="s">
        <v>16</v>
      </c>
      <c r="B486" s="34" t="s">
        <v>5247</v>
      </c>
      <c r="C486" s="34" t="s">
        <v>17</v>
      </c>
      <c r="D486" s="42" t="s">
        <v>6458</v>
      </c>
      <c r="E486" s="43" t="s">
        <v>6459</v>
      </c>
      <c r="F486" s="43" t="s">
        <v>6460</v>
      </c>
      <c r="G486" s="43" t="s">
        <v>13826</v>
      </c>
      <c r="H486" s="43" t="s">
        <v>13827</v>
      </c>
      <c r="I486" s="43" t="s">
        <v>13828</v>
      </c>
      <c r="J486" s="43" t="s">
        <v>13829</v>
      </c>
      <c r="K486" s="185">
        <v>14214</v>
      </c>
      <c r="L486" s="37">
        <f t="shared" si="7"/>
        <v>4.4577969132350017E-5</v>
      </c>
    </row>
    <row r="487" spans="1:12" x14ac:dyDescent="0.25">
      <c r="A487" s="34" t="s">
        <v>19</v>
      </c>
      <c r="B487" s="34" t="s">
        <v>5247</v>
      </c>
      <c r="C487" s="34" t="s">
        <v>20</v>
      </c>
      <c r="D487" s="42" t="s">
        <v>6461</v>
      </c>
      <c r="E487" s="43" t="s">
        <v>6462</v>
      </c>
      <c r="F487" s="43" t="s">
        <v>6462</v>
      </c>
      <c r="G487" s="43" t="s">
        <v>13830</v>
      </c>
      <c r="H487" s="43" t="s">
        <v>13831</v>
      </c>
      <c r="I487" s="43" t="s">
        <v>13832</v>
      </c>
      <c r="J487" s="43" t="s">
        <v>13833</v>
      </c>
      <c r="K487" s="185">
        <v>13792</v>
      </c>
      <c r="L487" s="37">
        <f t="shared" si="7"/>
        <v>4.3254492069324004E-5</v>
      </c>
    </row>
    <row r="488" spans="1:12" x14ac:dyDescent="0.25">
      <c r="A488" s="34" t="s">
        <v>21</v>
      </c>
      <c r="B488" s="34" t="s">
        <v>5247</v>
      </c>
      <c r="C488" s="34" t="s">
        <v>22</v>
      </c>
      <c r="D488" s="42" t="s">
        <v>6463</v>
      </c>
      <c r="E488" s="43" t="s">
        <v>6464</v>
      </c>
      <c r="F488" s="43" t="s">
        <v>6464</v>
      </c>
      <c r="G488" s="43" t="s">
        <v>13834</v>
      </c>
      <c r="H488" s="43" t="s">
        <v>13835</v>
      </c>
      <c r="I488" s="43" t="s">
        <v>13836</v>
      </c>
      <c r="J488" s="43" t="s">
        <v>13837</v>
      </c>
      <c r="K488" s="185">
        <v>28312</v>
      </c>
      <c r="L488" s="37">
        <f t="shared" si="7"/>
        <v>8.8792138882446436E-5</v>
      </c>
    </row>
    <row r="489" spans="1:12" x14ac:dyDescent="0.25">
      <c r="A489" s="34" t="s">
        <v>23</v>
      </c>
      <c r="B489" s="34" t="s">
        <v>5247</v>
      </c>
      <c r="C489" s="34" t="s">
        <v>24</v>
      </c>
      <c r="D489" s="42" t="s">
        <v>6465</v>
      </c>
      <c r="E489" s="43" t="s">
        <v>6466</v>
      </c>
      <c r="F489" s="43" t="s">
        <v>6466</v>
      </c>
      <c r="G489" s="43" t="s">
        <v>13838</v>
      </c>
      <c r="H489" s="43" t="s">
        <v>13839</v>
      </c>
      <c r="I489" s="43" t="s">
        <v>13840</v>
      </c>
      <c r="J489" s="43" t="s">
        <v>11606</v>
      </c>
      <c r="K489" s="185">
        <v>8797</v>
      </c>
      <c r="L489" s="37">
        <f t="shared" si="7"/>
        <v>2.7589165221421352E-5</v>
      </c>
    </row>
    <row r="490" spans="1:12" x14ac:dyDescent="0.25">
      <c r="A490" s="34" t="s">
        <v>25</v>
      </c>
      <c r="B490" s="34" t="s">
        <v>5247</v>
      </c>
      <c r="C490" s="34" t="s">
        <v>26</v>
      </c>
      <c r="D490" s="42" t="s">
        <v>6467</v>
      </c>
      <c r="E490" s="43" t="s">
        <v>6468</v>
      </c>
      <c r="F490" s="43" t="s">
        <v>6468</v>
      </c>
      <c r="G490" s="43" t="s">
        <v>13841</v>
      </c>
      <c r="H490" s="43" t="s">
        <v>13842</v>
      </c>
      <c r="I490" s="43" t="s">
        <v>13843</v>
      </c>
      <c r="J490" s="43" t="s">
        <v>13844</v>
      </c>
      <c r="K490" s="185">
        <v>21198</v>
      </c>
      <c r="L490" s="37">
        <f t="shared" si="7"/>
        <v>6.6481200905273364E-5</v>
      </c>
    </row>
    <row r="491" spans="1:12" x14ac:dyDescent="0.25">
      <c r="A491" s="34" t="s">
        <v>28</v>
      </c>
      <c r="B491" s="34" t="s">
        <v>5247</v>
      </c>
      <c r="C491" s="34" t="s">
        <v>4662</v>
      </c>
      <c r="D491" s="42" t="s">
        <v>6469</v>
      </c>
      <c r="E491" s="43" t="s">
        <v>6470</v>
      </c>
      <c r="F491" s="43" t="s">
        <v>6471</v>
      </c>
      <c r="G491" s="43" t="s">
        <v>13845</v>
      </c>
      <c r="H491" s="43" t="s">
        <v>13846</v>
      </c>
      <c r="I491" s="43" t="s">
        <v>13847</v>
      </c>
      <c r="J491" s="43" t="s">
        <v>13848</v>
      </c>
      <c r="K491" s="185">
        <v>5958</v>
      </c>
      <c r="L491" s="37">
        <f t="shared" si="7"/>
        <v>1.8685488960921724E-5</v>
      </c>
    </row>
    <row r="492" spans="1:12" x14ac:dyDescent="0.25">
      <c r="A492" s="34" t="s">
        <v>29</v>
      </c>
      <c r="B492" s="34" t="s">
        <v>5247</v>
      </c>
      <c r="C492" s="34" t="s">
        <v>30</v>
      </c>
      <c r="D492" s="42" t="s">
        <v>6472</v>
      </c>
      <c r="E492" s="43" t="s">
        <v>6473</v>
      </c>
      <c r="F492" s="43" t="s">
        <v>6473</v>
      </c>
      <c r="G492" s="43" t="s">
        <v>6080</v>
      </c>
      <c r="H492" s="43" t="s">
        <v>13849</v>
      </c>
      <c r="I492" s="43" t="s">
        <v>13850</v>
      </c>
      <c r="J492" s="43" t="s">
        <v>13851</v>
      </c>
      <c r="K492" s="185">
        <v>22771</v>
      </c>
      <c r="L492" s="37">
        <f t="shared" si="7"/>
        <v>7.1414445976694964E-5</v>
      </c>
    </row>
    <row r="493" spans="1:12" x14ac:dyDescent="0.25">
      <c r="A493" s="34" t="s">
        <v>32</v>
      </c>
      <c r="B493" s="34" t="s">
        <v>5247</v>
      </c>
      <c r="C493" s="34" t="s">
        <v>33</v>
      </c>
      <c r="D493" s="42" t="s">
        <v>6474</v>
      </c>
      <c r="E493" s="43" t="s">
        <v>6475</v>
      </c>
      <c r="F493" s="43" t="s">
        <v>13852</v>
      </c>
      <c r="G493" s="43" t="s">
        <v>13853</v>
      </c>
      <c r="H493" s="43" t="s">
        <v>13854</v>
      </c>
      <c r="I493" s="43" t="s">
        <v>13855</v>
      </c>
      <c r="J493" s="43" t="s">
        <v>13856</v>
      </c>
      <c r="K493" s="185">
        <v>27051</v>
      </c>
      <c r="L493" s="37">
        <f t="shared" si="7"/>
        <v>8.4837388701224163E-5</v>
      </c>
    </row>
    <row r="494" spans="1:12" x14ac:dyDescent="0.25">
      <c r="A494" s="34" t="s">
        <v>34</v>
      </c>
      <c r="B494" s="34" t="s">
        <v>5247</v>
      </c>
      <c r="C494" s="34" t="s">
        <v>35</v>
      </c>
      <c r="D494" s="42" t="s">
        <v>6476</v>
      </c>
      <c r="E494" s="43" t="s">
        <v>6477</v>
      </c>
      <c r="F494" s="43" t="s">
        <v>6477</v>
      </c>
      <c r="G494" s="43" t="s">
        <v>5991</v>
      </c>
      <c r="H494" s="43" t="s">
        <v>13857</v>
      </c>
      <c r="I494" s="43" t="s">
        <v>13858</v>
      </c>
      <c r="J494" s="43" t="s">
        <v>13859</v>
      </c>
      <c r="K494" s="185">
        <v>8991</v>
      </c>
      <c r="L494" s="37">
        <f t="shared" si="7"/>
        <v>2.8197588326224778E-5</v>
      </c>
    </row>
    <row r="495" spans="1:12" x14ac:dyDescent="0.25">
      <c r="A495" s="34" t="s">
        <v>36</v>
      </c>
      <c r="B495" s="34" t="s">
        <v>5247</v>
      </c>
      <c r="C495" s="34" t="s">
        <v>37</v>
      </c>
      <c r="D495" s="42" t="s">
        <v>6478</v>
      </c>
      <c r="E495" s="43" t="s">
        <v>6479</v>
      </c>
      <c r="F495" s="43" t="s">
        <v>6479</v>
      </c>
      <c r="G495" s="43" t="s">
        <v>13860</v>
      </c>
      <c r="H495" s="43" t="s">
        <v>13861</v>
      </c>
      <c r="I495" s="43" t="s">
        <v>13862</v>
      </c>
      <c r="J495" s="43" t="s">
        <v>13863</v>
      </c>
      <c r="K495" s="185">
        <v>17956</v>
      </c>
      <c r="L495" s="37">
        <f t="shared" si="7"/>
        <v>5.6313635411599613E-5</v>
      </c>
    </row>
    <row r="496" spans="1:12" x14ac:dyDescent="0.25">
      <c r="A496" s="34" t="s">
        <v>38</v>
      </c>
      <c r="B496" s="34" t="s">
        <v>5247</v>
      </c>
      <c r="C496" s="34" t="s">
        <v>39</v>
      </c>
      <c r="D496" s="42" t="s">
        <v>6480</v>
      </c>
      <c r="E496" s="43" t="s">
        <v>6481</v>
      </c>
      <c r="F496" s="43" t="s">
        <v>6481</v>
      </c>
      <c r="G496" s="43" t="s">
        <v>13864</v>
      </c>
      <c r="H496" s="43" t="s">
        <v>13865</v>
      </c>
      <c r="I496" s="43" t="s">
        <v>13866</v>
      </c>
      <c r="J496" s="43" t="s">
        <v>13867</v>
      </c>
      <c r="K496" s="185">
        <v>39410</v>
      </c>
      <c r="L496" s="37">
        <f t="shared" si="7"/>
        <v>1.2359770391908782E-4</v>
      </c>
    </row>
    <row r="497" spans="1:12" x14ac:dyDescent="0.25">
      <c r="A497" s="34" t="s">
        <v>41</v>
      </c>
      <c r="B497" s="34" t="s">
        <v>5247</v>
      </c>
      <c r="C497" s="34" t="s">
        <v>42</v>
      </c>
      <c r="D497" s="42" t="s">
        <v>6482</v>
      </c>
      <c r="E497" s="43" t="s">
        <v>6483</v>
      </c>
      <c r="F497" s="43" t="s">
        <v>13868</v>
      </c>
      <c r="G497" s="43" t="s">
        <v>13869</v>
      </c>
      <c r="H497" s="43" t="s">
        <v>13870</v>
      </c>
      <c r="I497" s="43" t="s">
        <v>13871</v>
      </c>
      <c r="J497" s="43" t="s">
        <v>13872</v>
      </c>
      <c r="K497" s="185">
        <v>200887</v>
      </c>
      <c r="L497" s="37">
        <f t="shared" si="7"/>
        <v>6.3002212502394806E-4</v>
      </c>
    </row>
    <row r="498" spans="1:12" x14ac:dyDescent="0.25">
      <c r="A498" s="34" t="s">
        <v>44</v>
      </c>
      <c r="B498" s="34" t="s">
        <v>5247</v>
      </c>
      <c r="C498" s="34" t="s">
        <v>45</v>
      </c>
      <c r="D498" s="42" t="s">
        <v>6484</v>
      </c>
      <c r="E498" s="43" t="s">
        <v>6485</v>
      </c>
      <c r="F498" s="43" t="s">
        <v>6485</v>
      </c>
      <c r="G498" s="43" t="s">
        <v>13873</v>
      </c>
      <c r="H498" s="43" t="s">
        <v>13874</v>
      </c>
      <c r="I498" s="43" t="s">
        <v>13875</v>
      </c>
      <c r="J498" s="43" t="s">
        <v>13876</v>
      </c>
      <c r="K498" s="185">
        <v>103675</v>
      </c>
      <c r="L498" s="37">
        <f t="shared" si="7"/>
        <v>3.251456978891507E-4</v>
      </c>
    </row>
    <row r="499" spans="1:12" x14ac:dyDescent="0.25">
      <c r="A499" s="34" t="s">
        <v>46</v>
      </c>
      <c r="B499" s="34" t="s">
        <v>5247</v>
      </c>
      <c r="C499" s="34" t="s">
        <v>47</v>
      </c>
      <c r="D499" s="42" t="s">
        <v>6486</v>
      </c>
      <c r="E499" s="43" t="s">
        <v>6487</v>
      </c>
      <c r="F499" s="43" t="s">
        <v>6488</v>
      </c>
      <c r="G499" s="43" t="s">
        <v>13877</v>
      </c>
      <c r="H499" s="43" t="s">
        <v>13878</v>
      </c>
      <c r="I499" s="43" t="s">
        <v>11608</v>
      </c>
      <c r="J499" s="43" t="s">
        <v>13879</v>
      </c>
      <c r="K499" s="185">
        <v>35093</v>
      </c>
      <c r="L499" s="37">
        <f t="shared" si="7"/>
        <v>1.1005872173642599E-4</v>
      </c>
    </row>
    <row r="500" spans="1:12" x14ac:dyDescent="0.25">
      <c r="A500" s="34" t="s">
        <v>49</v>
      </c>
      <c r="B500" s="34" t="s">
        <v>5247</v>
      </c>
      <c r="C500" s="34" t="s">
        <v>50</v>
      </c>
      <c r="D500" s="42" t="s">
        <v>6489</v>
      </c>
      <c r="E500" s="43" t="s">
        <v>6490</v>
      </c>
      <c r="F500" s="43" t="s">
        <v>6490</v>
      </c>
      <c r="G500" s="43" t="s">
        <v>13880</v>
      </c>
      <c r="H500" s="43" t="s">
        <v>13881</v>
      </c>
      <c r="I500" s="43" t="s">
        <v>13882</v>
      </c>
      <c r="J500" s="43" t="s">
        <v>13883</v>
      </c>
      <c r="K500" s="185">
        <v>14673</v>
      </c>
      <c r="L500" s="37">
        <f t="shared" si="7"/>
        <v>4.6017485653508636E-5</v>
      </c>
    </row>
    <row r="501" spans="1:12" x14ac:dyDescent="0.25">
      <c r="A501" s="34" t="s">
        <v>52</v>
      </c>
      <c r="B501" s="34" t="s">
        <v>5247</v>
      </c>
      <c r="C501" s="34" t="s">
        <v>53</v>
      </c>
      <c r="D501" s="42" t="s">
        <v>6491</v>
      </c>
      <c r="E501" s="43" t="s">
        <v>6492</v>
      </c>
      <c r="F501" s="43" t="s">
        <v>6492</v>
      </c>
      <c r="G501" s="43" t="s">
        <v>13884</v>
      </c>
      <c r="H501" s="43" t="s">
        <v>13885</v>
      </c>
      <c r="I501" s="43" t="s">
        <v>13886</v>
      </c>
      <c r="J501" s="43" t="s">
        <v>13887</v>
      </c>
      <c r="K501" s="185">
        <v>148987</v>
      </c>
      <c r="L501" s="37">
        <f t="shared" si="7"/>
        <v>4.6725326348117573E-4</v>
      </c>
    </row>
    <row r="502" spans="1:12" x14ac:dyDescent="0.25">
      <c r="A502" s="34" t="s">
        <v>55</v>
      </c>
      <c r="B502" s="34" t="s">
        <v>5247</v>
      </c>
      <c r="C502" s="34" t="s">
        <v>56</v>
      </c>
      <c r="D502" s="42" t="s">
        <v>6493</v>
      </c>
      <c r="E502" s="43" t="s">
        <v>6494</v>
      </c>
      <c r="F502" s="43" t="s">
        <v>13888</v>
      </c>
      <c r="G502" s="43" t="s">
        <v>13889</v>
      </c>
      <c r="H502" s="43" t="s">
        <v>13890</v>
      </c>
      <c r="I502" s="43" t="s">
        <v>13891</v>
      </c>
      <c r="J502" s="43" t="s">
        <v>13892</v>
      </c>
      <c r="K502" s="185">
        <v>26922</v>
      </c>
      <c r="L502" s="37">
        <f t="shared" si="7"/>
        <v>8.4432818698545597E-5</v>
      </c>
    </row>
    <row r="503" spans="1:12" x14ac:dyDescent="0.25">
      <c r="A503" s="34" t="s">
        <v>58</v>
      </c>
      <c r="B503" s="34" t="s">
        <v>5247</v>
      </c>
      <c r="C503" s="34" t="s">
        <v>59</v>
      </c>
      <c r="D503" s="42" t="s">
        <v>6495</v>
      </c>
      <c r="E503" s="43" t="s">
        <v>6496</v>
      </c>
      <c r="F503" s="43" t="s">
        <v>6497</v>
      </c>
      <c r="G503" s="43" t="s">
        <v>13893</v>
      </c>
      <c r="H503" s="43" t="s">
        <v>13894</v>
      </c>
      <c r="I503" s="43" t="s">
        <v>13895</v>
      </c>
      <c r="J503" s="43" t="s">
        <v>13896</v>
      </c>
      <c r="K503" s="185">
        <v>29997</v>
      </c>
      <c r="L503" s="37">
        <f t="shared" si="7"/>
        <v>9.4076638529837022E-5</v>
      </c>
    </row>
    <row r="504" spans="1:12" x14ac:dyDescent="0.25">
      <c r="A504" s="34" t="s">
        <v>60</v>
      </c>
      <c r="B504" s="34" t="s">
        <v>5247</v>
      </c>
      <c r="C504" s="34" t="s">
        <v>61</v>
      </c>
      <c r="D504" s="42" t="s">
        <v>6498</v>
      </c>
      <c r="E504" s="43" t="s">
        <v>6499</v>
      </c>
      <c r="F504" s="43" t="s">
        <v>6499</v>
      </c>
      <c r="G504" s="43" t="s">
        <v>13897</v>
      </c>
      <c r="H504" s="43" t="s">
        <v>10453</v>
      </c>
      <c r="I504" s="43" t="s">
        <v>13898</v>
      </c>
      <c r="J504" s="43" t="s">
        <v>13899</v>
      </c>
      <c r="K504" s="185">
        <v>18991</v>
      </c>
      <c r="L504" s="37">
        <f t="shared" si="7"/>
        <v>5.9559604037741602E-5</v>
      </c>
    </row>
    <row r="505" spans="1:12" x14ac:dyDescent="0.25">
      <c r="A505" s="34" t="s">
        <v>63</v>
      </c>
      <c r="B505" s="34" t="s">
        <v>5247</v>
      </c>
      <c r="C505" s="34" t="s">
        <v>64</v>
      </c>
      <c r="D505" s="42" t="s">
        <v>6500</v>
      </c>
      <c r="E505" s="43" t="s">
        <v>6501</v>
      </c>
      <c r="F505" s="43" t="s">
        <v>6501</v>
      </c>
      <c r="G505" s="43" t="s">
        <v>13900</v>
      </c>
      <c r="H505" s="43" t="s">
        <v>13901</v>
      </c>
      <c r="I505" s="43" t="s">
        <v>13902</v>
      </c>
      <c r="J505" s="43" t="s">
        <v>13903</v>
      </c>
      <c r="K505" s="185">
        <v>17784</v>
      </c>
      <c r="L505" s="37">
        <f t="shared" si="7"/>
        <v>5.5774208741361522E-5</v>
      </c>
    </row>
    <row r="506" spans="1:12" x14ac:dyDescent="0.25">
      <c r="A506" s="34" t="s">
        <v>65</v>
      </c>
      <c r="B506" s="34" t="s">
        <v>5247</v>
      </c>
      <c r="C506" s="34" t="s">
        <v>66</v>
      </c>
      <c r="D506" s="42" t="s">
        <v>6502</v>
      </c>
      <c r="E506" s="43" t="s">
        <v>6503</v>
      </c>
      <c r="F506" s="43" t="s">
        <v>6503</v>
      </c>
      <c r="G506" s="43" t="s">
        <v>13904</v>
      </c>
      <c r="H506" s="43" t="s">
        <v>13905</v>
      </c>
      <c r="I506" s="43" t="s">
        <v>13906</v>
      </c>
      <c r="J506" s="43" t="s">
        <v>13039</v>
      </c>
      <c r="K506" s="185">
        <v>41133</v>
      </c>
      <c r="L506" s="37">
        <f t="shared" si="7"/>
        <v>1.2900137922618215E-4</v>
      </c>
    </row>
    <row r="507" spans="1:12" x14ac:dyDescent="0.25">
      <c r="A507" s="34" t="s">
        <v>67</v>
      </c>
      <c r="B507" s="34" t="s">
        <v>5247</v>
      </c>
      <c r="C507" s="34" t="s">
        <v>68</v>
      </c>
      <c r="D507" s="42" t="s">
        <v>6504</v>
      </c>
      <c r="E507" s="43" t="s">
        <v>6505</v>
      </c>
      <c r="F507" s="43" t="s">
        <v>6506</v>
      </c>
      <c r="G507" s="43" t="s">
        <v>13907</v>
      </c>
      <c r="H507" s="43" t="s">
        <v>13748</v>
      </c>
      <c r="I507" s="43" t="s">
        <v>13908</v>
      </c>
      <c r="J507" s="43" t="s">
        <v>10898</v>
      </c>
      <c r="K507" s="185">
        <v>11483</v>
      </c>
      <c r="L507" s="37">
        <f t="shared" si="7"/>
        <v>3.6013002641534773E-5</v>
      </c>
    </row>
    <row r="508" spans="1:12" x14ac:dyDescent="0.25">
      <c r="A508" s="34" t="s">
        <v>69</v>
      </c>
      <c r="B508" s="34" t="s">
        <v>5247</v>
      </c>
      <c r="C508" s="34" t="s">
        <v>70</v>
      </c>
      <c r="D508" s="42" t="s">
        <v>6507</v>
      </c>
      <c r="E508" s="43" t="s">
        <v>6508</v>
      </c>
      <c r="F508" s="43" t="s">
        <v>6508</v>
      </c>
      <c r="G508" s="43" t="s">
        <v>13909</v>
      </c>
      <c r="H508" s="43" t="s">
        <v>13910</v>
      </c>
      <c r="I508" s="43" t="s">
        <v>13911</v>
      </c>
      <c r="J508" s="43" t="s">
        <v>13912</v>
      </c>
      <c r="K508" s="185">
        <v>21192</v>
      </c>
      <c r="L508" s="37">
        <f t="shared" si="7"/>
        <v>6.6462383695846459E-5</v>
      </c>
    </row>
    <row r="509" spans="1:12" x14ac:dyDescent="0.25">
      <c r="A509" s="34" t="s">
        <v>71</v>
      </c>
      <c r="B509" s="34" t="s">
        <v>5247</v>
      </c>
      <c r="C509" s="34" t="s">
        <v>72</v>
      </c>
      <c r="D509" s="42" t="s">
        <v>6510</v>
      </c>
      <c r="E509" s="43" t="s">
        <v>6511</v>
      </c>
      <c r="F509" s="43" t="s">
        <v>6511</v>
      </c>
      <c r="G509" s="43" t="s">
        <v>13913</v>
      </c>
      <c r="H509" s="43" t="s">
        <v>10367</v>
      </c>
      <c r="I509" s="43" t="s">
        <v>10710</v>
      </c>
      <c r="J509" s="43" t="s">
        <v>12251</v>
      </c>
      <c r="K509" s="185">
        <v>2315</v>
      </c>
      <c r="L509" s="37">
        <f t="shared" si="7"/>
        <v>7.260306637216145E-6</v>
      </c>
    </row>
    <row r="510" spans="1:12" x14ac:dyDescent="0.25">
      <c r="A510" s="34" t="s">
        <v>74</v>
      </c>
      <c r="B510" s="34" t="s">
        <v>5247</v>
      </c>
      <c r="C510" s="34" t="s">
        <v>75</v>
      </c>
      <c r="D510" s="42" t="s">
        <v>6513</v>
      </c>
      <c r="E510" s="43" t="s">
        <v>6514</v>
      </c>
      <c r="F510" s="43" t="s">
        <v>6514</v>
      </c>
      <c r="G510" s="43" t="s">
        <v>13914</v>
      </c>
      <c r="H510" s="43" t="s">
        <v>13915</v>
      </c>
      <c r="I510" s="43" t="s">
        <v>13916</v>
      </c>
      <c r="J510" s="43" t="s">
        <v>13917</v>
      </c>
      <c r="K510" s="185">
        <v>16243</v>
      </c>
      <c r="L510" s="37">
        <f t="shared" si="7"/>
        <v>5.0941322120216777E-5</v>
      </c>
    </row>
    <row r="511" spans="1:12" x14ac:dyDescent="0.25">
      <c r="A511" s="34" t="s">
        <v>77</v>
      </c>
      <c r="B511" s="34" t="s">
        <v>5247</v>
      </c>
      <c r="C511" s="34" t="s">
        <v>78</v>
      </c>
      <c r="D511" s="42" t="s">
        <v>6515</v>
      </c>
      <c r="E511" s="43" t="s">
        <v>6516</v>
      </c>
      <c r="F511" s="43" t="s">
        <v>6516</v>
      </c>
      <c r="G511" s="43" t="s">
        <v>13918</v>
      </c>
      <c r="H511" s="43" t="s">
        <v>13919</v>
      </c>
      <c r="I511" s="43" t="s">
        <v>13920</v>
      </c>
      <c r="J511" s="43" t="s">
        <v>13921</v>
      </c>
      <c r="K511" s="185">
        <v>7313</v>
      </c>
      <c r="L511" s="37">
        <f t="shared" si="7"/>
        <v>2.2935042089832253E-5</v>
      </c>
    </row>
    <row r="512" spans="1:12" x14ac:dyDescent="0.25">
      <c r="A512" s="34" t="s">
        <v>79</v>
      </c>
      <c r="B512" s="34" t="s">
        <v>5247</v>
      </c>
      <c r="C512" s="34" t="s">
        <v>80</v>
      </c>
      <c r="D512" s="42" t="s">
        <v>6517</v>
      </c>
      <c r="E512" s="43" t="s">
        <v>6518</v>
      </c>
      <c r="F512" s="43" t="s">
        <v>6518</v>
      </c>
      <c r="G512" s="43" t="s">
        <v>13922</v>
      </c>
      <c r="H512" s="43" t="s">
        <v>13923</v>
      </c>
      <c r="I512" s="43" t="s">
        <v>13924</v>
      </c>
      <c r="J512" s="43" t="s">
        <v>13925</v>
      </c>
      <c r="K512" s="185">
        <v>201368</v>
      </c>
      <c r="L512" s="37">
        <f t="shared" si="7"/>
        <v>6.3153063797967196E-4</v>
      </c>
    </row>
    <row r="513" spans="1:12" x14ac:dyDescent="0.25">
      <c r="A513" s="34" t="s">
        <v>82</v>
      </c>
      <c r="B513" s="34" t="s">
        <v>5247</v>
      </c>
      <c r="C513" s="34" t="s">
        <v>83</v>
      </c>
      <c r="D513" s="42" t="s">
        <v>6519</v>
      </c>
      <c r="E513" s="43" t="s">
        <v>6520</v>
      </c>
      <c r="F513" s="43" t="s">
        <v>6520</v>
      </c>
      <c r="G513" s="43" t="s">
        <v>13926</v>
      </c>
      <c r="H513" s="43" t="s">
        <v>13927</v>
      </c>
      <c r="I513" s="43" t="s">
        <v>13928</v>
      </c>
      <c r="J513" s="43" t="s">
        <v>13929</v>
      </c>
      <c r="K513" s="185">
        <v>87754</v>
      </c>
      <c r="L513" s="37">
        <f t="shared" si="7"/>
        <v>2.7521423267484475E-4</v>
      </c>
    </row>
    <row r="514" spans="1:12" x14ac:dyDescent="0.25">
      <c r="A514" s="34" t="s">
        <v>85</v>
      </c>
      <c r="B514" s="34" t="s">
        <v>5247</v>
      </c>
      <c r="C514" s="34" t="s">
        <v>86</v>
      </c>
      <c r="D514" s="42" t="s">
        <v>6521</v>
      </c>
      <c r="E514" s="43" t="s">
        <v>6522</v>
      </c>
      <c r="F514" s="43" t="s">
        <v>6522</v>
      </c>
      <c r="G514" s="43" t="s">
        <v>13930</v>
      </c>
      <c r="H514" s="43" t="s">
        <v>13931</v>
      </c>
      <c r="I514" s="43" t="s">
        <v>13932</v>
      </c>
      <c r="J514" s="43" t="s">
        <v>13933</v>
      </c>
      <c r="K514" s="185">
        <v>5163</v>
      </c>
      <c r="L514" s="37">
        <f t="shared" si="7"/>
        <v>1.6192208711856137E-5</v>
      </c>
    </row>
    <row r="515" spans="1:12" x14ac:dyDescent="0.25">
      <c r="A515" s="34" t="s">
        <v>88</v>
      </c>
      <c r="B515" s="34" t="s">
        <v>5247</v>
      </c>
      <c r="C515" s="34" t="s">
        <v>89</v>
      </c>
      <c r="D515" s="42" t="s">
        <v>6523</v>
      </c>
      <c r="E515" s="43" t="s">
        <v>6524</v>
      </c>
      <c r="F515" s="43" t="s">
        <v>6524</v>
      </c>
      <c r="G515" s="43" t="s">
        <v>13934</v>
      </c>
      <c r="H515" s="43" t="s">
        <v>13935</v>
      </c>
      <c r="I515" s="43" t="s">
        <v>8996</v>
      </c>
      <c r="J515" s="43" t="s">
        <v>13936</v>
      </c>
      <c r="K515" s="185">
        <v>14085</v>
      </c>
      <c r="L515" s="37">
        <f t="shared" si="7"/>
        <v>4.4173399129671451E-5</v>
      </c>
    </row>
    <row r="516" spans="1:12" x14ac:dyDescent="0.25">
      <c r="A516" s="34" t="s">
        <v>91</v>
      </c>
      <c r="B516" s="34" t="s">
        <v>5247</v>
      </c>
      <c r="C516" s="34" t="s">
        <v>92</v>
      </c>
      <c r="D516" s="42" t="s">
        <v>6525</v>
      </c>
      <c r="E516" s="43" t="s">
        <v>6526</v>
      </c>
      <c r="F516" s="43" t="s">
        <v>6526</v>
      </c>
      <c r="G516" s="43" t="s">
        <v>13937</v>
      </c>
      <c r="H516" s="43" t="s">
        <v>13938</v>
      </c>
      <c r="I516" s="43" t="s">
        <v>13939</v>
      </c>
      <c r="J516" s="43" t="s">
        <v>12514</v>
      </c>
      <c r="K516" s="185">
        <v>8686</v>
      </c>
      <c r="L516" s="37">
        <f t="shared" si="7"/>
        <v>2.7241046847023513E-5</v>
      </c>
    </row>
    <row r="517" spans="1:12" x14ac:dyDescent="0.25">
      <c r="A517" s="34" t="s">
        <v>93</v>
      </c>
      <c r="B517" s="34" t="s">
        <v>5247</v>
      </c>
      <c r="C517" s="34" t="s">
        <v>94</v>
      </c>
      <c r="D517" s="42" t="s">
        <v>6527</v>
      </c>
      <c r="E517" s="43" t="s">
        <v>6528</v>
      </c>
      <c r="F517" s="43" t="s">
        <v>6528</v>
      </c>
      <c r="G517" s="43" t="s">
        <v>13940</v>
      </c>
      <c r="H517" s="43" t="s">
        <v>13941</v>
      </c>
      <c r="I517" s="43" t="s">
        <v>13942</v>
      </c>
      <c r="J517" s="43" t="s">
        <v>13943</v>
      </c>
      <c r="K517" s="185">
        <v>63988</v>
      </c>
      <c r="L517" s="37">
        <f t="shared" si="7"/>
        <v>2.0067926613485387E-4</v>
      </c>
    </row>
    <row r="518" spans="1:12" x14ac:dyDescent="0.25">
      <c r="A518" s="34" t="s">
        <v>96</v>
      </c>
      <c r="B518" s="34" t="s">
        <v>5247</v>
      </c>
      <c r="C518" s="34" t="s">
        <v>97</v>
      </c>
      <c r="D518" s="42" t="s">
        <v>6529</v>
      </c>
      <c r="E518" s="43" t="s">
        <v>6530</v>
      </c>
      <c r="F518" s="43" t="s">
        <v>6530</v>
      </c>
      <c r="G518" s="43" t="s">
        <v>13944</v>
      </c>
      <c r="H518" s="43" t="s">
        <v>13945</v>
      </c>
      <c r="I518" s="43" t="s">
        <v>13946</v>
      </c>
      <c r="J518" s="43" t="s">
        <v>13947</v>
      </c>
      <c r="K518" s="185">
        <v>25480</v>
      </c>
      <c r="L518" s="37">
        <f t="shared" ref="L518:L581" si="8">K518/$K$3147</f>
        <v>7.9910416032944869E-5</v>
      </c>
    </row>
    <row r="519" spans="1:12" x14ac:dyDescent="0.25">
      <c r="A519" s="34" t="s">
        <v>99</v>
      </c>
      <c r="B519" s="34" t="s">
        <v>5247</v>
      </c>
      <c r="C519" s="34" t="s">
        <v>100</v>
      </c>
      <c r="D519" s="42" t="s">
        <v>6531</v>
      </c>
      <c r="E519" s="43" t="s">
        <v>6532</v>
      </c>
      <c r="F519" s="43" t="s">
        <v>6532</v>
      </c>
      <c r="G519" s="43" t="s">
        <v>13948</v>
      </c>
      <c r="H519" s="43" t="s">
        <v>13949</v>
      </c>
      <c r="I519" s="43" t="s">
        <v>13950</v>
      </c>
      <c r="J519" s="43" t="s">
        <v>13951</v>
      </c>
      <c r="K519" s="185">
        <v>5744</v>
      </c>
      <c r="L519" s="37">
        <f t="shared" si="8"/>
        <v>1.8014341824695266E-5</v>
      </c>
    </row>
    <row r="520" spans="1:12" x14ac:dyDescent="0.25">
      <c r="A520" s="34" t="s">
        <v>102</v>
      </c>
      <c r="B520" s="34" t="s">
        <v>5247</v>
      </c>
      <c r="C520" s="34" t="s">
        <v>4670</v>
      </c>
      <c r="D520" s="42" t="s">
        <v>6533</v>
      </c>
      <c r="E520" s="43" t="s">
        <v>6534</v>
      </c>
      <c r="F520" s="43" t="s">
        <v>13952</v>
      </c>
      <c r="G520" s="43" t="s">
        <v>13953</v>
      </c>
      <c r="H520" s="43" t="s">
        <v>13954</v>
      </c>
      <c r="I520" s="43" t="s">
        <v>13955</v>
      </c>
      <c r="J520" s="43" t="s">
        <v>13956</v>
      </c>
      <c r="K520" s="185">
        <v>31232</v>
      </c>
      <c r="L520" s="37">
        <f t="shared" si="8"/>
        <v>9.7949847470209345E-5</v>
      </c>
    </row>
    <row r="521" spans="1:12" x14ac:dyDescent="0.25">
      <c r="A521" s="34" t="s">
        <v>103</v>
      </c>
      <c r="B521" s="34" t="s">
        <v>5247</v>
      </c>
      <c r="C521" s="34" t="s">
        <v>104</v>
      </c>
      <c r="D521" s="42" t="s">
        <v>6535</v>
      </c>
      <c r="E521" s="43" t="s">
        <v>6536</v>
      </c>
      <c r="F521" s="43" t="s">
        <v>13957</v>
      </c>
      <c r="G521" s="43" t="s">
        <v>13958</v>
      </c>
      <c r="H521" s="43" t="s">
        <v>13959</v>
      </c>
      <c r="I521" s="43" t="s">
        <v>13960</v>
      </c>
      <c r="J521" s="43" t="s">
        <v>13961</v>
      </c>
      <c r="K521" s="185">
        <v>6390</v>
      </c>
      <c r="L521" s="37">
        <f t="shared" si="8"/>
        <v>2.004032803965925E-5</v>
      </c>
    </row>
    <row r="522" spans="1:12" x14ac:dyDescent="0.25">
      <c r="A522" s="34" t="s">
        <v>106</v>
      </c>
      <c r="B522" s="34" t="s">
        <v>5247</v>
      </c>
      <c r="C522" s="34" t="s">
        <v>107</v>
      </c>
      <c r="D522" s="42" t="s">
        <v>6537</v>
      </c>
      <c r="E522" s="43" t="s">
        <v>6538</v>
      </c>
      <c r="F522" s="43" t="s">
        <v>6538</v>
      </c>
      <c r="G522" s="43" t="s">
        <v>13962</v>
      </c>
      <c r="H522" s="43" t="s">
        <v>13963</v>
      </c>
      <c r="I522" s="43" t="s">
        <v>13964</v>
      </c>
      <c r="J522" s="43" t="s">
        <v>13965</v>
      </c>
      <c r="K522" s="185">
        <v>1693</v>
      </c>
      <c r="L522" s="37">
        <f t="shared" si="8"/>
        <v>5.3095892599597985E-6</v>
      </c>
    </row>
    <row r="523" spans="1:12" x14ac:dyDescent="0.25">
      <c r="A523" s="34" t="s">
        <v>109</v>
      </c>
      <c r="B523" s="34" t="s">
        <v>5247</v>
      </c>
      <c r="C523" s="34" t="s">
        <v>110</v>
      </c>
      <c r="D523" s="42" t="s">
        <v>6539</v>
      </c>
      <c r="E523" s="43" t="s">
        <v>6540</v>
      </c>
      <c r="F523" s="43" t="s">
        <v>6541</v>
      </c>
      <c r="G523" s="43" t="s">
        <v>13966</v>
      </c>
      <c r="H523" s="43" t="s">
        <v>13967</v>
      </c>
      <c r="I523" s="43" t="s">
        <v>13968</v>
      </c>
      <c r="J523" s="43" t="s">
        <v>13969</v>
      </c>
      <c r="K523" s="185">
        <v>25224</v>
      </c>
      <c r="L523" s="37">
        <f t="shared" si="8"/>
        <v>7.9107548430730042E-5</v>
      </c>
    </row>
    <row r="524" spans="1:12" x14ac:dyDescent="0.25">
      <c r="A524" s="34" t="s">
        <v>112</v>
      </c>
      <c r="B524" s="34" t="s">
        <v>5247</v>
      </c>
      <c r="C524" s="34" t="s">
        <v>113</v>
      </c>
      <c r="D524" s="42" t="s">
        <v>6542</v>
      </c>
      <c r="E524" s="43" t="s">
        <v>6543</v>
      </c>
      <c r="F524" s="43" t="s">
        <v>6543</v>
      </c>
      <c r="G524" s="43" t="s">
        <v>13970</v>
      </c>
      <c r="H524" s="43" t="s">
        <v>13971</v>
      </c>
      <c r="I524" s="43" t="s">
        <v>13972</v>
      </c>
      <c r="J524" s="43" t="s">
        <v>8710</v>
      </c>
      <c r="K524" s="185">
        <v>8442</v>
      </c>
      <c r="L524" s="37">
        <f t="shared" si="8"/>
        <v>2.6475813663662502E-5</v>
      </c>
    </row>
    <row r="525" spans="1:12" x14ac:dyDescent="0.25">
      <c r="A525" s="34" t="s">
        <v>114</v>
      </c>
      <c r="B525" s="34" t="s">
        <v>5247</v>
      </c>
      <c r="C525" s="34" t="s">
        <v>115</v>
      </c>
      <c r="D525" s="42" t="s">
        <v>6544</v>
      </c>
      <c r="E525" s="43" t="s">
        <v>6545</v>
      </c>
      <c r="F525" s="43" t="s">
        <v>6545</v>
      </c>
      <c r="G525" s="43" t="s">
        <v>13973</v>
      </c>
      <c r="H525" s="43" t="s">
        <v>13974</v>
      </c>
      <c r="I525" s="43" t="s">
        <v>13975</v>
      </c>
      <c r="J525" s="43" t="s">
        <v>13976</v>
      </c>
      <c r="K525" s="185">
        <v>16518</v>
      </c>
      <c r="L525" s="37">
        <f t="shared" si="8"/>
        <v>5.180377755228349E-5</v>
      </c>
    </row>
    <row r="526" spans="1:12" x14ac:dyDescent="0.25">
      <c r="A526" s="34" t="s">
        <v>117</v>
      </c>
      <c r="B526" s="34" t="s">
        <v>5247</v>
      </c>
      <c r="C526" s="34" t="s">
        <v>118</v>
      </c>
      <c r="D526" s="42" t="s">
        <v>6546</v>
      </c>
      <c r="E526" s="43" t="s">
        <v>6547</v>
      </c>
      <c r="F526" s="43" t="s">
        <v>13977</v>
      </c>
      <c r="G526" s="43" t="s">
        <v>13978</v>
      </c>
      <c r="H526" s="43" t="s">
        <v>13979</v>
      </c>
      <c r="I526" s="43" t="s">
        <v>13980</v>
      </c>
      <c r="J526" s="43" t="s">
        <v>13981</v>
      </c>
      <c r="K526" s="185">
        <v>9132</v>
      </c>
      <c r="L526" s="37">
        <f t="shared" si="8"/>
        <v>2.8639792747757163E-5</v>
      </c>
    </row>
    <row r="527" spans="1:12" x14ac:dyDescent="0.25">
      <c r="A527" s="34" t="s">
        <v>120</v>
      </c>
      <c r="B527" s="34" t="s">
        <v>5247</v>
      </c>
      <c r="C527" s="34" t="s">
        <v>121</v>
      </c>
      <c r="D527" s="42" t="s">
        <v>6548</v>
      </c>
      <c r="E527" s="43" t="s">
        <v>6549</v>
      </c>
      <c r="F527" s="43" t="s">
        <v>6550</v>
      </c>
      <c r="G527" s="43" t="s">
        <v>13982</v>
      </c>
      <c r="H527" s="43" t="s">
        <v>13983</v>
      </c>
      <c r="I527" s="43" t="s">
        <v>13984</v>
      </c>
      <c r="J527" s="43" t="s">
        <v>13985</v>
      </c>
      <c r="K527" s="185">
        <v>44959</v>
      </c>
      <c r="L527" s="37">
        <f t="shared" si="8"/>
        <v>1.4100048643740849E-4</v>
      </c>
    </row>
    <row r="528" spans="1:12" x14ac:dyDescent="0.25">
      <c r="A528" s="34" t="s">
        <v>123</v>
      </c>
      <c r="B528" s="34" t="s">
        <v>5247</v>
      </c>
      <c r="C528" s="34" t="s">
        <v>124</v>
      </c>
      <c r="D528" s="42" t="s">
        <v>6551</v>
      </c>
      <c r="E528" s="43" t="s">
        <v>6552</v>
      </c>
      <c r="F528" s="43" t="s">
        <v>6553</v>
      </c>
      <c r="G528" s="43" t="s">
        <v>9170</v>
      </c>
      <c r="H528" s="43" t="s">
        <v>13986</v>
      </c>
      <c r="I528" s="43" t="s">
        <v>13987</v>
      </c>
      <c r="J528" s="43" t="s">
        <v>13988</v>
      </c>
      <c r="K528" s="185">
        <v>40704</v>
      </c>
      <c r="L528" s="37">
        <f t="shared" si="8"/>
        <v>1.2765594875215809E-4</v>
      </c>
    </row>
    <row r="529" spans="1:12" x14ac:dyDescent="0.25">
      <c r="A529" s="34" t="s">
        <v>126</v>
      </c>
      <c r="B529" s="34" t="s">
        <v>5247</v>
      </c>
      <c r="C529" s="34" t="s">
        <v>127</v>
      </c>
      <c r="D529" s="42" t="s">
        <v>6554</v>
      </c>
      <c r="E529" s="43" t="s">
        <v>6555</v>
      </c>
      <c r="F529" s="43" t="s">
        <v>6555</v>
      </c>
      <c r="G529" s="43" t="s">
        <v>13989</v>
      </c>
      <c r="H529" s="43" t="s">
        <v>13990</v>
      </c>
      <c r="I529" s="43" t="s">
        <v>13991</v>
      </c>
      <c r="J529" s="43" t="s">
        <v>12560</v>
      </c>
      <c r="K529" s="185">
        <v>27282</v>
      </c>
      <c r="L529" s="37">
        <f t="shared" si="8"/>
        <v>8.5561851264160199E-5</v>
      </c>
    </row>
    <row r="530" spans="1:12" x14ac:dyDescent="0.25">
      <c r="A530" s="34" t="s">
        <v>129</v>
      </c>
      <c r="B530" s="34" t="s">
        <v>5247</v>
      </c>
      <c r="C530" s="34" t="s">
        <v>130</v>
      </c>
      <c r="D530" s="42" t="s">
        <v>6556</v>
      </c>
      <c r="E530" s="43" t="s">
        <v>6557</v>
      </c>
      <c r="F530" s="43" t="s">
        <v>6557</v>
      </c>
      <c r="G530" s="43" t="s">
        <v>13992</v>
      </c>
      <c r="H530" s="43" t="s">
        <v>13993</v>
      </c>
      <c r="I530" s="43" t="s">
        <v>13994</v>
      </c>
      <c r="J530" s="43" t="s">
        <v>10679</v>
      </c>
      <c r="K530" s="185">
        <v>11098</v>
      </c>
      <c r="L530" s="37">
        <f t="shared" si="8"/>
        <v>3.4805565036641373E-5</v>
      </c>
    </row>
    <row r="531" spans="1:12" x14ac:dyDescent="0.25">
      <c r="A531" s="34" t="s">
        <v>132</v>
      </c>
      <c r="B531" s="34" t="s">
        <v>5247</v>
      </c>
      <c r="C531" s="34" t="s">
        <v>133</v>
      </c>
      <c r="D531" s="42" t="s">
        <v>6558</v>
      </c>
      <c r="E531" s="43" t="s">
        <v>6559</v>
      </c>
      <c r="F531" s="43" t="s">
        <v>6559</v>
      </c>
      <c r="G531" s="43" t="s">
        <v>13995</v>
      </c>
      <c r="H531" s="43" t="s">
        <v>13996</v>
      </c>
      <c r="I531" s="43" t="s">
        <v>13997</v>
      </c>
      <c r="J531" s="43" t="s">
        <v>13998</v>
      </c>
      <c r="K531" s="185">
        <v>6778</v>
      </c>
      <c r="L531" s="37">
        <f t="shared" si="8"/>
        <v>2.1257174249266105E-5</v>
      </c>
    </row>
    <row r="532" spans="1:12" x14ac:dyDescent="0.25">
      <c r="A532" s="34" t="s">
        <v>135</v>
      </c>
      <c r="B532" s="34" t="s">
        <v>5247</v>
      </c>
      <c r="C532" s="34" t="s">
        <v>136</v>
      </c>
      <c r="D532" s="42" t="s">
        <v>6560</v>
      </c>
      <c r="E532" s="43" t="s">
        <v>6561</v>
      </c>
      <c r="F532" s="43" t="s">
        <v>6561</v>
      </c>
      <c r="G532" s="43" t="s">
        <v>13999</v>
      </c>
      <c r="H532" s="43" t="s">
        <v>14000</v>
      </c>
      <c r="I532" s="43" t="s">
        <v>14001</v>
      </c>
      <c r="J532" s="43" t="s">
        <v>14002</v>
      </c>
      <c r="K532" s="185">
        <v>69469</v>
      </c>
      <c r="L532" s="37">
        <f t="shared" si="8"/>
        <v>2.1786878694633624E-4</v>
      </c>
    </row>
    <row r="533" spans="1:12" x14ac:dyDescent="0.25">
      <c r="A533" s="34" t="s">
        <v>138</v>
      </c>
      <c r="B533" s="34" t="s">
        <v>5247</v>
      </c>
      <c r="C533" s="34" t="s">
        <v>139</v>
      </c>
      <c r="D533" s="42" t="s">
        <v>6562</v>
      </c>
      <c r="E533" s="43" t="s">
        <v>6563</v>
      </c>
      <c r="F533" s="43" t="s">
        <v>6563</v>
      </c>
      <c r="G533" s="43" t="s">
        <v>12285</v>
      </c>
      <c r="H533" s="43" t="s">
        <v>14003</v>
      </c>
      <c r="I533" s="43" t="s">
        <v>14004</v>
      </c>
      <c r="J533" s="43" t="s">
        <v>14005</v>
      </c>
      <c r="K533" s="185">
        <v>8153</v>
      </c>
      <c r="L533" s="37">
        <f t="shared" si="8"/>
        <v>2.5569451409599667E-5</v>
      </c>
    </row>
    <row r="534" spans="1:12" x14ac:dyDescent="0.25">
      <c r="A534" s="34" t="s">
        <v>141</v>
      </c>
      <c r="B534" s="34" t="s">
        <v>5247</v>
      </c>
      <c r="C534" s="34" t="s">
        <v>142</v>
      </c>
      <c r="D534" s="42" t="s">
        <v>6564</v>
      </c>
      <c r="E534" s="43" t="s">
        <v>6565</v>
      </c>
      <c r="F534" s="43" t="s">
        <v>6565</v>
      </c>
      <c r="G534" s="43" t="s">
        <v>14006</v>
      </c>
      <c r="H534" s="43" t="s">
        <v>14007</v>
      </c>
      <c r="I534" s="43" t="s">
        <v>14008</v>
      </c>
      <c r="J534" s="43" t="s">
        <v>14009</v>
      </c>
      <c r="K534" s="185">
        <v>8320</v>
      </c>
      <c r="L534" s="37">
        <f t="shared" si="8"/>
        <v>2.6093197071982E-5</v>
      </c>
    </row>
    <row r="535" spans="1:12" x14ac:dyDescent="0.25">
      <c r="A535" s="34" t="s">
        <v>144</v>
      </c>
      <c r="B535" s="34" t="s">
        <v>5247</v>
      </c>
      <c r="C535" s="34" t="s">
        <v>145</v>
      </c>
      <c r="D535" s="42" t="s">
        <v>6566</v>
      </c>
      <c r="E535" s="43" t="s">
        <v>6567</v>
      </c>
      <c r="F535" s="43" t="s">
        <v>6567</v>
      </c>
      <c r="G535" s="43" t="s">
        <v>14010</v>
      </c>
      <c r="H535" s="43" t="s">
        <v>14011</v>
      </c>
      <c r="I535" s="43" t="s">
        <v>14012</v>
      </c>
      <c r="J535" s="43" t="s">
        <v>7398</v>
      </c>
      <c r="K535" s="185">
        <v>21984</v>
      </c>
      <c r="L535" s="37">
        <f t="shared" si="8"/>
        <v>6.8946255340198584E-5</v>
      </c>
    </row>
    <row r="536" spans="1:12" x14ac:dyDescent="0.25">
      <c r="A536" s="34" t="s">
        <v>146</v>
      </c>
      <c r="B536" s="34" t="s">
        <v>5247</v>
      </c>
      <c r="C536" s="34" t="s">
        <v>147</v>
      </c>
      <c r="D536" s="42" t="s">
        <v>6568</v>
      </c>
      <c r="E536" s="43" t="s">
        <v>6569</v>
      </c>
      <c r="F536" s="43" t="s">
        <v>6569</v>
      </c>
      <c r="G536" s="43" t="s">
        <v>14013</v>
      </c>
      <c r="H536" s="43" t="s">
        <v>14014</v>
      </c>
      <c r="I536" s="43" t="s">
        <v>14015</v>
      </c>
      <c r="J536" s="43" t="s">
        <v>14016</v>
      </c>
      <c r="K536" s="185">
        <v>26256</v>
      </c>
      <c r="L536" s="37">
        <f t="shared" si="8"/>
        <v>8.2344108452158573E-5</v>
      </c>
    </row>
    <row r="537" spans="1:12" x14ac:dyDescent="0.25">
      <c r="A537" s="34" t="s">
        <v>149</v>
      </c>
      <c r="B537" s="34" t="s">
        <v>5247</v>
      </c>
      <c r="C537" s="34" t="s">
        <v>150</v>
      </c>
      <c r="D537" s="42" t="s">
        <v>6570</v>
      </c>
      <c r="E537" s="43" t="s">
        <v>6571</v>
      </c>
      <c r="F537" s="43" t="s">
        <v>6571</v>
      </c>
      <c r="G537" s="43" t="s">
        <v>14017</v>
      </c>
      <c r="H537" s="43" t="s">
        <v>14018</v>
      </c>
      <c r="I537" s="43" t="s">
        <v>14019</v>
      </c>
      <c r="J537" s="43" t="s">
        <v>14020</v>
      </c>
      <c r="K537" s="185">
        <v>68218</v>
      </c>
      <c r="L537" s="37">
        <f t="shared" si="8"/>
        <v>2.1394539878082547E-4</v>
      </c>
    </row>
    <row r="538" spans="1:12" x14ac:dyDescent="0.25">
      <c r="A538" s="34" t="s">
        <v>151</v>
      </c>
      <c r="B538" s="34" t="s">
        <v>5247</v>
      </c>
      <c r="C538" s="34" t="s">
        <v>152</v>
      </c>
      <c r="D538" s="42" t="s">
        <v>6572</v>
      </c>
      <c r="E538" s="43" t="s">
        <v>6573</v>
      </c>
      <c r="F538" s="43" t="s">
        <v>6573</v>
      </c>
      <c r="G538" s="43" t="s">
        <v>14021</v>
      </c>
      <c r="H538" s="43" t="s">
        <v>14022</v>
      </c>
      <c r="I538" s="43" t="s">
        <v>14023</v>
      </c>
      <c r="J538" s="43" t="s">
        <v>14024</v>
      </c>
      <c r="K538" s="185">
        <v>87615</v>
      </c>
      <c r="L538" s="37">
        <f t="shared" si="8"/>
        <v>2.7477830065645464E-4</v>
      </c>
    </row>
    <row r="539" spans="1:12" x14ac:dyDescent="0.25">
      <c r="A539" s="34" t="s">
        <v>153</v>
      </c>
      <c r="B539" s="34" t="s">
        <v>5247</v>
      </c>
      <c r="C539" s="34" t="s">
        <v>154</v>
      </c>
      <c r="D539" s="42" t="s">
        <v>6574</v>
      </c>
      <c r="E539" s="43" t="s">
        <v>6575</v>
      </c>
      <c r="F539" s="43" t="s">
        <v>14025</v>
      </c>
      <c r="G539" s="43" t="s">
        <v>14026</v>
      </c>
      <c r="H539" s="43" t="s">
        <v>14027</v>
      </c>
      <c r="I539" s="43" t="s">
        <v>14028</v>
      </c>
      <c r="J539" s="43" t="s">
        <v>14029</v>
      </c>
      <c r="K539" s="185">
        <v>35515</v>
      </c>
      <c r="L539" s="37">
        <f t="shared" si="8"/>
        <v>1.11382198799452E-4</v>
      </c>
    </row>
    <row r="540" spans="1:12" x14ac:dyDescent="0.25">
      <c r="A540" s="34" t="s">
        <v>156</v>
      </c>
      <c r="B540" s="34" t="s">
        <v>5247</v>
      </c>
      <c r="C540" s="34" t="s">
        <v>157</v>
      </c>
      <c r="D540" s="42" t="s">
        <v>6576</v>
      </c>
      <c r="E540" s="43" t="s">
        <v>6577</v>
      </c>
      <c r="F540" s="43" t="s">
        <v>6577</v>
      </c>
      <c r="G540" s="43" t="s">
        <v>14030</v>
      </c>
      <c r="H540" s="43" t="s">
        <v>14031</v>
      </c>
      <c r="I540" s="43" t="s">
        <v>14032</v>
      </c>
      <c r="J540" s="43" t="s">
        <v>14033</v>
      </c>
      <c r="K540" s="185">
        <v>5520</v>
      </c>
      <c r="L540" s="37">
        <f t="shared" si="8"/>
        <v>1.7311832672757287E-5</v>
      </c>
    </row>
    <row r="541" spans="1:12" x14ac:dyDescent="0.25">
      <c r="A541" s="34" t="s">
        <v>159</v>
      </c>
      <c r="B541" s="34" t="s">
        <v>5247</v>
      </c>
      <c r="C541" s="34" t="s">
        <v>160</v>
      </c>
      <c r="D541" s="42" t="s">
        <v>6578</v>
      </c>
      <c r="E541" s="43" t="s">
        <v>6579</v>
      </c>
      <c r="F541" s="43" t="s">
        <v>6579</v>
      </c>
      <c r="G541" s="43" t="s">
        <v>14034</v>
      </c>
      <c r="H541" s="43" t="s">
        <v>14035</v>
      </c>
      <c r="I541" s="43" t="s">
        <v>14036</v>
      </c>
      <c r="J541" s="43" t="s">
        <v>12540</v>
      </c>
      <c r="K541" s="185">
        <v>20635</v>
      </c>
      <c r="L541" s="37">
        <f t="shared" si="8"/>
        <v>6.4715519420714969E-5</v>
      </c>
    </row>
    <row r="542" spans="1:12" x14ac:dyDescent="0.25">
      <c r="A542" s="34" t="s">
        <v>161</v>
      </c>
      <c r="B542" s="34" t="s">
        <v>5247</v>
      </c>
      <c r="C542" s="34" t="s">
        <v>162</v>
      </c>
      <c r="D542" s="42" t="s">
        <v>6580</v>
      </c>
      <c r="E542" s="43" t="s">
        <v>6581</v>
      </c>
      <c r="F542" s="43" t="s">
        <v>6581</v>
      </c>
      <c r="G542" s="43" t="s">
        <v>14037</v>
      </c>
      <c r="H542" s="43" t="s">
        <v>14038</v>
      </c>
      <c r="I542" s="43" t="s">
        <v>14039</v>
      </c>
      <c r="J542" s="43" t="s">
        <v>14040</v>
      </c>
      <c r="K542" s="185">
        <v>29949</v>
      </c>
      <c r="L542" s="37">
        <f t="shared" si="8"/>
        <v>9.3926100854421733E-5</v>
      </c>
    </row>
    <row r="543" spans="1:12" x14ac:dyDescent="0.25">
      <c r="A543" s="34" t="s">
        <v>164</v>
      </c>
      <c r="B543" s="34" t="s">
        <v>5247</v>
      </c>
      <c r="C543" s="34" t="s">
        <v>165</v>
      </c>
      <c r="D543" s="42" t="s">
        <v>6582</v>
      </c>
      <c r="E543" s="43" t="s">
        <v>6583</v>
      </c>
      <c r="F543" s="43" t="s">
        <v>10410</v>
      </c>
      <c r="G543" s="43" t="s">
        <v>14041</v>
      </c>
      <c r="H543" s="43" t="s">
        <v>14042</v>
      </c>
      <c r="I543" s="43" t="s">
        <v>14043</v>
      </c>
      <c r="J543" s="43" t="s">
        <v>14044</v>
      </c>
      <c r="K543" s="185">
        <v>2649</v>
      </c>
      <c r="L543" s="37">
        <f t="shared" si="8"/>
        <v>8.3077979619808074E-6</v>
      </c>
    </row>
    <row r="544" spans="1:12" x14ac:dyDescent="0.25">
      <c r="A544" s="34" t="s">
        <v>167</v>
      </c>
      <c r="B544" s="34" t="s">
        <v>5247</v>
      </c>
      <c r="C544" s="34" t="s">
        <v>168</v>
      </c>
      <c r="D544" s="42" t="s">
        <v>6584</v>
      </c>
      <c r="E544" s="43" t="s">
        <v>6585</v>
      </c>
      <c r="F544" s="43" t="s">
        <v>6585</v>
      </c>
      <c r="G544" s="43" t="s">
        <v>14045</v>
      </c>
      <c r="H544" s="43" t="s">
        <v>14046</v>
      </c>
      <c r="I544" s="43" t="s">
        <v>14047</v>
      </c>
      <c r="J544" s="43" t="s">
        <v>14048</v>
      </c>
      <c r="K544" s="185">
        <v>7995</v>
      </c>
      <c r="L544" s="37">
        <f t="shared" si="8"/>
        <v>2.5073931561357701E-5</v>
      </c>
    </row>
    <row r="545" spans="1:12" x14ac:dyDescent="0.25">
      <c r="A545" s="34" t="s">
        <v>170</v>
      </c>
      <c r="B545" s="34" t="s">
        <v>5247</v>
      </c>
      <c r="C545" s="34" t="s">
        <v>171</v>
      </c>
      <c r="D545" s="42" t="s">
        <v>6586</v>
      </c>
      <c r="E545" s="43" t="s">
        <v>6587</v>
      </c>
      <c r="F545" s="43" t="s">
        <v>6587</v>
      </c>
      <c r="G545" s="43" t="s">
        <v>14049</v>
      </c>
      <c r="H545" s="43" t="s">
        <v>14050</v>
      </c>
      <c r="I545" s="43" t="s">
        <v>13890</v>
      </c>
      <c r="J545" s="43" t="s">
        <v>14051</v>
      </c>
      <c r="K545" s="185">
        <v>27970</v>
      </c>
      <c r="L545" s="37">
        <f t="shared" si="8"/>
        <v>8.7719557945112561E-5</v>
      </c>
    </row>
    <row r="546" spans="1:12" x14ac:dyDescent="0.25">
      <c r="A546" s="34" t="s">
        <v>172</v>
      </c>
      <c r="B546" s="34" t="s">
        <v>5247</v>
      </c>
      <c r="C546" s="34" t="s">
        <v>173</v>
      </c>
      <c r="D546" s="42" t="s">
        <v>6588</v>
      </c>
      <c r="E546" s="43" t="s">
        <v>6589</v>
      </c>
      <c r="F546" s="43" t="s">
        <v>6589</v>
      </c>
      <c r="G546" s="43" t="s">
        <v>14052</v>
      </c>
      <c r="H546" s="43" t="s">
        <v>14053</v>
      </c>
      <c r="I546" s="43" t="s">
        <v>14054</v>
      </c>
      <c r="J546" s="43" t="s">
        <v>14055</v>
      </c>
      <c r="K546" s="185">
        <v>103542</v>
      </c>
      <c r="L546" s="37">
        <f t="shared" si="8"/>
        <v>3.2472858308018752E-4</v>
      </c>
    </row>
    <row r="547" spans="1:12" x14ac:dyDescent="0.25">
      <c r="A547" s="34" t="s">
        <v>175</v>
      </c>
      <c r="B547" s="34" t="s">
        <v>5247</v>
      </c>
      <c r="C547" s="34" t="s">
        <v>176</v>
      </c>
      <c r="D547" s="42" t="s">
        <v>6590</v>
      </c>
      <c r="E547" s="43" t="s">
        <v>6591</v>
      </c>
      <c r="F547" s="43" t="s">
        <v>6591</v>
      </c>
      <c r="G547" s="43" t="s">
        <v>14056</v>
      </c>
      <c r="H547" s="43" t="s">
        <v>14057</v>
      </c>
      <c r="I547" s="43" t="s">
        <v>14058</v>
      </c>
      <c r="J547" s="43" t="s">
        <v>14059</v>
      </c>
      <c r="K547" s="185">
        <v>8847</v>
      </c>
      <c r="L547" s="37">
        <f t="shared" si="8"/>
        <v>2.7745975299978934E-5</v>
      </c>
    </row>
    <row r="548" spans="1:12" x14ac:dyDescent="0.25">
      <c r="A548" s="34" t="s">
        <v>177</v>
      </c>
      <c r="B548" s="34" t="s">
        <v>5247</v>
      </c>
      <c r="C548" s="34" t="s">
        <v>178</v>
      </c>
      <c r="D548" s="42" t="s">
        <v>6592</v>
      </c>
      <c r="E548" s="43" t="s">
        <v>6593</v>
      </c>
      <c r="F548" s="43" t="s">
        <v>6593</v>
      </c>
      <c r="G548" s="43" t="s">
        <v>14060</v>
      </c>
      <c r="H548" s="43" t="s">
        <v>14061</v>
      </c>
      <c r="I548" s="43" t="s">
        <v>14062</v>
      </c>
      <c r="J548" s="43" t="s">
        <v>14063</v>
      </c>
      <c r="K548" s="185">
        <v>9940</v>
      </c>
      <c r="L548" s="37">
        <f t="shared" si="8"/>
        <v>3.1173843617247722E-5</v>
      </c>
    </row>
    <row r="549" spans="1:12" x14ac:dyDescent="0.25">
      <c r="A549" s="34" t="s">
        <v>180</v>
      </c>
      <c r="B549" s="34" t="s">
        <v>5247</v>
      </c>
      <c r="C549" s="34" t="s">
        <v>181</v>
      </c>
      <c r="D549" s="42" t="s">
        <v>6594</v>
      </c>
      <c r="E549" s="43" t="s">
        <v>6595</v>
      </c>
      <c r="F549" s="43" t="s">
        <v>6595</v>
      </c>
      <c r="G549" s="43" t="s">
        <v>14064</v>
      </c>
      <c r="H549" s="43" t="s">
        <v>14065</v>
      </c>
      <c r="I549" s="43" t="s">
        <v>14066</v>
      </c>
      <c r="J549" s="43" t="s">
        <v>14067</v>
      </c>
      <c r="K549" s="185">
        <v>9326</v>
      </c>
      <c r="L549" s="37">
        <f t="shared" si="8"/>
        <v>2.9248215852560589E-5</v>
      </c>
    </row>
    <row r="550" spans="1:12" x14ac:dyDescent="0.25">
      <c r="A550" s="34" t="s">
        <v>183</v>
      </c>
      <c r="B550" s="34" t="s">
        <v>5247</v>
      </c>
      <c r="C550" s="34" t="s">
        <v>184</v>
      </c>
      <c r="D550" s="42" t="s">
        <v>6596</v>
      </c>
      <c r="E550" s="43" t="s">
        <v>6597</v>
      </c>
      <c r="F550" s="43" t="s">
        <v>6597</v>
      </c>
      <c r="G550" s="43" t="s">
        <v>14068</v>
      </c>
      <c r="H550" s="43" t="s">
        <v>14069</v>
      </c>
      <c r="I550" s="43" t="s">
        <v>14070</v>
      </c>
      <c r="J550" s="43" t="s">
        <v>14071</v>
      </c>
      <c r="K550" s="185">
        <v>20940</v>
      </c>
      <c r="L550" s="37">
        <f t="shared" si="8"/>
        <v>6.5672060899916231E-5</v>
      </c>
    </row>
    <row r="551" spans="1:12" x14ac:dyDescent="0.25">
      <c r="A551" s="34" t="s">
        <v>186</v>
      </c>
      <c r="B551" s="34" t="s">
        <v>187</v>
      </c>
      <c r="C551" s="34" t="s">
        <v>2677</v>
      </c>
      <c r="D551" s="42" t="s">
        <v>6598</v>
      </c>
      <c r="E551" s="43" t="s">
        <v>6599</v>
      </c>
      <c r="F551" s="43" t="s">
        <v>6599</v>
      </c>
      <c r="G551" s="43" t="s">
        <v>14072</v>
      </c>
      <c r="H551" s="43" t="s">
        <v>14073</v>
      </c>
      <c r="I551" s="43" t="s">
        <v>14074</v>
      </c>
      <c r="J551" s="43" t="s">
        <v>14075</v>
      </c>
      <c r="K551" s="185">
        <v>194190</v>
      </c>
      <c r="L551" s="37">
        <f t="shared" si="8"/>
        <v>6.0901898310194524E-4</v>
      </c>
    </row>
    <row r="552" spans="1:12" x14ac:dyDescent="0.25">
      <c r="A552" s="34" t="s">
        <v>190</v>
      </c>
      <c r="B552" s="34" t="s">
        <v>187</v>
      </c>
      <c r="C552" s="34" t="s">
        <v>2682</v>
      </c>
      <c r="D552" s="42" t="s">
        <v>6600</v>
      </c>
      <c r="E552" s="43" t="s">
        <v>6601</v>
      </c>
      <c r="F552" s="43" t="s">
        <v>6601</v>
      </c>
      <c r="G552" s="43" t="s">
        <v>14076</v>
      </c>
      <c r="H552" s="43" t="s">
        <v>14077</v>
      </c>
      <c r="I552" s="43" t="s">
        <v>14078</v>
      </c>
      <c r="J552" s="43" t="s">
        <v>14079</v>
      </c>
      <c r="K552" s="185">
        <v>991788</v>
      </c>
      <c r="L552" s="37">
        <f t="shared" si="8"/>
        <v>3.110447083849385E-3</v>
      </c>
    </row>
    <row r="553" spans="1:12" x14ac:dyDescent="0.25">
      <c r="A553" s="34" t="s">
        <v>192</v>
      </c>
      <c r="B553" s="34" t="s">
        <v>187</v>
      </c>
      <c r="C553" s="34" t="s">
        <v>2685</v>
      </c>
      <c r="D553" s="42" t="s">
        <v>6602</v>
      </c>
      <c r="E553" s="43" t="s">
        <v>6603</v>
      </c>
      <c r="F553" s="43" t="s">
        <v>6603</v>
      </c>
      <c r="G553" s="43" t="s">
        <v>6603</v>
      </c>
      <c r="H553" s="43" t="s">
        <v>6603</v>
      </c>
      <c r="I553" s="43" t="s">
        <v>14080</v>
      </c>
      <c r="J553" s="43" t="s">
        <v>14080</v>
      </c>
      <c r="K553" s="186">
        <v>89</v>
      </c>
      <c r="L553" s="37">
        <f t="shared" si="8"/>
        <v>2.7912193983249973E-7</v>
      </c>
    </row>
    <row r="554" spans="1:12" x14ac:dyDescent="0.25">
      <c r="A554" s="34" t="s">
        <v>194</v>
      </c>
      <c r="B554" s="34" t="s">
        <v>187</v>
      </c>
      <c r="C554" s="34" t="s">
        <v>2688</v>
      </c>
      <c r="D554" s="42" t="s">
        <v>6604</v>
      </c>
      <c r="E554" s="43" t="s">
        <v>6605</v>
      </c>
      <c r="F554" s="43" t="s">
        <v>14081</v>
      </c>
      <c r="G554" s="43" t="s">
        <v>14082</v>
      </c>
      <c r="H554" s="43" t="s">
        <v>14083</v>
      </c>
      <c r="I554" s="43" t="s">
        <v>14084</v>
      </c>
      <c r="J554" s="43" t="s">
        <v>14085</v>
      </c>
      <c r="K554" s="185">
        <v>70475</v>
      </c>
      <c r="L554" s="37">
        <f t="shared" si="8"/>
        <v>2.2102380572691481E-4</v>
      </c>
    </row>
    <row r="555" spans="1:12" x14ac:dyDescent="0.25">
      <c r="A555" s="34" t="s">
        <v>196</v>
      </c>
      <c r="B555" s="34" t="s">
        <v>187</v>
      </c>
      <c r="C555" s="34" t="s">
        <v>2691</v>
      </c>
      <c r="D555" s="42" t="s">
        <v>6606</v>
      </c>
      <c r="E555" s="43" t="s">
        <v>6607</v>
      </c>
      <c r="F555" s="43" t="s">
        <v>14086</v>
      </c>
      <c r="G555" s="43" t="s">
        <v>14087</v>
      </c>
      <c r="H555" s="43" t="s">
        <v>14088</v>
      </c>
      <c r="I555" s="43" t="s">
        <v>14089</v>
      </c>
      <c r="J555" s="43" t="s">
        <v>14090</v>
      </c>
      <c r="K555" s="185">
        <v>163019</v>
      </c>
      <c r="L555" s="37">
        <f t="shared" si="8"/>
        <v>5.1126044392757616E-4</v>
      </c>
    </row>
    <row r="556" spans="1:12" x14ac:dyDescent="0.25">
      <c r="A556" s="34" t="s">
        <v>198</v>
      </c>
      <c r="B556" s="34" t="s">
        <v>199</v>
      </c>
      <c r="C556" s="34" t="s">
        <v>2677</v>
      </c>
      <c r="D556" s="42" t="s">
        <v>6608</v>
      </c>
      <c r="E556" s="43" t="s">
        <v>6609</v>
      </c>
      <c r="F556" s="43" t="s">
        <v>6609</v>
      </c>
      <c r="G556" s="43" t="s">
        <v>14091</v>
      </c>
      <c r="H556" s="43" t="s">
        <v>14092</v>
      </c>
      <c r="I556" s="43" t="s">
        <v>14093</v>
      </c>
      <c r="J556" s="43" t="s">
        <v>14094</v>
      </c>
      <c r="K556" s="185">
        <v>426236</v>
      </c>
      <c r="L556" s="37">
        <f t="shared" si="8"/>
        <v>1.3367620128814086E-3</v>
      </c>
    </row>
    <row r="557" spans="1:12" x14ac:dyDescent="0.25">
      <c r="A557" s="34" t="s">
        <v>202</v>
      </c>
      <c r="B557" s="34" t="s">
        <v>199</v>
      </c>
      <c r="C557" s="34" t="s">
        <v>2682</v>
      </c>
      <c r="D557" s="42" t="s">
        <v>6610</v>
      </c>
      <c r="E557" s="43" t="s">
        <v>6611</v>
      </c>
      <c r="F557" s="43" t="s">
        <v>6611</v>
      </c>
      <c r="G557" s="43" t="s">
        <v>14095</v>
      </c>
      <c r="H557" s="43" t="s">
        <v>14096</v>
      </c>
      <c r="I557" s="43" t="s">
        <v>14097</v>
      </c>
      <c r="J557" s="43" t="s">
        <v>14098</v>
      </c>
      <c r="K557" s="185">
        <v>3861</v>
      </c>
      <c r="L557" s="37">
        <f t="shared" si="8"/>
        <v>1.2108874266216645E-5</v>
      </c>
    </row>
    <row r="558" spans="1:12" x14ac:dyDescent="0.25">
      <c r="A558" s="34" t="s">
        <v>203</v>
      </c>
      <c r="B558" s="34" t="s">
        <v>199</v>
      </c>
      <c r="C558" s="34" t="s">
        <v>2685</v>
      </c>
      <c r="D558" s="42" t="s">
        <v>6612</v>
      </c>
      <c r="E558" s="43" t="s">
        <v>6613</v>
      </c>
      <c r="F558" s="43" t="s">
        <v>6613</v>
      </c>
      <c r="G558" s="43" t="s">
        <v>14099</v>
      </c>
      <c r="H558" s="43" t="s">
        <v>14100</v>
      </c>
      <c r="I558" s="43" t="s">
        <v>14101</v>
      </c>
      <c r="J558" s="43" t="s">
        <v>14102</v>
      </c>
      <c r="K558" s="185">
        <v>83347</v>
      </c>
      <c r="L558" s="37">
        <f t="shared" si="8"/>
        <v>2.6139299235077929E-4</v>
      </c>
    </row>
    <row r="559" spans="1:12" x14ac:dyDescent="0.25">
      <c r="A559" s="34" t="s">
        <v>205</v>
      </c>
      <c r="B559" s="34" t="s">
        <v>199</v>
      </c>
      <c r="C559" s="34" t="s">
        <v>2688</v>
      </c>
      <c r="D559" s="42" t="s">
        <v>6614</v>
      </c>
      <c r="E559" s="43" t="s">
        <v>6615</v>
      </c>
      <c r="F559" s="43" t="s">
        <v>6615</v>
      </c>
      <c r="G559" s="43" t="s">
        <v>14103</v>
      </c>
      <c r="H559" s="43" t="s">
        <v>14104</v>
      </c>
      <c r="I559" s="43" t="s">
        <v>14105</v>
      </c>
      <c r="J559" s="43" t="s">
        <v>14106</v>
      </c>
      <c r="K559" s="185">
        <v>5957</v>
      </c>
      <c r="L559" s="37">
        <f t="shared" si="8"/>
        <v>1.8682352759350571E-5</v>
      </c>
    </row>
    <row r="560" spans="1:12" x14ac:dyDescent="0.25">
      <c r="A560" s="34" t="s">
        <v>207</v>
      </c>
      <c r="B560" s="34" t="s">
        <v>199</v>
      </c>
      <c r="C560" s="34" t="s">
        <v>2691</v>
      </c>
      <c r="D560" s="42" t="s">
        <v>6616</v>
      </c>
      <c r="E560" s="43" t="s">
        <v>6617</v>
      </c>
      <c r="F560" s="43" t="s">
        <v>6617</v>
      </c>
      <c r="G560" s="43" t="s">
        <v>14107</v>
      </c>
      <c r="H560" s="43" t="s">
        <v>14108</v>
      </c>
      <c r="I560" s="43" t="s">
        <v>14109</v>
      </c>
      <c r="J560" s="43" t="s">
        <v>14110</v>
      </c>
      <c r="K560" s="185">
        <v>9118</v>
      </c>
      <c r="L560" s="37">
        <f t="shared" si="8"/>
        <v>2.8595885925761042E-5</v>
      </c>
    </row>
    <row r="561" spans="1:12" x14ac:dyDescent="0.25">
      <c r="A561" s="34" t="s">
        <v>209</v>
      </c>
      <c r="B561" s="34" t="s">
        <v>199</v>
      </c>
      <c r="C561" s="34" t="s">
        <v>2694</v>
      </c>
      <c r="D561" s="42" t="s">
        <v>6618</v>
      </c>
      <c r="E561" s="43" t="s">
        <v>6619</v>
      </c>
      <c r="F561" s="43" t="s">
        <v>6619</v>
      </c>
      <c r="G561" s="43" t="s">
        <v>14111</v>
      </c>
      <c r="H561" s="43" t="s">
        <v>14112</v>
      </c>
      <c r="I561" s="43" t="s">
        <v>14113</v>
      </c>
      <c r="J561" s="43" t="s">
        <v>14114</v>
      </c>
      <c r="K561" s="185">
        <v>45269</v>
      </c>
      <c r="L561" s="37">
        <f t="shared" si="8"/>
        <v>1.4197270892446552E-4</v>
      </c>
    </row>
    <row r="562" spans="1:12" x14ac:dyDescent="0.25">
      <c r="A562" s="34" t="s">
        <v>211</v>
      </c>
      <c r="B562" s="34" t="s">
        <v>199</v>
      </c>
      <c r="C562" s="34" t="s">
        <v>2697</v>
      </c>
      <c r="D562" s="42" t="s">
        <v>6620</v>
      </c>
      <c r="E562" s="43" t="s">
        <v>6621</v>
      </c>
      <c r="F562" s="43" t="s">
        <v>6622</v>
      </c>
      <c r="G562" s="43" t="s">
        <v>14115</v>
      </c>
      <c r="H562" s="43" t="s">
        <v>14116</v>
      </c>
      <c r="I562" s="43" t="s">
        <v>14117</v>
      </c>
      <c r="J562" s="43" t="s">
        <v>14118</v>
      </c>
      <c r="K562" s="185">
        <v>21482</v>
      </c>
      <c r="L562" s="37">
        <f t="shared" si="8"/>
        <v>6.7371882151480447E-5</v>
      </c>
    </row>
    <row r="563" spans="1:12" x14ac:dyDescent="0.25">
      <c r="A563" s="34" t="s">
        <v>213</v>
      </c>
      <c r="B563" s="34" t="s">
        <v>199</v>
      </c>
      <c r="C563" s="34" t="s">
        <v>2700</v>
      </c>
      <c r="D563" s="42" t="s">
        <v>6623</v>
      </c>
      <c r="E563" s="43" t="s">
        <v>6624</v>
      </c>
      <c r="F563" s="43" t="s">
        <v>6624</v>
      </c>
      <c r="G563" s="43" t="s">
        <v>14119</v>
      </c>
      <c r="H563" s="43" t="s">
        <v>14120</v>
      </c>
      <c r="I563" s="43" t="s">
        <v>14121</v>
      </c>
      <c r="J563" s="43" t="s">
        <v>14122</v>
      </c>
      <c r="K563" s="185">
        <v>6824</v>
      </c>
      <c r="L563" s="37">
        <f t="shared" si="8"/>
        <v>2.1401439521539082E-5</v>
      </c>
    </row>
    <row r="564" spans="1:12" x14ac:dyDescent="0.25">
      <c r="A564" s="34" t="s">
        <v>215</v>
      </c>
      <c r="B564" s="34" t="s">
        <v>199</v>
      </c>
      <c r="C564" s="34" t="s">
        <v>2703</v>
      </c>
      <c r="D564" s="42" t="s">
        <v>6625</v>
      </c>
      <c r="E564" s="43" t="s">
        <v>6626</v>
      </c>
      <c r="F564" s="43" t="s">
        <v>6626</v>
      </c>
      <c r="G564" s="43" t="s">
        <v>14123</v>
      </c>
      <c r="H564" s="43" t="s">
        <v>14124</v>
      </c>
      <c r="I564" s="43" t="s">
        <v>14125</v>
      </c>
      <c r="J564" s="43" t="s">
        <v>14126</v>
      </c>
      <c r="K564" s="185">
        <v>41585</v>
      </c>
      <c r="L564" s="37">
        <f t="shared" si="8"/>
        <v>1.304189423363427E-4</v>
      </c>
    </row>
    <row r="565" spans="1:12" x14ac:dyDescent="0.25">
      <c r="A565" s="34" t="s">
        <v>217</v>
      </c>
      <c r="B565" s="34" t="s">
        <v>199</v>
      </c>
      <c r="C565" s="34" t="s">
        <v>2706</v>
      </c>
      <c r="D565" s="42" t="s">
        <v>6627</v>
      </c>
      <c r="E565" s="43" t="s">
        <v>6628</v>
      </c>
      <c r="F565" s="43" t="s">
        <v>14127</v>
      </c>
      <c r="G565" s="43" t="s">
        <v>14128</v>
      </c>
      <c r="H565" s="43" t="s">
        <v>14129</v>
      </c>
      <c r="I565" s="43" t="s">
        <v>14130</v>
      </c>
      <c r="J565" s="43" t="s">
        <v>14131</v>
      </c>
      <c r="K565" s="185">
        <v>108623</v>
      </c>
      <c r="L565" s="37">
        <f t="shared" si="8"/>
        <v>3.4066362326320922E-4</v>
      </c>
    </row>
    <row r="566" spans="1:12" x14ac:dyDescent="0.25">
      <c r="A566" s="34" t="s">
        <v>219</v>
      </c>
      <c r="B566" s="34" t="s">
        <v>199</v>
      </c>
      <c r="C566" s="34" t="s">
        <v>2709</v>
      </c>
      <c r="D566" s="42" t="s">
        <v>6629</v>
      </c>
      <c r="E566" s="43" t="s">
        <v>6630</v>
      </c>
      <c r="F566" s="43" t="s">
        <v>6630</v>
      </c>
      <c r="G566" s="43" t="s">
        <v>14132</v>
      </c>
      <c r="H566" s="43" t="s">
        <v>14133</v>
      </c>
      <c r="I566" s="43" t="s">
        <v>14134</v>
      </c>
      <c r="J566" s="43" t="s">
        <v>14135</v>
      </c>
      <c r="K566" s="185">
        <v>10979</v>
      </c>
      <c r="L566" s="37">
        <f t="shared" si="8"/>
        <v>3.4432357049674323E-5</v>
      </c>
    </row>
    <row r="567" spans="1:12" x14ac:dyDescent="0.25">
      <c r="A567" s="34" t="s">
        <v>221</v>
      </c>
      <c r="B567" s="34" t="s">
        <v>199</v>
      </c>
      <c r="C567" s="34" t="s">
        <v>2712</v>
      </c>
      <c r="D567" s="42" t="s">
        <v>6631</v>
      </c>
      <c r="E567" s="43" t="s">
        <v>6632</v>
      </c>
      <c r="F567" s="43" t="s">
        <v>14136</v>
      </c>
      <c r="G567" s="43" t="s">
        <v>14137</v>
      </c>
      <c r="H567" s="43" t="s">
        <v>14138</v>
      </c>
      <c r="I567" s="43" t="s">
        <v>14139</v>
      </c>
      <c r="J567" s="43" t="s">
        <v>14140</v>
      </c>
      <c r="K567" s="185">
        <v>2622</v>
      </c>
      <c r="L567" s="37">
        <f t="shared" si="8"/>
        <v>8.2231205195597123E-6</v>
      </c>
    </row>
    <row r="568" spans="1:12" x14ac:dyDescent="0.25">
      <c r="A568" s="34" t="s">
        <v>222</v>
      </c>
      <c r="B568" s="34" t="s">
        <v>199</v>
      </c>
      <c r="C568" s="34" t="s">
        <v>2715</v>
      </c>
      <c r="D568" s="42" t="s">
        <v>6633</v>
      </c>
      <c r="E568" s="43" t="s">
        <v>6634</v>
      </c>
      <c r="F568" s="43" t="s">
        <v>6634</v>
      </c>
      <c r="G568" s="43" t="s">
        <v>14141</v>
      </c>
      <c r="H568" s="43" t="s">
        <v>14142</v>
      </c>
      <c r="I568" s="43" t="s">
        <v>14143</v>
      </c>
      <c r="J568" s="43" t="s">
        <v>14144</v>
      </c>
      <c r="K568" s="185">
        <v>1039</v>
      </c>
      <c r="L568" s="37">
        <f t="shared" si="8"/>
        <v>3.2585134324265982E-6</v>
      </c>
    </row>
    <row r="569" spans="1:12" x14ac:dyDescent="0.25">
      <c r="A569" s="34" t="s">
        <v>224</v>
      </c>
      <c r="B569" s="34" t="s">
        <v>199</v>
      </c>
      <c r="C569" s="34" t="s">
        <v>2718</v>
      </c>
      <c r="D569" s="42" t="s">
        <v>6635</v>
      </c>
      <c r="E569" s="43" t="s">
        <v>6636</v>
      </c>
      <c r="F569" s="43" t="s">
        <v>6636</v>
      </c>
      <c r="G569" s="43" t="s">
        <v>14145</v>
      </c>
      <c r="H569" s="43" t="s">
        <v>14146</v>
      </c>
      <c r="I569" s="43" t="s">
        <v>14147</v>
      </c>
      <c r="J569" s="43" t="s">
        <v>14148</v>
      </c>
      <c r="K569" s="185">
        <v>203143</v>
      </c>
      <c r="L569" s="37">
        <f t="shared" si="8"/>
        <v>6.3709739576846627E-4</v>
      </c>
    </row>
    <row r="570" spans="1:12" x14ac:dyDescent="0.25">
      <c r="A570" s="34" t="s">
        <v>226</v>
      </c>
      <c r="B570" s="34" t="s">
        <v>199</v>
      </c>
      <c r="C570" s="34" t="s">
        <v>2721</v>
      </c>
      <c r="D570" s="42" t="s">
        <v>6637</v>
      </c>
      <c r="E570" s="43" t="s">
        <v>6638</v>
      </c>
      <c r="F570" s="43" t="s">
        <v>6638</v>
      </c>
      <c r="G570" s="43" t="s">
        <v>14149</v>
      </c>
      <c r="H570" s="43" t="s">
        <v>14150</v>
      </c>
      <c r="I570" s="43" t="s">
        <v>14151</v>
      </c>
      <c r="J570" s="43" t="s">
        <v>14152</v>
      </c>
      <c r="K570" s="185">
        <v>6837</v>
      </c>
      <c r="L570" s="37">
        <f t="shared" si="8"/>
        <v>2.1442210141964054E-5</v>
      </c>
    </row>
    <row r="571" spans="1:12" x14ac:dyDescent="0.25">
      <c r="A571" s="34" t="s">
        <v>228</v>
      </c>
      <c r="B571" s="34" t="s">
        <v>199</v>
      </c>
      <c r="C571" s="34" t="s">
        <v>2724</v>
      </c>
      <c r="D571" s="42" t="s">
        <v>6639</v>
      </c>
      <c r="E571" s="43" t="s">
        <v>6640</v>
      </c>
      <c r="F571" s="43" t="s">
        <v>14153</v>
      </c>
      <c r="G571" s="43" t="s">
        <v>14154</v>
      </c>
      <c r="H571" s="43" t="s">
        <v>14155</v>
      </c>
      <c r="I571" s="43" t="s">
        <v>14156</v>
      </c>
      <c r="J571" s="43" t="s">
        <v>14157</v>
      </c>
      <c r="K571" s="185">
        <v>23540</v>
      </c>
      <c r="L571" s="37">
        <f t="shared" si="8"/>
        <v>7.3826184984910603E-5</v>
      </c>
    </row>
    <row r="572" spans="1:12" x14ac:dyDescent="0.25">
      <c r="A572" s="34" t="s">
        <v>230</v>
      </c>
      <c r="B572" s="34" t="s">
        <v>199</v>
      </c>
      <c r="C572" s="34" t="s">
        <v>2727</v>
      </c>
      <c r="D572" s="42" t="s">
        <v>6641</v>
      </c>
      <c r="E572" s="43" t="s">
        <v>6642</v>
      </c>
      <c r="F572" s="43" t="s">
        <v>6642</v>
      </c>
      <c r="G572" s="43" t="s">
        <v>14158</v>
      </c>
      <c r="H572" s="43" t="s">
        <v>14159</v>
      </c>
      <c r="I572" s="43" t="s">
        <v>14160</v>
      </c>
      <c r="J572" s="43" t="s">
        <v>14161</v>
      </c>
      <c r="K572" s="186">
        <v>867</v>
      </c>
      <c r="L572" s="37">
        <f t="shared" si="8"/>
        <v>2.7190867621885089E-6</v>
      </c>
    </row>
    <row r="573" spans="1:12" x14ac:dyDescent="0.25">
      <c r="A573" s="34" t="s">
        <v>231</v>
      </c>
      <c r="B573" s="34" t="s">
        <v>199</v>
      </c>
      <c r="C573" s="34" t="s">
        <v>2730</v>
      </c>
      <c r="D573" s="42" t="s">
        <v>6643</v>
      </c>
      <c r="E573" s="43" t="s">
        <v>6644</v>
      </c>
      <c r="F573" s="43" t="s">
        <v>6644</v>
      </c>
      <c r="G573" s="43" t="s">
        <v>14162</v>
      </c>
      <c r="H573" s="43" t="s">
        <v>14163</v>
      </c>
      <c r="I573" s="43" t="s">
        <v>11400</v>
      </c>
      <c r="J573" s="43" t="s">
        <v>14164</v>
      </c>
      <c r="K573" s="185">
        <v>8562</v>
      </c>
      <c r="L573" s="37">
        <f t="shared" si="8"/>
        <v>2.6852157852200705E-5</v>
      </c>
    </row>
    <row r="574" spans="1:12" x14ac:dyDescent="0.25">
      <c r="A574" s="34" t="s">
        <v>233</v>
      </c>
      <c r="B574" s="34" t="s">
        <v>199</v>
      </c>
      <c r="C574" s="34" t="s">
        <v>2733</v>
      </c>
      <c r="D574" s="42" t="s">
        <v>6645</v>
      </c>
      <c r="E574" s="43" t="s">
        <v>6646</v>
      </c>
      <c r="F574" s="43" t="s">
        <v>14165</v>
      </c>
      <c r="G574" s="43" t="s">
        <v>14166</v>
      </c>
      <c r="H574" s="43" t="s">
        <v>14167</v>
      </c>
      <c r="I574" s="43" t="s">
        <v>14168</v>
      </c>
      <c r="J574" s="43" t="s">
        <v>14169</v>
      </c>
      <c r="K574" s="185">
        <v>4140</v>
      </c>
      <c r="L574" s="37">
        <f t="shared" si="8"/>
        <v>1.2983874504567965E-5</v>
      </c>
    </row>
    <row r="575" spans="1:12" x14ac:dyDescent="0.25">
      <c r="A575" s="34" t="s">
        <v>234</v>
      </c>
      <c r="B575" s="34" t="s">
        <v>199</v>
      </c>
      <c r="C575" s="34" t="s">
        <v>2736</v>
      </c>
      <c r="D575" s="42" t="s">
        <v>6647</v>
      </c>
      <c r="E575" s="43" t="s">
        <v>6648</v>
      </c>
      <c r="F575" s="43" t="s">
        <v>6648</v>
      </c>
      <c r="G575" s="43" t="s">
        <v>14170</v>
      </c>
      <c r="H575" s="43" t="s">
        <v>14171</v>
      </c>
      <c r="I575" s="43" t="s">
        <v>14172</v>
      </c>
      <c r="J575" s="43" t="s">
        <v>14173</v>
      </c>
      <c r="K575" s="185">
        <v>26094</v>
      </c>
      <c r="L575" s="37">
        <f t="shared" si="8"/>
        <v>8.1836043797632005E-5</v>
      </c>
    </row>
    <row r="576" spans="1:12" x14ac:dyDescent="0.25">
      <c r="A576" s="34" t="s">
        <v>235</v>
      </c>
      <c r="B576" s="34" t="s">
        <v>199</v>
      </c>
      <c r="C576" s="34" t="s">
        <v>2739</v>
      </c>
      <c r="D576" s="42" t="s">
        <v>6649</v>
      </c>
      <c r="E576" s="43" t="s">
        <v>6650</v>
      </c>
      <c r="F576" s="43" t="s">
        <v>6650</v>
      </c>
      <c r="G576" s="43" t="s">
        <v>14174</v>
      </c>
      <c r="H576" s="43" t="s">
        <v>14175</v>
      </c>
      <c r="I576" s="43" t="s">
        <v>14176</v>
      </c>
      <c r="J576" s="43" t="s">
        <v>14177</v>
      </c>
      <c r="K576" s="185">
        <v>13021</v>
      </c>
      <c r="L576" s="37">
        <f t="shared" si="8"/>
        <v>4.0836480657966059E-5</v>
      </c>
    </row>
    <row r="577" spans="1:12" x14ac:dyDescent="0.25">
      <c r="A577" s="34" t="s">
        <v>236</v>
      </c>
      <c r="B577" s="34" t="s">
        <v>199</v>
      </c>
      <c r="C577" s="34" t="s">
        <v>2742</v>
      </c>
      <c r="D577" s="42" t="s">
        <v>6651</v>
      </c>
      <c r="E577" s="43" t="s">
        <v>6652</v>
      </c>
      <c r="F577" s="43" t="s">
        <v>6652</v>
      </c>
      <c r="G577" s="43" t="s">
        <v>14178</v>
      </c>
      <c r="H577" s="43" t="s">
        <v>14179</v>
      </c>
      <c r="I577" s="43" t="s">
        <v>14180</v>
      </c>
      <c r="J577" s="43" t="s">
        <v>14181</v>
      </c>
      <c r="K577" s="185">
        <v>12867</v>
      </c>
      <c r="L577" s="37">
        <f t="shared" si="8"/>
        <v>4.0353505616008702E-5</v>
      </c>
    </row>
    <row r="578" spans="1:12" x14ac:dyDescent="0.25">
      <c r="A578" s="34" t="s">
        <v>237</v>
      </c>
      <c r="B578" s="34" t="s">
        <v>199</v>
      </c>
      <c r="C578" s="34" t="s">
        <v>2745</v>
      </c>
      <c r="D578" s="42" t="s">
        <v>6653</v>
      </c>
      <c r="E578" s="43" t="s">
        <v>6654</v>
      </c>
      <c r="F578" s="43" t="s">
        <v>6654</v>
      </c>
      <c r="G578" s="43" t="s">
        <v>14182</v>
      </c>
      <c r="H578" s="43" t="s">
        <v>14183</v>
      </c>
      <c r="I578" s="43" t="s">
        <v>14184</v>
      </c>
      <c r="J578" s="43" t="s">
        <v>14185</v>
      </c>
      <c r="K578" s="185">
        <v>16866</v>
      </c>
      <c r="L578" s="37">
        <f t="shared" si="8"/>
        <v>5.2895175699044277E-5</v>
      </c>
    </row>
    <row r="579" spans="1:12" x14ac:dyDescent="0.25">
      <c r="A579" s="34" t="s">
        <v>239</v>
      </c>
      <c r="B579" s="34" t="s">
        <v>199</v>
      </c>
      <c r="C579" s="34" t="s">
        <v>2748</v>
      </c>
      <c r="D579" s="42" t="s">
        <v>6655</v>
      </c>
      <c r="E579" s="43" t="s">
        <v>6656</v>
      </c>
      <c r="F579" s="43" t="s">
        <v>6656</v>
      </c>
      <c r="G579" s="43" t="s">
        <v>14186</v>
      </c>
      <c r="H579" s="43" t="s">
        <v>14187</v>
      </c>
      <c r="I579" s="43" t="s">
        <v>10953</v>
      </c>
      <c r="J579" s="43" t="s">
        <v>14188</v>
      </c>
      <c r="K579" s="185">
        <v>15064</v>
      </c>
      <c r="L579" s="37">
        <f t="shared" si="8"/>
        <v>4.7243740467828947E-5</v>
      </c>
    </row>
    <row r="580" spans="1:12" x14ac:dyDescent="0.25">
      <c r="A580" s="34" t="s">
        <v>241</v>
      </c>
      <c r="B580" s="34" t="s">
        <v>199</v>
      </c>
      <c r="C580" s="34" t="s">
        <v>2751</v>
      </c>
      <c r="D580" s="42" t="s">
        <v>6657</v>
      </c>
      <c r="E580" s="43" t="s">
        <v>6658</v>
      </c>
      <c r="F580" s="43" t="s">
        <v>6658</v>
      </c>
      <c r="G580" s="43" t="s">
        <v>14189</v>
      </c>
      <c r="H580" s="43" t="s">
        <v>14190</v>
      </c>
      <c r="I580" s="43" t="s">
        <v>14191</v>
      </c>
      <c r="J580" s="43" t="s">
        <v>13056</v>
      </c>
      <c r="K580" s="185">
        <v>16215</v>
      </c>
      <c r="L580" s="37">
        <f t="shared" si="8"/>
        <v>5.0853508476224534E-5</v>
      </c>
    </row>
    <row r="581" spans="1:12" x14ac:dyDescent="0.25">
      <c r="A581" s="34" t="s">
        <v>243</v>
      </c>
      <c r="B581" s="34" t="s">
        <v>199</v>
      </c>
      <c r="C581" s="34" t="s">
        <v>2754</v>
      </c>
      <c r="D581" s="42" t="s">
        <v>6659</v>
      </c>
      <c r="E581" s="43" t="s">
        <v>6660</v>
      </c>
      <c r="F581" s="43" t="s">
        <v>6660</v>
      </c>
      <c r="G581" s="43" t="s">
        <v>14192</v>
      </c>
      <c r="H581" s="43" t="s">
        <v>14193</v>
      </c>
      <c r="I581" s="43" t="s">
        <v>14194</v>
      </c>
      <c r="J581" s="43" t="s">
        <v>14195</v>
      </c>
      <c r="K581" s="185">
        <v>27021</v>
      </c>
      <c r="L581" s="37">
        <f t="shared" si="8"/>
        <v>8.4743302654089614E-5</v>
      </c>
    </row>
    <row r="582" spans="1:12" x14ac:dyDescent="0.25">
      <c r="A582" s="34" t="s">
        <v>244</v>
      </c>
      <c r="B582" s="34" t="s">
        <v>199</v>
      </c>
      <c r="C582" s="34" t="s">
        <v>2757</v>
      </c>
      <c r="D582" s="42" t="s">
        <v>6661</v>
      </c>
      <c r="E582" s="43" t="s">
        <v>6662</v>
      </c>
      <c r="F582" s="43" t="s">
        <v>6662</v>
      </c>
      <c r="G582" s="43" t="s">
        <v>14196</v>
      </c>
      <c r="H582" s="43" t="s">
        <v>14197</v>
      </c>
      <c r="I582" s="43" t="s">
        <v>14198</v>
      </c>
      <c r="J582" s="43" t="s">
        <v>14199</v>
      </c>
      <c r="K582" s="185">
        <v>22818</v>
      </c>
      <c r="L582" s="37">
        <f t="shared" ref="L582:L645" si="9">K582/$K$3147</f>
        <v>7.1561847450539093E-5</v>
      </c>
    </row>
    <row r="583" spans="1:12" x14ac:dyDescent="0.25">
      <c r="A583" s="34" t="s">
        <v>246</v>
      </c>
      <c r="B583" s="34" t="s">
        <v>199</v>
      </c>
      <c r="C583" s="34" t="s">
        <v>2760</v>
      </c>
      <c r="D583" s="42" t="s">
        <v>6663</v>
      </c>
      <c r="E583" s="43" t="s">
        <v>6664</v>
      </c>
      <c r="F583" s="43" t="s">
        <v>6664</v>
      </c>
      <c r="G583" s="43" t="s">
        <v>14200</v>
      </c>
      <c r="H583" s="43" t="s">
        <v>14201</v>
      </c>
      <c r="I583" s="43" t="s">
        <v>14202</v>
      </c>
      <c r="J583" s="43" t="s">
        <v>14203</v>
      </c>
      <c r="K583" s="185">
        <v>147326</v>
      </c>
      <c r="L583" s="37">
        <f t="shared" si="9"/>
        <v>4.6204403267149279E-4</v>
      </c>
    </row>
    <row r="584" spans="1:12" x14ac:dyDescent="0.25">
      <c r="A584" s="34" t="s">
        <v>248</v>
      </c>
      <c r="B584" s="34" t="s">
        <v>199</v>
      </c>
      <c r="C584" s="34" t="s">
        <v>2763</v>
      </c>
      <c r="D584" s="42" t="s">
        <v>6665</v>
      </c>
      <c r="E584" s="43" t="s">
        <v>6666</v>
      </c>
      <c r="F584" s="43" t="s">
        <v>6666</v>
      </c>
      <c r="G584" s="43" t="s">
        <v>14204</v>
      </c>
      <c r="H584" s="43" t="s">
        <v>14205</v>
      </c>
      <c r="I584" s="43" t="s">
        <v>14206</v>
      </c>
      <c r="J584" s="43" t="s">
        <v>14207</v>
      </c>
      <c r="K584" s="185">
        <v>38411</v>
      </c>
      <c r="L584" s="37">
        <f t="shared" si="9"/>
        <v>1.2046463854950727E-4</v>
      </c>
    </row>
    <row r="585" spans="1:12" x14ac:dyDescent="0.25">
      <c r="A585" s="34" t="s">
        <v>250</v>
      </c>
      <c r="B585" s="34" t="s">
        <v>199</v>
      </c>
      <c r="C585" s="34" t="s">
        <v>2766</v>
      </c>
      <c r="D585" s="42" t="s">
        <v>6667</v>
      </c>
      <c r="E585" s="43" t="s">
        <v>6668</v>
      </c>
      <c r="F585" s="43" t="s">
        <v>6668</v>
      </c>
      <c r="G585" s="43" t="s">
        <v>14208</v>
      </c>
      <c r="H585" s="43" t="s">
        <v>14209</v>
      </c>
      <c r="I585" s="43" t="s">
        <v>14210</v>
      </c>
      <c r="J585" s="43" t="s">
        <v>14211</v>
      </c>
      <c r="K585" s="185">
        <v>7726</v>
      </c>
      <c r="L585" s="37">
        <f t="shared" si="9"/>
        <v>2.4230293338717899E-5</v>
      </c>
    </row>
    <row r="586" spans="1:12" x14ac:dyDescent="0.25">
      <c r="A586" s="34" t="s">
        <v>252</v>
      </c>
      <c r="B586" s="34" t="s">
        <v>199</v>
      </c>
      <c r="C586" s="34" t="s">
        <v>2769</v>
      </c>
      <c r="D586" s="42" t="s">
        <v>6669</v>
      </c>
      <c r="E586" s="43" t="s">
        <v>6670</v>
      </c>
      <c r="F586" s="43" t="s">
        <v>6670</v>
      </c>
      <c r="G586" s="43" t="s">
        <v>14212</v>
      </c>
      <c r="H586" s="43" t="s">
        <v>14213</v>
      </c>
      <c r="I586" s="43" t="s">
        <v>14214</v>
      </c>
      <c r="J586" s="43" t="s">
        <v>14215</v>
      </c>
      <c r="K586" s="185">
        <v>3838</v>
      </c>
      <c r="L586" s="37">
        <f t="shared" si="9"/>
        <v>1.2036741630080157E-5</v>
      </c>
    </row>
    <row r="587" spans="1:12" x14ac:dyDescent="0.25">
      <c r="A587" s="34" t="s">
        <v>254</v>
      </c>
      <c r="B587" s="34" t="s">
        <v>199</v>
      </c>
      <c r="C587" s="34" t="s">
        <v>2772</v>
      </c>
      <c r="D587" s="42" t="s">
        <v>6671</v>
      </c>
      <c r="E587" s="43" t="s">
        <v>6672</v>
      </c>
      <c r="F587" s="43" t="s">
        <v>6673</v>
      </c>
      <c r="G587" s="43" t="s">
        <v>14216</v>
      </c>
      <c r="H587" s="43" t="s">
        <v>14217</v>
      </c>
      <c r="I587" s="43" t="s">
        <v>14218</v>
      </c>
      <c r="J587" s="43" t="s">
        <v>14219</v>
      </c>
      <c r="K587" s="185">
        <v>5316</v>
      </c>
      <c r="L587" s="37">
        <f t="shared" si="9"/>
        <v>1.6672047552242345E-5</v>
      </c>
    </row>
    <row r="588" spans="1:12" x14ac:dyDescent="0.25">
      <c r="A588" s="34" t="s">
        <v>255</v>
      </c>
      <c r="B588" s="34" t="s">
        <v>199</v>
      </c>
      <c r="C588" s="34" t="s">
        <v>2775</v>
      </c>
      <c r="D588" s="42" t="s">
        <v>6674</v>
      </c>
      <c r="E588" s="43" t="s">
        <v>6675</v>
      </c>
      <c r="F588" s="43" t="s">
        <v>6675</v>
      </c>
      <c r="G588" s="43" t="s">
        <v>14220</v>
      </c>
      <c r="H588" s="43" t="s">
        <v>14221</v>
      </c>
      <c r="I588" s="43" t="s">
        <v>14222</v>
      </c>
      <c r="J588" s="43" t="s">
        <v>14223</v>
      </c>
      <c r="K588" s="185">
        <v>38038</v>
      </c>
      <c r="L588" s="37">
        <f t="shared" si="9"/>
        <v>1.192948353634677E-4</v>
      </c>
    </row>
    <row r="589" spans="1:12" x14ac:dyDescent="0.25">
      <c r="A589" s="34" t="s">
        <v>256</v>
      </c>
      <c r="B589" s="34" t="s">
        <v>199</v>
      </c>
      <c r="C589" s="34" t="s">
        <v>2778</v>
      </c>
      <c r="D589" s="42" t="s">
        <v>6676</v>
      </c>
      <c r="E589" s="43" t="s">
        <v>6677</v>
      </c>
      <c r="F589" s="43" t="s">
        <v>14224</v>
      </c>
      <c r="G589" s="43" t="s">
        <v>14225</v>
      </c>
      <c r="H589" s="43" t="s">
        <v>14226</v>
      </c>
      <c r="I589" s="43" t="s">
        <v>14227</v>
      </c>
      <c r="J589" s="43" t="s">
        <v>14228</v>
      </c>
      <c r="K589" s="185">
        <v>20323</v>
      </c>
      <c r="L589" s="37">
        <f t="shared" si="9"/>
        <v>6.3737024530515643E-5</v>
      </c>
    </row>
    <row r="590" spans="1:12" x14ac:dyDescent="0.25">
      <c r="A590" s="34" t="s">
        <v>258</v>
      </c>
      <c r="B590" s="34" t="s">
        <v>199</v>
      </c>
      <c r="C590" s="34" t="s">
        <v>2781</v>
      </c>
      <c r="D590" s="42" t="s">
        <v>6678</v>
      </c>
      <c r="E590" s="43" t="s">
        <v>6679</v>
      </c>
      <c r="F590" s="43" t="s">
        <v>6679</v>
      </c>
      <c r="G590" s="43" t="s">
        <v>14229</v>
      </c>
      <c r="H590" s="43" t="s">
        <v>14230</v>
      </c>
      <c r="I590" s="43" t="s">
        <v>14231</v>
      </c>
      <c r="J590" s="43" t="s">
        <v>14232</v>
      </c>
      <c r="K590" s="185">
        <v>40007</v>
      </c>
      <c r="L590" s="37">
        <f t="shared" si="9"/>
        <v>1.2547001625706536E-4</v>
      </c>
    </row>
    <row r="591" spans="1:12" x14ac:dyDescent="0.25">
      <c r="A591" s="34" t="s">
        <v>260</v>
      </c>
      <c r="B591" s="34" t="s">
        <v>199</v>
      </c>
      <c r="C591" s="34" t="s">
        <v>2784</v>
      </c>
      <c r="D591" s="42" t="s">
        <v>6680</v>
      </c>
      <c r="E591" s="43" t="s">
        <v>6681</v>
      </c>
      <c r="F591" s="43" t="s">
        <v>6681</v>
      </c>
      <c r="G591" s="43" t="s">
        <v>14233</v>
      </c>
      <c r="H591" s="43" t="s">
        <v>14234</v>
      </c>
      <c r="I591" s="43" t="s">
        <v>8798</v>
      </c>
      <c r="J591" s="43" t="s">
        <v>14235</v>
      </c>
      <c r="K591" s="185">
        <v>4184</v>
      </c>
      <c r="L591" s="37">
        <f t="shared" si="9"/>
        <v>1.3121867373698639E-5</v>
      </c>
    </row>
    <row r="592" spans="1:12" x14ac:dyDescent="0.25">
      <c r="A592" s="34" t="s">
        <v>262</v>
      </c>
      <c r="B592" s="34" t="s">
        <v>199</v>
      </c>
      <c r="C592" s="34" t="s">
        <v>2787</v>
      </c>
      <c r="D592" s="42" t="s">
        <v>6682</v>
      </c>
      <c r="E592" s="43" t="s">
        <v>6683</v>
      </c>
      <c r="F592" s="43" t="s">
        <v>6683</v>
      </c>
      <c r="G592" s="43" t="s">
        <v>14236</v>
      </c>
      <c r="H592" s="43" t="s">
        <v>14237</v>
      </c>
      <c r="I592" s="43" t="s">
        <v>14238</v>
      </c>
      <c r="J592" s="43" t="s">
        <v>14239</v>
      </c>
      <c r="K592" s="185">
        <v>11353</v>
      </c>
      <c r="L592" s="37">
        <f t="shared" si="9"/>
        <v>3.5605296437285054E-5</v>
      </c>
    </row>
    <row r="593" spans="1:12" x14ac:dyDescent="0.25">
      <c r="A593" s="34" t="s">
        <v>264</v>
      </c>
      <c r="B593" s="34" t="s">
        <v>199</v>
      </c>
      <c r="C593" s="34" t="s">
        <v>2790</v>
      </c>
      <c r="D593" s="42" t="s">
        <v>6684</v>
      </c>
      <c r="E593" s="43" t="s">
        <v>6685</v>
      </c>
      <c r="F593" s="43" t="s">
        <v>6685</v>
      </c>
      <c r="G593" s="43" t="s">
        <v>14240</v>
      </c>
      <c r="H593" s="43" t="s">
        <v>14241</v>
      </c>
      <c r="I593" s="43" t="s">
        <v>14242</v>
      </c>
      <c r="J593" s="43" t="s">
        <v>11410</v>
      </c>
      <c r="K593" s="185">
        <v>22836</v>
      </c>
      <c r="L593" s="37">
        <f t="shared" si="9"/>
        <v>7.161829907881982E-5</v>
      </c>
    </row>
    <row r="594" spans="1:12" x14ac:dyDescent="0.25">
      <c r="A594" s="34" t="s">
        <v>266</v>
      </c>
      <c r="B594" s="34" t="s">
        <v>199</v>
      </c>
      <c r="C594" s="34" t="s">
        <v>2793</v>
      </c>
      <c r="D594" s="42" t="s">
        <v>6686</v>
      </c>
      <c r="E594" s="43" t="s">
        <v>6687</v>
      </c>
      <c r="F594" s="43" t="s">
        <v>6687</v>
      </c>
      <c r="G594" s="43" t="s">
        <v>14243</v>
      </c>
      <c r="H594" s="43" t="s">
        <v>14244</v>
      </c>
      <c r="I594" s="43" t="s">
        <v>14245</v>
      </c>
      <c r="J594" s="43" t="s">
        <v>14246</v>
      </c>
      <c r="K594" s="185">
        <v>7617</v>
      </c>
      <c r="L594" s="37">
        <f t="shared" si="9"/>
        <v>2.3888447367462366E-5</v>
      </c>
    </row>
    <row r="595" spans="1:12" x14ac:dyDescent="0.25">
      <c r="A595" s="34" t="s">
        <v>268</v>
      </c>
      <c r="B595" s="34" t="s">
        <v>199</v>
      </c>
      <c r="C595" s="34" t="s">
        <v>2796</v>
      </c>
      <c r="D595" s="42" t="s">
        <v>6688</v>
      </c>
      <c r="E595" s="43" t="s">
        <v>6689</v>
      </c>
      <c r="F595" s="43" t="s">
        <v>6689</v>
      </c>
      <c r="G595" s="43" t="s">
        <v>14247</v>
      </c>
      <c r="H595" s="43" t="s">
        <v>14248</v>
      </c>
      <c r="I595" s="43" t="s">
        <v>14249</v>
      </c>
      <c r="J595" s="43" t="s">
        <v>14250</v>
      </c>
      <c r="K595" s="185">
        <v>12390</v>
      </c>
      <c r="L595" s="37">
        <f t="shared" si="9"/>
        <v>3.8857537466569349E-5</v>
      </c>
    </row>
    <row r="596" spans="1:12" x14ac:dyDescent="0.25">
      <c r="A596" s="34" t="s">
        <v>270</v>
      </c>
      <c r="B596" s="34" t="s">
        <v>199</v>
      </c>
      <c r="C596" s="34" t="s">
        <v>2799</v>
      </c>
      <c r="D596" s="42" t="s">
        <v>6690</v>
      </c>
      <c r="E596" s="43" t="s">
        <v>6691</v>
      </c>
      <c r="F596" s="43" t="s">
        <v>6691</v>
      </c>
      <c r="G596" s="43" t="s">
        <v>14251</v>
      </c>
      <c r="H596" s="43" t="s">
        <v>14252</v>
      </c>
      <c r="I596" s="43" t="s">
        <v>14253</v>
      </c>
      <c r="J596" s="43" t="s">
        <v>14254</v>
      </c>
      <c r="K596" s="185">
        <v>10341</v>
      </c>
      <c r="L596" s="37">
        <f t="shared" si="9"/>
        <v>3.2431460447279549E-5</v>
      </c>
    </row>
    <row r="597" spans="1:12" x14ac:dyDescent="0.25">
      <c r="A597" s="34" t="s">
        <v>272</v>
      </c>
      <c r="B597" s="34" t="s">
        <v>199</v>
      </c>
      <c r="C597" s="34" t="s">
        <v>2802</v>
      </c>
      <c r="D597" s="42" t="s">
        <v>6692</v>
      </c>
      <c r="E597" s="43" t="s">
        <v>6693</v>
      </c>
      <c r="F597" s="43" t="s">
        <v>6693</v>
      </c>
      <c r="G597" s="43" t="s">
        <v>14255</v>
      </c>
      <c r="H597" s="43" t="s">
        <v>14256</v>
      </c>
      <c r="I597" s="43" t="s">
        <v>14257</v>
      </c>
      <c r="J597" s="43" t="s">
        <v>14258</v>
      </c>
      <c r="K597" s="185">
        <v>80914</v>
      </c>
      <c r="L597" s="37">
        <f t="shared" si="9"/>
        <v>2.5376261392816724E-4</v>
      </c>
    </row>
    <row r="598" spans="1:12" x14ac:dyDescent="0.25">
      <c r="A598" s="34" t="s">
        <v>274</v>
      </c>
      <c r="B598" s="34" t="s">
        <v>199</v>
      </c>
      <c r="C598" s="34" t="s">
        <v>2805</v>
      </c>
      <c r="D598" s="42" t="s">
        <v>6694</v>
      </c>
      <c r="E598" s="43" t="s">
        <v>6695</v>
      </c>
      <c r="F598" s="43" t="s">
        <v>6695</v>
      </c>
      <c r="G598" s="43" t="s">
        <v>14259</v>
      </c>
      <c r="H598" s="43" t="s">
        <v>14260</v>
      </c>
      <c r="I598" s="43" t="s">
        <v>14261</v>
      </c>
      <c r="J598" s="43" t="s">
        <v>14262</v>
      </c>
      <c r="K598" s="185">
        <v>9826</v>
      </c>
      <c r="L598" s="37">
        <f t="shared" si="9"/>
        <v>3.081631663813643E-5</v>
      </c>
    </row>
    <row r="599" spans="1:12" x14ac:dyDescent="0.25">
      <c r="A599" s="34" t="s">
        <v>276</v>
      </c>
      <c r="B599" s="34" t="s">
        <v>199</v>
      </c>
      <c r="C599" s="34" t="s">
        <v>2808</v>
      </c>
      <c r="D599" s="42" t="s">
        <v>6696</v>
      </c>
      <c r="E599" s="43" t="s">
        <v>6697</v>
      </c>
      <c r="F599" s="43" t="s">
        <v>6697</v>
      </c>
      <c r="G599" s="43" t="s">
        <v>12473</v>
      </c>
      <c r="H599" s="43" t="s">
        <v>14263</v>
      </c>
      <c r="I599" s="43" t="s">
        <v>12474</v>
      </c>
      <c r="J599" s="43" t="s">
        <v>14264</v>
      </c>
      <c r="K599" s="185">
        <v>10021</v>
      </c>
      <c r="L599" s="37">
        <f t="shared" si="9"/>
        <v>3.1427875944511013E-5</v>
      </c>
    </row>
    <row r="600" spans="1:12" x14ac:dyDescent="0.25">
      <c r="A600" s="34" t="s">
        <v>277</v>
      </c>
      <c r="B600" s="34" t="s">
        <v>278</v>
      </c>
      <c r="C600" s="34" t="s">
        <v>2677</v>
      </c>
      <c r="D600" s="42" t="s">
        <v>6698</v>
      </c>
      <c r="E600" s="43" t="s">
        <v>6699</v>
      </c>
      <c r="F600" s="43" t="s">
        <v>6699</v>
      </c>
      <c r="G600" s="43" t="s">
        <v>14265</v>
      </c>
      <c r="H600" s="43" t="s">
        <v>14266</v>
      </c>
      <c r="I600" s="43" t="s">
        <v>14267</v>
      </c>
      <c r="J600" s="43" t="s">
        <v>14268</v>
      </c>
      <c r="K600" s="185">
        <v>66988</v>
      </c>
      <c r="L600" s="37">
        <f t="shared" si="9"/>
        <v>2.1008787084830891E-4</v>
      </c>
    </row>
    <row r="601" spans="1:12" x14ac:dyDescent="0.25">
      <c r="A601" s="34" t="s">
        <v>280</v>
      </c>
      <c r="B601" s="34" t="s">
        <v>278</v>
      </c>
      <c r="C601" s="34" t="s">
        <v>2682</v>
      </c>
      <c r="D601" s="42" t="s">
        <v>6700</v>
      </c>
      <c r="E601" s="43" t="s">
        <v>6701</v>
      </c>
      <c r="F601" s="43" t="s">
        <v>6701</v>
      </c>
      <c r="G601" s="43" t="s">
        <v>14269</v>
      </c>
      <c r="H601" s="43" t="s">
        <v>14270</v>
      </c>
      <c r="I601" s="43" t="s">
        <v>14271</v>
      </c>
      <c r="J601" s="43" t="s">
        <v>14272</v>
      </c>
      <c r="K601" s="185">
        <v>7492</v>
      </c>
      <c r="L601" s="37">
        <f t="shared" si="9"/>
        <v>2.3496422171068405E-5</v>
      </c>
    </row>
    <row r="602" spans="1:12" x14ac:dyDescent="0.25">
      <c r="A602" s="34" t="s">
        <v>282</v>
      </c>
      <c r="B602" s="34" t="s">
        <v>278</v>
      </c>
      <c r="C602" s="34" t="s">
        <v>2685</v>
      </c>
      <c r="D602" s="42" t="s">
        <v>6702</v>
      </c>
      <c r="E602" s="43" t="s">
        <v>6703</v>
      </c>
      <c r="F602" s="43" t="s">
        <v>6703</v>
      </c>
      <c r="G602" s="43" t="s">
        <v>14273</v>
      </c>
      <c r="H602" s="43" t="s">
        <v>14274</v>
      </c>
      <c r="I602" s="43" t="s">
        <v>14275</v>
      </c>
      <c r="J602" s="43" t="s">
        <v>14276</v>
      </c>
      <c r="K602" s="185">
        <v>17269</v>
      </c>
      <c r="L602" s="37">
        <f t="shared" si="9"/>
        <v>5.4159064932218403E-5</v>
      </c>
    </row>
    <row r="603" spans="1:12" x14ac:dyDescent="0.25">
      <c r="A603" s="34" t="s">
        <v>284</v>
      </c>
      <c r="B603" s="34" t="s">
        <v>278</v>
      </c>
      <c r="C603" s="34" t="s">
        <v>2688</v>
      </c>
      <c r="D603" s="42" t="s">
        <v>6704</v>
      </c>
      <c r="E603" s="43" t="s">
        <v>6705</v>
      </c>
      <c r="F603" s="43" t="s">
        <v>6706</v>
      </c>
      <c r="G603" s="43" t="s">
        <v>14277</v>
      </c>
      <c r="H603" s="43" t="s">
        <v>14278</v>
      </c>
      <c r="I603" s="43" t="s">
        <v>14279</v>
      </c>
      <c r="J603" s="43" t="s">
        <v>14280</v>
      </c>
      <c r="K603" s="185">
        <v>53869</v>
      </c>
      <c r="L603" s="37">
        <f t="shared" si="9"/>
        <v>1.6894404243636998E-4</v>
      </c>
    </row>
    <row r="604" spans="1:12" x14ac:dyDescent="0.25">
      <c r="A604" s="34" t="s">
        <v>285</v>
      </c>
      <c r="B604" s="34" t="s">
        <v>278</v>
      </c>
      <c r="C604" s="34" t="s">
        <v>2691</v>
      </c>
      <c r="D604" s="42" t="s">
        <v>6707</v>
      </c>
      <c r="E604" s="43" t="s">
        <v>6708</v>
      </c>
      <c r="F604" s="43" t="s">
        <v>6708</v>
      </c>
      <c r="G604" s="43" t="s">
        <v>14281</v>
      </c>
      <c r="H604" s="43" t="s">
        <v>14282</v>
      </c>
      <c r="I604" s="43" t="s">
        <v>14283</v>
      </c>
      <c r="J604" s="43" t="s">
        <v>14150</v>
      </c>
      <c r="K604" s="185">
        <v>6832</v>
      </c>
      <c r="L604" s="37">
        <f t="shared" si="9"/>
        <v>2.1426529134108295E-5</v>
      </c>
    </row>
    <row r="605" spans="1:12" x14ac:dyDescent="0.25">
      <c r="A605" s="34" t="s">
        <v>287</v>
      </c>
      <c r="B605" s="34" t="s">
        <v>278</v>
      </c>
      <c r="C605" s="34" t="s">
        <v>2694</v>
      </c>
      <c r="D605" s="42" t="s">
        <v>6709</v>
      </c>
      <c r="E605" s="43" t="s">
        <v>6710</v>
      </c>
      <c r="F605" s="43" t="s">
        <v>6710</v>
      </c>
      <c r="G605" s="43" t="s">
        <v>14284</v>
      </c>
      <c r="H605" s="43" t="s">
        <v>14285</v>
      </c>
      <c r="I605" s="43" t="s">
        <v>14286</v>
      </c>
      <c r="J605" s="43" t="s">
        <v>14287</v>
      </c>
      <c r="K605" s="185">
        <v>33840</v>
      </c>
      <c r="L605" s="37">
        <f t="shared" si="9"/>
        <v>1.0612906116777294E-4</v>
      </c>
    </row>
    <row r="606" spans="1:12" x14ac:dyDescent="0.25">
      <c r="A606" s="34" t="s">
        <v>289</v>
      </c>
      <c r="B606" s="34" t="s">
        <v>278</v>
      </c>
      <c r="C606" s="34" t="s">
        <v>2697</v>
      </c>
      <c r="D606" s="42" t="s">
        <v>6711</v>
      </c>
      <c r="E606" s="43" t="s">
        <v>6712</v>
      </c>
      <c r="F606" s="43" t="s">
        <v>6712</v>
      </c>
      <c r="G606" s="43" t="s">
        <v>14288</v>
      </c>
      <c r="H606" s="43" t="s">
        <v>14289</v>
      </c>
      <c r="I606" s="43" t="s">
        <v>14290</v>
      </c>
      <c r="J606" s="43" t="s">
        <v>8968</v>
      </c>
      <c r="K606" s="185">
        <v>4956</v>
      </c>
      <c r="L606" s="37">
        <f t="shared" si="9"/>
        <v>1.554301498662774E-5</v>
      </c>
    </row>
    <row r="607" spans="1:12" x14ac:dyDescent="0.25">
      <c r="A607" s="34" t="s">
        <v>290</v>
      </c>
      <c r="B607" s="34" t="s">
        <v>278</v>
      </c>
      <c r="C607" s="34" t="s">
        <v>2700</v>
      </c>
      <c r="D607" s="42" t="s">
        <v>6713</v>
      </c>
      <c r="E607" s="43" t="s">
        <v>6714</v>
      </c>
      <c r="F607" s="43" t="s">
        <v>6715</v>
      </c>
      <c r="G607" s="43" t="s">
        <v>14291</v>
      </c>
      <c r="H607" s="43" t="s">
        <v>14292</v>
      </c>
      <c r="I607" s="43" t="s">
        <v>14293</v>
      </c>
      <c r="J607" s="43" t="s">
        <v>14294</v>
      </c>
      <c r="K607" s="185">
        <v>14715</v>
      </c>
      <c r="L607" s="37">
        <f t="shared" si="9"/>
        <v>4.6149206119497008E-5</v>
      </c>
    </row>
    <row r="608" spans="1:12" x14ac:dyDescent="0.25">
      <c r="A608" s="34" t="s">
        <v>291</v>
      </c>
      <c r="B608" s="34" t="s">
        <v>278</v>
      </c>
      <c r="C608" s="34" t="s">
        <v>2703</v>
      </c>
      <c r="D608" s="42" t="s">
        <v>6716</v>
      </c>
      <c r="E608" s="43" t="s">
        <v>6717</v>
      </c>
      <c r="F608" s="43" t="s">
        <v>14295</v>
      </c>
      <c r="G608" s="43" t="s">
        <v>14296</v>
      </c>
      <c r="H608" s="43" t="s">
        <v>14297</v>
      </c>
      <c r="I608" s="43" t="s">
        <v>14298</v>
      </c>
      <c r="J608" s="43" t="s">
        <v>14299</v>
      </c>
      <c r="K608" s="185">
        <v>13156</v>
      </c>
      <c r="L608" s="37">
        <f t="shared" si="9"/>
        <v>4.1259867870071536E-5</v>
      </c>
    </row>
    <row r="609" spans="1:12" x14ac:dyDescent="0.25">
      <c r="A609" s="34" t="s">
        <v>293</v>
      </c>
      <c r="B609" s="34" t="s">
        <v>278</v>
      </c>
      <c r="C609" s="34" t="s">
        <v>2706</v>
      </c>
      <c r="D609" s="42" t="s">
        <v>6718</v>
      </c>
      <c r="E609" s="43" t="s">
        <v>6719</v>
      </c>
      <c r="F609" s="43" t="s">
        <v>6719</v>
      </c>
      <c r="G609" s="43" t="s">
        <v>14300</v>
      </c>
      <c r="H609" s="43" t="s">
        <v>14301</v>
      </c>
      <c r="I609" s="43" t="s">
        <v>14302</v>
      </c>
      <c r="J609" s="43" t="s">
        <v>14303</v>
      </c>
      <c r="K609" s="185">
        <v>207133</v>
      </c>
      <c r="L609" s="37">
        <f t="shared" si="9"/>
        <v>6.496108400373614E-4</v>
      </c>
    </row>
    <row r="610" spans="1:12" x14ac:dyDescent="0.25">
      <c r="A610" s="34" t="s">
        <v>295</v>
      </c>
      <c r="B610" s="34" t="s">
        <v>278</v>
      </c>
      <c r="C610" s="34" t="s">
        <v>2709</v>
      </c>
      <c r="D610" s="42" t="s">
        <v>6720</v>
      </c>
      <c r="E610" s="43" t="s">
        <v>6721</v>
      </c>
      <c r="F610" s="43" t="s">
        <v>6721</v>
      </c>
      <c r="G610" s="43" t="s">
        <v>14304</v>
      </c>
      <c r="H610" s="43" t="s">
        <v>14305</v>
      </c>
      <c r="I610" s="43" t="s">
        <v>14306</v>
      </c>
      <c r="J610" s="43" t="s">
        <v>14307</v>
      </c>
      <c r="K610" s="185">
        <v>33892</v>
      </c>
      <c r="L610" s="37">
        <f t="shared" si="9"/>
        <v>1.0629214364947283E-4</v>
      </c>
    </row>
    <row r="611" spans="1:12" x14ac:dyDescent="0.25">
      <c r="A611" s="34" t="s">
        <v>297</v>
      </c>
      <c r="B611" s="34" t="s">
        <v>278</v>
      </c>
      <c r="C611" s="34" t="s">
        <v>2712</v>
      </c>
      <c r="D611" s="42" t="s">
        <v>6722</v>
      </c>
      <c r="E611" s="43" t="s">
        <v>6723</v>
      </c>
      <c r="F611" s="43" t="s">
        <v>6723</v>
      </c>
      <c r="G611" s="43" t="s">
        <v>14308</v>
      </c>
      <c r="H611" s="43" t="s">
        <v>14309</v>
      </c>
      <c r="I611" s="43" t="s">
        <v>14310</v>
      </c>
      <c r="J611" s="43" t="s">
        <v>14311</v>
      </c>
      <c r="K611" s="185">
        <v>16180</v>
      </c>
      <c r="L611" s="37">
        <f t="shared" si="9"/>
        <v>5.074374142123422E-5</v>
      </c>
    </row>
    <row r="612" spans="1:12" x14ac:dyDescent="0.25">
      <c r="A612" s="34" t="s">
        <v>298</v>
      </c>
      <c r="B612" s="34" t="s">
        <v>278</v>
      </c>
      <c r="C612" s="34" t="s">
        <v>2715</v>
      </c>
      <c r="D612" s="42" t="s">
        <v>6724</v>
      </c>
      <c r="E612" s="43" t="s">
        <v>6725</v>
      </c>
      <c r="F612" s="43" t="s">
        <v>6725</v>
      </c>
      <c r="G612" s="43" t="s">
        <v>14312</v>
      </c>
      <c r="H612" s="43" t="s">
        <v>14313</v>
      </c>
      <c r="I612" s="43" t="s">
        <v>14314</v>
      </c>
      <c r="J612" s="43" t="s">
        <v>14315</v>
      </c>
      <c r="K612" s="185">
        <v>13520</v>
      </c>
      <c r="L612" s="37">
        <f t="shared" si="9"/>
        <v>4.240144524197075E-5</v>
      </c>
    </row>
    <row r="613" spans="1:12" x14ac:dyDescent="0.25">
      <c r="A613" s="34" t="s">
        <v>299</v>
      </c>
      <c r="B613" s="34" t="s">
        <v>278</v>
      </c>
      <c r="C613" s="34" t="s">
        <v>2718</v>
      </c>
      <c r="D613" s="42" t="s">
        <v>6726</v>
      </c>
      <c r="E613" s="43" t="s">
        <v>6727</v>
      </c>
      <c r="F613" s="43" t="s">
        <v>6727</v>
      </c>
      <c r="G613" s="43" t="s">
        <v>14316</v>
      </c>
      <c r="H613" s="43" t="s">
        <v>14317</v>
      </c>
      <c r="I613" s="43" t="s">
        <v>14318</v>
      </c>
      <c r="J613" s="43" t="s">
        <v>14319</v>
      </c>
      <c r="K613" s="185">
        <v>37857</v>
      </c>
      <c r="L613" s="37">
        <f t="shared" si="9"/>
        <v>1.1872718287908925E-4</v>
      </c>
    </row>
    <row r="614" spans="1:12" x14ac:dyDescent="0.25">
      <c r="A614" s="34" t="s">
        <v>301</v>
      </c>
      <c r="B614" s="34" t="s">
        <v>278</v>
      </c>
      <c r="C614" s="34" t="s">
        <v>2721</v>
      </c>
      <c r="D614" s="42" t="s">
        <v>6728</v>
      </c>
      <c r="E614" s="43" t="s">
        <v>6729</v>
      </c>
      <c r="F614" s="43" t="s">
        <v>6729</v>
      </c>
      <c r="G614" s="43" t="s">
        <v>14320</v>
      </c>
      <c r="H614" s="43" t="s">
        <v>14321</v>
      </c>
      <c r="I614" s="43" t="s">
        <v>14322</v>
      </c>
      <c r="J614" s="43" t="s">
        <v>14323</v>
      </c>
      <c r="K614" s="185">
        <v>53320</v>
      </c>
      <c r="L614" s="37">
        <f t="shared" si="9"/>
        <v>1.672222677738077E-4</v>
      </c>
    </row>
    <row r="615" spans="1:12" x14ac:dyDescent="0.25">
      <c r="A615" s="34" t="s">
        <v>303</v>
      </c>
      <c r="B615" s="34" t="s">
        <v>278</v>
      </c>
      <c r="C615" s="34" t="s">
        <v>2724</v>
      </c>
      <c r="D615" s="42" t="s">
        <v>6730</v>
      </c>
      <c r="E615" s="43" t="s">
        <v>6731</v>
      </c>
      <c r="F615" s="43" t="s">
        <v>14324</v>
      </c>
      <c r="G615" s="43" t="s">
        <v>14325</v>
      </c>
      <c r="H615" s="43" t="s">
        <v>14326</v>
      </c>
      <c r="I615" s="43" t="s">
        <v>14327</v>
      </c>
      <c r="J615" s="43" t="s">
        <v>14328</v>
      </c>
      <c r="K615" s="185">
        <v>5246456</v>
      </c>
      <c r="L615" s="37">
        <f t="shared" si="9"/>
        <v>1.6453943550178173E-2</v>
      </c>
    </row>
    <row r="616" spans="1:12" x14ac:dyDescent="0.25">
      <c r="A616" s="34" t="s">
        <v>304</v>
      </c>
      <c r="B616" s="34" t="s">
        <v>278</v>
      </c>
      <c r="C616" s="34" t="s">
        <v>2727</v>
      </c>
      <c r="D616" s="42" t="s">
        <v>6732</v>
      </c>
      <c r="E616" s="43" t="s">
        <v>6733</v>
      </c>
      <c r="F616" s="43" t="s">
        <v>6733</v>
      </c>
      <c r="G616" s="43" t="s">
        <v>14329</v>
      </c>
      <c r="H616" s="43" t="s">
        <v>14330</v>
      </c>
      <c r="I616" s="43" t="s">
        <v>14331</v>
      </c>
      <c r="J616" s="43" t="s">
        <v>13659</v>
      </c>
      <c r="K616" s="185">
        <v>19393</v>
      </c>
      <c r="L616" s="37">
        <f t="shared" si="9"/>
        <v>6.0820357069344575E-5</v>
      </c>
    </row>
    <row r="617" spans="1:12" x14ac:dyDescent="0.25">
      <c r="A617" s="34" t="s">
        <v>305</v>
      </c>
      <c r="B617" s="34" t="s">
        <v>278</v>
      </c>
      <c r="C617" s="34" t="s">
        <v>2730</v>
      </c>
      <c r="D617" s="42" t="s">
        <v>6734</v>
      </c>
      <c r="E617" s="43" t="s">
        <v>6735</v>
      </c>
      <c r="F617" s="43" t="s">
        <v>6735</v>
      </c>
      <c r="G617" s="43" t="s">
        <v>14332</v>
      </c>
      <c r="H617" s="43" t="s">
        <v>14333</v>
      </c>
      <c r="I617" s="43" t="s">
        <v>14334</v>
      </c>
      <c r="J617" s="43" t="s">
        <v>14335</v>
      </c>
      <c r="K617" s="185">
        <v>10833</v>
      </c>
      <c r="L617" s="37">
        <f t="shared" si="9"/>
        <v>3.3974471620286177E-5</v>
      </c>
    </row>
    <row r="618" spans="1:12" x14ac:dyDescent="0.25">
      <c r="A618" s="34" t="s">
        <v>307</v>
      </c>
      <c r="B618" s="34" t="s">
        <v>278</v>
      </c>
      <c r="C618" s="34" t="s">
        <v>2733</v>
      </c>
      <c r="D618" s="42" t="s">
        <v>6736</v>
      </c>
      <c r="E618" s="43" t="s">
        <v>6737</v>
      </c>
      <c r="F618" s="43" t="s">
        <v>6737</v>
      </c>
      <c r="G618" s="43" t="s">
        <v>14336</v>
      </c>
      <c r="H618" s="43" t="s">
        <v>14337</v>
      </c>
      <c r="I618" s="43" t="s">
        <v>14338</v>
      </c>
      <c r="J618" s="43" t="s">
        <v>14339</v>
      </c>
      <c r="K618" s="185">
        <v>105462</v>
      </c>
      <c r="L618" s="37">
        <f t="shared" si="9"/>
        <v>3.3075009009679872E-4</v>
      </c>
    </row>
    <row r="619" spans="1:12" x14ac:dyDescent="0.25">
      <c r="A619" s="34" t="s">
        <v>308</v>
      </c>
      <c r="B619" s="34" t="s">
        <v>278</v>
      </c>
      <c r="C619" s="34" t="s">
        <v>2736</v>
      </c>
      <c r="D619" s="42" t="s">
        <v>6738</v>
      </c>
      <c r="E619" s="43" t="s">
        <v>6739</v>
      </c>
      <c r="F619" s="43" t="s">
        <v>6739</v>
      </c>
      <c r="G619" s="43" t="s">
        <v>14340</v>
      </c>
      <c r="H619" s="43" t="s">
        <v>14341</v>
      </c>
      <c r="I619" s="43" t="s">
        <v>14342</v>
      </c>
      <c r="J619" s="43" t="s">
        <v>14343</v>
      </c>
      <c r="K619" s="185">
        <v>16284</v>
      </c>
      <c r="L619" s="37">
        <f t="shared" si="9"/>
        <v>5.1069906384633996E-5</v>
      </c>
    </row>
    <row r="620" spans="1:12" x14ac:dyDescent="0.25">
      <c r="A620" s="34" t="s">
        <v>310</v>
      </c>
      <c r="B620" s="34" t="s">
        <v>278</v>
      </c>
      <c r="C620" s="34" t="s">
        <v>2739</v>
      </c>
      <c r="D620" s="42" t="s">
        <v>6741</v>
      </c>
      <c r="E620" s="43" t="s">
        <v>6742</v>
      </c>
      <c r="F620" s="43" t="s">
        <v>14344</v>
      </c>
      <c r="G620" s="43" t="s">
        <v>14345</v>
      </c>
      <c r="H620" s="43" t="s">
        <v>14346</v>
      </c>
      <c r="I620" s="43" t="s">
        <v>14347</v>
      </c>
      <c r="J620" s="43" t="s">
        <v>14348</v>
      </c>
      <c r="K620" s="185">
        <v>19889</v>
      </c>
      <c r="L620" s="37">
        <f t="shared" si="9"/>
        <v>6.2375913048635814E-5</v>
      </c>
    </row>
    <row r="621" spans="1:12" x14ac:dyDescent="0.25">
      <c r="A621" s="34" t="s">
        <v>311</v>
      </c>
      <c r="B621" s="34" t="s">
        <v>278</v>
      </c>
      <c r="C621" s="34" t="s">
        <v>2742</v>
      </c>
      <c r="D621" s="42" t="s">
        <v>6743</v>
      </c>
      <c r="E621" s="43" t="s">
        <v>6744</v>
      </c>
      <c r="F621" s="43" t="s">
        <v>14349</v>
      </c>
      <c r="G621" s="43" t="s">
        <v>14350</v>
      </c>
      <c r="H621" s="43" t="s">
        <v>14351</v>
      </c>
      <c r="I621" s="43" t="s">
        <v>14352</v>
      </c>
      <c r="J621" s="43" t="s">
        <v>14353</v>
      </c>
      <c r="K621" s="185">
        <v>932708</v>
      </c>
      <c r="L621" s="37">
        <f t="shared" si="9"/>
        <v>2.9251602950257434E-3</v>
      </c>
    </row>
    <row r="622" spans="1:12" x14ac:dyDescent="0.25">
      <c r="A622" s="34" t="s">
        <v>313</v>
      </c>
      <c r="B622" s="34" t="s">
        <v>278</v>
      </c>
      <c r="C622" s="34" t="s">
        <v>2745</v>
      </c>
      <c r="D622" s="42" t="s">
        <v>6745</v>
      </c>
      <c r="E622" s="43" t="s">
        <v>6746</v>
      </c>
      <c r="F622" s="43" t="s">
        <v>6746</v>
      </c>
      <c r="G622" s="43" t="s">
        <v>14354</v>
      </c>
      <c r="H622" s="43" t="s">
        <v>14355</v>
      </c>
      <c r="I622" s="43" t="s">
        <v>14356</v>
      </c>
      <c r="J622" s="43" t="s">
        <v>14357</v>
      </c>
      <c r="K622" s="185">
        <v>17841</v>
      </c>
      <c r="L622" s="37">
        <f t="shared" si="9"/>
        <v>5.5952972230917168E-5</v>
      </c>
    </row>
    <row r="623" spans="1:12" x14ac:dyDescent="0.25">
      <c r="A623" s="34" t="s">
        <v>315</v>
      </c>
      <c r="B623" s="34" t="s">
        <v>278</v>
      </c>
      <c r="C623" s="34" t="s">
        <v>2748</v>
      </c>
      <c r="D623" s="42" t="s">
        <v>6747</v>
      </c>
      <c r="E623" s="43" t="s">
        <v>6748</v>
      </c>
      <c r="F623" s="43" t="s">
        <v>6748</v>
      </c>
      <c r="G623" s="43" t="s">
        <v>14358</v>
      </c>
      <c r="H623" s="43" t="s">
        <v>14359</v>
      </c>
      <c r="I623" s="43" t="s">
        <v>14360</v>
      </c>
      <c r="J623" s="43" t="s">
        <v>14361</v>
      </c>
      <c r="K623" s="185">
        <v>6617</v>
      </c>
      <c r="L623" s="37">
        <f t="shared" si="9"/>
        <v>2.0752245796310684E-5</v>
      </c>
    </row>
    <row r="624" spans="1:12" x14ac:dyDescent="0.25">
      <c r="A624" s="34" t="s">
        <v>317</v>
      </c>
      <c r="B624" s="34" t="s">
        <v>278</v>
      </c>
      <c r="C624" s="34" t="s">
        <v>2751</v>
      </c>
      <c r="D624" s="42" t="s">
        <v>6749</v>
      </c>
      <c r="E624" s="43" t="s">
        <v>6750</v>
      </c>
      <c r="F624" s="43" t="s">
        <v>6750</v>
      </c>
      <c r="G624" s="43" t="s">
        <v>14362</v>
      </c>
      <c r="H624" s="43" t="s">
        <v>14363</v>
      </c>
      <c r="I624" s="43" t="s">
        <v>14364</v>
      </c>
      <c r="J624" s="43" t="s">
        <v>12032</v>
      </c>
      <c r="K624" s="185">
        <v>34320</v>
      </c>
      <c r="L624" s="37">
        <f t="shared" si="9"/>
        <v>1.0763443792192574E-4</v>
      </c>
    </row>
    <row r="625" spans="1:12" x14ac:dyDescent="0.25">
      <c r="A625" s="34" t="s">
        <v>318</v>
      </c>
      <c r="B625" s="34" t="s">
        <v>278</v>
      </c>
      <c r="C625" s="34" t="s">
        <v>2754</v>
      </c>
      <c r="D625" s="42" t="s">
        <v>6751</v>
      </c>
      <c r="E625" s="43" t="s">
        <v>6752</v>
      </c>
      <c r="F625" s="43" t="s">
        <v>14365</v>
      </c>
      <c r="G625" s="43" t="s">
        <v>14366</v>
      </c>
      <c r="H625" s="43" t="s">
        <v>14367</v>
      </c>
      <c r="I625" s="43" t="s">
        <v>14368</v>
      </c>
      <c r="J625" s="43" t="s">
        <v>14369</v>
      </c>
      <c r="K625" s="185">
        <v>21870</v>
      </c>
      <c r="L625" s="37">
        <f t="shared" si="9"/>
        <v>6.8588728361087292E-5</v>
      </c>
    </row>
    <row r="626" spans="1:12" x14ac:dyDescent="0.25">
      <c r="A626" s="34" t="s">
        <v>319</v>
      </c>
      <c r="B626" s="34" t="s">
        <v>278</v>
      </c>
      <c r="C626" s="34" t="s">
        <v>2757</v>
      </c>
      <c r="D626" s="42" t="s">
        <v>6753</v>
      </c>
      <c r="E626" s="43" t="s">
        <v>6754</v>
      </c>
      <c r="F626" s="43" t="s">
        <v>6754</v>
      </c>
      <c r="G626" s="43" t="s">
        <v>14370</v>
      </c>
      <c r="H626" s="43" t="s">
        <v>14371</v>
      </c>
      <c r="I626" s="43" t="s">
        <v>14372</v>
      </c>
      <c r="J626" s="43" t="s">
        <v>14373</v>
      </c>
      <c r="K626" s="185">
        <v>13688</v>
      </c>
      <c r="L626" s="37">
        <f t="shared" si="9"/>
        <v>4.2928327105924229E-5</v>
      </c>
    </row>
    <row r="627" spans="1:12" x14ac:dyDescent="0.25">
      <c r="A627" s="34" t="s">
        <v>321</v>
      </c>
      <c r="B627" s="34" t="s">
        <v>278</v>
      </c>
      <c r="C627" s="34" t="s">
        <v>2760</v>
      </c>
      <c r="D627" s="42" t="s">
        <v>6756</v>
      </c>
      <c r="E627" s="43" t="s">
        <v>6757</v>
      </c>
      <c r="F627" s="43" t="s">
        <v>14374</v>
      </c>
      <c r="G627" s="43" t="s">
        <v>14375</v>
      </c>
      <c r="H627" s="43" t="s">
        <v>14376</v>
      </c>
      <c r="I627" s="43" t="s">
        <v>14377</v>
      </c>
      <c r="J627" s="43" t="s">
        <v>14378</v>
      </c>
      <c r="K627" s="185">
        <v>39411</v>
      </c>
      <c r="L627" s="37">
        <f t="shared" si="9"/>
        <v>1.2360084012065896E-4</v>
      </c>
    </row>
    <row r="628" spans="1:12" x14ac:dyDescent="0.25">
      <c r="A628" s="34" t="s">
        <v>322</v>
      </c>
      <c r="B628" s="34" t="s">
        <v>278</v>
      </c>
      <c r="C628" s="34" t="s">
        <v>2763</v>
      </c>
      <c r="D628" s="42" t="s">
        <v>6758</v>
      </c>
      <c r="E628" s="43" t="s">
        <v>6759</v>
      </c>
      <c r="F628" s="43" t="s">
        <v>6759</v>
      </c>
      <c r="G628" s="43" t="s">
        <v>14379</v>
      </c>
      <c r="H628" s="43" t="s">
        <v>14380</v>
      </c>
      <c r="I628" s="43" t="s">
        <v>14381</v>
      </c>
      <c r="J628" s="43" t="s">
        <v>14382</v>
      </c>
      <c r="K628" s="185">
        <v>36007</v>
      </c>
      <c r="L628" s="37">
        <f t="shared" si="9"/>
        <v>1.1292520997245863E-4</v>
      </c>
    </row>
    <row r="629" spans="1:12" x14ac:dyDescent="0.25">
      <c r="A629" s="34" t="s">
        <v>323</v>
      </c>
      <c r="B629" s="34" t="s">
        <v>278</v>
      </c>
      <c r="C629" s="34" t="s">
        <v>2766</v>
      </c>
      <c r="D629" s="42" t="s">
        <v>6760</v>
      </c>
      <c r="E629" s="43" t="s">
        <v>6761</v>
      </c>
      <c r="F629" s="43" t="s">
        <v>6761</v>
      </c>
      <c r="G629" s="43" t="s">
        <v>14383</v>
      </c>
      <c r="H629" s="43" t="s">
        <v>14384</v>
      </c>
      <c r="I629" s="43" t="s">
        <v>14385</v>
      </c>
      <c r="J629" s="43" t="s">
        <v>14386</v>
      </c>
      <c r="K629" s="185">
        <v>5291</v>
      </c>
      <c r="L629" s="37">
        <f t="shared" si="9"/>
        <v>1.6593642512963551E-5</v>
      </c>
    </row>
    <row r="630" spans="1:12" x14ac:dyDescent="0.25">
      <c r="A630" s="34" t="s">
        <v>325</v>
      </c>
      <c r="B630" s="34" t="s">
        <v>278</v>
      </c>
      <c r="C630" s="34" t="s">
        <v>2769</v>
      </c>
      <c r="D630" s="42" t="s">
        <v>6762</v>
      </c>
      <c r="E630" s="43" t="s">
        <v>6763</v>
      </c>
      <c r="F630" s="43" t="s">
        <v>6763</v>
      </c>
      <c r="G630" s="43" t="s">
        <v>14387</v>
      </c>
      <c r="H630" s="43" t="s">
        <v>14388</v>
      </c>
      <c r="I630" s="43" t="s">
        <v>14389</v>
      </c>
      <c r="J630" s="43" t="s">
        <v>14390</v>
      </c>
      <c r="K630" s="185">
        <v>13434</v>
      </c>
      <c r="L630" s="37">
        <f t="shared" si="9"/>
        <v>4.2131731906851701E-5</v>
      </c>
    </row>
    <row r="631" spans="1:12" x14ac:dyDescent="0.25">
      <c r="A631" s="34" t="s">
        <v>326</v>
      </c>
      <c r="B631" s="34" t="s">
        <v>278</v>
      </c>
      <c r="C631" s="34" t="s">
        <v>2772</v>
      </c>
      <c r="D631" s="42" t="s">
        <v>6764</v>
      </c>
      <c r="E631" s="43" t="s">
        <v>6765</v>
      </c>
      <c r="F631" s="43" t="s">
        <v>6765</v>
      </c>
      <c r="G631" s="43" t="s">
        <v>14391</v>
      </c>
      <c r="H631" s="43" t="s">
        <v>14392</v>
      </c>
      <c r="I631" s="43" t="s">
        <v>14393</v>
      </c>
      <c r="J631" s="43" t="s">
        <v>14394</v>
      </c>
      <c r="K631" s="185">
        <v>50425</v>
      </c>
      <c r="L631" s="37">
        <f t="shared" si="9"/>
        <v>1.5814296422532359E-4</v>
      </c>
    </row>
    <row r="632" spans="1:12" x14ac:dyDescent="0.25">
      <c r="A632" s="34" t="s">
        <v>328</v>
      </c>
      <c r="B632" s="34" t="s">
        <v>278</v>
      </c>
      <c r="C632" s="34" t="s">
        <v>2775</v>
      </c>
      <c r="D632" s="42" t="s">
        <v>6766</v>
      </c>
      <c r="E632" s="43" t="s">
        <v>6767</v>
      </c>
      <c r="F632" s="43" t="s">
        <v>6767</v>
      </c>
      <c r="G632" s="43" t="s">
        <v>14395</v>
      </c>
      <c r="H632" s="43" t="s">
        <v>14396</v>
      </c>
      <c r="I632" s="43" t="s">
        <v>13458</v>
      </c>
      <c r="J632" s="43" t="s">
        <v>14397</v>
      </c>
      <c r="K632" s="185">
        <v>8296</v>
      </c>
      <c r="L632" s="37">
        <f t="shared" si="9"/>
        <v>2.6017928234274358E-5</v>
      </c>
    </row>
    <row r="633" spans="1:12" x14ac:dyDescent="0.25">
      <c r="A633" s="34" t="s">
        <v>329</v>
      </c>
      <c r="B633" s="34" t="s">
        <v>278</v>
      </c>
      <c r="C633" s="34" t="s">
        <v>2778</v>
      </c>
      <c r="D633" s="42" t="s">
        <v>6768</v>
      </c>
      <c r="E633" s="43" t="s">
        <v>6769</v>
      </c>
      <c r="F633" s="43" t="s">
        <v>6769</v>
      </c>
      <c r="G633" s="43" t="s">
        <v>14398</v>
      </c>
      <c r="H633" s="43" t="s">
        <v>5695</v>
      </c>
      <c r="I633" s="43" t="s">
        <v>13898</v>
      </c>
      <c r="J633" s="43" t="s">
        <v>14399</v>
      </c>
      <c r="K633" s="185">
        <v>18564</v>
      </c>
      <c r="L633" s="37">
        <f t="shared" si="9"/>
        <v>5.8220445966859831E-5</v>
      </c>
    </row>
    <row r="634" spans="1:12" x14ac:dyDescent="0.25">
      <c r="A634" s="34" t="s">
        <v>330</v>
      </c>
      <c r="B634" s="34" t="s">
        <v>278</v>
      </c>
      <c r="C634" s="34" t="s">
        <v>2781</v>
      </c>
      <c r="D634" s="42" t="s">
        <v>6770</v>
      </c>
      <c r="E634" s="43" t="s">
        <v>6771</v>
      </c>
      <c r="F634" s="43" t="s">
        <v>6771</v>
      </c>
      <c r="G634" s="43" t="s">
        <v>14400</v>
      </c>
      <c r="H634" s="43" t="s">
        <v>14401</v>
      </c>
      <c r="I634" s="43" t="s">
        <v>14402</v>
      </c>
      <c r="J634" s="43" t="s">
        <v>14403</v>
      </c>
      <c r="K634" s="185">
        <v>4129</v>
      </c>
      <c r="L634" s="37">
        <f t="shared" si="9"/>
        <v>1.2949376287285296E-5</v>
      </c>
    </row>
    <row r="635" spans="1:12" x14ac:dyDescent="0.25">
      <c r="A635" s="34" t="s">
        <v>332</v>
      </c>
      <c r="B635" s="34" t="s">
        <v>278</v>
      </c>
      <c r="C635" s="34" t="s">
        <v>2784</v>
      </c>
      <c r="D635" s="42" t="s">
        <v>6772</v>
      </c>
      <c r="E635" s="43" t="s">
        <v>6773</v>
      </c>
      <c r="F635" s="43" t="s">
        <v>14404</v>
      </c>
      <c r="G635" s="43" t="s">
        <v>14405</v>
      </c>
      <c r="H635" s="43" t="s">
        <v>14406</v>
      </c>
      <c r="I635" s="43" t="s">
        <v>14119</v>
      </c>
      <c r="J635" s="43" t="s">
        <v>14407</v>
      </c>
      <c r="K635" s="185">
        <v>6916</v>
      </c>
      <c r="L635" s="37">
        <f t="shared" si="9"/>
        <v>2.1689970066085035E-5</v>
      </c>
    </row>
    <row r="636" spans="1:12" x14ac:dyDescent="0.25">
      <c r="A636" s="34" t="s">
        <v>334</v>
      </c>
      <c r="B636" s="34" t="s">
        <v>278</v>
      </c>
      <c r="C636" s="34" t="s">
        <v>2787</v>
      </c>
      <c r="D636" s="42" t="s">
        <v>6774</v>
      </c>
      <c r="E636" s="43" t="s">
        <v>6775</v>
      </c>
      <c r="F636" s="43" t="s">
        <v>14408</v>
      </c>
      <c r="G636" s="43" t="s">
        <v>14409</v>
      </c>
      <c r="H636" s="43" t="s">
        <v>14410</v>
      </c>
      <c r="I636" s="43" t="s">
        <v>14411</v>
      </c>
      <c r="J636" s="43" t="s">
        <v>14412</v>
      </c>
      <c r="K636" s="185">
        <v>49635</v>
      </c>
      <c r="L636" s="37">
        <f t="shared" si="9"/>
        <v>1.5566536498411377E-4</v>
      </c>
    </row>
    <row r="637" spans="1:12" x14ac:dyDescent="0.25">
      <c r="A637" s="34" t="s">
        <v>335</v>
      </c>
      <c r="B637" s="34" t="s">
        <v>278</v>
      </c>
      <c r="C637" s="34" t="s">
        <v>2790</v>
      </c>
      <c r="D637" s="42" t="s">
        <v>6776</v>
      </c>
      <c r="E637" s="43" t="s">
        <v>6777</v>
      </c>
      <c r="F637" s="43" t="s">
        <v>6777</v>
      </c>
      <c r="G637" s="43" t="s">
        <v>14413</v>
      </c>
      <c r="H637" s="43" t="s">
        <v>14414</v>
      </c>
      <c r="I637" s="43" t="s">
        <v>14415</v>
      </c>
      <c r="J637" s="43" t="s">
        <v>14416</v>
      </c>
      <c r="K637" s="185">
        <v>28879</v>
      </c>
      <c r="L637" s="37">
        <f t="shared" si="9"/>
        <v>9.0570365173289443E-5</v>
      </c>
    </row>
    <row r="638" spans="1:12" x14ac:dyDescent="0.25">
      <c r="A638" s="34" t="s">
        <v>337</v>
      </c>
      <c r="B638" s="34" t="s">
        <v>278</v>
      </c>
      <c r="C638" s="34" t="s">
        <v>2793</v>
      </c>
      <c r="D638" s="42" t="s">
        <v>6778</v>
      </c>
      <c r="E638" s="43" t="s">
        <v>6779</v>
      </c>
      <c r="F638" s="43" t="s">
        <v>6779</v>
      </c>
      <c r="G638" s="43" t="s">
        <v>14417</v>
      </c>
      <c r="H638" s="43" t="s">
        <v>14418</v>
      </c>
      <c r="I638" s="43" t="s">
        <v>14419</v>
      </c>
      <c r="J638" s="43" t="s">
        <v>14420</v>
      </c>
      <c r="K638" s="185">
        <v>59677</v>
      </c>
      <c r="L638" s="37">
        <f t="shared" si="9"/>
        <v>1.8715910116161896E-4</v>
      </c>
    </row>
    <row r="639" spans="1:12" x14ac:dyDescent="0.25">
      <c r="A639" s="34" t="s">
        <v>338</v>
      </c>
      <c r="B639" s="34" t="s">
        <v>278</v>
      </c>
      <c r="C639" s="34" t="s">
        <v>2796</v>
      </c>
      <c r="D639" s="42" t="s">
        <v>6780</v>
      </c>
      <c r="E639" s="43" t="s">
        <v>6781</v>
      </c>
      <c r="F639" s="43" t="s">
        <v>6781</v>
      </c>
      <c r="G639" s="43" t="s">
        <v>14421</v>
      </c>
      <c r="H639" s="43" t="s">
        <v>14422</v>
      </c>
      <c r="I639" s="43" t="s">
        <v>14423</v>
      </c>
      <c r="J639" s="43" t="s">
        <v>14424</v>
      </c>
      <c r="K639" s="185">
        <v>9623</v>
      </c>
      <c r="L639" s="37">
        <f t="shared" si="9"/>
        <v>3.0179667719192641E-5</v>
      </c>
    </row>
    <row r="640" spans="1:12" x14ac:dyDescent="0.25">
      <c r="A640" s="34" t="s">
        <v>339</v>
      </c>
      <c r="B640" s="34" t="s">
        <v>278</v>
      </c>
      <c r="C640" s="34" t="s">
        <v>2799</v>
      </c>
      <c r="D640" s="42" t="s">
        <v>6782</v>
      </c>
      <c r="E640" s="43" t="s">
        <v>6783</v>
      </c>
      <c r="F640" s="43" t="s">
        <v>14425</v>
      </c>
      <c r="G640" s="43" t="s">
        <v>14426</v>
      </c>
      <c r="H640" s="43" t="s">
        <v>14427</v>
      </c>
      <c r="I640" s="43" t="s">
        <v>14428</v>
      </c>
      <c r="J640" s="43" t="s">
        <v>14429</v>
      </c>
      <c r="K640" s="185">
        <v>38534</v>
      </c>
      <c r="L640" s="37">
        <f t="shared" si="9"/>
        <v>1.2085039134275894E-4</v>
      </c>
    </row>
    <row r="641" spans="1:12" x14ac:dyDescent="0.25">
      <c r="A641" s="34" t="s">
        <v>340</v>
      </c>
      <c r="B641" s="34" t="s">
        <v>278</v>
      </c>
      <c r="C641" s="34" t="s">
        <v>2802</v>
      </c>
      <c r="D641" s="42" t="s">
        <v>6784</v>
      </c>
      <c r="E641" s="43" t="s">
        <v>6785</v>
      </c>
      <c r="F641" s="43" t="s">
        <v>6785</v>
      </c>
      <c r="G641" s="43" t="s">
        <v>14430</v>
      </c>
      <c r="H641" s="43" t="s">
        <v>14431</v>
      </c>
      <c r="I641" s="43" t="s">
        <v>14432</v>
      </c>
      <c r="J641" s="43" t="s">
        <v>14240</v>
      </c>
      <c r="K641" s="185">
        <v>22571</v>
      </c>
      <c r="L641" s="37">
        <f t="shared" si="9"/>
        <v>7.0787205662464623E-5</v>
      </c>
    </row>
    <row r="642" spans="1:12" x14ac:dyDescent="0.25">
      <c r="A642" s="34" t="s">
        <v>342</v>
      </c>
      <c r="B642" s="34" t="s">
        <v>278</v>
      </c>
      <c r="C642" s="34" t="s">
        <v>2805</v>
      </c>
      <c r="D642" s="42" t="s">
        <v>6786</v>
      </c>
      <c r="E642" s="43" t="s">
        <v>6787</v>
      </c>
      <c r="F642" s="43" t="s">
        <v>6788</v>
      </c>
      <c r="G642" s="43" t="s">
        <v>14433</v>
      </c>
      <c r="H642" s="43" t="s">
        <v>10197</v>
      </c>
      <c r="I642" s="43" t="s">
        <v>14434</v>
      </c>
      <c r="J642" s="43" t="s">
        <v>14435</v>
      </c>
      <c r="K642" s="185">
        <v>22254</v>
      </c>
      <c r="L642" s="37">
        <f t="shared" si="9"/>
        <v>6.9793029764409539E-5</v>
      </c>
    </row>
    <row r="643" spans="1:12" x14ac:dyDescent="0.25">
      <c r="A643" s="34" t="s">
        <v>344</v>
      </c>
      <c r="B643" s="34" t="s">
        <v>278</v>
      </c>
      <c r="C643" s="34" t="s">
        <v>2808</v>
      </c>
      <c r="D643" s="42" t="s">
        <v>6789</v>
      </c>
      <c r="E643" s="43" t="s">
        <v>6790</v>
      </c>
      <c r="F643" s="43" t="s">
        <v>6790</v>
      </c>
      <c r="G643" s="43" t="s">
        <v>14436</v>
      </c>
      <c r="H643" s="43" t="s">
        <v>14437</v>
      </c>
      <c r="I643" s="43" t="s">
        <v>14438</v>
      </c>
      <c r="J643" s="43" t="s">
        <v>14439</v>
      </c>
      <c r="K643" s="185">
        <v>12601</v>
      </c>
      <c r="L643" s="37">
        <f t="shared" si="9"/>
        <v>3.9519275998082352E-5</v>
      </c>
    </row>
    <row r="644" spans="1:12" x14ac:dyDescent="0.25">
      <c r="A644" s="34" t="s">
        <v>345</v>
      </c>
      <c r="B644" s="34" t="s">
        <v>278</v>
      </c>
      <c r="C644" s="34" t="s">
        <v>2811</v>
      </c>
      <c r="D644" s="42" t="s">
        <v>6791</v>
      </c>
      <c r="E644" s="43" t="s">
        <v>6792</v>
      </c>
      <c r="F644" s="43" t="s">
        <v>14440</v>
      </c>
      <c r="G644" s="43" t="s">
        <v>14441</v>
      </c>
      <c r="H644" s="43" t="s">
        <v>14442</v>
      </c>
      <c r="I644" s="43" t="s">
        <v>14443</v>
      </c>
      <c r="J644" s="43" t="s">
        <v>14444</v>
      </c>
      <c r="K644" s="185">
        <v>527306</v>
      </c>
      <c r="L644" s="37">
        <f t="shared" si="9"/>
        <v>1.653737905677709E-3</v>
      </c>
    </row>
    <row r="645" spans="1:12" x14ac:dyDescent="0.25">
      <c r="A645" s="34" t="s">
        <v>347</v>
      </c>
      <c r="B645" s="34" t="s">
        <v>278</v>
      </c>
      <c r="C645" s="34" t="s">
        <v>2814</v>
      </c>
      <c r="D645" s="42" t="s">
        <v>6793</v>
      </c>
      <c r="E645" s="43" t="s">
        <v>6794</v>
      </c>
      <c r="F645" s="43" t="s">
        <v>6794</v>
      </c>
      <c r="G645" s="43" t="s">
        <v>14445</v>
      </c>
      <c r="H645" s="43" t="s">
        <v>14446</v>
      </c>
      <c r="I645" s="43" t="s">
        <v>14447</v>
      </c>
      <c r="J645" s="43" t="s">
        <v>14448</v>
      </c>
      <c r="K645" s="185">
        <v>111375</v>
      </c>
      <c r="L645" s="37">
        <f t="shared" si="9"/>
        <v>3.4929444998701861E-4</v>
      </c>
    </row>
    <row r="646" spans="1:12" x14ac:dyDescent="0.25">
      <c r="A646" s="34" t="s">
        <v>349</v>
      </c>
      <c r="B646" s="34" t="s">
        <v>278</v>
      </c>
      <c r="C646" s="34" t="s">
        <v>2817</v>
      </c>
      <c r="D646" s="42" t="s">
        <v>6795</v>
      </c>
      <c r="E646" s="43" t="s">
        <v>6796</v>
      </c>
      <c r="F646" s="43" t="s">
        <v>14449</v>
      </c>
      <c r="G646" s="43" t="s">
        <v>14450</v>
      </c>
      <c r="H646" s="43" t="s">
        <v>14451</v>
      </c>
      <c r="I646" s="43" t="s">
        <v>14452</v>
      </c>
      <c r="J646" s="43" t="s">
        <v>14453</v>
      </c>
      <c r="K646" s="185">
        <v>121350</v>
      </c>
      <c r="L646" s="37">
        <f t="shared" ref="L646:L709" si="10">K646/$K$3147</f>
        <v>3.8057806065925666E-4</v>
      </c>
    </row>
    <row r="647" spans="1:12" x14ac:dyDescent="0.25">
      <c r="A647" s="34" t="s">
        <v>351</v>
      </c>
      <c r="B647" s="34" t="s">
        <v>278</v>
      </c>
      <c r="C647" s="34" t="s">
        <v>2820</v>
      </c>
      <c r="D647" s="42" t="s">
        <v>6797</v>
      </c>
      <c r="E647" s="43" t="s">
        <v>6798</v>
      </c>
      <c r="F647" s="43" t="s">
        <v>6798</v>
      </c>
      <c r="G647" s="43" t="s">
        <v>6798</v>
      </c>
      <c r="H647" s="43" t="s">
        <v>14454</v>
      </c>
      <c r="I647" s="43" t="s">
        <v>14455</v>
      </c>
      <c r="J647" s="43" t="s">
        <v>14456</v>
      </c>
      <c r="K647" s="185">
        <v>52069</v>
      </c>
      <c r="L647" s="37">
        <f t="shared" si="10"/>
        <v>1.6329887960829696E-4</v>
      </c>
    </row>
    <row r="648" spans="1:12" x14ac:dyDescent="0.25">
      <c r="A648" s="34" t="s">
        <v>353</v>
      </c>
      <c r="B648" s="34" t="s">
        <v>278</v>
      </c>
      <c r="C648" s="34" t="s">
        <v>2823</v>
      </c>
      <c r="D648" s="42" t="s">
        <v>6799</v>
      </c>
      <c r="E648" s="43" t="s">
        <v>6800</v>
      </c>
      <c r="F648" s="43" t="s">
        <v>14457</v>
      </c>
      <c r="G648" s="43" t="s">
        <v>14458</v>
      </c>
      <c r="H648" s="43" t="s">
        <v>14459</v>
      </c>
      <c r="I648" s="43" t="s">
        <v>14460</v>
      </c>
      <c r="J648" s="43" t="s">
        <v>14461</v>
      </c>
      <c r="K648" s="185">
        <v>705186</v>
      </c>
      <c r="L648" s="37">
        <f t="shared" si="10"/>
        <v>2.2116054411541702E-3</v>
      </c>
    </row>
    <row r="649" spans="1:12" x14ac:dyDescent="0.25">
      <c r="A649" s="34" t="s">
        <v>354</v>
      </c>
      <c r="B649" s="34" t="s">
        <v>278</v>
      </c>
      <c r="C649" s="34" t="s">
        <v>2826</v>
      </c>
      <c r="D649" s="42" t="s">
        <v>6801</v>
      </c>
      <c r="E649" s="43" t="s">
        <v>6802</v>
      </c>
      <c r="F649" s="43" t="s">
        <v>14462</v>
      </c>
      <c r="G649" s="43" t="s">
        <v>14463</v>
      </c>
      <c r="H649" s="43" t="s">
        <v>14464</v>
      </c>
      <c r="I649" s="43" t="s">
        <v>14465</v>
      </c>
      <c r="J649" s="43" t="s">
        <v>14466</v>
      </c>
      <c r="K649" s="185">
        <v>111241</v>
      </c>
      <c r="L649" s="37">
        <f t="shared" si="10"/>
        <v>3.4887419897648432E-4</v>
      </c>
    </row>
    <row r="650" spans="1:12" x14ac:dyDescent="0.25">
      <c r="A650" s="34" t="s">
        <v>356</v>
      </c>
      <c r="B650" s="34" t="s">
        <v>278</v>
      </c>
      <c r="C650" s="34" t="s">
        <v>2829</v>
      </c>
      <c r="D650" s="42" t="s">
        <v>6803</v>
      </c>
      <c r="E650" s="43" t="s">
        <v>6804</v>
      </c>
      <c r="F650" s="43" t="s">
        <v>14467</v>
      </c>
      <c r="G650" s="43" t="s">
        <v>14468</v>
      </c>
      <c r="H650" s="43" t="s">
        <v>14469</v>
      </c>
      <c r="I650" s="43" t="s">
        <v>14470</v>
      </c>
      <c r="J650" s="43" t="s">
        <v>14471</v>
      </c>
      <c r="K650" s="185">
        <v>16519</v>
      </c>
      <c r="L650" s="37">
        <f t="shared" si="10"/>
        <v>5.1806913753854643E-5</v>
      </c>
    </row>
    <row r="651" spans="1:12" x14ac:dyDescent="0.25">
      <c r="A651" s="34" t="s">
        <v>357</v>
      </c>
      <c r="B651" s="34" t="s">
        <v>278</v>
      </c>
      <c r="C651" s="34" t="s">
        <v>2832</v>
      </c>
      <c r="D651" s="42" t="s">
        <v>6805</v>
      </c>
      <c r="E651" s="43" t="s">
        <v>6806</v>
      </c>
      <c r="F651" s="43" t="s">
        <v>6806</v>
      </c>
      <c r="G651" s="43" t="s">
        <v>14472</v>
      </c>
      <c r="H651" s="43" t="s">
        <v>14473</v>
      </c>
      <c r="I651" s="43" t="s">
        <v>14474</v>
      </c>
      <c r="J651" s="43" t="s">
        <v>14475</v>
      </c>
      <c r="K651" s="185">
        <v>34735</v>
      </c>
      <c r="L651" s="37">
        <f t="shared" si="10"/>
        <v>1.0893596157395369E-4</v>
      </c>
    </row>
    <row r="652" spans="1:12" x14ac:dyDescent="0.25">
      <c r="A652" s="34" t="s">
        <v>358</v>
      </c>
      <c r="B652" s="34" t="s">
        <v>278</v>
      </c>
      <c r="C652" s="34" t="s">
        <v>2835</v>
      </c>
      <c r="D652" s="42" t="s">
        <v>6807</v>
      </c>
      <c r="E652" s="43" t="s">
        <v>6808</v>
      </c>
      <c r="F652" s="43" t="s">
        <v>6808</v>
      </c>
      <c r="G652" s="43" t="s">
        <v>14476</v>
      </c>
      <c r="H652" s="43" t="s">
        <v>14477</v>
      </c>
      <c r="I652" s="43" t="s">
        <v>14478</v>
      </c>
      <c r="J652" s="43" t="s">
        <v>14479</v>
      </c>
      <c r="K652" s="185">
        <v>37903</v>
      </c>
      <c r="L652" s="37">
        <f t="shared" si="10"/>
        <v>1.1887144815136222E-4</v>
      </c>
    </row>
    <row r="653" spans="1:12" x14ac:dyDescent="0.25">
      <c r="A653" s="34" t="s">
        <v>360</v>
      </c>
      <c r="B653" s="34" t="s">
        <v>278</v>
      </c>
      <c r="C653" s="34" t="s">
        <v>2838</v>
      </c>
      <c r="D653" s="42" t="s">
        <v>6809</v>
      </c>
      <c r="E653" s="43" t="s">
        <v>6810</v>
      </c>
      <c r="F653" s="43" t="s">
        <v>6810</v>
      </c>
      <c r="G653" s="43" t="s">
        <v>14480</v>
      </c>
      <c r="H653" s="43" t="s">
        <v>14481</v>
      </c>
      <c r="I653" s="43" t="s">
        <v>14482</v>
      </c>
      <c r="J653" s="43" t="s">
        <v>14483</v>
      </c>
      <c r="K653" s="185">
        <v>29746</v>
      </c>
      <c r="L653" s="37">
        <f t="shared" si="10"/>
        <v>9.328945193547794E-5</v>
      </c>
    </row>
    <row r="654" spans="1:12" x14ac:dyDescent="0.25">
      <c r="A654" s="34" t="s">
        <v>361</v>
      </c>
      <c r="B654" s="34" t="s">
        <v>278</v>
      </c>
      <c r="C654" s="34" t="s">
        <v>2841</v>
      </c>
      <c r="D654" s="42" t="s">
        <v>6811</v>
      </c>
      <c r="E654" s="43" t="s">
        <v>6812</v>
      </c>
      <c r="F654" s="43" t="s">
        <v>6812</v>
      </c>
      <c r="G654" s="43" t="s">
        <v>14484</v>
      </c>
      <c r="H654" s="43" t="s">
        <v>14485</v>
      </c>
      <c r="I654" s="43" t="s">
        <v>14486</v>
      </c>
      <c r="J654" s="43" t="s">
        <v>11427</v>
      </c>
      <c r="K654" s="185">
        <v>31880</v>
      </c>
      <c r="L654" s="37">
        <f t="shared" si="10"/>
        <v>9.9982106088315642E-5</v>
      </c>
    </row>
    <row r="655" spans="1:12" x14ac:dyDescent="0.25">
      <c r="A655" s="34" t="s">
        <v>363</v>
      </c>
      <c r="B655" s="34" t="s">
        <v>278</v>
      </c>
      <c r="C655" s="34" t="s">
        <v>2844</v>
      </c>
      <c r="D655" s="42" t="s">
        <v>6813</v>
      </c>
      <c r="E655" s="43" t="s">
        <v>6814</v>
      </c>
      <c r="F655" s="43" t="s">
        <v>14487</v>
      </c>
      <c r="G655" s="43" t="s">
        <v>14488</v>
      </c>
      <c r="H655" s="43" t="s">
        <v>14489</v>
      </c>
      <c r="I655" s="43" t="s">
        <v>14490</v>
      </c>
      <c r="J655" s="43" t="s">
        <v>14491</v>
      </c>
      <c r="K655" s="185">
        <v>307283</v>
      </c>
      <c r="L655" s="37">
        <f t="shared" si="10"/>
        <v>9.6370142738820249E-4</v>
      </c>
    </row>
    <row r="656" spans="1:12" x14ac:dyDescent="0.25">
      <c r="A656" s="34" t="s">
        <v>365</v>
      </c>
      <c r="B656" s="34" t="s">
        <v>278</v>
      </c>
      <c r="C656" s="34" t="s">
        <v>2847</v>
      </c>
      <c r="D656" s="42" t="s">
        <v>6815</v>
      </c>
      <c r="E656" s="43" t="s">
        <v>6816</v>
      </c>
      <c r="F656" s="43" t="s">
        <v>6816</v>
      </c>
      <c r="G656" s="43" t="s">
        <v>14492</v>
      </c>
      <c r="H656" s="43" t="s">
        <v>14493</v>
      </c>
      <c r="I656" s="43" t="s">
        <v>14494</v>
      </c>
      <c r="J656" s="43" t="s">
        <v>14495</v>
      </c>
      <c r="K656" s="185">
        <v>174061</v>
      </c>
      <c r="L656" s="37">
        <f t="shared" si="10"/>
        <v>5.4589038167623298E-4</v>
      </c>
    </row>
    <row r="657" spans="1:12" x14ac:dyDescent="0.25">
      <c r="A657" s="34" t="s">
        <v>367</v>
      </c>
      <c r="B657" s="34" t="s">
        <v>278</v>
      </c>
      <c r="C657" s="34" t="s">
        <v>2850</v>
      </c>
      <c r="D657" s="42" t="s">
        <v>6817</v>
      </c>
      <c r="E657" s="43" t="s">
        <v>6818</v>
      </c>
      <c r="F657" s="43" t="s">
        <v>6818</v>
      </c>
      <c r="G657" s="43" t="s">
        <v>14496</v>
      </c>
      <c r="H657" s="43" t="s">
        <v>14497</v>
      </c>
      <c r="I657" s="43" t="s">
        <v>14498</v>
      </c>
      <c r="J657" s="43" t="s">
        <v>14499</v>
      </c>
      <c r="K657" s="185">
        <v>108350</v>
      </c>
      <c r="L657" s="37">
        <f t="shared" si="10"/>
        <v>3.3980744023428481E-4</v>
      </c>
    </row>
    <row r="658" spans="1:12" x14ac:dyDescent="0.25">
      <c r="A658" s="34" t="s">
        <v>368</v>
      </c>
      <c r="B658" s="34" t="s">
        <v>278</v>
      </c>
      <c r="C658" s="34" t="s">
        <v>2853</v>
      </c>
      <c r="D658" s="42" t="s">
        <v>6819</v>
      </c>
      <c r="E658" s="43" t="s">
        <v>6820</v>
      </c>
      <c r="F658" s="43" t="s">
        <v>6820</v>
      </c>
      <c r="G658" s="43" t="s">
        <v>14500</v>
      </c>
      <c r="H658" s="43" t="s">
        <v>14501</v>
      </c>
      <c r="I658" s="43" t="s">
        <v>14502</v>
      </c>
      <c r="J658" s="43" t="s">
        <v>14503</v>
      </c>
      <c r="K658" s="185">
        <v>46453</v>
      </c>
      <c r="L658" s="37">
        <f t="shared" si="10"/>
        <v>1.4568597158470911E-4</v>
      </c>
    </row>
    <row r="659" spans="1:12" x14ac:dyDescent="0.25">
      <c r="A659" s="34" t="s">
        <v>370</v>
      </c>
      <c r="B659" s="34" t="s">
        <v>278</v>
      </c>
      <c r="C659" s="34" t="s">
        <v>2856</v>
      </c>
      <c r="D659" s="42" t="s">
        <v>6821</v>
      </c>
      <c r="E659" s="43" t="s">
        <v>6822</v>
      </c>
      <c r="F659" s="43" t="s">
        <v>14504</v>
      </c>
      <c r="G659" s="43" t="s">
        <v>14505</v>
      </c>
      <c r="H659" s="43" t="s">
        <v>14506</v>
      </c>
      <c r="I659" s="43" t="s">
        <v>14507</v>
      </c>
      <c r="J659" s="43" t="s">
        <v>14508</v>
      </c>
      <c r="K659" s="185">
        <v>266560</v>
      </c>
      <c r="L659" s="37">
        <f t="shared" si="10"/>
        <v>8.3598589080619251E-4</v>
      </c>
    </row>
    <row r="660" spans="1:12" x14ac:dyDescent="0.25">
      <c r="A660" s="34" t="s">
        <v>371</v>
      </c>
      <c r="B660" s="34" t="s">
        <v>278</v>
      </c>
      <c r="C660" s="34" t="s">
        <v>2859</v>
      </c>
      <c r="D660" s="42" t="s">
        <v>6823</v>
      </c>
      <c r="E660" s="43" t="s">
        <v>6824</v>
      </c>
      <c r="F660" s="43" t="s">
        <v>6824</v>
      </c>
      <c r="G660" s="43" t="s">
        <v>14509</v>
      </c>
      <c r="H660" s="43" t="s">
        <v>14510</v>
      </c>
      <c r="I660" s="43" t="s">
        <v>14511</v>
      </c>
      <c r="J660" s="43" t="s">
        <v>14512</v>
      </c>
      <c r="K660" s="185">
        <v>38571</v>
      </c>
      <c r="L660" s="37">
        <f t="shared" si="10"/>
        <v>1.2096643080089155E-4</v>
      </c>
    </row>
    <row r="661" spans="1:12" x14ac:dyDescent="0.25">
      <c r="A661" s="34" t="s">
        <v>372</v>
      </c>
      <c r="B661" s="34" t="s">
        <v>278</v>
      </c>
      <c r="C661" s="34" t="s">
        <v>2862</v>
      </c>
      <c r="D661" s="42" t="s">
        <v>6825</v>
      </c>
      <c r="E661" s="43" t="s">
        <v>6826</v>
      </c>
      <c r="F661" s="43" t="s">
        <v>6826</v>
      </c>
      <c r="G661" s="43" t="s">
        <v>6340</v>
      </c>
      <c r="H661" s="43" t="s">
        <v>14513</v>
      </c>
      <c r="I661" s="43" t="s">
        <v>14514</v>
      </c>
      <c r="J661" s="43" t="s">
        <v>14515</v>
      </c>
      <c r="K661" s="185">
        <v>12014</v>
      </c>
      <c r="L661" s="37">
        <f t="shared" si="10"/>
        <v>3.7678325675816313E-5</v>
      </c>
    </row>
    <row r="662" spans="1:12" x14ac:dyDescent="0.25">
      <c r="A662" s="34" t="s">
        <v>373</v>
      </c>
      <c r="B662" s="34" t="s">
        <v>278</v>
      </c>
      <c r="C662" s="34" t="s">
        <v>2865</v>
      </c>
      <c r="D662" s="42" t="s">
        <v>6827</v>
      </c>
      <c r="E662" s="43" t="s">
        <v>6828</v>
      </c>
      <c r="F662" s="43" t="s">
        <v>6828</v>
      </c>
      <c r="G662" s="43" t="s">
        <v>9751</v>
      </c>
      <c r="H662" s="43" t="s">
        <v>14516</v>
      </c>
      <c r="I662" s="43" t="s">
        <v>7743</v>
      </c>
      <c r="J662" s="43" t="s">
        <v>14517</v>
      </c>
      <c r="K662" s="185">
        <v>13898</v>
      </c>
      <c r="L662" s="37">
        <f t="shared" si="10"/>
        <v>4.3586929435866086E-5</v>
      </c>
    </row>
    <row r="663" spans="1:12" x14ac:dyDescent="0.25">
      <c r="A663" s="34" t="s">
        <v>375</v>
      </c>
      <c r="B663" s="34" t="s">
        <v>278</v>
      </c>
      <c r="C663" s="34" t="s">
        <v>2868</v>
      </c>
      <c r="D663" s="42" t="s">
        <v>6829</v>
      </c>
      <c r="E663" s="43" t="s">
        <v>6830</v>
      </c>
      <c r="F663" s="43" t="s">
        <v>6830</v>
      </c>
      <c r="G663" s="43" t="s">
        <v>14518</v>
      </c>
      <c r="H663" s="43" t="s">
        <v>14519</v>
      </c>
      <c r="I663" s="43" t="s">
        <v>14520</v>
      </c>
      <c r="J663" s="43" t="s">
        <v>14521</v>
      </c>
      <c r="K663" s="185">
        <v>14905</v>
      </c>
      <c r="L663" s="37">
        <f t="shared" si="10"/>
        <v>4.6745084418015825E-5</v>
      </c>
    </row>
    <row r="664" spans="1:12" x14ac:dyDescent="0.25">
      <c r="A664" s="34" t="s">
        <v>377</v>
      </c>
      <c r="B664" s="34" t="s">
        <v>278</v>
      </c>
      <c r="C664" s="34" t="s">
        <v>2871</v>
      </c>
      <c r="D664" s="42" t="s">
        <v>6831</v>
      </c>
      <c r="E664" s="43" t="s">
        <v>6832</v>
      </c>
      <c r="F664" s="43" t="s">
        <v>6832</v>
      </c>
      <c r="G664" s="43" t="s">
        <v>14522</v>
      </c>
      <c r="H664" s="43" t="s">
        <v>14523</v>
      </c>
      <c r="I664" s="43" t="s">
        <v>14523</v>
      </c>
      <c r="J664" s="43" t="s">
        <v>14524</v>
      </c>
      <c r="K664" s="185">
        <v>12570</v>
      </c>
      <c r="L664" s="37">
        <f t="shared" si="10"/>
        <v>3.942205374937665E-5</v>
      </c>
    </row>
    <row r="665" spans="1:12" x14ac:dyDescent="0.25">
      <c r="A665" s="34" t="s">
        <v>379</v>
      </c>
      <c r="B665" s="34" t="s">
        <v>278</v>
      </c>
      <c r="C665" s="34" t="s">
        <v>2874</v>
      </c>
      <c r="D665" s="42" t="s">
        <v>6833</v>
      </c>
      <c r="E665" s="43" t="s">
        <v>6834</v>
      </c>
      <c r="F665" s="43" t="s">
        <v>6834</v>
      </c>
      <c r="G665" s="43" t="s">
        <v>14525</v>
      </c>
      <c r="H665" s="43" t="s">
        <v>14526</v>
      </c>
      <c r="I665" s="43" t="s">
        <v>14527</v>
      </c>
      <c r="J665" s="43" t="s">
        <v>14528</v>
      </c>
      <c r="K665" s="185">
        <v>15945</v>
      </c>
      <c r="L665" s="37">
        <f t="shared" si="10"/>
        <v>5.0006734052013579E-5</v>
      </c>
    </row>
    <row r="666" spans="1:12" x14ac:dyDescent="0.25">
      <c r="A666" s="34" t="s">
        <v>381</v>
      </c>
      <c r="B666" s="34" t="s">
        <v>278</v>
      </c>
      <c r="C666" s="34" t="s">
        <v>2877</v>
      </c>
      <c r="D666" s="42" t="s">
        <v>6835</v>
      </c>
      <c r="E666" s="43" t="s">
        <v>6836</v>
      </c>
      <c r="F666" s="43" t="s">
        <v>6836</v>
      </c>
      <c r="G666" s="43" t="s">
        <v>14529</v>
      </c>
      <c r="H666" s="43" t="s">
        <v>14530</v>
      </c>
      <c r="I666" s="43" t="s">
        <v>14531</v>
      </c>
      <c r="J666" s="43" t="s">
        <v>14532</v>
      </c>
      <c r="K666" s="185">
        <v>33722</v>
      </c>
      <c r="L666" s="37">
        <f t="shared" si="10"/>
        <v>1.0575898938237704E-4</v>
      </c>
    </row>
    <row r="667" spans="1:12" x14ac:dyDescent="0.25">
      <c r="A667" s="34" t="s">
        <v>382</v>
      </c>
      <c r="B667" s="34" t="s">
        <v>278</v>
      </c>
      <c r="C667" s="34" t="s">
        <v>4835</v>
      </c>
      <c r="D667" s="42" t="s">
        <v>6837</v>
      </c>
      <c r="E667" s="43" t="s">
        <v>6838</v>
      </c>
      <c r="F667" s="43" t="s">
        <v>6838</v>
      </c>
      <c r="G667" s="43" t="s">
        <v>14533</v>
      </c>
      <c r="H667" s="43" t="s">
        <v>14534</v>
      </c>
      <c r="I667" s="43" t="s">
        <v>14535</v>
      </c>
      <c r="J667" s="43" t="s">
        <v>14536</v>
      </c>
      <c r="K667" s="185">
        <v>29359</v>
      </c>
      <c r="L667" s="37">
        <f t="shared" si="10"/>
        <v>9.2075741927442241E-5</v>
      </c>
    </row>
    <row r="668" spans="1:12" x14ac:dyDescent="0.25">
      <c r="A668" s="34" t="s">
        <v>383</v>
      </c>
      <c r="B668" s="34" t="s">
        <v>278</v>
      </c>
      <c r="C668" s="34" t="s">
        <v>4838</v>
      </c>
      <c r="D668" s="42" t="s">
        <v>6839</v>
      </c>
      <c r="E668" s="43" t="s">
        <v>6840</v>
      </c>
      <c r="F668" s="43" t="s">
        <v>14537</v>
      </c>
      <c r="G668" s="43" t="s">
        <v>14538</v>
      </c>
      <c r="H668" s="43" t="s">
        <v>14539</v>
      </c>
      <c r="I668" s="43" t="s">
        <v>14540</v>
      </c>
      <c r="J668" s="43" t="s">
        <v>14541</v>
      </c>
      <c r="K668" s="185">
        <v>34929</v>
      </c>
      <c r="L668" s="37">
        <f t="shared" si="10"/>
        <v>1.0954438467875712E-4</v>
      </c>
    </row>
    <row r="669" spans="1:12" x14ac:dyDescent="0.25">
      <c r="A669" s="34" t="s">
        <v>384</v>
      </c>
      <c r="B669" s="34" t="s">
        <v>278</v>
      </c>
      <c r="C669" s="34" t="s">
        <v>4841</v>
      </c>
      <c r="D669" s="42" t="s">
        <v>6841</v>
      </c>
      <c r="E669" s="43" t="s">
        <v>6842</v>
      </c>
      <c r="F669" s="43" t="s">
        <v>6842</v>
      </c>
      <c r="G669" s="43" t="s">
        <v>14542</v>
      </c>
      <c r="H669" s="43" t="s">
        <v>14543</v>
      </c>
      <c r="I669" s="43" t="s">
        <v>11195</v>
      </c>
      <c r="J669" s="43" t="s">
        <v>14544</v>
      </c>
      <c r="K669" s="185">
        <v>14837</v>
      </c>
      <c r="L669" s="37">
        <f t="shared" si="10"/>
        <v>4.653182271117751E-5</v>
      </c>
    </row>
    <row r="670" spans="1:12" x14ac:dyDescent="0.25">
      <c r="A670" s="34" t="s">
        <v>386</v>
      </c>
      <c r="B670" s="34" t="s">
        <v>278</v>
      </c>
      <c r="C670" s="34" t="s">
        <v>4844</v>
      </c>
      <c r="D670" s="42" t="s">
        <v>6843</v>
      </c>
      <c r="E670" s="43" t="s">
        <v>6844</v>
      </c>
      <c r="F670" s="43" t="s">
        <v>6844</v>
      </c>
      <c r="G670" s="43" t="s">
        <v>14545</v>
      </c>
      <c r="H670" s="43" t="s">
        <v>14546</v>
      </c>
      <c r="I670" s="43" t="s">
        <v>14547</v>
      </c>
      <c r="J670" s="43" t="s">
        <v>14548</v>
      </c>
      <c r="K670" s="185">
        <v>52085</v>
      </c>
      <c r="L670" s="37">
        <f t="shared" si="10"/>
        <v>1.6334905883343538E-4</v>
      </c>
    </row>
    <row r="671" spans="1:12" x14ac:dyDescent="0.25">
      <c r="A671" s="34" t="s">
        <v>388</v>
      </c>
      <c r="B671" s="34" t="s">
        <v>278</v>
      </c>
      <c r="C671" s="34" t="s">
        <v>4847</v>
      </c>
      <c r="D671" s="42" t="s">
        <v>6845</v>
      </c>
      <c r="E671" s="43" t="s">
        <v>6846</v>
      </c>
      <c r="F671" s="43" t="s">
        <v>6846</v>
      </c>
      <c r="G671" s="43" t="s">
        <v>14549</v>
      </c>
      <c r="H671" s="43" t="s">
        <v>14550</v>
      </c>
      <c r="I671" s="43" t="s">
        <v>14551</v>
      </c>
      <c r="J671" s="43" t="s">
        <v>14552</v>
      </c>
      <c r="K671" s="185">
        <v>187319</v>
      </c>
      <c r="L671" s="37">
        <f t="shared" si="10"/>
        <v>5.8747014210656196E-4</v>
      </c>
    </row>
    <row r="672" spans="1:12" x14ac:dyDescent="0.25">
      <c r="A672" s="34" t="s">
        <v>390</v>
      </c>
      <c r="B672" s="34" t="s">
        <v>278</v>
      </c>
      <c r="C672" s="34" t="s">
        <v>4849</v>
      </c>
      <c r="D672" s="42" t="s">
        <v>6847</v>
      </c>
      <c r="E672" s="43" t="s">
        <v>6848</v>
      </c>
      <c r="F672" s="43" t="s">
        <v>6848</v>
      </c>
      <c r="G672" s="43" t="s">
        <v>14553</v>
      </c>
      <c r="H672" s="43" t="s">
        <v>14554</v>
      </c>
      <c r="I672" s="43" t="s">
        <v>14555</v>
      </c>
      <c r="J672" s="43" t="s">
        <v>14556</v>
      </c>
      <c r="K672" s="185">
        <v>21672</v>
      </c>
      <c r="L672" s="37">
        <f t="shared" si="10"/>
        <v>6.7967760449999257E-5</v>
      </c>
    </row>
    <row r="673" spans="1:12" x14ac:dyDescent="0.25">
      <c r="A673" s="34" t="s">
        <v>391</v>
      </c>
      <c r="B673" s="34" t="s">
        <v>278</v>
      </c>
      <c r="C673" s="34" t="s">
        <v>4852</v>
      </c>
      <c r="D673" s="42" t="s">
        <v>6849</v>
      </c>
      <c r="E673" s="43" t="s">
        <v>6850</v>
      </c>
      <c r="F673" s="43" t="s">
        <v>14183</v>
      </c>
      <c r="G673" s="43" t="s">
        <v>14557</v>
      </c>
      <c r="H673" s="43" t="s">
        <v>14558</v>
      </c>
      <c r="I673" s="43" t="s">
        <v>14559</v>
      </c>
      <c r="J673" s="43" t="s">
        <v>14560</v>
      </c>
      <c r="K673" s="185">
        <v>16431</v>
      </c>
      <c r="L673" s="37">
        <f t="shared" si="10"/>
        <v>5.1530928015593295E-5</v>
      </c>
    </row>
    <row r="674" spans="1:12" x14ac:dyDescent="0.25">
      <c r="A674" s="34" t="s">
        <v>393</v>
      </c>
      <c r="B674" s="34" t="s">
        <v>278</v>
      </c>
      <c r="C674" s="34" t="s">
        <v>4855</v>
      </c>
      <c r="D674" s="42" t="s">
        <v>6851</v>
      </c>
      <c r="E674" s="43" t="s">
        <v>6852</v>
      </c>
      <c r="F674" s="43" t="s">
        <v>6852</v>
      </c>
      <c r="G674" s="43" t="s">
        <v>14561</v>
      </c>
      <c r="H674" s="43" t="s">
        <v>14562</v>
      </c>
      <c r="I674" s="43" t="s">
        <v>13915</v>
      </c>
      <c r="J674" s="43" t="s">
        <v>14563</v>
      </c>
      <c r="K674" s="185">
        <v>16022</v>
      </c>
      <c r="L674" s="37">
        <f t="shared" si="10"/>
        <v>5.0248221572992258E-5</v>
      </c>
    </row>
    <row r="675" spans="1:12" x14ac:dyDescent="0.25">
      <c r="A675" s="34" t="s">
        <v>394</v>
      </c>
      <c r="B675" s="34" t="s">
        <v>278</v>
      </c>
      <c r="C675" s="34" t="s">
        <v>5379</v>
      </c>
      <c r="D675" s="42" t="s">
        <v>6853</v>
      </c>
      <c r="E675" s="43" t="s">
        <v>6854</v>
      </c>
      <c r="F675" s="43" t="s">
        <v>6854</v>
      </c>
      <c r="G675" s="43" t="s">
        <v>13052</v>
      </c>
      <c r="H675" s="43" t="s">
        <v>14564</v>
      </c>
      <c r="I675" s="43" t="s">
        <v>14565</v>
      </c>
      <c r="J675" s="43" t="s">
        <v>14566</v>
      </c>
      <c r="K675" s="185">
        <v>4276</v>
      </c>
      <c r="L675" s="37">
        <f t="shared" si="10"/>
        <v>1.3410397918244594E-5</v>
      </c>
    </row>
    <row r="676" spans="1:12" x14ac:dyDescent="0.25">
      <c r="A676" s="34" t="s">
        <v>395</v>
      </c>
      <c r="B676" s="34" t="s">
        <v>278</v>
      </c>
      <c r="C676" s="34" t="s">
        <v>5381</v>
      </c>
      <c r="D676" s="42" t="s">
        <v>6855</v>
      </c>
      <c r="E676" s="43" t="s">
        <v>6856</v>
      </c>
      <c r="F676" s="43" t="s">
        <v>6856</v>
      </c>
      <c r="G676" s="43" t="s">
        <v>14567</v>
      </c>
      <c r="H676" s="43" t="s">
        <v>14568</v>
      </c>
      <c r="I676" s="43" t="s">
        <v>14569</v>
      </c>
      <c r="J676" s="43" t="s">
        <v>14570</v>
      </c>
      <c r="K676" s="185">
        <v>5815</v>
      </c>
      <c r="L676" s="37">
        <f t="shared" si="10"/>
        <v>1.8237012136247033E-5</v>
      </c>
    </row>
    <row r="677" spans="1:12" x14ac:dyDescent="0.25">
      <c r="A677" s="34" t="s">
        <v>396</v>
      </c>
      <c r="B677" s="34" t="s">
        <v>278</v>
      </c>
      <c r="C677" s="34" t="s">
        <v>5383</v>
      </c>
      <c r="D677" s="42" t="s">
        <v>6857</v>
      </c>
      <c r="E677" s="43" t="s">
        <v>6858</v>
      </c>
      <c r="F677" s="43" t="s">
        <v>6858</v>
      </c>
      <c r="G677" s="43" t="s">
        <v>6878</v>
      </c>
      <c r="H677" s="43" t="s">
        <v>14103</v>
      </c>
      <c r="I677" s="43" t="s">
        <v>14571</v>
      </c>
      <c r="J677" s="43" t="s">
        <v>14572</v>
      </c>
      <c r="K677" s="185">
        <v>5814</v>
      </c>
      <c r="L677" s="37">
        <f t="shared" si="10"/>
        <v>1.8233875934675883E-5</v>
      </c>
    </row>
    <row r="678" spans="1:12" x14ac:dyDescent="0.25">
      <c r="A678" s="34" t="s">
        <v>397</v>
      </c>
      <c r="B678" s="34" t="s">
        <v>278</v>
      </c>
      <c r="C678" s="34" t="s">
        <v>5386</v>
      </c>
      <c r="D678" s="42" t="s">
        <v>6859</v>
      </c>
      <c r="E678" s="43" t="s">
        <v>6860</v>
      </c>
      <c r="F678" s="43" t="s">
        <v>6860</v>
      </c>
      <c r="G678" s="43" t="s">
        <v>14573</v>
      </c>
      <c r="H678" s="43" t="s">
        <v>14574</v>
      </c>
      <c r="I678" s="43" t="s">
        <v>14575</v>
      </c>
      <c r="J678" s="43" t="s">
        <v>14576</v>
      </c>
      <c r="K678" s="185">
        <v>32869</v>
      </c>
      <c r="L678" s="37">
        <f t="shared" si="10"/>
        <v>1.0308380944218465E-4</v>
      </c>
    </row>
    <row r="679" spans="1:12" x14ac:dyDescent="0.25">
      <c r="A679" s="34" t="s">
        <v>398</v>
      </c>
      <c r="B679" s="34" t="s">
        <v>278</v>
      </c>
      <c r="C679" s="34" t="s">
        <v>5388</v>
      </c>
      <c r="D679" s="42" t="s">
        <v>6861</v>
      </c>
      <c r="E679" s="43" t="s">
        <v>6862</v>
      </c>
      <c r="F679" s="43" t="s">
        <v>6862</v>
      </c>
      <c r="G679" s="43" t="s">
        <v>14577</v>
      </c>
      <c r="H679" s="43" t="s">
        <v>14309</v>
      </c>
      <c r="I679" s="43" t="s">
        <v>14578</v>
      </c>
      <c r="J679" s="43" t="s">
        <v>14579</v>
      </c>
      <c r="K679" s="185">
        <v>16061</v>
      </c>
      <c r="L679" s="37">
        <f t="shared" si="10"/>
        <v>5.037053343426717E-5</v>
      </c>
    </row>
    <row r="680" spans="1:12" x14ac:dyDescent="0.25">
      <c r="A680" s="34" t="s">
        <v>400</v>
      </c>
      <c r="B680" s="34" t="s">
        <v>278</v>
      </c>
      <c r="C680" s="34" t="s">
        <v>5391</v>
      </c>
      <c r="D680" s="42" t="s">
        <v>6863</v>
      </c>
      <c r="E680" s="43" t="s">
        <v>6864</v>
      </c>
      <c r="F680" s="43" t="s">
        <v>6864</v>
      </c>
      <c r="G680" s="43" t="s">
        <v>14580</v>
      </c>
      <c r="H680" s="43" t="s">
        <v>14581</v>
      </c>
      <c r="I680" s="43" t="s">
        <v>14582</v>
      </c>
      <c r="J680" s="43" t="s">
        <v>14583</v>
      </c>
      <c r="K680" s="185">
        <v>146063</v>
      </c>
      <c r="L680" s="37">
        <f t="shared" si="10"/>
        <v>4.5808301008712821E-4</v>
      </c>
    </row>
    <row r="681" spans="1:12" x14ac:dyDescent="0.25">
      <c r="A681" s="34" t="s">
        <v>402</v>
      </c>
      <c r="B681" s="34" t="s">
        <v>278</v>
      </c>
      <c r="C681" s="34" t="s">
        <v>5394</v>
      </c>
      <c r="D681" s="42" t="s">
        <v>6865</v>
      </c>
      <c r="E681" s="43" t="s">
        <v>6866</v>
      </c>
      <c r="F681" s="43" t="s">
        <v>14584</v>
      </c>
      <c r="G681" s="43" t="s">
        <v>14585</v>
      </c>
      <c r="H681" s="43" t="s">
        <v>14586</v>
      </c>
      <c r="I681" s="43" t="s">
        <v>14587</v>
      </c>
      <c r="J681" s="43" t="s">
        <v>14588</v>
      </c>
      <c r="K681" s="185">
        <v>265729</v>
      </c>
      <c r="L681" s="37">
        <f t="shared" si="10"/>
        <v>8.3337970730056542E-4</v>
      </c>
    </row>
    <row r="682" spans="1:12" x14ac:dyDescent="0.25">
      <c r="A682" s="34" t="s">
        <v>403</v>
      </c>
      <c r="B682" s="34" t="s">
        <v>278</v>
      </c>
      <c r="C682" s="34" t="s">
        <v>5396</v>
      </c>
      <c r="D682" s="42" t="s">
        <v>6867</v>
      </c>
      <c r="E682" s="43" t="s">
        <v>6868</v>
      </c>
      <c r="F682" s="43" t="s">
        <v>6868</v>
      </c>
      <c r="G682" s="43" t="s">
        <v>14589</v>
      </c>
      <c r="H682" s="43" t="s">
        <v>14590</v>
      </c>
      <c r="I682" s="43" t="s">
        <v>14591</v>
      </c>
      <c r="J682" s="43" t="s">
        <v>14592</v>
      </c>
      <c r="K682" s="185">
        <v>24612</v>
      </c>
      <c r="L682" s="37">
        <f t="shared" si="10"/>
        <v>7.7188193069185212E-5</v>
      </c>
    </row>
    <row r="683" spans="1:12" x14ac:dyDescent="0.25">
      <c r="A683" s="34" t="s">
        <v>404</v>
      </c>
      <c r="B683" s="34" t="s">
        <v>278</v>
      </c>
      <c r="C683" s="34" t="s">
        <v>5399</v>
      </c>
      <c r="D683" s="42" t="s">
        <v>6869</v>
      </c>
      <c r="E683" s="43" t="s">
        <v>6870</v>
      </c>
      <c r="F683" s="43" t="s">
        <v>6870</v>
      </c>
      <c r="G683" s="43" t="s">
        <v>14593</v>
      </c>
      <c r="H683" s="43" t="s">
        <v>14594</v>
      </c>
      <c r="I683" s="43" t="s">
        <v>14595</v>
      </c>
      <c r="J683" s="43" t="s">
        <v>14596</v>
      </c>
      <c r="K683" s="185">
        <v>198997</v>
      </c>
      <c r="L683" s="37">
        <f t="shared" si="10"/>
        <v>6.2409470405447136E-4</v>
      </c>
    </row>
    <row r="684" spans="1:12" x14ac:dyDescent="0.25">
      <c r="A684" s="34" t="s">
        <v>406</v>
      </c>
      <c r="B684" s="34" t="s">
        <v>278</v>
      </c>
      <c r="C684" s="34" t="s">
        <v>5401</v>
      </c>
      <c r="D684" s="42" t="s">
        <v>6871</v>
      </c>
      <c r="E684" s="43" t="s">
        <v>6872</v>
      </c>
      <c r="F684" s="43" t="s">
        <v>6872</v>
      </c>
      <c r="G684" s="43" t="s">
        <v>14597</v>
      </c>
      <c r="H684" s="43" t="s">
        <v>14598</v>
      </c>
      <c r="I684" s="43" t="s">
        <v>14599</v>
      </c>
      <c r="J684" s="43" t="s">
        <v>14600</v>
      </c>
      <c r="K684" s="185">
        <v>7330</v>
      </c>
      <c r="L684" s="37">
        <f t="shared" si="10"/>
        <v>2.2988357516541834E-5</v>
      </c>
    </row>
    <row r="685" spans="1:12" x14ac:dyDescent="0.25">
      <c r="A685" s="34" t="s">
        <v>408</v>
      </c>
      <c r="B685" s="34" t="s">
        <v>278</v>
      </c>
      <c r="C685" s="34" t="s">
        <v>5404</v>
      </c>
      <c r="D685" s="42" t="s">
        <v>6873</v>
      </c>
      <c r="E685" s="43" t="s">
        <v>6874</v>
      </c>
      <c r="F685" s="43" t="s">
        <v>6874</v>
      </c>
      <c r="G685" s="43" t="s">
        <v>14601</v>
      </c>
      <c r="H685" s="43" t="s">
        <v>14602</v>
      </c>
      <c r="I685" s="43" t="s">
        <v>14603</v>
      </c>
      <c r="J685" s="43" t="s">
        <v>14604</v>
      </c>
      <c r="K685" s="185">
        <v>5204</v>
      </c>
      <c r="L685" s="37">
        <f t="shared" si="10"/>
        <v>1.6320792976273356E-5</v>
      </c>
    </row>
    <row r="686" spans="1:12" x14ac:dyDescent="0.25">
      <c r="A686" s="34" t="s">
        <v>409</v>
      </c>
      <c r="B686" s="34" t="s">
        <v>278</v>
      </c>
      <c r="C686" s="34" t="s">
        <v>5406</v>
      </c>
      <c r="D686" s="42" t="s">
        <v>6875</v>
      </c>
      <c r="E686" s="43" t="s">
        <v>6876</v>
      </c>
      <c r="F686" s="43" t="s">
        <v>6876</v>
      </c>
      <c r="G686" s="43" t="s">
        <v>14605</v>
      </c>
      <c r="H686" s="43" t="s">
        <v>14606</v>
      </c>
      <c r="I686" s="43" t="s">
        <v>14607</v>
      </c>
      <c r="J686" s="43" t="s">
        <v>14608</v>
      </c>
      <c r="K686" s="185">
        <v>22048</v>
      </c>
      <c r="L686" s="37">
        <f t="shared" si="10"/>
        <v>6.9146972240752294E-5</v>
      </c>
    </row>
    <row r="687" spans="1:12" x14ac:dyDescent="0.25">
      <c r="A687" s="34" t="s">
        <v>410</v>
      </c>
      <c r="B687" s="34" t="s">
        <v>278</v>
      </c>
      <c r="C687" s="34" t="s">
        <v>5409</v>
      </c>
      <c r="D687" s="42" t="s">
        <v>6877</v>
      </c>
      <c r="E687" s="43" t="s">
        <v>6878</v>
      </c>
      <c r="F687" s="43" t="s">
        <v>6878</v>
      </c>
      <c r="G687" s="43" t="s">
        <v>14609</v>
      </c>
      <c r="H687" s="43" t="s">
        <v>14610</v>
      </c>
      <c r="I687" s="43" t="s">
        <v>14106</v>
      </c>
      <c r="J687" s="43" t="s">
        <v>14611</v>
      </c>
      <c r="K687" s="185">
        <v>5813</v>
      </c>
      <c r="L687" s="37">
        <f t="shared" si="10"/>
        <v>1.823073973310473E-5</v>
      </c>
    </row>
    <row r="688" spans="1:12" x14ac:dyDescent="0.25">
      <c r="A688" s="34" t="s">
        <v>412</v>
      </c>
      <c r="B688" s="34" t="s">
        <v>278</v>
      </c>
      <c r="C688" s="34" t="s">
        <v>1</v>
      </c>
      <c r="D688" s="42" t="s">
        <v>6879</v>
      </c>
      <c r="E688" s="43" t="s">
        <v>6880</v>
      </c>
      <c r="F688" s="43" t="s">
        <v>6880</v>
      </c>
      <c r="G688" s="43" t="s">
        <v>14612</v>
      </c>
      <c r="H688" s="43" t="s">
        <v>14613</v>
      </c>
      <c r="I688" s="43" t="s">
        <v>14614</v>
      </c>
      <c r="J688" s="43" t="s">
        <v>14615</v>
      </c>
      <c r="K688" s="185">
        <v>46435</v>
      </c>
      <c r="L688" s="37">
        <f t="shared" si="10"/>
        <v>1.4562951995642837E-4</v>
      </c>
    </row>
    <row r="689" spans="1:12" x14ac:dyDescent="0.25">
      <c r="A689" s="34" t="s">
        <v>414</v>
      </c>
      <c r="B689" s="34" t="s">
        <v>278</v>
      </c>
      <c r="C689" s="34" t="s">
        <v>3</v>
      </c>
      <c r="D689" s="42" t="s">
        <v>6881</v>
      </c>
      <c r="E689" s="43" t="s">
        <v>6882</v>
      </c>
      <c r="F689" s="43" t="s">
        <v>6882</v>
      </c>
      <c r="G689" s="43" t="s">
        <v>14616</v>
      </c>
      <c r="H689" s="43" t="s">
        <v>14617</v>
      </c>
      <c r="I689" s="43" t="s">
        <v>14618</v>
      </c>
      <c r="J689" s="43" t="s">
        <v>14619</v>
      </c>
      <c r="K689" s="185">
        <v>135707</v>
      </c>
      <c r="L689" s="37">
        <f t="shared" si="10"/>
        <v>4.2560450661628137E-4</v>
      </c>
    </row>
    <row r="690" spans="1:12" x14ac:dyDescent="0.25">
      <c r="A690" s="34" t="s">
        <v>416</v>
      </c>
      <c r="B690" s="34" t="s">
        <v>278</v>
      </c>
      <c r="C690" s="34" t="s">
        <v>5</v>
      </c>
      <c r="D690" s="42" t="s">
        <v>6883</v>
      </c>
      <c r="E690" s="43" t="s">
        <v>6884</v>
      </c>
      <c r="F690" s="43" t="s">
        <v>6884</v>
      </c>
      <c r="G690" s="43" t="s">
        <v>14620</v>
      </c>
      <c r="H690" s="43" t="s">
        <v>14621</v>
      </c>
      <c r="I690" s="43" t="s">
        <v>14622</v>
      </c>
      <c r="J690" s="43" t="s">
        <v>14623</v>
      </c>
      <c r="K690" s="185">
        <v>17447</v>
      </c>
      <c r="L690" s="37">
        <f t="shared" si="10"/>
        <v>5.4717308811883405E-5</v>
      </c>
    </row>
    <row r="691" spans="1:12" x14ac:dyDescent="0.25">
      <c r="A691" s="34" t="s">
        <v>417</v>
      </c>
      <c r="B691" s="34" t="s">
        <v>278</v>
      </c>
      <c r="C691" s="34" t="s">
        <v>7</v>
      </c>
      <c r="D691" s="42" t="s">
        <v>6885</v>
      </c>
      <c r="E691" s="43" t="s">
        <v>6886</v>
      </c>
      <c r="F691" s="43" t="s">
        <v>6886</v>
      </c>
      <c r="G691" s="43" t="s">
        <v>14624</v>
      </c>
      <c r="H691" s="43" t="s">
        <v>14625</v>
      </c>
      <c r="I691" s="43" t="s">
        <v>14626</v>
      </c>
      <c r="J691" s="43" t="s">
        <v>14627</v>
      </c>
      <c r="K691" s="185">
        <v>79728</v>
      </c>
      <c r="L691" s="37">
        <f t="shared" si="10"/>
        <v>2.5004307886478133E-4</v>
      </c>
    </row>
    <row r="692" spans="1:12" x14ac:dyDescent="0.25">
      <c r="A692" s="34" t="s">
        <v>419</v>
      </c>
      <c r="B692" s="34" t="s">
        <v>278</v>
      </c>
      <c r="C692" s="34" t="s">
        <v>4657</v>
      </c>
      <c r="D692" s="42" t="s">
        <v>6887</v>
      </c>
      <c r="E692" s="43" t="s">
        <v>6888</v>
      </c>
      <c r="F692" s="43" t="s">
        <v>6888</v>
      </c>
      <c r="G692" s="43" t="s">
        <v>14628</v>
      </c>
      <c r="H692" s="43" t="s">
        <v>14629</v>
      </c>
      <c r="I692" s="43" t="s">
        <v>14630</v>
      </c>
      <c r="J692" s="43" t="s">
        <v>14631</v>
      </c>
      <c r="K692" s="185">
        <v>11549</v>
      </c>
      <c r="L692" s="37">
        <f t="shared" si="10"/>
        <v>3.6219991945230782E-5</v>
      </c>
    </row>
    <row r="693" spans="1:12" x14ac:dyDescent="0.25">
      <c r="A693" s="34" t="s">
        <v>421</v>
      </c>
      <c r="B693" s="34" t="s">
        <v>278</v>
      </c>
      <c r="C693" s="34" t="s">
        <v>11</v>
      </c>
      <c r="D693" s="42" t="s">
        <v>6889</v>
      </c>
      <c r="E693" s="43" t="s">
        <v>6890</v>
      </c>
      <c r="F693" s="43" t="s">
        <v>14632</v>
      </c>
      <c r="G693" s="43" t="s">
        <v>14633</v>
      </c>
      <c r="H693" s="43" t="s">
        <v>14634</v>
      </c>
      <c r="I693" s="43" t="s">
        <v>14635</v>
      </c>
      <c r="J693" s="43" t="s">
        <v>14636</v>
      </c>
      <c r="K693" s="185">
        <v>17874</v>
      </c>
      <c r="L693" s="37">
        <f t="shared" si="10"/>
        <v>5.6056466882765169E-5</v>
      </c>
    </row>
    <row r="694" spans="1:12" x14ac:dyDescent="0.25">
      <c r="A694" s="34" t="s">
        <v>422</v>
      </c>
      <c r="B694" s="34" t="s">
        <v>278</v>
      </c>
      <c r="C694" s="34" t="s">
        <v>14</v>
      </c>
      <c r="D694" s="42" t="s">
        <v>6891</v>
      </c>
      <c r="E694" s="43" t="s">
        <v>6892</v>
      </c>
      <c r="F694" s="43" t="s">
        <v>6892</v>
      </c>
      <c r="G694" s="43" t="s">
        <v>13268</v>
      </c>
      <c r="H694" s="43" t="s">
        <v>10445</v>
      </c>
      <c r="I694" s="43" t="s">
        <v>14637</v>
      </c>
      <c r="J694" s="43" t="s">
        <v>14638</v>
      </c>
      <c r="K694" s="185">
        <v>14337</v>
      </c>
      <c r="L694" s="37">
        <f t="shared" si="10"/>
        <v>4.4963721925601672E-5</v>
      </c>
    </row>
    <row r="695" spans="1:12" x14ac:dyDescent="0.25">
      <c r="A695" s="34" t="s">
        <v>423</v>
      </c>
      <c r="B695" s="34" t="s">
        <v>278</v>
      </c>
      <c r="C695" s="34" t="s">
        <v>17</v>
      </c>
      <c r="D695" s="42" t="s">
        <v>6893</v>
      </c>
      <c r="E695" s="43" t="s">
        <v>6894</v>
      </c>
      <c r="F695" s="43" t="s">
        <v>6894</v>
      </c>
      <c r="G695" s="43" t="s">
        <v>14639</v>
      </c>
      <c r="H695" s="43" t="s">
        <v>14640</v>
      </c>
      <c r="I695" s="43" t="s">
        <v>14641</v>
      </c>
      <c r="J695" s="43" t="s">
        <v>14642</v>
      </c>
      <c r="K695" s="185">
        <v>16543</v>
      </c>
      <c r="L695" s="37">
        <f t="shared" si="10"/>
        <v>5.1882182591562281E-5</v>
      </c>
    </row>
    <row r="696" spans="1:12" x14ac:dyDescent="0.25">
      <c r="A696" s="34" t="s">
        <v>424</v>
      </c>
      <c r="B696" s="34" t="s">
        <v>278</v>
      </c>
      <c r="C696" s="34" t="s">
        <v>20</v>
      </c>
      <c r="D696" s="42" t="s">
        <v>6896</v>
      </c>
      <c r="E696" s="43" t="s">
        <v>6897</v>
      </c>
      <c r="F696" s="43" t="s">
        <v>6897</v>
      </c>
      <c r="G696" s="43" t="s">
        <v>9741</v>
      </c>
      <c r="H696" s="43" t="s">
        <v>14643</v>
      </c>
      <c r="I696" s="43" t="s">
        <v>14644</v>
      </c>
      <c r="J696" s="43" t="s">
        <v>14645</v>
      </c>
      <c r="K696" s="185">
        <v>14374</v>
      </c>
      <c r="L696" s="37">
        <f t="shared" si="10"/>
        <v>4.5079761383734285E-5</v>
      </c>
    </row>
    <row r="697" spans="1:12" x14ac:dyDescent="0.25">
      <c r="A697" s="34" t="s">
        <v>425</v>
      </c>
      <c r="B697" s="34" t="s">
        <v>278</v>
      </c>
      <c r="C697" s="34" t="s">
        <v>22</v>
      </c>
      <c r="D697" s="42" t="s">
        <v>6898</v>
      </c>
      <c r="E697" s="43" t="s">
        <v>6899</v>
      </c>
      <c r="F697" s="43" t="s">
        <v>6899</v>
      </c>
      <c r="G697" s="43" t="s">
        <v>14646</v>
      </c>
      <c r="H697" s="43" t="s">
        <v>14647</v>
      </c>
      <c r="I697" s="43" t="s">
        <v>14648</v>
      </c>
      <c r="J697" s="43" t="s">
        <v>14649</v>
      </c>
      <c r="K697" s="185">
        <v>56876</v>
      </c>
      <c r="L697" s="37">
        <f t="shared" si="10"/>
        <v>1.783746005608231E-4</v>
      </c>
    </row>
    <row r="698" spans="1:12" x14ac:dyDescent="0.25">
      <c r="A698" s="34" t="s">
        <v>427</v>
      </c>
      <c r="B698" s="34" t="s">
        <v>278</v>
      </c>
      <c r="C698" s="34" t="s">
        <v>24</v>
      </c>
      <c r="D698" s="42" t="s">
        <v>6900</v>
      </c>
      <c r="E698" s="43" t="s">
        <v>6901</v>
      </c>
      <c r="F698" s="43" t="s">
        <v>6901</v>
      </c>
      <c r="G698" s="43" t="s">
        <v>14650</v>
      </c>
      <c r="H698" s="43" t="s">
        <v>14651</v>
      </c>
      <c r="I698" s="43" t="s">
        <v>14652</v>
      </c>
      <c r="J698" s="43" t="s">
        <v>14653</v>
      </c>
      <c r="K698" s="185">
        <v>685419</v>
      </c>
      <c r="L698" s="37">
        <f t="shared" si="10"/>
        <v>2.1496121446972151E-3</v>
      </c>
    </row>
    <row r="699" spans="1:12" x14ac:dyDescent="0.25">
      <c r="A699" s="34" t="s">
        <v>429</v>
      </c>
      <c r="B699" s="34" t="s">
        <v>278</v>
      </c>
      <c r="C699" s="34" t="s">
        <v>26</v>
      </c>
      <c r="D699" s="42" t="s">
        <v>6902</v>
      </c>
      <c r="E699" s="43" t="s">
        <v>6903</v>
      </c>
      <c r="F699" s="43" t="s">
        <v>6904</v>
      </c>
      <c r="G699" s="43" t="s">
        <v>14654</v>
      </c>
      <c r="H699" s="43" t="s">
        <v>14655</v>
      </c>
      <c r="I699" s="43" t="s">
        <v>14656</v>
      </c>
      <c r="J699" s="43" t="s">
        <v>14657</v>
      </c>
      <c r="K699" s="185">
        <v>67008</v>
      </c>
      <c r="L699" s="37">
        <f t="shared" si="10"/>
        <v>2.1015059487973194E-4</v>
      </c>
    </row>
    <row r="700" spans="1:12" x14ac:dyDescent="0.25">
      <c r="A700" s="34" t="s">
        <v>431</v>
      </c>
      <c r="B700" s="34" t="s">
        <v>278</v>
      </c>
      <c r="C700" s="34" t="s">
        <v>4662</v>
      </c>
      <c r="D700" s="42" t="s">
        <v>6905</v>
      </c>
      <c r="E700" s="43" t="s">
        <v>6906</v>
      </c>
      <c r="F700" s="43" t="s">
        <v>6907</v>
      </c>
      <c r="G700" s="43" t="s">
        <v>14658</v>
      </c>
      <c r="H700" s="43" t="s">
        <v>14659</v>
      </c>
      <c r="I700" s="43" t="s">
        <v>14660</v>
      </c>
      <c r="J700" s="43" t="s">
        <v>14661</v>
      </c>
      <c r="K700" s="185">
        <v>288542</v>
      </c>
      <c r="L700" s="37">
        <f t="shared" si="10"/>
        <v>9.0492587374324876E-4</v>
      </c>
    </row>
    <row r="701" spans="1:12" x14ac:dyDescent="0.25">
      <c r="A701" s="34" t="s">
        <v>433</v>
      </c>
      <c r="B701" s="34" t="s">
        <v>278</v>
      </c>
      <c r="C701" s="34" t="s">
        <v>434</v>
      </c>
      <c r="D701" s="42" t="s">
        <v>6908</v>
      </c>
      <c r="E701" s="43" t="s">
        <v>6909</v>
      </c>
      <c r="F701" s="43" t="s">
        <v>6909</v>
      </c>
      <c r="G701" s="43" t="s">
        <v>14662</v>
      </c>
      <c r="H701" s="43" t="s">
        <v>14663</v>
      </c>
      <c r="I701" s="43" t="s">
        <v>14664</v>
      </c>
      <c r="J701" s="43" t="s">
        <v>14665</v>
      </c>
      <c r="K701" s="185">
        <v>39187</v>
      </c>
      <c r="L701" s="37">
        <f t="shared" si="10"/>
        <v>1.2289833096872099E-4</v>
      </c>
    </row>
    <row r="702" spans="1:12" x14ac:dyDescent="0.25">
      <c r="A702" s="34" t="s">
        <v>436</v>
      </c>
      <c r="B702" s="34" t="s">
        <v>437</v>
      </c>
      <c r="C702" s="34" t="s">
        <v>2677</v>
      </c>
      <c r="D702" s="42" t="s">
        <v>6910</v>
      </c>
      <c r="E702" s="43" t="s">
        <v>6911</v>
      </c>
      <c r="F702" s="43" t="s">
        <v>6911</v>
      </c>
      <c r="G702" s="43" t="s">
        <v>14666</v>
      </c>
      <c r="H702" s="43" t="s">
        <v>14667</v>
      </c>
      <c r="I702" s="43" t="s">
        <v>14668</v>
      </c>
      <c r="J702" s="43" t="s">
        <v>14669</v>
      </c>
      <c r="K702" s="185">
        <v>34791</v>
      </c>
      <c r="L702" s="37">
        <f t="shared" si="10"/>
        <v>1.0911158886193818E-4</v>
      </c>
    </row>
    <row r="703" spans="1:12" x14ac:dyDescent="0.25">
      <c r="A703" s="34" t="s">
        <v>439</v>
      </c>
      <c r="B703" s="34" t="s">
        <v>437</v>
      </c>
      <c r="C703" s="34" t="s">
        <v>2682</v>
      </c>
      <c r="D703" s="42" t="s">
        <v>6912</v>
      </c>
      <c r="E703" s="43" t="s">
        <v>6913</v>
      </c>
      <c r="F703" s="43" t="s">
        <v>14670</v>
      </c>
      <c r="G703" s="43" t="s">
        <v>14671</v>
      </c>
      <c r="H703" s="43" t="s">
        <v>14672</v>
      </c>
      <c r="I703" s="43" t="s">
        <v>14673</v>
      </c>
      <c r="J703" s="43" t="s">
        <v>14674</v>
      </c>
      <c r="K703" s="185">
        <v>365918</v>
      </c>
      <c r="L703" s="37">
        <f t="shared" si="10"/>
        <v>1.1475926065126812E-3</v>
      </c>
    </row>
    <row r="704" spans="1:12" x14ac:dyDescent="0.25">
      <c r="A704" s="34" t="s">
        <v>441</v>
      </c>
      <c r="B704" s="34" t="s">
        <v>437</v>
      </c>
      <c r="C704" s="34" t="s">
        <v>2685</v>
      </c>
      <c r="D704" s="42" t="s">
        <v>6914</v>
      </c>
      <c r="E704" s="43" t="s">
        <v>6915</v>
      </c>
      <c r="F704" s="43" t="s">
        <v>14675</v>
      </c>
      <c r="G704" s="43" t="s">
        <v>14676</v>
      </c>
      <c r="H704" s="43" t="s">
        <v>14677</v>
      </c>
      <c r="I704" s="43" t="s">
        <v>14678</v>
      </c>
      <c r="J704" s="43" t="s">
        <v>14679</v>
      </c>
      <c r="K704" s="185">
        <v>80217</v>
      </c>
      <c r="L704" s="37">
        <f t="shared" si="10"/>
        <v>2.5157668143307451E-4</v>
      </c>
    </row>
    <row r="705" spans="1:12" x14ac:dyDescent="0.25">
      <c r="A705" s="34" t="s">
        <v>443</v>
      </c>
      <c r="B705" s="34" t="s">
        <v>437</v>
      </c>
      <c r="C705" s="34" t="s">
        <v>2688</v>
      </c>
      <c r="D705" s="42" t="s">
        <v>6916</v>
      </c>
      <c r="E705" s="43" t="s">
        <v>6917</v>
      </c>
      <c r="F705" s="43" t="s">
        <v>6917</v>
      </c>
      <c r="G705" s="43" t="s">
        <v>14680</v>
      </c>
      <c r="H705" s="43" t="s">
        <v>14680</v>
      </c>
      <c r="I705" s="43" t="s">
        <v>14681</v>
      </c>
      <c r="J705" s="43" t="s">
        <v>14682</v>
      </c>
      <c r="K705" s="185">
        <v>8700</v>
      </c>
      <c r="L705" s="37">
        <f t="shared" si="10"/>
        <v>2.7284953669019638E-5</v>
      </c>
    </row>
    <row r="706" spans="1:12" x14ac:dyDescent="0.25">
      <c r="A706" s="34" t="s">
        <v>444</v>
      </c>
      <c r="B706" s="34" t="s">
        <v>437</v>
      </c>
      <c r="C706" s="34" t="s">
        <v>2691</v>
      </c>
      <c r="D706" s="42" t="s">
        <v>6918</v>
      </c>
      <c r="E706" s="43" t="s">
        <v>6919</v>
      </c>
      <c r="F706" s="43" t="s">
        <v>6919</v>
      </c>
      <c r="G706" s="43" t="s">
        <v>14683</v>
      </c>
      <c r="H706" s="43" t="s">
        <v>14684</v>
      </c>
      <c r="I706" s="43" t="s">
        <v>14685</v>
      </c>
      <c r="J706" s="43" t="s">
        <v>14686</v>
      </c>
      <c r="K706" s="185">
        <v>12401</v>
      </c>
      <c r="L706" s="37">
        <f t="shared" si="10"/>
        <v>3.8892035683852011E-5</v>
      </c>
    </row>
    <row r="707" spans="1:12" x14ac:dyDescent="0.25">
      <c r="A707" s="34" t="s">
        <v>446</v>
      </c>
      <c r="B707" s="34" t="s">
        <v>437</v>
      </c>
      <c r="C707" s="34" t="s">
        <v>2694</v>
      </c>
      <c r="D707" s="42" t="s">
        <v>6920</v>
      </c>
      <c r="E707" s="43" t="s">
        <v>6921</v>
      </c>
      <c r="F707" s="43" t="s">
        <v>14687</v>
      </c>
      <c r="G707" s="43" t="s">
        <v>14688</v>
      </c>
      <c r="H707" s="43" t="s">
        <v>14689</v>
      </c>
      <c r="I707" s="43" t="s">
        <v>14690</v>
      </c>
      <c r="J707" s="43" t="s">
        <v>14691</v>
      </c>
      <c r="K707" s="185">
        <v>61915</v>
      </c>
      <c r="L707" s="37">
        <f t="shared" si="10"/>
        <v>1.9417792027785641E-4</v>
      </c>
    </row>
    <row r="708" spans="1:12" x14ac:dyDescent="0.25">
      <c r="A708" s="34" t="s">
        <v>447</v>
      </c>
      <c r="B708" s="34" t="s">
        <v>437</v>
      </c>
      <c r="C708" s="34" t="s">
        <v>2697</v>
      </c>
      <c r="D708" s="42" t="s">
        <v>6922</v>
      </c>
      <c r="E708" s="43" t="s">
        <v>6923</v>
      </c>
      <c r="F708" s="43" t="s">
        <v>6923</v>
      </c>
      <c r="G708" s="43" t="s">
        <v>14692</v>
      </c>
      <c r="H708" s="43" t="s">
        <v>14693</v>
      </c>
      <c r="I708" s="43" t="s">
        <v>6427</v>
      </c>
      <c r="J708" s="43" t="s">
        <v>9745</v>
      </c>
      <c r="K708" s="185">
        <v>14962</v>
      </c>
      <c r="L708" s="37">
        <f t="shared" si="10"/>
        <v>4.6923847907571471E-5</v>
      </c>
    </row>
    <row r="709" spans="1:12" x14ac:dyDescent="0.25">
      <c r="A709" s="34" t="s">
        <v>448</v>
      </c>
      <c r="B709" s="34" t="s">
        <v>437</v>
      </c>
      <c r="C709" s="34" t="s">
        <v>2700</v>
      </c>
      <c r="D709" s="42" t="s">
        <v>6924</v>
      </c>
      <c r="E709" s="43" t="s">
        <v>6925</v>
      </c>
      <c r="F709" s="43" t="s">
        <v>6925</v>
      </c>
      <c r="G709" s="43" t="s">
        <v>14694</v>
      </c>
      <c r="H709" s="43" t="s">
        <v>14695</v>
      </c>
      <c r="I709" s="43" t="s">
        <v>14696</v>
      </c>
      <c r="J709" s="43" t="s">
        <v>14696</v>
      </c>
      <c r="K709" s="185">
        <v>19923</v>
      </c>
      <c r="L709" s="37">
        <f t="shared" si="10"/>
        <v>6.2482543902054975E-5</v>
      </c>
    </row>
    <row r="710" spans="1:12" x14ac:dyDescent="0.25">
      <c r="A710" s="34" t="s">
        <v>449</v>
      </c>
      <c r="B710" s="34" t="s">
        <v>437</v>
      </c>
      <c r="C710" s="34" t="s">
        <v>2703</v>
      </c>
      <c r="D710" s="42" t="s">
        <v>6926</v>
      </c>
      <c r="E710" s="43" t="s">
        <v>6927</v>
      </c>
      <c r="F710" s="43" t="s">
        <v>6927</v>
      </c>
      <c r="G710" s="43" t="s">
        <v>14697</v>
      </c>
      <c r="H710" s="43" t="s">
        <v>14698</v>
      </c>
      <c r="I710" s="43" t="s">
        <v>14699</v>
      </c>
      <c r="J710" s="43" t="s">
        <v>14700</v>
      </c>
      <c r="K710" s="185">
        <v>38438</v>
      </c>
      <c r="L710" s="37">
        <f t="shared" ref="L710:L773" si="11">K710/$K$3147</f>
        <v>1.2054931599192837E-4</v>
      </c>
    </row>
    <row r="711" spans="1:12" x14ac:dyDescent="0.25">
      <c r="A711" s="34" t="s">
        <v>450</v>
      </c>
      <c r="B711" s="34" t="s">
        <v>437</v>
      </c>
      <c r="C711" s="34" t="s">
        <v>2706</v>
      </c>
      <c r="D711" s="42" t="s">
        <v>6928</v>
      </c>
      <c r="E711" s="43" t="s">
        <v>6929</v>
      </c>
      <c r="F711" s="43" t="s">
        <v>6929</v>
      </c>
      <c r="G711" s="43" t="s">
        <v>14701</v>
      </c>
      <c r="H711" s="43" t="s">
        <v>14702</v>
      </c>
      <c r="I711" s="43" t="s">
        <v>14703</v>
      </c>
      <c r="J711" s="43" t="s">
        <v>14704</v>
      </c>
      <c r="K711" s="185">
        <v>114262</v>
      </c>
      <c r="L711" s="37">
        <f t="shared" si="11"/>
        <v>3.5834866392293354E-4</v>
      </c>
    </row>
    <row r="712" spans="1:12" x14ac:dyDescent="0.25">
      <c r="A712" s="34" t="s">
        <v>451</v>
      </c>
      <c r="B712" s="34" t="s">
        <v>437</v>
      </c>
      <c r="C712" s="34" t="s">
        <v>2709</v>
      </c>
      <c r="D712" s="42" t="s">
        <v>6930</v>
      </c>
      <c r="E712" s="43" t="s">
        <v>6931</v>
      </c>
      <c r="F712" s="43" t="s">
        <v>14705</v>
      </c>
      <c r="G712" s="43" t="s">
        <v>14706</v>
      </c>
      <c r="H712" s="43" t="s">
        <v>14707</v>
      </c>
      <c r="I712" s="43" t="s">
        <v>14708</v>
      </c>
      <c r="J712" s="43" t="s">
        <v>14709</v>
      </c>
      <c r="K712" s="185">
        <v>26562</v>
      </c>
      <c r="L712" s="37">
        <f t="shared" si="11"/>
        <v>8.3303786132930995E-5</v>
      </c>
    </row>
    <row r="713" spans="1:12" x14ac:dyDescent="0.25">
      <c r="A713" s="34" t="s">
        <v>452</v>
      </c>
      <c r="B713" s="34" t="s">
        <v>437</v>
      </c>
      <c r="C713" s="34" t="s">
        <v>2712</v>
      </c>
      <c r="D713" s="42" t="s">
        <v>6932</v>
      </c>
      <c r="E713" s="43" t="s">
        <v>6933</v>
      </c>
      <c r="F713" s="43" t="s">
        <v>6933</v>
      </c>
      <c r="G713" s="43" t="s">
        <v>14710</v>
      </c>
      <c r="H713" s="43" t="s">
        <v>14711</v>
      </c>
      <c r="I713" s="43" t="s">
        <v>6836</v>
      </c>
      <c r="J713" s="43" t="s">
        <v>14712</v>
      </c>
      <c r="K713" s="185">
        <v>32776</v>
      </c>
      <c r="L713" s="37">
        <f t="shared" si="11"/>
        <v>1.0279214269606754E-4</v>
      </c>
    </row>
    <row r="714" spans="1:12" x14ac:dyDescent="0.25">
      <c r="A714" s="34" t="s">
        <v>453</v>
      </c>
      <c r="B714" s="34" t="s">
        <v>437</v>
      </c>
      <c r="C714" s="34" t="s">
        <v>2715</v>
      </c>
      <c r="D714" s="42" t="s">
        <v>6934</v>
      </c>
      <c r="E714" s="43" t="s">
        <v>6935</v>
      </c>
      <c r="F714" s="43" t="s">
        <v>6935</v>
      </c>
      <c r="G714" s="43" t="s">
        <v>14713</v>
      </c>
      <c r="H714" s="43" t="s">
        <v>14714</v>
      </c>
      <c r="I714" s="43" t="s">
        <v>14715</v>
      </c>
      <c r="J714" s="43" t="s">
        <v>14716</v>
      </c>
      <c r="K714" s="185">
        <v>10655</v>
      </c>
      <c r="L714" s="37">
        <f t="shared" si="11"/>
        <v>3.3416227740621175E-5</v>
      </c>
    </row>
    <row r="715" spans="1:12" x14ac:dyDescent="0.25">
      <c r="A715" s="34" t="s">
        <v>454</v>
      </c>
      <c r="B715" s="34" t="s">
        <v>437</v>
      </c>
      <c r="C715" s="34" t="s">
        <v>2718</v>
      </c>
      <c r="D715" s="42" t="s">
        <v>6936</v>
      </c>
      <c r="E715" s="43" t="s">
        <v>6937</v>
      </c>
      <c r="F715" s="43" t="s">
        <v>6938</v>
      </c>
      <c r="G715" s="43" t="s">
        <v>14717</v>
      </c>
      <c r="H715" s="43" t="s">
        <v>14718</v>
      </c>
      <c r="I715" s="43" t="s">
        <v>14719</v>
      </c>
      <c r="J715" s="43" t="s">
        <v>14720</v>
      </c>
      <c r="K715" s="185">
        <v>32729</v>
      </c>
      <c r="L715" s="37">
        <f t="shared" si="11"/>
        <v>1.0264474122222341E-4</v>
      </c>
    </row>
    <row r="716" spans="1:12" x14ac:dyDescent="0.25">
      <c r="A716" s="34" t="s">
        <v>456</v>
      </c>
      <c r="B716" s="34" t="s">
        <v>437</v>
      </c>
      <c r="C716" s="34" t="s">
        <v>2721</v>
      </c>
      <c r="D716" s="42" t="s">
        <v>6939</v>
      </c>
      <c r="E716" s="43" t="s">
        <v>6940</v>
      </c>
      <c r="F716" s="43" t="s">
        <v>6940</v>
      </c>
      <c r="G716" s="43" t="s">
        <v>14721</v>
      </c>
      <c r="H716" s="43" t="s">
        <v>14722</v>
      </c>
      <c r="I716" s="43" t="s">
        <v>14723</v>
      </c>
      <c r="J716" s="43" t="s">
        <v>14724</v>
      </c>
      <c r="K716" s="185">
        <v>49506</v>
      </c>
      <c r="L716" s="37">
        <f t="shared" si="11"/>
        <v>1.552607949814352E-4</v>
      </c>
    </row>
    <row r="717" spans="1:12" x14ac:dyDescent="0.25">
      <c r="A717" s="34" t="s">
        <v>458</v>
      </c>
      <c r="B717" s="34" t="s">
        <v>437</v>
      </c>
      <c r="C717" s="34" t="s">
        <v>2724</v>
      </c>
      <c r="D717" s="42" t="s">
        <v>6941</v>
      </c>
      <c r="E717" s="43" t="s">
        <v>6942</v>
      </c>
      <c r="F717" s="43" t="s">
        <v>6942</v>
      </c>
      <c r="G717" s="43" t="s">
        <v>14725</v>
      </c>
      <c r="H717" s="43" t="s">
        <v>14726</v>
      </c>
      <c r="I717" s="43" t="s">
        <v>14727</v>
      </c>
      <c r="J717" s="43" t="s">
        <v>14728</v>
      </c>
      <c r="K717" s="185">
        <v>26524</v>
      </c>
      <c r="L717" s="37">
        <f t="shared" si="11"/>
        <v>8.3184610473227222E-5</v>
      </c>
    </row>
    <row r="718" spans="1:12" x14ac:dyDescent="0.25">
      <c r="A718" s="34" t="s">
        <v>459</v>
      </c>
      <c r="B718" s="34" t="s">
        <v>437</v>
      </c>
      <c r="C718" s="34" t="s">
        <v>2727</v>
      </c>
      <c r="D718" s="42" t="s">
        <v>6943</v>
      </c>
      <c r="E718" s="43" t="s">
        <v>6944</v>
      </c>
      <c r="F718" s="43" t="s">
        <v>6944</v>
      </c>
      <c r="G718" s="43" t="s">
        <v>14729</v>
      </c>
      <c r="H718" s="43" t="s">
        <v>14730</v>
      </c>
      <c r="I718" s="43" t="s">
        <v>14731</v>
      </c>
      <c r="J718" s="43" t="s">
        <v>14732</v>
      </c>
      <c r="K718" s="185">
        <v>42383</v>
      </c>
      <c r="L718" s="37">
        <f t="shared" si="11"/>
        <v>1.3292163119012175E-4</v>
      </c>
    </row>
    <row r="719" spans="1:12" x14ac:dyDescent="0.25">
      <c r="A719" s="34" t="s">
        <v>461</v>
      </c>
      <c r="B719" s="34" t="s">
        <v>437</v>
      </c>
      <c r="C719" s="34" t="s">
        <v>2730</v>
      </c>
      <c r="D719" s="42" t="s">
        <v>6945</v>
      </c>
      <c r="E719" s="43" t="s">
        <v>6946</v>
      </c>
      <c r="F719" s="43" t="s">
        <v>6946</v>
      </c>
      <c r="G719" s="43" t="s">
        <v>14733</v>
      </c>
      <c r="H719" s="43" t="s">
        <v>14734</v>
      </c>
      <c r="I719" s="43" t="s">
        <v>14735</v>
      </c>
      <c r="J719" s="43" t="s">
        <v>14736</v>
      </c>
      <c r="K719" s="185">
        <v>117074</v>
      </c>
      <c r="L719" s="37">
        <f t="shared" si="11"/>
        <v>3.6716766274101208E-4</v>
      </c>
    </row>
    <row r="720" spans="1:12" x14ac:dyDescent="0.25">
      <c r="A720" s="34" t="s">
        <v>463</v>
      </c>
      <c r="B720" s="34" t="s">
        <v>437</v>
      </c>
      <c r="C720" s="34" t="s">
        <v>2733</v>
      </c>
      <c r="D720" s="42" t="s">
        <v>6947</v>
      </c>
      <c r="E720" s="43" t="s">
        <v>6948</v>
      </c>
      <c r="F720" s="43" t="s">
        <v>6948</v>
      </c>
      <c r="G720" s="43" t="s">
        <v>14737</v>
      </c>
      <c r="H720" s="43" t="s">
        <v>12430</v>
      </c>
      <c r="I720" s="43" t="s">
        <v>14738</v>
      </c>
      <c r="J720" s="43" t="s">
        <v>14739</v>
      </c>
      <c r="K720" s="185">
        <v>42345</v>
      </c>
      <c r="L720" s="37">
        <f t="shared" si="11"/>
        <v>1.32802455530418E-4</v>
      </c>
    </row>
    <row r="721" spans="1:12" x14ac:dyDescent="0.25">
      <c r="A721" s="34" t="s">
        <v>465</v>
      </c>
      <c r="B721" s="34" t="s">
        <v>437</v>
      </c>
      <c r="C721" s="34" t="s">
        <v>2736</v>
      </c>
      <c r="D721" s="42" t="s">
        <v>6949</v>
      </c>
      <c r="E721" s="43" t="s">
        <v>6950</v>
      </c>
      <c r="F721" s="43" t="s">
        <v>6951</v>
      </c>
      <c r="G721" s="43" t="s">
        <v>14740</v>
      </c>
      <c r="H721" s="43" t="s">
        <v>14741</v>
      </c>
      <c r="I721" s="43" t="s">
        <v>14742</v>
      </c>
      <c r="J721" s="43" t="s">
        <v>14743</v>
      </c>
      <c r="K721" s="185">
        <v>201971</v>
      </c>
      <c r="L721" s="37">
        <f t="shared" si="11"/>
        <v>6.3342176752707641E-4</v>
      </c>
    </row>
    <row r="722" spans="1:12" x14ac:dyDescent="0.25">
      <c r="A722" s="34" t="s">
        <v>467</v>
      </c>
      <c r="B722" s="34" t="s">
        <v>437</v>
      </c>
      <c r="C722" s="34" t="s">
        <v>2739</v>
      </c>
      <c r="D722" s="42" t="s">
        <v>6952</v>
      </c>
      <c r="E722" s="43" t="s">
        <v>6953</v>
      </c>
      <c r="F722" s="43" t="s">
        <v>14744</v>
      </c>
      <c r="G722" s="43" t="s">
        <v>14745</v>
      </c>
      <c r="H722" s="43" t="s">
        <v>14746</v>
      </c>
      <c r="I722" s="43" t="s">
        <v>14747</v>
      </c>
      <c r="J722" s="43" t="s">
        <v>14748</v>
      </c>
      <c r="K722" s="185">
        <v>23468</v>
      </c>
      <c r="L722" s="37">
        <f t="shared" si="11"/>
        <v>7.3600378471787683E-5</v>
      </c>
    </row>
    <row r="723" spans="1:12" x14ac:dyDescent="0.25">
      <c r="A723" s="34" t="s">
        <v>468</v>
      </c>
      <c r="B723" s="34" t="s">
        <v>437</v>
      </c>
      <c r="C723" s="34" t="s">
        <v>2742</v>
      </c>
      <c r="D723" s="42" t="s">
        <v>6954</v>
      </c>
      <c r="E723" s="43" t="s">
        <v>6955</v>
      </c>
      <c r="F723" s="43" t="s">
        <v>12458</v>
      </c>
      <c r="G723" s="43" t="s">
        <v>14749</v>
      </c>
      <c r="H723" s="43" t="s">
        <v>14750</v>
      </c>
      <c r="I723" s="43" t="s">
        <v>14751</v>
      </c>
      <c r="J723" s="43" t="s">
        <v>14752</v>
      </c>
      <c r="K723" s="185">
        <v>76179</v>
      </c>
      <c r="L723" s="37">
        <f t="shared" si="11"/>
        <v>2.3891269948876401E-4</v>
      </c>
    </row>
    <row r="724" spans="1:12" x14ac:dyDescent="0.25">
      <c r="A724" s="34" t="s">
        <v>469</v>
      </c>
      <c r="B724" s="34" t="s">
        <v>437</v>
      </c>
      <c r="C724" s="34" t="s">
        <v>2745</v>
      </c>
      <c r="D724" s="42" t="s">
        <v>6956</v>
      </c>
      <c r="E724" s="43" t="s">
        <v>6957</v>
      </c>
      <c r="F724" s="43" t="s">
        <v>14753</v>
      </c>
      <c r="G724" s="43" t="s">
        <v>14754</v>
      </c>
      <c r="H724" s="43" t="s">
        <v>14755</v>
      </c>
      <c r="I724" s="43" t="s">
        <v>14756</v>
      </c>
      <c r="J724" s="43" t="s">
        <v>14757</v>
      </c>
      <c r="K724" s="185">
        <v>16658</v>
      </c>
      <c r="L724" s="37">
        <f t="shared" si="11"/>
        <v>5.2242845772244726E-5</v>
      </c>
    </row>
    <row r="725" spans="1:12" x14ac:dyDescent="0.25">
      <c r="A725" s="34" t="s">
        <v>471</v>
      </c>
      <c r="B725" s="34" t="s">
        <v>437</v>
      </c>
      <c r="C725" s="34" t="s">
        <v>2748</v>
      </c>
      <c r="D725" s="42" t="s">
        <v>6958</v>
      </c>
      <c r="E725" s="43" t="s">
        <v>6959</v>
      </c>
      <c r="F725" s="43" t="s">
        <v>6959</v>
      </c>
      <c r="G725" s="43" t="s">
        <v>14758</v>
      </c>
      <c r="H725" s="43" t="s">
        <v>14759</v>
      </c>
      <c r="I725" s="43" t="s">
        <v>14760</v>
      </c>
      <c r="J725" s="43" t="s">
        <v>14761</v>
      </c>
      <c r="K725" s="185">
        <v>22934</v>
      </c>
      <c r="L725" s="37">
        <f t="shared" si="11"/>
        <v>7.1925646832792691E-5</v>
      </c>
    </row>
    <row r="726" spans="1:12" x14ac:dyDescent="0.25">
      <c r="A726" s="34" t="s">
        <v>472</v>
      </c>
      <c r="B726" s="34" t="s">
        <v>437</v>
      </c>
      <c r="C726" s="34" t="s">
        <v>2751</v>
      </c>
      <c r="D726" s="42" t="s">
        <v>6960</v>
      </c>
      <c r="E726" s="43" t="s">
        <v>6961</v>
      </c>
      <c r="F726" s="43" t="s">
        <v>6961</v>
      </c>
      <c r="G726" s="43" t="s">
        <v>14762</v>
      </c>
      <c r="H726" s="43" t="s">
        <v>14763</v>
      </c>
      <c r="I726" s="43" t="s">
        <v>14764</v>
      </c>
      <c r="J726" s="43" t="s">
        <v>14765</v>
      </c>
      <c r="K726" s="185">
        <v>20500</v>
      </c>
      <c r="L726" s="37">
        <f t="shared" si="11"/>
        <v>6.4292132208609485E-5</v>
      </c>
    </row>
    <row r="727" spans="1:12" x14ac:dyDescent="0.25">
      <c r="A727" s="34" t="s">
        <v>473</v>
      </c>
      <c r="B727" s="34" t="s">
        <v>437</v>
      </c>
      <c r="C727" s="34" t="s">
        <v>2754</v>
      </c>
      <c r="D727" s="42" t="s">
        <v>6962</v>
      </c>
      <c r="E727" s="43" t="s">
        <v>6963</v>
      </c>
      <c r="F727" s="43" t="s">
        <v>6963</v>
      </c>
      <c r="G727" s="43" t="s">
        <v>14766</v>
      </c>
      <c r="H727" s="43" t="s">
        <v>14767</v>
      </c>
      <c r="I727" s="43" t="s">
        <v>14768</v>
      </c>
      <c r="J727" s="43" t="s">
        <v>14769</v>
      </c>
      <c r="K727" s="185">
        <v>33759</v>
      </c>
      <c r="L727" s="37">
        <f t="shared" si="11"/>
        <v>1.0587502884050965E-4</v>
      </c>
    </row>
    <row r="728" spans="1:12" x14ac:dyDescent="0.25">
      <c r="A728" s="34" t="s">
        <v>475</v>
      </c>
      <c r="B728" s="34" t="s">
        <v>437</v>
      </c>
      <c r="C728" s="34" t="s">
        <v>2757</v>
      </c>
      <c r="D728" s="42" t="s">
        <v>6964</v>
      </c>
      <c r="E728" s="43" t="s">
        <v>6965</v>
      </c>
      <c r="F728" s="43" t="s">
        <v>14770</v>
      </c>
      <c r="G728" s="43" t="s">
        <v>6971</v>
      </c>
      <c r="H728" s="43" t="s">
        <v>14771</v>
      </c>
      <c r="I728" s="43" t="s">
        <v>14772</v>
      </c>
      <c r="J728" s="43" t="s">
        <v>14773</v>
      </c>
      <c r="K728" s="185">
        <v>68569</v>
      </c>
      <c r="L728" s="37">
        <f t="shared" si="11"/>
        <v>2.1504620553229972E-4</v>
      </c>
    </row>
    <row r="729" spans="1:12" x14ac:dyDescent="0.25">
      <c r="A729" s="34" t="s">
        <v>476</v>
      </c>
      <c r="B729" s="34" t="s">
        <v>437</v>
      </c>
      <c r="C729" s="34" t="s">
        <v>2760</v>
      </c>
      <c r="D729" s="42" t="s">
        <v>6966</v>
      </c>
      <c r="E729" s="43" t="s">
        <v>6967</v>
      </c>
      <c r="F729" s="43" t="s">
        <v>11186</v>
      </c>
      <c r="G729" s="43" t="s">
        <v>14774</v>
      </c>
      <c r="H729" s="43" t="s">
        <v>14775</v>
      </c>
      <c r="I729" s="43" t="s">
        <v>14776</v>
      </c>
      <c r="J729" s="43" t="s">
        <v>13952</v>
      </c>
      <c r="K729" s="185">
        <v>32726</v>
      </c>
      <c r="L729" s="37">
        <f t="shared" si="11"/>
        <v>1.0263533261750996E-4</v>
      </c>
    </row>
    <row r="730" spans="1:12" x14ac:dyDescent="0.25">
      <c r="A730" s="34" t="s">
        <v>477</v>
      </c>
      <c r="B730" s="34" t="s">
        <v>437</v>
      </c>
      <c r="C730" s="34" t="s">
        <v>2763</v>
      </c>
      <c r="D730" s="42" t="s">
        <v>6968</v>
      </c>
      <c r="E730" s="43" t="s">
        <v>6969</v>
      </c>
      <c r="F730" s="43" t="s">
        <v>6969</v>
      </c>
      <c r="G730" s="43" t="s">
        <v>14777</v>
      </c>
      <c r="H730" s="43" t="s">
        <v>14778</v>
      </c>
      <c r="I730" s="43" t="s">
        <v>14779</v>
      </c>
      <c r="J730" s="43" t="s">
        <v>14780</v>
      </c>
      <c r="K730" s="185">
        <v>302623</v>
      </c>
      <c r="L730" s="37">
        <f t="shared" si="11"/>
        <v>9.4908672806663565E-4</v>
      </c>
    </row>
    <row r="731" spans="1:12" x14ac:dyDescent="0.25">
      <c r="A731" s="34" t="s">
        <v>478</v>
      </c>
      <c r="B731" s="34" t="s">
        <v>437</v>
      </c>
      <c r="C731" s="34" t="s">
        <v>2766</v>
      </c>
      <c r="D731" s="42" t="s">
        <v>6970</v>
      </c>
      <c r="E731" s="43" t="s">
        <v>6971</v>
      </c>
      <c r="F731" s="43" t="s">
        <v>14781</v>
      </c>
      <c r="G731" s="43" t="s">
        <v>14782</v>
      </c>
      <c r="H731" s="43" t="s">
        <v>14783</v>
      </c>
      <c r="I731" s="43" t="s">
        <v>14784</v>
      </c>
      <c r="J731" s="43" t="s">
        <v>14785</v>
      </c>
      <c r="K731" s="185">
        <v>71978</v>
      </c>
      <c r="L731" s="37">
        <f t="shared" si="11"/>
        <v>2.2573751668835581E-4</v>
      </c>
    </row>
    <row r="732" spans="1:12" x14ac:dyDescent="0.25">
      <c r="A732" s="34" t="s">
        <v>479</v>
      </c>
      <c r="B732" s="34" t="s">
        <v>437</v>
      </c>
      <c r="C732" s="34" t="s">
        <v>2769</v>
      </c>
      <c r="D732" s="42" t="s">
        <v>6972</v>
      </c>
      <c r="E732" s="43" t="s">
        <v>6973</v>
      </c>
      <c r="F732" s="43" t="s">
        <v>6973</v>
      </c>
      <c r="G732" s="43" t="s">
        <v>14786</v>
      </c>
      <c r="H732" s="43" t="s">
        <v>14787</v>
      </c>
      <c r="I732" s="43" t="s">
        <v>14788</v>
      </c>
      <c r="J732" s="43" t="s">
        <v>14789</v>
      </c>
      <c r="K732" s="185">
        <v>39299</v>
      </c>
      <c r="L732" s="37">
        <f t="shared" si="11"/>
        <v>1.2324958554468996E-4</v>
      </c>
    </row>
    <row r="733" spans="1:12" x14ac:dyDescent="0.25">
      <c r="A733" s="34" t="s">
        <v>481</v>
      </c>
      <c r="B733" s="34" t="s">
        <v>437</v>
      </c>
      <c r="C733" s="34" t="s">
        <v>2772</v>
      </c>
      <c r="D733" s="42" t="s">
        <v>6974</v>
      </c>
      <c r="E733" s="43" t="s">
        <v>6975</v>
      </c>
      <c r="F733" s="43" t="s">
        <v>14790</v>
      </c>
      <c r="G733" s="43" t="s">
        <v>14791</v>
      </c>
      <c r="H733" s="43" t="s">
        <v>14792</v>
      </c>
      <c r="I733" s="43" t="s">
        <v>14793</v>
      </c>
      <c r="J733" s="43" t="s">
        <v>14794</v>
      </c>
      <c r="K733" s="185">
        <v>156056</v>
      </c>
      <c r="L733" s="37">
        <f t="shared" si="11"/>
        <v>4.8942307238764699E-4</v>
      </c>
    </row>
    <row r="734" spans="1:12" x14ac:dyDescent="0.25">
      <c r="A734" s="34" t="s">
        <v>483</v>
      </c>
      <c r="B734" s="34" t="s">
        <v>437</v>
      </c>
      <c r="C734" s="34" t="s">
        <v>2775</v>
      </c>
      <c r="D734" s="42" t="s">
        <v>6976</v>
      </c>
      <c r="E734" s="43" t="s">
        <v>6977</v>
      </c>
      <c r="F734" s="43" t="s">
        <v>6977</v>
      </c>
      <c r="G734" s="43" t="s">
        <v>14795</v>
      </c>
      <c r="H734" s="43" t="s">
        <v>14796</v>
      </c>
      <c r="I734" s="43" t="s">
        <v>14797</v>
      </c>
      <c r="J734" s="43" t="s">
        <v>14798</v>
      </c>
      <c r="K734" s="185">
        <v>48995</v>
      </c>
      <c r="L734" s="37">
        <f t="shared" si="11"/>
        <v>1.5365819597857669E-4</v>
      </c>
    </row>
    <row r="735" spans="1:12" x14ac:dyDescent="0.25">
      <c r="A735" s="34" t="s">
        <v>484</v>
      </c>
      <c r="B735" s="34" t="s">
        <v>437</v>
      </c>
      <c r="C735" s="34" t="s">
        <v>2778</v>
      </c>
      <c r="D735" s="42" t="s">
        <v>6978</v>
      </c>
      <c r="E735" s="43" t="s">
        <v>6979</v>
      </c>
      <c r="F735" s="43" t="s">
        <v>6979</v>
      </c>
      <c r="G735" s="43" t="s">
        <v>14799</v>
      </c>
      <c r="H735" s="43" t="s">
        <v>10180</v>
      </c>
      <c r="I735" s="43" t="s">
        <v>14800</v>
      </c>
      <c r="J735" s="43" t="s">
        <v>14801</v>
      </c>
      <c r="K735" s="185">
        <v>82982</v>
      </c>
      <c r="L735" s="37">
        <f t="shared" si="11"/>
        <v>2.6024827877730889E-4</v>
      </c>
    </row>
    <row r="736" spans="1:12" x14ac:dyDescent="0.25">
      <c r="A736" s="34" t="s">
        <v>485</v>
      </c>
      <c r="B736" s="34" t="s">
        <v>437</v>
      </c>
      <c r="C736" s="34" t="s">
        <v>2781</v>
      </c>
      <c r="D736" s="42" t="s">
        <v>6980</v>
      </c>
      <c r="E736" s="43" t="s">
        <v>6981</v>
      </c>
      <c r="F736" s="43" t="s">
        <v>6981</v>
      </c>
      <c r="G736" s="43" t="s">
        <v>14802</v>
      </c>
      <c r="H736" s="43" t="s">
        <v>14803</v>
      </c>
      <c r="I736" s="43" t="s">
        <v>14804</v>
      </c>
      <c r="J736" s="43" t="s">
        <v>14805</v>
      </c>
      <c r="K736" s="185">
        <v>36706</v>
      </c>
      <c r="L736" s="37">
        <f t="shared" si="11"/>
        <v>1.1511741487069366E-4</v>
      </c>
    </row>
    <row r="737" spans="1:12" x14ac:dyDescent="0.25">
      <c r="A737" s="34" t="s">
        <v>487</v>
      </c>
      <c r="B737" s="34" t="s">
        <v>437</v>
      </c>
      <c r="C737" s="34" t="s">
        <v>2784</v>
      </c>
      <c r="D737" s="42" t="s">
        <v>6982</v>
      </c>
      <c r="E737" s="43" t="s">
        <v>6983</v>
      </c>
      <c r="F737" s="43" t="s">
        <v>14806</v>
      </c>
      <c r="G737" s="43" t="s">
        <v>14807</v>
      </c>
      <c r="H737" s="43" t="s">
        <v>14808</v>
      </c>
      <c r="I737" s="43" t="s">
        <v>14809</v>
      </c>
      <c r="J737" s="43" t="s">
        <v>14810</v>
      </c>
      <c r="K737" s="185">
        <v>43705</v>
      </c>
      <c r="L737" s="37">
        <f t="shared" si="11"/>
        <v>1.3706768966718428E-4</v>
      </c>
    </row>
    <row r="738" spans="1:12" x14ac:dyDescent="0.25">
      <c r="A738" s="34" t="s">
        <v>488</v>
      </c>
      <c r="B738" s="34" t="s">
        <v>437</v>
      </c>
      <c r="C738" s="34" t="s">
        <v>2787</v>
      </c>
      <c r="D738" s="42" t="s">
        <v>6984</v>
      </c>
      <c r="E738" s="43" t="s">
        <v>6985</v>
      </c>
      <c r="F738" s="43" t="s">
        <v>6985</v>
      </c>
      <c r="G738" s="43" t="s">
        <v>14811</v>
      </c>
      <c r="H738" s="43" t="s">
        <v>14812</v>
      </c>
      <c r="I738" s="43" t="s">
        <v>14813</v>
      </c>
      <c r="J738" s="43" t="s">
        <v>8617</v>
      </c>
      <c r="K738" s="185">
        <v>33475</v>
      </c>
      <c r="L738" s="37">
        <f t="shared" si="11"/>
        <v>1.0498434759430257E-4</v>
      </c>
    </row>
    <row r="739" spans="1:12" x14ac:dyDescent="0.25">
      <c r="A739" s="34" t="s">
        <v>489</v>
      </c>
      <c r="B739" s="34" t="s">
        <v>437</v>
      </c>
      <c r="C739" s="34" t="s">
        <v>2790</v>
      </c>
      <c r="D739" s="42" t="s">
        <v>6986</v>
      </c>
      <c r="E739" s="43" t="s">
        <v>6987</v>
      </c>
      <c r="F739" s="43" t="s">
        <v>6987</v>
      </c>
      <c r="G739" s="43" t="s">
        <v>12382</v>
      </c>
      <c r="H739" s="43" t="s">
        <v>6621</v>
      </c>
      <c r="I739" s="43" t="s">
        <v>14814</v>
      </c>
      <c r="J739" s="43" t="s">
        <v>14815</v>
      </c>
      <c r="K739" s="185">
        <v>21179</v>
      </c>
      <c r="L739" s="37">
        <f t="shared" si="11"/>
        <v>6.6421613075421477E-5</v>
      </c>
    </row>
    <row r="740" spans="1:12" x14ac:dyDescent="0.25">
      <c r="A740" s="34" t="s">
        <v>491</v>
      </c>
      <c r="B740" s="34" t="s">
        <v>437</v>
      </c>
      <c r="C740" s="34" t="s">
        <v>2793</v>
      </c>
      <c r="D740" s="42" t="s">
        <v>6988</v>
      </c>
      <c r="E740" s="43" t="s">
        <v>6989</v>
      </c>
      <c r="F740" s="43" t="s">
        <v>6989</v>
      </c>
      <c r="G740" s="43" t="s">
        <v>14816</v>
      </c>
      <c r="H740" s="43" t="s">
        <v>14817</v>
      </c>
      <c r="I740" s="43" t="s">
        <v>14818</v>
      </c>
      <c r="J740" s="43" t="s">
        <v>14819</v>
      </c>
      <c r="K740" s="185">
        <v>32494</v>
      </c>
      <c r="L740" s="37">
        <f t="shared" si="11"/>
        <v>1.0190773385300276E-4</v>
      </c>
    </row>
    <row r="741" spans="1:12" x14ac:dyDescent="0.25">
      <c r="A741" s="34" t="s">
        <v>492</v>
      </c>
      <c r="B741" s="34" t="s">
        <v>437</v>
      </c>
      <c r="C741" s="34" t="s">
        <v>2796</v>
      </c>
      <c r="D741" s="42" t="s">
        <v>6990</v>
      </c>
      <c r="E741" s="43" t="s">
        <v>6991</v>
      </c>
      <c r="F741" s="43" t="s">
        <v>6991</v>
      </c>
      <c r="G741" s="43" t="s">
        <v>14820</v>
      </c>
      <c r="H741" s="43" t="s">
        <v>14821</v>
      </c>
      <c r="I741" s="43" t="s">
        <v>14822</v>
      </c>
      <c r="J741" s="43" t="s">
        <v>14823</v>
      </c>
      <c r="K741" s="185">
        <v>28000</v>
      </c>
      <c r="L741" s="37">
        <f t="shared" si="11"/>
        <v>8.781364399224711E-5</v>
      </c>
    </row>
    <row r="742" spans="1:12" x14ac:dyDescent="0.25">
      <c r="A742" s="34" t="s">
        <v>494</v>
      </c>
      <c r="B742" s="34" t="s">
        <v>437</v>
      </c>
      <c r="C742" s="34" t="s">
        <v>2799</v>
      </c>
      <c r="D742" s="42" t="s">
        <v>6992</v>
      </c>
      <c r="E742" s="43" t="s">
        <v>6993</v>
      </c>
      <c r="F742" s="43" t="s">
        <v>14824</v>
      </c>
      <c r="G742" s="43" t="s">
        <v>14825</v>
      </c>
      <c r="H742" s="43" t="s">
        <v>14826</v>
      </c>
      <c r="I742" s="43" t="s">
        <v>14827</v>
      </c>
      <c r="J742" s="43" t="s">
        <v>14828</v>
      </c>
      <c r="K742" s="185">
        <v>147538</v>
      </c>
      <c r="L742" s="37">
        <f t="shared" si="11"/>
        <v>4.6270890740457692E-4</v>
      </c>
    </row>
    <row r="743" spans="1:12" x14ac:dyDescent="0.25">
      <c r="A743" s="34" t="s">
        <v>495</v>
      </c>
      <c r="B743" s="34" t="s">
        <v>437</v>
      </c>
      <c r="C743" s="34" t="s">
        <v>2802</v>
      </c>
      <c r="D743" s="42" t="s">
        <v>6994</v>
      </c>
      <c r="E743" s="43" t="s">
        <v>6995</v>
      </c>
      <c r="F743" s="43" t="s">
        <v>6995</v>
      </c>
      <c r="G743" s="43" t="s">
        <v>14829</v>
      </c>
      <c r="H743" s="43" t="s">
        <v>14830</v>
      </c>
      <c r="I743" s="43" t="s">
        <v>14831</v>
      </c>
      <c r="J743" s="43" t="s">
        <v>14832</v>
      </c>
      <c r="K743" s="185">
        <v>37938</v>
      </c>
      <c r="L743" s="37">
        <f t="shared" si="11"/>
        <v>1.1898121520635253E-4</v>
      </c>
    </row>
    <row r="744" spans="1:12" x14ac:dyDescent="0.25">
      <c r="A744" s="34" t="s">
        <v>496</v>
      </c>
      <c r="B744" s="34" t="s">
        <v>437</v>
      </c>
      <c r="C744" s="34" t="s">
        <v>2805</v>
      </c>
      <c r="D744" s="42" t="s">
        <v>6996</v>
      </c>
      <c r="E744" s="43" t="s">
        <v>6997</v>
      </c>
      <c r="F744" s="43" t="s">
        <v>6998</v>
      </c>
      <c r="G744" s="43" t="s">
        <v>14833</v>
      </c>
      <c r="H744" s="43" t="s">
        <v>14834</v>
      </c>
      <c r="I744" s="43" t="s">
        <v>14835</v>
      </c>
      <c r="J744" s="43" t="s">
        <v>14836</v>
      </c>
      <c r="K744" s="185">
        <v>78564</v>
      </c>
      <c r="L744" s="37">
        <f t="shared" si="11"/>
        <v>2.4639254023596079E-4</v>
      </c>
    </row>
    <row r="745" spans="1:12" x14ac:dyDescent="0.25">
      <c r="A745" s="34" t="s">
        <v>498</v>
      </c>
      <c r="B745" s="34" t="s">
        <v>437</v>
      </c>
      <c r="C745" s="34" t="s">
        <v>2808</v>
      </c>
      <c r="D745" s="42" t="s">
        <v>6999</v>
      </c>
      <c r="E745" s="43" t="s">
        <v>7000</v>
      </c>
      <c r="F745" s="43" t="s">
        <v>14837</v>
      </c>
      <c r="G745" s="43" t="s">
        <v>14838</v>
      </c>
      <c r="H745" s="43" t="s">
        <v>14839</v>
      </c>
      <c r="I745" s="43" t="s">
        <v>14840</v>
      </c>
      <c r="J745" s="43" t="s">
        <v>14841</v>
      </c>
      <c r="K745" s="185">
        <v>38436</v>
      </c>
      <c r="L745" s="37">
        <f t="shared" si="11"/>
        <v>1.2054304358878606E-4</v>
      </c>
    </row>
    <row r="746" spans="1:12" x14ac:dyDescent="0.25">
      <c r="A746" s="34" t="s">
        <v>500</v>
      </c>
      <c r="B746" s="34" t="s">
        <v>437</v>
      </c>
      <c r="C746" s="34" t="s">
        <v>2811</v>
      </c>
      <c r="D746" s="42" t="s">
        <v>7001</v>
      </c>
      <c r="E746" s="43" t="s">
        <v>7002</v>
      </c>
      <c r="F746" s="43" t="s">
        <v>14842</v>
      </c>
      <c r="G746" s="43" t="s">
        <v>14843</v>
      </c>
      <c r="H746" s="43" t="s">
        <v>14844</v>
      </c>
      <c r="I746" s="43" t="s">
        <v>14845</v>
      </c>
      <c r="J746" s="43" t="s">
        <v>14846</v>
      </c>
      <c r="K746" s="185">
        <v>490228</v>
      </c>
      <c r="L746" s="37">
        <f t="shared" si="11"/>
        <v>1.5374538238225469E-3</v>
      </c>
    </row>
    <row r="747" spans="1:12" x14ac:dyDescent="0.25">
      <c r="A747" s="34" t="s">
        <v>501</v>
      </c>
      <c r="B747" s="34" t="s">
        <v>437</v>
      </c>
      <c r="C747" s="34" t="s">
        <v>2814</v>
      </c>
      <c r="D747" s="42" t="s">
        <v>7003</v>
      </c>
      <c r="E747" s="43" t="s">
        <v>7004</v>
      </c>
      <c r="F747" s="43" t="s">
        <v>7004</v>
      </c>
      <c r="G747" s="43" t="s">
        <v>14847</v>
      </c>
      <c r="H747" s="43" t="s">
        <v>14848</v>
      </c>
      <c r="I747" s="43" t="s">
        <v>14849</v>
      </c>
      <c r="J747" s="43" t="s">
        <v>14850</v>
      </c>
      <c r="K747" s="185">
        <v>111444</v>
      </c>
      <c r="L747" s="37">
        <f t="shared" si="11"/>
        <v>3.4951084789542811E-4</v>
      </c>
    </row>
    <row r="748" spans="1:12" x14ac:dyDescent="0.25">
      <c r="A748" s="34" t="s">
        <v>503</v>
      </c>
      <c r="B748" s="34" t="s">
        <v>437</v>
      </c>
      <c r="C748" s="34" t="s">
        <v>2817</v>
      </c>
      <c r="D748" s="42" t="s">
        <v>7005</v>
      </c>
      <c r="E748" s="43" t="s">
        <v>7006</v>
      </c>
      <c r="F748" s="43" t="s">
        <v>14851</v>
      </c>
      <c r="G748" s="43" t="s">
        <v>14852</v>
      </c>
      <c r="H748" s="43" t="s">
        <v>14853</v>
      </c>
      <c r="I748" s="43" t="s">
        <v>14854</v>
      </c>
      <c r="J748" s="43" t="s">
        <v>14855</v>
      </c>
      <c r="K748" s="185">
        <v>45704</v>
      </c>
      <c r="L748" s="37">
        <f t="shared" si="11"/>
        <v>1.4333695660791651E-4</v>
      </c>
    </row>
    <row r="749" spans="1:12" x14ac:dyDescent="0.25">
      <c r="A749" s="34" t="s">
        <v>504</v>
      </c>
      <c r="B749" s="34" t="s">
        <v>437</v>
      </c>
      <c r="C749" s="34" t="s">
        <v>2820</v>
      </c>
      <c r="D749" s="42" t="s">
        <v>7007</v>
      </c>
      <c r="E749" s="43" t="s">
        <v>7008</v>
      </c>
      <c r="F749" s="43" t="s">
        <v>7008</v>
      </c>
      <c r="G749" s="43" t="s">
        <v>14856</v>
      </c>
      <c r="H749" s="43" t="s">
        <v>14857</v>
      </c>
      <c r="I749" s="43" t="s">
        <v>14858</v>
      </c>
      <c r="J749" s="43" t="s">
        <v>14859</v>
      </c>
      <c r="K749" s="185">
        <v>130069</v>
      </c>
      <c r="L749" s="37">
        <f t="shared" si="11"/>
        <v>4.0792260215812817E-4</v>
      </c>
    </row>
    <row r="750" spans="1:12" x14ac:dyDescent="0.25">
      <c r="A750" s="34" t="s">
        <v>505</v>
      </c>
      <c r="B750" s="34" t="s">
        <v>437</v>
      </c>
      <c r="C750" s="34" t="s">
        <v>2823</v>
      </c>
      <c r="D750" s="42" t="s">
        <v>7009</v>
      </c>
      <c r="E750" s="43" t="s">
        <v>7010</v>
      </c>
      <c r="F750" s="43" t="s">
        <v>14860</v>
      </c>
      <c r="G750" s="43" t="s">
        <v>14861</v>
      </c>
      <c r="H750" s="43" t="s">
        <v>14862</v>
      </c>
      <c r="I750" s="43" t="s">
        <v>14863</v>
      </c>
      <c r="J750" s="43" t="s">
        <v>14864</v>
      </c>
      <c r="K750" s="185">
        <v>934243</v>
      </c>
      <c r="L750" s="37">
        <f t="shared" si="11"/>
        <v>2.9299743644374612E-3</v>
      </c>
    </row>
    <row r="751" spans="1:12" x14ac:dyDescent="0.25">
      <c r="A751" s="34" t="s">
        <v>506</v>
      </c>
      <c r="B751" s="34" t="s">
        <v>437</v>
      </c>
      <c r="C751" s="34" t="s">
        <v>2826</v>
      </c>
      <c r="D751" s="42" t="s">
        <v>7011</v>
      </c>
      <c r="E751" s="43" t="s">
        <v>7012</v>
      </c>
      <c r="F751" s="43" t="s">
        <v>7012</v>
      </c>
      <c r="G751" s="43" t="s">
        <v>14865</v>
      </c>
      <c r="H751" s="43" t="s">
        <v>14866</v>
      </c>
      <c r="I751" s="43" t="s">
        <v>14867</v>
      </c>
      <c r="J751" s="43" t="s">
        <v>14868</v>
      </c>
      <c r="K751" s="185">
        <v>47107</v>
      </c>
      <c r="L751" s="37">
        <f t="shared" si="11"/>
        <v>1.4773704741224232E-4</v>
      </c>
    </row>
    <row r="752" spans="1:12" x14ac:dyDescent="0.25">
      <c r="A752" s="34" t="s">
        <v>507</v>
      </c>
      <c r="B752" s="34" t="s">
        <v>437</v>
      </c>
      <c r="C752" s="34" t="s">
        <v>2829</v>
      </c>
      <c r="D752" s="42" t="s">
        <v>7013</v>
      </c>
      <c r="E752" s="43" t="s">
        <v>7014</v>
      </c>
      <c r="F752" s="43" t="s">
        <v>14869</v>
      </c>
      <c r="G752" s="43" t="s">
        <v>12471</v>
      </c>
      <c r="H752" s="43" t="s">
        <v>14870</v>
      </c>
      <c r="I752" s="43" t="s">
        <v>14871</v>
      </c>
      <c r="J752" s="43" t="s">
        <v>14872</v>
      </c>
      <c r="K752" s="185">
        <v>10203</v>
      </c>
      <c r="L752" s="37">
        <f t="shared" si="11"/>
        <v>3.1998664630460613E-5</v>
      </c>
    </row>
    <row r="753" spans="1:12" x14ac:dyDescent="0.25">
      <c r="A753" s="34" t="s">
        <v>508</v>
      </c>
      <c r="B753" s="34" t="s">
        <v>437</v>
      </c>
      <c r="C753" s="34" t="s">
        <v>2832</v>
      </c>
      <c r="D753" s="42" t="s">
        <v>7016</v>
      </c>
      <c r="E753" s="43" t="s">
        <v>5703</v>
      </c>
      <c r="F753" s="43" t="s">
        <v>5703</v>
      </c>
      <c r="G753" s="43" t="s">
        <v>12444</v>
      </c>
      <c r="H753" s="43" t="s">
        <v>14873</v>
      </c>
      <c r="I753" s="43" t="s">
        <v>14874</v>
      </c>
      <c r="J753" s="43" t="s">
        <v>14875</v>
      </c>
      <c r="K753" s="185">
        <v>35954</v>
      </c>
      <c r="L753" s="37">
        <f t="shared" si="11"/>
        <v>1.127589912891876E-4</v>
      </c>
    </row>
    <row r="754" spans="1:12" x14ac:dyDescent="0.25">
      <c r="A754" s="34" t="s">
        <v>510</v>
      </c>
      <c r="B754" s="34" t="s">
        <v>437</v>
      </c>
      <c r="C754" s="34" t="s">
        <v>2835</v>
      </c>
      <c r="D754" s="42" t="s">
        <v>7017</v>
      </c>
      <c r="E754" s="43" t="s">
        <v>7018</v>
      </c>
      <c r="F754" s="43" t="s">
        <v>14876</v>
      </c>
      <c r="G754" s="43" t="s">
        <v>14877</v>
      </c>
      <c r="H754" s="43" t="s">
        <v>14878</v>
      </c>
      <c r="I754" s="43" t="s">
        <v>14879</v>
      </c>
      <c r="J754" s="43" t="s">
        <v>14880</v>
      </c>
      <c r="K754" s="185">
        <v>143339</v>
      </c>
      <c r="L754" s="37">
        <f t="shared" si="11"/>
        <v>4.4953999700731101E-4</v>
      </c>
    </row>
    <row r="755" spans="1:12" x14ac:dyDescent="0.25">
      <c r="A755" s="34" t="s">
        <v>511</v>
      </c>
      <c r="B755" s="34" t="s">
        <v>437</v>
      </c>
      <c r="C755" s="34" t="s">
        <v>2838</v>
      </c>
      <c r="D755" s="42" t="s">
        <v>7019</v>
      </c>
      <c r="E755" s="43" t="s">
        <v>7020</v>
      </c>
      <c r="F755" s="43" t="s">
        <v>14881</v>
      </c>
      <c r="G755" s="43" t="s">
        <v>14882</v>
      </c>
      <c r="H755" s="43" t="s">
        <v>14883</v>
      </c>
      <c r="I755" s="43" t="s">
        <v>14884</v>
      </c>
      <c r="J755" s="43" t="s">
        <v>14317</v>
      </c>
      <c r="K755" s="185">
        <v>38146</v>
      </c>
      <c r="L755" s="37">
        <f t="shared" si="11"/>
        <v>1.1963354513315208E-4</v>
      </c>
    </row>
    <row r="756" spans="1:12" x14ac:dyDescent="0.25">
      <c r="A756" s="34" t="s">
        <v>512</v>
      </c>
      <c r="B756" s="34" t="s">
        <v>437</v>
      </c>
      <c r="C756" s="34" t="s">
        <v>2841</v>
      </c>
      <c r="D756" s="42" t="s">
        <v>7021</v>
      </c>
      <c r="E756" s="43" t="s">
        <v>7022</v>
      </c>
      <c r="F756" s="43" t="s">
        <v>14885</v>
      </c>
      <c r="G756" s="43" t="s">
        <v>14886</v>
      </c>
      <c r="H756" s="43" t="s">
        <v>14887</v>
      </c>
      <c r="I756" s="43" t="s">
        <v>14888</v>
      </c>
      <c r="J756" s="43" t="s">
        <v>14889</v>
      </c>
      <c r="K756" s="185">
        <v>69693</v>
      </c>
      <c r="L756" s="37">
        <f t="shared" si="11"/>
        <v>2.1857129609827421E-4</v>
      </c>
    </row>
    <row r="757" spans="1:12" x14ac:dyDescent="0.25">
      <c r="A757" s="34" t="s">
        <v>513</v>
      </c>
      <c r="B757" s="34" t="s">
        <v>437</v>
      </c>
      <c r="C757" s="34" t="s">
        <v>2844</v>
      </c>
      <c r="D757" s="42" t="s">
        <v>7023</v>
      </c>
      <c r="E757" s="43" t="s">
        <v>7024</v>
      </c>
      <c r="F757" s="43" t="s">
        <v>7024</v>
      </c>
      <c r="G757" s="43" t="s">
        <v>14890</v>
      </c>
      <c r="H757" s="43" t="s">
        <v>14891</v>
      </c>
      <c r="I757" s="43" t="s">
        <v>14892</v>
      </c>
      <c r="J757" s="43" t="s">
        <v>14892</v>
      </c>
      <c r="K757" s="185">
        <v>14156</v>
      </c>
      <c r="L757" s="37">
        <f t="shared" si="11"/>
        <v>4.4396069441223218E-5</v>
      </c>
    </row>
    <row r="758" spans="1:12" x14ac:dyDescent="0.25">
      <c r="A758" s="34" t="s">
        <v>514</v>
      </c>
      <c r="B758" s="34" t="s">
        <v>437</v>
      </c>
      <c r="C758" s="34" t="s">
        <v>2847</v>
      </c>
      <c r="D758" s="42" t="s">
        <v>7025</v>
      </c>
      <c r="E758" s="43" t="s">
        <v>7026</v>
      </c>
      <c r="F758" s="43" t="s">
        <v>7026</v>
      </c>
      <c r="G758" s="43" t="s">
        <v>14893</v>
      </c>
      <c r="H758" s="43" t="s">
        <v>14894</v>
      </c>
      <c r="I758" s="43" t="s">
        <v>14895</v>
      </c>
      <c r="J758" s="43" t="s">
        <v>14896</v>
      </c>
      <c r="K758" s="185">
        <v>47618</v>
      </c>
      <c r="L758" s="37">
        <f t="shared" si="11"/>
        <v>1.4933964641510082E-4</v>
      </c>
    </row>
    <row r="759" spans="1:12" x14ac:dyDescent="0.25">
      <c r="A759" s="34" t="s">
        <v>516</v>
      </c>
      <c r="B759" s="34" t="s">
        <v>437</v>
      </c>
      <c r="C759" s="34" t="s">
        <v>2850</v>
      </c>
      <c r="D759" s="42" t="s">
        <v>7027</v>
      </c>
      <c r="E759" s="43" t="s">
        <v>7028</v>
      </c>
      <c r="F759" s="43" t="s">
        <v>7028</v>
      </c>
      <c r="G759" s="43" t="s">
        <v>6082</v>
      </c>
      <c r="H759" s="43" t="s">
        <v>14897</v>
      </c>
      <c r="I759" s="43" t="s">
        <v>14898</v>
      </c>
      <c r="J759" s="43" t="s">
        <v>14899</v>
      </c>
      <c r="K759" s="185">
        <v>6035</v>
      </c>
      <c r="L759" s="37">
        <f t="shared" si="11"/>
        <v>1.8926976481900403E-5</v>
      </c>
    </row>
    <row r="760" spans="1:12" x14ac:dyDescent="0.25">
      <c r="A760" s="34" t="s">
        <v>518</v>
      </c>
      <c r="B760" s="34" t="s">
        <v>437</v>
      </c>
      <c r="C760" s="34" t="s">
        <v>2853</v>
      </c>
      <c r="D760" s="42" t="s">
        <v>7029</v>
      </c>
      <c r="E760" s="43" t="s">
        <v>7030</v>
      </c>
      <c r="F760" s="43" t="s">
        <v>7030</v>
      </c>
      <c r="G760" s="43" t="s">
        <v>14900</v>
      </c>
      <c r="H760" s="43" t="s">
        <v>14901</v>
      </c>
      <c r="I760" s="43" t="s">
        <v>14902</v>
      </c>
      <c r="J760" s="43" t="s">
        <v>14903</v>
      </c>
      <c r="K760" s="185">
        <v>19626</v>
      </c>
      <c r="L760" s="37">
        <f t="shared" si="11"/>
        <v>6.1551092035422924E-5</v>
      </c>
    </row>
    <row r="761" spans="1:12" x14ac:dyDescent="0.25">
      <c r="A761" s="34" t="s">
        <v>519</v>
      </c>
      <c r="B761" s="34" t="s">
        <v>437</v>
      </c>
      <c r="C761" s="34" t="s">
        <v>2856</v>
      </c>
      <c r="D761" s="42" t="s">
        <v>7031</v>
      </c>
      <c r="E761" s="43" t="s">
        <v>7032</v>
      </c>
      <c r="F761" s="43" t="s">
        <v>14904</v>
      </c>
      <c r="G761" s="43" t="s">
        <v>14905</v>
      </c>
      <c r="H761" s="43" t="s">
        <v>14906</v>
      </c>
      <c r="I761" s="43" t="s">
        <v>14907</v>
      </c>
      <c r="J761" s="43" t="s">
        <v>14908</v>
      </c>
      <c r="K761" s="185">
        <v>20969</v>
      </c>
      <c r="L761" s="37">
        <f t="shared" si="11"/>
        <v>6.5763010745479634E-5</v>
      </c>
    </row>
    <row r="762" spans="1:12" x14ac:dyDescent="0.25">
      <c r="A762" s="34" t="s">
        <v>521</v>
      </c>
      <c r="B762" s="34" t="s">
        <v>437</v>
      </c>
      <c r="C762" s="34" t="s">
        <v>2859</v>
      </c>
      <c r="D762" s="42" t="s">
        <v>7033</v>
      </c>
      <c r="E762" s="43" t="s">
        <v>7034</v>
      </c>
      <c r="F762" s="43" t="s">
        <v>14909</v>
      </c>
      <c r="G762" s="43" t="s">
        <v>14910</v>
      </c>
      <c r="H762" s="43" t="s">
        <v>14911</v>
      </c>
      <c r="I762" s="43" t="s">
        <v>14912</v>
      </c>
      <c r="J762" s="43" t="s">
        <v>14913</v>
      </c>
      <c r="K762" s="185">
        <v>17233</v>
      </c>
      <c r="L762" s="37">
        <f t="shared" si="11"/>
        <v>5.4046161675656943E-5</v>
      </c>
    </row>
    <row r="763" spans="1:12" x14ac:dyDescent="0.25">
      <c r="A763" s="34" t="s">
        <v>523</v>
      </c>
      <c r="B763" s="34" t="s">
        <v>437</v>
      </c>
      <c r="C763" s="34" t="s">
        <v>2862</v>
      </c>
      <c r="D763" s="42" t="s">
        <v>7035</v>
      </c>
      <c r="E763" s="43" t="s">
        <v>7036</v>
      </c>
      <c r="F763" s="43" t="s">
        <v>7036</v>
      </c>
      <c r="G763" s="43" t="s">
        <v>14914</v>
      </c>
      <c r="H763" s="43" t="s">
        <v>14915</v>
      </c>
      <c r="I763" s="43" t="s">
        <v>14916</v>
      </c>
      <c r="J763" s="43" t="s">
        <v>14917</v>
      </c>
      <c r="K763" s="185">
        <v>19454</v>
      </c>
      <c r="L763" s="37">
        <f t="shared" si="11"/>
        <v>6.1011665365184833E-5</v>
      </c>
    </row>
    <row r="764" spans="1:12" x14ac:dyDescent="0.25">
      <c r="A764" s="34" t="s">
        <v>524</v>
      </c>
      <c r="B764" s="34" t="s">
        <v>437</v>
      </c>
      <c r="C764" s="34" t="s">
        <v>2865</v>
      </c>
      <c r="D764" s="42" t="s">
        <v>7037</v>
      </c>
      <c r="E764" s="43" t="s">
        <v>7038</v>
      </c>
      <c r="F764" s="43" t="s">
        <v>14918</v>
      </c>
      <c r="G764" s="43" t="s">
        <v>14919</v>
      </c>
      <c r="H764" s="43" t="s">
        <v>13499</v>
      </c>
      <c r="I764" s="43" t="s">
        <v>14920</v>
      </c>
      <c r="J764" s="43" t="s">
        <v>14921</v>
      </c>
      <c r="K764" s="185">
        <v>12624</v>
      </c>
      <c r="L764" s="37">
        <f t="shared" si="11"/>
        <v>3.9591408634218837E-5</v>
      </c>
    </row>
    <row r="765" spans="1:12" x14ac:dyDescent="0.25">
      <c r="A765" s="34" t="s">
        <v>525</v>
      </c>
      <c r="B765" s="34" t="s">
        <v>437</v>
      </c>
      <c r="C765" s="34" t="s">
        <v>2868</v>
      </c>
      <c r="D765" s="42" t="s">
        <v>7039</v>
      </c>
      <c r="E765" s="43" t="s">
        <v>7040</v>
      </c>
      <c r="F765" s="43" t="s">
        <v>14922</v>
      </c>
      <c r="G765" s="43" t="s">
        <v>14923</v>
      </c>
      <c r="H765" s="43" t="s">
        <v>14924</v>
      </c>
      <c r="I765" s="43" t="s">
        <v>14925</v>
      </c>
      <c r="J765" s="43" t="s">
        <v>14926</v>
      </c>
      <c r="K765" s="185">
        <v>167076</v>
      </c>
      <c r="L765" s="37">
        <f t="shared" si="11"/>
        <v>5.2398401370173855E-4</v>
      </c>
    </row>
    <row r="766" spans="1:12" x14ac:dyDescent="0.25">
      <c r="A766" s="34" t="s">
        <v>527</v>
      </c>
      <c r="B766" s="34" t="s">
        <v>437</v>
      </c>
      <c r="C766" s="34" t="s">
        <v>2871</v>
      </c>
      <c r="D766" s="42" t="s">
        <v>7041</v>
      </c>
      <c r="E766" s="43" t="s">
        <v>7042</v>
      </c>
      <c r="F766" s="43" t="s">
        <v>7042</v>
      </c>
      <c r="G766" s="43" t="s">
        <v>14927</v>
      </c>
      <c r="H766" s="43" t="s">
        <v>14928</v>
      </c>
      <c r="I766" s="43" t="s">
        <v>14929</v>
      </c>
      <c r="J766" s="43" t="s">
        <v>14930</v>
      </c>
      <c r="K766" s="185">
        <v>25540</v>
      </c>
      <c r="L766" s="37">
        <f t="shared" si="11"/>
        <v>8.0098588127213967E-5</v>
      </c>
    </row>
    <row r="767" spans="1:12" x14ac:dyDescent="0.25">
      <c r="A767" s="34" t="s">
        <v>529</v>
      </c>
      <c r="B767" s="34" t="s">
        <v>437</v>
      </c>
      <c r="C767" s="34" t="s">
        <v>2874</v>
      </c>
      <c r="D767" s="42" t="s">
        <v>7043</v>
      </c>
      <c r="E767" s="43" t="s">
        <v>7044</v>
      </c>
      <c r="F767" s="43" t="s">
        <v>7044</v>
      </c>
      <c r="G767" s="43" t="s">
        <v>12118</v>
      </c>
      <c r="H767" s="43" t="s">
        <v>14931</v>
      </c>
      <c r="I767" s="43" t="s">
        <v>14932</v>
      </c>
      <c r="J767" s="43" t="s">
        <v>14933</v>
      </c>
      <c r="K767" s="185">
        <v>12967</v>
      </c>
      <c r="L767" s="37">
        <f t="shared" si="11"/>
        <v>4.0667125773123865E-5</v>
      </c>
    </row>
    <row r="768" spans="1:12" x14ac:dyDescent="0.25">
      <c r="A768" s="34" t="s">
        <v>530</v>
      </c>
      <c r="B768" s="34" t="s">
        <v>437</v>
      </c>
      <c r="C768" s="34" t="s">
        <v>2877</v>
      </c>
      <c r="D768" s="42" t="s">
        <v>7045</v>
      </c>
      <c r="E768" s="43" t="s">
        <v>7046</v>
      </c>
      <c r="F768" s="43" t="s">
        <v>14934</v>
      </c>
      <c r="G768" s="43" t="s">
        <v>14935</v>
      </c>
      <c r="H768" s="43" t="s">
        <v>14936</v>
      </c>
      <c r="I768" s="43" t="s">
        <v>14937</v>
      </c>
      <c r="J768" s="43" t="s">
        <v>14938</v>
      </c>
      <c r="K768" s="185">
        <v>37618</v>
      </c>
      <c r="L768" s="37">
        <f t="shared" si="11"/>
        <v>1.1797763070358399E-4</v>
      </c>
    </row>
    <row r="769" spans="1:12" x14ac:dyDescent="0.25">
      <c r="A769" s="34" t="s">
        <v>531</v>
      </c>
      <c r="B769" s="34" t="s">
        <v>437</v>
      </c>
      <c r="C769" s="34" t="s">
        <v>4835</v>
      </c>
      <c r="D769" s="42" t="s">
        <v>7047</v>
      </c>
      <c r="E769" s="43" t="s">
        <v>7048</v>
      </c>
      <c r="F769" s="43" t="s">
        <v>7048</v>
      </c>
      <c r="G769" s="43" t="s">
        <v>14939</v>
      </c>
      <c r="H769" s="43" t="s">
        <v>14940</v>
      </c>
      <c r="I769" s="43" t="s">
        <v>14941</v>
      </c>
      <c r="J769" s="43" t="s">
        <v>14929</v>
      </c>
      <c r="K769" s="185">
        <v>25384</v>
      </c>
      <c r="L769" s="37">
        <f t="shared" si="11"/>
        <v>7.9609340682114304E-5</v>
      </c>
    </row>
    <row r="770" spans="1:12" x14ac:dyDescent="0.25">
      <c r="A770" s="34" t="s">
        <v>532</v>
      </c>
      <c r="B770" s="34" t="s">
        <v>437</v>
      </c>
      <c r="C770" s="34" t="s">
        <v>4838</v>
      </c>
      <c r="D770" s="42" t="s">
        <v>7049</v>
      </c>
      <c r="E770" s="43" t="s">
        <v>7050</v>
      </c>
      <c r="F770" s="43" t="s">
        <v>7050</v>
      </c>
      <c r="G770" s="43" t="s">
        <v>14942</v>
      </c>
      <c r="H770" s="43" t="s">
        <v>14943</v>
      </c>
      <c r="I770" s="43" t="s">
        <v>14944</v>
      </c>
      <c r="J770" s="43" t="s">
        <v>14945</v>
      </c>
      <c r="K770" s="185">
        <v>28497</v>
      </c>
      <c r="L770" s="37">
        <f t="shared" si="11"/>
        <v>8.9372336173109489E-5</v>
      </c>
    </row>
    <row r="771" spans="1:12" x14ac:dyDescent="0.25">
      <c r="A771" s="34" t="s">
        <v>534</v>
      </c>
      <c r="B771" s="34" t="s">
        <v>437</v>
      </c>
      <c r="C771" s="34" t="s">
        <v>4841</v>
      </c>
      <c r="D771" s="42" t="s">
        <v>7051</v>
      </c>
      <c r="E771" s="43" t="s">
        <v>7052</v>
      </c>
      <c r="F771" s="43" t="s">
        <v>7052</v>
      </c>
      <c r="G771" s="43" t="s">
        <v>14946</v>
      </c>
      <c r="H771" s="43" t="s">
        <v>14947</v>
      </c>
      <c r="I771" s="43" t="s">
        <v>14948</v>
      </c>
      <c r="J771" s="43" t="s">
        <v>13601</v>
      </c>
      <c r="K771" s="185">
        <v>16892</v>
      </c>
      <c r="L771" s="37">
        <f t="shared" si="11"/>
        <v>5.2976716939894221E-5</v>
      </c>
    </row>
    <row r="772" spans="1:12" x14ac:dyDescent="0.25">
      <c r="A772" s="34" t="s">
        <v>536</v>
      </c>
      <c r="B772" s="34" t="s">
        <v>437</v>
      </c>
      <c r="C772" s="34" t="s">
        <v>4844</v>
      </c>
      <c r="D772" s="42" t="s">
        <v>7053</v>
      </c>
      <c r="E772" s="43" t="s">
        <v>7054</v>
      </c>
      <c r="F772" s="43" t="s">
        <v>7055</v>
      </c>
      <c r="G772" s="43" t="s">
        <v>14949</v>
      </c>
      <c r="H772" s="43" t="s">
        <v>14950</v>
      </c>
      <c r="I772" s="43" t="s">
        <v>14951</v>
      </c>
      <c r="J772" s="43" t="s">
        <v>14952</v>
      </c>
      <c r="K772" s="185">
        <v>267618</v>
      </c>
      <c r="L772" s="37">
        <f t="shared" si="11"/>
        <v>8.39303992068471E-4</v>
      </c>
    </row>
    <row r="773" spans="1:12" x14ac:dyDescent="0.25">
      <c r="A773" s="34" t="s">
        <v>538</v>
      </c>
      <c r="B773" s="34" t="s">
        <v>437</v>
      </c>
      <c r="C773" s="34" t="s">
        <v>4847</v>
      </c>
      <c r="D773" s="42" t="s">
        <v>7056</v>
      </c>
      <c r="E773" s="43" t="s">
        <v>7057</v>
      </c>
      <c r="F773" s="43" t="s">
        <v>7057</v>
      </c>
      <c r="G773" s="43" t="s">
        <v>14953</v>
      </c>
      <c r="H773" s="43" t="s">
        <v>14954</v>
      </c>
      <c r="I773" s="43" t="s">
        <v>14955</v>
      </c>
      <c r="J773" s="43" t="s">
        <v>14956</v>
      </c>
      <c r="K773" s="185">
        <v>23712</v>
      </c>
      <c r="L773" s="37">
        <f t="shared" si="11"/>
        <v>7.43656116551487E-5</v>
      </c>
    </row>
    <row r="774" spans="1:12" x14ac:dyDescent="0.25">
      <c r="A774" s="34" t="s">
        <v>539</v>
      </c>
      <c r="B774" s="34" t="s">
        <v>437</v>
      </c>
      <c r="C774" s="34" t="s">
        <v>4849</v>
      </c>
      <c r="D774" s="42" t="s">
        <v>7058</v>
      </c>
      <c r="E774" s="43" t="s">
        <v>7059</v>
      </c>
      <c r="F774" s="43" t="s">
        <v>14957</v>
      </c>
      <c r="G774" s="43" t="s">
        <v>14958</v>
      </c>
      <c r="H774" s="43" t="s">
        <v>14959</v>
      </c>
      <c r="I774" s="43" t="s">
        <v>14960</v>
      </c>
      <c r="J774" s="43" t="s">
        <v>14961</v>
      </c>
      <c r="K774" s="185">
        <v>44579</v>
      </c>
      <c r="L774" s="37">
        <f t="shared" ref="L774:L837" si="12">K774/$K$3147</f>
        <v>1.3980872984037086E-4</v>
      </c>
    </row>
    <row r="775" spans="1:12" x14ac:dyDescent="0.25">
      <c r="A775" s="34" t="s">
        <v>540</v>
      </c>
      <c r="B775" s="34" t="s">
        <v>437</v>
      </c>
      <c r="C775" s="34" t="s">
        <v>4852</v>
      </c>
      <c r="D775" s="42" t="s">
        <v>7060</v>
      </c>
      <c r="E775" s="43" t="s">
        <v>7061</v>
      </c>
      <c r="F775" s="43" t="s">
        <v>7061</v>
      </c>
      <c r="G775" s="43" t="s">
        <v>14962</v>
      </c>
      <c r="H775" s="43" t="s">
        <v>7291</v>
      </c>
      <c r="I775" s="43" t="s">
        <v>11643</v>
      </c>
      <c r="J775" s="43" t="s">
        <v>14963</v>
      </c>
      <c r="K775" s="185">
        <v>20801</v>
      </c>
      <c r="L775" s="37">
        <f t="shared" si="12"/>
        <v>6.5236128881526149E-5</v>
      </c>
    </row>
    <row r="776" spans="1:12" x14ac:dyDescent="0.25">
      <c r="A776" s="34" t="s">
        <v>542</v>
      </c>
      <c r="B776" s="34" t="s">
        <v>437</v>
      </c>
      <c r="C776" s="34" t="s">
        <v>4855</v>
      </c>
      <c r="D776" s="42" t="s">
        <v>7062</v>
      </c>
      <c r="E776" s="43" t="s">
        <v>7063</v>
      </c>
      <c r="F776" s="43" t="s">
        <v>7063</v>
      </c>
      <c r="G776" s="43" t="s">
        <v>8659</v>
      </c>
      <c r="H776" s="43" t="s">
        <v>14964</v>
      </c>
      <c r="I776" s="43" t="s">
        <v>14965</v>
      </c>
      <c r="J776" s="43" t="s">
        <v>14966</v>
      </c>
      <c r="K776" s="185">
        <v>23074</v>
      </c>
      <c r="L776" s="37">
        <f t="shared" si="12"/>
        <v>7.236471505275392E-5</v>
      </c>
    </row>
    <row r="777" spans="1:12" x14ac:dyDescent="0.25">
      <c r="A777" s="34" t="s">
        <v>544</v>
      </c>
      <c r="B777" s="34" t="s">
        <v>437</v>
      </c>
      <c r="C777" s="34" t="s">
        <v>5379</v>
      </c>
      <c r="D777" s="42" t="s">
        <v>7064</v>
      </c>
      <c r="E777" s="43" t="s">
        <v>7065</v>
      </c>
      <c r="F777" s="43" t="s">
        <v>14967</v>
      </c>
      <c r="G777" s="43" t="s">
        <v>14968</v>
      </c>
      <c r="H777" s="43" t="s">
        <v>14969</v>
      </c>
      <c r="I777" s="43" t="s">
        <v>14970</v>
      </c>
      <c r="J777" s="43" t="s">
        <v>14971</v>
      </c>
      <c r="K777" s="185">
        <v>34308</v>
      </c>
      <c r="L777" s="37">
        <f t="shared" si="12"/>
        <v>1.0759680350307192E-4</v>
      </c>
    </row>
    <row r="778" spans="1:12" x14ac:dyDescent="0.25">
      <c r="A778" s="34" t="s">
        <v>546</v>
      </c>
      <c r="B778" s="34" t="s">
        <v>437</v>
      </c>
      <c r="C778" s="34" t="s">
        <v>5381</v>
      </c>
      <c r="D778" s="42" t="s">
        <v>7066</v>
      </c>
      <c r="E778" s="43" t="s">
        <v>5864</v>
      </c>
      <c r="F778" s="43" t="s">
        <v>5864</v>
      </c>
      <c r="G778" s="43" t="s">
        <v>5863</v>
      </c>
      <c r="H778" s="43" t="s">
        <v>14972</v>
      </c>
      <c r="I778" s="43" t="s">
        <v>14973</v>
      </c>
      <c r="J778" s="43" t="s">
        <v>14974</v>
      </c>
      <c r="K778" s="185">
        <v>21050</v>
      </c>
      <c r="L778" s="37">
        <f t="shared" si="12"/>
        <v>6.6017043072742911E-5</v>
      </c>
    </row>
    <row r="779" spans="1:12" x14ac:dyDescent="0.25">
      <c r="A779" s="34" t="s">
        <v>548</v>
      </c>
      <c r="B779" s="34" t="s">
        <v>437</v>
      </c>
      <c r="C779" s="34" t="s">
        <v>5383</v>
      </c>
      <c r="D779" s="42" t="s">
        <v>7067</v>
      </c>
      <c r="E779" s="43" t="s">
        <v>7068</v>
      </c>
      <c r="F779" s="43" t="s">
        <v>7068</v>
      </c>
      <c r="G779" s="43" t="s">
        <v>14975</v>
      </c>
      <c r="H779" s="43" t="s">
        <v>14976</v>
      </c>
      <c r="I779" s="43" t="s">
        <v>14977</v>
      </c>
      <c r="J779" s="43" t="s">
        <v>14978</v>
      </c>
      <c r="K779" s="185">
        <v>10452</v>
      </c>
      <c r="L779" s="37">
        <f t="shared" si="12"/>
        <v>3.2779578821677382E-5</v>
      </c>
    </row>
    <row r="780" spans="1:12" x14ac:dyDescent="0.25">
      <c r="A780" s="34" t="s">
        <v>550</v>
      </c>
      <c r="B780" s="34" t="s">
        <v>437</v>
      </c>
      <c r="C780" s="34" t="s">
        <v>5386</v>
      </c>
      <c r="D780" s="42" t="s">
        <v>7069</v>
      </c>
      <c r="E780" s="43" t="s">
        <v>7070</v>
      </c>
      <c r="F780" s="43" t="s">
        <v>7070</v>
      </c>
      <c r="G780" s="43" t="s">
        <v>14979</v>
      </c>
      <c r="H780" s="43" t="s">
        <v>14980</v>
      </c>
      <c r="I780" s="43" t="s">
        <v>14981</v>
      </c>
      <c r="J780" s="43" t="s">
        <v>14982</v>
      </c>
      <c r="K780" s="185">
        <v>183074</v>
      </c>
      <c r="L780" s="37">
        <f t="shared" si="12"/>
        <v>5.7415696643702311E-4</v>
      </c>
    </row>
    <row r="781" spans="1:12" x14ac:dyDescent="0.25">
      <c r="A781" s="34" t="s">
        <v>552</v>
      </c>
      <c r="B781" s="34" t="s">
        <v>437</v>
      </c>
      <c r="C781" s="34" t="s">
        <v>5388</v>
      </c>
      <c r="D781" s="42" t="s">
        <v>7071</v>
      </c>
      <c r="E781" s="43" t="s">
        <v>7072</v>
      </c>
      <c r="F781" s="43" t="s">
        <v>7072</v>
      </c>
      <c r="G781" s="43" t="s">
        <v>14983</v>
      </c>
      <c r="H781" s="43" t="s">
        <v>14984</v>
      </c>
      <c r="I781" s="43" t="s">
        <v>12492</v>
      </c>
      <c r="J781" s="43" t="s">
        <v>14985</v>
      </c>
      <c r="K781" s="185">
        <v>15415</v>
      </c>
      <c r="L781" s="37">
        <f t="shared" si="12"/>
        <v>4.8344547219303186E-5</v>
      </c>
    </row>
    <row r="782" spans="1:12" x14ac:dyDescent="0.25">
      <c r="A782" s="34" t="s">
        <v>554</v>
      </c>
      <c r="B782" s="34" t="s">
        <v>437</v>
      </c>
      <c r="C782" s="34" t="s">
        <v>5391</v>
      </c>
      <c r="D782" s="42" t="s">
        <v>7073</v>
      </c>
      <c r="E782" s="43" t="s">
        <v>7074</v>
      </c>
      <c r="F782" s="43" t="s">
        <v>7074</v>
      </c>
      <c r="G782" s="43" t="s">
        <v>14986</v>
      </c>
      <c r="H782" s="43" t="s">
        <v>14987</v>
      </c>
      <c r="I782" s="43" t="s">
        <v>14988</v>
      </c>
      <c r="J782" s="43" t="s">
        <v>14989</v>
      </c>
      <c r="K782" s="185">
        <v>7246</v>
      </c>
      <c r="L782" s="37">
        <f t="shared" si="12"/>
        <v>2.2724916584565091E-5</v>
      </c>
    </row>
    <row r="783" spans="1:12" x14ac:dyDescent="0.25">
      <c r="A783" s="34" t="s">
        <v>555</v>
      </c>
      <c r="B783" s="34" t="s">
        <v>437</v>
      </c>
      <c r="C783" s="34" t="s">
        <v>5394</v>
      </c>
      <c r="D783" s="42" t="s">
        <v>7075</v>
      </c>
      <c r="E783" s="43" t="s">
        <v>7076</v>
      </c>
      <c r="F783" s="43" t="s">
        <v>7076</v>
      </c>
      <c r="G783" s="43" t="s">
        <v>14990</v>
      </c>
      <c r="H783" s="43" t="s">
        <v>14991</v>
      </c>
      <c r="I783" s="43" t="s">
        <v>14992</v>
      </c>
      <c r="J783" s="43" t="s">
        <v>14993</v>
      </c>
      <c r="K783" s="185">
        <v>182006</v>
      </c>
      <c r="L783" s="37">
        <f t="shared" si="12"/>
        <v>5.708075031590331E-4</v>
      </c>
    </row>
    <row r="784" spans="1:12" x14ac:dyDescent="0.25">
      <c r="A784" s="34" t="s">
        <v>557</v>
      </c>
      <c r="B784" s="34" t="s">
        <v>437</v>
      </c>
      <c r="C784" s="34" t="s">
        <v>5396</v>
      </c>
      <c r="D784" s="42" t="s">
        <v>7077</v>
      </c>
      <c r="E784" s="43" t="s">
        <v>7078</v>
      </c>
      <c r="F784" s="43" t="s">
        <v>7078</v>
      </c>
      <c r="G784" s="43" t="s">
        <v>14994</v>
      </c>
      <c r="H784" s="43" t="s">
        <v>14995</v>
      </c>
      <c r="I784" s="43" t="s">
        <v>7558</v>
      </c>
      <c r="J784" s="43" t="s">
        <v>14996</v>
      </c>
      <c r="K784" s="185">
        <v>15693</v>
      </c>
      <c r="L784" s="37">
        <f t="shared" si="12"/>
        <v>4.9216411256083351E-5</v>
      </c>
    </row>
    <row r="785" spans="1:12" x14ac:dyDescent="0.25">
      <c r="A785" s="34" t="s">
        <v>559</v>
      </c>
      <c r="B785" s="34" t="s">
        <v>437</v>
      </c>
      <c r="C785" s="34" t="s">
        <v>5399</v>
      </c>
      <c r="D785" s="42" t="s">
        <v>7079</v>
      </c>
      <c r="E785" s="43" t="s">
        <v>7080</v>
      </c>
      <c r="F785" s="43" t="s">
        <v>7080</v>
      </c>
      <c r="G785" s="43" t="s">
        <v>14997</v>
      </c>
      <c r="H785" s="43" t="s">
        <v>14998</v>
      </c>
      <c r="I785" s="43" t="s">
        <v>14999</v>
      </c>
      <c r="J785" s="43" t="s">
        <v>15000</v>
      </c>
      <c r="K785" s="185">
        <v>108175</v>
      </c>
      <c r="L785" s="37">
        <f t="shared" si="12"/>
        <v>3.3925860495933328E-4</v>
      </c>
    </row>
    <row r="786" spans="1:12" x14ac:dyDescent="0.25">
      <c r="A786" s="34" t="s">
        <v>561</v>
      </c>
      <c r="B786" s="34" t="s">
        <v>437</v>
      </c>
      <c r="C786" s="34" t="s">
        <v>5401</v>
      </c>
      <c r="D786" s="42" t="s">
        <v>7081</v>
      </c>
      <c r="E786" s="43" t="s">
        <v>7082</v>
      </c>
      <c r="F786" s="43" t="s">
        <v>7082</v>
      </c>
      <c r="G786" s="43" t="s">
        <v>15001</v>
      </c>
      <c r="H786" s="43" t="s">
        <v>15002</v>
      </c>
      <c r="I786" s="43" t="s">
        <v>6989</v>
      </c>
      <c r="J786" s="43" t="s">
        <v>15003</v>
      </c>
      <c r="K786" s="185">
        <v>32252</v>
      </c>
      <c r="L786" s="37">
        <f t="shared" si="12"/>
        <v>1.0114877307278407E-4</v>
      </c>
    </row>
    <row r="787" spans="1:12" x14ac:dyDescent="0.25">
      <c r="A787" s="34" t="s">
        <v>562</v>
      </c>
      <c r="B787" s="34" t="s">
        <v>437</v>
      </c>
      <c r="C787" s="34" t="s">
        <v>5404</v>
      </c>
      <c r="D787" s="42" t="s">
        <v>7083</v>
      </c>
      <c r="E787" s="43" t="s">
        <v>7084</v>
      </c>
      <c r="F787" s="43" t="s">
        <v>7084</v>
      </c>
      <c r="G787" s="43" t="s">
        <v>15004</v>
      </c>
      <c r="H787" s="43" t="s">
        <v>15005</v>
      </c>
      <c r="I787" s="43" t="s">
        <v>15006</v>
      </c>
      <c r="J787" s="43" t="s">
        <v>15007</v>
      </c>
      <c r="K787" s="185">
        <v>8352</v>
      </c>
      <c r="L787" s="37">
        <f t="shared" si="12"/>
        <v>2.6193555522258851E-5</v>
      </c>
    </row>
    <row r="788" spans="1:12" x14ac:dyDescent="0.25">
      <c r="A788" s="34" t="s">
        <v>563</v>
      </c>
      <c r="B788" s="34" t="s">
        <v>437</v>
      </c>
      <c r="C788" s="34" t="s">
        <v>5406</v>
      </c>
      <c r="D788" s="42" t="s">
        <v>7085</v>
      </c>
      <c r="E788" s="43" t="s">
        <v>7086</v>
      </c>
      <c r="F788" s="43" t="s">
        <v>7086</v>
      </c>
      <c r="G788" s="43" t="s">
        <v>15008</v>
      </c>
      <c r="H788" s="43" t="s">
        <v>15009</v>
      </c>
      <c r="I788" s="43" t="s">
        <v>15010</v>
      </c>
      <c r="J788" s="43" t="s">
        <v>15011</v>
      </c>
      <c r="K788" s="185">
        <v>61149</v>
      </c>
      <c r="L788" s="37">
        <f t="shared" si="12"/>
        <v>1.9177558987435424E-4</v>
      </c>
    </row>
    <row r="789" spans="1:12" x14ac:dyDescent="0.25">
      <c r="A789" s="34" t="s">
        <v>565</v>
      </c>
      <c r="B789" s="34" t="s">
        <v>437</v>
      </c>
      <c r="C789" s="34" t="s">
        <v>5409</v>
      </c>
      <c r="D789" s="42" t="s">
        <v>7087</v>
      </c>
      <c r="E789" s="43" t="s">
        <v>7088</v>
      </c>
      <c r="F789" s="43" t="s">
        <v>7088</v>
      </c>
      <c r="G789" s="43" t="s">
        <v>15012</v>
      </c>
      <c r="H789" s="43" t="s">
        <v>15013</v>
      </c>
      <c r="I789" s="43" t="s">
        <v>15014</v>
      </c>
      <c r="J789" s="43" t="s">
        <v>15015</v>
      </c>
      <c r="K789" s="185">
        <v>27878</v>
      </c>
      <c r="L789" s="37">
        <f t="shared" si="12"/>
        <v>8.7431027400566608E-5</v>
      </c>
    </row>
    <row r="790" spans="1:12" x14ac:dyDescent="0.25">
      <c r="A790" s="34" t="s">
        <v>566</v>
      </c>
      <c r="B790" s="34" t="s">
        <v>437</v>
      </c>
      <c r="C790" s="34" t="s">
        <v>1</v>
      </c>
      <c r="D790" s="42" t="s">
        <v>7089</v>
      </c>
      <c r="E790" s="43" t="s">
        <v>7090</v>
      </c>
      <c r="F790" s="43" t="s">
        <v>15016</v>
      </c>
      <c r="G790" s="43" t="s">
        <v>15017</v>
      </c>
      <c r="H790" s="43" t="s">
        <v>15018</v>
      </c>
      <c r="I790" s="43" t="s">
        <v>15019</v>
      </c>
      <c r="J790" s="43" t="s">
        <v>15020</v>
      </c>
      <c r="K790" s="185">
        <v>67671</v>
      </c>
      <c r="L790" s="37">
        <f t="shared" si="12"/>
        <v>2.1222989652140551E-4</v>
      </c>
    </row>
    <row r="791" spans="1:12" x14ac:dyDescent="0.25">
      <c r="A791" s="34" t="s">
        <v>567</v>
      </c>
      <c r="B791" s="34" t="s">
        <v>437</v>
      </c>
      <c r="C791" s="34" t="s">
        <v>3</v>
      </c>
      <c r="D791" s="42" t="s">
        <v>7091</v>
      </c>
      <c r="E791" s="43" t="s">
        <v>7092</v>
      </c>
      <c r="F791" s="43" t="s">
        <v>7092</v>
      </c>
      <c r="G791" s="43" t="s">
        <v>15021</v>
      </c>
      <c r="H791" s="43" t="s">
        <v>15022</v>
      </c>
      <c r="I791" s="43" t="s">
        <v>15023</v>
      </c>
      <c r="J791" s="43" t="s">
        <v>15024</v>
      </c>
      <c r="K791" s="185">
        <v>27862</v>
      </c>
      <c r="L791" s="37">
        <f t="shared" si="12"/>
        <v>8.7380848175428174E-5</v>
      </c>
    </row>
    <row r="792" spans="1:12" x14ac:dyDescent="0.25">
      <c r="A792" s="34" t="s">
        <v>569</v>
      </c>
      <c r="B792" s="34" t="s">
        <v>437</v>
      </c>
      <c r="C792" s="34" t="s">
        <v>5</v>
      </c>
      <c r="D792" s="42" t="s">
        <v>7093</v>
      </c>
      <c r="E792" s="43" t="s">
        <v>7094</v>
      </c>
      <c r="F792" s="43" t="s">
        <v>7094</v>
      </c>
      <c r="G792" s="43" t="s">
        <v>15025</v>
      </c>
      <c r="H792" s="43" t="s">
        <v>15026</v>
      </c>
      <c r="I792" s="43" t="s">
        <v>15027</v>
      </c>
      <c r="J792" s="43" t="s">
        <v>15028</v>
      </c>
      <c r="K792" s="185">
        <v>24453</v>
      </c>
      <c r="L792" s="37">
        <f t="shared" si="12"/>
        <v>7.6689537019372097E-5</v>
      </c>
    </row>
    <row r="793" spans="1:12" x14ac:dyDescent="0.25">
      <c r="A793" s="34" t="s">
        <v>570</v>
      </c>
      <c r="B793" s="34" t="s">
        <v>437</v>
      </c>
      <c r="C793" s="34" t="s">
        <v>7</v>
      </c>
      <c r="D793" s="42" t="s">
        <v>7095</v>
      </c>
      <c r="E793" s="43" t="s">
        <v>7096</v>
      </c>
      <c r="F793" s="43" t="s">
        <v>7096</v>
      </c>
      <c r="G793" s="43" t="s">
        <v>15029</v>
      </c>
      <c r="H793" s="43" t="s">
        <v>15030</v>
      </c>
      <c r="I793" s="43" t="s">
        <v>15031</v>
      </c>
      <c r="J793" s="43" t="s">
        <v>15032</v>
      </c>
      <c r="K793" s="185">
        <v>33403</v>
      </c>
      <c r="L793" s="37">
        <f t="shared" si="12"/>
        <v>1.0475854108117965E-4</v>
      </c>
    </row>
    <row r="794" spans="1:12" x14ac:dyDescent="0.25">
      <c r="A794" s="34" t="s">
        <v>572</v>
      </c>
      <c r="B794" s="34" t="s">
        <v>573</v>
      </c>
      <c r="C794" s="34" t="s">
        <v>2677</v>
      </c>
      <c r="D794" s="42" t="s">
        <v>7097</v>
      </c>
      <c r="E794" s="43" t="s">
        <v>7098</v>
      </c>
      <c r="F794" s="43" t="s">
        <v>7098</v>
      </c>
      <c r="G794" s="43" t="s">
        <v>15033</v>
      </c>
      <c r="H794" s="43" t="s">
        <v>15034</v>
      </c>
      <c r="I794" s="43" t="s">
        <v>15035</v>
      </c>
      <c r="J794" s="43" t="s">
        <v>15036</v>
      </c>
      <c r="K794" s="185">
        <v>7454</v>
      </c>
      <c r="L794" s="37">
        <f t="shared" si="12"/>
        <v>2.3377246511364642E-5</v>
      </c>
    </row>
    <row r="795" spans="1:12" x14ac:dyDescent="0.25">
      <c r="A795" s="34" t="s">
        <v>576</v>
      </c>
      <c r="B795" s="34" t="s">
        <v>573</v>
      </c>
      <c r="C795" s="34" t="s">
        <v>2682</v>
      </c>
      <c r="D795" s="42" t="s">
        <v>7099</v>
      </c>
      <c r="E795" s="43" t="s">
        <v>7100</v>
      </c>
      <c r="F795" s="43" t="s">
        <v>7100</v>
      </c>
      <c r="G795" s="43" t="s">
        <v>15037</v>
      </c>
      <c r="H795" s="43" t="s">
        <v>9544</v>
      </c>
      <c r="I795" s="43" t="s">
        <v>15038</v>
      </c>
      <c r="J795" s="43" t="s">
        <v>15039</v>
      </c>
      <c r="K795" s="185">
        <v>3875</v>
      </c>
      <c r="L795" s="37">
        <f t="shared" si="12"/>
        <v>1.215278108821277E-5</v>
      </c>
    </row>
    <row r="796" spans="1:12" x14ac:dyDescent="0.25">
      <c r="A796" s="34" t="s">
        <v>577</v>
      </c>
      <c r="B796" s="34" t="s">
        <v>573</v>
      </c>
      <c r="C796" s="34" t="s">
        <v>2685</v>
      </c>
      <c r="D796" s="42" t="s">
        <v>7101</v>
      </c>
      <c r="E796" s="43" t="s">
        <v>7102</v>
      </c>
      <c r="F796" s="43" t="s">
        <v>15040</v>
      </c>
      <c r="G796" s="43" t="s">
        <v>15041</v>
      </c>
      <c r="H796" s="43" t="s">
        <v>8996</v>
      </c>
      <c r="I796" s="43" t="s">
        <v>15042</v>
      </c>
      <c r="J796" s="43" t="s">
        <v>15043</v>
      </c>
      <c r="K796" s="185">
        <v>14038</v>
      </c>
      <c r="L796" s="37">
        <f t="shared" si="12"/>
        <v>4.4025997655827321E-5</v>
      </c>
    </row>
    <row r="797" spans="1:12" x14ac:dyDescent="0.25">
      <c r="A797" s="34" t="s">
        <v>579</v>
      </c>
      <c r="B797" s="34" t="s">
        <v>573</v>
      </c>
      <c r="C797" s="34" t="s">
        <v>2688</v>
      </c>
      <c r="D797" s="42" t="s">
        <v>7103</v>
      </c>
      <c r="E797" s="43" t="s">
        <v>7104</v>
      </c>
      <c r="F797" s="43" t="s">
        <v>7104</v>
      </c>
      <c r="G797" s="43" t="s">
        <v>15044</v>
      </c>
      <c r="H797" s="43" t="s">
        <v>15045</v>
      </c>
      <c r="I797" s="43" t="s">
        <v>12404</v>
      </c>
      <c r="J797" s="43" t="s">
        <v>15046</v>
      </c>
      <c r="K797" s="185">
        <v>12661</v>
      </c>
      <c r="L797" s="37">
        <f t="shared" si="12"/>
        <v>3.970744809235145E-5</v>
      </c>
    </row>
    <row r="798" spans="1:12" x14ac:dyDescent="0.25">
      <c r="A798" s="34" t="s">
        <v>581</v>
      </c>
      <c r="B798" s="34" t="s">
        <v>573</v>
      </c>
      <c r="C798" s="34" t="s">
        <v>2691</v>
      </c>
      <c r="D798" s="42" t="s">
        <v>7105</v>
      </c>
      <c r="E798" s="43" t="s">
        <v>7106</v>
      </c>
      <c r="F798" s="43" t="s">
        <v>7106</v>
      </c>
      <c r="G798" s="43" t="s">
        <v>6082</v>
      </c>
      <c r="H798" s="43" t="s">
        <v>15047</v>
      </c>
      <c r="I798" s="43" t="s">
        <v>15048</v>
      </c>
      <c r="J798" s="43" t="s">
        <v>15049</v>
      </c>
      <c r="K798" s="185">
        <v>5794</v>
      </c>
      <c r="L798" s="37">
        <f t="shared" si="12"/>
        <v>1.8171151903252847E-5</v>
      </c>
    </row>
    <row r="799" spans="1:12" x14ac:dyDescent="0.25">
      <c r="A799" s="34" t="s">
        <v>583</v>
      </c>
      <c r="B799" s="34" t="s">
        <v>573</v>
      </c>
      <c r="C799" s="34" t="s">
        <v>2694</v>
      </c>
      <c r="D799" s="42" t="s">
        <v>7107</v>
      </c>
      <c r="E799" s="43" t="s">
        <v>7108</v>
      </c>
      <c r="F799" s="43" t="s">
        <v>7108</v>
      </c>
      <c r="G799" s="43" t="s">
        <v>15050</v>
      </c>
      <c r="H799" s="43" t="s">
        <v>15051</v>
      </c>
      <c r="I799" s="43" t="s">
        <v>15052</v>
      </c>
      <c r="J799" s="43" t="s">
        <v>15053</v>
      </c>
      <c r="K799" s="185">
        <v>25680</v>
      </c>
      <c r="L799" s="37">
        <f t="shared" si="12"/>
        <v>8.0537656347175209E-5</v>
      </c>
    </row>
    <row r="800" spans="1:12" x14ac:dyDescent="0.25">
      <c r="A800" s="34" t="s">
        <v>584</v>
      </c>
      <c r="B800" s="34" t="s">
        <v>573</v>
      </c>
      <c r="C800" s="34" t="s">
        <v>2697</v>
      </c>
      <c r="D800" s="42" t="s">
        <v>7109</v>
      </c>
      <c r="E800" s="43" t="s">
        <v>7110</v>
      </c>
      <c r="F800" s="43" t="s">
        <v>7110</v>
      </c>
      <c r="G800" s="43" t="s">
        <v>15054</v>
      </c>
      <c r="H800" s="43" t="s">
        <v>15055</v>
      </c>
      <c r="I800" s="43" t="s">
        <v>15056</v>
      </c>
      <c r="J800" s="43" t="s">
        <v>15057</v>
      </c>
      <c r="K800" s="185">
        <v>132897</v>
      </c>
      <c r="L800" s="37">
        <f t="shared" si="12"/>
        <v>4.1679178020134517E-4</v>
      </c>
    </row>
    <row r="801" spans="1:12" x14ac:dyDescent="0.25">
      <c r="A801" s="34" t="s">
        <v>586</v>
      </c>
      <c r="B801" s="34" t="s">
        <v>573</v>
      </c>
      <c r="C801" s="34" t="s">
        <v>2700</v>
      </c>
      <c r="D801" s="42" t="s">
        <v>7111</v>
      </c>
      <c r="E801" s="43" t="s">
        <v>7112</v>
      </c>
      <c r="F801" s="43" t="s">
        <v>7112</v>
      </c>
      <c r="G801" s="43" t="s">
        <v>15058</v>
      </c>
      <c r="H801" s="43" t="s">
        <v>15059</v>
      </c>
      <c r="I801" s="43" t="s">
        <v>15060</v>
      </c>
      <c r="J801" s="43" t="s">
        <v>15061</v>
      </c>
      <c r="K801" s="185">
        <v>26433</v>
      </c>
      <c r="L801" s="37">
        <f t="shared" si="12"/>
        <v>8.2899216130252428E-5</v>
      </c>
    </row>
    <row r="802" spans="1:12" x14ac:dyDescent="0.25">
      <c r="A802" s="34" t="s">
        <v>587</v>
      </c>
      <c r="B802" s="34" t="s">
        <v>573</v>
      </c>
      <c r="C802" s="34" t="s">
        <v>2703</v>
      </c>
      <c r="D802" s="42" t="s">
        <v>7113</v>
      </c>
      <c r="E802" s="43" t="s">
        <v>7114</v>
      </c>
      <c r="F802" s="43" t="s">
        <v>7114</v>
      </c>
      <c r="G802" s="43" t="s">
        <v>15062</v>
      </c>
      <c r="H802" s="43" t="s">
        <v>15063</v>
      </c>
      <c r="I802" s="43" t="s">
        <v>15064</v>
      </c>
      <c r="J802" s="43" t="s">
        <v>15065</v>
      </c>
      <c r="K802" s="185">
        <v>24721</v>
      </c>
      <c r="L802" s="37">
        <f t="shared" si="12"/>
        <v>7.7530039040440746E-5</v>
      </c>
    </row>
    <row r="803" spans="1:12" x14ac:dyDescent="0.25">
      <c r="A803" s="34" t="s">
        <v>589</v>
      </c>
      <c r="B803" s="34" t="s">
        <v>573</v>
      </c>
      <c r="C803" s="34" t="s">
        <v>2706</v>
      </c>
      <c r="D803" s="42" t="s">
        <v>7115</v>
      </c>
      <c r="E803" s="43" t="s">
        <v>7116</v>
      </c>
      <c r="F803" s="43" t="s">
        <v>7116</v>
      </c>
      <c r="G803" s="43" t="s">
        <v>11893</v>
      </c>
      <c r="H803" s="43" t="s">
        <v>15066</v>
      </c>
      <c r="I803" s="43" t="s">
        <v>15067</v>
      </c>
      <c r="J803" s="43" t="s">
        <v>15068</v>
      </c>
      <c r="K803" s="185">
        <v>21038</v>
      </c>
      <c r="L803" s="37">
        <f t="shared" si="12"/>
        <v>6.5979408653889102E-5</v>
      </c>
    </row>
    <row r="804" spans="1:12" x14ac:dyDescent="0.25">
      <c r="A804" s="34" t="s">
        <v>591</v>
      </c>
      <c r="B804" s="34" t="s">
        <v>573</v>
      </c>
      <c r="C804" s="34" t="s">
        <v>2709</v>
      </c>
      <c r="D804" s="42" t="s">
        <v>7117</v>
      </c>
      <c r="E804" s="43" t="s">
        <v>7118</v>
      </c>
      <c r="F804" s="43" t="s">
        <v>7118</v>
      </c>
      <c r="G804" s="43" t="s">
        <v>15069</v>
      </c>
      <c r="H804" s="43" t="s">
        <v>15070</v>
      </c>
      <c r="I804" s="43" t="s">
        <v>15071</v>
      </c>
      <c r="J804" s="43" t="s">
        <v>15072</v>
      </c>
      <c r="K804" s="185">
        <v>20578</v>
      </c>
      <c r="L804" s="37">
        <f t="shared" si="12"/>
        <v>6.4536755931159323E-5</v>
      </c>
    </row>
    <row r="805" spans="1:12" x14ac:dyDescent="0.25">
      <c r="A805" s="34" t="s">
        <v>593</v>
      </c>
      <c r="B805" s="34" t="s">
        <v>573</v>
      </c>
      <c r="C805" s="34" t="s">
        <v>2712</v>
      </c>
      <c r="D805" s="42" t="s">
        <v>7119</v>
      </c>
      <c r="E805" s="43" t="s">
        <v>7120</v>
      </c>
      <c r="F805" s="43" t="s">
        <v>7120</v>
      </c>
      <c r="G805" s="43" t="s">
        <v>15073</v>
      </c>
      <c r="H805" s="43" t="s">
        <v>15074</v>
      </c>
      <c r="I805" s="43" t="s">
        <v>11196</v>
      </c>
      <c r="J805" s="43" t="s">
        <v>15075</v>
      </c>
      <c r="K805" s="185">
        <v>15006</v>
      </c>
      <c r="L805" s="37">
        <f t="shared" si="12"/>
        <v>4.7061840776702148E-5</v>
      </c>
    </row>
    <row r="806" spans="1:12" x14ac:dyDescent="0.25">
      <c r="A806" s="34" t="s">
        <v>594</v>
      </c>
      <c r="B806" s="34" t="s">
        <v>573</v>
      </c>
      <c r="C806" s="34" t="s">
        <v>2715</v>
      </c>
      <c r="D806" s="42" t="s">
        <v>7121</v>
      </c>
      <c r="E806" s="43" t="s">
        <v>7122</v>
      </c>
      <c r="F806" s="43" t="s">
        <v>15076</v>
      </c>
      <c r="G806" s="43" t="s">
        <v>15077</v>
      </c>
      <c r="H806" s="43" t="s">
        <v>15078</v>
      </c>
      <c r="I806" s="43" t="s">
        <v>15079</v>
      </c>
      <c r="J806" s="43" t="s">
        <v>15080</v>
      </c>
      <c r="K806" s="185">
        <v>9866</v>
      </c>
      <c r="L806" s="37">
        <f t="shared" si="12"/>
        <v>3.0941764700982503E-5</v>
      </c>
    </row>
    <row r="807" spans="1:12" x14ac:dyDescent="0.25">
      <c r="A807" s="34" t="s">
        <v>595</v>
      </c>
      <c r="B807" s="34" t="s">
        <v>573</v>
      </c>
      <c r="C807" s="34" t="s">
        <v>2718</v>
      </c>
      <c r="D807" s="42" t="s">
        <v>7123</v>
      </c>
      <c r="E807" s="43" t="s">
        <v>7124</v>
      </c>
      <c r="F807" s="43" t="s">
        <v>7124</v>
      </c>
      <c r="G807" s="43" t="s">
        <v>15081</v>
      </c>
      <c r="H807" s="43" t="s">
        <v>15082</v>
      </c>
      <c r="I807" s="43" t="s">
        <v>15083</v>
      </c>
      <c r="J807" s="43" t="s">
        <v>15084</v>
      </c>
      <c r="K807" s="185">
        <v>20562</v>
      </c>
      <c r="L807" s="37">
        <f t="shared" si="12"/>
        <v>6.4486576706020889E-5</v>
      </c>
    </row>
    <row r="808" spans="1:12" x14ac:dyDescent="0.25">
      <c r="A808" s="34" t="s">
        <v>596</v>
      </c>
      <c r="B808" s="34" t="s">
        <v>573</v>
      </c>
      <c r="C808" s="34" t="s">
        <v>2721</v>
      </c>
      <c r="D808" s="42" t="s">
        <v>7125</v>
      </c>
      <c r="E808" s="43" t="s">
        <v>7126</v>
      </c>
      <c r="F808" s="43" t="s">
        <v>7126</v>
      </c>
      <c r="G808" s="43" t="s">
        <v>11620</v>
      </c>
      <c r="H808" s="43" t="s">
        <v>15085</v>
      </c>
      <c r="I808" s="43" t="s">
        <v>15086</v>
      </c>
      <c r="J808" s="43" t="s">
        <v>15087</v>
      </c>
      <c r="K808" s="185">
        <v>13448</v>
      </c>
      <c r="L808" s="37">
        <f t="shared" si="12"/>
        <v>4.2175638728847823E-5</v>
      </c>
    </row>
    <row r="809" spans="1:12" x14ac:dyDescent="0.25">
      <c r="A809" s="34" t="s">
        <v>597</v>
      </c>
      <c r="B809" s="34" t="s">
        <v>573</v>
      </c>
      <c r="C809" s="34" t="s">
        <v>2724</v>
      </c>
      <c r="D809" s="42" t="s">
        <v>7127</v>
      </c>
      <c r="E809" s="43" t="s">
        <v>7128</v>
      </c>
      <c r="F809" s="43" t="s">
        <v>15088</v>
      </c>
      <c r="G809" s="43" t="s">
        <v>15089</v>
      </c>
      <c r="H809" s="43" t="s">
        <v>15090</v>
      </c>
      <c r="I809" s="43" t="s">
        <v>15091</v>
      </c>
      <c r="J809" s="43" t="s">
        <v>13455</v>
      </c>
      <c r="K809" s="185">
        <v>18411</v>
      </c>
      <c r="L809" s="37">
        <f t="shared" si="12"/>
        <v>5.7740607126473627E-5</v>
      </c>
    </row>
    <row r="810" spans="1:12" x14ac:dyDescent="0.25">
      <c r="A810" s="34" t="s">
        <v>599</v>
      </c>
      <c r="B810" s="34" t="s">
        <v>573</v>
      </c>
      <c r="C810" s="34" t="s">
        <v>2727</v>
      </c>
      <c r="D810" s="42" t="s">
        <v>7129</v>
      </c>
      <c r="E810" s="43" t="s">
        <v>7130</v>
      </c>
      <c r="F810" s="43" t="s">
        <v>7130</v>
      </c>
      <c r="G810" s="43" t="s">
        <v>15092</v>
      </c>
      <c r="H810" s="43" t="s">
        <v>15093</v>
      </c>
      <c r="I810" s="43" t="s">
        <v>15094</v>
      </c>
      <c r="J810" s="43" t="s">
        <v>15095</v>
      </c>
      <c r="K810" s="185">
        <v>43254</v>
      </c>
      <c r="L810" s="37">
        <f t="shared" si="12"/>
        <v>1.3565326275859487E-4</v>
      </c>
    </row>
    <row r="811" spans="1:12" x14ac:dyDescent="0.25">
      <c r="A811" s="34" t="s">
        <v>601</v>
      </c>
      <c r="B811" s="34" t="s">
        <v>573</v>
      </c>
      <c r="C811" s="34" t="s">
        <v>2730</v>
      </c>
      <c r="D811" s="42" t="s">
        <v>7131</v>
      </c>
      <c r="E811" s="43" t="s">
        <v>7132</v>
      </c>
      <c r="F811" s="43" t="s">
        <v>7132</v>
      </c>
      <c r="G811" s="43" t="s">
        <v>15096</v>
      </c>
      <c r="H811" s="43" t="s">
        <v>15097</v>
      </c>
      <c r="I811" s="43" t="s">
        <v>15098</v>
      </c>
      <c r="J811" s="43" t="s">
        <v>15099</v>
      </c>
      <c r="K811" s="185">
        <v>11836</v>
      </c>
      <c r="L811" s="37">
        <f t="shared" si="12"/>
        <v>3.7120081796151311E-5</v>
      </c>
    </row>
    <row r="812" spans="1:12" x14ac:dyDescent="0.25">
      <c r="A812" s="34" t="s">
        <v>602</v>
      </c>
      <c r="B812" s="34" t="s">
        <v>573</v>
      </c>
      <c r="C812" s="34" t="s">
        <v>2733</v>
      </c>
      <c r="D812" s="42" t="s">
        <v>7133</v>
      </c>
      <c r="E812" s="43" t="s">
        <v>7134</v>
      </c>
      <c r="F812" s="43" t="s">
        <v>7134</v>
      </c>
      <c r="G812" s="43" t="s">
        <v>15100</v>
      </c>
      <c r="H812" s="43" t="s">
        <v>15101</v>
      </c>
      <c r="I812" s="43" t="s">
        <v>15102</v>
      </c>
      <c r="J812" s="43" t="s">
        <v>15103</v>
      </c>
      <c r="K812" s="185">
        <v>12264</v>
      </c>
      <c r="L812" s="37">
        <f t="shared" si="12"/>
        <v>3.8462376068604235E-5</v>
      </c>
    </row>
    <row r="813" spans="1:12" x14ac:dyDescent="0.25">
      <c r="A813" s="34" t="s">
        <v>604</v>
      </c>
      <c r="B813" s="34" t="s">
        <v>573</v>
      </c>
      <c r="C813" s="34" t="s">
        <v>2736</v>
      </c>
      <c r="D813" s="42" t="s">
        <v>7135</v>
      </c>
      <c r="E813" s="43" t="s">
        <v>7136</v>
      </c>
      <c r="F813" s="43" t="s">
        <v>7136</v>
      </c>
      <c r="G813" s="43" t="s">
        <v>15104</v>
      </c>
      <c r="H813" s="43" t="s">
        <v>15105</v>
      </c>
      <c r="I813" s="43" t="s">
        <v>15106</v>
      </c>
      <c r="J813" s="43" t="s">
        <v>15107</v>
      </c>
      <c r="K813" s="185">
        <v>9217</v>
      </c>
      <c r="L813" s="37">
        <f t="shared" si="12"/>
        <v>2.8906369881305056E-5</v>
      </c>
    </row>
    <row r="814" spans="1:12" x14ac:dyDescent="0.25">
      <c r="A814" s="34" t="s">
        <v>605</v>
      </c>
      <c r="B814" s="34" t="s">
        <v>573</v>
      </c>
      <c r="C814" s="34" t="s">
        <v>2739</v>
      </c>
      <c r="D814" s="42" t="s">
        <v>7138</v>
      </c>
      <c r="E814" s="43" t="s">
        <v>7139</v>
      </c>
      <c r="F814" s="43" t="s">
        <v>7139</v>
      </c>
      <c r="G814" s="43" t="s">
        <v>15108</v>
      </c>
      <c r="H814" s="43" t="s">
        <v>15109</v>
      </c>
      <c r="I814" s="43" t="s">
        <v>15110</v>
      </c>
      <c r="J814" s="43" t="s">
        <v>15111</v>
      </c>
      <c r="K814" s="185">
        <v>16515</v>
      </c>
      <c r="L814" s="37">
        <f t="shared" si="12"/>
        <v>5.1794368947570038E-5</v>
      </c>
    </row>
    <row r="815" spans="1:12" x14ac:dyDescent="0.25">
      <c r="A815" s="34" t="s">
        <v>606</v>
      </c>
      <c r="B815" s="34" t="s">
        <v>573</v>
      </c>
      <c r="C815" s="34" t="s">
        <v>2742</v>
      </c>
      <c r="D815" s="42" t="s">
        <v>7140</v>
      </c>
      <c r="E815" s="43" t="s">
        <v>7141</v>
      </c>
      <c r="F815" s="43" t="s">
        <v>7141</v>
      </c>
      <c r="G815" s="43" t="s">
        <v>15112</v>
      </c>
      <c r="H815" s="43" t="s">
        <v>15113</v>
      </c>
      <c r="I815" s="43" t="s">
        <v>15114</v>
      </c>
      <c r="J815" s="43" t="s">
        <v>14635</v>
      </c>
      <c r="K815" s="185">
        <v>17692</v>
      </c>
      <c r="L815" s="37">
        <f t="shared" si="12"/>
        <v>5.5485678196815569E-5</v>
      </c>
    </row>
    <row r="816" spans="1:12" x14ac:dyDescent="0.25">
      <c r="A816" s="34" t="s">
        <v>607</v>
      </c>
      <c r="B816" s="34" t="s">
        <v>573</v>
      </c>
      <c r="C816" s="34" t="s">
        <v>2745</v>
      </c>
      <c r="D816" s="42" t="s">
        <v>7142</v>
      </c>
      <c r="E816" s="43" t="s">
        <v>7143</v>
      </c>
      <c r="F816" s="43" t="s">
        <v>7143</v>
      </c>
      <c r="G816" s="43" t="s">
        <v>15115</v>
      </c>
      <c r="H816" s="43" t="s">
        <v>15116</v>
      </c>
      <c r="I816" s="43" t="s">
        <v>15117</v>
      </c>
      <c r="J816" s="43" t="s">
        <v>15118</v>
      </c>
      <c r="K816" s="185">
        <v>48051</v>
      </c>
      <c r="L816" s="37">
        <f t="shared" si="12"/>
        <v>1.5069762169540949E-4</v>
      </c>
    </row>
    <row r="817" spans="1:12" x14ac:dyDescent="0.25">
      <c r="A817" s="34" t="s">
        <v>608</v>
      </c>
      <c r="B817" s="34" t="s">
        <v>573</v>
      </c>
      <c r="C817" s="34" t="s">
        <v>2748</v>
      </c>
      <c r="D817" s="42" t="s">
        <v>7144</v>
      </c>
      <c r="E817" s="43" t="s">
        <v>7145</v>
      </c>
      <c r="F817" s="43" t="s">
        <v>7145</v>
      </c>
      <c r="G817" s="43" t="s">
        <v>13065</v>
      </c>
      <c r="H817" s="43" t="s">
        <v>15119</v>
      </c>
      <c r="I817" s="43" t="s">
        <v>15120</v>
      </c>
      <c r="J817" s="43" t="s">
        <v>15121</v>
      </c>
      <c r="K817" s="185">
        <v>17228</v>
      </c>
      <c r="L817" s="37">
        <f t="shared" si="12"/>
        <v>5.4030480667801185E-5</v>
      </c>
    </row>
    <row r="818" spans="1:12" x14ac:dyDescent="0.25">
      <c r="A818" s="34" t="s">
        <v>609</v>
      </c>
      <c r="B818" s="34" t="s">
        <v>573</v>
      </c>
      <c r="C818" s="34" t="s">
        <v>2751</v>
      </c>
      <c r="D818" s="42" t="s">
        <v>7146</v>
      </c>
      <c r="E818" s="43" t="s">
        <v>7147</v>
      </c>
      <c r="F818" s="43" t="s">
        <v>15122</v>
      </c>
      <c r="G818" s="43" t="s">
        <v>15123</v>
      </c>
      <c r="H818" s="43" t="s">
        <v>15124</v>
      </c>
      <c r="I818" s="43" t="s">
        <v>15125</v>
      </c>
      <c r="J818" s="43" t="s">
        <v>15126</v>
      </c>
      <c r="K818" s="185">
        <v>77400</v>
      </c>
      <c r="L818" s="37">
        <f t="shared" si="12"/>
        <v>2.4274200160714023E-4</v>
      </c>
    </row>
    <row r="819" spans="1:12" x14ac:dyDescent="0.25">
      <c r="A819" s="34" t="s">
        <v>610</v>
      </c>
      <c r="B819" s="34" t="s">
        <v>573</v>
      </c>
      <c r="C819" s="34" t="s">
        <v>2754</v>
      </c>
      <c r="D819" s="42" t="s">
        <v>7148</v>
      </c>
      <c r="E819" s="43" t="s">
        <v>7149</v>
      </c>
      <c r="F819" s="43" t="s">
        <v>7149</v>
      </c>
      <c r="G819" s="43" t="s">
        <v>15127</v>
      </c>
      <c r="H819" s="43" t="s">
        <v>15128</v>
      </c>
      <c r="I819" s="43" t="s">
        <v>15129</v>
      </c>
      <c r="J819" s="43" t="s">
        <v>15130</v>
      </c>
      <c r="K819" s="185">
        <v>8781</v>
      </c>
      <c r="L819" s="37">
        <f t="shared" si="12"/>
        <v>2.7538985996282925E-5</v>
      </c>
    </row>
    <row r="820" spans="1:12" x14ac:dyDescent="0.25">
      <c r="A820" s="34" t="s">
        <v>612</v>
      </c>
      <c r="B820" s="34" t="s">
        <v>573</v>
      </c>
      <c r="C820" s="34" t="s">
        <v>2757</v>
      </c>
      <c r="D820" s="42" t="s">
        <v>7150</v>
      </c>
      <c r="E820" s="43" t="s">
        <v>6767</v>
      </c>
      <c r="F820" s="43" t="s">
        <v>6767</v>
      </c>
      <c r="G820" s="43" t="s">
        <v>15131</v>
      </c>
      <c r="H820" s="43" t="s">
        <v>15132</v>
      </c>
      <c r="I820" s="43" t="s">
        <v>15133</v>
      </c>
      <c r="J820" s="43" t="s">
        <v>15134</v>
      </c>
      <c r="K820" s="185">
        <v>8263</v>
      </c>
      <c r="L820" s="37">
        <f t="shared" si="12"/>
        <v>2.5914433582426354E-5</v>
      </c>
    </row>
    <row r="821" spans="1:12" x14ac:dyDescent="0.25">
      <c r="A821" s="34" t="s">
        <v>613</v>
      </c>
      <c r="B821" s="34" t="s">
        <v>573</v>
      </c>
      <c r="C821" s="34" t="s">
        <v>2760</v>
      </c>
      <c r="D821" s="42" t="s">
        <v>7151</v>
      </c>
      <c r="E821" s="43" t="s">
        <v>7152</v>
      </c>
      <c r="F821" s="43" t="s">
        <v>7152</v>
      </c>
      <c r="G821" s="43" t="s">
        <v>15135</v>
      </c>
      <c r="H821" s="43" t="s">
        <v>15136</v>
      </c>
      <c r="I821" s="43" t="s">
        <v>15137</v>
      </c>
      <c r="J821" s="43" t="s">
        <v>12468</v>
      </c>
      <c r="K821" s="185">
        <v>17398</v>
      </c>
      <c r="L821" s="37">
        <f t="shared" si="12"/>
        <v>5.4563634934896969E-5</v>
      </c>
    </row>
    <row r="822" spans="1:12" x14ac:dyDescent="0.25">
      <c r="A822" s="34" t="s">
        <v>614</v>
      </c>
      <c r="B822" s="34" t="s">
        <v>573</v>
      </c>
      <c r="C822" s="34" t="s">
        <v>2763</v>
      </c>
      <c r="D822" s="42" t="s">
        <v>7153</v>
      </c>
      <c r="E822" s="43" t="s">
        <v>7154</v>
      </c>
      <c r="F822" s="43" t="s">
        <v>7154</v>
      </c>
      <c r="G822" s="43" t="s">
        <v>15138</v>
      </c>
      <c r="H822" s="43" t="s">
        <v>15139</v>
      </c>
      <c r="I822" s="43" t="s">
        <v>9421</v>
      </c>
      <c r="J822" s="43" t="s">
        <v>15140</v>
      </c>
      <c r="K822" s="185">
        <v>40255</v>
      </c>
      <c r="L822" s="37">
        <f t="shared" si="12"/>
        <v>1.2624779424671097E-4</v>
      </c>
    </row>
    <row r="823" spans="1:12" x14ac:dyDescent="0.25">
      <c r="A823" s="34" t="s">
        <v>616</v>
      </c>
      <c r="B823" s="34" t="s">
        <v>573</v>
      </c>
      <c r="C823" s="34" t="s">
        <v>2766</v>
      </c>
      <c r="D823" s="42" t="s">
        <v>7155</v>
      </c>
      <c r="E823" s="43" t="s">
        <v>7139</v>
      </c>
      <c r="F823" s="43" t="s">
        <v>7139</v>
      </c>
      <c r="G823" s="43" t="s">
        <v>15141</v>
      </c>
      <c r="H823" s="43" t="s">
        <v>15142</v>
      </c>
      <c r="I823" s="43" t="s">
        <v>12595</v>
      </c>
      <c r="J823" s="43" t="s">
        <v>15143</v>
      </c>
      <c r="K823" s="185">
        <v>16935</v>
      </c>
      <c r="L823" s="37">
        <f t="shared" si="12"/>
        <v>5.3111573607453745E-5</v>
      </c>
    </row>
    <row r="824" spans="1:12" x14ac:dyDescent="0.25">
      <c r="A824" s="34" t="s">
        <v>618</v>
      </c>
      <c r="B824" s="34" t="s">
        <v>573</v>
      </c>
      <c r="C824" s="34" t="s">
        <v>2769</v>
      </c>
      <c r="D824" s="42" t="s">
        <v>7156</v>
      </c>
      <c r="E824" s="43" t="s">
        <v>7157</v>
      </c>
      <c r="F824" s="43" t="s">
        <v>7157</v>
      </c>
      <c r="G824" s="43" t="s">
        <v>15144</v>
      </c>
      <c r="H824" s="43" t="s">
        <v>15145</v>
      </c>
      <c r="I824" s="43" t="s">
        <v>15146</v>
      </c>
      <c r="J824" s="43" t="s">
        <v>15147</v>
      </c>
      <c r="K824" s="185">
        <v>96370</v>
      </c>
      <c r="L824" s="37">
        <f t="shared" si="12"/>
        <v>3.0223574541188763E-4</v>
      </c>
    </row>
    <row r="825" spans="1:12" x14ac:dyDescent="0.25">
      <c r="A825" s="34" t="s">
        <v>620</v>
      </c>
      <c r="B825" s="34" t="s">
        <v>573</v>
      </c>
      <c r="C825" s="34" t="s">
        <v>2772</v>
      </c>
      <c r="D825" s="42" t="s">
        <v>7158</v>
      </c>
      <c r="E825" s="43" t="s">
        <v>7159</v>
      </c>
      <c r="F825" s="43" t="s">
        <v>7159</v>
      </c>
      <c r="G825" s="43" t="s">
        <v>15148</v>
      </c>
      <c r="H825" s="43" t="s">
        <v>15149</v>
      </c>
      <c r="I825" s="43" t="s">
        <v>15150</v>
      </c>
      <c r="J825" s="43" t="s">
        <v>15151</v>
      </c>
      <c r="K825" s="185">
        <v>9990</v>
      </c>
      <c r="L825" s="37">
        <f t="shared" si="12"/>
        <v>3.1330653695805311E-5</v>
      </c>
    </row>
    <row r="826" spans="1:12" x14ac:dyDescent="0.25">
      <c r="A826" s="34" t="s">
        <v>622</v>
      </c>
      <c r="B826" s="34" t="s">
        <v>573</v>
      </c>
      <c r="C826" s="34" t="s">
        <v>2775</v>
      </c>
      <c r="D826" s="42" t="s">
        <v>7160</v>
      </c>
      <c r="E826" s="43" t="s">
        <v>7161</v>
      </c>
      <c r="F826" s="43" t="s">
        <v>7161</v>
      </c>
      <c r="G826" s="43" t="s">
        <v>15152</v>
      </c>
      <c r="H826" s="43" t="s">
        <v>15153</v>
      </c>
      <c r="I826" s="43" t="s">
        <v>15154</v>
      </c>
      <c r="J826" s="43" t="s">
        <v>15155</v>
      </c>
      <c r="K826" s="185">
        <v>20343</v>
      </c>
      <c r="L826" s="37">
        <f t="shared" si="12"/>
        <v>6.3799748561938675E-5</v>
      </c>
    </row>
    <row r="827" spans="1:12" x14ac:dyDescent="0.25">
      <c r="A827" s="34" t="s">
        <v>623</v>
      </c>
      <c r="B827" s="34" t="s">
        <v>573</v>
      </c>
      <c r="C827" s="34" t="s">
        <v>2778</v>
      </c>
      <c r="D827" s="42" t="s">
        <v>7162</v>
      </c>
      <c r="E827" s="43" t="s">
        <v>7163</v>
      </c>
      <c r="F827" s="43" t="s">
        <v>7163</v>
      </c>
      <c r="G827" s="43" t="s">
        <v>15156</v>
      </c>
      <c r="H827" s="43" t="s">
        <v>15157</v>
      </c>
      <c r="I827" s="43" t="s">
        <v>15158</v>
      </c>
      <c r="J827" s="43" t="s">
        <v>15159</v>
      </c>
      <c r="K827" s="185">
        <v>16077</v>
      </c>
      <c r="L827" s="37">
        <f t="shared" si="12"/>
        <v>5.0420712659405598E-5</v>
      </c>
    </row>
    <row r="828" spans="1:12" x14ac:dyDescent="0.25">
      <c r="A828" s="34" t="s">
        <v>624</v>
      </c>
      <c r="B828" s="34" t="s">
        <v>573</v>
      </c>
      <c r="C828" s="34" t="s">
        <v>2781</v>
      </c>
      <c r="D828" s="42" t="s">
        <v>7164</v>
      </c>
      <c r="E828" s="43" t="s">
        <v>7165</v>
      </c>
      <c r="F828" s="43" t="s">
        <v>7165</v>
      </c>
      <c r="G828" s="43" t="s">
        <v>15160</v>
      </c>
      <c r="H828" s="43" t="s">
        <v>15161</v>
      </c>
      <c r="I828" s="43" t="s">
        <v>15162</v>
      </c>
      <c r="J828" s="43" t="s">
        <v>15163</v>
      </c>
      <c r="K828" s="185">
        <v>10436</v>
      </c>
      <c r="L828" s="37">
        <f t="shared" si="12"/>
        <v>3.2729399596538961E-5</v>
      </c>
    </row>
    <row r="829" spans="1:12" x14ac:dyDescent="0.25">
      <c r="A829" s="34" t="s">
        <v>625</v>
      </c>
      <c r="B829" s="34" t="s">
        <v>573</v>
      </c>
      <c r="C829" s="34" t="s">
        <v>2784</v>
      </c>
      <c r="D829" s="42" t="s">
        <v>7166</v>
      </c>
      <c r="E829" s="43" t="s">
        <v>7167</v>
      </c>
      <c r="F829" s="43" t="s">
        <v>7167</v>
      </c>
      <c r="G829" s="43" t="s">
        <v>6585</v>
      </c>
      <c r="H829" s="43" t="s">
        <v>15164</v>
      </c>
      <c r="I829" s="43" t="s">
        <v>15165</v>
      </c>
      <c r="J829" s="43" t="s">
        <v>15166</v>
      </c>
      <c r="K829" s="185">
        <v>7022</v>
      </c>
      <c r="L829" s="37">
        <f t="shared" si="12"/>
        <v>2.2022407432627113E-5</v>
      </c>
    </row>
    <row r="830" spans="1:12" x14ac:dyDescent="0.25">
      <c r="A830" s="34" t="s">
        <v>626</v>
      </c>
      <c r="B830" s="34" t="s">
        <v>573</v>
      </c>
      <c r="C830" s="34" t="s">
        <v>2787</v>
      </c>
      <c r="D830" s="42" t="s">
        <v>7168</v>
      </c>
      <c r="E830" s="43" t="s">
        <v>7169</v>
      </c>
      <c r="F830" s="43" t="s">
        <v>15167</v>
      </c>
      <c r="G830" s="43" t="s">
        <v>12718</v>
      </c>
      <c r="H830" s="43" t="s">
        <v>15168</v>
      </c>
      <c r="I830" s="43" t="s">
        <v>15169</v>
      </c>
      <c r="J830" s="43" t="s">
        <v>15170</v>
      </c>
      <c r="K830" s="185">
        <v>9200</v>
      </c>
      <c r="L830" s="37">
        <f t="shared" si="12"/>
        <v>2.8853054454595479E-5</v>
      </c>
    </row>
    <row r="831" spans="1:12" x14ac:dyDescent="0.25">
      <c r="A831" s="34" t="s">
        <v>627</v>
      </c>
      <c r="B831" s="34" t="s">
        <v>573</v>
      </c>
      <c r="C831" s="34" t="s">
        <v>2790</v>
      </c>
      <c r="D831" s="42" t="s">
        <v>7170</v>
      </c>
      <c r="E831" s="43" t="s">
        <v>7171</v>
      </c>
      <c r="F831" s="43" t="s">
        <v>7171</v>
      </c>
      <c r="G831" s="43" t="s">
        <v>15171</v>
      </c>
      <c r="H831" s="43" t="s">
        <v>15172</v>
      </c>
      <c r="I831" s="43" t="s">
        <v>15173</v>
      </c>
      <c r="J831" s="43" t="s">
        <v>15174</v>
      </c>
      <c r="K831" s="185">
        <v>12375</v>
      </c>
      <c r="L831" s="37">
        <f t="shared" si="12"/>
        <v>3.8810494443002068E-5</v>
      </c>
    </row>
    <row r="832" spans="1:12" x14ac:dyDescent="0.25">
      <c r="A832" s="34" t="s">
        <v>628</v>
      </c>
      <c r="B832" s="34" t="s">
        <v>573</v>
      </c>
      <c r="C832" s="34" t="s">
        <v>2793</v>
      </c>
      <c r="D832" s="42" t="s">
        <v>7172</v>
      </c>
      <c r="E832" s="43" t="s">
        <v>7173</v>
      </c>
      <c r="F832" s="43" t="s">
        <v>7173</v>
      </c>
      <c r="G832" s="43" t="s">
        <v>15175</v>
      </c>
      <c r="H832" s="43" t="s">
        <v>15176</v>
      </c>
      <c r="I832" s="43" t="s">
        <v>15177</v>
      </c>
      <c r="J832" s="43" t="s">
        <v>15178</v>
      </c>
      <c r="K832" s="185">
        <v>10722</v>
      </c>
      <c r="L832" s="37">
        <f t="shared" si="12"/>
        <v>3.3626353245888337E-5</v>
      </c>
    </row>
    <row r="833" spans="1:12" x14ac:dyDescent="0.25">
      <c r="A833" s="34" t="s">
        <v>630</v>
      </c>
      <c r="B833" s="34" t="s">
        <v>573</v>
      </c>
      <c r="C833" s="34" t="s">
        <v>2796</v>
      </c>
      <c r="D833" s="42" t="s">
        <v>7175</v>
      </c>
      <c r="E833" s="43" t="s">
        <v>7176</v>
      </c>
      <c r="F833" s="43" t="s">
        <v>7176</v>
      </c>
      <c r="G833" s="43" t="s">
        <v>15179</v>
      </c>
      <c r="H833" s="43" t="s">
        <v>15180</v>
      </c>
      <c r="I833" s="43" t="s">
        <v>15181</v>
      </c>
      <c r="J833" s="43" t="s">
        <v>14519</v>
      </c>
      <c r="K833" s="185">
        <v>15117</v>
      </c>
      <c r="L833" s="37">
        <f t="shared" si="12"/>
        <v>4.7409959151099981E-5</v>
      </c>
    </row>
    <row r="834" spans="1:12" x14ac:dyDescent="0.25">
      <c r="A834" s="34" t="s">
        <v>631</v>
      </c>
      <c r="B834" s="34" t="s">
        <v>573</v>
      </c>
      <c r="C834" s="34" t="s">
        <v>2799</v>
      </c>
      <c r="D834" s="42" t="s">
        <v>7177</v>
      </c>
      <c r="E834" s="43" t="s">
        <v>7178</v>
      </c>
      <c r="F834" s="43" t="s">
        <v>7178</v>
      </c>
      <c r="G834" s="43" t="s">
        <v>15182</v>
      </c>
      <c r="H834" s="43" t="s">
        <v>15183</v>
      </c>
      <c r="I834" s="43" t="s">
        <v>15184</v>
      </c>
      <c r="J834" s="43" t="s">
        <v>15185</v>
      </c>
      <c r="K834" s="185">
        <v>11027</v>
      </c>
      <c r="L834" s="37">
        <f t="shared" si="12"/>
        <v>3.4582894725089606E-5</v>
      </c>
    </row>
    <row r="835" spans="1:12" x14ac:dyDescent="0.25">
      <c r="A835" s="34" t="s">
        <v>632</v>
      </c>
      <c r="B835" s="34" t="s">
        <v>573</v>
      </c>
      <c r="C835" s="34" t="s">
        <v>2802</v>
      </c>
      <c r="D835" s="42" t="s">
        <v>7179</v>
      </c>
      <c r="E835" s="43" t="s">
        <v>7180</v>
      </c>
      <c r="F835" s="43" t="s">
        <v>7180</v>
      </c>
      <c r="G835" s="43" t="s">
        <v>15186</v>
      </c>
      <c r="H835" s="43" t="s">
        <v>15187</v>
      </c>
      <c r="I835" s="43" t="s">
        <v>15188</v>
      </c>
      <c r="J835" s="43" t="s">
        <v>15189</v>
      </c>
      <c r="K835" s="185">
        <v>17311</v>
      </c>
      <c r="L835" s="37">
        <f t="shared" si="12"/>
        <v>5.4290785398206774E-5</v>
      </c>
    </row>
    <row r="836" spans="1:12" x14ac:dyDescent="0.25">
      <c r="A836" s="34" t="s">
        <v>633</v>
      </c>
      <c r="B836" s="34" t="s">
        <v>573</v>
      </c>
      <c r="C836" s="34" t="s">
        <v>2805</v>
      </c>
      <c r="D836" s="42" t="s">
        <v>7181</v>
      </c>
      <c r="E836" s="43" t="s">
        <v>7182</v>
      </c>
      <c r="F836" s="43" t="s">
        <v>15190</v>
      </c>
      <c r="G836" s="43" t="s">
        <v>15191</v>
      </c>
      <c r="H836" s="43" t="s">
        <v>15192</v>
      </c>
      <c r="I836" s="43" t="s">
        <v>15193</v>
      </c>
      <c r="J836" s="43" t="s">
        <v>15194</v>
      </c>
      <c r="K836" s="185">
        <v>14324</v>
      </c>
      <c r="L836" s="37">
        <f t="shared" si="12"/>
        <v>4.4922951305176697E-5</v>
      </c>
    </row>
    <row r="837" spans="1:12" x14ac:dyDescent="0.25">
      <c r="A837" s="34" t="s">
        <v>634</v>
      </c>
      <c r="B837" s="34" t="s">
        <v>573</v>
      </c>
      <c r="C837" s="34" t="s">
        <v>2808</v>
      </c>
      <c r="D837" s="42" t="s">
        <v>7183</v>
      </c>
      <c r="E837" s="43" t="s">
        <v>7184</v>
      </c>
      <c r="F837" s="43" t="s">
        <v>7184</v>
      </c>
      <c r="G837" s="43" t="s">
        <v>15195</v>
      </c>
      <c r="H837" s="43" t="s">
        <v>11489</v>
      </c>
      <c r="I837" s="43" t="s">
        <v>15196</v>
      </c>
      <c r="J837" s="43" t="s">
        <v>15197</v>
      </c>
      <c r="K837" s="185">
        <v>20217</v>
      </c>
      <c r="L837" s="37">
        <f t="shared" si="12"/>
        <v>6.3404587163973561E-5</v>
      </c>
    </row>
    <row r="838" spans="1:12" x14ac:dyDescent="0.25">
      <c r="A838" s="34" t="s">
        <v>635</v>
      </c>
      <c r="B838" s="34" t="s">
        <v>573</v>
      </c>
      <c r="C838" s="34" t="s">
        <v>2811</v>
      </c>
      <c r="D838" s="42" t="s">
        <v>7185</v>
      </c>
      <c r="E838" s="43" t="s">
        <v>7186</v>
      </c>
      <c r="F838" s="43" t="s">
        <v>7186</v>
      </c>
      <c r="G838" s="43" t="s">
        <v>15198</v>
      </c>
      <c r="H838" s="43" t="s">
        <v>15199</v>
      </c>
      <c r="I838" s="43" t="s">
        <v>15200</v>
      </c>
      <c r="J838" s="43" t="s">
        <v>14261</v>
      </c>
      <c r="K838" s="185">
        <v>9449</v>
      </c>
      <c r="L838" s="37">
        <f t="shared" ref="L838:L901" si="13">K838/$K$3147</f>
        <v>2.9633968645812248E-5</v>
      </c>
    </row>
    <row r="839" spans="1:12" x14ac:dyDescent="0.25">
      <c r="A839" s="34" t="s">
        <v>636</v>
      </c>
      <c r="B839" s="34" t="s">
        <v>573</v>
      </c>
      <c r="C839" s="34" t="s">
        <v>2814</v>
      </c>
      <c r="D839" s="42" t="s">
        <v>7187</v>
      </c>
      <c r="E839" s="43" t="s">
        <v>7188</v>
      </c>
      <c r="F839" s="43" t="s">
        <v>7189</v>
      </c>
      <c r="G839" s="43" t="s">
        <v>15201</v>
      </c>
      <c r="H839" s="43" t="s">
        <v>15202</v>
      </c>
      <c r="I839" s="43" t="s">
        <v>12216</v>
      </c>
      <c r="J839" s="43" t="s">
        <v>15203</v>
      </c>
      <c r="K839" s="185">
        <v>9640</v>
      </c>
      <c r="L839" s="37">
        <f t="shared" si="13"/>
        <v>3.0232983145902218E-5</v>
      </c>
    </row>
    <row r="840" spans="1:12" x14ac:dyDescent="0.25">
      <c r="A840" s="34" t="s">
        <v>637</v>
      </c>
      <c r="B840" s="34" t="s">
        <v>573</v>
      </c>
      <c r="C840" s="34" t="s">
        <v>2817</v>
      </c>
      <c r="D840" s="42" t="s">
        <v>7190</v>
      </c>
      <c r="E840" s="43" t="s">
        <v>7191</v>
      </c>
      <c r="F840" s="43" t="s">
        <v>7191</v>
      </c>
      <c r="G840" s="43" t="s">
        <v>15204</v>
      </c>
      <c r="H840" s="43" t="s">
        <v>15205</v>
      </c>
      <c r="I840" s="43" t="s">
        <v>15206</v>
      </c>
      <c r="J840" s="43" t="s">
        <v>15207</v>
      </c>
      <c r="K840" s="185">
        <v>7042</v>
      </c>
      <c r="L840" s="37">
        <f t="shared" si="13"/>
        <v>2.2085131464050149E-5</v>
      </c>
    </row>
    <row r="841" spans="1:12" x14ac:dyDescent="0.25">
      <c r="A841" s="34" t="s">
        <v>639</v>
      </c>
      <c r="B841" s="34" t="s">
        <v>573</v>
      </c>
      <c r="C841" s="34" t="s">
        <v>2820</v>
      </c>
      <c r="D841" s="42" t="s">
        <v>7192</v>
      </c>
      <c r="E841" s="43" t="s">
        <v>7193</v>
      </c>
      <c r="F841" s="43" t="s">
        <v>7193</v>
      </c>
      <c r="G841" s="43" t="s">
        <v>15208</v>
      </c>
      <c r="H841" s="43" t="s">
        <v>15209</v>
      </c>
      <c r="I841" s="43" t="s">
        <v>6066</v>
      </c>
      <c r="J841" s="43" t="s">
        <v>15210</v>
      </c>
      <c r="K841" s="185">
        <v>16375</v>
      </c>
      <c r="L841" s="37">
        <f t="shared" si="13"/>
        <v>5.1355300727608802E-5</v>
      </c>
    </row>
    <row r="842" spans="1:12" x14ac:dyDescent="0.25">
      <c r="A842" s="34" t="s">
        <v>641</v>
      </c>
      <c r="B842" s="34" t="s">
        <v>573</v>
      </c>
      <c r="C842" s="34" t="s">
        <v>2823</v>
      </c>
      <c r="D842" s="42" t="s">
        <v>7194</v>
      </c>
      <c r="E842" s="43" t="s">
        <v>7195</v>
      </c>
      <c r="F842" s="43" t="s">
        <v>7195</v>
      </c>
      <c r="G842" s="43" t="s">
        <v>14348</v>
      </c>
      <c r="H842" s="43" t="s">
        <v>15211</v>
      </c>
      <c r="I842" s="43" t="s">
        <v>15212</v>
      </c>
      <c r="J842" s="43" t="s">
        <v>15213</v>
      </c>
      <c r="K842" s="185">
        <v>19482</v>
      </c>
      <c r="L842" s="37">
        <f t="shared" si="13"/>
        <v>6.1099479009177083E-5</v>
      </c>
    </row>
    <row r="843" spans="1:12" x14ac:dyDescent="0.25">
      <c r="A843" s="34" t="s">
        <v>642</v>
      </c>
      <c r="B843" s="34" t="s">
        <v>573</v>
      </c>
      <c r="C843" s="34" t="s">
        <v>2826</v>
      </c>
      <c r="D843" s="42" t="s">
        <v>7196</v>
      </c>
      <c r="E843" s="43" t="s">
        <v>7197</v>
      </c>
      <c r="F843" s="43" t="s">
        <v>7197</v>
      </c>
      <c r="G843" s="43" t="s">
        <v>15214</v>
      </c>
      <c r="H843" s="43" t="s">
        <v>15215</v>
      </c>
      <c r="I843" s="43" t="s">
        <v>15216</v>
      </c>
      <c r="J843" s="43" t="s">
        <v>15217</v>
      </c>
      <c r="K843" s="185">
        <v>36872</v>
      </c>
      <c r="L843" s="37">
        <f t="shared" si="13"/>
        <v>1.1563802433150484E-4</v>
      </c>
    </row>
    <row r="844" spans="1:12" x14ac:dyDescent="0.25">
      <c r="A844" s="34" t="s">
        <v>643</v>
      </c>
      <c r="B844" s="34" t="s">
        <v>573</v>
      </c>
      <c r="C844" s="34" t="s">
        <v>2829</v>
      </c>
      <c r="D844" s="42" t="s">
        <v>7198</v>
      </c>
      <c r="E844" s="43" t="s">
        <v>7199</v>
      </c>
      <c r="F844" s="43" t="s">
        <v>7199</v>
      </c>
      <c r="G844" s="43" t="s">
        <v>13774</v>
      </c>
      <c r="H844" s="43" t="s">
        <v>15218</v>
      </c>
      <c r="I844" s="43" t="s">
        <v>15219</v>
      </c>
      <c r="J844" s="43" t="s">
        <v>15220</v>
      </c>
      <c r="K844" s="185">
        <v>17325</v>
      </c>
      <c r="L844" s="37">
        <f t="shared" si="13"/>
        <v>5.4334692220202896E-5</v>
      </c>
    </row>
    <row r="845" spans="1:12" x14ac:dyDescent="0.25">
      <c r="A845" s="34" t="s">
        <v>644</v>
      </c>
      <c r="B845" s="34" t="s">
        <v>573</v>
      </c>
      <c r="C845" s="34" t="s">
        <v>2832</v>
      </c>
      <c r="D845" s="42" t="s">
        <v>7200</v>
      </c>
      <c r="E845" s="43" t="s">
        <v>7201</v>
      </c>
      <c r="F845" s="43" t="s">
        <v>7201</v>
      </c>
      <c r="G845" s="43" t="s">
        <v>15221</v>
      </c>
      <c r="H845" s="43" t="s">
        <v>15222</v>
      </c>
      <c r="I845" s="43" t="s">
        <v>15223</v>
      </c>
      <c r="J845" s="43" t="s">
        <v>15224</v>
      </c>
      <c r="K845" s="185">
        <v>142287</v>
      </c>
      <c r="L845" s="37">
        <f t="shared" si="13"/>
        <v>4.4624071295445945E-4</v>
      </c>
    </row>
    <row r="846" spans="1:12" x14ac:dyDescent="0.25">
      <c r="A846" s="34" t="s">
        <v>645</v>
      </c>
      <c r="B846" s="34" t="s">
        <v>573</v>
      </c>
      <c r="C846" s="34" t="s">
        <v>2835</v>
      </c>
      <c r="D846" s="42" t="s">
        <v>7202</v>
      </c>
      <c r="E846" s="43" t="s">
        <v>7203</v>
      </c>
      <c r="F846" s="43" t="s">
        <v>7203</v>
      </c>
      <c r="G846" s="43" t="s">
        <v>15225</v>
      </c>
      <c r="H846" s="43" t="s">
        <v>15226</v>
      </c>
      <c r="I846" s="43" t="s">
        <v>15227</v>
      </c>
      <c r="J846" s="43" t="s">
        <v>15228</v>
      </c>
      <c r="K846" s="185">
        <v>20454</v>
      </c>
      <c r="L846" s="37">
        <f t="shared" si="13"/>
        <v>6.4147866936336515E-5</v>
      </c>
    </row>
    <row r="847" spans="1:12" x14ac:dyDescent="0.25">
      <c r="A847" s="34" t="s">
        <v>646</v>
      </c>
      <c r="B847" s="34" t="s">
        <v>573</v>
      </c>
      <c r="C847" s="34" t="s">
        <v>2838</v>
      </c>
      <c r="D847" s="42" t="s">
        <v>7204</v>
      </c>
      <c r="E847" s="43" t="s">
        <v>7205</v>
      </c>
      <c r="F847" s="43" t="s">
        <v>7205</v>
      </c>
      <c r="G847" s="43" t="s">
        <v>15229</v>
      </c>
      <c r="H847" s="43" t="s">
        <v>15230</v>
      </c>
      <c r="I847" s="43" t="s">
        <v>13793</v>
      </c>
      <c r="J847" s="43" t="s">
        <v>15231</v>
      </c>
      <c r="K847" s="185">
        <v>10231</v>
      </c>
      <c r="L847" s="37">
        <f t="shared" si="13"/>
        <v>3.2086478274452863E-5</v>
      </c>
    </row>
    <row r="848" spans="1:12" x14ac:dyDescent="0.25">
      <c r="A848" s="34" t="s">
        <v>648</v>
      </c>
      <c r="B848" s="34" t="s">
        <v>573</v>
      </c>
      <c r="C848" s="34" t="s">
        <v>2841</v>
      </c>
      <c r="D848" s="42" t="s">
        <v>7207</v>
      </c>
      <c r="E848" s="43" t="s">
        <v>7208</v>
      </c>
      <c r="F848" s="43" t="s">
        <v>7208</v>
      </c>
      <c r="G848" s="43" t="s">
        <v>15232</v>
      </c>
      <c r="H848" s="43" t="s">
        <v>12975</v>
      </c>
      <c r="I848" s="43" t="s">
        <v>15233</v>
      </c>
      <c r="J848" s="43" t="s">
        <v>15234</v>
      </c>
      <c r="K848" s="185">
        <v>15222</v>
      </c>
      <c r="L848" s="37">
        <f t="shared" si="13"/>
        <v>4.7739260316070909E-5</v>
      </c>
    </row>
    <row r="849" spans="1:12" x14ac:dyDescent="0.25">
      <c r="A849" s="34" t="s">
        <v>650</v>
      </c>
      <c r="B849" s="34" t="s">
        <v>573</v>
      </c>
      <c r="C849" s="34" t="s">
        <v>2844</v>
      </c>
      <c r="D849" s="42" t="s">
        <v>7209</v>
      </c>
      <c r="E849" s="43" t="s">
        <v>7210</v>
      </c>
      <c r="F849" s="43" t="s">
        <v>7210</v>
      </c>
      <c r="G849" s="43" t="s">
        <v>15235</v>
      </c>
      <c r="H849" s="43" t="s">
        <v>15236</v>
      </c>
      <c r="I849" s="43" t="s">
        <v>15237</v>
      </c>
      <c r="J849" s="43" t="s">
        <v>8185</v>
      </c>
      <c r="K849" s="185">
        <v>35286</v>
      </c>
      <c r="L849" s="37">
        <f t="shared" si="13"/>
        <v>1.1066400863965827E-4</v>
      </c>
    </row>
    <row r="850" spans="1:12" x14ac:dyDescent="0.25">
      <c r="A850" s="34" t="s">
        <v>651</v>
      </c>
      <c r="B850" s="34" t="s">
        <v>573</v>
      </c>
      <c r="C850" s="34" t="s">
        <v>2847</v>
      </c>
      <c r="D850" s="42" t="s">
        <v>7211</v>
      </c>
      <c r="E850" s="43" t="s">
        <v>7212</v>
      </c>
      <c r="F850" s="43" t="s">
        <v>7212</v>
      </c>
      <c r="G850" s="43" t="s">
        <v>15238</v>
      </c>
      <c r="H850" s="43" t="s">
        <v>15239</v>
      </c>
      <c r="I850" s="43" t="s">
        <v>15240</v>
      </c>
      <c r="J850" s="43" t="s">
        <v>15241</v>
      </c>
      <c r="K850" s="185">
        <v>217751</v>
      </c>
      <c r="L850" s="37">
        <f t="shared" si="13"/>
        <v>6.8291102831984996E-4</v>
      </c>
    </row>
    <row r="851" spans="1:12" x14ac:dyDescent="0.25">
      <c r="A851" s="34" t="s">
        <v>653</v>
      </c>
      <c r="B851" s="34" t="s">
        <v>573</v>
      </c>
      <c r="C851" s="34" t="s">
        <v>2850</v>
      </c>
      <c r="D851" s="42" t="s">
        <v>7213</v>
      </c>
      <c r="E851" s="43" t="s">
        <v>7214</v>
      </c>
      <c r="F851" s="43" t="s">
        <v>7214</v>
      </c>
      <c r="G851" s="43" t="s">
        <v>15242</v>
      </c>
      <c r="H851" s="43" t="s">
        <v>15243</v>
      </c>
      <c r="I851" s="43" t="s">
        <v>15244</v>
      </c>
      <c r="J851" s="43" t="s">
        <v>15245</v>
      </c>
      <c r="K851" s="185">
        <v>11161</v>
      </c>
      <c r="L851" s="37">
        <f t="shared" si="13"/>
        <v>3.500314573562393E-5</v>
      </c>
    </row>
    <row r="852" spans="1:12" x14ac:dyDescent="0.25">
      <c r="A852" s="34" t="s">
        <v>655</v>
      </c>
      <c r="B852" s="34" t="s">
        <v>573</v>
      </c>
      <c r="C852" s="34" t="s">
        <v>2853</v>
      </c>
      <c r="D852" s="42" t="s">
        <v>7215</v>
      </c>
      <c r="E852" s="43" t="s">
        <v>7216</v>
      </c>
      <c r="F852" s="43" t="s">
        <v>7216</v>
      </c>
      <c r="G852" s="43" t="s">
        <v>15246</v>
      </c>
      <c r="H852" s="43" t="s">
        <v>15247</v>
      </c>
      <c r="I852" s="43" t="s">
        <v>15248</v>
      </c>
      <c r="J852" s="43" t="s">
        <v>15249</v>
      </c>
      <c r="K852" s="185">
        <v>8701</v>
      </c>
      <c r="L852" s="37">
        <f t="shared" si="13"/>
        <v>2.7288089870590791E-5</v>
      </c>
    </row>
    <row r="853" spans="1:12" x14ac:dyDescent="0.25">
      <c r="A853" s="34" t="s">
        <v>657</v>
      </c>
      <c r="B853" s="34" t="s">
        <v>573</v>
      </c>
      <c r="C853" s="34" t="s">
        <v>2856</v>
      </c>
      <c r="D853" s="42" t="s">
        <v>7218</v>
      </c>
      <c r="E853" s="43" t="s">
        <v>7219</v>
      </c>
      <c r="F853" s="43" t="s">
        <v>7219</v>
      </c>
      <c r="G853" s="43" t="s">
        <v>15250</v>
      </c>
      <c r="H853" s="43" t="s">
        <v>15251</v>
      </c>
      <c r="I853" s="43" t="s">
        <v>15252</v>
      </c>
      <c r="J853" s="43" t="s">
        <v>15253</v>
      </c>
      <c r="K853" s="185">
        <v>11683</v>
      </c>
      <c r="L853" s="37">
        <f t="shared" si="13"/>
        <v>3.6640242955765107E-5</v>
      </c>
    </row>
    <row r="854" spans="1:12" x14ac:dyDescent="0.25">
      <c r="A854" s="34" t="s">
        <v>659</v>
      </c>
      <c r="B854" s="34" t="s">
        <v>573</v>
      </c>
      <c r="C854" s="34" t="s">
        <v>2859</v>
      </c>
      <c r="D854" s="42" t="s">
        <v>7220</v>
      </c>
      <c r="E854" s="43" t="s">
        <v>7221</v>
      </c>
      <c r="F854" s="43" t="s">
        <v>7221</v>
      </c>
      <c r="G854" s="43" t="s">
        <v>15254</v>
      </c>
      <c r="H854" s="43" t="s">
        <v>15255</v>
      </c>
      <c r="I854" s="43" t="s">
        <v>15256</v>
      </c>
      <c r="J854" s="43" t="s">
        <v>12977</v>
      </c>
      <c r="K854" s="185">
        <v>15609</v>
      </c>
      <c r="L854" s="37">
        <f t="shared" si="13"/>
        <v>4.8952970324106608E-5</v>
      </c>
    </row>
    <row r="855" spans="1:12" x14ac:dyDescent="0.25">
      <c r="A855" s="34" t="s">
        <v>660</v>
      </c>
      <c r="B855" s="34" t="s">
        <v>573</v>
      </c>
      <c r="C855" s="34" t="s">
        <v>2862</v>
      </c>
      <c r="D855" s="42" t="s">
        <v>7222</v>
      </c>
      <c r="E855" s="43" t="s">
        <v>7223</v>
      </c>
      <c r="F855" s="43" t="s">
        <v>7223</v>
      </c>
      <c r="G855" s="43" t="s">
        <v>15257</v>
      </c>
      <c r="H855" s="43" t="s">
        <v>15258</v>
      </c>
      <c r="I855" s="43" t="s">
        <v>15259</v>
      </c>
      <c r="J855" s="43" t="s">
        <v>15260</v>
      </c>
      <c r="K855" s="185">
        <v>22370</v>
      </c>
      <c r="L855" s="37">
        <f t="shared" si="13"/>
        <v>7.0156829146663136E-5</v>
      </c>
    </row>
    <row r="856" spans="1:12" x14ac:dyDescent="0.25">
      <c r="A856" s="34" t="s">
        <v>662</v>
      </c>
      <c r="B856" s="34" t="s">
        <v>573</v>
      </c>
      <c r="C856" s="34" t="s">
        <v>2865</v>
      </c>
      <c r="D856" s="42" t="s">
        <v>7224</v>
      </c>
      <c r="E856" s="43" t="s">
        <v>7225</v>
      </c>
      <c r="F856" s="43" t="s">
        <v>7225</v>
      </c>
      <c r="G856" s="43" t="s">
        <v>15261</v>
      </c>
      <c r="H856" s="43" t="s">
        <v>15262</v>
      </c>
      <c r="I856" s="43" t="s">
        <v>15263</v>
      </c>
      <c r="J856" s="43" t="s">
        <v>15264</v>
      </c>
      <c r="K856" s="185">
        <v>33365</v>
      </c>
      <c r="L856" s="37">
        <f t="shared" si="13"/>
        <v>1.0463936542147589E-4</v>
      </c>
    </row>
    <row r="857" spans="1:12" x14ac:dyDescent="0.25">
      <c r="A857" s="34" t="s">
        <v>663</v>
      </c>
      <c r="B857" s="34" t="s">
        <v>573</v>
      </c>
      <c r="C857" s="34" t="s">
        <v>2868</v>
      </c>
      <c r="D857" s="42" t="s">
        <v>7226</v>
      </c>
      <c r="E857" s="43" t="s">
        <v>7227</v>
      </c>
      <c r="F857" s="43" t="s">
        <v>7227</v>
      </c>
      <c r="G857" s="43" t="s">
        <v>15265</v>
      </c>
      <c r="H857" s="43" t="s">
        <v>15266</v>
      </c>
      <c r="I857" s="43" t="s">
        <v>15267</v>
      </c>
      <c r="J857" s="43" t="s">
        <v>15268</v>
      </c>
      <c r="K857" s="185">
        <v>40866</v>
      </c>
      <c r="L857" s="37">
        <f t="shared" si="13"/>
        <v>1.2816401340668465E-4</v>
      </c>
    </row>
    <row r="858" spans="1:12" x14ac:dyDescent="0.25">
      <c r="A858" s="34" t="s">
        <v>664</v>
      </c>
      <c r="B858" s="34" t="s">
        <v>573</v>
      </c>
      <c r="C858" s="34" t="s">
        <v>2871</v>
      </c>
      <c r="D858" s="42" t="s">
        <v>7228</v>
      </c>
      <c r="E858" s="43" t="s">
        <v>7229</v>
      </c>
      <c r="F858" s="43" t="s">
        <v>7229</v>
      </c>
      <c r="G858" s="43" t="s">
        <v>15269</v>
      </c>
      <c r="H858" s="43" t="s">
        <v>15270</v>
      </c>
      <c r="I858" s="43" t="s">
        <v>15271</v>
      </c>
      <c r="J858" s="43" t="s">
        <v>13880</v>
      </c>
      <c r="K858" s="185">
        <v>14831</v>
      </c>
      <c r="L858" s="37">
        <f t="shared" si="13"/>
        <v>4.6513005501750605E-5</v>
      </c>
    </row>
    <row r="859" spans="1:12" x14ac:dyDescent="0.25">
      <c r="A859" s="34" t="s">
        <v>666</v>
      </c>
      <c r="B859" s="34" t="s">
        <v>573</v>
      </c>
      <c r="C859" s="34" t="s">
        <v>2874</v>
      </c>
      <c r="D859" s="42" t="s">
        <v>7230</v>
      </c>
      <c r="E859" s="43" t="s">
        <v>7231</v>
      </c>
      <c r="F859" s="43" t="s">
        <v>7232</v>
      </c>
      <c r="G859" s="43" t="s">
        <v>15272</v>
      </c>
      <c r="H859" s="43" t="s">
        <v>15273</v>
      </c>
      <c r="I859" s="43" t="s">
        <v>15274</v>
      </c>
      <c r="J859" s="43" t="s">
        <v>15275</v>
      </c>
      <c r="K859" s="185">
        <v>10779</v>
      </c>
      <c r="L859" s="37">
        <f t="shared" si="13"/>
        <v>3.3805116735443983E-5</v>
      </c>
    </row>
    <row r="860" spans="1:12" x14ac:dyDescent="0.25">
      <c r="A860" s="34" t="s">
        <v>667</v>
      </c>
      <c r="B860" s="34" t="s">
        <v>573</v>
      </c>
      <c r="C860" s="34" t="s">
        <v>2877</v>
      </c>
      <c r="D860" s="42" t="s">
        <v>7233</v>
      </c>
      <c r="E860" s="43" t="s">
        <v>7234</v>
      </c>
      <c r="F860" s="43" t="s">
        <v>7234</v>
      </c>
      <c r="G860" s="43" t="s">
        <v>15276</v>
      </c>
      <c r="H860" s="43" t="s">
        <v>15277</v>
      </c>
      <c r="I860" s="43" t="s">
        <v>15278</v>
      </c>
      <c r="J860" s="43" t="s">
        <v>15279</v>
      </c>
      <c r="K860" s="185">
        <v>8996</v>
      </c>
      <c r="L860" s="37">
        <f t="shared" si="13"/>
        <v>2.8213269334080536E-5</v>
      </c>
    </row>
    <row r="861" spans="1:12" x14ac:dyDescent="0.25">
      <c r="A861" s="34" t="s">
        <v>669</v>
      </c>
      <c r="B861" s="34" t="s">
        <v>573</v>
      </c>
      <c r="C861" s="34" t="s">
        <v>4835</v>
      </c>
      <c r="D861" s="42" t="s">
        <v>7235</v>
      </c>
      <c r="E861" s="43" t="s">
        <v>7236</v>
      </c>
      <c r="F861" s="43" t="s">
        <v>7236</v>
      </c>
      <c r="G861" s="43" t="s">
        <v>15280</v>
      </c>
      <c r="H861" s="43" t="s">
        <v>15281</v>
      </c>
      <c r="I861" s="43" t="s">
        <v>15282</v>
      </c>
      <c r="J861" s="43" t="s">
        <v>9947</v>
      </c>
      <c r="K861" s="185">
        <v>8001</v>
      </c>
      <c r="L861" s="37">
        <f t="shared" si="13"/>
        <v>2.5092748770784613E-5</v>
      </c>
    </row>
    <row r="862" spans="1:12" x14ac:dyDescent="0.25">
      <c r="A862" s="34" t="s">
        <v>670</v>
      </c>
      <c r="B862" s="34" t="s">
        <v>573</v>
      </c>
      <c r="C862" s="34" t="s">
        <v>4838</v>
      </c>
      <c r="D862" s="42" t="s">
        <v>7237</v>
      </c>
      <c r="E862" s="43" t="s">
        <v>7238</v>
      </c>
      <c r="F862" s="43" t="s">
        <v>7238</v>
      </c>
      <c r="G862" s="43" t="s">
        <v>15283</v>
      </c>
      <c r="H862" s="43" t="s">
        <v>15284</v>
      </c>
      <c r="I862" s="43" t="s">
        <v>15285</v>
      </c>
      <c r="J862" s="43" t="s">
        <v>15286</v>
      </c>
      <c r="K862" s="185">
        <v>10421</v>
      </c>
      <c r="L862" s="37">
        <f t="shared" si="13"/>
        <v>3.268235657297168E-5</v>
      </c>
    </row>
    <row r="863" spans="1:12" x14ac:dyDescent="0.25">
      <c r="A863" s="34" t="s">
        <v>671</v>
      </c>
      <c r="B863" s="34" t="s">
        <v>573</v>
      </c>
      <c r="C863" s="34" t="s">
        <v>4841</v>
      </c>
      <c r="D863" s="42" t="s">
        <v>7239</v>
      </c>
      <c r="E863" s="43" t="s">
        <v>7240</v>
      </c>
      <c r="F863" s="43" t="s">
        <v>15287</v>
      </c>
      <c r="G863" s="43" t="s">
        <v>15288</v>
      </c>
      <c r="H863" s="43" t="s">
        <v>15289</v>
      </c>
      <c r="I863" s="43" t="s">
        <v>15290</v>
      </c>
      <c r="J863" s="43" t="s">
        <v>11088</v>
      </c>
      <c r="K863" s="185">
        <v>42903</v>
      </c>
      <c r="L863" s="37">
        <f t="shared" si="13"/>
        <v>1.3455245600712062E-4</v>
      </c>
    </row>
    <row r="864" spans="1:12" x14ac:dyDescent="0.25">
      <c r="A864" s="34" t="s">
        <v>673</v>
      </c>
      <c r="B864" s="34" t="s">
        <v>573</v>
      </c>
      <c r="C864" s="34" t="s">
        <v>4844</v>
      </c>
      <c r="D864" s="42" t="s">
        <v>7241</v>
      </c>
      <c r="E864" s="43" t="s">
        <v>7242</v>
      </c>
      <c r="F864" s="43" t="s">
        <v>7242</v>
      </c>
      <c r="G864" s="43" t="s">
        <v>8384</v>
      </c>
      <c r="H864" s="43" t="s">
        <v>15291</v>
      </c>
      <c r="I864" s="43" t="s">
        <v>15292</v>
      </c>
      <c r="J864" s="43" t="s">
        <v>15293</v>
      </c>
      <c r="K864" s="185">
        <v>14056</v>
      </c>
      <c r="L864" s="37">
        <f t="shared" si="13"/>
        <v>4.4082449284108048E-5</v>
      </c>
    </row>
    <row r="865" spans="1:12" x14ac:dyDescent="0.25">
      <c r="A865" s="34" t="s">
        <v>675</v>
      </c>
      <c r="B865" s="34" t="s">
        <v>573</v>
      </c>
      <c r="C865" s="34" t="s">
        <v>4847</v>
      </c>
      <c r="D865" s="42" t="s">
        <v>7243</v>
      </c>
      <c r="E865" s="43" t="s">
        <v>7244</v>
      </c>
      <c r="F865" s="43" t="s">
        <v>7244</v>
      </c>
      <c r="G865" s="43" t="s">
        <v>15294</v>
      </c>
      <c r="H865" s="43" t="s">
        <v>15295</v>
      </c>
      <c r="I865" s="43" t="s">
        <v>15296</v>
      </c>
      <c r="J865" s="43" t="s">
        <v>11379</v>
      </c>
      <c r="K865" s="185">
        <v>6218</v>
      </c>
      <c r="L865" s="37">
        <f t="shared" si="13"/>
        <v>1.9500901369421163E-5</v>
      </c>
    </row>
    <row r="866" spans="1:12" x14ac:dyDescent="0.25">
      <c r="A866" s="34" t="s">
        <v>676</v>
      </c>
      <c r="B866" s="34" t="s">
        <v>573</v>
      </c>
      <c r="C866" s="34" t="s">
        <v>4849</v>
      </c>
      <c r="D866" s="42" t="s">
        <v>7245</v>
      </c>
      <c r="E866" s="43" t="s">
        <v>7246</v>
      </c>
      <c r="F866" s="43" t="s">
        <v>15297</v>
      </c>
      <c r="G866" s="43" t="s">
        <v>15298</v>
      </c>
      <c r="H866" s="43" t="s">
        <v>15299</v>
      </c>
      <c r="I866" s="43" t="s">
        <v>15300</v>
      </c>
      <c r="J866" s="43" t="s">
        <v>15301</v>
      </c>
      <c r="K866" s="185">
        <v>15496</v>
      </c>
      <c r="L866" s="37">
        <f t="shared" si="13"/>
        <v>4.859857954656647E-5</v>
      </c>
    </row>
    <row r="867" spans="1:12" x14ac:dyDescent="0.25">
      <c r="A867" s="34" t="s">
        <v>678</v>
      </c>
      <c r="B867" s="34" t="s">
        <v>573</v>
      </c>
      <c r="C867" s="34" t="s">
        <v>4852</v>
      </c>
      <c r="D867" s="42" t="s">
        <v>7247</v>
      </c>
      <c r="E867" s="43" t="s">
        <v>7248</v>
      </c>
      <c r="F867" s="43" t="s">
        <v>7248</v>
      </c>
      <c r="G867" s="43" t="s">
        <v>15302</v>
      </c>
      <c r="H867" s="43" t="s">
        <v>15303</v>
      </c>
      <c r="I867" s="43" t="s">
        <v>15304</v>
      </c>
      <c r="J867" s="43" t="s">
        <v>15305</v>
      </c>
      <c r="K867" s="185">
        <v>9099</v>
      </c>
      <c r="L867" s="37">
        <f t="shared" si="13"/>
        <v>2.8536298095909159E-5</v>
      </c>
    </row>
    <row r="868" spans="1:12" x14ac:dyDescent="0.25">
      <c r="A868" s="34" t="s">
        <v>680</v>
      </c>
      <c r="B868" s="34" t="s">
        <v>573</v>
      </c>
      <c r="C868" s="34" t="s">
        <v>4855</v>
      </c>
      <c r="D868" s="42" t="s">
        <v>7249</v>
      </c>
      <c r="E868" s="43" t="s">
        <v>7250</v>
      </c>
      <c r="F868" s="43" t="s">
        <v>14591</v>
      </c>
      <c r="G868" s="43" t="s">
        <v>15306</v>
      </c>
      <c r="H868" s="43" t="s">
        <v>15307</v>
      </c>
      <c r="I868" s="43" t="s">
        <v>15308</v>
      </c>
      <c r="J868" s="43" t="s">
        <v>15309</v>
      </c>
      <c r="K868" s="185">
        <v>24874</v>
      </c>
      <c r="L868" s="37">
        <f t="shared" si="13"/>
        <v>7.8009877880826943E-5</v>
      </c>
    </row>
    <row r="869" spans="1:12" x14ac:dyDescent="0.25">
      <c r="A869" s="34" t="s">
        <v>682</v>
      </c>
      <c r="B869" s="34" t="s">
        <v>573</v>
      </c>
      <c r="C869" s="34" t="s">
        <v>5379</v>
      </c>
      <c r="D869" s="42" t="s">
        <v>7251</v>
      </c>
      <c r="E869" s="43" t="s">
        <v>6039</v>
      </c>
      <c r="F869" s="43" t="s">
        <v>6039</v>
      </c>
      <c r="G869" s="43" t="s">
        <v>15310</v>
      </c>
      <c r="H869" s="43" t="s">
        <v>15311</v>
      </c>
      <c r="I869" s="43" t="s">
        <v>15312</v>
      </c>
      <c r="J869" s="43" t="s">
        <v>15313</v>
      </c>
      <c r="K869" s="185">
        <v>7138</v>
      </c>
      <c r="L869" s="37">
        <f t="shared" si="13"/>
        <v>2.2386206814880711E-5</v>
      </c>
    </row>
    <row r="870" spans="1:12" x14ac:dyDescent="0.25">
      <c r="A870" s="34" t="s">
        <v>684</v>
      </c>
      <c r="B870" s="34" t="s">
        <v>573</v>
      </c>
      <c r="C870" s="34" t="s">
        <v>5381</v>
      </c>
      <c r="D870" s="42" t="s">
        <v>7252</v>
      </c>
      <c r="E870" s="43" t="s">
        <v>7253</v>
      </c>
      <c r="F870" s="43" t="s">
        <v>15314</v>
      </c>
      <c r="G870" s="43" t="s">
        <v>15315</v>
      </c>
      <c r="H870" s="43" t="s">
        <v>15316</v>
      </c>
      <c r="I870" s="43" t="s">
        <v>15317</v>
      </c>
      <c r="J870" s="43" t="s">
        <v>15318</v>
      </c>
      <c r="K870" s="185">
        <v>459862</v>
      </c>
      <c r="L870" s="37">
        <f t="shared" si="13"/>
        <v>1.442219926912955E-3</v>
      </c>
    </row>
    <row r="871" spans="1:12" x14ac:dyDescent="0.25">
      <c r="A871" s="34" t="s">
        <v>685</v>
      </c>
      <c r="B871" s="34" t="s">
        <v>573</v>
      </c>
      <c r="C871" s="34" t="s">
        <v>5383</v>
      </c>
      <c r="D871" s="42" t="s">
        <v>7254</v>
      </c>
      <c r="E871" s="43" t="s">
        <v>7255</v>
      </c>
      <c r="F871" s="43" t="s">
        <v>15319</v>
      </c>
      <c r="G871" s="43" t="s">
        <v>15320</v>
      </c>
      <c r="H871" s="43" t="s">
        <v>15321</v>
      </c>
      <c r="I871" s="43" t="s">
        <v>15322</v>
      </c>
      <c r="J871" s="43" t="s">
        <v>15323</v>
      </c>
      <c r="K871" s="185">
        <v>93128</v>
      </c>
      <c r="L871" s="37">
        <f t="shared" si="13"/>
        <v>2.9206817991821388E-4</v>
      </c>
    </row>
    <row r="872" spans="1:12" x14ac:dyDescent="0.25">
      <c r="A872" s="34" t="s">
        <v>687</v>
      </c>
      <c r="B872" s="34" t="s">
        <v>573</v>
      </c>
      <c r="C872" s="34" t="s">
        <v>5386</v>
      </c>
      <c r="D872" s="42" t="s">
        <v>7256</v>
      </c>
      <c r="E872" s="43" t="s">
        <v>7257</v>
      </c>
      <c r="F872" s="43" t="s">
        <v>7257</v>
      </c>
      <c r="G872" s="43" t="s">
        <v>15324</v>
      </c>
      <c r="H872" s="43" t="s">
        <v>15325</v>
      </c>
      <c r="I872" s="43" t="s">
        <v>15326</v>
      </c>
      <c r="J872" s="43" t="s">
        <v>15327</v>
      </c>
      <c r="K872" s="185">
        <v>18668</v>
      </c>
      <c r="L872" s="37">
        <f t="shared" si="13"/>
        <v>5.8546610930259606E-5</v>
      </c>
    </row>
    <row r="873" spans="1:12" x14ac:dyDescent="0.25">
      <c r="A873" s="34" t="s">
        <v>689</v>
      </c>
      <c r="B873" s="34" t="s">
        <v>573</v>
      </c>
      <c r="C873" s="34" t="s">
        <v>5388</v>
      </c>
      <c r="D873" s="42" t="s">
        <v>7258</v>
      </c>
      <c r="E873" s="43" t="s">
        <v>7259</v>
      </c>
      <c r="F873" s="43" t="s">
        <v>7259</v>
      </c>
      <c r="G873" s="43" t="s">
        <v>15328</v>
      </c>
      <c r="H873" s="43" t="s">
        <v>15329</v>
      </c>
      <c r="I873" s="43" t="s">
        <v>10055</v>
      </c>
      <c r="J873" s="43" t="s">
        <v>15330</v>
      </c>
      <c r="K873" s="185">
        <v>5051</v>
      </c>
      <c r="L873" s="37">
        <f t="shared" si="13"/>
        <v>1.5840954135887148E-5</v>
      </c>
    </row>
    <row r="874" spans="1:12" x14ac:dyDescent="0.25">
      <c r="A874" s="34" t="s">
        <v>691</v>
      </c>
      <c r="B874" s="34" t="s">
        <v>573</v>
      </c>
      <c r="C874" s="34" t="s">
        <v>5391</v>
      </c>
      <c r="D874" s="42" t="s">
        <v>7260</v>
      </c>
      <c r="E874" s="43" t="s">
        <v>7261</v>
      </c>
      <c r="F874" s="43" t="s">
        <v>7261</v>
      </c>
      <c r="G874" s="43" t="s">
        <v>15331</v>
      </c>
      <c r="H874" s="43" t="s">
        <v>15332</v>
      </c>
      <c r="I874" s="43" t="s">
        <v>15077</v>
      </c>
      <c r="J874" s="43" t="s">
        <v>15333</v>
      </c>
      <c r="K874" s="185">
        <v>10035</v>
      </c>
      <c r="L874" s="37">
        <f t="shared" si="13"/>
        <v>3.1471782766507134E-5</v>
      </c>
    </row>
    <row r="875" spans="1:12" x14ac:dyDescent="0.25">
      <c r="A875" s="34" t="s">
        <v>693</v>
      </c>
      <c r="B875" s="34" t="s">
        <v>573</v>
      </c>
      <c r="C875" s="34" t="s">
        <v>5394</v>
      </c>
      <c r="D875" s="42" t="s">
        <v>7262</v>
      </c>
      <c r="E875" s="43" t="s">
        <v>7263</v>
      </c>
      <c r="F875" s="43" t="s">
        <v>7263</v>
      </c>
      <c r="G875" s="43" t="s">
        <v>15334</v>
      </c>
      <c r="H875" s="43" t="s">
        <v>15335</v>
      </c>
      <c r="I875" s="43" t="s">
        <v>15336</v>
      </c>
      <c r="J875" s="43" t="s">
        <v>15337</v>
      </c>
      <c r="K875" s="185">
        <v>171387</v>
      </c>
      <c r="L875" s="37">
        <f t="shared" si="13"/>
        <v>5.3750417867497343E-4</v>
      </c>
    </row>
    <row r="876" spans="1:12" x14ac:dyDescent="0.25">
      <c r="A876" s="34" t="s">
        <v>694</v>
      </c>
      <c r="B876" s="34" t="s">
        <v>573</v>
      </c>
      <c r="C876" s="34" t="s">
        <v>5396</v>
      </c>
      <c r="D876" s="42" t="s">
        <v>7264</v>
      </c>
      <c r="E876" s="43" t="s">
        <v>7265</v>
      </c>
      <c r="F876" s="43" t="s">
        <v>7265</v>
      </c>
      <c r="G876" s="43" t="s">
        <v>15338</v>
      </c>
      <c r="H876" s="43" t="s">
        <v>15339</v>
      </c>
      <c r="I876" s="43" t="s">
        <v>15340</v>
      </c>
      <c r="J876" s="43" t="s">
        <v>15341</v>
      </c>
      <c r="K876" s="185">
        <v>11948</v>
      </c>
      <c r="L876" s="37">
        <f t="shared" si="13"/>
        <v>3.7471336372120303E-5</v>
      </c>
    </row>
    <row r="877" spans="1:12" x14ac:dyDescent="0.25">
      <c r="A877" s="34" t="s">
        <v>695</v>
      </c>
      <c r="B877" s="34" t="s">
        <v>573</v>
      </c>
      <c r="C877" s="34" t="s">
        <v>5399</v>
      </c>
      <c r="D877" s="42" t="s">
        <v>7266</v>
      </c>
      <c r="E877" s="43" t="s">
        <v>7267</v>
      </c>
      <c r="F877" s="43" t="s">
        <v>7267</v>
      </c>
      <c r="G877" s="43" t="s">
        <v>15342</v>
      </c>
      <c r="H877" s="43" t="s">
        <v>15343</v>
      </c>
      <c r="I877" s="43" t="s">
        <v>15344</v>
      </c>
      <c r="J877" s="43" t="s">
        <v>15345</v>
      </c>
      <c r="K877" s="185">
        <v>34681</v>
      </c>
      <c r="L877" s="37">
        <f t="shared" si="13"/>
        <v>1.087666066891115E-4</v>
      </c>
    </row>
    <row r="878" spans="1:12" x14ac:dyDescent="0.25">
      <c r="A878" s="34" t="s">
        <v>697</v>
      </c>
      <c r="B878" s="34" t="s">
        <v>573</v>
      </c>
      <c r="C878" s="34" t="s">
        <v>5401</v>
      </c>
      <c r="D878" s="42" t="s">
        <v>7268</v>
      </c>
      <c r="E878" s="43" t="s">
        <v>7269</v>
      </c>
      <c r="F878" s="43" t="s">
        <v>7269</v>
      </c>
      <c r="G878" s="43" t="s">
        <v>15346</v>
      </c>
      <c r="H878" s="43" t="s">
        <v>15347</v>
      </c>
      <c r="I878" s="43" t="s">
        <v>15348</v>
      </c>
      <c r="J878" s="43" t="s">
        <v>15349</v>
      </c>
      <c r="K878" s="185">
        <v>94073</v>
      </c>
      <c r="L878" s="37">
        <f t="shared" si="13"/>
        <v>2.9503189040295223E-4</v>
      </c>
    </row>
    <row r="879" spans="1:12" x14ac:dyDescent="0.25">
      <c r="A879" s="34" t="s">
        <v>699</v>
      </c>
      <c r="B879" s="34" t="s">
        <v>573</v>
      </c>
      <c r="C879" s="34" t="s">
        <v>5404</v>
      </c>
      <c r="D879" s="42" t="s">
        <v>7270</v>
      </c>
      <c r="E879" s="43" t="s">
        <v>7271</v>
      </c>
      <c r="F879" s="43" t="s">
        <v>7271</v>
      </c>
      <c r="G879" s="43" t="s">
        <v>15350</v>
      </c>
      <c r="H879" s="43" t="s">
        <v>15351</v>
      </c>
      <c r="I879" s="43" t="s">
        <v>10765</v>
      </c>
      <c r="J879" s="43" t="s">
        <v>15352</v>
      </c>
      <c r="K879" s="185">
        <v>17451</v>
      </c>
      <c r="L879" s="37">
        <f t="shared" si="13"/>
        <v>5.472985361816801E-5</v>
      </c>
    </row>
    <row r="880" spans="1:12" x14ac:dyDescent="0.25">
      <c r="A880" s="34" t="s">
        <v>701</v>
      </c>
      <c r="B880" s="34" t="s">
        <v>573</v>
      </c>
      <c r="C880" s="34" t="s">
        <v>5406</v>
      </c>
      <c r="D880" s="42" t="s">
        <v>7272</v>
      </c>
      <c r="E880" s="43" t="s">
        <v>7273</v>
      </c>
      <c r="F880" s="43" t="s">
        <v>7273</v>
      </c>
      <c r="G880" s="43" t="s">
        <v>15353</v>
      </c>
      <c r="H880" s="43" t="s">
        <v>15354</v>
      </c>
      <c r="I880" s="43" t="s">
        <v>15355</v>
      </c>
      <c r="J880" s="43" t="s">
        <v>15356</v>
      </c>
      <c r="K880" s="185">
        <v>6143</v>
      </c>
      <c r="L880" s="37">
        <f t="shared" si="13"/>
        <v>1.9265686251584787E-5</v>
      </c>
    </row>
    <row r="881" spans="1:12" x14ac:dyDescent="0.25">
      <c r="A881" s="34" t="s">
        <v>702</v>
      </c>
      <c r="B881" s="34" t="s">
        <v>573</v>
      </c>
      <c r="C881" s="34" t="s">
        <v>5409</v>
      </c>
      <c r="D881" s="42" t="s">
        <v>7274</v>
      </c>
      <c r="E881" s="43" t="s">
        <v>7275</v>
      </c>
      <c r="F881" s="43" t="s">
        <v>7275</v>
      </c>
      <c r="G881" s="43" t="s">
        <v>15357</v>
      </c>
      <c r="H881" s="43" t="s">
        <v>15358</v>
      </c>
      <c r="I881" s="43" t="s">
        <v>15359</v>
      </c>
      <c r="J881" s="43" t="s">
        <v>15360</v>
      </c>
      <c r="K881" s="185">
        <v>12516</v>
      </c>
      <c r="L881" s="37">
        <f t="shared" si="13"/>
        <v>3.9252698864534456E-5</v>
      </c>
    </row>
    <row r="882" spans="1:12" x14ac:dyDescent="0.25">
      <c r="A882" s="34" t="s">
        <v>703</v>
      </c>
      <c r="B882" s="34" t="s">
        <v>573</v>
      </c>
      <c r="C882" s="34" t="s">
        <v>1</v>
      </c>
      <c r="D882" s="42" t="s">
        <v>7276</v>
      </c>
      <c r="E882" s="43" t="s">
        <v>7277</v>
      </c>
      <c r="F882" s="43" t="s">
        <v>7277</v>
      </c>
      <c r="G882" s="43" t="s">
        <v>15361</v>
      </c>
      <c r="H882" s="43" t="s">
        <v>15362</v>
      </c>
      <c r="I882" s="43" t="s">
        <v>15363</v>
      </c>
      <c r="J882" s="43" t="s">
        <v>15364</v>
      </c>
      <c r="K882" s="185">
        <v>7468</v>
      </c>
      <c r="L882" s="37">
        <f t="shared" si="13"/>
        <v>2.3421153333360764E-5</v>
      </c>
    </row>
    <row r="883" spans="1:12" x14ac:dyDescent="0.25">
      <c r="A883" s="34" t="s">
        <v>704</v>
      </c>
      <c r="B883" s="34" t="s">
        <v>573</v>
      </c>
      <c r="C883" s="34" t="s">
        <v>3</v>
      </c>
      <c r="D883" s="42" t="s">
        <v>7278</v>
      </c>
      <c r="E883" s="43" t="s">
        <v>7279</v>
      </c>
      <c r="F883" s="43" t="s">
        <v>7279</v>
      </c>
      <c r="G883" s="43" t="s">
        <v>15365</v>
      </c>
      <c r="H883" s="43" t="s">
        <v>15366</v>
      </c>
      <c r="I883" s="43" t="s">
        <v>15367</v>
      </c>
      <c r="J883" s="43" t="s">
        <v>15368</v>
      </c>
      <c r="K883" s="185">
        <v>35212</v>
      </c>
      <c r="L883" s="37">
        <f t="shared" si="13"/>
        <v>1.1043192972339304E-4</v>
      </c>
    </row>
    <row r="884" spans="1:12" x14ac:dyDescent="0.25">
      <c r="A884" s="34" t="s">
        <v>706</v>
      </c>
      <c r="B884" s="34" t="s">
        <v>573</v>
      </c>
      <c r="C884" s="34" t="s">
        <v>5</v>
      </c>
      <c r="D884" s="42" t="s">
        <v>7280</v>
      </c>
      <c r="E884" s="43" t="s">
        <v>7281</v>
      </c>
      <c r="F884" s="43" t="s">
        <v>15369</v>
      </c>
      <c r="G884" s="43" t="s">
        <v>15370</v>
      </c>
      <c r="H884" s="43" t="s">
        <v>15371</v>
      </c>
      <c r="I884" s="43" t="s">
        <v>15372</v>
      </c>
      <c r="J884" s="43" t="s">
        <v>15373</v>
      </c>
      <c r="K884" s="185">
        <v>47956</v>
      </c>
      <c r="L884" s="37">
        <f t="shared" si="13"/>
        <v>1.5039968254615009E-4</v>
      </c>
    </row>
    <row r="885" spans="1:12" x14ac:dyDescent="0.25">
      <c r="A885" s="34" t="s">
        <v>707</v>
      </c>
      <c r="B885" s="34" t="s">
        <v>573</v>
      </c>
      <c r="C885" s="34" t="s">
        <v>7</v>
      </c>
      <c r="D885" s="42" t="s">
        <v>7282</v>
      </c>
      <c r="E885" s="43" t="s">
        <v>7283</v>
      </c>
      <c r="F885" s="43" t="s">
        <v>7283</v>
      </c>
      <c r="G885" s="43" t="s">
        <v>15374</v>
      </c>
      <c r="H885" s="43" t="s">
        <v>15375</v>
      </c>
      <c r="I885" s="43" t="s">
        <v>15376</v>
      </c>
      <c r="J885" s="43" t="s">
        <v>15377</v>
      </c>
      <c r="K885" s="185">
        <v>22070</v>
      </c>
      <c r="L885" s="37">
        <f t="shared" si="13"/>
        <v>6.9215968675317632E-5</v>
      </c>
    </row>
    <row r="886" spans="1:12" x14ac:dyDescent="0.25">
      <c r="A886" s="34" t="s">
        <v>708</v>
      </c>
      <c r="B886" s="34" t="s">
        <v>573</v>
      </c>
      <c r="C886" s="34" t="s">
        <v>4657</v>
      </c>
      <c r="D886" s="42" t="s">
        <v>7284</v>
      </c>
      <c r="E886" s="43" t="s">
        <v>7285</v>
      </c>
      <c r="F886" s="43" t="s">
        <v>7285</v>
      </c>
      <c r="G886" s="43" t="s">
        <v>15378</v>
      </c>
      <c r="H886" s="43" t="s">
        <v>15379</v>
      </c>
      <c r="I886" s="43" t="s">
        <v>15380</v>
      </c>
      <c r="J886" s="43" t="s">
        <v>15381</v>
      </c>
      <c r="K886" s="185">
        <v>6395</v>
      </c>
      <c r="L886" s="37">
        <f t="shared" si="13"/>
        <v>2.0056009047515008E-5</v>
      </c>
    </row>
    <row r="887" spans="1:12" x14ac:dyDescent="0.25">
      <c r="A887" s="34" t="s">
        <v>709</v>
      </c>
      <c r="B887" s="34" t="s">
        <v>573</v>
      </c>
      <c r="C887" s="34" t="s">
        <v>11</v>
      </c>
      <c r="D887" s="42" t="s">
        <v>7286</v>
      </c>
      <c r="E887" s="43" t="s">
        <v>7287</v>
      </c>
      <c r="F887" s="43" t="s">
        <v>7287</v>
      </c>
      <c r="G887" s="43" t="s">
        <v>15382</v>
      </c>
      <c r="H887" s="43" t="s">
        <v>15383</v>
      </c>
      <c r="I887" s="43" t="s">
        <v>15384</v>
      </c>
      <c r="J887" s="43" t="s">
        <v>15385</v>
      </c>
      <c r="K887" s="185">
        <v>36955</v>
      </c>
      <c r="L887" s="37">
        <f t="shared" si="13"/>
        <v>1.1589832906191043E-4</v>
      </c>
    </row>
    <row r="888" spans="1:12" x14ac:dyDescent="0.25">
      <c r="A888" s="34" t="s">
        <v>710</v>
      </c>
      <c r="B888" s="34" t="s">
        <v>573</v>
      </c>
      <c r="C888" s="34" t="s">
        <v>14</v>
      </c>
      <c r="D888" s="42" t="s">
        <v>7288</v>
      </c>
      <c r="E888" s="43" t="s">
        <v>7289</v>
      </c>
      <c r="F888" s="43" t="s">
        <v>7289</v>
      </c>
      <c r="G888" s="43" t="s">
        <v>15386</v>
      </c>
      <c r="H888" s="43" t="s">
        <v>15387</v>
      </c>
      <c r="I888" s="43" t="s">
        <v>15388</v>
      </c>
      <c r="J888" s="43" t="s">
        <v>15389</v>
      </c>
      <c r="K888" s="185">
        <v>10559</v>
      </c>
      <c r="L888" s="37">
        <f t="shared" si="13"/>
        <v>3.3115152389790616E-5</v>
      </c>
    </row>
    <row r="889" spans="1:12" x14ac:dyDescent="0.25">
      <c r="A889" s="34" t="s">
        <v>711</v>
      </c>
      <c r="B889" s="34" t="s">
        <v>573</v>
      </c>
      <c r="C889" s="34" t="s">
        <v>17</v>
      </c>
      <c r="D889" s="42" t="s">
        <v>7290</v>
      </c>
      <c r="E889" s="43" t="s">
        <v>7291</v>
      </c>
      <c r="F889" s="43" t="s">
        <v>15390</v>
      </c>
      <c r="G889" s="43" t="s">
        <v>15391</v>
      </c>
      <c r="H889" s="43" t="s">
        <v>15392</v>
      </c>
      <c r="I889" s="43" t="s">
        <v>15393</v>
      </c>
      <c r="J889" s="43" t="s">
        <v>15066</v>
      </c>
      <c r="K889" s="185">
        <v>20768</v>
      </c>
      <c r="L889" s="37">
        <f t="shared" si="13"/>
        <v>6.5132634229678147E-5</v>
      </c>
    </row>
    <row r="890" spans="1:12" x14ac:dyDescent="0.25">
      <c r="A890" s="34" t="s">
        <v>713</v>
      </c>
      <c r="B890" s="34" t="s">
        <v>573</v>
      </c>
      <c r="C890" s="34" t="s">
        <v>20</v>
      </c>
      <c r="D890" s="42" t="s">
        <v>7292</v>
      </c>
      <c r="E890" s="43" t="s">
        <v>7293</v>
      </c>
      <c r="F890" s="43" t="s">
        <v>15394</v>
      </c>
      <c r="G890" s="43" t="s">
        <v>15395</v>
      </c>
      <c r="H890" s="43" t="s">
        <v>15396</v>
      </c>
      <c r="I890" s="43" t="s">
        <v>15397</v>
      </c>
      <c r="J890" s="43" t="s">
        <v>15398</v>
      </c>
      <c r="K890" s="185">
        <v>102271</v>
      </c>
      <c r="L890" s="37">
        <f t="shared" si="13"/>
        <v>3.2074247088325372E-4</v>
      </c>
    </row>
    <row r="891" spans="1:12" x14ac:dyDescent="0.25">
      <c r="A891" s="34" t="s">
        <v>715</v>
      </c>
      <c r="B891" s="34" t="s">
        <v>573</v>
      </c>
      <c r="C891" s="34" t="s">
        <v>22</v>
      </c>
      <c r="D891" s="42" t="s">
        <v>7294</v>
      </c>
      <c r="E891" s="43" t="s">
        <v>7295</v>
      </c>
      <c r="F891" s="43" t="s">
        <v>7295</v>
      </c>
      <c r="G891" s="43" t="s">
        <v>15399</v>
      </c>
      <c r="H891" s="43" t="s">
        <v>15400</v>
      </c>
      <c r="I891" s="43" t="s">
        <v>15401</v>
      </c>
      <c r="J891" s="43" t="s">
        <v>15402</v>
      </c>
      <c r="K891" s="185">
        <v>7624</v>
      </c>
      <c r="L891" s="37">
        <f t="shared" si="13"/>
        <v>2.3910400778460427E-5</v>
      </c>
    </row>
    <row r="892" spans="1:12" x14ac:dyDescent="0.25">
      <c r="A892" s="34" t="s">
        <v>716</v>
      </c>
      <c r="B892" s="34" t="s">
        <v>573</v>
      </c>
      <c r="C892" s="34" t="s">
        <v>24</v>
      </c>
      <c r="D892" s="42" t="s">
        <v>7296</v>
      </c>
      <c r="E892" s="43" t="s">
        <v>7297</v>
      </c>
      <c r="F892" s="43" t="s">
        <v>7297</v>
      </c>
      <c r="G892" s="43" t="s">
        <v>15403</v>
      </c>
      <c r="H892" s="43" t="s">
        <v>15404</v>
      </c>
      <c r="I892" s="43" t="s">
        <v>5737</v>
      </c>
      <c r="J892" s="43" t="s">
        <v>15405</v>
      </c>
      <c r="K892" s="185">
        <v>12840</v>
      </c>
      <c r="L892" s="37">
        <f t="shared" si="13"/>
        <v>4.0268828173587605E-5</v>
      </c>
    </row>
    <row r="893" spans="1:12" x14ac:dyDescent="0.25">
      <c r="A893" s="34" t="s">
        <v>718</v>
      </c>
      <c r="B893" s="34" t="s">
        <v>719</v>
      </c>
      <c r="C893" s="34" t="s">
        <v>2677</v>
      </c>
      <c r="D893" s="42" t="s">
        <v>7298</v>
      </c>
      <c r="E893" s="43" t="s">
        <v>7299</v>
      </c>
      <c r="F893" s="43" t="s">
        <v>7299</v>
      </c>
      <c r="G893" s="43" t="s">
        <v>15406</v>
      </c>
      <c r="H893" s="43" t="s">
        <v>15407</v>
      </c>
      <c r="I893" s="43" t="s">
        <v>15408</v>
      </c>
      <c r="J893" s="43" t="s">
        <v>15409</v>
      </c>
      <c r="K893" s="185">
        <v>12909</v>
      </c>
      <c r="L893" s="37">
        <f t="shared" si="13"/>
        <v>4.0485226081997066E-5</v>
      </c>
    </row>
    <row r="894" spans="1:12" x14ac:dyDescent="0.25">
      <c r="A894" s="34" t="s">
        <v>721</v>
      </c>
      <c r="B894" s="34" t="s">
        <v>719</v>
      </c>
      <c r="C894" s="34" t="s">
        <v>2682</v>
      </c>
      <c r="D894" s="42" t="s">
        <v>7300</v>
      </c>
      <c r="E894" s="43" t="s">
        <v>7301</v>
      </c>
      <c r="F894" s="43" t="s">
        <v>7301</v>
      </c>
      <c r="G894" s="43" t="s">
        <v>15410</v>
      </c>
      <c r="H894" s="43" t="s">
        <v>15411</v>
      </c>
      <c r="I894" s="43" t="s">
        <v>15412</v>
      </c>
      <c r="J894" s="43" t="s">
        <v>7393</v>
      </c>
      <c r="K894" s="185">
        <v>7883</v>
      </c>
      <c r="L894" s="37">
        <f t="shared" si="13"/>
        <v>2.4722676985388712E-5</v>
      </c>
    </row>
    <row r="895" spans="1:12" x14ac:dyDescent="0.25">
      <c r="A895" s="34" t="s">
        <v>723</v>
      </c>
      <c r="B895" s="34" t="s">
        <v>719</v>
      </c>
      <c r="C895" s="34" t="s">
        <v>2685</v>
      </c>
      <c r="D895" s="42" t="s">
        <v>7302</v>
      </c>
      <c r="E895" s="43" t="s">
        <v>7303</v>
      </c>
      <c r="F895" s="43" t="s">
        <v>7303</v>
      </c>
      <c r="G895" s="43" t="s">
        <v>15413</v>
      </c>
      <c r="H895" s="43" t="s">
        <v>15414</v>
      </c>
      <c r="I895" s="43" t="s">
        <v>15415</v>
      </c>
      <c r="J895" s="43" t="s">
        <v>15416</v>
      </c>
      <c r="K895" s="185">
        <v>16513</v>
      </c>
      <c r="L895" s="37">
        <f t="shared" si="13"/>
        <v>5.1788096544427732E-5</v>
      </c>
    </row>
    <row r="896" spans="1:12" x14ac:dyDescent="0.25">
      <c r="A896" s="34" t="s">
        <v>725</v>
      </c>
      <c r="B896" s="34" t="s">
        <v>719</v>
      </c>
      <c r="C896" s="34" t="s">
        <v>2688</v>
      </c>
      <c r="D896" s="42" t="s">
        <v>7304</v>
      </c>
      <c r="E896" s="43" t="s">
        <v>7305</v>
      </c>
      <c r="F896" s="43" t="s">
        <v>7305</v>
      </c>
      <c r="G896" s="43" t="s">
        <v>15417</v>
      </c>
      <c r="H896" s="43" t="s">
        <v>15418</v>
      </c>
      <c r="I896" s="43" t="s">
        <v>15419</v>
      </c>
      <c r="J896" s="43" t="s">
        <v>15420</v>
      </c>
      <c r="K896" s="185">
        <v>4897</v>
      </c>
      <c r="L896" s="37">
        <f t="shared" si="13"/>
        <v>1.5357979093929788E-5</v>
      </c>
    </row>
    <row r="897" spans="1:12" x14ac:dyDescent="0.25">
      <c r="A897" s="34" t="s">
        <v>727</v>
      </c>
      <c r="B897" s="34" t="s">
        <v>719</v>
      </c>
      <c r="C897" s="34" t="s">
        <v>2691</v>
      </c>
      <c r="D897" s="42" t="s">
        <v>7306</v>
      </c>
      <c r="E897" s="43" t="s">
        <v>7307</v>
      </c>
      <c r="F897" s="43" t="s">
        <v>7307</v>
      </c>
      <c r="G897" s="43" t="s">
        <v>13270</v>
      </c>
      <c r="H897" s="43" t="s">
        <v>15421</v>
      </c>
      <c r="I897" s="43" t="s">
        <v>15422</v>
      </c>
      <c r="J897" s="43" t="s">
        <v>13891</v>
      </c>
      <c r="K897" s="185">
        <v>27385</v>
      </c>
      <c r="L897" s="37">
        <f t="shared" si="13"/>
        <v>8.5884880025988828E-5</v>
      </c>
    </row>
    <row r="898" spans="1:12" x14ac:dyDescent="0.25">
      <c r="A898" s="34" t="s">
        <v>729</v>
      </c>
      <c r="B898" s="34" t="s">
        <v>719</v>
      </c>
      <c r="C898" s="34" t="s">
        <v>2694</v>
      </c>
      <c r="D898" s="42" t="s">
        <v>7308</v>
      </c>
      <c r="E898" s="43" t="s">
        <v>7309</v>
      </c>
      <c r="F898" s="43" t="s">
        <v>7309</v>
      </c>
      <c r="G898" s="43" t="s">
        <v>15423</v>
      </c>
      <c r="H898" s="43" t="s">
        <v>15424</v>
      </c>
      <c r="I898" s="43" t="s">
        <v>15425</v>
      </c>
      <c r="J898" s="43" t="s">
        <v>15426</v>
      </c>
      <c r="K898" s="185">
        <v>14772</v>
      </c>
      <c r="L898" s="37">
        <f t="shared" si="13"/>
        <v>4.6327969609052654E-5</v>
      </c>
    </row>
    <row r="899" spans="1:12" x14ac:dyDescent="0.25">
      <c r="A899" s="34" t="s">
        <v>731</v>
      </c>
      <c r="B899" s="34" t="s">
        <v>719</v>
      </c>
      <c r="C899" s="34" t="s">
        <v>2697</v>
      </c>
      <c r="D899" s="42" t="s">
        <v>7310</v>
      </c>
      <c r="E899" s="43" t="s">
        <v>7311</v>
      </c>
      <c r="F899" s="43" t="s">
        <v>7311</v>
      </c>
      <c r="G899" s="43" t="s">
        <v>15427</v>
      </c>
      <c r="H899" s="43" t="s">
        <v>8881</v>
      </c>
      <c r="I899" s="43" t="s">
        <v>15428</v>
      </c>
      <c r="J899" s="43" t="s">
        <v>15429</v>
      </c>
      <c r="K899" s="185">
        <v>9815</v>
      </c>
      <c r="L899" s="37">
        <f t="shared" si="13"/>
        <v>3.0781818420853761E-5</v>
      </c>
    </row>
    <row r="900" spans="1:12" x14ac:dyDescent="0.25">
      <c r="A900" s="34" t="s">
        <v>732</v>
      </c>
      <c r="B900" s="34" t="s">
        <v>719</v>
      </c>
      <c r="C900" s="34" t="s">
        <v>2700</v>
      </c>
      <c r="D900" s="42" t="s">
        <v>7312</v>
      </c>
      <c r="E900" s="43" t="s">
        <v>7313</v>
      </c>
      <c r="F900" s="43" t="s">
        <v>7313</v>
      </c>
      <c r="G900" s="43" t="s">
        <v>15430</v>
      </c>
      <c r="H900" s="43" t="s">
        <v>15431</v>
      </c>
      <c r="I900" s="43" t="s">
        <v>15432</v>
      </c>
      <c r="J900" s="43" t="s">
        <v>15433</v>
      </c>
      <c r="K900" s="185">
        <v>66227</v>
      </c>
      <c r="L900" s="37">
        <f t="shared" si="13"/>
        <v>2.0770122145266246E-4</v>
      </c>
    </row>
    <row r="901" spans="1:12" x14ac:dyDescent="0.25">
      <c r="A901" s="34" t="s">
        <v>733</v>
      </c>
      <c r="B901" s="34" t="s">
        <v>719</v>
      </c>
      <c r="C901" s="34" t="s">
        <v>2703</v>
      </c>
      <c r="D901" s="42" t="s">
        <v>7314</v>
      </c>
      <c r="E901" s="43" t="s">
        <v>7315</v>
      </c>
      <c r="F901" s="43" t="s">
        <v>7315</v>
      </c>
      <c r="G901" s="43" t="s">
        <v>15434</v>
      </c>
      <c r="H901" s="43" t="s">
        <v>15435</v>
      </c>
      <c r="I901" s="43" t="s">
        <v>15436</v>
      </c>
      <c r="J901" s="43" t="s">
        <v>15437</v>
      </c>
      <c r="K901" s="185">
        <v>2692</v>
      </c>
      <c r="L901" s="37">
        <f t="shared" si="13"/>
        <v>8.4426546295403284E-6</v>
      </c>
    </row>
    <row r="902" spans="1:12" x14ac:dyDescent="0.25">
      <c r="A902" s="34" t="s">
        <v>735</v>
      </c>
      <c r="B902" s="34" t="s">
        <v>719</v>
      </c>
      <c r="C902" s="34" t="s">
        <v>2706</v>
      </c>
      <c r="D902" s="42" t="s">
        <v>7316</v>
      </c>
      <c r="E902" s="43" t="s">
        <v>7317</v>
      </c>
      <c r="F902" s="43" t="s">
        <v>7317</v>
      </c>
      <c r="G902" s="43" t="s">
        <v>15438</v>
      </c>
      <c r="H902" s="43" t="s">
        <v>15439</v>
      </c>
      <c r="I902" s="43" t="s">
        <v>15440</v>
      </c>
      <c r="J902" s="43" t="s">
        <v>15441</v>
      </c>
      <c r="K902" s="185">
        <v>3481</v>
      </c>
      <c r="L902" s="37">
        <f t="shared" ref="L902:L965" si="14">K902/$K$3147</f>
        <v>1.0917117669179007E-5</v>
      </c>
    </row>
    <row r="903" spans="1:12" x14ac:dyDescent="0.25">
      <c r="A903" s="34" t="s">
        <v>737</v>
      </c>
      <c r="B903" s="34" t="s">
        <v>719</v>
      </c>
      <c r="C903" s="34" t="s">
        <v>2709</v>
      </c>
      <c r="D903" s="42" t="s">
        <v>7318</v>
      </c>
      <c r="E903" s="43" t="s">
        <v>7319</v>
      </c>
      <c r="F903" s="43" t="s">
        <v>7319</v>
      </c>
      <c r="G903" s="43" t="s">
        <v>15442</v>
      </c>
      <c r="H903" s="43" t="s">
        <v>15443</v>
      </c>
      <c r="I903" s="43" t="s">
        <v>15444</v>
      </c>
      <c r="J903" s="43" t="s">
        <v>15445</v>
      </c>
      <c r="K903" s="185">
        <v>20787</v>
      </c>
      <c r="L903" s="37">
        <f t="shared" si="14"/>
        <v>6.519222205953002E-5</v>
      </c>
    </row>
    <row r="904" spans="1:12" x14ac:dyDescent="0.25">
      <c r="A904" s="34" t="s">
        <v>738</v>
      </c>
      <c r="B904" s="34" t="s">
        <v>719</v>
      </c>
      <c r="C904" s="34" t="s">
        <v>2712</v>
      </c>
      <c r="D904" s="42" t="s">
        <v>7320</v>
      </c>
      <c r="E904" s="43" t="s">
        <v>7321</v>
      </c>
      <c r="F904" s="43" t="s">
        <v>7321</v>
      </c>
      <c r="G904" s="43" t="s">
        <v>15446</v>
      </c>
      <c r="H904" s="43" t="s">
        <v>15447</v>
      </c>
      <c r="I904" s="43" t="s">
        <v>15448</v>
      </c>
      <c r="J904" s="43" t="s">
        <v>15449</v>
      </c>
      <c r="K904" s="185">
        <v>2693</v>
      </c>
      <c r="L904" s="37">
        <f t="shared" si="14"/>
        <v>8.4457908311114814E-6</v>
      </c>
    </row>
    <row r="905" spans="1:12" x14ac:dyDescent="0.25">
      <c r="A905" s="34" t="s">
        <v>739</v>
      </c>
      <c r="B905" s="34" t="s">
        <v>719</v>
      </c>
      <c r="C905" s="34" t="s">
        <v>2715</v>
      </c>
      <c r="D905" s="42" t="s">
        <v>7322</v>
      </c>
      <c r="E905" s="43" t="s">
        <v>7323</v>
      </c>
      <c r="F905" s="43" t="s">
        <v>7323</v>
      </c>
      <c r="G905" s="43" t="s">
        <v>15450</v>
      </c>
      <c r="H905" s="43" t="s">
        <v>15451</v>
      </c>
      <c r="I905" s="43" t="s">
        <v>15452</v>
      </c>
      <c r="J905" s="43" t="s">
        <v>15453</v>
      </c>
      <c r="K905" s="185">
        <v>2144</v>
      </c>
      <c r="L905" s="37">
        <f t="shared" si="14"/>
        <v>6.7240161685492074E-6</v>
      </c>
    </row>
    <row r="906" spans="1:12" x14ac:dyDescent="0.25">
      <c r="A906" s="34" t="s">
        <v>740</v>
      </c>
      <c r="B906" s="34" t="s">
        <v>719</v>
      </c>
      <c r="C906" s="34" t="s">
        <v>2718</v>
      </c>
      <c r="D906" s="42" t="s">
        <v>7324</v>
      </c>
      <c r="E906" s="43" t="s">
        <v>7325</v>
      </c>
      <c r="F906" s="43" t="s">
        <v>7325</v>
      </c>
      <c r="G906" s="43" t="s">
        <v>15454</v>
      </c>
      <c r="H906" s="43" t="s">
        <v>15455</v>
      </c>
      <c r="I906" s="43" t="s">
        <v>10794</v>
      </c>
      <c r="J906" s="43" t="s">
        <v>15456</v>
      </c>
      <c r="K906" s="185">
        <v>8317</v>
      </c>
      <c r="L906" s="37">
        <f t="shared" si="14"/>
        <v>2.6083788467268544E-5</v>
      </c>
    </row>
    <row r="907" spans="1:12" x14ac:dyDescent="0.25">
      <c r="A907" s="34" t="s">
        <v>741</v>
      </c>
      <c r="B907" s="34" t="s">
        <v>719</v>
      </c>
      <c r="C907" s="34" t="s">
        <v>2721</v>
      </c>
      <c r="D907" s="42" t="s">
        <v>7326</v>
      </c>
      <c r="E907" s="43" t="s">
        <v>7327</v>
      </c>
      <c r="F907" s="43" t="s">
        <v>7327</v>
      </c>
      <c r="G907" s="43" t="s">
        <v>7668</v>
      </c>
      <c r="H907" s="43" t="s">
        <v>15457</v>
      </c>
      <c r="I907" s="43" t="s">
        <v>15458</v>
      </c>
      <c r="J907" s="43" t="s">
        <v>15303</v>
      </c>
      <c r="K907" s="185">
        <v>9385</v>
      </c>
      <c r="L907" s="37">
        <f t="shared" si="14"/>
        <v>2.9433251745258541E-5</v>
      </c>
    </row>
    <row r="908" spans="1:12" x14ac:dyDescent="0.25">
      <c r="A908" s="34" t="s">
        <v>743</v>
      </c>
      <c r="B908" s="34" t="s">
        <v>719</v>
      </c>
      <c r="C908" s="34" t="s">
        <v>2724</v>
      </c>
      <c r="D908" s="42" t="s">
        <v>7328</v>
      </c>
      <c r="E908" s="43" t="s">
        <v>7329</v>
      </c>
      <c r="F908" s="43" t="s">
        <v>7329</v>
      </c>
      <c r="G908" s="43" t="s">
        <v>15459</v>
      </c>
      <c r="H908" s="43" t="s">
        <v>15460</v>
      </c>
      <c r="I908" s="43" t="s">
        <v>15461</v>
      </c>
      <c r="J908" s="43" t="s">
        <v>15131</v>
      </c>
      <c r="K908" s="185">
        <v>8433</v>
      </c>
      <c r="L908" s="37">
        <f t="shared" si="14"/>
        <v>2.6447587849522138E-5</v>
      </c>
    </row>
    <row r="909" spans="1:12" x14ac:dyDescent="0.25">
      <c r="A909" s="34" t="s">
        <v>745</v>
      </c>
      <c r="B909" s="34" t="s">
        <v>719</v>
      </c>
      <c r="C909" s="34" t="s">
        <v>2727</v>
      </c>
      <c r="D909" s="42" t="s">
        <v>7330</v>
      </c>
      <c r="E909" s="43" t="s">
        <v>7331</v>
      </c>
      <c r="F909" s="43" t="s">
        <v>7331</v>
      </c>
      <c r="G909" s="43" t="s">
        <v>15462</v>
      </c>
      <c r="H909" s="43" t="s">
        <v>15463</v>
      </c>
      <c r="I909" s="43" t="s">
        <v>15464</v>
      </c>
      <c r="J909" s="43" t="s">
        <v>15465</v>
      </c>
      <c r="K909" s="185">
        <v>1954</v>
      </c>
      <c r="L909" s="37">
        <f t="shared" si="14"/>
        <v>6.1281378700303875E-6</v>
      </c>
    </row>
    <row r="910" spans="1:12" x14ac:dyDescent="0.25">
      <c r="A910" s="34" t="s">
        <v>747</v>
      </c>
      <c r="B910" s="34" t="s">
        <v>719</v>
      </c>
      <c r="C910" s="34" t="s">
        <v>2730</v>
      </c>
      <c r="D910" s="42" t="s">
        <v>7332</v>
      </c>
      <c r="E910" s="43" t="s">
        <v>7333</v>
      </c>
      <c r="F910" s="43" t="s">
        <v>7333</v>
      </c>
      <c r="G910" s="43" t="s">
        <v>15466</v>
      </c>
      <c r="H910" s="43" t="s">
        <v>15467</v>
      </c>
      <c r="I910" s="43" t="s">
        <v>15468</v>
      </c>
      <c r="J910" s="43" t="s">
        <v>15469</v>
      </c>
      <c r="K910" s="185">
        <v>35963</v>
      </c>
      <c r="L910" s="37">
        <f t="shared" si="14"/>
        <v>1.1278721710332795E-4</v>
      </c>
    </row>
    <row r="911" spans="1:12" x14ac:dyDescent="0.25">
      <c r="A911" s="34" t="s">
        <v>749</v>
      </c>
      <c r="B911" s="34" t="s">
        <v>719</v>
      </c>
      <c r="C911" s="34" t="s">
        <v>2733</v>
      </c>
      <c r="D911" s="42" t="s">
        <v>7334</v>
      </c>
      <c r="E911" s="43" t="s">
        <v>7335</v>
      </c>
      <c r="F911" s="43" t="s">
        <v>7335</v>
      </c>
      <c r="G911" s="43" t="s">
        <v>15470</v>
      </c>
      <c r="H911" s="43" t="s">
        <v>15471</v>
      </c>
      <c r="I911" s="43" t="s">
        <v>15472</v>
      </c>
      <c r="J911" s="43" t="s">
        <v>15473</v>
      </c>
      <c r="K911" s="185">
        <v>39290</v>
      </c>
      <c r="L911" s="37">
        <f t="shared" si="14"/>
        <v>1.2322135973054959E-4</v>
      </c>
    </row>
    <row r="912" spans="1:12" x14ac:dyDescent="0.25">
      <c r="A912" s="34" t="s">
        <v>750</v>
      </c>
      <c r="B912" s="34" t="s">
        <v>719</v>
      </c>
      <c r="C912" s="34" t="s">
        <v>2736</v>
      </c>
      <c r="D912" s="42" t="s">
        <v>7336</v>
      </c>
      <c r="E912" s="43" t="s">
        <v>7337</v>
      </c>
      <c r="F912" s="43" t="s">
        <v>7337</v>
      </c>
      <c r="G912" s="43" t="s">
        <v>15474</v>
      </c>
      <c r="H912" s="43" t="s">
        <v>9861</v>
      </c>
      <c r="I912" s="43" t="s">
        <v>15475</v>
      </c>
      <c r="J912" s="43" t="s">
        <v>15476</v>
      </c>
      <c r="K912" s="185">
        <v>2908</v>
      </c>
      <c r="L912" s="37">
        <f t="shared" si="14"/>
        <v>9.120074168909093E-6</v>
      </c>
    </row>
    <row r="913" spans="1:12" x14ac:dyDescent="0.25">
      <c r="A913" s="34" t="s">
        <v>751</v>
      </c>
      <c r="B913" s="34" t="s">
        <v>719</v>
      </c>
      <c r="C913" s="34" t="s">
        <v>2739</v>
      </c>
      <c r="D913" s="42" t="s">
        <v>7338</v>
      </c>
      <c r="E913" s="43" t="s">
        <v>7339</v>
      </c>
      <c r="F913" s="43" t="s">
        <v>7339</v>
      </c>
      <c r="G913" s="43" t="s">
        <v>15477</v>
      </c>
      <c r="H913" s="43" t="s">
        <v>15478</v>
      </c>
      <c r="I913" s="43" t="s">
        <v>15479</v>
      </c>
      <c r="J913" s="43" t="s">
        <v>15480</v>
      </c>
      <c r="K913" s="185">
        <v>19394</v>
      </c>
      <c r="L913" s="37">
        <f t="shared" si="14"/>
        <v>6.0823493270915728E-5</v>
      </c>
    </row>
    <row r="914" spans="1:12" x14ac:dyDescent="0.25">
      <c r="A914" s="34" t="s">
        <v>752</v>
      </c>
      <c r="B914" s="34" t="s">
        <v>719</v>
      </c>
      <c r="C914" s="34" t="s">
        <v>2742</v>
      </c>
      <c r="D914" s="42" t="s">
        <v>7340</v>
      </c>
      <c r="E914" s="43" t="s">
        <v>7341</v>
      </c>
      <c r="F914" s="43" t="s">
        <v>7341</v>
      </c>
      <c r="G914" s="43" t="s">
        <v>15481</v>
      </c>
      <c r="H914" s="43" t="s">
        <v>15482</v>
      </c>
      <c r="I914" s="43" t="s">
        <v>15483</v>
      </c>
      <c r="J914" s="43" t="s">
        <v>15484</v>
      </c>
      <c r="K914" s="185">
        <v>7874</v>
      </c>
      <c r="L914" s="37">
        <f t="shared" si="14"/>
        <v>2.4694451171248349E-5</v>
      </c>
    </row>
    <row r="915" spans="1:12" x14ac:dyDescent="0.25">
      <c r="A915" s="34" t="s">
        <v>754</v>
      </c>
      <c r="B915" s="34" t="s">
        <v>719</v>
      </c>
      <c r="C915" s="34" t="s">
        <v>2745</v>
      </c>
      <c r="D915" s="42" t="s">
        <v>7342</v>
      </c>
      <c r="E915" s="43" t="s">
        <v>7343</v>
      </c>
      <c r="F915" s="43" t="s">
        <v>7343</v>
      </c>
      <c r="G915" s="43" t="s">
        <v>15485</v>
      </c>
      <c r="H915" s="43" t="s">
        <v>15486</v>
      </c>
      <c r="I915" s="43" t="s">
        <v>15487</v>
      </c>
      <c r="J915" s="43" t="s">
        <v>15488</v>
      </c>
      <c r="K915" s="185">
        <v>116585</v>
      </c>
      <c r="L915" s="37">
        <f t="shared" si="14"/>
        <v>3.656340601727189E-4</v>
      </c>
    </row>
    <row r="916" spans="1:12" x14ac:dyDescent="0.25">
      <c r="A916" s="34" t="s">
        <v>755</v>
      </c>
      <c r="B916" s="34" t="s">
        <v>719</v>
      </c>
      <c r="C916" s="34" t="s">
        <v>2748</v>
      </c>
      <c r="D916" s="42" t="s">
        <v>7344</v>
      </c>
      <c r="E916" s="43" t="s">
        <v>7345</v>
      </c>
      <c r="F916" s="43" t="s">
        <v>7345</v>
      </c>
      <c r="G916" s="43" t="s">
        <v>15489</v>
      </c>
      <c r="H916" s="43" t="s">
        <v>15490</v>
      </c>
      <c r="I916" s="43" t="s">
        <v>15491</v>
      </c>
      <c r="J916" s="43" t="s">
        <v>15492</v>
      </c>
      <c r="K916" s="185">
        <v>3030</v>
      </c>
      <c r="L916" s="37">
        <f t="shared" si="14"/>
        <v>9.5026907605895985E-6</v>
      </c>
    </row>
    <row r="917" spans="1:12" x14ac:dyDescent="0.25">
      <c r="A917" s="34" t="s">
        <v>756</v>
      </c>
      <c r="B917" s="34" t="s">
        <v>719</v>
      </c>
      <c r="C917" s="34" t="s">
        <v>2751</v>
      </c>
      <c r="D917" s="42" t="s">
        <v>7346</v>
      </c>
      <c r="E917" s="43" t="s">
        <v>7347</v>
      </c>
      <c r="F917" s="43" t="s">
        <v>7347</v>
      </c>
      <c r="G917" s="43" t="s">
        <v>15493</v>
      </c>
      <c r="H917" s="43" t="s">
        <v>7315</v>
      </c>
      <c r="I917" s="43" t="s">
        <v>15494</v>
      </c>
      <c r="J917" s="43" t="s">
        <v>15495</v>
      </c>
      <c r="K917" s="185">
        <v>2694</v>
      </c>
      <c r="L917" s="37">
        <f t="shared" si="14"/>
        <v>8.4489270326826327E-6</v>
      </c>
    </row>
    <row r="918" spans="1:12" x14ac:dyDescent="0.25">
      <c r="A918" s="34" t="s">
        <v>758</v>
      </c>
      <c r="B918" s="34" t="s">
        <v>719</v>
      </c>
      <c r="C918" s="34" t="s">
        <v>2754</v>
      </c>
      <c r="D918" s="42" t="s">
        <v>7348</v>
      </c>
      <c r="E918" s="43" t="s">
        <v>7349</v>
      </c>
      <c r="F918" s="43" t="s">
        <v>7349</v>
      </c>
      <c r="G918" s="43" t="s">
        <v>7533</v>
      </c>
      <c r="H918" s="43" t="s">
        <v>15496</v>
      </c>
      <c r="I918" s="43" t="s">
        <v>15497</v>
      </c>
      <c r="J918" s="43" t="s">
        <v>15498</v>
      </c>
      <c r="K918" s="185">
        <v>29013</v>
      </c>
      <c r="L918" s="37">
        <f t="shared" si="14"/>
        <v>9.0990616183823767E-5</v>
      </c>
    </row>
    <row r="919" spans="1:12" x14ac:dyDescent="0.25">
      <c r="A919" s="34" t="s">
        <v>760</v>
      </c>
      <c r="B919" s="34" t="s">
        <v>719</v>
      </c>
      <c r="C919" s="34" t="s">
        <v>2757</v>
      </c>
      <c r="D919" s="42" t="s">
        <v>7350</v>
      </c>
      <c r="E919" s="43" t="s">
        <v>7351</v>
      </c>
      <c r="F919" s="43" t="s">
        <v>7351</v>
      </c>
      <c r="G919" s="43" t="s">
        <v>15499</v>
      </c>
      <c r="H919" s="43" t="s">
        <v>15500</v>
      </c>
      <c r="I919" s="43" t="s">
        <v>15501</v>
      </c>
      <c r="J919" s="43" t="s">
        <v>15502</v>
      </c>
      <c r="K919" s="185">
        <v>6392</v>
      </c>
      <c r="L919" s="37">
        <f t="shared" si="14"/>
        <v>2.0046600442801556E-5</v>
      </c>
    </row>
    <row r="920" spans="1:12" x14ac:dyDescent="0.25">
      <c r="A920" s="34" t="s">
        <v>762</v>
      </c>
      <c r="B920" s="34" t="s">
        <v>719</v>
      </c>
      <c r="C920" s="34" t="s">
        <v>2760</v>
      </c>
      <c r="D920" s="42" t="s">
        <v>7352</v>
      </c>
      <c r="E920" s="43" t="s">
        <v>7353</v>
      </c>
      <c r="F920" s="43" t="s">
        <v>7353</v>
      </c>
      <c r="G920" s="43" t="s">
        <v>15503</v>
      </c>
      <c r="H920" s="43" t="s">
        <v>15504</v>
      </c>
      <c r="I920" s="43" t="s">
        <v>14837</v>
      </c>
      <c r="J920" s="43" t="s">
        <v>15505</v>
      </c>
      <c r="K920" s="185">
        <v>37184</v>
      </c>
      <c r="L920" s="37">
        <f t="shared" si="14"/>
        <v>1.1661651922170416E-4</v>
      </c>
    </row>
    <row r="921" spans="1:12" x14ac:dyDescent="0.25">
      <c r="A921" s="34" t="s">
        <v>764</v>
      </c>
      <c r="B921" s="34" t="s">
        <v>719</v>
      </c>
      <c r="C921" s="34" t="s">
        <v>2763</v>
      </c>
      <c r="D921" s="42" t="s">
        <v>7354</v>
      </c>
      <c r="E921" s="43" t="s">
        <v>7355</v>
      </c>
      <c r="F921" s="43" t="s">
        <v>7355</v>
      </c>
      <c r="G921" s="43" t="s">
        <v>15506</v>
      </c>
      <c r="H921" s="43" t="s">
        <v>15507</v>
      </c>
      <c r="I921" s="43" t="s">
        <v>15508</v>
      </c>
      <c r="J921" s="43" t="s">
        <v>15509</v>
      </c>
      <c r="K921" s="185">
        <v>34795</v>
      </c>
      <c r="L921" s="37">
        <f t="shared" si="14"/>
        <v>1.0912413366822279E-4</v>
      </c>
    </row>
    <row r="922" spans="1:12" x14ac:dyDescent="0.25">
      <c r="A922" s="34" t="s">
        <v>765</v>
      </c>
      <c r="B922" s="34" t="s">
        <v>719</v>
      </c>
      <c r="C922" s="34" t="s">
        <v>2766</v>
      </c>
      <c r="D922" s="42" t="s">
        <v>7356</v>
      </c>
      <c r="E922" s="43" t="s">
        <v>7357</v>
      </c>
      <c r="F922" s="43" t="s">
        <v>15510</v>
      </c>
      <c r="G922" s="43" t="s">
        <v>15511</v>
      </c>
      <c r="H922" s="43" t="s">
        <v>8072</v>
      </c>
      <c r="I922" s="43" t="s">
        <v>15512</v>
      </c>
      <c r="J922" s="43" t="s">
        <v>15513</v>
      </c>
      <c r="K922" s="185">
        <v>25611</v>
      </c>
      <c r="L922" s="37">
        <f t="shared" si="14"/>
        <v>8.0321258438765741E-5</v>
      </c>
    </row>
    <row r="923" spans="1:12" x14ac:dyDescent="0.25">
      <c r="A923" s="34" t="s">
        <v>766</v>
      </c>
      <c r="B923" s="34" t="s">
        <v>719</v>
      </c>
      <c r="C923" s="34" t="s">
        <v>2769</v>
      </c>
      <c r="D923" s="42" t="s">
        <v>7358</v>
      </c>
      <c r="E923" s="43" t="s">
        <v>7359</v>
      </c>
      <c r="F923" s="43" t="s">
        <v>7359</v>
      </c>
      <c r="G923" s="43" t="s">
        <v>15514</v>
      </c>
      <c r="H923" s="43" t="s">
        <v>15515</v>
      </c>
      <c r="I923" s="43" t="s">
        <v>15516</v>
      </c>
      <c r="J923" s="43" t="s">
        <v>15517</v>
      </c>
      <c r="K923" s="185">
        <v>36713</v>
      </c>
      <c r="L923" s="37">
        <f t="shared" si="14"/>
        <v>1.1513936828169172E-4</v>
      </c>
    </row>
    <row r="924" spans="1:12" x14ac:dyDescent="0.25">
      <c r="A924" s="34" t="s">
        <v>768</v>
      </c>
      <c r="B924" s="34" t="s">
        <v>719</v>
      </c>
      <c r="C924" s="34" t="s">
        <v>2772</v>
      </c>
      <c r="D924" s="42" t="s">
        <v>7360</v>
      </c>
      <c r="E924" s="43" t="s">
        <v>7361</v>
      </c>
      <c r="F924" s="43" t="s">
        <v>7361</v>
      </c>
      <c r="G924" s="43" t="s">
        <v>15518</v>
      </c>
      <c r="H924" s="43" t="s">
        <v>15519</v>
      </c>
      <c r="I924" s="43" t="s">
        <v>15446</v>
      </c>
      <c r="J924" s="43" t="s">
        <v>15520</v>
      </c>
      <c r="K924" s="185">
        <v>2727</v>
      </c>
      <c r="L924" s="37">
        <f t="shared" si="14"/>
        <v>8.5524216845306373E-6</v>
      </c>
    </row>
    <row r="925" spans="1:12" x14ac:dyDescent="0.25">
      <c r="A925" s="34" t="s">
        <v>770</v>
      </c>
      <c r="B925" s="34" t="s">
        <v>719</v>
      </c>
      <c r="C925" s="34" t="s">
        <v>2775</v>
      </c>
      <c r="D925" s="42" t="s">
        <v>7362</v>
      </c>
      <c r="E925" s="43" t="s">
        <v>7363</v>
      </c>
      <c r="F925" s="43" t="s">
        <v>7363</v>
      </c>
      <c r="G925" s="43" t="s">
        <v>15521</v>
      </c>
      <c r="H925" s="43" t="s">
        <v>15522</v>
      </c>
      <c r="I925" s="43" t="s">
        <v>15523</v>
      </c>
      <c r="J925" s="43" t="s">
        <v>15524</v>
      </c>
      <c r="K925" s="185">
        <v>2566</v>
      </c>
      <c r="L925" s="37">
        <f t="shared" si="14"/>
        <v>8.0474932315752177E-6</v>
      </c>
    </row>
    <row r="926" spans="1:12" x14ac:dyDescent="0.25">
      <c r="A926" s="34" t="s">
        <v>771</v>
      </c>
      <c r="B926" s="34" t="s">
        <v>719</v>
      </c>
      <c r="C926" s="34" t="s">
        <v>2778</v>
      </c>
      <c r="D926" s="42" t="s">
        <v>7364</v>
      </c>
      <c r="E926" s="43" t="s">
        <v>7365</v>
      </c>
      <c r="F926" s="43" t="s">
        <v>7365</v>
      </c>
      <c r="G926" s="43" t="s">
        <v>15525</v>
      </c>
      <c r="H926" s="43" t="s">
        <v>15526</v>
      </c>
      <c r="I926" s="43" t="s">
        <v>7366</v>
      </c>
      <c r="J926" s="43" t="s">
        <v>15527</v>
      </c>
      <c r="K926" s="185">
        <v>7816</v>
      </c>
      <c r="L926" s="37">
        <f t="shared" si="14"/>
        <v>2.451255148012155E-5</v>
      </c>
    </row>
    <row r="927" spans="1:12" x14ac:dyDescent="0.25">
      <c r="A927" s="34" t="s">
        <v>772</v>
      </c>
      <c r="B927" s="34" t="s">
        <v>719</v>
      </c>
      <c r="C927" s="34" t="s">
        <v>2781</v>
      </c>
      <c r="D927" s="42" t="s">
        <v>7367</v>
      </c>
      <c r="E927" s="43" t="s">
        <v>6858</v>
      </c>
      <c r="F927" s="43" t="s">
        <v>6858</v>
      </c>
      <c r="G927" s="43" t="s">
        <v>15528</v>
      </c>
      <c r="H927" s="43" t="s">
        <v>15529</v>
      </c>
      <c r="I927" s="43" t="s">
        <v>6878</v>
      </c>
      <c r="J927" s="43" t="s">
        <v>14568</v>
      </c>
      <c r="K927" s="185">
        <v>6082</v>
      </c>
      <c r="L927" s="37">
        <f t="shared" si="14"/>
        <v>1.9074377955744532E-5</v>
      </c>
    </row>
    <row r="928" spans="1:12" x14ac:dyDescent="0.25">
      <c r="A928" s="34" t="s">
        <v>774</v>
      </c>
      <c r="B928" s="34" t="s">
        <v>719</v>
      </c>
      <c r="C928" s="34" t="s">
        <v>2784</v>
      </c>
      <c r="D928" s="42" t="s">
        <v>7368</v>
      </c>
      <c r="E928" s="43" t="s">
        <v>7369</v>
      </c>
      <c r="F928" s="43" t="s">
        <v>7369</v>
      </c>
      <c r="G928" s="43" t="s">
        <v>15530</v>
      </c>
      <c r="H928" s="43" t="s">
        <v>15531</v>
      </c>
      <c r="I928" s="43" t="s">
        <v>15532</v>
      </c>
      <c r="J928" s="43" t="s">
        <v>15533</v>
      </c>
      <c r="K928" s="185">
        <v>1301</v>
      </c>
      <c r="L928" s="37">
        <f t="shared" si="14"/>
        <v>4.0801982440683389E-6</v>
      </c>
    </row>
    <row r="929" spans="1:12" x14ac:dyDescent="0.25">
      <c r="A929" s="34" t="s">
        <v>776</v>
      </c>
      <c r="B929" s="34" t="s">
        <v>719</v>
      </c>
      <c r="C929" s="34" t="s">
        <v>2787</v>
      </c>
      <c r="D929" s="42" t="s">
        <v>7370</v>
      </c>
      <c r="E929" s="43" t="s">
        <v>7371</v>
      </c>
      <c r="F929" s="43" t="s">
        <v>7371</v>
      </c>
      <c r="G929" s="43" t="s">
        <v>15534</v>
      </c>
      <c r="H929" s="43" t="s">
        <v>15535</v>
      </c>
      <c r="I929" s="43" t="s">
        <v>10753</v>
      </c>
      <c r="J929" s="43" t="s">
        <v>15536</v>
      </c>
      <c r="K929" s="185">
        <v>6328</v>
      </c>
      <c r="L929" s="37">
        <f t="shared" si="14"/>
        <v>1.9845883542247846E-5</v>
      </c>
    </row>
    <row r="930" spans="1:12" x14ac:dyDescent="0.25">
      <c r="A930" s="34" t="s">
        <v>778</v>
      </c>
      <c r="B930" s="34" t="s">
        <v>719</v>
      </c>
      <c r="C930" s="34" t="s">
        <v>2790</v>
      </c>
      <c r="D930" s="42" t="s">
        <v>7372</v>
      </c>
      <c r="E930" s="43" t="s">
        <v>7373</v>
      </c>
      <c r="F930" s="43" t="s">
        <v>7373</v>
      </c>
      <c r="G930" s="43" t="s">
        <v>15537</v>
      </c>
      <c r="H930" s="43" t="s">
        <v>15538</v>
      </c>
      <c r="I930" s="43" t="s">
        <v>15539</v>
      </c>
      <c r="J930" s="43" t="s">
        <v>15540</v>
      </c>
      <c r="K930" s="185">
        <v>2603</v>
      </c>
      <c r="L930" s="37">
        <f t="shared" si="14"/>
        <v>8.1635326897078292E-6</v>
      </c>
    </row>
    <row r="931" spans="1:12" x14ac:dyDescent="0.25">
      <c r="A931" s="34" t="s">
        <v>779</v>
      </c>
      <c r="B931" s="34" t="s">
        <v>719</v>
      </c>
      <c r="C931" s="34" t="s">
        <v>2793</v>
      </c>
      <c r="D931" s="42" t="s">
        <v>7374</v>
      </c>
      <c r="E931" s="43" t="s">
        <v>7375</v>
      </c>
      <c r="F931" s="43" t="s">
        <v>7375</v>
      </c>
      <c r="G931" s="43" t="s">
        <v>15541</v>
      </c>
      <c r="H931" s="43" t="s">
        <v>15542</v>
      </c>
      <c r="I931" s="43" t="s">
        <v>15543</v>
      </c>
      <c r="J931" s="43" t="s">
        <v>15544</v>
      </c>
      <c r="K931" s="185">
        <v>5818</v>
      </c>
      <c r="L931" s="37">
        <f t="shared" si="14"/>
        <v>1.8246420740960489E-5</v>
      </c>
    </row>
    <row r="932" spans="1:12" x14ac:dyDescent="0.25">
      <c r="A932" s="34" t="s">
        <v>781</v>
      </c>
      <c r="B932" s="34" t="s">
        <v>719</v>
      </c>
      <c r="C932" s="34" t="s">
        <v>2796</v>
      </c>
      <c r="D932" s="42" t="s">
        <v>7376</v>
      </c>
      <c r="E932" s="43" t="s">
        <v>7377</v>
      </c>
      <c r="F932" s="43" t="s">
        <v>7377</v>
      </c>
      <c r="G932" s="43" t="s">
        <v>15545</v>
      </c>
      <c r="H932" s="43" t="s">
        <v>15546</v>
      </c>
      <c r="I932" s="43" t="s">
        <v>15547</v>
      </c>
      <c r="J932" s="43" t="s">
        <v>15548</v>
      </c>
      <c r="K932" s="185">
        <v>34820</v>
      </c>
      <c r="L932" s="37">
        <f t="shared" si="14"/>
        <v>1.0920253870750158E-4</v>
      </c>
    </row>
    <row r="933" spans="1:12" x14ac:dyDescent="0.25">
      <c r="A933" s="34" t="s">
        <v>783</v>
      </c>
      <c r="B933" s="34" t="s">
        <v>719</v>
      </c>
      <c r="C933" s="34" t="s">
        <v>2799</v>
      </c>
      <c r="D933" s="42" t="s">
        <v>7378</v>
      </c>
      <c r="E933" s="43" t="s">
        <v>7379</v>
      </c>
      <c r="F933" s="43" t="s">
        <v>7379</v>
      </c>
      <c r="G933" s="43" t="s">
        <v>15549</v>
      </c>
      <c r="H933" s="43" t="s">
        <v>15550</v>
      </c>
      <c r="I933" s="43" t="s">
        <v>15551</v>
      </c>
      <c r="J933" s="43" t="s">
        <v>15552</v>
      </c>
      <c r="K933" s="185">
        <v>4106</v>
      </c>
      <c r="L933" s="37">
        <f t="shared" si="14"/>
        <v>1.2877243651148808E-5</v>
      </c>
    </row>
    <row r="934" spans="1:12" x14ac:dyDescent="0.25">
      <c r="A934" s="34" t="s">
        <v>785</v>
      </c>
      <c r="B934" s="34" t="s">
        <v>719</v>
      </c>
      <c r="C934" s="34" t="s">
        <v>2802</v>
      </c>
      <c r="D934" s="42" t="s">
        <v>7380</v>
      </c>
      <c r="E934" s="43" t="s">
        <v>7381</v>
      </c>
      <c r="F934" s="43" t="s">
        <v>7381</v>
      </c>
      <c r="G934" s="43" t="s">
        <v>15464</v>
      </c>
      <c r="H934" s="43" t="s">
        <v>15553</v>
      </c>
      <c r="I934" s="43" t="s">
        <v>15554</v>
      </c>
      <c r="J934" s="43" t="s">
        <v>15555</v>
      </c>
      <c r="K934" s="185">
        <v>1916</v>
      </c>
      <c r="L934" s="37">
        <f t="shared" si="14"/>
        <v>6.0089622103266239E-6</v>
      </c>
    </row>
    <row r="935" spans="1:12" x14ac:dyDescent="0.25">
      <c r="A935" s="34" t="s">
        <v>787</v>
      </c>
      <c r="B935" s="34" t="s">
        <v>719</v>
      </c>
      <c r="C935" s="34" t="s">
        <v>2805</v>
      </c>
      <c r="D935" s="42" t="s">
        <v>7382</v>
      </c>
      <c r="E935" s="43" t="s">
        <v>7383</v>
      </c>
      <c r="F935" s="43" t="s">
        <v>7383</v>
      </c>
      <c r="G935" s="43" t="s">
        <v>15556</v>
      </c>
      <c r="H935" s="43" t="s">
        <v>15557</v>
      </c>
      <c r="I935" s="43" t="s">
        <v>15558</v>
      </c>
      <c r="J935" s="43" t="s">
        <v>15559</v>
      </c>
      <c r="K935" s="185">
        <v>13539</v>
      </c>
      <c r="L935" s="37">
        <f t="shared" si="14"/>
        <v>4.246103307182263E-5</v>
      </c>
    </row>
    <row r="936" spans="1:12" x14ac:dyDescent="0.25">
      <c r="A936" s="34" t="s">
        <v>788</v>
      </c>
      <c r="B936" s="34" t="s">
        <v>719</v>
      </c>
      <c r="C936" s="34" t="s">
        <v>2808</v>
      </c>
      <c r="D936" s="42" t="s">
        <v>7384</v>
      </c>
      <c r="E936" s="43" t="s">
        <v>7385</v>
      </c>
      <c r="F936" s="43" t="s">
        <v>15560</v>
      </c>
      <c r="G936" s="43" t="s">
        <v>15561</v>
      </c>
      <c r="H936" s="43" t="s">
        <v>8655</v>
      </c>
      <c r="I936" s="43" t="s">
        <v>13047</v>
      </c>
      <c r="J936" s="43" t="s">
        <v>15562</v>
      </c>
      <c r="K936" s="185">
        <v>18855</v>
      </c>
      <c r="L936" s="37">
        <f t="shared" si="14"/>
        <v>5.9133080624064971E-5</v>
      </c>
    </row>
    <row r="937" spans="1:12" x14ac:dyDescent="0.25">
      <c r="A937" s="34" t="s">
        <v>789</v>
      </c>
      <c r="B937" s="34" t="s">
        <v>719</v>
      </c>
      <c r="C937" s="34" t="s">
        <v>2811</v>
      </c>
      <c r="D937" s="42" t="s">
        <v>7386</v>
      </c>
      <c r="E937" s="43" t="s">
        <v>7387</v>
      </c>
      <c r="F937" s="43" t="s">
        <v>7387</v>
      </c>
      <c r="G937" s="43" t="s">
        <v>15563</v>
      </c>
      <c r="H937" s="43" t="s">
        <v>15564</v>
      </c>
      <c r="I937" s="43" t="s">
        <v>7345</v>
      </c>
      <c r="J937" s="43" t="s">
        <v>15565</v>
      </c>
      <c r="K937" s="185">
        <v>3043</v>
      </c>
      <c r="L937" s="37">
        <f t="shared" si="14"/>
        <v>9.5434613810145704E-6</v>
      </c>
    </row>
    <row r="938" spans="1:12" x14ac:dyDescent="0.25">
      <c r="A938" s="34" t="s">
        <v>791</v>
      </c>
      <c r="B938" s="34" t="s">
        <v>719</v>
      </c>
      <c r="C938" s="34" t="s">
        <v>2814</v>
      </c>
      <c r="D938" s="42" t="s">
        <v>7388</v>
      </c>
      <c r="E938" s="43" t="s">
        <v>7389</v>
      </c>
      <c r="F938" s="43" t="s">
        <v>7389</v>
      </c>
      <c r="G938" s="43" t="s">
        <v>15566</v>
      </c>
      <c r="H938" s="43" t="s">
        <v>15567</v>
      </c>
      <c r="I938" s="43" t="s">
        <v>15568</v>
      </c>
      <c r="J938" s="43" t="s">
        <v>15569</v>
      </c>
      <c r="K938" s="185">
        <v>574272</v>
      </c>
      <c r="L938" s="37">
        <f t="shared" si="14"/>
        <v>1.8010327486684191E-3</v>
      </c>
    </row>
    <row r="939" spans="1:12" x14ac:dyDescent="0.25">
      <c r="A939" s="34" t="s">
        <v>792</v>
      </c>
      <c r="B939" s="34" t="s">
        <v>719</v>
      </c>
      <c r="C939" s="34" t="s">
        <v>2817</v>
      </c>
      <c r="D939" s="42" t="s">
        <v>7390</v>
      </c>
      <c r="E939" s="43" t="s">
        <v>7391</v>
      </c>
      <c r="F939" s="43" t="s">
        <v>7391</v>
      </c>
      <c r="G939" s="43" t="s">
        <v>15570</v>
      </c>
      <c r="H939" s="43" t="s">
        <v>15571</v>
      </c>
      <c r="I939" s="43" t="s">
        <v>6611</v>
      </c>
      <c r="J939" s="43" t="s">
        <v>15038</v>
      </c>
      <c r="K939" s="185">
        <v>3915</v>
      </c>
      <c r="L939" s="37">
        <f t="shared" si="14"/>
        <v>1.2278229151058837E-5</v>
      </c>
    </row>
    <row r="940" spans="1:12" x14ac:dyDescent="0.25">
      <c r="A940" s="34" t="s">
        <v>794</v>
      </c>
      <c r="B940" s="34" t="s">
        <v>719</v>
      </c>
      <c r="C940" s="34" t="s">
        <v>2820</v>
      </c>
      <c r="D940" s="42" t="s">
        <v>7392</v>
      </c>
      <c r="E940" s="43" t="s">
        <v>7393</v>
      </c>
      <c r="F940" s="43" t="s">
        <v>7393</v>
      </c>
      <c r="G940" s="43" t="s">
        <v>15572</v>
      </c>
      <c r="H940" s="43" t="s">
        <v>9997</v>
      </c>
      <c r="I940" s="43" t="s">
        <v>15573</v>
      </c>
      <c r="J940" s="43" t="s">
        <v>15574</v>
      </c>
      <c r="K940" s="185">
        <v>7698</v>
      </c>
      <c r="L940" s="37">
        <f t="shared" si="14"/>
        <v>2.4142479694725653E-5</v>
      </c>
    </row>
    <row r="941" spans="1:12" x14ac:dyDescent="0.25">
      <c r="A941" s="34" t="s">
        <v>796</v>
      </c>
      <c r="B941" s="34" t="s">
        <v>719</v>
      </c>
      <c r="C941" s="34" t="s">
        <v>2823</v>
      </c>
      <c r="D941" s="42" t="s">
        <v>7395</v>
      </c>
      <c r="E941" s="43" t="s">
        <v>7396</v>
      </c>
      <c r="F941" s="43" t="s">
        <v>7396</v>
      </c>
      <c r="G941" s="43" t="s">
        <v>15575</v>
      </c>
      <c r="H941" s="43" t="s">
        <v>7396</v>
      </c>
      <c r="I941" s="43" t="s">
        <v>15576</v>
      </c>
      <c r="J941" s="43" t="s">
        <v>15577</v>
      </c>
      <c r="K941" s="185">
        <v>2513</v>
      </c>
      <c r="L941" s="37">
        <f t="shared" si="14"/>
        <v>7.8812745483041787E-6</v>
      </c>
    </row>
    <row r="942" spans="1:12" x14ac:dyDescent="0.25">
      <c r="A942" s="34" t="s">
        <v>797</v>
      </c>
      <c r="B942" s="34" t="s">
        <v>719</v>
      </c>
      <c r="C942" s="34" t="s">
        <v>2826</v>
      </c>
      <c r="D942" s="42" t="s">
        <v>7397</v>
      </c>
      <c r="E942" s="43" t="s">
        <v>7398</v>
      </c>
      <c r="F942" s="43" t="s">
        <v>7398</v>
      </c>
      <c r="G942" s="43" t="s">
        <v>15578</v>
      </c>
      <c r="H942" s="43" t="s">
        <v>12637</v>
      </c>
      <c r="I942" s="43" t="s">
        <v>15579</v>
      </c>
      <c r="J942" s="43" t="s">
        <v>15580</v>
      </c>
      <c r="K942" s="185">
        <v>20960</v>
      </c>
      <c r="L942" s="37">
        <f t="shared" si="14"/>
        <v>6.5734784931339264E-5</v>
      </c>
    </row>
    <row r="943" spans="1:12" x14ac:dyDescent="0.25">
      <c r="A943" s="34" t="s">
        <v>799</v>
      </c>
      <c r="B943" s="34" t="s">
        <v>719</v>
      </c>
      <c r="C943" s="34" t="s">
        <v>2829</v>
      </c>
      <c r="D943" s="42" t="s">
        <v>7399</v>
      </c>
      <c r="E943" s="43" t="s">
        <v>7400</v>
      </c>
      <c r="F943" s="43" t="s">
        <v>7400</v>
      </c>
      <c r="G943" s="43" t="s">
        <v>15581</v>
      </c>
      <c r="H943" s="43" t="s">
        <v>15582</v>
      </c>
      <c r="I943" s="43" t="s">
        <v>15583</v>
      </c>
      <c r="J943" s="43" t="s">
        <v>15584</v>
      </c>
      <c r="K943" s="185">
        <v>1687</v>
      </c>
      <c r="L943" s="37">
        <f t="shared" si="14"/>
        <v>5.2907720505328882E-6</v>
      </c>
    </row>
    <row r="944" spans="1:12" x14ac:dyDescent="0.25">
      <c r="A944" s="34" t="s">
        <v>801</v>
      </c>
      <c r="B944" s="34" t="s">
        <v>719</v>
      </c>
      <c r="C944" s="34" t="s">
        <v>2832</v>
      </c>
      <c r="D944" s="42" t="s">
        <v>7401</v>
      </c>
      <c r="E944" s="43" t="s">
        <v>7402</v>
      </c>
      <c r="F944" s="43" t="s">
        <v>7402</v>
      </c>
      <c r="G944" s="43" t="s">
        <v>15585</v>
      </c>
      <c r="H944" s="43" t="s">
        <v>15586</v>
      </c>
      <c r="I944" s="43" t="s">
        <v>15587</v>
      </c>
      <c r="J944" s="43" t="s">
        <v>15588</v>
      </c>
      <c r="K944" s="185">
        <v>78797</v>
      </c>
      <c r="L944" s="37">
        <f t="shared" si="14"/>
        <v>2.4712327520203913E-4</v>
      </c>
    </row>
    <row r="945" spans="1:12" x14ac:dyDescent="0.25">
      <c r="A945" s="34" t="s">
        <v>803</v>
      </c>
      <c r="B945" s="34" t="s">
        <v>719</v>
      </c>
      <c r="C945" s="34" t="s">
        <v>2835</v>
      </c>
      <c r="D945" s="42" t="s">
        <v>7403</v>
      </c>
      <c r="E945" s="43" t="s">
        <v>7404</v>
      </c>
      <c r="F945" s="43" t="s">
        <v>7404</v>
      </c>
      <c r="G945" s="43" t="s">
        <v>15589</v>
      </c>
      <c r="H945" s="43" t="s">
        <v>15590</v>
      </c>
      <c r="I945" s="43" t="s">
        <v>15591</v>
      </c>
      <c r="J945" s="43" t="s">
        <v>15592</v>
      </c>
      <c r="K945" s="185">
        <v>3167</v>
      </c>
      <c r="L945" s="37">
        <f t="shared" si="14"/>
        <v>9.9323503758373785E-6</v>
      </c>
    </row>
    <row r="946" spans="1:12" x14ac:dyDescent="0.25">
      <c r="A946" s="34" t="s">
        <v>804</v>
      </c>
      <c r="B946" s="34" t="s">
        <v>719</v>
      </c>
      <c r="C946" s="34" t="s">
        <v>2838</v>
      </c>
      <c r="D946" s="42" t="s">
        <v>7405</v>
      </c>
      <c r="E946" s="43" t="s">
        <v>7406</v>
      </c>
      <c r="F946" s="43" t="s">
        <v>7406</v>
      </c>
      <c r="G946" s="43" t="s">
        <v>15593</v>
      </c>
      <c r="H946" s="43" t="s">
        <v>15594</v>
      </c>
      <c r="I946" s="43" t="s">
        <v>15595</v>
      </c>
      <c r="J946" s="43" t="s">
        <v>7668</v>
      </c>
      <c r="K946" s="185">
        <v>9502</v>
      </c>
      <c r="L946" s="37">
        <f t="shared" si="14"/>
        <v>2.9800187329083285E-5</v>
      </c>
    </row>
    <row r="947" spans="1:12" x14ac:dyDescent="0.25">
      <c r="A947" s="34" t="s">
        <v>805</v>
      </c>
      <c r="B947" s="34" t="s">
        <v>719</v>
      </c>
      <c r="C947" s="34" t="s">
        <v>2841</v>
      </c>
      <c r="D947" s="42" t="s">
        <v>7407</v>
      </c>
      <c r="E947" s="43" t="s">
        <v>7408</v>
      </c>
      <c r="F947" s="43" t="s">
        <v>7408</v>
      </c>
      <c r="G947" s="43" t="s">
        <v>15596</v>
      </c>
      <c r="H947" s="43" t="s">
        <v>15597</v>
      </c>
      <c r="I947" s="43" t="s">
        <v>15598</v>
      </c>
      <c r="J947" s="43" t="s">
        <v>15599</v>
      </c>
      <c r="K947" s="185">
        <v>2794</v>
      </c>
      <c r="L947" s="37">
        <f t="shared" si="14"/>
        <v>8.7625471897978012E-6</v>
      </c>
    </row>
    <row r="948" spans="1:12" x14ac:dyDescent="0.25">
      <c r="A948" s="34" t="s">
        <v>806</v>
      </c>
      <c r="B948" s="34" t="s">
        <v>719</v>
      </c>
      <c r="C948" s="34" t="s">
        <v>2844</v>
      </c>
      <c r="D948" s="42" t="s">
        <v>7409</v>
      </c>
      <c r="E948" s="43" t="s">
        <v>7410</v>
      </c>
      <c r="F948" s="43" t="s">
        <v>7410</v>
      </c>
      <c r="G948" s="43" t="s">
        <v>15600</v>
      </c>
      <c r="H948" s="43" t="s">
        <v>15601</v>
      </c>
      <c r="I948" s="43" t="s">
        <v>15602</v>
      </c>
      <c r="J948" s="43" t="s">
        <v>15603</v>
      </c>
      <c r="K948" s="185">
        <v>33212</v>
      </c>
      <c r="L948" s="37">
        <f t="shared" si="14"/>
        <v>1.0415952658108968E-4</v>
      </c>
    </row>
    <row r="949" spans="1:12" x14ac:dyDescent="0.25">
      <c r="A949" s="34" t="s">
        <v>807</v>
      </c>
      <c r="B949" s="34" t="s">
        <v>719</v>
      </c>
      <c r="C949" s="34" t="s">
        <v>2847</v>
      </c>
      <c r="D949" s="42" t="s">
        <v>7411</v>
      </c>
      <c r="E949" s="43" t="s">
        <v>7412</v>
      </c>
      <c r="F949" s="43" t="s">
        <v>7412</v>
      </c>
      <c r="G949" s="43" t="s">
        <v>15604</v>
      </c>
      <c r="H949" s="43" t="s">
        <v>15605</v>
      </c>
      <c r="I949" s="43" t="s">
        <v>15606</v>
      </c>
      <c r="J949" s="43" t="s">
        <v>15607</v>
      </c>
      <c r="K949" s="185">
        <v>29241</v>
      </c>
      <c r="L949" s="37">
        <f t="shared" si="14"/>
        <v>9.1705670142046351E-5</v>
      </c>
    </row>
    <row r="950" spans="1:12" x14ac:dyDescent="0.25">
      <c r="A950" s="34" t="s">
        <v>809</v>
      </c>
      <c r="B950" s="34" t="s">
        <v>719</v>
      </c>
      <c r="C950" s="34" t="s">
        <v>2850</v>
      </c>
      <c r="D950" s="42" t="s">
        <v>7413</v>
      </c>
      <c r="E950" s="43" t="s">
        <v>7414</v>
      </c>
      <c r="F950" s="43" t="s">
        <v>7414</v>
      </c>
      <c r="G950" s="43" t="s">
        <v>15608</v>
      </c>
      <c r="H950" s="43" t="s">
        <v>15609</v>
      </c>
      <c r="I950" s="43" t="s">
        <v>15610</v>
      </c>
      <c r="J950" s="43" t="s">
        <v>15611</v>
      </c>
      <c r="K950" s="185">
        <v>12208</v>
      </c>
      <c r="L950" s="37">
        <f t="shared" si="14"/>
        <v>3.8286748780619742E-5</v>
      </c>
    </row>
    <row r="951" spans="1:12" x14ac:dyDescent="0.25">
      <c r="A951" s="34" t="s">
        <v>810</v>
      </c>
      <c r="B951" s="34" t="s">
        <v>719</v>
      </c>
      <c r="C951" s="34" t="s">
        <v>2853</v>
      </c>
      <c r="D951" s="42" t="s">
        <v>7415</v>
      </c>
      <c r="E951" s="43" t="s">
        <v>7416</v>
      </c>
      <c r="F951" s="43" t="s">
        <v>7416</v>
      </c>
      <c r="G951" s="43" t="s">
        <v>15612</v>
      </c>
      <c r="H951" s="43" t="s">
        <v>15613</v>
      </c>
      <c r="I951" s="43" t="s">
        <v>15614</v>
      </c>
      <c r="J951" s="43" t="s">
        <v>15615</v>
      </c>
      <c r="K951" s="185">
        <v>10006</v>
      </c>
      <c r="L951" s="37">
        <f t="shared" si="14"/>
        <v>3.1380832920943731E-5</v>
      </c>
    </row>
    <row r="952" spans="1:12" x14ac:dyDescent="0.25">
      <c r="A952" s="34" t="s">
        <v>811</v>
      </c>
      <c r="B952" s="34" t="s">
        <v>719</v>
      </c>
      <c r="C952" s="34" t="s">
        <v>2856</v>
      </c>
      <c r="D952" s="42" t="s">
        <v>7417</v>
      </c>
      <c r="E952" s="43" t="s">
        <v>7418</v>
      </c>
      <c r="F952" s="43" t="s">
        <v>7418</v>
      </c>
      <c r="G952" s="43" t="s">
        <v>15616</v>
      </c>
      <c r="H952" s="43" t="s">
        <v>15617</v>
      </c>
      <c r="I952" s="43" t="s">
        <v>15618</v>
      </c>
      <c r="J952" s="43" t="s">
        <v>14400</v>
      </c>
      <c r="K952" s="185">
        <v>4357</v>
      </c>
      <c r="L952" s="37">
        <f t="shared" si="14"/>
        <v>1.3664430245507881E-5</v>
      </c>
    </row>
    <row r="953" spans="1:12" x14ac:dyDescent="0.25">
      <c r="A953" s="34" t="s">
        <v>813</v>
      </c>
      <c r="B953" s="34" t="s">
        <v>719</v>
      </c>
      <c r="C953" s="34" t="s">
        <v>2859</v>
      </c>
      <c r="D953" s="42" t="s">
        <v>7419</v>
      </c>
      <c r="E953" s="43" t="s">
        <v>7420</v>
      </c>
      <c r="F953" s="43" t="s">
        <v>15619</v>
      </c>
      <c r="G953" s="43" t="s">
        <v>15620</v>
      </c>
      <c r="H953" s="43" t="s">
        <v>15621</v>
      </c>
      <c r="I953" s="43" t="s">
        <v>15622</v>
      </c>
      <c r="J953" s="43" t="s">
        <v>15623</v>
      </c>
      <c r="K953" s="185">
        <v>32822</v>
      </c>
      <c r="L953" s="37">
        <f t="shared" si="14"/>
        <v>1.0293640796834053E-4</v>
      </c>
    </row>
    <row r="954" spans="1:12" x14ac:dyDescent="0.25">
      <c r="A954" s="34" t="s">
        <v>814</v>
      </c>
      <c r="B954" s="34" t="s">
        <v>719</v>
      </c>
      <c r="C954" s="34" t="s">
        <v>2862</v>
      </c>
      <c r="D954" s="42" t="s">
        <v>7421</v>
      </c>
      <c r="E954" s="43" t="s">
        <v>7422</v>
      </c>
      <c r="F954" s="43" t="s">
        <v>7422</v>
      </c>
      <c r="G954" s="43" t="s">
        <v>15380</v>
      </c>
      <c r="H954" s="43" t="s">
        <v>15624</v>
      </c>
      <c r="I954" s="43" t="s">
        <v>15625</v>
      </c>
      <c r="J954" s="43" t="s">
        <v>15626</v>
      </c>
      <c r="K954" s="185">
        <v>6284</v>
      </c>
      <c r="L954" s="37">
        <f t="shared" si="14"/>
        <v>1.9707890673117172E-5</v>
      </c>
    </row>
    <row r="955" spans="1:12" x14ac:dyDescent="0.25">
      <c r="A955" s="34" t="s">
        <v>815</v>
      </c>
      <c r="B955" s="34" t="s">
        <v>719</v>
      </c>
      <c r="C955" s="34" t="s">
        <v>2865</v>
      </c>
      <c r="D955" s="42" t="s">
        <v>7423</v>
      </c>
      <c r="E955" s="43" t="s">
        <v>7424</v>
      </c>
      <c r="F955" s="43" t="s">
        <v>7424</v>
      </c>
      <c r="G955" s="43" t="s">
        <v>15627</v>
      </c>
      <c r="H955" s="43" t="s">
        <v>15628</v>
      </c>
      <c r="I955" s="43" t="s">
        <v>15629</v>
      </c>
      <c r="J955" s="43" t="s">
        <v>15630</v>
      </c>
      <c r="K955" s="185">
        <v>34065</v>
      </c>
      <c r="L955" s="37">
        <f t="shared" si="14"/>
        <v>1.0683470652128206E-4</v>
      </c>
    </row>
    <row r="956" spans="1:12" x14ac:dyDescent="0.25">
      <c r="A956" s="34" t="s">
        <v>816</v>
      </c>
      <c r="B956" s="34" t="s">
        <v>719</v>
      </c>
      <c r="C956" s="34" t="s">
        <v>2868</v>
      </c>
      <c r="D956" s="42" t="s">
        <v>7425</v>
      </c>
      <c r="E956" s="43" t="s">
        <v>7426</v>
      </c>
      <c r="F956" s="43" t="s">
        <v>7426</v>
      </c>
      <c r="G956" s="43" t="s">
        <v>15631</v>
      </c>
      <c r="H956" s="43" t="s">
        <v>15632</v>
      </c>
      <c r="I956" s="43" t="s">
        <v>15633</v>
      </c>
      <c r="J956" s="43" t="s">
        <v>11637</v>
      </c>
      <c r="K956" s="185">
        <v>5698</v>
      </c>
      <c r="L956" s="37">
        <f t="shared" si="14"/>
        <v>1.7870076552422286E-5</v>
      </c>
    </row>
    <row r="957" spans="1:12" x14ac:dyDescent="0.25">
      <c r="A957" s="34" t="s">
        <v>818</v>
      </c>
      <c r="B957" s="34" t="s">
        <v>719</v>
      </c>
      <c r="C957" s="34" t="s">
        <v>2871</v>
      </c>
      <c r="D957" s="42" t="s">
        <v>7427</v>
      </c>
      <c r="E957" s="43" t="s">
        <v>7428</v>
      </c>
      <c r="F957" s="43" t="s">
        <v>7428</v>
      </c>
      <c r="G957" s="43" t="s">
        <v>15634</v>
      </c>
      <c r="H957" s="43" t="s">
        <v>15635</v>
      </c>
      <c r="I957" s="43" t="s">
        <v>15636</v>
      </c>
      <c r="J957" s="43" t="s">
        <v>13571</v>
      </c>
      <c r="K957" s="185">
        <v>3110</v>
      </c>
      <c r="L957" s="37">
        <f t="shared" si="14"/>
        <v>9.7535868862817326E-6</v>
      </c>
    </row>
    <row r="958" spans="1:12" x14ac:dyDescent="0.25">
      <c r="A958" s="34" t="s">
        <v>820</v>
      </c>
      <c r="B958" s="34" t="s">
        <v>719</v>
      </c>
      <c r="C958" s="34" t="s">
        <v>2874</v>
      </c>
      <c r="D958" s="42" t="s">
        <v>7429</v>
      </c>
      <c r="E958" s="43" t="s">
        <v>7430</v>
      </c>
      <c r="F958" s="43" t="s">
        <v>7430</v>
      </c>
      <c r="G958" s="43" t="s">
        <v>15637</v>
      </c>
      <c r="H958" s="43" t="s">
        <v>15638</v>
      </c>
      <c r="I958" s="43" t="s">
        <v>15639</v>
      </c>
      <c r="J958" s="43" t="s">
        <v>15640</v>
      </c>
      <c r="K958" s="185">
        <v>10148</v>
      </c>
      <c r="L958" s="37">
        <f t="shared" si="14"/>
        <v>3.1826173544047273E-5</v>
      </c>
    </row>
    <row r="959" spans="1:12" x14ac:dyDescent="0.25">
      <c r="A959" s="34" t="s">
        <v>822</v>
      </c>
      <c r="B959" s="34" t="s">
        <v>719</v>
      </c>
      <c r="C959" s="34" t="s">
        <v>2877</v>
      </c>
      <c r="D959" s="42" t="s">
        <v>7431</v>
      </c>
      <c r="E959" s="43" t="s">
        <v>7432</v>
      </c>
      <c r="F959" s="43" t="s">
        <v>7432</v>
      </c>
      <c r="G959" s="43" t="s">
        <v>15641</v>
      </c>
      <c r="H959" s="43" t="s">
        <v>15642</v>
      </c>
      <c r="I959" s="43" t="s">
        <v>15643</v>
      </c>
      <c r="J959" s="43" t="s">
        <v>15644</v>
      </c>
      <c r="K959" s="185">
        <v>16416</v>
      </c>
      <c r="L959" s="37">
        <f t="shared" si="14"/>
        <v>5.1483884992026021E-5</v>
      </c>
    </row>
    <row r="960" spans="1:12" x14ac:dyDescent="0.25">
      <c r="A960" s="34" t="s">
        <v>824</v>
      </c>
      <c r="B960" s="34" t="s">
        <v>719</v>
      </c>
      <c r="C960" s="34" t="s">
        <v>4835</v>
      </c>
      <c r="D960" s="42" t="s">
        <v>7433</v>
      </c>
      <c r="E960" s="43" t="s">
        <v>7434</v>
      </c>
      <c r="F960" s="43" t="s">
        <v>7434</v>
      </c>
      <c r="G960" s="43" t="s">
        <v>13699</v>
      </c>
      <c r="H960" s="43" t="s">
        <v>10681</v>
      </c>
      <c r="I960" s="43" t="s">
        <v>15645</v>
      </c>
      <c r="J960" s="43" t="s">
        <v>15646</v>
      </c>
      <c r="K960" s="185">
        <v>3105</v>
      </c>
      <c r="L960" s="37">
        <f t="shared" si="14"/>
        <v>9.7379058784259745E-6</v>
      </c>
    </row>
    <row r="961" spans="1:12" x14ac:dyDescent="0.25">
      <c r="A961" s="34" t="s">
        <v>826</v>
      </c>
      <c r="B961" s="34" t="s">
        <v>719</v>
      </c>
      <c r="C961" s="34" t="s">
        <v>4838</v>
      </c>
      <c r="D961" s="42" t="s">
        <v>7435</v>
      </c>
      <c r="E961" s="43" t="s">
        <v>7436</v>
      </c>
      <c r="F961" s="43" t="s">
        <v>7436</v>
      </c>
      <c r="G961" s="43" t="s">
        <v>15647</v>
      </c>
      <c r="H961" s="43" t="s">
        <v>15648</v>
      </c>
      <c r="I961" s="43" t="s">
        <v>15649</v>
      </c>
      <c r="J961" s="43" t="s">
        <v>7446</v>
      </c>
      <c r="K961" s="185">
        <v>5560</v>
      </c>
      <c r="L961" s="37">
        <f t="shared" si="14"/>
        <v>1.7437280735603356E-5</v>
      </c>
    </row>
    <row r="962" spans="1:12" x14ac:dyDescent="0.25">
      <c r="A962" s="34" t="s">
        <v>828</v>
      </c>
      <c r="B962" s="34" t="s">
        <v>719</v>
      </c>
      <c r="C962" s="34" t="s">
        <v>4841</v>
      </c>
      <c r="D962" s="42" t="s">
        <v>7437</v>
      </c>
      <c r="E962" s="43" t="s">
        <v>7438</v>
      </c>
      <c r="F962" s="43" t="s">
        <v>7438</v>
      </c>
      <c r="G962" s="43" t="s">
        <v>15650</v>
      </c>
      <c r="H962" s="43" t="s">
        <v>15209</v>
      </c>
      <c r="I962" s="43" t="s">
        <v>15651</v>
      </c>
      <c r="J962" s="43" t="s">
        <v>15652</v>
      </c>
      <c r="K962" s="185">
        <v>15936</v>
      </c>
      <c r="L962" s="37">
        <f t="shared" si="14"/>
        <v>4.9978508237873209E-5</v>
      </c>
    </row>
    <row r="963" spans="1:12" x14ac:dyDescent="0.25">
      <c r="A963" s="34" t="s">
        <v>830</v>
      </c>
      <c r="B963" s="34" t="s">
        <v>719</v>
      </c>
      <c r="C963" s="34" t="s">
        <v>4844</v>
      </c>
      <c r="D963" s="42" t="s">
        <v>7439</v>
      </c>
      <c r="E963" s="43" t="s">
        <v>7440</v>
      </c>
      <c r="F963" s="43" t="s">
        <v>7440</v>
      </c>
      <c r="G963" s="43" t="s">
        <v>15653</v>
      </c>
      <c r="H963" s="43" t="s">
        <v>15654</v>
      </c>
      <c r="I963" s="43" t="s">
        <v>5643</v>
      </c>
      <c r="J963" s="43" t="s">
        <v>15655</v>
      </c>
      <c r="K963" s="185">
        <v>3756</v>
      </c>
      <c r="L963" s="37">
        <f t="shared" si="14"/>
        <v>1.1779573101245719E-5</v>
      </c>
    </row>
    <row r="964" spans="1:12" x14ac:dyDescent="0.25">
      <c r="A964" s="34" t="s">
        <v>832</v>
      </c>
      <c r="B964" s="34" t="s">
        <v>719</v>
      </c>
      <c r="C964" s="34" t="s">
        <v>4847</v>
      </c>
      <c r="D964" s="42" t="s">
        <v>7441</v>
      </c>
      <c r="E964" s="43" t="s">
        <v>7442</v>
      </c>
      <c r="F964" s="43" t="s">
        <v>7442</v>
      </c>
      <c r="G964" s="43" t="s">
        <v>15656</v>
      </c>
      <c r="H964" s="43" t="s">
        <v>15657</v>
      </c>
      <c r="I964" s="43" t="s">
        <v>15658</v>
      </c>
      <c r="J964" s="43" t="s">
        <v>15659</v>
      </c>
      <c r="K964" s="185">
        <v>6065</v>
      </c>
      <c r="L964" s="37">
        <f t="shared" si="14"/>
        <v>1.9021062529034955E-5</v>
      </c>
    </row>
    <row r="965" spans="1:12" x14ac:dyDescent="0.25">
      <c r="A965" s="34" t="s">
        <v>834</v>
      </c>
      <c r="B965" s="34" t="s">
        <v>719</v>
      </c>
      <c r="C965" s="34" t="s">
        <v>4849</v>
      </c>
      <c r="D965" s="42" t="s">
        <v>7443</v>
      </c>
      <c r="E965" s="43" t="s">
        <v>7444</v>
      </c>
      <c r="F965" s="43" t="s">
        <v>7444</v>
      </c>
      <c r="G965" s="43" t="s">
        <v>15660</v>
      </c>
      <c r="H965" s="43" t="s">
        <v>15661</v>
      </c>
      <c r="I965" s="43" t="s">
        <v>15662</v>
      </c>
      <c r="J965" s="43" t="s">
        <v>15663</v>
      </c>
      <c r="K965" s="185">
        <v>6916</v>
      </c>
      <c r="L965" s="37">
        <f t="shared" si="14"/>
        <v>2.1689970066085035E-5</v>
      </c>
    </row>
    <row r="966" spans="1:12" x14ac:dyDescent="0.25">
      <c r="A966" s="34" t="s">
        <v>836</v>
      </c>
      <c r="B966" s="34" t="s">
        <v>719</v>
      </c>
      <c r="C966" s="34" t="s">
        <v>4852</v>
      </c>
      <c r="D966" s="42" t="s">
        <v>7445</v>
      </c>
      <c r="E966" s="43" t="s">
        <v>7446</v>
      </c>
      <c r="F966" s="43" t="s">
        <v>7446</v>
      </c>
      <c r="G966" s="43" t="s">
        <v>15664</v>
      </c>
      <c r="H966" s="43" t="s">
        <v>15665</v>
      </c>
      <c r="I966" s="43" t="s">
        <v>15666</v>
      </c>
      <c r="J966" s="43" t="s">
        <v>15667</v>
      </c>
      <c r="K966" s="185">
        <v>5533</v>
      </c>
      <c r="L966" s="37">
        <f t="shared" ref="L966:L1029" si="15">K966/$K$3147</f>
        <v>1.7352603293182259E-5</v>
      </c>
    </row>
    <row r="967" spans="1:12" x14ac:dyDescent="0.25">
      <c r="A967" s="34" t="s">
        <v>837</v>
      </c>
      <c r="B967" s="34" t="s">
        <v>719</v>
      </c>
      <c r="C967" s="34" t="s">
        <v>4855</v>
      </c>
      <c r="D967" s="42" t="s">
        <v>7448</v>
      </c>
      <c r="E967" s="43" t="s">
        <v>7449</v>
      </c>
      <c r="F967" s="43" t="s">
        <v>7449</v>
      </c>
      <c r="G967" s="43" t="s">
        <v>15668</v>
      </c>
      <c r="H967" s="43" t="s">
        <v>15669</v>
      </c>
      <c r="I967" s="43" t="s">
        <v>15670</v>
      </c>
      <c r="J967" s="43" t="s">
        <v>15671</v>
      </c>
      <c r="K967" s="185">
        <v>22897</v>
      </c>
      <c r="L967" s="37">
        <f t="shared" si="15"/>
        <v>7.1809607374660078E-5</v>
      </c>
    </row>
    <row r="968" spans="1:12" x14ac:dyDescent="0.25">
      <c r="A968" s="34" t="s">
        <v>839</v>
      </c>
      <c r="B968" s="34" t="s">
        <v>719</v>
      </c>
      <c r="C968" s="34" t="s">
        <v>5379</v>
      </c>
      <c r="D968" s="42" t="s">
        <v>7450</v>
      </c>
      <c r="E968" s="43" t="s">
        <v>7406</v>
      </c>
      <c r="F968" s="43" t="s">
        <v>7406</v>
      </c>
      <c r="G968" s="43" t="s">
        <v>15672</v>
      </c>
      <c r="H968" s="43" t="s">
        <v>15673</v>
      </c>
      <c r="I968" s="43" t="s">
        <v>15674</v>
      </c>
      <c r="J968" s="43" t="s">
        <v>12210</v>
      </c>
      <c r="K968" s="185">
        <v>9850</v>
      </c>
      <c r="L968" s="37">
        <f t="shared" si="15"/>
        <v>3.0891585475844075E-5</v>
      </c>
    </row>
    <row r="969" spans="1:12" x14ac:dyDescent="0.25">
      <c r="A969" s="34" t="s">
        <v>841</v>
      </c>
      <c r="B969" s="34" t="s">
        <v>719</v>
      </c>
      <c r="C969" s="34" t="s">
        <v>5381</v>
      </c>
      <c r="D969" s="42" t="s">
        <v>7451</v>
      </c>
      <c r="E969" s="43" t="s">
        <v>6512</v>
      </c>
      <c r="F969" s="43" t="s">
        <v>6512</v>
      </c>
      <c r="G969" s="43" t="s">
        <v>15675</v>
      </c>
      <c r="H969" s="43" t="s">
        <v>15676</v>
      </c>
      <c r="I969" s="43" t="s">
        <v>8924</v>
      </c>
      <c r="J969" s="43" t="s">
        <v>15677</v>
      </c>
      <c r="K969" s="185">
        <v>2584</v>
      </c>
      <c r="L969" s="37">
        <f t="shared" si="15"/>
        <v>8.1039448598559478E-6</v>
      </c>
    </row>
    <row r="970" spans="1:12" x14ac:dyDescent="0.25">
      <c r="A970" s="34" t="s">
        <v>843</v>
      </c>
      <c r="B970" s="34" t="s">
        <v>719</v>
      </c>
      <c r="C970" s="34" t="s">
        <v>5383</v>
      </c>
      <c r="D970" s="42" t="s">
        <v>7452</v>
      </c>
      <c r="E970" s="43" t="s">
        <v>7453</v>
      </c>
      <c r="F970" s="43" t="s">
        <v>7453</v>
      </c>
      <c r="G970" s="43" t="s">
        <v>15678</v>
      </c>
      <c r="H970" s="43" t="s">
        <v>15679</v>
      </c>
      <c r="I970" s="43" t="s">
        <v>15680</v>
      </c>
      <c r="J970" s="43" t="s">
        <v>15681</v>
      </c>
      <c r="K970" s="185">
        <v>63794</v>
      </c>
      <c r="L970" s="37">
        <f t="shared" si="15"/>
        <v>2.0007084303005042E-4</v>
      </c>
    </row>
    <row r="971" spans="1:12" x14ac:dyDescent="0.25">
      <c r="A971" s="34" t="s">
        <v>845</v>
      </c>
      <c r="B971" s="34" t="s">
        <v>719</v>
      </c>
      <c r="C971" s="34" t="s">
        <v>5386</v>
      </c>
      <c r="D971" s="42" t="s">
        <v>7454</v>
      </c>
      <c r="E971" s="43" t="s">
        <v>7455</v>
      </c>
      <c r="F971" s="43" t="s">
        <v>7455</v>
      </c>
      <c r="G971" s="43" t="s">
        <v>15682</v>
      </c>
      <c r="H971" s="43" t="s">
        <v>15683</v>
      </c>
      <c r="I971" s="43" t="s">
        <v>15684</v>
      </c>
      <c r="J971" s="43" t="s">
        <v>9847</v>
      </c>
      <c r="K971" s="185">
        <v>4803</v>
      </c>
      <c r="L971" s="37">
        <f t="shared" si="15"/>
        <v>1.506317614624153E-5</v>
      </c>
    </row>
    <row r="972" spans="1:12" x14ac:dyDescent="0.25">
      <c r="A972" s="34" t="s">
        <v>847</v>
      </c>
      <c r="B972" s="34" t="s">
        <v>719</v>
      </c>
      <c r="C972" s="34" t="s">
        <v>5388</v>
      </c>
      <c r="D972" s="42" t="s">
        <v>7456</v>
      </c>
      <c r="E972" s="43" t="s">
        <v>7457</v>
      </c>
      <c r="F972" s="43" t="s">
        <v>7457</v>
      </c>
      <c r="G972" s="43" t="s">
        <v>15685</v>
      </c>
      <c r="H972" s="43" t="s">
        <v>15686</v>
      </c>
      <c r="I972" s="43" t="s">
        <v>15687</v>
      </c>
      <c r="J972" s="43" t="s">
        <v>15688</v>
      </c>
      <c r="K972" s="185">
        <v>10015</v>
      </c>
      <c r="L972" s="37">
        <f t="shared" si="15"/>
        <v>3.1409058735084102E-5</v>
      </c>
    </row>
    <row r="973" spans="1:12" x14ac:dyDescent="0.25">
      <c r="A973" s="34" t="s">
        <v>849</v>
      </c>
      <c r="B973" s="34" t="s">
        <v>719</v>
      </c>
      <c r="C973" s="34" t="s">
        <v>5391</v>
      </c>
      <c r="D973" s="42" t="s">
        <v>7458</v>
      </c>
      <c r="E973" s="43" t="s">
        <v>7459</v>
      </c>
      <c r="F973" s="43" t="s">
        <v>15689</v>
      </c>
      <c r="G973" s="43" t="s">
        <v>15690</v>
      </c>
      <c r="H973" s="43" t="s">
        <v>15691</v>
      </c>
      <c r="I973" s="43" t="s">
        <v>15692</v>
      </c>
      <c r="J973" s="43" t="s">
        <v>15693</v>
      </c>
      <c r="K973" s="185">
        <v>75194</v>
      </c>
      <c r="L973" s="37">
        <f t="shared" si="15"/>
        <v>2.3582354094117962E-4</v>
      </c>
    </row>
    <row r="974" spans="1:12" x14ac:dyDescent="0.25">
      <c r="A974" s="34" t="s">
        <v>851</v>
      </c>
      <c r="B974" s="34" t="s">
        <v>719</v>
      </c>
      <c r="C974" s="34" t="s">
        <v>5394</v>
      </c>
      <c r="D974" s="42" t="s">
        <v>7460</v>
      </c>
      <c r="E974" s="43" t="s">
        <v>7461</v>
      </c>
      <c r="F974" s="43" t="s">
        <v>7461</v>
      </c>
      <c r="G974" s="43" t="s">
        <v>15694</v>
      </c>
      <c r="H974" s="43" t="s">
        <v>15695</v>
      </c>
      <c r="I974" s="43" t="s">
        <v>15696</v>
      </c>
      <c r="J974" s="43" t="s">
        <v>15697</v>
      </c>
      <c r="K974" s="185">
        <v>5155</v>
      </c>
      <c r="L974" s="37">
        <f t="shared" si="15"/>
        <v>1.6167119099286924E-5</v>
      </c>
    </row>
    <row r="975" spans="1:12" x14ac:dyDescent="0.25">
      <c r="A975" s="34" t="s">
        <v>853</v>
      </c>
      <c r="B975" s="34" t="s">
        <v>719</v>
      </c>
      <c r="C975" s="34" t="s">
        <v>5396</v>
      </c>
      <c r="D975" s="42" t="s">
        <v>7463</v>
      </c>
      <c r="E975" s="43" t="s">
        <v>7464</v>
      </c>
      <c r="F975" s="43" t="s">
        <v>7464</v>
      </c>
      <c r="G975" s="43" t="s">
        <v>15698</v>
      </c>
      <c r="H975" s="43" t="s">
        <v>15699</v>
      </c>
      <c r="I975" s="43" t="s">
        <v>12222</v>
      </c>
      <c r="J975" s="43" t="s">
        <v>15700</v>
      </c>
      <c r="K975" s="185">
        <v>3197</v>
      </c>
      <c r="L975" s="37">
        <f t="shared" si="15"/>
        <v>1.0026436422971929E-5</v>
      </c>
    </row>
    <row r="976" spans="1:12" x14ac:dyDescent="0.25">
      <c r="A976" s="34" t="s">
        <v>854</v>
      </c>
      <c r="B976" s="34" t="s">
        <v>719</v>
      </c>
      <c r="C976" s="34" t="s">
        <v>5399</v>
      </c>
      <c r="D976" s="42" t="s">
        <v>7465</v>
      </c>
      <c r="E976" s="43" t="s">
        <v>7466</v>
      </c>
      <c r="F976" s="43" t="s">
        <v>7466</v>
      </c>
      <c r="G976" s="43" t="s">
        <v>15701</v>
      </c>
      <c r="H976" s="43" t="s">
        <v>15702</v>
      </c>
      <c r="I976" s="43" t="s">
        <v>6638</v>
      </c>
      <c r="J976" s="43" t="s">
        <v>15703</v>
      </c>
      <c r="K976" s="185">
        <v>6956</v>
      </c>
      <c r="L976" s="37">
        <f t="shared" si="15"/>
        <v>2.1815418128931104E-5</v>
      </c>
    </row>
    <row r="977" spans="1:12" x14ac:dyDescent="0.25">
      <c r="A977" s="34" t="s">
        <v>855</v>
      </c>
      <c r="B977" s="34" t="s">
        <v>719</v>
      </c>
      <c r="C977" s="34" t="s">
        <v>5401</v>
      </c>
      <c r="D977" s="42" t="s">
        <v>7467</v>
      </c>
      <c r="E977" s="43" t="s">
        <v>7468</v>
      </c>
      <c r="F977" s="43" t="s">
        <v>7468</v>
      </c>
      <c r="G977" s="43" t="s">
        <v>15704</v>
      </c>
      <c r="H977" s="43" t="s">
        <v>15705</v>
      </c>
      <c r="I977" s="43" t="s">
        <v>15706</v>
      </c>
      <c r="J977" s="43" t="s">
        <v>13709</v>
      </c>
      <c r="K977" s="185">
        <v>55755</v>
      </c>
      <c r="L977" s="37">
        <f t="shared" si="15"/>
        <v>1.7485891859956204E-4</v>
      </c>
    </row>
    <row r="978" spans="1:12" x14ac:dyDescent="0.25">
      <c r="A978" s="34" t="s">
        <v>856</v>
      </c>
      <c r="B978" s="34" t="s">
        <v>719</v>
      </c>
      <c r="C978" s="34" t="s">
        <v>5404</v>
      </c>
      <c r="D978" s="42" t="s">
        <v>7469</v>
      </c>
      <c r="E978" s="43" t="s">
        <v>7470</v>
      </c>
      <c r="F978" s="43" t="s">
        <v>7470</v>
      </c>
      <c r="G978" s="43" t="s">
        <v>15707</v>
      </c>
      <c r="H978" s="43" t="s">
        <v>15708</v>
      </c>
      <c r="I978" s="43" t="s">
        <v>15709</v>
      </c>
      <c r="J978" s="43" t="s">
        <v>15710</v>
      </c>
      <c r="K978" s="185">
        <v>5080</v>
      </c>
      <c r="L978" s="37">
        <f t="shared" si="15"/>
        <v>1.5931903981450548E-5</v>
      </c>
    </row>
    <row r="979" spans="1:12" x14ac:dyDescent="0.25">
      <c r="A979" s="34" t="s">
        <v>857</v>
      </c>
      <c r="B979" s="34" t="s">
        <v>719</v>
      </c>
      <c r="C979" s="34" t="s">
        <v>5406</v>
      </c>
      <c r="D979" s="42" t="s">
        <v>7471</v>
      </c>
      <c r="E979" s="43" t="s">
        <v>7472</v>
      </c>
      <c r="F979" s="43" t="s">
        <v>7472</v>
      </c>
      <c r="G979" s="43" t="s">
        <v>15711</v>
      </c>
      <c r="H979" s="43" t="s">
        <v>15712</v>
      </c>
      <c r="I979" s="43" t="s">
        <v>15713</v>
      </c>
      <c r="J979" s="43" t="s">
        <v>15714</v>
      </c>
      <c r="K979" s="185">
        <v>508803</v>
      </c>
      <c r="L979" s="37">
        <f t="shared" si="15"/>
        <v>1.5957087680066894E-3</v>
      </c>
    </row>
    <row r="980" spans="1:12" x14ac:dyDescent="0.25">
      <c r="A980" s="34" t="s">
        <v>858</v>
      </c>
      <c r="B980" s="34" t="s">
        <v>719</v>
      </c>
      <c r="C980" s="34" t="s">
        <v>5409</v>
      </c>
      <c r="D980" s="42" t="s">
        <v>7473</v>
      </c>
      <c r="E980" s="43" t="s">
        <v>6640</v>
      </c>
      <c r="F980" s="43" t="s">
        <v>6640</v>
      </c>
      <c r="G980" s="43" t="s">
        <v>6785</v>
      </c>
      <c r="H980" s="43" t="s">
        <v>15715</v>
      </c>
      <c r="I980" s="43" t="s">
        <v>15716</v>
      </c>
      <c r="J980" s="43" t="s">
        <v>15717</v>
      </c>
      <c r="K980" s="185">
        <v>23465</v>
      </c>
      <c r="L980" s="37">
        <f t="shared" si="15"/>
        <v>7.359096986707423E-5</v>
      </c>
    </row>
    <row r="981" spans="1:12" x14ac:dyDescent="0.25">
      <c r="A981" s="34" t="s">
        <v>860</v>
      </c>
      <c r="B981" s="34" t="s">
        <v>719</v>
      </c>
      <c r="C981" s="34" t="s">
        <v>1</v>
      </c>
      <c r="D981" s="42" t="s">
        <v>7474</v>
      </c>
      <c r="E981" s="43" t="s">
        <v>7475</v>
      </c>
      <c r="F981" s="43" t="s">
        <v>7475</v>
      </c>
      <c r="G981" s="43" t="s">
        <v>15718</v>
      </c>
      <c r="H981" s="43" t="s">
        <v>15719</v>
      </c>
      <c r="I981" s="43" t="s">
        <v>15720</v>
      </c>
      <c r="J981" s="43" t="s">
        <v>15721</v>
      </c>
      <c r="K981" s="185">
        <v>178406</v>
      </c>
      <c r="L981" s="37">
        <f t="shared" si="15"/>
        <v>5.5951717750288711E-4</v>
      </c>
    </row>
    <row r="982" spans="1:12" x14ac:dyDescent="0.25">
      <c r="A982" s="34" t="s">
        <v>862</v>
      </c>
      <c r="B982" s="34" t="s">
        <v>719</v>
      </c>
      <c r="C982" s="34" t="s">
        <v>3</v>
      </c>
      <c r="D982" s="42" t="s">
        <v>7476</v>
      </c>
      <c r="E982" s="43" t="s">
        <v>7477</v>
      </c>
      <c r="F982" s="43" t="s">
        <v>7477</v>
      </c>
      <c r="G982" s="43" t="s">
        <v>15722</v>
      </c>
      <c r="H982" s="43" t="s">
        <v>15723</v>
      </c>
      <c r="I982" s="43" t="s">
        <v>15724</v>
      </c>
      <c r="J982" s="43" t="s">
        <v>15725</v>
      </c>
      <c r="K982" s="185">
        <v>2539</v>
      </c>
      <c r="L982" s="37">
        <f t="shared" si="15"/>
        <v>7.9628157891541225E-6</v>
      </c>
    </row>
    <row r="983" spans="1:12" x14ac:dyDescent="0.25">
      <c r="A983" s="34" t="s">
        <v>864</v>
      </c>
      <c r="B983" s="34" t="s">
        <v>719</v>
      </c>
      <c r="C983" s="34" t="s">
        <v>5</v>
      </c>
      <c r="D983" s="42" t="s">
        <v>7478</v>
      </c>
      <c r="E983" s="43" t="s">
        <v>7479</v>
      </c>
      <c r="F983" s="43" t="s">
        <v>7479</v>
      </c>
      <c r="G983" s="43" t="s">
        <v>15726</v>
      </c>
      <c r="H983" s="43" t="s">
        <v>15727</v>
      </c>
      <c r="I983" s="43" t="s">
        <v>6470</v>
      </c>
      <c r="J983" s="43" t="s">
        <v>15728</v>
      </c>
      <c r="K983" s="185">
        <v>6110</v>
      </c>
      <c r="L983" s="37">
        <f t="shared" si="15"/>
        <v>1.9162191599736779E-5</v>
      </c>
    </row>
    <row r="984" spans="1:12" x14ac:dyDescent="0.25">
      <c r="A984" s="34" t="s">
        <v>866</v>
      </c>
      <c r="B984" s="34" t="s">
        <v>719</v>
      </c>
      <c r="C984" s="34" t="s">
        <v>7</v>
      </c>
      <c r="D984" s="42" t="s">
        <v>7480</v>
      </c>
      <c r="E984" s="43" t="s">
        <v>7481</v>
      </c>
      <c r="F984" s="43" t="s">
        <v>7481</v>
      </c>
      <c r="G984" s="43" t="s">
        <v>15729</v>
      </c>
      <c r="H984" s="43" t="s">
        <v>15730</v>
      </c>
      <c r="I984" s="43" t="s">
        <v>15731</v>
      </c>
      <c r="J984" s="43" t="s">
        <v>15732</v>
      </c>
      <c r="K984" s="185">
        <v>3769</v>
      </c>
      <c r="L984" s="37">
        <f t="shared" si="15"/>
        <v>1.1820343721670691E-5</v>
      </c>
    </row>
    <row r="985" spans="1:12" x14ac:dyDescent="0.25">
      <c r="A985" s="34" t="s">
        <v>868</v>
      </c>
      <c r="B985" s="34" t="s">
        <v>719</v>
      </c>
      <c r="C985" s="34" t="s">
        <v>4657</v>
      </c>
      <c r="D985" s="42" t="s">
        <v>7482</v>
      </c>
      <c r="E985" s="43" t="s">
        <v>7483</v>
      </c>
      <c r="F985" s="43" t="s">
        <v>7483</v>
      </c>
      <c r="G985" s="43" t="s">
        <v>7484</v>
      </c>
      <c r="H985" s="43" t="s">
        <v>15733</v>
      </c>
      <c r="I985" s="43" t="s">
        <v>15734</v>
      </c>
      <c r="J985" s="43" t="s">
        <v>15735</v>
      </c>
      <c r="K985" s="185">
        <v>4297</v>
      </c>
      <c r="L985" s="37">
        <f t="shared" si="15"/>
        <v>1.347625815123878E-5</v>
      </c>
    </row>
    <row r="986" spans="1:12" x14ac:dyDescent="0.25">
      <c r="A986" s="34" t="s">
        <v>870</v>
      </c>
      <c r="B986" s="34" t="s">
        <v>719</v>
      </c>
      <c r="C986" s="34" t="s">
        <v>11</v>
      </c>
      <c r="D986" s="42" t="s">
        <v>7485</v>
      </c>
      <c r="E986" s="43" t="s">
        <v>7486</v>
      </c>
      <c r="F986" s="43" t="s">
        <v>7486</v>
      </c>
      <c r="G986" s="43" t="s">
        <v>15736</v>
      </c>
      <c r="H986" s="43" t="s">
        <v>15737</v>
      </c>
      <c r="I986" s="43" t="s">
        <v>15738</v>
      </c>
      <c r="J986" s="43" t="s">
        <v>15739</v>
      </c>
      <c r="K986" s="185">
        <v>2111</v>
      </c>
      <c r="L986" s="37">
        <f t="shared" si="15"/>
        <v>6.6205215167012019E-6</v>
      </c>
    </row>
    <row r="987" spans="1:12" x14ac:dyDescent="0.25">
      <c r="A987" s="34" t="s">
        <v>872</v>
      </c>
      <c r="B987" s="34" t="s">
        <v>719</v>
      </c>
      <c r="C987" s="34" t="s">
        <v>14</v>
      </c>
      <c r="D987" s="42" t="s">
        <v>7487</v>
      </c>
      <c r="E987" s="43" t="s">
        <v>7488</v>
      </c>
      <c r="F987" s="43" t="s">
        <v>7488</v>
      </c>
      <c r="G987" s="43" t="s">
        <v>15740</v>
      </c>
      <c r="H987" s="43" t="s">
        <v>15741</v>
      </c>
      <c r="I987" s="43" t="s">
        <v>15742</v>
      </c>
      <c r="J987" s="43" t="s">
        <v>15743</v>
      </c>
      <c r="K987" s="185">
        <v>5801</v>
      </c>
      <c r="L987" s="37">
        <f t="shared" si="15"/>
        <v>1.8193105314250911E-5</v>
      </c>
    </row>
    <row r="988" spans="1:12" x14ac:dyDescent="0.25">
      <c r="A988" s="34" t="s">
        <v>874</v>
      </c>
      <c r="B988" s="34" t="s">
        <v>719</v>
      </c>
      <c r="C988" s="34" t="s">
        <v>17</v>
      </c>
      <c r="D988" s="42" t="s">
        <v>7489</v>
      </c>
      <c r="E988" s="43" t="s">
        <v>7490</v>
      </c>
      <c r="F988" s="43" t="s">
        <v>7490</v>
      </c>
      <c r="G988" s="43" t="s">
        <v>15744</v>
      </c>
      <c r="H988" s="43" t="s">
        <v>15745</v>
      </c>
      <c r="I988" s="43" t="s">
        <v>15746</v>
      </c>
      <c r="J988" s="43" t="s">
        <v>15747</v>
      </c>
      <c r="K988" s="185">
        <v>23528</v>
      </c>
      <c r="L988" s="37">
        <f t="shared" si="15"/>
        <v>7.3788550566056781E-5</v>
      </c>
    </row>
    <row r="989" spans="1:12" x14ac:dyDescent="0.25">
      <c r="A989" s="34" t="s">
        <v>876</v>
      </c>
      <c r="B989" s="34" t="s">
        <v>719</v>
      </c>
      <c r="C989" s="34" t="s">
        <v>20</v>
      </c>
      <c r="D989" s="42" t="s">
        <v>7491</v>
      </c>
      <c r="E989" s="43" t="s">
        <v>7492</v>
      </c>
      <c r="F989" s="43" t="s">
        <v>7492</v>
      </c>
      <c r="G989" s="43" t="s">
        <v>15748</v>
      </c>
      <c r="H989" s="43" t="s">
        <v>15749</v>
      </c>
      <c r="I989" s="43" t="s">
        <v>15748</v>
      </c>
      <c r="J989" s="43" t="s">
        <v>15750</v>
      </c>
      <c r="K989" s="185">
        <v>7891</v>
      </c>
      <c r="L989" s="37">
        <f t="shared" si="15"/>
        <v>2.4747766597957926E-5</v>
      </c>
    </row>
    <row r="990" spans="1:12" x14ac:dyDescent="0.25">
      <c r="A990" s="34" t="s">
        <v>877</v>
      </c>
      <c r="B990" s="34" t="s">
        <v>719</v>
      </c>
      <c r="C990" s="34" t="s">
        <v>22</v>
      </c>
      <c r="D990" s="42" t="s">
        <v>7493</v>
      </c>
      <c r="E990" s="43" t="s">
        <v>7494</v>
      </c>
      <c r="F990" s="43" t="s">
        <v>7494</v>
      </c>
      <c r="G990" s="43" t="s">
        <v>15751</v>
      </c>
      <c r="H990" s="43" t="s">
        <v>15752</v>
      </c>
      <c r="I990" s="43" t="s">
        <v>15753</v>
      </c>
      <c r="J990" s="43" t="s">
        <v>15754</v>
      </c>
      <c r="K990" s="185">
        <v>2902</v>
      </c>
      <c r="L990" s="37">
        <f t="shared" si="15"/>
        <v>9.1012569594821818E-6</v>
      </c>
    </row>
    <row r="991" spans="1:12" x14ac:dyDescent="0.25">
      <c r="A991" s="34" t="s">
        <v>879</v>
      </c>
      <c r="B991" s="34" t="s">
        <v>719</v>
      </c>
      <c r="C991" s="34" t="s">
        <v>24</v>
      </c>
      <c r="D991" s="42" t="s">
        <v>7495</v>
      </c>
      <c r="E991" s="43" t="s">
        <v>7496</v>
      </c>
      <c r="F991" s="43" t="s">
        <v>7496</v>
      </c>
      <c r="G991" s="43" t="s">
        <v>15755</v>
      </c>
      <c r="H991" s="43" t="s">
        <v>11404</v>
      </c>
      <c r="I991" s="43" t="s">
        <v>15756</v>
      </c>
      <c r="J991" s="43" t="s">
        <v>10677</v>
      </c>
      <c r="K991" s="185">
        <v>7022</v>
      </c>
      <c r="L991" s="37">
        <f t="shared" si="15"/>
        <v>2.2022407432627113E-5</v>
      </c>
    </row>
    <row r="992" spans="1:12" x14ac:dyDescent="0.25">
      <c r="A992" s="34" t="s">
        <v>881</v>
      </c>
      <c r="B992" s="34" t="s">
        <v>719</v>
      </c>
      <c r="C992" s="34" t="s">
        <v>26</v>
      </c>
      <c r="D992" s="42" t="s">
        <v>7497</v>
      </c>
      <c r="E992" s="43" t="s">
        <v>7498</v>
      </c>
      <c r="F992" s="43" t="s">
        <v>7498</v>
      </c>
      <c r="G992" s="43" t="s">
        <v>15757</v>
      </c>
      <c r="H992" s="43" t="s">
        <v>15758</v>
      </c>
      <c r="I992" s="43" t="s">
        <v>15758</v>
      </c>
      <c r="J992" s="43" t="s">
        <v>15759</v>
      </c>
      <c r="K992" s="185">
        <v>1506</v>
      </c>
      <c r="L992" s="37">
        <f t="shared" si="15"/>
        <v>4.7231195661544342E-6</v>
      </c>
    </row>
    <row r="993" spans="1:12" x14ac:dyDescent="0.25">
      <c r="A993" s="34" t="s">
        <v>883</v>
      </c>
      <c r="B993" s="34" t="s">
        <v>719</v>
      </c>
      <c r="C993" s="34" t="s">
        <v>4662</v>
      </c>
      <c r="D993" s="42" t="s">
        <v>7499</v>
      </c>
      <c r="E993" s="43" t="s">
        <v>7500</v>
      </c>
      <c r="F993" s="43" t="s">
        <v>7500</v>
      </c>
      <c r="G993" s="43" t="s">
        <v>15760</v>
      </c>
      <c r="H993" s="43" t="s">
        <v>15761</v>
      </c>
      <c r="I993" s="43" t="s">
        <v>12258</v>
      </c>
      <c r="J993" s="43" t="s">
        <v>15762</v>
      </c>
      <c r="K993" s="185">
        <v>5598</v>
      </c>
      <c r="L993" s="37">
        <f t="shared" si="15"/>
        <v>1.7556456395307119E-5</v>
      </c>
    </row>
    <row r="994" spans="1:12" x14ac:dyDescent="0.25">
      <c r="A994" s="34" t="s">
        <v>884</v>
      </c>
      <c r="B994" s="34" t="s">
        <v>719</v>
      </c>
      <c r="C994" s="34" t="s">
        <v>434</v>
      </c>
      <c r="D994" s="42" t="s">
        <v>7501</v>
      </c>
      <c r="E994" s="43" t="s">
        <v>7502</v>
      </c>
      <c r="F994" s="43" t="s">
        <v>7502</v>
      </c>
      <c r="G994" s="43" t="s">
        <v>15763</v>
      </c>
      <c r="H994" s="43" t="s">
        <v>15764</v>
      </c>
      <c r="I994" s="43" t="s">
        <v>15765</v>
      </c>
      <c r="J994" s="43" t="s">
        <v>15766</v>
      </c>
      <c r="K994" s="185">
        <v>2176</v>
      </c>
      <c r="L994" s="37">
        <f t="shared" si="15"/>
        <v>6.8243746188260607E-6</v>
      </c>
    </row>
    <row r="995" spans="1:12" x14ac:dyDescent="0.25">
      <c r="A995" s="34" t="s">
        <v>886</v>
      </c>
      <c r="B995" s="34" t="s">
        <v>719</v>
      </c>
      <c r="C995" s="34" t="s">
        <v>30</v>
      </c>
      <c r="D995" s="42" t="s">
        <v>7504</v>
      </c>
      <c r="E995" s="43" t="s">
        <v>7505</v>
      </c>
      <c r="F995" s="43" t="s">
        <v>7505</v>
      </c>
      <c r="G995" s="43" t="s">
        <v>15767</v>
      </c>
      <c r="H995" s="43" t="s">
        <v>15768</v>
      </c>
      <c r="I995" s="43" t="s">
        <v>15769</v>
      </c>
      <c r="J995" s="43" t="s">
        <v>12913</v>
      </c>
      <c r="K995" s="185">
        <v>9028</v>
      </c>
      <c r="L995" s="37">
        <f t="shared" si="15"/>
        <v>2.8313627784357388E-5</v>
      </c>
    </row>
    <row r="996" spans="1:12" x14ac:dyDescent="0.25">
      <c r="A996" s="34" t="s">
        <v>888</v>
      </c>
      <c r="B996" s="34" t="s">
        <v>719</v>
      </c>
      <c r="C996" s="34" t="s">
        <v>33</v>
      </c>
      <c r="D996" s="42" t="s">
        <v>7506</v>
      </c>
      <c r="E996" s="43" t="s">
        <v>7507</v>
      </c>
      <c r="F996" s="43" t="s">
        <v>7507</v>
      </c>
      <c r="G996" s="43" t="s">
        <v>15770</v>
      </c>
      <c r="H996" s="43" t="s">
        <v>15771</v>
      </c>
      <c r="I996" s="43" t="s">
        <v>15772</v>
      </c>
      <c r="J996" s="43" t="s">
        <v>15590</v>
      </c>
      <c r="K996" s="185">
        <v>3157</v>
      </c>
      <c r="L996" s="37">
        <f t="shared" si="15"/>
        <v>9.9009883601258622E-6</v>
      </c>
    </row>
    <row r="997" spans="1:12" x14ac:dyDescent="0.25">
      <c r="A997" s="34" t="s">
        <v>890</v>
      </c>
      <c r="B997" s="34" t="s">
        <v>719</v>
      </c>
      <c r="C997" s="34" t="s">
        <v>35</v>
      </c>
      <c r="D997" s="42" t="s">
        <v>7508</v>
      </c>
      <c r="E997" s="43" t="s">
        <v>7509</v>
      </c>
      <c r="F997" s="43" t="s">
        <v>7509</v>
      </c>
      <c r="G997" s="43" t="s">
        <v>15773</v>
      </c>
      <c r="H997" s="43" t="s">
        <v>15774</v>
      </c>
      <c r="I997" s="43" t="s">
        <v>15775</v>
      </c>
      <c r="J997" s="43" t="s">
        <v>15776</v>
      </c>
      <c r="K997" s="185">
        <v>161636</v>
      </c>
      <c r="L997" s="37">
        <f t="shared" si="15"/>
        <v>5.0692307715467333E-4</v>
      </c>
    </row>
    <row r="998" spans="1:12" x14ac:dyDescent="0.25">
      <c r="A998" s="34" t="s">
        <v>892</v>
      </c>
      <c r="B998" s="34" t="s">
        <v>893</v>
      </c>
      <c r="C998" s="34" t="s">
        <v>2677</v>
      </c>
      <c r="D998" s="42" t="s">
        <v>7510</v>
      </c>
      <c r="E998" s="43" t="s">
        <v>7511</v>
      </c>
      <c r="F998" s="43" t="s">
        <v>7511</v>
      </c>
      <c r="G998" s="43" t="s">
        <v>15777</v>
      </c>
      <c r="H998" s="43" t="s">
        <v>15778</v>
      </c>
      <c r="I998" s="43" t="s">
        <v>8666</v>
      </c>
      <c r="J998" s="43" t="s">
        <v>15779</v>
      </c>
      <c r="K998" s="185">
        <v>19204</v>
      </c>
      <c r="L998" s="37">
        <f t="shared" si="15"/>
        <v>6.0227614972396911E-5</v>
      </c>
    </row>
    <row r="999" spans="1:12" x14ac:dyDescent="0.25">
      <c r="A999" s="34" t="s">
        <v>895</v>
      </c>
      <c r="B999" s="34" t="s">
        <v>893</v>
      </c>
      <c r="C999" s="34" t="s">
        <v>2682</v>
      </c>
      <c r="D999" s="42" t="s">
        <v>7512</v>
      </c>
      <c r="E999" s="43" t="s">
        <v>7513</v>
      </c>
      <c r="F999" s="43" t="s">
        <v>15780</v>
      </c>
      <c r="G999" s="43" t="s">
        <v>15781</v>
      </c>
      <c r="H999" s="43" t="s">
        <v>15782</v>
      </c>
      <c r="I999" s="43" t="s">
        <v>15783</v>
      </c>
      <c r="J999" s="43" t="s">
        <v>15784</v>
      </c>
      <c r="K999" s="185">
        <v>20384</v>
      </c>
      <c r="L999" s="37">
        <f t="shared" si="15"/>
        <v>6.3928332826355901E-5</v>
      </c>
    </row>
    <row r="1000" spans="1:12" x14ac:dyDescent="0.25">
      <c r="A1000" s="34" t="s">
        <v>896</v>
      </c>
      <c r="B1000" s="34" t="s">
        <v>893</v>
      </c>
      <c r="C1000" s="34" t="s">
        <v>2685</v>
      </c>
      <c r="D1000" s="42" t="s">
        <v>7514</v>
      </c>
      <c r="E1000" s="43" t="s">
        <v>7515</v>
      </c>
      <c r="F1000" s="43" t="s">
        <v>7515</v>
      </c>
      <c r="G1000" s="43" t="s">
        <v>15785</v>
      </c>
      <c r="H1000" s="43" t="s">
        <v>15786</v>
      </c>
      <c r="I1000" s="43" t="s">
        <v>15787</v>
      </c>
      <c r="J1000" s="43" t="s">
        <v>15788</v>
      </c>
      <c r="K1000" s="185">
        <v>21888</v>
      </c>
      <c r="L1000" s="37">
        <f t="shared" si="15"/>
        <v>6.8645179989368032E-5</v>
      </c>
    </row>
    <row r="1001" spans="1:12" x14ac:dyDescent="0.25">
      <c r="A1001" s="34" t="s">
        <v>897</v>
      </c>
      <c r="B1001" s="34" t="s">
        <v>893</v>
      </c>
      <c r="C1001" s="34" t="s">
        <v>2688</v>
      </c>
      <c r="D1001" s="42" t="s">
        <v>7516</v>
      </c>
      <c r="E1001" s="43" t="s">
        <v>7517</v>
      </c>
      <c r="F1001" s="43" t="s">
        <v>13329</v>
      </c>
      <c r="G1001" s="43" t="s">
        <v>15789</v>
      </c>
      <c r="H1001" s="43" t="s">
        <v>15790</v>
      </c>
      <c r="I1001" s="43" t="s">
        <v>15791</v>
      </c>
      <c r="J1001" s="43" t="s">
        <v>15792</v>
      </c>
      <c r="K1001" s="185">
        <v>8240</v>
      </c>
      <c r="L1001" s="37">
        <f t="shared" si="15"/>
        <v>2.5842300946289862E-5</v>
      </c>
    </row>
    <row r="1002" spans="1:12" x14ac:dyDescent="0.25">
      <c r="A1002" s="34" t="s">
        <v>899</v>
      </c>
      <c r="B1002" s="34" t="s">
        <v>893</v>
      </c>
      <c r="C1002" s="34" t="s">
        <v>2691</v>
      </c>
      <c r="D1002" s="42" t="s">
        <v>7518</v>
      </c>
      <c r="E1002" s="43" t="s">
        <v>7519</v>
      </c>
      <c r="F1002" s="43" t="s">
        <v>7519</v>
      </c>
      <c r="G1002" s="43" t="s">
        <v>15793</v>
      </c>
      <c r="H1002" s="43" t="s">
        <v>15794</v>
      </c>
      <c r="I1002" s="43" t="s">
        <v>15795</v>
      </c>
      <c r="J1002" s="43" t="s">
        <v>15796</v>
      </c>
      <c r="K1002" s="185">
        <v>43148</v>
      </c>
      <c r="L1002" s="37">
        <f t="shared" si="15"/>
        <v>1.353208253920528E-4</v>
      </c>
    </row>
    <row r="1003" spans="1:12" x14ac:dyDescent="0.25">
      <c r="A1003" s="34" t="s">
        <v>901</v>
      </c>
      <c r="B1003" s="34" t="s">
        <v>893</v>
      </c>
      <c r="C1003" s="34" t="s">
        <v>2694</v>
      </c>
      <c r="D1003" s="42" t="s">
        <v>7520</v>
      </c>
      <c r="E1003" s="43" t="s">
        <v>7521</v>
      </c>
      <c r="F1003" s="43" t="s">
        <v>7521</v>
      </c>
      <c r="G1003" s="43" t="s">
        <v>15797</v>
      </c>
      <c r="H1003" s="43" t="s">
        <v>15798</v>
      </c>
      <c r="I1003" s="43" t="s">
        <v>15799</v>
      </c>
      <c r="J1003" s="43" t="s">
        <v>15800</v>
      </c>
      <c r="K1003" s="185">
        <v>12206</v>
      </c>
      <c r="L1003" s="37">
        <f t="shared" si="15"/>
        <v>3.8280476377477436E-5</v>
      </c>
    </row>
    <row r="1004" spans="1:12" x14ac:dyDescent="0.25">
      <c r="A1004" s="34" t="s">
        <v>903</v>
      </c>
      <c r="B1004" s="34" t="s">
        <v>893</v>
      </c>
      <c r="C1004" s="34" t="s">
        <v>2697</v>
      </c>
      <c r="D1004" s="42" t="s">
        <v>7522</v>
      </c>
      <c r="E1004" s="43" t="s">
        <v>7523</v>
      </c>
      <c r="F1004" s="43" t="s">
        <v>7523</v>
      </c>
      <c r="G1004" s="43" t="s">
        <v>8107</v>
      </c>
      <c r="H1004" s="43" t="s">
        <v>15801</v>
      </c>
      <c r="I1004" s="43" t="s">
        <v>15802</v>
      </c>
      <c r="J1004" s="43" t="s">
        <v>15803</v>
      </c>
      <c r="K1004" s="185">
        <v>27778</v>
      </c>
      <c r="L1004" s="37">
        <f t="shared" si="15"/>
        <v>8.7117407243451431E-5</v>
      </c>
    </row>
    <row r="1005" spans="1:12" x14ac:dyDescent="0.25">
      <c r="A1005" s="34" t="s">
        <v>905</v>
      </c>
      <c r="B1005" s="34" t="s">
        <v>893</v>
      </c>
      <c r="C1005" s="34" t="s">
        <v>2700</v>
      </c>
      <c r="D1005" s="42" t="s">
        <v>7524</v>
      </c>
      <c r="E1005" s="43" t="s">
        <v>7525</v>
      </c>
      <c r="F1005" s="43" t="s">
        <v>7525</v>
      </c>
      <c r="G1005" s="43" t="s">
        <v>15804</v>
      </c>
      <c r="H1005" s="43" t="s">
        <v>15805</v>
      </c>
      <c r="I1005" s="43" t="s">
        <v>15806</v>
      </c>
      <c r="J1005" s="43" t="s">
        <v>15807</v>
      </c>
      <c r="K1005" s="185">
        <v>126413</v>
      </c>
      <c r="L1005" s="37">
        <f t="shared" si="15"/>
        <v>3.9645664921399761E-4</v>
      </c>
    </row>
    <row r="1006" spans="1:12" x14ac:dyDescent="0.25">
      <c r="A1006" s="34" t="s">
        <v>906</v>
      </c>
      <c r="B1006" s="34" t="s">
        <v>893</v>
      </c>
      <c r="C1006" s="34" t="s">
        <v>2703</v>
      </c>
      <c r="D1006" s="42" t="s">
        <v>7526</v>
      </c>
      <c r="E1006" s="43" t="s">
        <v>7527</v>
      </c>
      <c r="F1006" s="43" t="s">
        <v>7527</v>
      </c>
      <c r="G1006" s="43" t="s">
        <v>15808</v>
      </c>
      <c r="H1006" s="43" t="s">
        <v>15809</v>
      </c>
      <c r="I1006" s="43" t="s">
        <v>15810</v>
      </c>
      <c r="J1006" s="43" t="s">
        <v>15811</v>
      </c>
      <c r="K1006" s="185">
        <v>19972</v>
      </c>
      <c r="L1006" s="37">
        <f t="shared" si="15"/>
        <v>6.2636217779041397E-5</v>
      </c>
    </row>
    <row r="1007" spans="1:12" x14ac:dyDescent="0.25">
      <c r="A1007" s="34" t="s">
        <v>907</v>
      </c>
      <c r="B1007" s="34" t="s">
        <v>893</v>
      </c>
      <c r="C1007" s="34" t="s">
        <v>2706</v>
      </c>
      <c r="D1007" s="42" t="s">
        <v>7528</v>
      </c>
      <c r="E1007" s="43" t="s">
        <v>7529</v>
      </c>
      <c r="F1007" s="43" t="s">
        <v>7530</v>
      </c>
      <c r="G1007" s="43" t="s">
        <v>15812</v>
      </c>
      <c r="H1007" s="43" t="s">
        <v>15813</v>
      </c>
      <c r="I1007" s="43" t="s">
        <v>15814</v>
      </c>
      <c r="J1007" s="43" t="s">
        <v>15815</v>
      </c>
      <c r="K1007" s="185">
        <v>48832</v>
      </c>
      <c r="L1007" s="37">
        <f t="shared" si="15"/>
        <v>1.5314699512247897E-4</v>
      </c>
    </row>
    <row r="1008" spans="1:12" x14ac:dyDescent="0.25">
      <c r="A1008" s="34" t="s">
        <v>909</v>
      </c>
      <c r="B1008" s="34" t="s">
        <v>893</v>
      </c>
      <c r="C1008" s="34" t="s">
        <v>2709</v>
      </c>
      <c r="D1008" s="42" t="s">
        <v>7531</v>
      </c>
      <c r="E1008" s="43" t="s">
        <v>7532</v>
      </c>
      <c r="F1008" s="43" t="s">
        <v>15816</v>
      </c>
      <c r="G1008" s="43" t="s">
        <v>15817</v>
      </c>
      <c r="H1008" s="43" t="s">
        <v>15818</v>
      </c>
      <c r="I1008" s="43" t="s">
        <v>15819</v>
      </c>
      <c r="J1008" s="43" t="s">
        <v>15820</v>
      </c>
      <c r="K1008" s="185">
        <v>29706</v>
      </c>
      <c r="L1008" s="37">
        <f t="shared" si="15"/>
        <v>9.3164003872631875E-5</v>
      </c>
    </row>
    <row r="1009" spans="1:12" x14ac:dyDescent="0.25">
      <c r="A1009" s="34" t="s">
        <v>911</v>
      </c>
      <c r="B1009" s="34" t="s">
        <v>893</v>
      </c>
      <c r="C1009" s="34" t="s">
        <v>2712</v>
      </c>
      <c r="D1009" s="42" t="s">
        <v>7534</v>
      </c>
      <c r="E1009" s="43" t="s">
        <v>7535</v>
      </c>
      <c r="F1009" s="43" t="s">
        <v>7535</v>
      </c>
      <c r="G1009" s="43" t="s">
        <v>15821</v>
      </c>
      <c r="H1009" s="43" t="s">
        <v>15822</v>
      </c>
      <c r="I1009" s="43" t="s">
        <v>15823</v>
      </c>
      <c r="J1009" s="43" t="s">
        <v>15824</v>
      </c>
      <c r="K1009" s="185">
        <v>8406</v>
      </c>
      <c r="L1009" s="37">
        <f t="shared" si="15"/>
        <v>2.6362910407101041E-5</v>
      </c>
    </row>
    <row r="1010" spans="1:12" x14ac:dyDescent="0.25">
      <c r="A1010" s="34" t="s">
        <v>913</v>
      </c>
      <c r="B1010" s="34" t="s">
        <v>893</v>
      </c>
      <c r="C1010" s="34" t="s">
        <v>2715</v>
      </c>
      <c r="D1010" s="42" t="s">
        <v>7536</v>
      </c>
      <c r="E1010" s="43" t="s">
        <v>5505</v>
      </c>
      <c r="F1010" s="43" t="s">
        <v>15825</v>
      </c>
      <c r="G1010" s="43" t="s">
        <v>5485</v>
      </c>
      <c r="H1010" s="43" t="s">
        <v>15826</v>
      </c>
      <c r="I1010" s="43" t="s">
        <v>15827</v>
      </c>
      <c r="J1010" s="43" t="s">
        <v>15828</v>
      </c>
      <c r="K1010" s="185">
        <v>13409</v>
      </c>
      <c r="L1010" s="37">
        <f t="shared" si="15"/>
        <v>4.2053326867572911E-5</v>
      </c>
    </row>
    <row r="1011" spans="1:12" x14ac:dyDescent="0.25">
      <c r="A1011" s="34" t="s">
        <v>915</v>
      </c>
      <c r="B1011" s="34" t="s">
        <v>893</v>
      </c>
      <c r="C1011" s="34" t="s">
        <v>2718</v>
      </c>
      <c r="D1011" s="42" t="s">
        <v>7538</v>
      </c>
      <c r="E1011" s="43" t="s">
        <v>7539</v>
      </c>
      <c r="F1011" s="43" t="s">
        <v>15829</v>
      </c>
      <c r="G1011" s="43" t="s">
        <v>15829</v>
      </c>
      <c r="H1011" s="43" t="s">
        <v>15830</v>
      </c>
      <c r="I1011" s="43" t="s">
        <v>15831</v>
      </c>
      <c r="J1011" s="43" t="s">
        <v>15832</v>
      </c>
      <c r="K1011" s="185">
        <v>19888</v>
      </c>
      <c r="L1011" s="37">
        <f t="shared" si="15"/>
        <v>6.2372776847064655E-5</v>
      </c>
    </row>
    <row r="1012" spans="1:12" x14ac:dyDescent="0.25">
      <c r="A1012" s="34" t="s">
        <v>917</v>
      </c>
      <c r="B1012" s="34" t="s">
        <v>893</v>
      </c>
      <c r="C1012" s="34" t="s">
        <v>2721</v>
      </c>
      <c r="D1012" s="42" t="s">
        <v>7540</v>
      </c>
      <c r="E1012" s="43" t="s">
        <v>7541</v>
      </c>
      <c r="F1012" s="43" t="s">
        <v>7541</v>
      </c>
      <c r="G1012" s="43" t="s">
        <v>15833</v>
      </c>
      <c r="H1012" s="43" t="s">
        <v>15834</v>
      </c>
      <c r="I1012" s="43" t="s">
        <v>15835</v>
      </c>
      <c r="J1012" s="43" t="s">
        <v>15836</v>
      </c>
      <c r="K1012" s="185">
        <v>77955</v>
      </c>
      <c r="L1012" s="37">
        <f t="shared" si="15"/>
        <v>2.4448259347912941E-4</v>
      </c>
    </row>
    <row r="1013" spans="1:12" x14ac:dyDescent="0.25">
      <c r="A1013" s="34" t="s">
        <v>919</v>
      </c>
      <c r="B1013" s="34" t="s">
        <v>893</v>
      </c>
      <c r="C1013" s="34" t="s">
        <v>2724</v>
      </c>
      <c r="D1013" s="42" t="s">
        <v>7542</v>
      </c>
      <c r="E1013" s="43" t="s">
        <v>7543</v>
      </c>
      <c r="F1013" s="43" t="s">
        <v>7543</v>
      </c>
      <c r="G1013" s="43" t="s">
        <v>15837</v>
      </c>
      <c r="H1013" s="43" t="s">
        <v>14683</v>
      </c>
      <c r="I1013" s="43" t="s">
        <v>14175</v>
      </c>
      <c r="J1013" s="43" t="s">
        <v>15838</v>
      </c>
      <c r="K1013" s="185">
        <v>12875</v>
      </c>
      <c r="L1013" s="37">
        <f t="shared" si="15"/>
        <v>4.0378595228577912E-5</v>
      </c>
    </row>
    <row r="1014" spans="1:12" x14ac:dyDescent="0.25">
      <c r="A1014" s="34" t="s">
        <v>920</v>
      </c>
      <c r="B1014" s="34" t="s">
        <v>893</v>
      </c>
      <c r="C1014" s="34" t="s">
        <v>2727</v>
      </c>
      <c r="D1014" s="42" t="s">
        <v>7544</v>
      </c>
      <c r="E1014" s="43" t="s">
        <v>7545</v>
      </c>
      <c r="F1014" s="43" t="s">
        <v>7545</v>
      </c>
      <c r="G1014" s="43" t="s">
        <v>15839</v>
      </c>
      <c r="H1014" s="43" t="s">
        <v>15840</v>
      </c>
      <c r="I1014" s="43" t="s">
        <v>15841</v>
      </c>
      <c r="J1014" s="43" t="s">
        <v>15842</v>
      </c>
      <c r="K1014" s="185">
        <v>12725</v>
      </c>
      <c r="L1014" s="37">
        <f t="shared" si="15"/>
        <v>3.990816499290516E-5</v>
      </c>
    </row>
    <row r="1015" spans="1:12" x14ac:dyDescent="0.25">
      <c r="A1015" s="34" t="s">
        <v>922</v>
      </c>
      <c r="B1015" s="34" t="s">
        <v>893</v>
      </c>
      <c r="C1015" s="34" t="s">
        <v>2730</v>
      </c>
      <c r="D1015" s="42" t="s">
        <v>7546</v>
      </c>
      <c r="E1015" s="43" t="s">
        <v>7547</v>
      </c>
      <c r="F1015" s="43" t="s">
        <v>7547</v>
      </c>
      <c r="G1015" s="43" t="s">
        <v>15843</v>
      </c>
      <c r="H1015" s="43" t="s">
        <v>15844</v>
      </c>
      <c r="I1015" s="43" t="s">
        <v>15845</v>
      </c>
      <c r="J1015" s="43" t="s">
        <v>15846</v>
      </c>
      <c r="K1015" s="185">
        <v>38282</v>
      </c>
      <c r="L1015" s="37">
        <f t="shared" si="15"/>
        <v>1.2006006854682871E-4</v>
      </c>
    </row>
    <row r="1016" spans="1:12" x14ac:dyDescent="0.25">
      <c r="A1016" s="34" t="s">
        <v>924</v>
      </c>
      <c r="B1016" s="34" t="s">
        <v>893</v>
      </c>
      <c r="C1016" s="34" t="s">
        <v>2733</v>
      </c>
      <c r="D1016" s="42" t="s">
        <v>7548</v>
      </c>
      <c r="E1016" s="43" t="s">
        <v>7549</v>
      </c>
      <c r="F1016" s="43" t="s">
        <v>7549</v>
      </c>
      <c r="G1016" s="43" t="s">
        <v>15847</v>
      </c>
      <c r="H1016" s="43" t="s">
        <v>15848</v>
      </c>
      <c r="I1016" s="43" t="s">
        <v>15849</v>
      </c>
      <c r="J1016" s="43" t="s">
        <v>15850</v>
      </c>
      <c r="K1016" s="185">
        <v>91833</v>
      </c>
      <c r="L1016" s="37">
        <f t="shared" si="15"/>
        <v>2.8800679888357246E-4</v>
      </c>
    </row>
    <row r="1017" spans="1:12" x14ac:dyDescent="0.25">
      <c r="A1017" s="34" t="s">
        <v>926</v>
      </c>
      <c r="B1017" s="34" t="s">
        <v>893</v>
      </c>
      <c r="C1017" s="34" t="s">
        <v>2736</v>
      </c>
      <c r="D1017" s="42" t="s">
        <v>7550</v>
      </c>
      <c r="E1017" s="43" t="s">
        <v>7551</v>
      </c>
      <c r="F1017" s="43" t="s">
        <v>7551</v>
      </c>
      <c r="G1017" s="43" t="s">
        <v>15851</v>
      </c>
      <c r="H1017" s="43" t="s">
        <v>15852</v>
      </c>
      <c r="I1017" s="43" t="s">
        <v>8968</v>
      </c>
      <c r="J1017" s="43" t="s">
        <v>12172</v>
      </c>
      <c r="K1017" s="185">
        <v>4978</v>
      </c>
      <c r="L1017" s="37">
        <f t="shared" si="15"/>
        <v>1.5612011421193075E-5</v>
      </c>
    </row>
    <row r="1018" spans="1:12" x14ac:dyDescent="0.25">
      <c r="A1018" s="34" t="s">
        <v>928</v>
      </c>
      <c r="B1018" s="34" t="s">
        <v>893</v>
      </c>
      <c r="C1018" s="34" t="s">
        <v>2739</v>
      </c>
      <c r="D1018" s="42" t="s">
        <v>7552</v>
      </c>
      <c r="E1018" s="43" t="s">
        <v>7553</v>
      </c>
      <c r="F1018" s="43" t="s">
        <v>7553</v>
      </c>
      <c r="G1018" s="43" t="s">
        <v>15853</v>
      </c>
      <c r="H1018" s="43" t="s">
        <v>15854</v>
      </c>
      <c r="I1018" s="43" t="s">
        <v>15855</v>
      </c>
      <c r="J1018" s="43" t="s">
        <v>8242</v>
      </c>
      <c r="K1018" s="185">
        <v>10815</v>
      </c>
      <c r="L1018" s="37">
        <f t="shared" si="15"/>
        <v>3.3918019992005443E-5</v>
      </c>
    </row>
    <row r="1019" spans="1:12" x14ac:dyDescent="0.25">
      <c r="A1019" s="34" t="s">
        <v>929</v>
      </c>
      <c r="B1019" s="34" t="s">
        <v>893</v>
      </c>
      <c r="C1019" s="34" t="s">
        <v>2742</v>
      </c>
      <c r="D1019" s="42" t="s">
        <v>7554</v>
      </c>
      <c r="E1019" s="43" t="s">
        <v>7555</v>
      </c>
      <c r="F1019" s="43" t="s">
        <v>7556</v>
      </c>
      <c r="G1019" s="43" t="s">
        <v>15856</v>
      </c>
      <c r="H1019" s="43" t="s">
        <v>15857</v>
      </c>
      <c r="I1019" s="43" t="s">
        <v>9583</v>
      </c>
      <c r="J1019" s="43" t="s">
        <v>15858</v>
      </c>
      <c r="K1019" s="185">
        <v>27223</v>
      </c>
      <c r="L1019" s="37">
        <f t="shared" si="15"/>
        <v>8.5376815371462247E-5</v>
      </c>
    </row>
    <row r="1020" spans="1:12" x14ac:dyDescent="0.25">
      <c r="A1020" s="34" t="s">
        <v>931</v>
      </c>
      <c r="B1020" s="34" t="s">
        <v>893</v>
      </c>
      <c r="C1020" s="34" t="s">
        <v>2745</v>
      </c>
      <c r="D1020" s="42" t="s">
        <v>7557</v>
      </c>
      <c r="E1020" s="43" t="s">
        <v>7558</v>
      </c>
      <c r="F1020" s="43" t="s">
        <v>15859</v>
      </c>
      <c r="G1020" s="43" t="s">
        <v>15860</v>
      </c>
      <c r="H1020" s="43" t="s">
        <v>15861</v>
      </c>
      <c r="I1020" s="43" t="s">
        <v>15862</v>
      </c>
      <c r="J1020" s="43" t="s">
        <v>12877</v>
      </c>
      <c r="K1020" s="185">
        <v>15891</v>
      </c>
      <c r="L1020" s="37">
        <f t="shared" si="15"/>
        <v>4.9837379167171386E-5</v>
      </c>
    </row>
    <row r="1021" spans="1:12" x14ac:dyDescent="0.25">
      <c r="A1021" s="34" t="s">
        <v>933</v>
      </c>
      <c r="B1021" s="34" t="s">
        <v>893</v>
      </c>
      <c r="C1021" s="34" t="s">
        <v>2748</v>
      </c>
      <c r="D1021" s="42" t="s">
        <v>7559</v>
      </c>
      <c r="E1021" s="43" t="s">
        <v>7560</v>
      </c>
      <c r="F1021" s="43" t="s">
        <v>15863</v>
      </c>
      <c r="G1021" s="43" t="s">
        <v>15864</v>
      </c>
      <c r="H1021" s="43" t="s">
        <v>15865</v>
      </c>
      <c r="I1021" s="43" t="s">
        <v>15866</v>
      </c>
      <c r="J1021" s="43" t="s">
        <v>15867</v>
      </c>
      <c r="K1021" s="185">
        <v>74250</v>
      </c>
      <c r="L1021" s="37">
        <f t="shared" si="15"/>
        <v>2.3286296665801242E-4</v>
      </c>
    </row>
    <row r="1022" spans="1:12" x14ac:dyDescent="0.25">
      <c r="A1022" s="34" t="s">
        <v>934</v>
      </c>
      <c r="B1022" s="34" t="s">
        <v>893</v>
      </c>
      <c r="C1022" s="34" t="s">
        <v>2751</v>
      </c>
      <c r="D1022" s="42" t="s">
        <v>7561</v>
      </c>
      <c r="E1022" s="43" t="s">
        <v>7562</v>
      </c>
      <c r="F1022" s="43" t="s">
        <v>7562</v>
      </c>
      <c r="G1022" s="43" t="s">
        <v>15868</v>
      </c>
      <c r="H1022" s="43" t="s">
        <v>15869</v>
      </c>
      <c r="I1022" s="43" t="s">
        <v>15870</v>
      </c>
      <c r="J1022" s="43" t="s">
        <v>15868</v>
      </c>
      <c r="K1022" s="185">
        <v>35758</v>
      </c>
      <c r="L1022" s="37">
        <f t="shared" si="15"/>
        <v>1.1214429578124187E-4</v>
      </c>
    </row>
    <row r="1023" spans="1:12" x14ac:dyDescent="0.25">
      <c r="A1023" s="34" t="s">
        <v>935</v>
      </c>
      <c r="B1023" s="34" t="s">
        <v>893</v>
      </c>
      <c r="C1023" s="34" t="s">
        <v>2754</v>
      </c>
      <c r="D1023" s="42" t="s">
        <v>7563</v>
      </c>
      <c r="E1023" s="43" t="s">
        <v>7564</v>
      </c>
      <c r="F1023" s="43" t="s">
        <v>7564</v>
      </c>
      <c r="G1023" s="43" t="s">
        <v>15871</v>
      </c>
      <c r="H1023" s="43" t="s">
        <v>15872</v>
      </c>
      <c r="I1023" s="43" t="s">
        <v>15873</v>
      </c>
      <c r="J1023" s="43" t="s">
        <v>15874</v>
      </c>
      <c r="K1023" s="185">
        <v>21147</v>
      </c>
      <c r="L1023" s="37">
        <f t="shared" si="15"/>
        <v>6.6321254625144636E-5</v>
      </c>
    </row>
    <row r="1024" spans="1:12" x14ac:dyDescent="0.25">
      <c r="A1024" s="34" t="s">
        <v>936</v>
      </c>
      <c r="B1024" s="34" t="s">
        <v>893</v>
      </c>
      <c r="C1024" s="34" t="s">
        <v>2757</v>
      </c>
      <c r="D1024" s="42" t="s">
        <v>7565</v>
      </c>
      <c r="E1024" s="43" t="s">
        <v>7566</v>
      </c>
      <c r="F1024" s="43" t="s">
        <v>7566</v>
      </c>
      <c r="G1024" s="43" t="s">
        <v>15875</v>
      </c>
      <c r="H1024" s="43" t="s">
        <v>15876</v>
      </c>
      <c r="I1024" s="43" t="s">
        <v>10252</v>
      </c>
      <c r="J1024" s="43" t="s">
        <v>15877</v>
      </c>
      <c r="K1024" s="185">
        <v>10165</v>
      </c>
      <c r="L1024" s="37">
        <f t="shared" si="15"/>
        <v>3.1879488970756853E-5</v>
      </c>
    </row>
    <row r="1025" spans="1:12" x14ac:dyDescent="0.25">
      <c r="A1025" s="34" t="s">
        <v>937</v>
      </c>
      <c r="B1025" s="34" t="s">
        <v>893</v>
      </c>
      <c r="C1025" s="34" t="s">
        <v>2760</v>
      </c>
      <c r="D1025" s="42" t="s">
        <v>7567</v>
      </c>
      <c r="E1025" s="43" t="s">
        <v>6547</v>
      </c>
      <c r="F1025" s="43" t="s">
        <v>6547</v>
      </c>
      <c r="G1025" s="43" t="s">
        <v>15878</v>
      </c>
      <c r="H1025" s="43" t="s">
        <v>15879</v>
      </c>
      <c r="I1025" s="43" t="s">
        <v>13980</v>
      </c>
      <c r="J1025" s="43" t="s">
        <v>15880</v>
      </c>
      <c r="K1025" s="185">
        <v>9224</v>
      </c>
      <c r="L1025" s="37">
        <f t="shared" si="15"/>
        <v>2.892832329230312E-5</v>
      </c>
    </row>
    <row r="1026" spans="1:12" x14ac:dyDescent="0.25">
      <c r="A1026" s="34" t="s">
        <v>938</v>
      </c>
      <c r="B1026" s="34" t="s">
        <v>893</v>
      </c>
      <c r="C1026" s="34" t="s">
        <v>2763</v>
      </c>
      <c r="D1026" s="42" t="s">
        <v>7568</v>
      </c>
      <c r="E1026" s="43" t="s">
        <v>7569</v>
      </c>
      <c r="F1026" s="43" t="s">
        <v>7569</v>
      </c>
      <c r="G1026" s="43" t="s">
        <v>14150</v>
      </c>
      <c r="H1026" s="43" t="s">
        <v>15881</v>
      </c>
      <c r="I1026" s="43" t="s">
        <v>15882</v>
      </c>
      <c r="J1026" s="43" t="s">
        <v>15883</v>
      </c>
      <c r="K1026" s="185">
        <v>6745</v>
      </c>
      <c r="L1026" s="37">
        <f t="shared" si="15"/>
        <v>2.1153679597418097E-5</v>
      </c>
    </row>
    <row r="1027" spans="1:12" x14ac:dyDescent="0.25">
      <c r="A1027" s="34" t="s">
        <v>939</v>
      </c>
      <c r="B1027" s="34" t="s">
        <v>893</v>
      </c>
      <c r="C1027" s="34" t="s">
        <v>2766</v>
      </c>
      <c r="D1027" s="42" t="s">
        <v>7570</v>
      </c>
      <c r="E1027" s="43" t="s">
        <v>7571</v>
      </c>
      <c r="F1027" s="43" t="s">
        <v>7572</v>
      </c>
      <c r="G1027" s="43" t="s">
        <v>15884</v>
      </c>
      <c r="H1027" s="43" t="s">
        <v>15885</v>
      </c>
      <c r="I1027" s="43" t="s">
        <v>15886</v>
      </c>
      <c r="J1027" s="43" t="s">
        <v>15887</v>
      </c>
      <c r="K1027" s="185">
        <v>98275</v>
      </c>
      <c r="L1027" s="37">
        <f t="shared" si="15"/>
        <v>3.0821020940493161E-4</v>
      </c>
    </row>
    <row r="1028" spans="1:12" x14ac:dyDescent="0.25">
      <c r="A1028" s="34" t="s">
        <v>940</v>
      </c>
      <c r="B1028" s="34" t="s">
        <v>893</v>
      </c>
      <c r="C1028" s="34" t="s">
        <v>2769</v>
      </c>
      <c r="D1028" s="42" t="s">
        <v>7573</v>
      </c>
      <c r="E1028" s="43" t="s">
        <v>7574</v>
      </c>
      <c r="F1028" s="43" t="s">
        <v>7574</v>
      </c>
      <c r="G1028" s="43" t="s">
        <v>15888</v>
      </c>
      <c r="H1028" s="43" t="s">
        <v>15889</v>
      </c>
      <c r="I1028" s="43" t="s">
        <v>15890</v>
      </c>
      <c r="J1028" s="43" t="s">
        <v>15891</v>
      </c>
      <c r="K1028" s="185">
        <v>12013</v>
      </c>
      <c r="L1028" s="37">
        <f t="shared" si="15"/>
        <v>3.767518947424516E-5</v>
      </c>
    </row>
    <row r="1029" spans="1:12" x14ac:dyDescent="0.25">
      <c r="A1029" s="34" t="s">
        <v>942</v>
      </c>
      <c r="B1029" s="34" t="s">
        <v>893</v>
      </c>
      <c r="C1029" s="34" t="s">
        <v>2772</v>
      </c>
      <c r="D1029" s="42" t="s">
        <v>7575</v>
      </c>
      <c r="E1029" s="43" t="s">
        <v>7366</v>
      </c>
      <c r="F1029" s="43" t="s">
        <v>7366</v>
      </c>
      <c r="G1029" s="43" t="s">
        <v>15892</v>
      </c>
      <c r="H1029" s="43" t="s">
        <v>15893</v>
      </c>
      <c r="I1029" s="43" t="s">
        <v>15894</v>
      </c>
      <c r="J1029" s="43" t="s">
        <v>15895</v>
      </c>
      <c r="K1029" s="185">
        <v>7672</v>
      </c>
      <c r="L1029" s="37">
        <f t="shared" si="15"/>
        <v>2.4060938453875709E-5</v>
      </c>
    </row>
    <row r="1030" spans="1:12" x14ac:dyDescent="0.25">
      <c r="A1030" s="34" t="s">
        <v>944</v>
      </c>
      <c r="B1030" s="34" t="s">
        <v>893</v>
      </c>
      <c r="C1030" s="34" t="s">
        <v>2775</v>
      </c>
      <c r="D1030" s="42" t="s">
        <v>7576</v>
      </c>
      <c r="E1030" s="43" t="s">
        <v>7577</v>
      </c>
      <c r="F1030" s="43" t="s">
        <v>7577</v>
      </c>
      <c r="G1030" s="43" t="s">
        <v>15896</v>
      </c>
      <c r="H1030" s="43" t="s">
        <v>15897</v>
      </c>
      <c r="I1030" s="43" t="s">
        <v>15898</v>
      </c>
      <c r="J1030" s="43" t="s">
        <v>15899</v>
      </c>
      <c r="K1030" s="185">
        <v>14447</v>
      </c>
      <c r="L1030" s="37">
        <f t="shared" ref="L1030:L1093" si="16">K1030/$K$3147</f>
        <v>4.5308704098428359E-5</v>
      </c>
    </row>
    <row r="1031" spans="1:12" x14ac:dyDescent="0.25">
      <c r="A1031" s="34" t="s">
        <v>946</v>
      </c>
      <c r="B1031" s="34" t="s">
        <v>893</v>
      </c>
      <c r="C1031" s="34" t="s">
        <v>2778</v>
      </c>
      <c r="D1031" s="42" t="s">
        <v>7578</v>
      </c>
      <c r="E1031" s="43" t="s">
        <v>7579</v>
      </c>
      <c r="F1031" s="43" t="s">
        <v>7579</v>
      </c>
      <c r="G1031" s="43" t="s">
        <v>15900</v>
      </c>
      <c r="H1031" s="43" t="s">
        <v>15901</v>
      </c>
      <c r="I1031" s="43" t="s">
        <v>15902</v>
      </c>
      <c r="J1031" s="43" t="s">
        <v>15903</v>
      </c>
      <c r="K1031" s="185">
        <v>310797</v>
      </c>
      <c r="L1031" s="37">
        <f t="shared" si="16"/>
        <v>9.7472203970922942E-4</v>
      </c>
    </row>
    <row r="1032" spans="1:12" x14ac:dyDescent="0.25">
      <c r="A1032" s="34" t="s">
        <v>947</v>
      </c>
      <c r="B1032" s="34" t="s">
        <v>893</v>
      </c>
      <c r="C1032" s="34" t="s">
        <v>2781</v>
      </c>
      <c r="D1032" s="42" t="s">
        <v>7580</v>
      </c>
      <c r="E1032" s="43" t="s">
        <v>7581</v>
      </c>
      <c r="F1032" s="43" t="s">
        <v>7582</v>
      </c>
      <c r="G1032" s="43" t="s">
        <v>15904</v>
      </c>
      <c r="H1032" s="43" t="s">
        <v>15898</v>
      </c>
      <c r="I1032" s="43" t="s">
        <v>15905</v>
      </c>
      <c r="J1032" s="43" t="s">
        <v>15906</v>
      </c>
      <c r="K1032" s="185">
        <v>14545</v>
      </c>
      <c r="L1032" s="37">
        <f t="shared" si="16"/>
        <v>4.5616051852401223E-5</v>
      </c>
    </row>
    <row r="1033" spans="1:12" x14ac:dyDescent="0.25">
      <c r="A1033" s="34" t="s">
        <v>949</v>
      </c>
      <c r="B1033" s="34" t="s">
        <v>893</v>
      </c>
      <c r="C1033" s="34" t="s">
        <v>2784</v>
      </c>
      <c r="D1033" s="42" t="s">
        <v>7583</v>
      </c>
      <c r="E1033" s="43" t="s">
        <v>7584</v>
      </c>
      <c r="F1033" s="43" t="s">
        <v>7584</v>
      </c>
      <c r="G1033" s="43" t="s">
        <v>15907</v>
      </c>
      <c r="H1033" s="43" t="s">
        <v>15908</v>
      </c>
      <c r="I1033" s="43" t="s">
        <v>15909</v>
      </c>
      <c r="J1033" s="43" t="s">
        <v>15910</v>
      </c>
      <c r="K1033" s="185">
        <v>38108</v>
      </c>
      <c r="L1033" s="37">
        <f t="shared" si="16"/>
        <v>1.1951436947344832E-4</v>
      </c>
    </row>
    <row r="1034" spans="1:12" x14ac:dyDescent="0.25">
      <c r="A1034" s="34" t="s">
        <v>950</v>
      </c>
      <c r="B1034" s="34" t="s">
        <v>893</v>
      </c>
      <c r="C1034" s="34" t="s">
        <v>2787</v>
      </c>
      <c r="D1034" s="42" t="s">
        <v>7585</v>
      </c>
      <c r="E1034" s="43" t="s">
        <v>7586</v>
      </c>
      <c r="F1034" s="43" t="s">
        <v>7586</v>
      </c>
      <c r="G1034" s="43" t="s">
        <v>15911</v>
      </c>
      <c r="H1034" s="43" t="s">
        <v>15912</v>
      </c>
      <c r="I1034" s="43" t="s">
        <v>15913</v>
      </c>
      <c r="J1034" s="43" t="s">
        <v>15914</v>
      </c>
      <c r="K1034" s="185">
        <v>49880</v>
      </c>
      <c r="L1034" s="37">
        <f t="shared" si="16"/>
        <v>1.5643373436904592E-4</v>
      </c>
    </row>
    <row r="1035" spans="1:12" x14ac:dyDescent="0.25">
      <c r="A1035" s="34" t="s">
        <v>951</v>
      </c>
      <c r="B1035" s="34" t="s">
        <v>893</v>
      </c>
      <c r="C1035" s="34" t="s">
        <v>2790</v>
      </c>
      <c r="D1035" s="42" t="s">
        <v>7587</v>
      </c>
      <c r="E1035" s="43" t="s">
        <v>7588</v>
      </c>
      <c r="F1035" s="43" t="s">
        <v>7588</v>
      </c>
      <c r="G1035" s="43" t="s">
        <v>15915</v>
      </c>
      <c r="H1035" s="43" t="s">
        <v>15916</v>
      </c>
      <c r="I1035" s="43" t="s">
        <v>15917</v>
      </c>
      <c r="J1035" s="43" t="s">
        <v>15918</v>
      </c>
      <c r="K1035" s="185">
        <v>6265</v>
      </c>
      <c r="L1035" s="37">
        <f t="shared" si="16"/>
        <v>1.9648302843265292E-5</v>
      </c>
    </row>
    <row r="1036" spans="1:12" x14ac:dyDescent="0.25">
      <c r="A1036" s="34" t="s">
        <v>952</v>
      </c>
      <c r="B1036" s="34" t="s">
        <v>893</v>
      </c>
      <c r="C1036" s="34" t="s">
        <v>2793</v>
      </c>
      <c r="D1036" s="42" t="s">
        <v>7589</v>
      </c>
      <c r="E1036" s="43" t="s">
        <v>7590</v>
      </c>
      <c r="F1036" s="43" t="s">
        <v>7590</v>
      </c>
      <c r="G1036" s="43" t="s">
        <v>15919</v>
      </c>
      <c r="H1036" s="43" t="s">
        <v>15920</v>
      </c>
      <c r="I1036" s="43" t="s">
        <v>15921</v>
      </c>
      <c r="J1036" s="43" t="s">
        <v>15922</v>
      </c>
      <c r="K1036" s="185">
        <v>8589</v>
      </c>
      <c r="L1036" s="37">
        <f t="shared" si="16"/>
        <v>2.6936835294621801E-5</v>
      </c>
    </row>
    <row r="1037" spans="1:12" x14ac:dyDescent="0.25">
      <c r="A1037" s="34" t="s">
        <v>953</v>
      </c>
      <c r="B1037" s="34" t="s">
        <v>893</v>
      </c>
      <c r="C1037" s="34" t="s">
        <v>2796</v>
      </c>
      <c r="D1037" s="42" t="s">
        <v>7591</v>
      </c>
      <c r="E1037" s="43" t="s">
        <v>7592</v>
      </c>
      <c r="F1037" s="43" t="s">
        <v>7592</v>
      </c>
      <c r="G1037" s="43" t="s">
        <v>15923</v>
      </c>
      <c r="H1037" s="43" t="s">
        <v>15924</v>
      </c>
      <c r="I1037" s="43" t="s">
        <v>15925</v>
      </c>
      <c r="J1037" s="43" t="s">
        <v>15926</v>
      </c>
      <c r="K1037" s="185">
        <v>16858</v>
      </c>
      <c r="L1037" s="37">
        <f t="shared" si="16"/>
        <v>5.2870086086475066E-5</v>
      </c>
    </row>
    <row r="1038" spans="1:12" x14ac:dyDescent="0.25">
      <c r="A1038" s="34" t="s">
        <v>955</v>
      </c>
      <c r="B1038" s="34" t="s">
        <v>893</v>
      </c>
      <c r="C1038" s="34" t="s">
        <v>2799</v>
      </c>
      <c r="D1038" s="42" t="s">
        <v>7593</v>
      </c>
      <c r="E1038" s="43" t="s">
        <v>7594</v>
      </c>
      <c r="F1038" s="43" t="s">
        <v>7594</v>
      </c>
      <c r="G1038" s="43" t="s">
        <v>15927</v>
      </c>
      <c r="H1038" s="43" t="s">
        <v>15928</v>
      </c>
      <c r="I1038" s="43" t="s">
        <v>15929</v>
      </c>
      <c r="J1038" s="43" t="s">
        <v>15930</v>
      </c>
      <c r="K1038" s="185">
        <v>24875</v>
      </c>
      <c r="L1038" s="37">
        <f t="shared" si="16"/>
        <v>7.8013014082398103E-5</v>
      </c>
    </row>
    <row r="1039" spans="1:12" x14ac:dyDescent="0.25">
      <c r="A1039" s="34" t="s">
        <v>956</v>
      </c>
      <c r="B1039" s="34" t="s">
        <v>893</v>
      </c>
      <c r="C1039" s="34" t="s">
        <v>2802</v>
      </c>
      <c r="D1039" s="42" t="s">
        <v>7595</v>
      </c>
      <c r="E1039" s="43" t="s">
        <v>7596</v>
      </c>
      <c r="F1039" s="43" t="s">
        <v>7596</v>
      </c>
      <c r="G1039" s="43" t="s">
        <v>15931</v>
      </c>
      <c r="H1039" s="43" t="s">
        <v>15932</v>
      </c>
      <c r="I1039" s="43" t="s">
        <v>15933</v>
      </c>
      <c r="J1039" s="43" t="s">
        <v>15934</v>
      </c>
      <c r="K1039" s="185">
        <v>37618</v>
      </c>
      <c r="L1039" s="37">
        <f t="shared" si="16"/>
        <v>1.1797763070358399E-4</v>
      </c>
    </row>
    <row r="1040" spans="1:12" x14ac:dyDescent="0.25">
      <c r="A1040" s="34" t="s">
        <v>958</v>
      </c>
      <c r="B1040" s="34" t="s">
        <v>893</v>
      </c>
      <c r="C1040" s="34" t="s">
        <v>2805</v>
      </c>
      <c r="D1040" s="42" t="s">
        <v>7597</v>
      </c>
      <c r="E1040" s="43" t="s">
        <v>7598</v>
      </c>
      <c r="F1040" s="43" t="s">
        <v>7598</v>
      </c>
      <c r="G1040" s="43" t="s">
        <v>15935</v>
      </c>
      <c r="H1040" s="43" t="s">
        <v>15936</v>
      </c>
      <c r="I1040" s="43" t="s">
        <v>15937</v>
      </c>
      <c r="J1040" s="43" t="s">
        <v>15938</v>
      </c>
      <c r="K1040" s="185">
        <v>26194</v>
      </c>
      <c r="L1040" s="37">
        <f t="shared" si="16"/>
        <v>8.2149663954747169E-5</v>
      </c>
    </row>
    <row r="1041" spans="1:12" x14ac:dyDescent="0.25">
      <c r="A1041" s="34" t="s">
        <v>960</v>
      </c>
      <c r="B1041" s="34" t="s">
        <v>893</v>
      </c>
      <c r="C1041" s="34" t="s">
        <v>2808</v>
      </c>
      <c r="D1041" s="42" t="s">
        <v>7599</v>
      </c>
      <c r="E1041" s="43" t="s">
        <v>7600</v>
      </c>
      <c r="F1041" s="43" t="s">
        <v>15939</v>
      </c>
      <c r="G1041" s="43" t="s">
        <v>15940</v>
      </c>
      <c r="H1041" s="43" t="s">
        <v>15941</v>
      </c>
      <c r="I1041" s="43" t="s">
        <v>15942</v>
      </c>
      <c r="J1041" s="43" t="s">
        <v>15943</v>
      </c>
      <c r="K1041" s="185">
        <v>11043</v>
      </c>
      <c r="L1041" s="37">
        <f t="shared" si="16"/>
        <v>3.4633073950228027E-5</v>
      </c>
    </row>
    <row r="1042" spans="1:12" x14ac:dyDescent="0.25">
      <c r="A1042" s="34" t="s">
        <v>962</v>
      </c>
      <c r="B1042" s="34" t="s">
        <v>893</v>
      </c>
      <c r="C1042" s="34" t="s">
        <v>2811</v>
      </c>
      <c r="D1042" s="42" t="s">
        <v>7601</v>
      </c>
      <c r="E1042" s="43" t="s">
        <v>7602</v>
      </c>
      <c r="F1042" s="43" t="s">
        <v>5704</v>
      </c>
      <c r="G1042" s="43" t="s">
        <v>15944</v>
      </c>
      <c r="H1042" s="43" t="s">
        <v>15945</v>
      </c>
      <c r="I1042" s="43" t="s">
        <v>15946</v>
      </c>
      <c r="J1042" s="43" t="s">
        <v>15947</v>
      </c>
      <c r="K1042" s="185">
        <v>36308</v>
      </c>
      <c r="L1042" s="37">
        <f t="shared" si="16"/>
        <v>1.1386920664537528E-4</v>
      </c>
    </row>
    <row r="1043" spans="1:12" x14ac:dyDescent="0.25">
      <c r="A1043" s="34" t="s">
        <v>964</v>
      </c>
      <c r="B1043" s="34" t="s">
        <v>893</v>
      </c>
      <c r="C1043" s="34" t="s">
        <v>2814</v>
      </c>
      <c r="D1043" s="42" t="s">
        <v>7603</v>
      </c>
      <c r="E1043" s="43" t="s">
        <v>7604</v>
      </c>
      <c r="F1043" s="43" t="s">
        <v>7604</v>
      </c>
      <c r="G1043" s="43" t="s">
        <v>15948</v>
      </c>
      <c r="H1043" s="43" t="s">
        <v>14164</v>
      </c>
      <c r="I1043" s="43" t="s">
        <v>15949</v>
      </c>
      <c r="J1043" s="43" t="s">
        <v>15950</v>
      </c>
      <c r="K1043" s="185">
        <v>8753</v>
      </c>
      <c r="L1043" s="37">
        <f t="shared" si="16"/>
        <v>2.7451172352290675E-5</v>
      </c>
    </row>
    <row r="1044" spans="1:12" x14ac:dyDescent="0.25">
      <c r="A1044" s="34" t="s">
        <v>965</v>
      </c>
      <c r="B1044" s="34" t="s">
        <v>893</v>
      </c>
      <c r="C1044" s="34" t="s">
        <v>2817</v>
      </c>
      <c r="D1044" s="42" t="s">
        <v>7605</v>
      </c>
      <c r="E1044" s="43" t="s">
        <v>7606</v>
      </c>
      <c r="F1044" s="43" t="s">
        <v>7607</v>
      </c>
      <c r="G1044" s="43" t="s">
        <v>15951</v>
      </c>
      <c r="H1044" s="43" t="s">
        <v>15952</v>
      </c>
      <c r="I1044" s="43" t="s">
        <v>15953</v>
      </c>
      <c r="J1044" s="43" t="s">
        <v>15954</v>
      </c>
      <c r="K1044" s="185">
        <v>108266</v>
      </c>
      <c r="L1044" s="37">
        <f t="shared" si="16"/>
        <v>3.3954399930230804E-4</v>
      </c>
    </row>
    <row r="1045" spans="1:12" x14ac:dyDescent="0.25">
      <c r="A1045" s="34" t="s">
        <v>966</v>
      </c>
      <c r="B1045" s="34" t="s">
        <v>893</v>
      </c>
      <c r="C1045" s="34" t="s">
        <v>2820</v>
      </c>
      <c r="D1045" s="42" t="s">
        <v>7608</v>
      </c>
      <c r="E1045" s="43" t="s">
        <v>7609</v>
      </c>
      <c r="F1045" s="43" t="s">
        <v>7609</v>
      </c>
      <c r="G1045" s="43" t="s">
        <v>15955</v>
      </c>
      <c r="H1045" s="43" t="s">
        <v>15956</v>
      </c>
      <c r="I1045" s="43" t="s">
        <v>15957</v>
      </c>
      <c r="J1045" s="43" t="s">
        <v>15958</v>
      </c>
      <c r="K1045" s="185">
        <v>28163</v>
      </c>
      <c r="L1045" s="37">
        <f t="shared" si="16"/>
        <v>8.8324844848344837E-5</v>
      </c>
    </row>
    <row r="1046" spans="1:12" x14ac:dyDescent="0.25">
      <c r="A1046" s="34" t="s">
        <v>968</v>
      </c>
      <c r="B1046" s="34" t="s">
        <v>893</v>
      </c>
      <c r="C1046" s="34" t="s">
        <v>2823</v>
      </c>
      <c r="D1046" s="42" t="s">
        <v>7610</v>
      </c>
      <c r="E1046" s="43" t="s">
        <v>7611</v>
      </c>
      <c r="F1046" s="43" t="s">
        <v>7612</v>
      </c>
      <c r="G1046" s="43" t="s">
        <v>15959</v>
      </c>
      <c r="H1046" s="43" t="s">
        <v>15960</v>
      </c>
      <c r="I1046" s="43" t="s">
        <v>15961</v>
      </c>
      <c r="J1046" s="43" t="s">
        <v>12669</v>
      </c>
      <c r="K1046" s="185">
        <v>18592</v>
      </c>
      <c r="L1046" s="37">
        <f t="shared" si="16"/>
        <v>5.8308259610852081E-5</v>
      </c>
    </row>
    <row r="1047" spans="1:12" x14ac:dyDescent="0.25">
      <c r="A1047" s="34" t="s">
        <v>969</v>
      </c>
      <c r="B1047" s="34" t="s">
        <v>893</v>
      </c>
      <c r="C1047" s="34" t="s">
        <v>2826</v>
      </c>
      <c r="D1047" s="42" t="s">
        <v>7613</v>
      </c>
      <c r="E1047" s="43" t="s">
        <v>7614</v>
      </c>
      <c r="F1047" s="43" t="s">
        <v>7614</v>
      </c>
      <c r="G1047" s="43" t="s">
        <v>15962</v>
      </c>
      <c r="H1047" s="43" t="s">
        <v>15963</v>
      </c>
      <c r="I1047" s="43" t="s">
        <v>15964</v>
      </c>
      <c r="J1047" s="43" t="s">
        <v>15965</v>
      </c>
      <c r="K1047" s="185">
        <v>18597</v>
      </c>
      <c r="L1047" s="37">
        <f t="shared" si="16"/>
        <v>5.8323940618707839E-5</v>
      </c>
    </row>
    <row r="1048" spans="1:12" x14ac:dyDescent="0.25">
      <c r="A1048" s="34" t="s">
        <v>970</v>
      </c>
      <c r="B1048" s="34" t="s">
        <v>893</v>
      </c>
      <c r="C1048" s="34" t="s">
        <v>2829</v>
      </c>
      <c r="D1048" s="42" t="s">
        <v>7615</v>
      </c>
      <c r="E1048" s="43" t="s">
        <v>7616</v>
      </c>
      <c r="F1048" s="43" t="s">
        <v>7616</v>
      </c>
      <c r="G1048" s="43" t="s">
        <v>15966</v>
      </c>
      <c r="H1048" s="43" t="s">
        <v>15967</v>
      </c>
      <c r="I1048" s="43" t="s">
        <v>15968</v>
      </c>
      <c r="J1048" s="43" t="s">
        <v>6161</v>
      </c>
      <c r="K1048" s="185">
        <v>46467</v>
      </c>
      <c r="L1048" s="37">
        <f t="shared" si="16"/>
        <v>1.4572987840670522E-4</v>
      </c>
    </row>
    <row r="1049" spans="1:12" x14ac:dyDescent="0.25">
      <c r="A1049" s="34" t="s">
        <v>971</v>
      </c>
      <c r="B1049" s="34" t="s">
        <v>893</v>
      </c>
      <c r="C1049" s="34" t="s">
        <v>2832</v>
      </c>
      <c r="D1049" s="42" t="s">
        <v>7617</v>
      </c>
      <c r="E1049" s="43" t="s">
        <v>7618</v>
      </c>
      <c r="F1049" s="43" t="s">
        <v>7618</v>
      </c>
      <c r="G1049" s="43" t="s">
        <v>15969</v>
      </c>
      <c r="H1049" s="43" t="s">
        <v>15970</v>
      </c>
      <c r="I1049" s="43" t="s">
        <v>15971</v>
      </c>
      <c r="J1049" s="43" t="s">
        <v>15972</v>
      </c>
      <c r="K1049" s="185">
        <v>15572</v>
      </c>
      <c r="L1049" s="37">
        <f t="shared" si="16"/>
        <v>4.8836930865974002E-5</v>
      </c>
    </row>
    <row r="1050" spans="1:12" x14ac:dyDescent="0.25">
      <c r="A1050" s="34" t="s">
        <v>972</v>
      </c>
      <c r="B1050" s="34" t="s">
        <v>893</v>
      </c>
      <c r="C1050" s="34" t="s">
        <v>2835</v>
      </c>
      <c r="D1050" s="42" t="s">
        <v>7619</v>
      </c>
      <c r="E1050" s="43" t="s">
        <v>7620</v>
      </c>
      <c r="F1050" s="43" t="s">
        <v>7620</v>
      </c>
      <c r="G1050" s="43" t="s">
        <v>15973</v>
      </c>
      <c r="H1050" s="43" t="s">
        <v>15974</v>
      </c>
      <c r="I1050" s="43" t="s">
        <v>15975</v>
      </c>
      <c r="J1050" s="43" t="s">
        <v>15976</v>
      </c>
      <c r="K1050" s="185">
        <v>4734</v>
      </c>
      <c r="L1050" s="37">
        <f t="shared" si="16"/>
        <v>1.4846778237832065E-5</v>
      </c>
    </row>
    <row r="1051" spans="1:12" x14ac:dyDescent="0.25">
      <c r="A1051" s="34" t="s">
        <v>974</v>
      </c>
      <c r="B1051" s="34" t="s">
        <v>893</v>
      </c>
      <c r="C1051" s="34" t="s">
        <v>2838</v>
      </c>
      <c r="D1051" s="42" t="s">
        <v>7621</v>
      </c>
      <c r="E1051" s="43" t="s">
        <v>7622</v>
      </c>
      <c r="F1051" s="43" t="s">
        <v>7622</v>
      </c>
      <c r="G1051" s="43" t="s">
        <v>15977</v>
      </c>
      <c r="H1051" s="43" t="s">
        <v>15978</v>
      </c>
      <c r="I1051" s="43" t="s">
        <v>15979</v>
      </c>
      <c r="J1051" s="43" t="s">
        <v>15980</v>
      </c>
      <c r="K1051" s="185">
        <v>46376</v>
      </c>
      <c r="L1051" s="37">
        <f t="shared" si="16"/>
        <v>1.4544448406373042E-4</v>
      </c>
    </row>
    <row r="1052" spans="1:12" x14ac:dyDescent="0.25">
      <c r="A1052" s="34" t="s">
        <v>976</v>
      </c>
      <c r="B1052" s="34" t="s">
        <v>893</v>
      </c>
      <c r="C1052" s="34" t="s">
        <v>2841</v>
      </c>
      <c r="D1052" s="42" t="s">
        <v>7623</v>
      </c>
      <c r="E1052" s="43" t="s">
        <v>7624</v>
      </c>
      <c r="F1052" s="43" t="s">
        <v>7624</v>
      </c>
      <c r="G1052" s="43" t="s">
        <v>15981</v>
      </c>
      <c r="H1052" s="43" t="s">
        <v>11921</v>
      </c>
      <c r="I1052" s="43" t="s">
        <v>15982</v>
      </c>
      <c r="J1052" s="43" t="s">
        <v>8143</v>
      </c>
      <c r="K1052" s="185">
        <v>13289</v>
      </c>
      <c r="L1052" s="37">
        <f t="shared" si="16"/>
        <v>4.1676982679034708E-5</v>
      </c>
    </row>
    <row r="1053" spans="1:12" x14ac:dyDescent="0.25">
      <c r="A1053" s="34" t="s">
        <v>4444</v>
      </c>
      <c r="B1053" s="34" t="s">
        <v>893</v>
      </c>
      <c r="C1053" s="34" t="s">
        <v>2844</v>
      </c>
      <c r="D1053" s="42" t="s">
        <v>7625</v>
      </c>
      <c r="E1053" s="43" t="s">
        <v>7626</v>
      </c>
      <c r="F1053" s="43" t="s">
        <v>7626</v>
      </c>
      <c r="G1053" s="43" t="s">
        <v>15983</v>
      </c>
      <c r="H1053" s="43" t="s">
        <v>15984</v>
      </c>
      <c r="I1053" s="43" t="s">
        <v>15985</v>
      </c>
      <c r="J1053" s="43" t="s">
        <v>15986</v>
      </c>
      <c r="K1053" s="185">
        <v>760026</v>
      </c>
      <c r="L1053" s="37">
        <f t="shared" si="16"/>
        <v>2.3835947353161285E-3</v>
      </c>
    </row>
    <row r="1054" spans="1:12" x14ac:dyDescent="0.25">
      <c r="A1054" s="34" t="s">
        <v>4445</v>
      </c>
      <c r="B1054" s="34" t="s">
        <v>893</v>
      </c>
      <c r="C1054" s="34" t="s">
        <v>2847</v>
      </c>
      <c r="D1054" s="42" t="s">
        <v>7627</v>
      </c>
      <c r="E1054" s="43" t="s">
        <v>7628</v>
      </c>
      <c r="F1054" s="43" t="s">
        <v>7628</v>
      </c>
      <c r="G1054" s="43" t="s">
        <v>15987</v>
      </c>
      <c r="H1054" s="43" t="s">
        <v>15988</v>
      </c>
      <c r="I1054" s="43" t="s">
        <v>15989</v>
      </c>
      <c r="J1054" s="43" t="s">
        <v>15990</v>
      </c>
      <c r="K1054" s="185">
        <v>50815</v>
      </c>
      <c r="L1054" s="37">
        <f t="shared" si="16"/>
        <v>1.5936608283807275E-4</v>
      </c>
    </row>
    <row r="1055" spans="1:12" x14ac:dyDescent="0.25">
      <c r="A1055" s="34" t="s">
        <v>4447</v>
      </c>
      <c r="B1055" s="34" t="s">
        <v>893</v>
      </c>
      <c r="C1055" s="34" t="s">
        <v>2850</v>
      </c>
      <c r="D1055" s="42" t="s">
        <v>7629</v>
      </c>
      <c r="E1055" s="43" t="s">
        <v>7630</v>
      </c>
      <c r="F1055" s="43" t="s">
        <v>7631</v>
      </c>
      <c r="G1055" s="43" t="s">
        <v>15991</v>
      </c>
      <c r="H1055" s="43" t="s">
        <v>15992</v>
      </c>
      <c r="I1055" s="43" t="s">
        <v>15993</v>
      </c>
      <c r="J1055" s="43" t="s">
        <v>15994</v>
      </c>
      <c r="K1055" s="185">
        <v>23262</v>
      </c>
      <c r="L1055" s="37">
        <f t="shared" si="16"/>
        <v>7.2954320948130438E-5</v>
      </c>
    </row>
    <row r="1056" spans="1:12" x14ac:dyDescent="0.25">
      <c r="A1056" s="34" t="s">
        <v>4448</v>
      </c>
      <c r="B1056" s="34" t="s">
        <v>893</v>
      </c>
      <c r="C1056" s="34" t="s">
        <v>2853</v>
      </c>
      <c r="D1056" s="42" t="s">
        <v>7632</v>
      </c>
      <c r="E1056" s="43" t="s">
        <v>7633</v>
      </c>
      <c r="F1056" s="43" t="s">
        <v>7634</v>
      </c>
      <c r="G1056" s="43" t="s">
        <v>15995</v>
      </c>
      <c r="H1056" s="43" t="s">
        <v>15996</v>
      </c>
      <c r="I1056" s="43" t="s">
        <v>15997</v>
      </c>
      <c r="J1056" s="43" t="s">
        <v>15998</v>
      </c>
      <c r="K1056" s="185">
        <v>163929</v>
      </c>
      <c r="L1056" s="37">
        <f t="shared" si="16"/>
        <v>5.1411438735732415E-4</v>
      </c>
    </row>
    <row r="1057" spans="1:12" x14ac:dyDescent="0.25">
      <c r="A1057" s="34" t="s">
        <v>4450</v>
      </c>
      <c r="B1057" s="34" t="s">
        <v>893</v>
      </c>
      <c r="C1057" s="34" t="s">
        <v>2856</v>
      </c>
      <c r="D1057" s="42" t="s">
        <v>7635</v>
      </c>
      <c r="E1057" s="43" t="s">
        <v>7636</v>
      </c>
      <c r="F1057" s="43" t="s">
        <v>7636</v>
      </c>
      <c r="G1057" s="43" t="s">
        <v>15999</v>
      </c>
      <c r="H1057" s="43" t="s">
        <v>16000</v>
      </c>
      <c r="I1057" s="43" t="s">
        <v>16001</v>
      </c>
      <c r="J1057" s="43" t="s">
        <v>16002</v>
      </c>
      <c r="K1057" s="185">
        <v>15892</v>
      </c>
      <c r="L1057" s="37">
        <f t="shared" si="16"/>
        <v>4.9840515368742539E-5</v>
      </c>
    </row>
    <row r="1058" spans="1:12" x14ac:dyDescent="0.25">
      <c r="A1058" s="34" t="s">
        <v>4452</v>
      </c>
      <c r="B1058" s="34" t="s">
        <v>893</v>
      </c>
      <c r="C1058" s="34" t="s">
        <v>2859</v>
      </c>
      <c r="D1058" s="42" t="s">
        <v>7637</v>
      </c>
      <c r="E1058" s="43" t="s">
        <v>7638</v>
      </c>
      <c r="F1058" s="43" t="s">
        <v>7638</v>
      </c>
      <c r="G1058" s="43" t="s">
        <v>16003</v>
      </c>
      <c r="H1058" s="43" t="s">
        <v>16004</v>
      </c>
      <c r="I1058" s="43" t="s">
        <v>16005</v>
      </c>
      <c r="J1058" s="43" t="s">
        <v>16006</v>
      </c>
      <c r="K1058" s="185">
        <v>31798</v>
      </c>
      <c r="L1058" s="37">
        <f t="shared" si="16"/>
        <v>9.9724937559481205E-5</v>
      </c>
    </row>
    <row r="1059" spans="1:12" x14ac:dyDescent="0.25">
      <c r="A1059" s="34" t="s">
        <v>4453</v>
      </c>
      <c r="B1059" s="34" t="s">
        <v>893</v>
      </c>
      <c r="C1059" s="34" t="s">
        <v>2862</v>
      </c>
      <c r="D1059" s="42" t="s">
        <v>7639</v>
      </c>
      <c r="E1059" s="43" t="s">
        <v>7640</v>
      </c>
      <c r="F1059" s="43" t="s">
        <v>7640</v>
      </c>
      <c r="G1059" s="43" t="s">
        <v>16007</v>
      </c>
      <c r="H1059" s="43" t="s">
        <v>16008</v>
      </c>
      <c r="I1059" s="43" t="s">
        <v>16009</v>
      </c>
      <c r="J1059" s="43" t="s">
        <v>16010</v>
      </c>
      <c r="K1059" s="185">
        <v>14180</v>
      </c>
      <c r="L1059" s="37">
        <f t="shared" si="16"/>
        <v>4.4471338278930856E-5</v>
      </c>
    </row>
    <row r="1060" spans="1:12" x14ac:dyDescent="0.25">
      <c r="A1060" s="34" t="s">
        <v>4455</v>
      </c>
      <c r="B1060" s="34" t="s">
        <v>893</v>
      </c>
      <c r="C1060" s="34" t="s">
        <v>2865</v>
      </c>
      <c r="D1060" s="42" t="s">
        <v>7641</v>
      </c>
      <c r="E1060" s="43" t="s">
        <v>7642</v>
      </c>
      <c r="F1060" s="43" t="s">
        <v>7642</v>
      </c>
      <c r="G1060" s="43" t="s">
        <v>16011</v>
      </c>
      <c r="H1060" s="43" t="s">
        <v>16012</v>
      </c>
      <c r="I1060" s="43" t="s">
        <v>16013</v>
      </c>
      <c r="J1060" s="43" t="s">
        <v>16014</v>
      </c>
      <c r="K1060" s="185">
        <v>60015</v>
      </c>
      <c r="L1060" s="37">
        <f t="shared" si="16"/>
        <v>1.8821913729266822E-4</v>
      </c>
    </row>
    <row r="1061" spans="1:12" x14ac:dyDescent="0.25">
      <c r="A1061" s="34" t="s">
        <v>4457</v>
      </c>
      <c r="B1061" s="34" t="s">
        <v>893</v>
      </c>
      <c r="C1061" s="34" t="s">
        <v>2868</v>
      </c>
      <c r="D1061" s="42" t="s">
        <v>7643</v>
      </c>
      <c r="E1061" s="43" t="s">
        <v>7644</v>
      </c>
      <c r="F1061" s="43" t="s">
        <v>7645</v>
      </c>
      <c r="G1061" s="43" t="s">
        <v>16015</v>
      </c>
      <c r="H1061" s="43" t="s">
        <v>16016</v>
      </c>
      <c r="I1061" s="43" t="s">
        <v>16017</v>
      </c>
      <c r="J1061" s="43" t="s">
        <v>16018</v>
      </c>
      <c r="K1061" s="185">
        <v>15804</v>
      </c>
      <c r="L1061" s="37">
        <f t="shared" si="16"/>
        <v>4.9564529630481191E-5</v>
      </c>
    </row>
    <row r="1062" spans="1:12" x14ac:dyDescent="0.25">
      <c r="A1062" s="34" t="s">
        <v>4458</v>
      </c>
      <c r="B1062" s="34" t="s">
        <v>893</v>
      </c>
      <c r="C1062" s="34" t="s">
        <v>2871</v>
      </c>
      <c r="D1062" s="42" t="s">
        <v>7646</v>
      </c>
      <c r="E1062" s="43" t="s">
        <v>7647</v>
      </c>
      <c r="F1062" s="43" t="s">
        <v>16019</v>
      </c>
      <c r="G1062" s="43" t="s">
        <v>16020</v>
      </c>
      <c r="H1062" s="43" t="s">
        <v>16021</v>
      </c>
      <c r="I1062" s="43" t="s">
        <v>16022</v>
      </c>
      <c r="J1062" s="43" t="s">
        <v>16023</v>
      </c>
      <c r="K1062" s="185">
        <v>7594</v>
      </c>
      <c r="L1062" s="37">
        <f t="shared" si="16"/>
        <v>2.3816314731325878E-5</v>
      </c>
    </row>
    <row r="1063" spans="1:12" x14ac:dyDescent="0.25">
      <c r="A1063" s="34" t="s">
        <v>4459</v>
      </c>
      <c r="B1063" s="34" t="s">
        <v>893</v>
      </c>
      <c r="C1063" s="34" t="s">
        <v>2874</v>
      </c>
      <c r="D1063" s="42" t="s">
        <v>7648</v>
      </c>
      <c r="E1063" s="43" t="s">
        <v>7649</v>
      </c>
      <c r="F1063" s="43" t="s">
        <v>7649</v>
      </c>
      <c r="G1063" s="43" t="s">
        <v>16024</v>
      </c>
      <c r="H1063" s="43" t="s">
        <v>16025</v>
      </c>
      <c r="I1063" s="43" t="s">
        <v>16026</v>
      </c>
      <c r="J1063" s="43" t="s">
        <v>16027</v>
      </c>
      <c r="K1063" s="185">
        <v>10918</v>
      </c>
      <c r="L1063" s="37">
        <f t="shared" si="16"/>
        <v>3.4241048753834072E-5</v>
      </c>
    </row>
    <row r="1064" spans="1:12" x14ac:dyDescent="0.25">
      <c r="A1064" s="34" t="s">
        <v>4461</v>
      </c>
      <c r="B1064" s="34" t="s">
        <v>893</v>
      </c>
      <c r="C1064" s="34" t="s">
        <v>2877</v>
      </c>
      <c r="D1064" s="42" t="s">
        <v>7650</v>
      </c>
      <c r="E1064" s="43" t="s">
        <v>7651</v>
      </c>
      <c r="F1064" s="43" t="s">
        <v>7651</v>
      </c>
      <c r="G1064" s="43" t="s">
        <v>16028</v>
      </c>
      <c r="H1064" s="43" t="s">
        <v>16029</v>
      </c>
      <c r="I1064" s="43" t="s">
        <v>16030</v>
      </c>
      <c r="J1064" s="43" t="s">
        <v>16031</v>
      </c>
      <c r="K1064" s="185">
        <v>23359</v>
      </c>
      <c r="L1064" s="37">
        <f t="shared" si="16"/>
        <v>7.3258532500532149E-5</v>
      </c>
    </row>
    <row r="1065" spans="1:12" x14ac:dyDescent="0.25">
      <c r="A1065" s="34" t="s">
        <v>4463</v>
      </c>
      <c r="B1065" s="34" t="s">
        <v>893</v>
      </c>
      <c r="C1065" s="34" t="s">
        <v>4835</v>
      </c>
      <c r="D1065" s="42" t="s">
        <v>7652</v>
      </c>
      <c r="E1065" s="43" t="s">
        <v>7653</v>
      </c>
      <c r="F1065" s="43" t="s">
        <v>7654</v>
      </c>
      <c r="G1065" s="43" t="s">
        <v>16032</v>
      </c>
      <c r="H1065" s="43" t="s">
        <v>10306</v>
      </c>
      <c r="I1065" s="43" t="s">
        <v>16033</v>
      </c>
      <c r="J1065" s="43" t="s">
        <v>16034</v>
      </c>
      <c r="K1065" s="185">
        <v>13880</v>
      </c>
      <c r="L1065" s="37">
        <f t="shared" si="16"/>
        <v>4.3530477807585352E-5</v>
      </c>
    </row>
    <row r="1066" spans="1:12" x14ac:dyDescent="0.25">
      <c r="A1066" s="34" t="s">
        <v>4464</v>
      </c>
      <c r="B1066" s="34" t="s">
        <v>893</v>
      </c>
      <c r="C1066" s="34" t="s">
        <v>4838</v>
      </c>
      <c r="D1066" s="42" t="s">
        <v>7655</v>
      </c>
      <c r="E1066" s="43" t="s">
        <v>7656</v>
      </c>
      <c r="F1066" s="43" t="s">
        <v>16035</v>
      </c>
      <c r="G1066" s="43" t="s">
        <v>16036</v>
      </c>
      <c r="H1066" s="43" t="s">
        <v>16037</v>
      </c>
      <c r="I1066" s="43" t="s">
        <v>15027</v>
      </c>
      <c r="J1066" s="43" t="s">
        <v>16038</v>
      </c>
      <c r="K1066" s="185">
        <v>24445</v>
      </c>
      <c r="L1066" s="37">
        <f t="shared" si="16"/>
        <v>7.6664447406802873E-5</v>
      </c>
    </row>
    <row r="1067" spans="1:12" x14ac:dyDescent="0.25">
      <c r="A1067" s="34" t="s">
        <v>4465</v>
      </c>
      <c r="B1067" s="34" t="s">
        <v>893</v>
      </c>
      <c r="C1067" s="34" t="s">
        <v>4841</v>
      </c>
      <c r="D1067" s="42" t="s">
        <v>7657</v>
      </c>
      <c r="E1067" s="43" t="s">
        <v>7658</v>
      </c>
      <c r="F1067" s="43" t="s">
        <v>7658</v>
      </c>
      <c r="G1067" s="43" t="s">
        <v>6421</v>
      </c>
      <c r="H1067" s="43" t="s">
        <v>16039</v>
      </c>
      <c r="I1067" s="43" t="s">
        <v>16040</v>
      </c>
      <c r="J1067" s="43" t="s">
        <v>13733</v>
      </c>
      <c r="K1067" s="185">
        <v>9359</v>
      </c>
      <c r="L1067" s="37">
        <f t="shared" si="16"/>
        <v>2.9351710504408597E-5</v>
      </c>
    </row>
    <row r="1068" spans="1:12" x14ac:dyDescent="0.25">
      <c r="A1068" s="34" t="s">
        <v>4466</v>
      </c>
      <c r="B1068" s="34" t="s">
        <v>893</v>
      </c>
      <c r="C1068" s="34" t="s">
        <v>4844</v>
      </c>
      <c r="D1068" s="42" t="s">
        <v>7659</v>
      </c>
      <c r="E1068" s="43" t="s">
        <v>7660</v>
      </c>
      <c r="F1068" s="43" t="s">
        <v>7660</v>
      </c>
      <c r="G1068" s="43" t="s">
        <v>16041</v>
      </c>
      <c r="H1068" s="43" t="s">
        <v>16042</v>
      </c>
      <c r="I1068" s="43" t="s">
        <v>16043</v>
      </c>
      <c r="J1068" s="43" t="s">
        <v>16044</v>
      </c>
      <c r="K1068" s="185">
        <v>26867</v>
      </c>
      <c r="L1068" s="37">
        <f t="shared" si="16"/>
        <v>8.4260327612132257E-5</v>
      </c>
    </row>
    <row r="1069" spans="1:12" x14ac:dyDescent="0.25">
      <c r="A1069" s="34" t="s">
        <v>4467</v>
      </c>
      <c r="B1069" s="34" t="s">
        <v>893</v>
      </c>
      <c r="C1069" s="34" t="s">
        <v>4847</v>
      </c>
      <c r="D1069" s="42" t="s">
        <v>7661</v>
      </c>
      <c r="E1069" s="43" t="s">
        <v>7662</v>
      </c>
      <c r="F1069" s="43" t="s">
        <v>16045</v>
      </c>
      <c r="G1069" s="43" t="s">
        <v>16045</v>
      </c>
      <c r="H1069" s="43" t="s">
        <v>16046</v>
      </c>
      <c r="I1069" s="43" t="s">
        <v>5674</v>
      </c>
      <c r="J1069" s="43" t="s">
        <v>16047</v>
      </c>
      <c r="K1069" s="185">
        <v>8430</v>
      </c>
      <c r="L1069" s="37">
        <f t="shared" si="16"/>
        <v>2.6438179244808683E-5</v>
      </c>
    </row>
    <row r="1070" spans="1:12" x14ac:dyDescent="0.25">
      <c r="A1070" s="34" t="s">
        <v>4468</v>
      </c>
      <c r="B1070" s="34" t="s">
        <v>893</v>
      </c>
      <c r="C1070" s="34" t="s">
        <v>4849</v>
      </c>
      <c r="D1070" s="42" t="s">
        <v>7663</v>
      </c>
      <c r="E1070" s="43" t="s">
        <v>7664</v>
      </c>
      <c r="F1070" s="43" t="s">
        <v>7664</v>
      </c>
      <c r="G1070" s="43" t="s">
        <v>16048</v>
      </c>
      <c r="H1070" s="43" t="s">
        <v>16049</v>
      </c>
      <c r="I1070" s="43" t="s">
        <v>9132</v>
      </c>
      <c r="J1070" s="43" t="s">
        <v>16050</v>
      </c>
      <c r="K1070" s="185">
        <v>65316</v>
      </c>
      <c r="L1070" s="37">
        <f t="shared" si="16"/>
        <v>2.048441418213433E-4</v>
      </c>
    </row>
    <row r="1071" spans="1:12" x14ac:dyDescent="0.25">
      <c r="A1071" s="34" t="s">
        <v>4470</v>
      </c>
      <c r="B1071" s="34" t="s">
        <v>893</v>
      </c>
      <c r="C1071" s="34" t="s">
        <v>4852</v>
      </c>
      <c r="D1071" s="42" t="s">
        <v>7665</v>
      </c>
      <c r="E1071" s="43" t="s">
        <v>7666</v>
      </c>
      <c r="F1071" s="43" t="s">
        <v>7666</v>
      </c>
      <c r="G1071" s="43" t="s">
        <v>16051</v>
      </c>
      <c r="H1071" s="43" t="s">
        <v>16052</v>
      </c>
      <c r="I1071" s="43" t="s">
        <v>12428</v>
      </c>
      <c r="J1071" s="43" t="s">
        <v>16053</v>
      </c>
      <c r="K1071" s="185">
        <v>17863</v>
      </c>
      <c r="L1071" s="37">
        <f t="shared" si="16"/>
        <v>5.6021968665482507E-5</v>
      </c>
    </row>
    <row r="1072" spans="1:12" x14ac:dyDescent="0.25">
      <c r="A1072" s="34" t="s">
        <v>4472</v>
      </c>
      <c r="B1072" s="34" t="s">
        <v>893</v>
      </c>
      <c r="C1072" s="34" t="s">
        <v>4855</v>
      </c>
      <c r="D1072" s="42" t="s">
        <v>7667</v>
      </c>
      <c r="E1072" s="43" t="s">
        <v>7668</v>
      </c>
      <c r="F1072" s="43" t="s">
        <v>7668</v>
      </c>
      <c r="G1072" s="43" t="s">
        <v>14064</v>
      </c>
      <c r="H1072" s="43" t="s">
        <v>16054</v>
      </c>
      <c r="I1072" s="43" t="s">
        <v>16055</v>
      </c>
      <c r="J1072" s="43" t="s">
        <v>16056</v>
      </c>
      <c r="K1072" s="185">
        <v>9478</v>
      </c>
      <c r="L1072" s="37">
        <f t="shared" si="16"/>
        <v>2.9724918491375647E-5</v>
      </c>
    </row>
    <row r="1073" spans="1:12" x14ac:dyDescent="0.25">
      <c r="A1073" s="34" t="s">
        <v>4473</v>
      </c>
      <c r="B1073" s="34" t="s">
        <v>893</v>
      </c>
      <c r="C1073" s="34" t="s">
        <v>5379</v>
      </c>
      <c r="D1073" s="42" t="s">
        <v>7669</v>
      </c>
      <c r="E1073" s="43" t="s">
        <v>7670</v>
      </c>
      <c r="F1073" s="43" t="s">
        <v>7670</v>
      </c>
      <c r="G1073" s="43" t="s">
        <v>16057</v>
      </c>
      <c r="H1073" s="43" t="s">
        <v>16058</v>
      </c>
      <c r="I1073" s="43" t="s">
        <v>16059</v>
      </c>
      <c r="J1073" s="43" t="s">
        <v>16060</v>
      </c>
      <c r="K1073" s="185">
        <v>87340</v>
      </c>
      <c r="L1073" s="37">
        <f t="shared" si="16"/>
        <v>2.7391584522438794E-4</v>
      </c>
    </row>
    <row r="1074" spans="1:12" x14ac:dyDescent="0.25">
      <c r="A1074" s="34" t="s">
        <v>4474</v>
      </c>
      <c r="B1074" s="34" t="s">
        <v>893</v>
      </c>
      <c r="C1074" s="34" t="s">
        <v>5381</v>
      </c>
      <c r="D1074" s="42" t="s">
        <v>7671</v>
      </c>
      <c r="E1074" s="43" t="s">
        <v>7672</v>
      </c>
      <c r="F1074" s="43" t="s">
        <v>7672</v>
      </c>
      <c r="G1074" s="43" t="s">
        <v>16061</v>
      </c>
      <c r="H1074" s="43" t="s">
        <v>16062</v>
      </c>
      <c r="I1074" s="43" t="s">
        <v>16063</v>
      </c>
      <c r="J1074" s="43" t="s">
        <v>16064</v>
      </c>
      <c r="K1074" s="185">
        <v>12913</v>
      </c>
      <c r="L1074" s="37">
        <f t="shared" si="16"/>
        <v>4.0497770888281678E-5</v>
      </c>
    </row>
    <row r="1075" spans="1:12" x14ac:dyDescent="0.25">
      <c r="A1075" s="34" t="s">
        <v>4476</v>
      </c>
      <c r="B1075" s="34" t="s">
        <v>893</v>
      </c>
      <c r="C1075" s="34" t="s">
        <v>5383</v>
      </c>
      <c r="D1075" s="42" t="s">
        <v>7673</v>
      </c>
      <c r="E1075" s="43" t="s">
        <v>7674</v>
      </c>
      <c r="F1075" s="43" t="s">
        <v>7674</v>
      </c>
      <c r="G1075" s="43" t="s">
        <v>16065</v>
      </c>
      <c r="H1075" s="43" t="s">
        <v>16066</v>
      </c>
      <c r="I1075" s="43" t="s">
        <v>16067</v>
      </c>
      <c r="J1075" s="43" t="s">
        <v>7527</v>
      </c>
      <c r="K1075" s="185">
        <v>20007</v>
      </c>
      <c r="L1075" s="37">
        <f t="shared" si="16"/>
        <v>6.2745984834031705E-5</v>
      </c>
    </row>
    <row r="1076" spans="1:12" x14ac:dyDescent="0.25">
      <c r="A1076" s="34" t="s">
        <v>4477</v>
      </c>
      <c r="B1076" s="34" t="s">
        <v>893</v>
      </c>
      <c r="C1076" s="34" t="s">
        <v>5386</v>
      </c>
      <c r="D1076" s="42" t="s">
        <v>7675</v>
      </c>
      <c r="E1076" s="43" t="s">
        <v>7676</v>
      </c>
      <c r="F1076" s="43" t="s">
        <v>7676</v>
      </c>
      <c r="G1076" s="43" t="s">
        <v>16068</v>
      </c>
      <c r="H1076" s="43" t="s">
        <v>16069</v>
      </c>
      <c r="I1076" s="43" t="s">
        <v>16070</v>
      </c>
      <c r="J1076" s="43" t="s">
        <v>16071</v>
      </c>
      <c r="K1076" s="185">
        <v>30953</v>
      </c>
      <c r="L1076" s="37">
        <f t="shared" si="16"/>
        <v>9.7074847231858033E-5</v>
      </c>
    </row>
    <row r="1077" spans="1:12" x14ac:dyDescent="0.25">
      <c r="A1077" s="34" t="s">
        <v>4478</v>
      </c>
      <c r="B1077" s="34" t="s">
        <v>893</v>
      </c>
      <c r="C1077" s="34" t="s">
        <v>5388</v>
      </c>
      <c r="D1077" s="42" t="s">
        <v>7677</v>
      </c>
      <c r="E1077" s="43" t="s">
        <v>7678</v>
      </c>
      <c r="F1077" s="43" t="s">
        <v>7678</v>
      </c>
      <c r="G1077" s="43" t="s">
        <v>16072</v>
      </c>
      <c r="H1077" s="43" t="s">
        <v>16073</v>
      </c>
      <c r="I1077" s="43" t="s">
        <v>14683</v>
      </c>
      <c r="J1077" s="43" t="s">
        <v>16074</v>
      </c>
      <c r="K1077" s="185">
        <v>12537</v>
      </c>
      <c r="L1077" s="37">
        <f t="shared" si="16"/>
        <v>3.9318559097528642E-5</v>
      </c>
    </row>
    <row r="1078" spans="1:12" x14ac:dyDescent="0.25">
      <c r="A1078" s="34" t="s">
        <v>4479</v>
      </c>
      <c r="B1078" s="34" t="s">
        <v>893</v>
      </c>
      <c r="C1078" s="34" t="s">
        <v>5391</v>
      </c>
      <c r="D1078" s="42" t="s">
        <v>7679</v>
      </c>
      <c r="E1078" s="43" t="s">
        <v>7680</v>
      </c>
      <c r="F1078" s="43" t="s">
        <v>7680</v>
      </c>
      <c r="G1078" s="43" t="s">
        <v>16075</v>
      </c>
      <c r="H1078" s="43" t="s">
        <v>16076</v>
      </c>
      <c r="I1078" s="43" t="s">
        <v>16077</v>
      </c>
      <c r="J1078" s="43" t="s">
        <v>16078</v>
      </c>
      <c r="K1078" s="185">
        <v>17166</v>
      </c>
      <c r="L1078" s="37">
        <f t="shared" si="16"/>
        <v>5.3836036170389781E-5</v>
      </c>
    </row>
    <row r="1079" spans="1:12" x14ac:dyDescent="0.25">
      <c r="A1079" s="34" t="s">
        <v>4480</v>
      </c>
      <c r="B1079" s="34" t="s">
        <v>893</v>
      </c>
      <c r="C1079" s="34" t="s">
        <v>5394</v>
      </c>
      <c r="D1079" s="42" t="s">
        <v>7681</v>
      </c>
      <c r="E1079" s="43" t="s">
        <v>7682</v>
      </c>
      <c r="F1079" s="43" t="s">
        <v>16079</v>
      </c>
      <c r="G1079" s="43" t="s">
        <v>16080</v>
      </c>
      <c r="H1079" s="43" t="s">
        <v>16081</v>
      </c>
      <c r="I1079" s="43" t="s">
        <v>16082</v>
      </c>
      <c r="J1079" s="43" t="s">
        <v>16083</v>
      </c>
      <c r="K1079" s="185">
        <v>29139</v>
      </c>
      <c r="L1079" s="37">
        <f t="shared" si="16"/>
        <v>9.1385777581788882E-5</v>
      </c>
    </row>
    <row r="1080" spans="1:12" x14ac:dyDescent="0.25">
      <c r="A1080" s="34" t="s">
        <v>4481</v>
      </c>
      <c r="B1080" s="34" t="s">
        <v>893</v>
      </c>
      <c r="C1080" s="34" t="s">
        <v>5396</v>
      </c>
      <c r="D1080" s="42" t="s">
        <v>7683</v>
      </c>
      <c r="E1080" s="43" t="s">
        <v>7684</v>
      </c>
      <c r="F1080" s="43" t="s">
        <v>7684</v>
      </c>
      <c r="G1080" s="43" t="s">
        <v>15380</v>
      </c>
      <c r="H1080" s="43" t="s">
        <v>16084</v>
      </c>
      <c r="I1080" s="43" t="s">
        <v>16085</v>
      </c>
      <c r="J1080" s="43" t="s">
        <v>16086</v>
      </c>
      <c r="K1080" s="185">
        <v>6287</v>
      </c>
      <c r="L1080" s="37">
        <f t="shared" si="16"/>
        <v>1.9717299277830628E-5</v>
      </c>
    </row>
    <row r="1081" spans="1:12" x14ac:dyDescent="0.25">
      <c r="A1081" s="34" t="s">
        <v>4483</v>
      </c>
      <c r="B1081" s="34" t="s">
        <v>893</v>
      </c>
      <c r="C1081" s="34" t="s">
        <v>5399</v>
      </c>
      <c r="D1081" s="42" t="s">
        <v>7685</v>
      </c>
      <c r="E1081" s="43" t="s">
        <v>7686</v>
      </c>
      <c r="F1081" s="43" t="s">
        <v>7686</v>
      </c>
      <c r="G1081" s="43" t="s">
        <v>16087</v>
      </c>
      <c r="H1081" s="43" t="s">
        <v>16088</v>
      </c>
      <c r="I1081" s="43" t="s">
        <v>16089</v>
      </c>
      <c r="J1081" s="43" t="s">
        <v>16090</v>
      </c>
      <c r="K1081" s="185">
        <v>21319</v>
      </c>
      <c r="L1081" s="37">
        <f t="shared" si="16"/>
        <v>6.686068129538272E-5</v>
      </c>
    </row>
    <row r="1082" spans="1:12" x14ac:dyDescent="0.25">
      <c r="A1082" s="34" t="s">
        <v>4484</v>
      </c>
      <c r="B1082" s="34" t="s">
        <v>893</v>
      </c>
      <c r="C1082" s="34" t="s">
        <v>5401</v>
      </c>
      <c r="D1082" s="42" t="s">
        <v>7687</v>
      </c>
      <c r="E1082" s="43" t="s">
        <v>7688</v>
      </c>
      <c r="F1082" s="43" t="s">
        <v>7688</v>
      </c>
      <c r="G1082" s="43" t="s">
        <v>16091</v>
      </c>
      <c r="H1082" s="43" t="s">
        <v>16092</v>
      </c>
      <c r="I1082" s="43" t="s">
        <v>16093</v>
      </c>
      <c r="J1082" s="43" t="s">
        <v>16094</v>
      </c>
      <c r="K1082" s="185">
        <v>9990</v>
      </c>
      <c r="L1082" s="37">
        <f t="shared" si="16"/>
        <v>3.1330653695805311E-5</v>
      </c>
    </row>
    <row r="1083" spans="1:12" x14ac:dyDescent="0.25">
      <c r="A1083" s="34" t="s">
        <v>4486</v>
      </c>
      <c r="B1083" s="34" t="s">
        <v>893</v>
      </c>
      <c r="C1083" s="34" t="s">
        <v>5404</v>
      </c>
      <c r="D1083" s="42" t="s">
        <v>7689</v>
      </c>
      <c r="E1083" s="43" t="s">
        <v>7690</v>
      </c>
      <c r="F1083" s="43" t="s">
        <v>7690</v>
      </c>
      <c r="G1083" s="43" t="s">
        <v>16095</v>
      </c>
      <c r="H1083" s="43" t="s">
        <v>16096</v>
      </c>
      <c r="I1083" s="43" t="s">
        <v>16097</v>
      </c>
      <c r="J1083" s="43" t="s">
        <v>16098</v>
      </c>
      <c r="K1083" s="185">
        <v>10704</v>
      </c>
      <c r="L1083" s="37">
        <f t="shared" si="16"/>
        <v>3.356990161760761E-5</v>
      </c>
    </row>
    <row r="1084" spans="1:12" x14ac:dyDescent="0.25">
      <c r="A1084" s="34" t="s">
        <v>4487</v>
      </c>
      <c r="B1084" s="34" t="s">
        <v>893</v>
      </c>
      <c r="C1084" s="34" t="s">
        <v>5406</v>
      </c>
      <c r="D1084" s="42" t="s">
        <v>7692</v>
      </c>
      <c r="E1084" s="43" t="s">
        <v>7693</v>
      </c>
      <c r="F1084" s="43" t="s">
        <v>7693</v>
      </c>
      <c r="G1084" s="43" t="s">
        <v>16099</v>
      </c>
      <c r="H1084" s="43" t="s">
        <v>16100</v>
      </c>
      <c r="I1084" s="43" t="s">
        <v>16101</v>
      </c>
      <c r="J1084" s="43" t="s">
        <v>16102</v>
      </c>
      <c r="K1084" s="185">
        <v>27474</v>
      </c>
      <c r="L1084" s="37">
        <f t="shared" si="16"/>
        <v>8.6164001965821329E-5</v>
      </c>
    </row>
    <row r="1085" spans="1:12" x14ac:dyDescent="0.25">
      <c r="A1085" s="34" t="s">
        <v>4488</v>
      </c>
      <c r="B1085" s="34" t="s">
        <v>893</v>
      </c>
      <c r="C1085" s="34" t="s">
        <v>5409</v>
      </c>
      <c r="D1085" s="42" t="s">
        <v>7694</v>
      </c>
      <c r="E1085" s="43" t="s">
        <v>7695</v>
      </c>
      <c r="F1085" s="43" t="s">
        <v>7695</v>
      </c>
      <c r="G1085" s="43" t="s">
        <v>16103</v>
      </c>
      <c r="H1085" s="43" t="s">
        <v>16104</v>
      </c>
      <c r="I1085" s="43" t="s">
        <v>16105</v>
      </c>
      <c r="J1085" s="43" t="s">
        <v>16106</v>
      </c>
      <c r="K1085" s="185">
        <v>13303</v>
      </c>
      <c r="L1085" s="37">
        <f t="shared" si="16"/>
        <v>4.1720889501030829E-5</v>
      </c>
    </row>
    <row r="1086" spans="1:12" x14ac:dyDescent="0.25">
      <c r="A1086" s="34" t="s">
        <v>4489</v>
      </c>
      <c r="B1086" s="34" t="s">
        <v>893</v>
      </c>
      <c r="C1086" s="34" t="s">
        <v>1</v>
      </c>
      <c r="D1086" s="42" t="s">
        <v>7696</v>
      </c>
      <c r="E1086" s="43" t="s">
        <v>7697</v>
      </c>
      <c r="F1086" s="43" t="s">
        <v>7697</v>
      </c>
      <c r="G1086" s="43" t="s">
        <v>16107</v>
      </c>
      <c r="H1086" s="43" t="s">
        <v>16108</v>
      </c>
      <c r="I1086" s="43" t="s">
        <v>16109</v>
      </c>
      <c r="J1086" s="43" t="s">
        <v>16110</v>
      </c>
      <c r="K1086" s="185">
        <v>31207</v>
      </c>
      <c r="L1086" s="37">
        <f t="shared" si="16"/>
        <v>9.7871442430930554E-5</v>
      </c>
    </row>
    <row r="1087" spans="1:12" x14ac:dyDescent="0.25">
      <c r="A1087" s="34" t="s">
        <v>4491</v>
      </c>
      <c r="B1087" s="34" t="s">
        <v>893</v>
      </c>
      <c r="C1087" s="34" t="s">
        <v>3</v>
      </c>
      <c r="D1087" s="42" t="s">
        <v>7698</v>
      </c>
      <c r="E1087" s="43" t="s">
        <v>7699</v>
      </c>
      <c r="F1087" s="43" t="s">
        <v>7699</v>
      </c>
      <c r="G1087" s="43" t="s">
        <v>16111</v>
      </c>
      <c r="H1087" s="43" t="s">
        <v>16112</v>
      </c>
      <c r="I1087" s="43" t="s">
        <v>16113</v>
      </c>
      <c r="J1087" s="43" t="s">
        <v>16114</v>
      </c>
      <c r="K1087" s="185">
        <v>44812</v>
      </c>
      <c r="L1087" s="37">
        <f t="shared" si="16"/>
        <v>1.4053946480644921E-4</v>
      </c>
    </row>
    <row r="1088" spans="1:12" x14ac:dyDescent="0.25">
      <c r="A1088" s="34" t="s">
        <v>4493</v>
      </c>
      <c r="B1088" s="34" t="s">
        <v>893</v>
      </c>
      <c r="C1088" s="34" t="s">
        <v>5</v>
      </c>
      <c r="D1088" s="42" t="s">
        <v>7700</v>
      </c>
      <c r="E1088" s="43" t="s">
        <v>7701</v>
      </c>
      <c r="F1088" s="43" t="s">
        <v>7702</v>
      </c>
      <c r="G1088" s="43" t="s">
        <v>16115</v>
      </c>
      <c r="H1088" s="43" t="s">
        <v>16116</v>
      </c>
      <c r="I1088" s="43" t="s">
        <v>5651</v>
      </c>
      <c r="J1088" s="43" t="s">
        <v>16117</v>
      </c>
      <c r="K1088" s="185">
        <v>7041</v>
      </c>
      <c r="L1088" s="37">
        <f t="shared" si="16"/>
        <v>2.2081995262478996E-5</v>
      </c>
    </row>
    <row r="1089" spans="1:12" x14ac:dyDescent="0.25">
      <c r="A1089" s="34" t="s">
        <v>4495</v>
      </c>
      <c r="B1089" s="34" t="s">
        <v>893</v>
      </c>
      <c r="C1089" s="34" t="s">
        <v>7</v>
      </c>
      <c r="D1089" s="42" t="s">
        <v>7703</v>
      </c>
      <c r="E1089" s="43" t="s">
        <v>7704</v>
      </c>
      <c r="F1089" s="43" t="s">
        <v>7704</v>
      </c>
      <c r="G1089" s="43" t="s">
        <v>7704</v>
      </c>
      <c r="H1089" s="43" t="s">
        <v>16118</v>
      </c>
      <c r="I1089" s="43" t="s">
        <v>16119</v>
      </c>
      <c r="J1089" s="43" t="s">
        <v>16120</v>
      </c>
      <c r="K1089" s="185">
        <v>23977</v>
      </c>
      <c r="L1089" s="37">
        <f t="shared" si="16"/>
        <v>7.5196705071503897E-5</v>
      </c>
    </row>
    <row r="1090" spans="1:12" x14ac:dyDescent="0.25">
      <c r="A1090" s="34" t="s">
        <v>4496</v>
      </c>
      <c r="B1090" s="34" t="s">
        <v>893</v>
      </c>
      <c r="C1090" s="34" t="s">
        <v>4657</v>
      </c>
      <c r="D1090" s="42" t="s">
        <v>7705</v>
      </c>
      <c r="E1090" s="43" t="s">
        <v>7706</v>
      </c>
      <c r="F1090" s="43" t="s">
        <v>7706</v>
      </c>
      <c r="G1090" s="43" t="s">
        <v>16121</v>
      </c>
      <c r="H1090" s="43" t="s">
        <v>16122</v>
      </c>
      <c r="I1090" s="43" t="s">
        <v>16123</v>
      </c>
      <c r="J1090" s="43" t="s">
        <v>16124</v>
      </c>
      <c r="K1090" s="185">
        <v>63490</v>
      </c>
      <c r="L1090" s="37">
        <f t="shared" si="16"/>
        <v>1.9911743775242032E-4</v>
      </c>
    </row>
    <row r="1091" spans="1:12" x14ac:dyDescent="0.25">
      <c r="A1091" s="34" t="s">
        <v>4498</v>
      </c>
      <c r="B1091" s="34" t="s">
        <v>893</v>
      </c>
      <c r="C1091" s="34" t="s">
        <v>11</v>
      </c>
      <c r="D1091" s="42" t="s">
        <v>7707</v>
      </c>
      <c r="E1091" s="43" t="s">
        <v>7708</v>
      </c>
      <c r="F1091" s="43" t="s">
        <v>7709</v>
      </c>
      <c r="G1091" s="43" t="s">
        <v>16125</v>
      </c>
      <c r="H1091" s="43" t="s">
        <v>16126</v>
      </c>
      <c r="I1091" s="43" t="s">
        <v>16127</v>
      </c>
      <c r="J1091" s="43" t="s">
        <v>16128</v>
      </c>
      <c r="K1091" s="185">
        <v>10645</v>
      </c>
      <c r="L1091" s="37">
        <f t="shared" si="16"/>
        <v>3.3384865724909658E-5</v>
      </c>
    </row>
    <row r="1092" spans="1:12" x14ac:dyDescent="0.25">
      <c r="A1092" s="34" t="s">
        <v>4499</v>
      </c>
      <c r="B1092" s="34" t="s">
        <v>893</v>
      </c>
      <c r="C1092" s="34" t="s">
        <v>14</v>
      </c>
      <c r="D1092" s="42" t="s">
        <v>7710</v>
      </c>
      <c r="E1092" s="43" t="s">
        <v>7711</v>
      </c>
      <c r="F1092" s="43" t="s">
        <v>7711</v>
      </c>
      <c r="G1092" s="43" t="s">
        <v>16129</v>
      </c>
      <c r="H1092" s="43" t="s">
        <v>16130</v>
      </c>
      <c r="I1092" s="43" t="s">
        <v>16131</v>
      </c>
      <c r="J1092" s="43" t="s">
        <v>16132</v>
      </c>
      <c r="K1092" s="185">
        <v>4508</v>
      </c>
      <c r="L1092" s="37">
        <f t="shared" si="16"/>
        <v>1.4137996682751785E-5</v>
      </c>
    </row>
    <row r="1093" spans="1:12" x14ac:dyDescent="0.25">
      <c r="A1093" s="34" t="s">
        <v>4501</v>
      </c>
      <c r="B1093" s="34" t="s">
        <v>893</v>
      </c>
      <c r="C1093" s="34" t="s">
        <v>17</v>
      </c>
      <c r="D1093" s="42" t="s">
        <v>7712</v>
      </c>
      <c r="E1093" s="43" t="s">
        <v>7713</v>
      </c>
      <c r="F1093" s="43" t="s">
        <v>7714</v>
      </c>
      <c r="G1093" s="43" t="s">
        <v>16133</v>
      </c>
      <c r="H1093" s="43" t="s">
        <v>16134</v>
      </c>
      <c r="I1093" s="43" t="s">
        <v>16135</v>
      </c>
      <c r="J1093" s="43" t="s">
        <v>16136</v>
      </c>
      <c r="K1093" s="185">
        <v>14493</v>
      </c>
      <c r="L1093" s="37">
        <f t="shared" si="16"/>
        <v>4.5452969370701335E-5</v>
      </c>
    </row>
    <row r="1094" spans="1:12" x14ac:dyDescent="0.25">
      <c r="A1094" s="34" t="s">
        <v>4503</v>
      </c>
      <c r="B1094" s="34" t="s">
        <v>893</v>
      </c>
      <c r="C1094" s="34" t="s">
        <v>20</v>
      </c>
      <c r="D1094" s="42" t="s">
        <v>7715</v>
      </c>
      <c r="E1094" s="43" t="s">
        <v>7716</v>
      </c>
      <c r="F1094" s="43" t="s">
        <v>7716</v>
      </c>
      <c r="G1094" s="43" t="s">
        <v>16080</v>
      </c>
      <c r="H1094" s="43" t="s">
        <v>16137</v>
      </c>
      <c r="I1094" s="43" t="s">
        <v>16138</v>
      </c>
      <c r="J1094" s="43" t="s">
        <v>16139</v>
      </c>
      <c r="K1094" s="185">
        <v>27597</v>
      </c>
      <c r="L1094" s="37">
        <f t="shared" ref="L1094:L1157" si="17">K1094/$K$3147</f>
        <v>8.6549754759072977E-5</v>
      </c>
    </row>
    <row r="1095" spans="1:12" x14ac:dyDescent="0.25">
      <c r="A1095" s="34" t="s">
        <v>4504</v>
      </c>
      <c r="B1095" s="34" t="s">
        <v>893</v>
      </c>
      <c r="C1095" s="34" t="s">
        <v>22</v>
      </c>
      <c r="D1095" s="42" t="s">
        <v>7717</v>
      </c>
      <c r="E1095" s="43" t="s">
        <v>7718</v>
      </c>
      <c r="F1095" s="43" t="s">
        <v>7718</v>
      </c>
      <c r="G1095" s="43" t="s">
        <v>16140</v>
      </c>
      <c r="H1095" s="43" t="s">
        <v>16141</v>
      </c>
      <c r="I1095" s="43" t="s">
        <v>16142</v>
      </c>
      <c r="J1095" s="43" t="s">
        <v>16143</v>
      </c>
      <c r="K1095" s="185">
        <v>63034</v>
      </c>
      <c r="L1095" s="37">
        <f t="shared" si="17"/>
        <v>1.9768732983597515E-4</v>
      </c>
    </row>
    <row r="1096" spans="1:12" x14ac:dyDescent="0.25">
      <c r="A1096" s="34" t="s">
        <v>4505</v>
      </c>
      <c r="B1096" s="34" t="s">
        <v>893</v>
      </c>
      <c r="C1096" s="34" t="s">
        <v>24</v>
      </c>
      <c r="D1096" s="42" t="s">
        <v>7719</v>
      </c>
      <c r="E1096" s="43" t="s">
        <v>6341</v>
      </c>
      <c r="F1096" s="43" t="s">
        <v>6341</v>
      </c>
      <c r="G1096" s="43" t="s">
        <v>16144</v>
      </c>
      <c r="H1096" s="43" t="s">
        <v>16145</v>
      </c>
      <c r="I1096" s="43" t="s">
        <v>16146</v>
      </c>
      <c r="J1096" s="43" t="s">
        <v>16147</v>
      </c>
      <c r="K1096" s="185">
        <v>12434</v>
      </c>
      <c r="L1096" s="37">
        <f t="shared" si="17"/>
        <v>3.8995530335700019E-5</v>
      </c>
    </row>
    <row r="1097" spans="1:12" x14ac:dyDescent="0.25">
      <c r="A1097" s="34" t="s">
        <v>4507</v>
      </c>
      <c r="B1097" s="34" t="s">
        <v>893</v>
      </c>
      <c r="C1097" s="34" t="s">
        <v>26</v>
      </c>
      <c r="D1097" s="42" t="s">
        <v>7720</v>
      </c>
      <c r="E1097" s="43" t="s">
        <v>7721</v>
      </c>
      <c r="F1097" s="43" t="s">
        <v>7721</v>
      </c>
      <c r="G1097" s="43" t="s">
        <v>16148</v>
      </c>
      <c r="H1097" s="43" t="s">
        <v>16149</v>
      </c>
      <c r="I1097" s="43" t="s">
        <v>16150</v>
      </c>
      <c r="J1097" s="43" t="s">
        <v>16151</v>
      </c>
      <c r="K1097" s="185">
        <v>63825</v>
      </c>
      <c r="L1097" s="37">
        <f t="shared" si="17"/>
        <v>2.0016806527875614E-4</v>
      </c>
    </row>
    <row r="1098" spans="1:12" x14ac:dyDescent="0.25">
      <c r="A1098" s="34" t="s">
        <v>4508</v>
      </c>
      <c r="B1098" s="34" t="s">
        <v>893</v>
      </c>
      <c r="C1098" s="34" t="s">
        <v>4662</v>
      </c>
      <c r="D1098" s="42" t="s">
        <v>7722</v>
      </c>
      <c r="E1098" s="43" t="s">
        <v>7723</v>
      </c>
      <c r="F1098" s="43" t="s">
        <v>7723</v>
      </c>
      <c r="G1098" s="43" t="s">
        <v>16152</v>
      </c>
      <c r="H1098" s="43" t="s">
        <v>16153</v>
      </c>
      <c r="I1098" s="43" t="s">
        <v>7323</v>
      </c>
      <c r="J1098" s="43" t="s">
        <v>16154</v>
      </c>
      <c r="K1098" s="185">
        <v>2197</v>
      </c>
      <c r="L1098" s="37">
        <f t="shared" si="17"/>
        <v>6.8902348518202464E-6</v>
      </c>
    </row>
    <row r="1099" spans="1:12" x14ac:dyDescent="0.25">
      <c r="A1099" s="34" t="s">
        <v>4510</v>
      </c>
      <c r="B1099" s="34" t="s">
        <v>893</v>
      </c>
      <c r="C1099" s="34" t="s">
        <v>434</v>
      </c>
      <c r="D1099" s="42" t="s">
        <v>7724</v>
      </c>
      <c r="E1099" s="43" t="s">
        <v>7725</v>
      </c>
      <c r="F1099" s="43" t="s">
        <v>7725</v>
      </c>
      <c r="G1099" s="43" t="s">
        <v>16155</v>
      </c>
      <c r="H1099" s="43" t="s">
        <v>16156</v>
      </c>
      <c r="I1099" s="43" t="s">
        <v>16157</v>
      </c>
      <c r="J1099" s="43" t="s">
        <v>16158</v>
      </c>
      <c r="K1099" s="185">
        <v>16826</v>
      </c>
      <c r="L1099" s="37">
        <f t="shared" si="17"/>
        <v>5.2769727636198211E-5</v>
      </c>
    </row>
    <row r="1100" spans="1:12" x14ac:dyDescent="0.25">
      <c r="A1100" s="34" t="s">
        <v>4512</v>
      </c>
      <c r="B1100" s="34" t="s">
        <v>893</v>
      </c>
      <c r="C1100" s="34" t="s">
        <v>30</v>
      </c>
      <c r="D1100" s="42" t="s">
        <v>7726</v>
      </c>
      <c r="E1100" s="43" t="s">
        <v>7727</v>
      </c>
      <c r="F1100" s="43" t="s">
        <v>7727</v>
      </c>
      <c r="G1100" s="43" t="s">
        <v>16159</v>
      </c>
      <c r="H1100" s="43" t="s">
        <v>16160</v>
      </c>
      <c r="I1100" s="43" t="s">
        <v>16161</v>
      </c>
      <c r="J1100" s="43" t="s">
        <v>16162</v>
      </c>
      <c r="K1100" s="185">
        <v>23655</v>
      </c>
      <c r="L1100" s="37">
        <f t="shared" si="17"/>
        <v>7.4186848165593055E-5</v>
      </c>
    </row>
    <row r="1101" spans="1:12" x14ac:dyDescent="0.25">
      <c r="A1101" s="34" t="s">
        <v>4514</v>
      </c>
      <c r="B1101" s="34" t="s">
        <v>893</v>
      </c>
      <c r="C1101" s="34" t="s">
        <v>33</v>
      </c>
      <c r="D1101" s="42" t="s">
        <v>7728</v>
      </c>
      <c r="E1101" s="43" t="s">
        <v>7729</v>
      </c>
      <c r="F1101" s="43" t="s">
        <v>16163</v>
      </c>
      <c r="G1101" s="43" t="s">
        <v>16164</v>
      </c>
      <c r="H1101" s="43" t="s">
        <v>16165</v>
      </c>
      <c r="I1101" s="43" t="s">
        <v>11594</v>
      </c>
      <c r="J1101" s="43" t="s">
        <v>16166</v>
      </c>
      <c r="K1101" s="185">
        <v>17774</v>
      </c>
      <c r="L1101" s="37">
        <f t="shared" si="17"/>
        <v>5.5742846725650006E-5</v>
      </c>
    </row>
    <row r="1102" spans="1:12" x14ac:dyDescent="0.25">
      <c r="A1102" s="34" t="s">
        <v>4515</v>
      </c>
      <c r="B1102" s="34" t="s">
        <v>893</v>
      </c>
      <c r="C1102" s="34" t="s">
        <v>35</v>
      </c>
      <c r="D1102" s="42" t="s">
        <v>7730</v>
      </c>
      <c r="E1102" s="43" t="s">
        <v>7731</v>
      </c>
      <c r="F1102" s="43" t="s">
        <v>7731</v>
      </c>
      <c r="G1102" s="43" t="s">
        <v>16167</v>
      </c>
      <c r="H1102" s="43" t="s">
        <v>16168</v>
      </c>
      <c r="I1102" s="43" t="s">
        <v>16169</v>
      </c>
      <c r="J1102" s="43" t="s">
        <v>16170</v>
      </c>
      <c r="K1102" s="185">
        <v>51284</v>
      </c>
      <c r="L1102" s="37">
        <f t="shared" si="17"/>
        <v>1.6083696137494287E-4</v>
      </c>
    </row>
    <row r="1103" spans="1:12" x14ac:dyDescent="0.25">
      <c r="A1103" s="34" t="s">
        <v>4516</v>
      </c>
      <c r="B1103" s="34" t="s">
        <v>893</v>
      </c>
      <c r="C1103" s="34" t="s">
        <v>37</v>
      </c>
      <c r="D1103" s="42" t="s">
        <v>7732</v>
      </c>
      <c r="E1103" s="43" t="s">
        <v>7733</v>
      </c>
      <c r="F1103" s="43" t="s">
        <v>7733</v>
      </c>
      <c r="G1103" s="43" t="s">
        <v>16171</v>
      </c>
      <c r="H1103" s="43" t="s">
        <v>16172</v>
      </c>
      <c r="I1103" s="43" t="s">
        <v>16173</v>
      </c>
      <c r="J1103" s="43" t="s">
        <v>16174</v>
      </c>
      <c r="K1103" s="185">
        <v>44875</v>
      </c>
      <c r="L1103" s="37">
        <f t="shared" si="17"/>
        <v>1.4073704550543174E-4</v>
      </c>
    </row>
    <row r="1104" spans="1:12" x14ac:dyDescent="0.25">
      <c r="A1104" s="34" t="s">
        <v>4517</v>
      </c>
      <c r="B1104" s="34" t="s">
        <v>893</v>
      </c>
      <c r="C1104" s="34" t="s">
        <v>39</v>
      </c>
      <c r="D1104" s="42" t="s">
        <v>7734</v>
      </c>
      <c r="E1104" s="43" t="s">
        <v>7735</v>
      </c>
      <c r="F1104" s="43" t="s">
        <v>7735</v>
      </c>
      <c r="G1104" s="43" t="s">
        <v>16175</v>
      </c>
      <c r="H1104" s="43" t="s">
        <v>16176</v>
      </c>
      <c r="I1104" s="43" t="s">
        <v>14623</v>
      </c>
      <c r="J1104" s="43" t="s">
        <v>16177</v>
      </c>
      <c r="K1104" s="185">
        <v>17826</v>
      </c>
      <c r="L1104" s="37">
        <f t="shared" si="17"/>
        <v>5.5905929207349893E-5</v>
      </c>
    </row>
    <row r="1105" spans="1:12" x14ac:dyDescent="0.25">
      <c r="A1105" s="34" t="s">
        <v>4519</v>
      </c>
      <c r="B1105" s="34" t="s">
        <v>893</v>
      </c>
      <c r="C1105" s="34" t="s">
        <v>42</v>
      </c>
      <c r="D1105" s="42" t="s">
        <v>7736</v>
      </c>
      <c r="E1105" s="43" t="s">
        <v>7737</v>
      </c>
      <c r="F1105" s="43" t="s">
        <v>7737</v>
      </c>
      <c r="G1105" s="43" t="s">
        <v>16178</v>
      </c>
      <c r="H1105" s="43" t="s">
        <v>16179</v>
      </c>
      <c r="I1105" s="43" t="s">
        <v>16180</v>
      </c>
      <c r="J1105" s="43" t="s">
        <v>16181</v>
      </c>
      <c r="K1105" s="185">
        <v>17668</v>
      </c>
      <c r="L1105" s="37">
        <f t="shared" si="17"/>
        <v>5.5410409359107924E-5</v>
      </c>
    </row>
    <row r="1106" spans="1:12" x14ac:dyDescent="0.25">
      <c r="A1106" s="34" t="s">
        <v>4520</v>
      </c>
      <c r="B1106" s="34" t="s">
        <v>893</v>
      </c>
      <c r="C1106" s="34" t="s">
        <v>45</v>
      </c>
      <c r="D1106" s="42" t="s">
        <v>7738</v>
      </c>
      <c r="E1106" s="43" t="s">
        <v>7739</v>
      </c>
      <c r="F1106" s="43" t="s">
        <v>7739</v>
      </c>
      <c r="G1106" s="43" t="s">
        <v>11439</v>
      </c>
      <c r="H1106" s="43" t="s">
        <v>16182</v>
      </c>
      <c r="I1106" s="43" t="s">
        <v>16183</v>
      </c>
      <c r="J1106" s="43" t="s">
        <v>16184</v>
      </c>
      <c r="K1106" s="185">
        <v>25257</v>
      </c>
      <c r="L1106" s="37">
        <f t="shared" si="17"/>
        <v>7.9211043082578044E-5</v>
      </c>
    </row>
    <row r="1107" spans="1:12" x14ac:dyDescent="0.25">
      <c r="A1107" s="34" t="s">
        <v>4521</v>
      </c>
      <c r="B1107" s="34" t="s">
        <v>893</v>
      </c>
      <c r="C1107" s="34" t="s">
        <v>47</v>
      </c>
      <c r="D1107" s="42" t="s">
        <v>7740</v>
      </c>
      <c r="E1107" s="43" t="s">
        <v>7741</v>
      </c>
      <c r="F1107" s="43" t="s">
        <v>7741</v>
      </c>
      <c r="G1107" s="43" t="s">
        <v>16185</v>
      </c>
      <c r="H1107" s="43" t="s">
        <v>16186</v>
      </c>
      <c r="I1107" s="43" t="s">
        <v>6826</v>
      </c>
      <c r="J1107" s="43" t="s">
        <v>16187</v>
      </c>
      <c r="K1107" s="185">
        <v>12520</v>
      </c>
      <c r="L1107" s="37">
        <f t="shared" si="17"/>
        <v>3.9265243670819061E-5</v>
      </c>
    </row>
    <row r="1108" spans="1:12" x14ac:dyDescent="0.25">
      <c r="A1108" s="34" t="s">
        <v>4523</v>
      </c>
      <c r="B1108" s="34" t="s">
        <v>893</v>
      </c>
      <c r="C1108" s="34" t="s">
        <v>50</v>
      </c>
      <c r="D1108" s="42" t="s">
        <v>7742</v>
      </c>
      <c r="E1108" s="43" t="s">
        <v>7743</v>
      </c>
      <c r="F1108" s="43" t="s">
        <v>16188</v>
      </c>
      <c r="G1108" s="43" t="s">
        <v>16189</v>
      </c>
      <c r="H1108" s="43" t="s">
        <v>5905</v>
      </c>
      <c r="I1108" s="43" t="s">
        <v>16190</v>
      </c>
      <c r="J1108" s="43" t="s">
        <v>16191</v>
      </c>
      <c r="K1108" s="185">
        <v>14142</v>
      </c>
      <c r="L1108" s="37">
        <f t="shared" si="17"/>
        <v>4.4352162619227097E-5</v>
      </c>
    </row>
    <row r="1109" spans="1:12" x14ac:dyDescent="0.25">
      <c r="A1109" s="34" t="s">
        <v>4525</v>
      </c>
      <c r="B1109" s="34" t="s">
        <v>893</v>
      </c>
      <c r="C1109" s="34" t="s">
        <v>53</v>
      </c>
      <c r="D1109" s="42" t="s">
        <v>7744</v>
      </c>
      <c r="E1109" s="43" t="s">
        <v>7745</v>
      </c>
      <c r="F1109" s="43" t="s">
        <v>7745</v>
      </c>
      <c r="G1109" s="43" t="s">
        <v>16192</v>
      </c>
      <c r="H1109" s="43" t="s">
        <v>16193</v>
      </c>
      <c r="I1109" s="43" t="s">
        <v>16194</v>
      </c>
      <c r="J1109" s="43" t="s">
        <v>16194</v>
      </c>
      <c r="K1109" s="185">
        <v>8786</v>
      </c>
      <c r="L1109" s="37">
        <f t="shared" si="17"/>
        <v>2.7554667004138683E-5</v>
      </c>
    </row>
    <row r="1110" spans="1:12" x14ac:dyDescent="0.25">
      <c r="A1110" s="34" t="s">
        <v>4527</v>
      </c>
      <c r="B1110" s="34" t="s">
        <v>893</v>
      </c>
      <c r="C1110" s="34" t="s">
        <v>56</v>
      </c>
      <c r="D1110" s="42" t="s">
        <v>7746</v>
      </c>
      <c r="E1110" s="43" t="s">
        <v>7747</v>
      </c>
      <c r="F1110" s="43" t="s">
        <v>7747</v>
      </c>
      <c r="G1110" s="43" t="s">
        <v>16195</v>
      </c>
      <c r="H1110" s="43" t="s">
        <v>16196</v>
      </c>
      <c r="I1110" s="43" t="s">
        <v>16197</v>
      </c>
      <c r="J1110" s="43" t="s">
        <v>16198</v>
      </c>
      <c r="K1110" s="185">
        <v>15165</v>
      </c>
      <c r="L1110" s="37">
        <f t="shared" si="17"/>
        <v>4.7560496826515264E-5</v>
      </c>
    </row>
    <row r="1111" spans="1:12" x14ac:dyDescent="0.25">
      <c r="A1111" s="34" t="s">
        <v>4528</v>
      </c>
      <c r="B1111" s="34" t="s">
        <v>893</v>
      </c>
      <c r="C1111" s="34" t="s">
        <v>59</v>
      </c>
      <c r="D1111" s="42" t="s">
        <v>7748</v>
      </c>
      <c r="E1111" s="43" t="s">
        <v>7749</v>
      </c>
      <c r="F1111" s="43" t="s">
        <v>16199</v>
      </c>
      <c r="G1111" s="43" t="s">
        <v>16200</v>
      </c>
      <c r="H1111" s="43" t="s">
        <v>16201</v>
      </c>
      <c r="I1111" s="43" t="s">
        <v>16202</v>
      </c>
      <c r="J1111" s="43" t="s">
        <v>16203</v>
      </c>
      <c r="K1111" s="185">
        <v>120460</v>
      </c>
      <c r="L1111" s="37">
        <f t="shared" si="17"/>
        <v>3.7778684126093165E-4</v>
      </c>
    </row>
    <row r="1112" spans="1:12" x14ac:dyDescent="0.25">
      <c r="A1112" s="34" t="s">
        <v>4529</v>
      </c>
      <c r="B1112" s="34" t="s">
        <v>893</v>
      </c>
      <c r="C1112" s="34" t="s">
        <v>61</v>
      </c>
      <c r="D1112" s="42" t="s">
        <v>7750</v>
      </c>
      <c r="E1112" s="43" t="s">
        <v>7751</v>
      </c>
      <c r="F1112" s="43" t="s">
        <v>7751</v>
      </c>
      <c r="G1112" s="43" t="s">
        <v>16204</v>
      </c>
      <c r="H1112" s="43" t="s">
        <v>16205</v>
      </c>
      <c r="I1112" s="43" t="s">
        <v>16206</v>
      </c>
      <c r="J1112" s="43" t="s">
        <v>16207</v>
      </c>
      <c r="K1112" s="185">
        <v>11959</v>
      </c>
      <c r="L1112" s="37">
        <f t="shared" si="17"/>
        <v>3.7505834589402973E-5</v>
      </c>
    </row>
    <row r="1113" spans="1:12" x14ac:dyDescent="0.25">
      <c r="A1113" s="34" t="s">
        <v>4530</v>
      </c>
      <c r="B1113" s="34" t="s">
        <v>893</v>
      </c>
      <c r="C1113" s="34" t="s">
        <v>64</v>
      </c>
      <c r="D1113" s="42" t="s">
        <v>7752</v>
      </c>
      <c r="E1113" s="43" t="s">
        <v>7753</v>
      </c>
      <c r="F1113" s="43" t="s">
        <v>7753</v>
      </c>
      <c r="G1113" s="43" t="s">
        <v>8258</v>
      </c>
      <c r="H1113" s="43" t="s">
        <v>7161</v>
      </c>
      <c r="I1113" s="43" t="s">
        <v>16208</v>
      </c>
      <c r="J1113" s="43" t="s">
        <v>16209</v>
      </c>
      <c r="K1113" s="185">
        <v>20486</v>
      </c>
      <c r="L1113" s="37">
        <f t="shared" si="17"/>
        <v>6.424822538661337E-5</v>
      </c>
    </row>
    <row r="1114" spans="1:12" x14ac:dyDescent="0.25">
      <c r="A1114" s="34" t="s">
        <v>4531</v>
      </c>
      <c r="B1114" s="34" t="s">
        <v>893</v>
      </c>
      <c r="C1114" s="34" t="s">
        <v>66</v>
      </c>
      <c r="D1114" s="42" t="s">
        <v>7754</v>
      </c>
      <c r="E1114" s="43" t="s">
        <v>7755</v>
      </c>
      <c r="F1114" s="43" t="s">
        <v>7755</v>
      </c>
      <c r="G1114" s="43" t="s">
        <v>16210</v>
      </c>
      <c r="H1114" s="43" t="s">
        <v>16211</v>
      </c>
      <c r="I1114" s="43" t="s">
        <v>16212</v>
      </c>
      <c r="J1114" s="43" t="s">
        <v>16213</v>
      </c>
      <c r="K1114" s="185">
        <v>13236</v>
      </c>
      <c r="L1114" s="37">
        <f t="shared" si="17"/>
        <v>4.1510763995763667E-5</v>
      </c>
    </row>
    <row r="1115" spans="1:12" x14ac:dyDescent="0.25">
      <c r="A1115" s="34" t="s">
        <v>4532</v>
      </c>
      <c r="B1115" s="34" t="s">
        <v>893</v>
      </c>
      <c r="C1115" s="34" t="s">
        <v>68</v>
      </c>
      <c r="D1115" s="42" t="s">
        <v>7756</v>
      </c>
      <c r="E1115" s="43" t="s">
        <v>7757</v>
      </c>
      <c r="F1115" s="43" t="s">
        <v>7757</v>
      </c>
      <c r="G1115" s="43" t="s">
        <v>16214</v>
      </c>
      <c r="H1115" s="43" t="s">
        <v>16215</v>
      </c>
      <c r="I1115" s="43" t="s">
        <v>16216</v>
      </c>
      <c r="J1115" s="43" t="s">
        <v>16217</v>
      </c>
      <c r="K1115" s="185">
        <v>35503</v>
      </c>
      <c r="L1115" s="37">
        <f t="shared" si="17"/>
        <v>1.1134456438059819E-4</v>
      </c>
    </row>
    <row r="1116" spans="1:12" x14ac:dyDescent="0.25">
      <c r="A1116" s="34" t="s">
        <v>4533</v>
      </c>
      <c r="B1116" s="34" t="s">
        <v>893</v>
      </c>
      <c r="C1116" s="34" t="s">
        <v>70</v>
      </c>
      <c r="D1116" s="42" t="s">
        <v>7758</v>
      </c>
      <c r="E1116" s="43" t="s">
        <v>7759</v>
      </c>
      <c r="F1116" s="43" t="s">
        <v>7759</v>
      </c>
      <c r="G1116" s="43" t="s">
        <v>16218</v>
      </c>
      <c r="H1116" s="43" t="s">
        <v>6086</v>
      </c>
      <c r="I1116" s="43" t="s">
        <v>16219</v>
      </c>
      <c r="J1116" s="43" t="s">
        <v>16220</v>
      </c>
      <c r="K1116" s="185">
        <v>7214</v>
      </c>
      <c r="L1116" s="37">
        <f t="shared" si="17"/>
        <v>2.2624558134288236E-5</v>
      </c>
    </row>
    <row r="1117" spans="1:12" x14ac:dyDescent="0.25">
      <c r="A1117" s="34" t="s">
        <v>4535</v>
      </c>
      <c r="B1117" s="34" t="s">
        <v>893</v>
      </c>
      <c r="C1117" s="34" t="s">
        <v>72</v>
      </c>
      <c r="D1117" s="42" t="s">
        <v>7760</v>
      </c>
      <c r="E1117" s="43" t="s">
        <v>7761</v>
      </c>
      <c r="F1117" s="43" t="s">
        <v>7761</v>
      </c>
      <c r="G1117" s="43" t="s">
        <v>16221</v>
      </c>
      <c r="H1117" s="43" t="s">
        <v>16222</v>
      </c>
      <c r="I1117" s="43" t="s">
        <v>16223</v>
      </c>
      <c r="J1117" s="43" t="s">
        <v>16224</v>
      </c>
      <c r="K1117" s="185">
        <v>25563</v>
      </c>
      <c r="L1117" s="37">
        <f t="shared" si="17"/>
        <v>8.0170720763350466E-5</v>
      </c>
    </row>
    <row r="1118" spans="1:12" x14ac:dyDescent="0.25">
      <c r="A1118" s="34" t="s">
        <v>4536</v>
      </c>
      <c r="B1118" s="34" t="s">
        <v>4537</v>
      </c>
      <c r="C1118" s="34" t="s">
        <v>2677</v>
      </c>
      <c r="D1118" s="42" t="s">
        <v>7762</v>
      </c>
      <c r="E1118" s="43" t="s">
        <v>7763</v>
      </c>
      <c r="F1118" s="43" t="s">
        <v>7763</v>
      </c>
      <c r="G1118" s="43" t="s">
        <v>16225</v>
      </c>
      <c r="H1118" s="43" t="s">
        <v>16226</v>
      </c>
      <c r="I1118" s="43" t="s">
        <v>16227</v>
      </c>
      <c r="J1118" s="43" t="s">
        <v>16228</v>
      </c>
      <c r="K1118" s="185">
        <v>62486</v>
      </c>
      <c r="L1118" s="37">
        <f t="shared" si="17"/>
        <v>1.9596869137498404E-4</v>
      </c>
    </row>
    <row r="1119" spans="1:12" x14ac:dyDescent="0.25">
      <c r="A1119" s="34" t="s">
        <v>4541</v>
      </c>
      <c r="B1119" s="34" t="s">
        <v>4537</v>
      </c>
      <c r="C1119" s="34" t="s">
        <v>2682</v>
      </c>
      <c r="D1119" s="42" t="s">
        <v>7764</v>
      </c>
      <c r="E1119" s="43" t="s">
        <v>7765</v>
      </c>
      <c r="F1119" s="43" t="s">
        <v>7765</v>
      </c>
      <c r="G1119" s="43" t="s">
        <v>16229</v>
      </c>
      <c r="H1119" s="43" t="s">
        <v>16230</v>
      </c>
      <c r="I1119" s="43" t="s">
        <v>16231</v>
      </c>
      <c r="J1119" s="43" t="s">
        <v>16232</v>
      </c>
      <c r="K1119" s="185">
        <v>25713</v>
      </c>
      <c r="L1119" s="37">
        <f t="shared" si="17"/>
        <v>8.0641150999023211E-5</v>
      </c>
    </row>
    <row r="1120" spans="1:12" x14ac:dyDescent="0.25">
      <c r="A1120" s="34" t="s">
        <v>4542</v>
      </c>
      <c r="B1120" s="34" t="s">
        <v>4537</v>
      </c>
      <c r="C1120" s="34" t="s">
        <v>2685</v>
      </c>
      <c r="D1120" s="42" t="s">
        <v>7766</v>
      </c>
      <c r="E1120" s="43" t="s">
        <v>7767</v>
      </c>
      <c r="F1120" s="43" t="s">
        <v>16233</v>
      </c>
      <c r="G1120" s="43" t="s">
        <v>16234</v>
      </c>
      <c r="H1120" s="43" t="s">
        <v>16235</v>
      </c>
      <c r="I1120" s="43" t="s">
        <v>16236</v>
      </c>
      <c r="J1120" s="43" t="s">
        <v>16237</v>
      </c>
      <c r="K1120" s="185">
        <v>117029</v>
      </c>
      <c r="L1120" s="37">
        <f t="shared" si="17"/>
        <v>3.6702653367031026E-4</v>
      </c>
    </row>
    <row r="1121" spans="1:12" x14ac:dyDescent="0.25">
      <c r="A1121" s="34" t="s">
        <v>4544</v>
      </c>
      <c r="B1121" s="34" t="s">
        <v>4537</v>
      </c>
      <c r="C1121" s="34" t="s">
        <v>2688</v>
      </c>
      <c r="D1121" s="42" t="s">
        <v>7768</v>
      </c>
      <c r="E1121" s="43" t="s">
        <v>7769</v>
      </c>
      <c r="F1121" s="43" t="s">
        <v>7769</v>
      </c>
      <c r="G1121" s="43" t="s">
        <v>13516</v>
      </c>
      <c r="H1121" s="43" t="s">
        <v>16238</v>
      </c>
      <c r="I1121" s="43" t="s">
        <v>16239</v>
      </c>
      <c r="J1121" s="43" t="s">
        <v>16240</v>
      </c>
      <c r="K1121" s="185">
        <v>23034</v>
      </c>
      <c r="L1121" s="37">
        <f t="shared" si="17"/>
        <v>7.2239266989907854E-5</v>
      </c>
    </row>
    <row r="1122" spans="1:12" x14ac:dyDescent="0.25">
      <c r="A1122" s="34" t="s">
        <v>4546</v>
      </c>
      <c r="B1122" s="34" t="s">
        <v>4537</v>
      </c>
      <c r="C1122" s="34" t="s">
        <v>2691</v>
      </c>
      <c r="D1122" s="42" t="s">
        <v>7770</v>
      </c>
      <c r="E1122" s="43" t="s">
        <v>7771</v>
      </c>
      <c r="F1122" s="43" t="s">
        <v>7771</v>
      </c>
      <c r="G1122" s="43" t="s">
        <v>16241</v>
      </c>
      <c r="H1122" s="43" t="s">
        <v>16242</v>
      </c>
      <c r="I1122" s="43" t="s">
        <v>16243</v>
      </c>
      <c r="J1122" s="43" t="s">
        <v>16244</v>
      </c>
      <c r="K1122" s="185">
        <v>41145</v>
      </c>
      <c r="L1122" s="37">
        <f t="shared" si="17"/>
        <v>1.2903901364503598E-4</v>
      </c>
    </row>
    <row r="1123" spans="1:12" x14ac:dyDescent="0.25">
      <c r="A1123" s="34" t="s">
        <v>4548</v>
      </c>
      <c r="B1123" s="34" t="s">
        <v>4537</v>
      </c>
      <c r="C1123" s="34" t="s">
        <v>2694</v>
      </c>
      <c r="D1123" s="42" t="s">
        <v>7772</v>
      </c>
      <c r="E1123" s="43" t="s">
        <v>7773</v>
      </c>
      <c r="F1123" s="43" t="s">
        <v>7773</v>
      </c>
      <c r="G1123" s="43" t="s">
        <v>16245</v>
      </c>
      <c r="H1123" s="43" t="s">
        <v>16246</v>
      </c>
      <c r="I1123" s="43" t="s">
        <v>16247</v>
      </c>
      <c r="J1123" s="43" t="s">
        <v>16248</v>
      </c>
      <c r="K1123" s="185">
        <v>36198</v>
      </c>
      <c r="L1123" s="37">
        <f t="shared" si="17"/>
        <v>1.135242244725486E-4</v>
      </c>
    </row>
    <row r="1124" spans="1:12" x14ac:dyDescent="0.25">
      <c r="A1124" s="34" t="s">
        <v>4550</v>
      </c>
      <c r="B1124" s="34" t="s">
        <v>4537</v>
      </c>
      <c r="C1124" s="34" t="s">
        <v>2697</v>
      </c>
      <c r="D1124" s="42" t="s">
        <v>7774</v>
      </c>
      <c r="E1124" s="43" t="s">
        <v>7775</v>
      </c>
      <c r="F1124" s="43" t="s">
        <v>7775</v>
      </c>
      <c r="G1124" s="43" t="s">
        <v>16188</v>
      </c>
      <c r="H1124" s="43" t="s">
        <v>16249</v>
      </c>
      <c r="I1124" s="43" t="s">
        <v>15292</v>
      </c>
      <c r="J1124" s="43" t="s">
        <v>16250</v>
      </c>
      <c r="K1124" s="185">
        <v>13885</v>
      </c>
      <c r="L1124" s="37">
        <f t="shared" si="17"/>
        <v>4.354615881544111E-5</v>
      </c>
    </row>
    <row r="1125" spans="1:12" x14ac:dyDescent="0.25">
      <c r="A1125" s="34" t="s">
        <v>4552</v>
      </c>
      <c r="B1125" s="34" t="s">
        <v>4537</v>
      </c>
      <c r="C1125" s="34" t="s">
        <v>2700</v>
      </c>
      <c r="D1125" s="42" t="s">
        <v>7776</v>
      </c>
      <c r="E1125" s="43" t="s">
        <v>7777</v>
      </c>
      <c r="F1125" s="43" t="s">
        <v>7777</v>
      </c>
      <c r="G1125" s="43" t="s">
        <v>16251</v>
      </c>
      <c r="H1125" s="43" t="s">
        <v>16252</v>
      </c>
      <c r="I1125" s="43" t="s">
        <v>16253</v>
      </c>
      <c r="J1125" s="43" t="s">
        <v>16254</v>
      </c>
      <c r="K1125" s="185">
        <v>125064</v>
      </c>
      <c r="L1125" s="37">
        <f t="shared" si="17"/>
        <v>3.9222591329451402E-4</v>
      </c>
    </row>
    <row r="1126" spans="1:12" x14ac:dyDescent="0.25">
      <c r="A1126" s="34" t="s">
        <v>4554</v>
      </c>
      <c r="B1126" s="34" t="s">
        <v>4537</v>
      </c>
      <c r="C1126" s="34" t="s">
        <v>2703</v>
      </c>
      <c r="D1126" s="42" t="s">
        <v>7778</v>
      </c>
      <c r="E1126" s="43" t="s">
        <v>7779</v>
      </c>
      <c r="F1126" s="43" t="s">
        <v>7779</v>
      </c>
      <c r="G1126" s="43" t="s">
        <v>16255</v>
      </c>
      <c r="H1126" s="43" t="s">
        <v>16256</v>
      </c>
      <c r="I1126" s="43" t="s">
        <v>16257</v>
      </c>
      <c r="J1126" s="43" t="s">
        <v>16258</v>
      </c>
      <c r="K1126" s="185">
        <v>252603</v>
      </c>
      <c r="L1126" s="37">
        <f t="shared" si="17"/>
        <v>7.922139254776284E-4</v>
      </c>
    </row>
    <row r="1127" spans="1:12" x14ac:dyDescent="0.25">
      <c r="A1127" s="34" t="s">
        <v>4556</v>
      </c>
      <c r="B1127" s="34" t="s">
        <v>4537</v>
      </c>
      <c r="C1127" s="34" t="s">
        <v>2706</v>
      </c>
      <c r="D1127" s="42" t="s">
        <v>7780</v>
      </c>
      <c r="E1127" s="43" t="s">
        <v>7781</v>
      </c>
      <c r="F1127" s="43" t="s">
        <v>16259</v>
      </c>
      <c r="G1127" s="43" t="s">
        <v>16260</v>
      </c>
      <c r="H1127" s="43" t="s">
        <v>16261</v>
      </c>
      <c r="I1127" s="43" t="s">
        <v>5594</v>
      </c>
      <c r="J1127" s="43" t="s">
        <v>16262</v>
      </c>
      <c r="K1127" s="185">
        <v>197204</v>
      </c>
      <c r="L1127" s="37">
        <f t="shared" si="17"/>
        <v>6.1847149463739636E-4</v>
      </c>
    </row>
    <row r="1128" spans="1:12" x14ac:dyDescent="0.25">
      <c r="A1128" s="34" t="s">
        <v>4558</v>
      </c>
      <c r="B1128" s="34" t="s">
        <v>4537</v>
      </c>
      <c r="C1128" s="34" t="s">
        <v>2709</v>
      </c>
      <c r="D1128" s="42" t="s">
        <v>7782</v>
      </c>
      <c r="E1128" s="43" t="s">
        <v>7783</v>
      </c>
      <c r="F1128" s="43" t="s">
        <v>7783</v>
      </c>
      <c r="G1128" s="43" t="s">
        <v>16263</v>
      </c>
      <c r="H1128" s="43" t="s">
        <v>16264</v>
      </c>
      <c r="I1128" s="43" t="s">
        <v>16265</v>
      </c>
      <c r="J1128" s="43" t="s">
        <v>16266</v>
      </c>
      <c r="K1128" s="185">
        <v>9894</v>
      </c>
      <c r="L1128" s="37">
        <f t="shared" si="17"/>
        <v>3.1029578344974746E-5</v>
      </c>
    </row>
    <row r="1129" spans="1:12" x14ac:dyDescent="0.25">
      <c r="A1129" s="34" t="s">
        <v>4559</v>
      </c>
      <c r="B1129" s="34" t="s">
        <v>4537</v>
      </c>
      <c r="C1129" s="34" t="s">
        <v>2712</v>
      </c>
      <c r="D1129" s="42" t="s">
        <v>7784</v>
      </c>
      <c r="E1129" s="43" t="s">
        <v>7785</v>
      </c>
      <c r="F1129" s="43" t="s">
        <v>15882</v>
      </c>
      <c r="G1129" s="43" t="s">
        <v>16267</v>
      </c>
      <c r="H1129" s="43" t="s">
        <v>8852</v>
      </c>
      <c r="I1129" s="43" t="s">
        <v>16268</v>
      </c>
      <c r="J1129" s="43" t="s">
        <v>16269</v>
      </c>
      <c r="K1129" s="185">
        <v>6679</v>
      </c>
      <c r="L1129" s="37">
        <f t="shared" si="17"/>
        <v>2.0946690293722088E-5</v>
      </c>
    </row>
    <row r="1130" spans="1:12" x14ac:dyDescent="0.25">
      <c r="A1130" s="34" t="s">
        <v>4561</v>
      </c>
      <c r="B1130" s="34" t="s">
        <v>4537</v>
      </c>
      <c r="C1130" s="34" t="s">
        <v>2715</v>
      </c>
      <c r="D1130" s="42" t="s">
        <v>7786</v>
      </c>
      <c r="E1130" s="43" t="s">
        <v>7787</v>
      </c>
      <c r="F1130" s="43" t="s">
        <v>7787</v>
      </c>
      <c r="G1130" s="43" t="s">
        <v>16270</v>
      </c>
      <c r="H1130" s="43" t="s">
        <v>16271</v>
      </c>
      <c r="I1130" s="43" t="s">
        <v>16272</v>
      </c>
      <c r="J1130" s="43" t="s">
        <v>8230</v>
      </c>
      <c r="K1130" s="185">
        <v>10151</v>
      </c>
      <c r="L1130" s="37">
        <f t="shared" si="17"/>
        <v>3.1835582148760732E-5</v>
      </c>
    </row>
    <row r="1131" spans="1:12" x14ac:dyDescent="0.25">
      <c r="A1131" s="34" t="s">
        <v>4563</v>
      </c>
      <c r="B1131" s="34" t="s">
        <v>4537</v>
      </c>
      <c r="C1131" s="34" t="s">
        <v>2718</v>
      </c>
      <c r="D1131" s="42" t="s">
        <v>7788</v>
      </c>
      <c r="E1131" s="43" t="s">
        <v>7789</v>
      </c>
      <c r="F1131" s="43" t="s">
        <v>7789</v>
      </c>
      <c r="G1131" s="43" t="s">
        <v>12594</v>
      </c>
      <c r="H1131" s="43" t="s">
        <v>16273</v>
      </c>
      <c r="I1131" s="43" t="s">
        <v>16274</v>
      </c>
      <c r="J1131" s="43" t="s">
        <v>16275</v>
      </c>
      <c r="K1131" s="185">
        <v>16412</v>
      </c>
      <c r="L1131" s="37">
        <f t="shared" si="17"/>
        <v>5.1471340185741416E-5</v>
      </c>
    </row>
    <row r="1132" spans="1:12" x14ac:dyDescent="0.25">
      <c r="A1132" s="34" t="s">
        <v>4565</v>
      </c>
      <c r="B1132" s="34" t="s">
        <v>4537</v>
      </c>
      <c r="C1132" s="34" t="s">
        <v>2721</v>
      </c>
      <c r="D1132" s="42" t="s">
        <v>7791</v>
      </c>
      <c r="E1132" s="43" t="s">
        <v>7792</v>
      </c>
      <c r="F1132" s="43" t="s">
        <v>7792</v>
      </c>
      <c r="G1132" s="43" t="s">
        <v>16276</v>
      </c>
      <c r="H1132" s="43" t="s">
        <v>16277</v>
      </c>
      <c r="I1132" s="43" t="s">
        <v>12286</v>
      </c>
      <c r="J1132" s="43" t="s">
        <v>16278</v>
      </c>
      <c r="K1132" s="185">
        <v>20466</v>
      </c>
      <c r="L1132" s="37">
        <f t="shared" si="17"/>
        <v>6.4185501355190337E-5</v>
      </c>
    </row>
    <row r="1133" spans="1:12" x14ac:dyDescent="0.25">
      <c r="A1133" s="34" t="s">
        <v>4567</v>
      </c>
      <c r="B1133" s="34" t="s">
        <v>4537</v>
      </c>
      <c r="C1133" s="34" t="s">
        <v>2724</v>
      </c>
      <c r="D1133" s="42" t="s">
        <v>7793</v>
      </c>
      <c r="E1133" s="43" t="s">
        <v>7794</v>
      </c>
      <c r="F1133" s="43" t="s">
        <v>7794</v>
      </c>
      <c r="G1133" s="43" t="s">
        <v>16279</v>
      </c>
      <c r="H1133" s="43" t="s">
        <v>16280</v>
      </c>
      <c r="I1133" s="43" t="s">
        <v>16281</v>
      </c>
      <c r="J1133" s="43" t="s">
        <v>16282</v>
      </c>
      <c r="K1133" s="185">
        <v>27142</v>
      </c>
      <c r="L1133" s="37">
        <f t="shared" si="17"/>
        <v>8.512278304419897E-5</v>
      </c>
    </row>
    <row r="1134" spans="1:12" x14ac:dyDescent="0.25">
      <c r="A1134" s="34" t="s">
        <v>4569</v>
      </c>
      <c r="B1134" s="34" t="s">
        <v>4537</v>
      </c>
      <c r="C1134" s="34" t="s">
        <v>2727</v>
      </c>
      <c r="D1134" s="42" t="s">
        <v>7795</v>
      </c>
      <c r="E1134" s="43" t="s">
        <v>7796</v>
      </c>
      <c r="F1134" s="43" t="s">
        <v>7797</v>
      </c>
      <c r="G1134" s="43" t="s">
        <v>16283</v>
      </c>
      <c r="H1134" s="43" t="s">
        <v>16284</v>
      </c>
      <c r="I1134" s="43" t="s">
        <v>16285</v>
      </c>
      <c r="J1134" s="43" t="s">
        <v>16286</v>
      </c>
      <c r="K1134" s="185">
        <v>446042</v>
      </c>
      <c r="L1134" s="37">
        <f t="shared" si="17"/>
        <v>1.3988776211996388E-3</v>
      </c>
    </row>
    <row r="1135" spans="1:12" x14ac:dyDescent="0.25">
      <c r="A1135" s="34" t="s">
        <v>4571</v>
      </c>
      <c r="B1135" s="34" t="s">
        <v>4537</v>
      </c>
      <c r="C1135" s="34" t="s">
        <v>2730</v>
      </c>
      <c r="D1135" s="42" t="s">
        <v>7798</v>
      </c>
      <c r="E1135" s="43" t="s">
        <v>7799</v>
      </c>
      <c r="F1135" s="43" t="s">
        <v>7799</v>
      </c>
      <c r="G1135" s="43" t="s">
        <v>16287</v>
      </c>
      <c r="H1135" s="43" t="s">
        <v>16288</v>
      </c>
      <c r="I1135" s="43" t="s">
        <v>16289</v>
      </c>
      <c r="J1135" s="43" t="s">
        <v>16290</v>
      </c>
      <c r="K1135" s="185">
        <v>7487</v>
      </c>
      <c r="L1135" s="37">
        <f t="shared" si="17"/>
        <v>2.3480741163212647E-5</v>
      </c>
    </row>
    <row r="1136" spans="1:12" x14ac:dyDescent="0.25">
      <c r="A1136" s="34" t="s">
        <v>4573</v>
      </c>
      <c r="B1136" s="34" t="s">
        <v>4537</v>
      </c>
      <c r="C1136" s="34" t="s">
        <v>2733</v>
      </c>
      <c r="D1136" s="42" t="s">
        <v>7800</v>
      </c>
      <c r="E1136" s="43" t="s">
        <v>7801</v>
      </c>
      <c r="F1136" s="43" t="s">
        <v>7802</v>
      </c>
      <c r="G1136" s="43" t="s">
        <v>16291</v>
      </c>
      <c r="H1136" s="43" t="s">
        <v>6925</v>
      </c>
      <c r="I1136" s="43" t="s">
        <v>16292</v>
      </c>
      <c r="J1136" s="43" t="s">
        <v>16293</v>
      </c>
      <c r="K1136" s="185">
        <v>19813</v>
      </c>
      <c r="L1136" s="37">
        <f t="shared" si="17"/>
        <v>6.2137561729228282E-5</v>
      </c>
    </row>
    <row r="1137" spans="1:12" x14ac:dyDescent="0.25">
      <c r="A1137" s="34" t="s">
        <v>4575</v>
      </c>
      <c r="B1137" s="34" t="s">
        <v>4537</v>
      </c>
      <c r="C1137" s="34" t="s">
        <v>2736</v>
      </c>
      <c r="D1137" s="42" t="s">
        <v>7803</v>
      </c>
      <c r="E1137" s="43" t="s">
        <v>7804</v>
      </c>
      <c r="F1137" s="43" t="s">
        <v>7804</v>
      </c>
      <c r="G1137" s="43" t="s">
        <v>16294</v>
      </c>
      <c r="H1137" s="43" t="s">
        <v>16295</v>
      </c>
      <c r="I1137" s="43" t="s">
        <v>16296</v>
      </c>
      <c r="J1137" s="43" t="s">
        <v>16297</v>
      </c>
      <c r="K1137" s="185">
        <v>33700</v>
      </c>
      <c r="L1137" s="37">
        <f t="shared" si="17"/>
        <v>1.056899929478117E-4</v>
      </c>
    </row>
    <row r="1138" spans="1:12" x14ac:dyDescent="0.25">
      <c r="A1138" s="34" t="s">
        <v>4577</v>
      </c>
      <c r="B1138" s="34" t="s">
        <v>4537</v>
      </c>
      <c r="C1138" s="34" t="s">
        <v>2739</v>
      </c>
      <c r="D1138" s="42" t="s">
        <v>7805</v>
      </c>
      <c r="E1138" s="43" t="s">
        <v>7806</v>
      </c>
      <c r="F1138" s="43" t="s">
        <v>7806</v>
      </c>
      <c r="G1138" s="43" t="s">
        <v>6961</v>
      </c>
      <c r="H1138" s="43" t="s">
        <v>16298</v>
      </c>
      <c r="I1138" s="43" t="s">
        <v>16299</v>
      </c>
      <c r="J1138" s="43" t="s">
        <v>16300</v>
      </c>
      <c r="K1138" s="185">
        <v>20441</v>
      </c>
      <c r="L1138" s="37">
        <f t="shared" si="17"/>
        <v>6.4107096315911547E-5</v>
      </c>
    </row>
    <row r="1139" spans="1:12" x14ac:dyDescent="0.25">
      <c r="A1139" s="34" t="s">
        <v>4578</v>
      </c>
      <c r="B1139" s="34" t="s">
        <v>4537</v>
      </c>
      <c r="C1139" s="34" t="s">
        <v>2742</v>
      </c>
      <c r="D1139" s="42" t="s">
        <v>7808</v>
      </c>
      <c r="E1139" s="43" t="s">
        <v>7809</v>
      </c>
      <c r="F1139" s="43" t="s">
        <v>7809</v>
      </c>
      <c r="G1139" s="43" t="s">
        <v>16301</v>
      </c>
      <c r="H1139" s="43" t="s">
        <v>9976</v>
      </c>
      <c r="I1139" s="43" t="s">
        <v>13620</v>
      </c>
      <c r="J1139" s="43" t="s">
        <v>15670</v>
      </c>
      <c r="K1139" s="185">
        <v>22384</v>
      </c>
      <c r="L1139" s="37">
        <f t="shared" si="17"/>
        <v>7.0200735968659265E-5</v>
      </c>
    </row>
    <row r="1140" spans="1:12" x14ac:dyDescent="0.25">
      <c r="A1140" s="34" t="s">
        <v>4579</v>
      </c>
      <c r="B1140" s="34" t="s">
        <v>4537</v>
      </c>
      <c r="C1140" s="34" t="s">
        <v>2745</v>
      </c>
      <c r="D1140" s="42" t="s">
        <v>7810</v>
      </c>
      <c r="E1140" s="43" t="s">
        <v>7811</v>
      </c>
      <c r="F1140" s="43" t="s">
        <v>7811</v>
      </c>
      <c r="G1140" s="43" t="s">
        <v>16302</v>
      </c>
      <c r="H1140" s="43" t="s">
        <v>13358</v>
      </c>
      <c r="I1140" s="43" t="s">
        <v>16303</v>
      </c>
      <c r="J1140" s="43" t="s">
        <v>16304</v>
      </c>
      <c r="K1140" s="185">
        <v>73913</v>
      </c>
      <c r="L1140" s="37">
        <f t="shared" si="17"/>
        <v>2.318060667285343E-4</v>
      </c>
    </row>
    <row r="1141" spans="1:12" x14ac:dyDescent="0.25">
      <c r="A1141" s="34" t="s">
        <v>4581</v>
      </c>
      <c r="B1141" s="34" t="s">
        <v>4537</v>
      </c>
      <c r="C1141" s="34" t="s">
        <v>2748</v>
      </c>
      <c r="D1141" s="42" t="s">
        <v>7812</v>
      </c>
      <c r="E1141" s="43" t="s">
        <v>7813</v>
      </c>
      <c r="F1141" s="43" t="s">
        <v>16305</v>
      </c>
      <c r="G1141" s="43" t="s">
        <v>16306</v>
      </c>
      <c r="H1141" s="43" t="s">
        <v>16307</v>
      </c>
      <c r="I1141" s="43" t="s">
        <v>16308</v>
      </c>
      <c r="J1141" s="43" t="s">
        <v>16309</v>
      </c>
      <c r="K1141" s="185">
        <v>33327</v>
      </c>
      <c r="L1141" s="37">
        <f t="shared" si="17"/>
        <v>1.0452018976177213E-4</v>
      </c>
    </row>
    <row r="1142" spans="1:12" x14ac:dyDescent="0.25">
      <c r="A1142" s="34" t="s">
        <v>4583</v>
      </c>
      <c r="B1142" s="34" t="s">
        <v>4537</v>
      </c>
      <c r="C1142" s="34" t="s">
        <v>2751</v>
      </c>
      <c r="D1142" s="42" t="s">
        <v>7814</v>
      </c>
      <c r="E1142" s="43" t="s">
        <v>7815</v>
      </c>
      <c r="F1142" s="43" t="s">
        <v>7815</v>
      </c>
      <c r="G1142" s="43" t="s">
        <v>16310</v>
      </c>
      <c r="H1142" s="43" t="s">
        <v>7636</v>
      </c>
      <c r="I1142" s="43" t="s">
        <v>16311</v>
      </c>
      <c r="J1142" s="43" t="s">
        <v>13060</v>
      </c>
      <c r="K1142" s="185">
        <v>15994</v>
      </c>
      <c r="L1142" s="37">
        <f t="shared" si="17"/>
        <v>5.0160407929000008E-5</v>
      </c>
    </row>
    <row r="1143" spans="1:12" x14ac:dyDescent="0.25">
      <c r="A1143" s="34" t="s">
        <v>4584</v>
      </c>
      <c r="B1143" s="34" t="s">
        <v>4537</v>
      </c>
      <c r="C1143" s="34" t="s">
        <v>2754</v>
      </c>
      <c r="D1143" s="42" t="s">
        <v>7816</v>
      </c>
      <c r="E1143" s="43" t="s">
        <v>7817</v>
      </c>
      <c r="F1143" s="43" t="s">
        <v>7817</v>
      </c>
      <c r="G1143" s="43" t="s">
        <v>16312</v>
      </c>
      <c r="H1143" s="43" t="s">
        <v>16313</v>
      </c>
      <c r="I1143" s="43" t="s">
        <v>16314</v>
      </c>
      <c r="J1143" s="43" t="s">
        <v>16315</v>
      </c>
      <c r="K1143" s="185">
        <v>435716</v>
      </c>
      <c r="L1143" s="37">
        <f t="shared" si="17"/>
        <v>1.3664932037759266E-3</v>
      </c>
    </row>
    <row r="1144" spans="1:12" x14ac:dyDescent="0.25">
      <c r="A1144" s="34" t="s">
        <v>4585</v>
      </c>
      <c r="B1144" s="34" t="s">
        <v>4537</v>
      </c>
      <c r="C1144" s="34" t="s">
        <v>2757</v>
      </c>
      <c r="D1144" s="42" t="s">
        <v>7818</v>
      </c>
      <c r="E1144" s="43" t="s">
        <v>7819</v>
      </c>
      <c r="F1144" s="43" t="s">
        <v>7819</v>
      </c>
      <c r="G1144" s="43" t="s">
        <v>16316</v>
      </c>
      <c r="H1144" s="43" t="s">
        <v>16317</v>
      </c>
      <c r="I1144" s="43" t="s">
        <v>16318</v>
      </c>
      <c r="J1144" s="43" t="s">
        <v>16319</v>
      </c>
      <c r="K1144" s="185">
        <v>31477</v>
      </c>
      <c r="L1144" s="37">
        <f t="shared" si="17"/>
        <v>9.8718216855141509E-5</v>
      </c>
    </row>
    <row r="1145" spans="1:12" x14ac:dyDescent="0.25">
      <c r="A1145" s="34" t="s">
        <v>4587</v>
      </c>
      <c r="B1145" s="34" t="s">
        <v>4537</v>
      </c>
      <c r="C1145" s="34" t="s">
        <v>2760</v>
      </c>
      <c r="D1145" s="42" t="s">
        <v>7820</v>
      </c>
      <c r="E1145" s="43" t="s">
        <v>7821</v>
      </c>
      <c r="F1145" s="43" t="s">
        <v>7821</v>
      </c>
      <c r="G1145" s="43" t="s">
        <v>16320</v>
      </c>
      <c r="H1145" s="43" t="s">
        <v>16321</v>
      </c>
      <c r="I1145" s="43" t="s">
        <v>16322</v>
      </c>
      <c r="J1145" s="43" t="s">
        <v>16323</v>
      </c>
      <c r="K1145" s="185">
        <v>235644</v>
      </c>
      <c r="L1145" s="37">
        <f t="shared" si="17"/>
        <v>7.3902708303246703E-4</v>
      </c>
    </row>
    <row r="1146" spans="1:12" x14ac:dyDescent="0.25">
      <c r="A1146" s="34" t="s">
        <v>4588</v>
      </c>
      <c r="B1146" s="34" t="s">
        <v>4537</v>
      </c>
      <c r="C1146" s="34" t="s">
        <v>2763</v>
      </c>
      <c r="D1146" s="42" t="s">
        <v>7822</v>
      </c>
      <c r="E1146" s="43" t="s">
        <v>7823</v>
      </c>
      <c r="F1146" s="43" t="s">
        <v>16324</v>
      </c>
      <c r="G1146" s="43" t="s">
        <v>16325</v>
      </c>
      <c r="H1146" s="43" t="s">
        <v>16326</v>
      </c>
      <c r="I1146" s="43" t="s">
        <v>16327</v>
      </c>
      <c r="J1146" s="43" t="s">
        <v>16328</v>
      </c>
      <c r="K1146" s="185">
        <v>98020</v>
      </c>
      <c r="L1146" s="37">
        <f t="shared" si="17"/>
        <v>3.0741047800428794E-4</v>
      </c>
    </row>
    <row r="1147" spans="1:12" x14ac:dyDescent="0.25">
      <c r="A1147" s="34" t="s">
        <v>4590</v>
      </c>
      <c r="B1147" s="34" t="s">
        <v>4537</v>
      </c>
      <c r="C1147" s="34" t="s">
        <v>2766</v>
      </c>
      <c r="D1147" s="42" t="s">
        <v>16329</v>
      </c>
      <c r="E1147" s="43" t="s">
        <v>7824</v>
      </c>
      <c r="F1147" s="43" t="s">
        <v>7824</v>
      </c>
      <c r="G1147" s="43" t="s">
        <v>13880</v>
      </c>
      <c r="H1147" s="43" t="s">
        <v>16330</v>
      </c>
      <c r="I1147" s="43" t="s">
        <v>16331</v>
      </c>
      <c r="J1147" s="43" t="s">
        <v>16332</v>
      </c>
      <c r="K1147" s="185">
        <v>14839</v>
      </c>
      <c r="L1147" s="37">
        <f t="shared" si="17"/>
        <v>4.6538095114319816E-5</v>
      </c>
    </row>
    <row r="1148" spans="1:12" x14ac:dyDescent="0.25">
      <c r="A1148" s="34" t="s">
        <v>4591</v>
      </c>
      <c r="B1148" s="34" t="s">
        <v>4537</v>
      </c>
      <c r="C1148" s="34" t="s">
        <v>2769</v>
      </c>
      <c r="D1148" s="42" t="s">
        <v>7825</v>
      </c>
      <c r="E1148" s="43" t="s">
        <v>7826</v>
      </c>
      <c r="F1148" s="43" t="s">
        <v>7826</v>
      </c>
      <c r="G1148" s="43" t="s">
        <v>16333</v>
      </c>
      <c r="H1148" s="43" t="s">
        <v>16334</v>
      </c>
      <c r="I1148" s="43" t="s">
        <v>16335</v>
      </c>
      <c r="J1148" s="43" t="s">
        <v>16336</v>
      </c>
      <c r="K1148" s="185">
        <v>47617</v>
      </c>
      <c r="L1148" s="37">
        <f t="shared" si="17"/>
        <v>1.4933651021352968E-4</v>
      </c>
    </row>
    <row r="1149" spans="1:12" x14ac:dyDescent="0.25">
      <c r="A1149" s="34" t="s">
        <v>4592</v>
      </c>
      <c r="B1149" s="34" t="s">
        <v>4537</v>
      </c>
      <c r="C1149" s="34" t="s">
        <v>2772</v>
      </c>
      <c r="D1149" s="42" t="s">
        <v>7827</v>
      </c>
      <c r="E1149" s="43" t="s">
        <v>7828</v>
      </c>
      <c r="F1149" s="43" t="s">
        <v>16337</v>
      </c>
      <c r="G1149" s="43" t="s">
        <v>16338</v>
      </c>
      <c r="H1149" s="43" t="s">
        <v>16339</v>
      </c>
      <c r="I1149" s="43" t="s">
        <v>16340</v>
      </c>
      <c r="J1149" s="43" t="s">
        <v>16341</v>
      </c>
      <c r="K1149" s="185">
        <v>135751</v>
      </c>
      <c r="L1149" s="37">
        <f t="shared" si="17"/>
        <v>4.2574249948541202E-4</v>
      </c>
    </row>
    <row r="1150" spans="1:12" x14ac:dyDescent="0.25">
      <c r="A1150" s="34" t="s">
        <v>4593</v>
      </c>
      <c r="B1150" s="34" t="s">
        <v>4537</v>
      </c>
      <c r="C1150" s="34" t="s">
        <v>2775</v>
      </c>
      <c r="D1150" s="42" t="s">
        <v>7829</v>
      </c>
      <c r="E1150" s="43" t="s">
        <v>7830</v>
      </c>
      <c r="F1150" s="43" t="s">
        <v>16342</v>
      </c>
      <c r="G1150" s="43" t="s">
        <v>16343</v>
      </c>
      <c r="H1150" s="43" t="s">
        <v>16344</v>
      </c>
      <c r="I1150" s="43" t="s">
        <v>16345</v>
      </c>
      <c r="J1150" s="43" t="s">
        <v>16346</v>
      </c>
      <c r="K1150" s="185">
        <v>11843</v>
      </c>
      <c r="L1150" s="37">
        <f t="shared" si="17"/>
        <v>3.7142035207149375E-5</v>
      </c>
    </row>
    <row r="1151" spans="1:12" x14ac:dyDescent="0.25">
      <c r="A1151" s="34" t="s">
        <v>4594</v>
      </c>
      <c r="B1151" s="34" t="s">
        <v>4537</v>
      </c>
      <c r="C1151" s="34" t="s">
        <v>2778</v>
      </c>
      <c r="D1151" s="42" t="s">
        <v>7831</v>
      </c>
      <c r="E1151" s="43" t="s">
        <v>7832</v>
      </c>
      <c r="F1151" s="43" t="s">
        <v>7832</v>
      </c>
      <c r="G1151" s="43" t="s">
        <v>16347</v>
      </c>
      <c r="H1151" s="43" t="s">
        <v>16348</v>
      </c>
      <c r="I1151" s="43" t="s">
        <v>16349</v>
      </c>
      <c r="J1151" s="43" t="s">
        <v>16281</v>
      </c>
      <c r="K1151" s="185">
        <v>26760</v>
      </c>
      <c r="L1151" s="37">
        <f t="shared" si="17"/>
        <v>8.3924754044019029E-5</v>
      </c>
    </row>
    <row r="1152" spans="1:12" x14ac:dyDescent="0.25">
      <c r="A1152" s="34" t="s">
        <v>4596</v>
      </c>
      <c r="B1152" s="34" t="s">
        <v>4537</v>
      </c>
      <c r="C1152" s="34" t="s">
        <v>2781</v>
      </c>
      <c r="D1152" s="42" t="s">
        <v>7833</v>
      </c>
      <c r="E1152" s="43" t="s">
        <v>7834</v>
      </c>
      <c r="F1152" s="43" t="s">
        <v>7834</v>
      </c>
      <c r="G1152" s="43" t="s">
        <v>16350</v>
      </c>
      <c r="H1152" s="43" t="s">
        <v>16351</v>
      </c>
      <c r="I1152" s="43" t="s">
        <v>16352</v>
      </c>
      <c r="J1152" s="43" t="s">
        <v>6173</v>
      </c>
      <c r="K1152" s="185">
        <v>39166</v>
      </c>
      <c r="L1152" s="37">
        <f t="shared" si="17"/>
        <v>1.2283247073572679E-4</v>
      </c>
    </row>
    <row r="1153" spans="1:12" x14ac:dyDescent="0.25">
      <c r="A1153" s="34" t="s">
        <v>4598</v>
      </c>
      <c r="B1153" s="34" t="s">
        <v>4537</v>
      </c>
      <c r="C1153" s="34" t="s">
        <v>2784</v>
      </c>
      <c r="D1153" s="42" t="s">
        <v>7835</v>
      </c>
      <c r="E1153" s="43" t="s">
        <v>7836</v>
      </c>
      <c r="F1153" s="43" t="s">
        <v>7836</v>
      </c>
      <c r="G1153" s="43" t="s">
        <v>16353</v>
      </c>
      <c r="H1153" s="43" t="s">
        <v>16354</v>
      </c>
      <c r="I1153" s="43" t="s">
        <v>16355</v>
      </c>
      <c r="J1153" s="43" t="s">
        <v>16356</v>
      </c>
      <c r="K1153" s="185">
        <v>384320</v>
      </c>
      <c r="L1153" s="37">
        <f t="shared" si="17"/>
        <v>1.2053049878250146E-3</v>
      </c>
    </row>
    <row r="1154" spans="1:12" x14ac:dyDescent="0.25">
      <c r="A1154" s="34" t="s">
        <v>4600</v>
      </c>
      <c r="B1154" s="34" t="s">
        <v>4537</v>
      </c>
      <c r="C1154" s="34" t="s">
        <v>2787</v>
      </c>
      <c r="D1154" s="42" t="s">
        <v>7837</v>
      </c>
      <c r="E1154" s="43" t="s">
        <v>7838</v>
      </c>
      <c r="F1154" s="43" t="s">
        <v>7838</v>
      </c>
      <c r="G1154" s="43" t="s">
        <v>16357</v>
      </c>
      <c r="H1154" s="43" t="s">
        <v>16358</v>
      </c>
      <c r="I1154" s="43" t="s">
        <v>16359</v>
      </c>
      <c r="J1154" s="43" t="s">
        <v>16360</v>
      </c>
      <c r="K1154" s="185">
        <v>156325</v>
      </c>
      <c r="L1154" s="37">
        <f t="shared" si="17"/>
        <v>4.9026671061028681E-4</v>
      </c>
    </row>
    <row r="1155" spans="1:12" x14ac:dyDescent="0.25">
      <c r="A1155" s="34" t="s">
        <v>4601</v>
      </c>
      <c r="B1155" s="34" t="s">
        <v>4537</v>
      </c>
      <c r="C1155" s="34" t="s">
        <v>2790</v>
      </c>
      <c r="D1155" s="42" t="s">
        <v>7839</v>
      </c>
      <c r="E1155" s="43" t="s">
        <v>7840</v>
      </c>
      <c r="F1155" s="43" t="s">
        <v>7840</v>
      </c>
      <c r="G1155" s="43" t="s">
        <v>16361</v>
      </c>
      <c r="H1155" s="43" t="s">
        <v>16362</v>
      </c>
      <c r="I1155" s="43" t="s">
        <v>16363</v>
      </c>
      <c r="J1155" s="43" t="s">
        <v>16364</v>
      </c>
      <c r="K1155" s="185">
        <v>23447</v>
      </c>
      <c r="L1155" s="37">
        <f t="shared" si="17"/>
        <v>7.3534518238793504E-5</v>
      </c>
    </row>
    <row r="1156" spans="1:12" x14ac:dyDescent="0.25">
      <c r="A1156" s="34" t="s">
        <v>4603</v>
      </c>
      <c r="B1156" s="34" t="s">
        <v>4537</v>
      </c>
      <c r="C1156" s="34" t="s">
        <v>2793</v>
      </c>
      <c r="D1156" s="42" t="s">
        <v>7841</v>
      </c>
      <c r="E1156" s="43" t="s">
        <v>7842</v>
      </c>
      <c r="F1156" s="43" t="s">
        <v>7842</v>
      </c>
      <c r="G1156" s="43" t="s">
        <v>16365</v>
      </c>
      <c r="H1156" s="43" t="s">
        <v>16366</v>
      </c>
      <c r="I1156" s="43" t="s">
        <v>16367</v>
      </c>
      <c r="J1156" s="43" t="s">
        <v>16368</v>
      </c>
      <c r="K1156" s="185">
        <v>22406</v>
      </c>
      <c r="L1156" s="37">
        <f t="shared" si="17"/>
        <v>7.0269732403224603E-5</v>
      </c>
    </row>
    <row r="1157" spans="1:12" x14ac:dyDescent="0.25">
      <c r="A1157" s="34" t="s">
        <v>4605</v>
      </c>
      <c r="B1157" s="34" t="s">
        <v>4537</v>
      </c>
      <c r="C1157" s="34" t="s">
        <v>2796</v>
      </c>
      <c r="D1157" s="42" t="s">
        <v>7843</v>
      </c>
      <c r="E1157" s="43" t="s">
        <v>7844</v>
      </c>
      <c r="F1157" s="43" t="s">
        <v>7844</v>
      </c>
      <c r="G1157" s="43" t="s">
        <v>16369</v>
      </c>
      <c r="H1157" s="43" t="s">
        <v>16370</v>
      </c>
      <c r="I1157" s="43" t="s">
        <v>16371</v>
      </c>
      <c r="J1157" s="43" t="s">
        <v>16372</v>
      </c>
      <c r="K1157" s="185">
        <v>132488</v>
      </c>
      <c r="L1157" s="37">
        <f t="shared" si="17"/>
        <v>4.1550907375874412E-4</v>
      </c>
    </row>
    <row r="1158" spans="1:12" x14ac:dyDescent="0.25">
      <c r="A1158" s="34" t="s">
        <v>4607</v>
      </c>
      <c r="B1158" s="34" t="s">
        <v>4537</v>
      </c>
      <c r="C1158" s="34" t="s">
        <v>2799</v>
      </c>
      <c r="D1158" s="42" t="s">
        <v>7845</v>
      </c>
      <c r="E1158" s="43" t="s">
        <v>7846</v>
      </c>
      <c r="F1158" s="43" t="s">
        <v>7846</v>
      </c>
      <c r="G1158" s="43" t="s">
        <v>16373</v>
      </c>
      <c r="H1158" s="43" t="s">
        <v>10609</v>
      </c>
      <c r="I1158" s="43" t="s">
        <v>14058</v>
      </c>
      <c r="J1158" s="43" t="s">
        <v>16374</v>
      </c>
      <c r="K1158" s="185">
        <v>8669</v>
      </c>
      <c r="L1158" s="37">
        <f t="shared" ref="L1158:L1221" si="18">K1158/$K$3147</f>
        <v>2.7187731420313936E-5</v>
      </c>
    </row>
    <row r="1159" spans="1:12" x14ac:dyDescent="0.25">
      <c r="A1159" s="34" t="s">
        <v>4609</v>
      </c>
      <c r="B1159" s="34" t="s">
        <v>4537</v>
      </c>
      <c r="C1159" s="34" t="s">
        <v>2802</v>
      </c>
      <c r="D1159" s="42" t="s">
        <v>7847</v>
      </c>
      <c r="E1159" s="43" t="s">
        <v>7848</v>
      </c>
      <c r="F1159" s="43" t="s">
        <v>7848</v>
      </c>
      <c r="G1159" s="43" t="s">
        <v>16375</v>
      </c>
      <c r="H1159" s="43" t="s">
        <v>16376</v>
      </c>
      <c r="I1159" s="43" t="s">
        <v>16377</v>
      </c>
      <c r="J1159" s="43" t="s">
        <v>16378</v>
      </c>
      <c r="K1159" s="185">
        <v>20740</v>
      </c>
      <c r="L1159" s="37">
        <f t="shared" si="18"/>
        <v>6.5044820585685891E-5</v>
      </c>
    </row>
    <row r="1160" spans="1:12" x14ac:dyDescent="0.25">
      <c r="A1160" s="34" t="s">
        <v>979</v>
      </c>
      <c r="B1160" s="34" t="s">
        <v>4537</v>
      </c>
      <c r="C1160" s="34" t="s">
        <v>2805</v>
      </c>
      <c r="D1160" s="42" t="s">
        <v>7850</v>
      </c>
      <c r="E1160" s="43" t="s">
        <v>7851</v>
      </c>
      <c r="F1160" s="43" t="s">
        <v>7851</v>
      </c>
      <c r="G1160" s="43" t="s">
        <v>16379</v>
      </c>
      <c r="H1160" s="43" t="s">
        <v>16380</v>
      </c>
      <c r="I1160" s="43" t="s">
        <v>16381</v>
      </c>
      <c r="J1160" s="43" t="s">
        <v>16382</v>
      </c>
      <c r="K1160" s="185">
        <v>24199</v>
      </c>
      <c r="L1160" s="37">
        <f t="shared" si="18"/>
        <v>7.5892941820299563E-5</v>
      </c>
    </row>
    <row r="1161" spans="1:12" x14ac:dyDescent="0.25">
      <c r="A1161" s="34" t="s">
        <v>981</v>
      </c>
      <c r="B1161" s="34" t="s">
        <v>4537</v>
      </c>
      <c r="C1161" s="34" t="s">
        <v>2808</v>
      </c>
      <c r="D1161" s="42" t="s">
        <v>7852</v>
      </c>
      <c r="E1161" s="43" t="s">
        <v>7853</v>
      </c>
      <c r="F1161" s="43" t="s">
        <v>7853</v>
      </c>
      <c r="G1161" s="43" t="s">
        <v>16383</v>
      </c>
      <c r="H1161" s="43" t="s">
        <v>16384</v>
      </c>
      <c r="I1161" s="43" t="s">
        <v>16385</v>
      </c>
      <c r="J1161" s="43" t="s">
        <v>12499</v>
      </c>
      <c r="K1161" s="185">
        <v>44409</v>
      </c>
      <c r="L1161" s="37">
        <f t="shared" si="18"/>
        <v>1.3927557557327506E-4</v>
      </c>
    </row>
    <row r="1162" spans="1:12" x14ac:dyDescent="0.25">
      <c r="A1162" s="34" t="s">
        <v>983</v>
      </c>
      <c r="B1162" s="34" t="s">
        <v>4537</v>
      </c>
      <c r="C1162" s="34" t="s">
        <v>2811</v>
      </c>
      <c r="D1162" s="42" t="s">
        <v>7854</v>
      </c>
      <c r="E1162" s="43" t="s">
        <v>7855</v>
      </c>
      <c r="F1162" s="43" t="s">
        <v>16386</v>
      </c>
      <c r="G1162" s="43" t="s">
        <v>16387</v>
      </c>
      <c r="H1162" s="43" t="s">
        <v>16388</v>
      </c>
      <c r="I1162" s="43" t="s">
        <v>16389</v>
      </c>
      <c r="J1162" s="43" t="s">
        <v>16390</v>
      </c>
      <c r="K1162" s="185">
        <v>52745</v>
      </c>
      <c r="L1162" s="37">
        <f t="shared" si="18"/>
        <v>1.6541895187039549E-4</v>
      </c>
    </row>
    <row r="1163" spans="1:12" x14ac:dyDescent="0.25">
      <c r="A1163" s="34" t="s">
        <v>985</v>
      </c>
      <c r="B1163" s="34" t="s">
        <v>4537</v>
      </c>
      <c r="C1163" s="34" t="s">
        <v>2814</v>
      </c>
      <c r="D1163" s="42" t="s">
        <v>7856</v>
      </c>
      <c r="E1163" s="43" t="s">
        <v>7857</v>
      </c>
      <c r="F1163" s="43" t="s">
        <v>7857</v>
      </c>
      <c r="G1163" s="43" t="s">
        <v>16391</v>
      </c>
      <c r="H1163" s="43" t="s">
        <v>16392</v>
      </c>
      <c r="I1163" s="43" t="s">
        <v>16393</v>
      </c>
      <c r="J1163" s="43" t="s">
        <v>16394</v>
      </c>
      <c r="K1163" s="185">
        <v>10619</v>
      </c>
      <c r="L1163" s="37">
        <f t="shared" si="18"/>
        <v>3.3303324484059715E-5</v>
      </c>
    </row>
    <row r="1164" spans="1:12" x14ac:dyDescent="0.25">
      <c r="A1164" s="34" t="s">
        <v>987</v>
      </c>
      <c r="B1164" s="34" t="s">
        <v>4537</v>
      </c>
      <c r="C1164" s="34" t="s">
        <v>2817</v>
      </c>
      <c r="D1164" s="42" t="s">
        <v>7858</v>
      </c>
      <c r="E1164" s="43" t="s">
        <v>7859</v>
      </c>
      <c r="F1164" s="43" t="s">
        <v>7859</v>
      </c>
      <c r="G1164" s="43" t="s">
        <v>16395</v>
      </c>
      <c r="H1164" s="43" t="s">
        <v>16396</v>
      </c>
      <c r="I1164" s="43" t="s">
        <v>16397</v>
      </c>
      <c r="J1164" s="43" t="s">
        <v>16398</v>
      </c>
      <c r="K1164" s="185">
        <v>21638</v>
      </c>
      <c r="L1164" s="37">
        <f t="shared" si="18"/>
        <v>6.786112959658011E-5</v>
      </c>
    </row>
    <row r="1165" spans="1:12" x14ac:dyDescent="0.25">
      <c r="A1165" s="34" t="s">
        <v>989</v>
      </c>
      <c r="B1165" s="34" t="s">
        <v>4537</v>
      </c>
      <c r="C1165" s="34" t="s">
        <v>2820</v>
      </c>
      <c r="D1165" s="42" t="s">
        <v>7860</v>
      </c>
      <c r="E1165" s="43" t="s">
        <v>7861</v>
      </c>
      <c r="F1165" s="43" t="s">
        <v>16399</v>
      </c>
      <c r="G1165" s="43" t="s">
        <v>16400</v>
      </c>
      <c r="H1165" s="43" t="s">
        <v>16401</v>
      </c>
      <c r="I1165" s="43" t="s">
        <v>16402</v>
      </c>
      <c r="J1165" s="43" t="s">
        <v>16403</v>
      </c>
      <c r="K1165" s="185">
        <v>43745</v>
      </c>
      <c r="L1165" s="37">
        <f t="shared" si="18"/>
        <v>1.3719313773003034E-4</v>
      </c>
    </row>
    <row r="1166" spans="1:12" x14ac:dyDescent="0.25">
      <c r="A1166" s="34" t="s">
        <v>991</v>
      </c>
      <c r="B1166" s="34" t="s">
        <v>4537</v>
      </c>
      <c r="C1166" s="34" t="s">
        <v>2823</v>
      </c>
      <c r="D1166" s="42" t="s">
        <v>7862</v>
      </c>
      <c r="E1166" s="43" t="s">
        <v>7863</v>
      </c>
      <c r="F1166" s="43" t="s">
        <v>7863</v>
      </c>
      <c r="G1166" s="43" t="s">
        <v>16404</v>
      </c>
      <c r="H1166" s="43" t="s">
        <v>16405</v>
      </c>
      <c r="I1166" s="43" t="s">
        <v>16406</v>
      </c>
      <c r="J1166" s="43" t="s">
        <v>16407</v>
      </c>
      <c r="K1166" s="185">
        <v>83709</v>
      </c>
      <c r="L1166" s="37">
        <f t="shared" si="18"/>
        <v>2.6252829731953617E-4</v>
      </c>
    </row>
    <row r="1167" spans="1:12" x14ac:dyDescent="0.25">
      <c r="A1167" s="34" t="s">
        <v>993</v>
      </c>
      <c r="B1167" s="34" t="s">
        <v>4537</v>
      </c>
      <c r="C1167" s="34" t="s">
        <v>2826</v>
      </c>
      <c r="D1167" s="42" t="s">
        <v>7864</v>
      </c>
      <c r="E1167" s="43" t="s">
        <v>7865</v>
      </c>
      <c r="F1167" s="43" t="s">
        <v>7865</v>
      </c>
      <c r="G1167" s="43" t="s">
        <v>8679</v>
      </c>
      <c r="H1167" s="43" t="s">
        <v>16408</v>
      </c>
      <c r="I1167" s="43" t="s">
        <v>16409</v>
      </c>
      <c r="J1167" s="43" t="s">
        <v>16410</v>
      </c>
      <c r="K1167" s="185">
        <v>53315</v>
      </c>
      <c r="L1167" s="37">
        <f t="shared" si="18"/>
        <v>1.6720658676595195E-4</v>
      </c>
    </row>
    <row r="1168" spans="1:12" x14ac:dyDescent="0.25">
      <c r="A1168" s="34" t="s">
        <v>995</v>
      </c>
      <c r="B1168" s="34" t="s">
        <v>4537</v>
      </c>
      <c r="C1168" s="34" t="s">
        <v>2829</v>
      </c>
      <c r="D1168" s="42" t="s">
        <v>7866</v>
      </c>
      <c r="E1168" s="43" t="s">
        <v>7867</v>
      </c>
      <c r="F1168" s="43" t="s">
        <v>7867</v>
      </c>
      <c r="G1168" s="43" t="s">
        <v>16411</v>
      </c>
      <c r="H1168" s="43" t="s">
        <v>16412</v>
      </c>
      <c r="I1168" s="43" t="s">
        <v>16413</v>
      </c>
      <c r="J1168" s="43" t="s">
        <v>16414</v>
      </c>
      <c r="K1168" s="185">
        <v>53162</v>
      </c>
      <c r="L1168" s="37">
        <f t="shared" si="18"/>
        <v>1.6672674792556573E-4</v>
      </c>
    </row>
    <row r="1169" spans="1:12" x14ac:dyDescent="0.25">
      <c r="A1169" s="34" t="s">
        <v>997</v>
      </c>
      <c r="B1169" s="34" t="s">
        <v>4537</v>
      </c>
      <c r="C1169" s="34" t="s">
        <v>2832</v>
      </c>
      <c r="D1169" s="42" t="s">
        <v>7868</v>
      </c>
      <c r="E1169" s="43" t="s">
        <v>7869</v>
      </c>
      <c r="F1169" s="43" t="s">
        <v>16415</v>
      </c>
      <c r="G1169" s="43" t="s">
        <v>16416</v>
      </c>
      <c r="H1169" s="43" t="s">
        <v>16417</v>
      </c>
      <c r="I1169" s="43" t="s">
        <v>16418</v>
      </c>
      <c r="J1169" s="43" t="s">
        <v>16419</v>
      </c>
      <c r="K1169" s="185">
        <v>245829</v>
      </c>
      <c r="L1169" s="37">
        <f t="shared" si="18"/>
        <v>7.7096929603464692E-4</v>
      </c>
    </row>
    <row r="1170" spans="1:12" x14ac:dyDescent="0.25">
      <c r="A1170" s="34" t="s">
        <v>999</v>
      </c>
      <c r="B1170" s="34" t="s">
        <v>4537</v>
      </c>
      <c r="C1170" s="34" t="s">
        <v>2835</v>
      </c>
      <c r="D1170" s="42" t="s">
        <v>7870</v>
      </c>
      <c r="E1170" s="43" t="s">
        <v>7871</v>
      </c>
      <c r="F1170" s="43" t="s">
        <v>16420</v>
      </c>
      <c r="G1170" s="43" t="s">
        <v>16421</v>
      </c>
      <c r="H1170" s="43" t="s">
        <v>16422</v>
      </c>
      <c r="I1170" s="43" t="s">
        <v>16423</v>
      </c>
      <c r="J1170" s="43" t="s">
        <v>16424</v>
      </c>
      <c r="K1170" s="185">
        <v>127049</v>
      </c>
      <c r="L1170" s="37">
        <f t="shared" si="18"/>
        <v>3.9845127341325013E-4</v>
      </c>
    </row>
    <row r="1171" spans="1:12" x14ac:dyDescent="0.25">
      <c r="A1171" s="34" t="s">
        <v>1001</v>
      </c>
      <c r="B1171" s="34" t="s">
        <v>4537</v>
      </c>
      <c r="C1171" s="34" t="s">
        <v>2838</v>
      </c>
      <c r="D1171" s="42" t="s">
        <v>7872</v>
      </c>
      <c r="E1171" s="43" t="s">
        <v>7873</v>
      </c>
      <c r="F1171" s="43" t="s">
        <v>7873</v>
      </c>
      <c r="G1171" s="43" t="s">
        <v>16425</v>
      </c>
      <c r="H1171" s="43" t="s">
        <v>16426</v>
      </c>
      <c r="I1171" s="43" t="s">
        <v>16427</v>
      </c>
      <c r="J1171" s="43" t="s">
        <v>16428</v>
      </c>
      <c r="K1171" s="185">
        <v>4830</v>
      </c>
      <c r="L1171" s="37">
        <f t="shared" si="18"/>
        <v>1.5147853588662627E-5</v>
      </c>
    </row>
    <row r="1172" spans="1:12" x14ac:dyDescent="0.25">
      <c r="A1172" s="34" t="s">
        <v>1003</v>
      </c>
      <c r="B1172" s="34" t="s">
        <v>4537</v>
      </c>
      <c r="C1172" s="34" t="s">
        <v>2841</v>
      </c>
      <c r="D1172" s="42" t="s">
        <v>7874</v>
      </c>
      <c r="E1172" s="43" t="s">
        <v>7875</v>
      </c>
      <c r="F1172" s="43" t="s">
        <v>16429</v>
      </c>
      <c r="G1172" s="43" t="s">
        <v>16430</v>
      </c>
      <c r="H1172" s="43" t="s">
        <v>16431</v>
      </c>
      <c r="I1172" s="43" t="s">
        <v>16432</v>
      </c>
      <c r="J1172" s="43" t="s">
        <v>16433</v>
      </c>
      <c r="K1172" s="185">
        <v>113328</v>
      </c>
      <c r="L1172" s="37">
        <f t="shared" si="18"/>
        <v>3.5541945165547788E-4</v>
      </c>
    </row>
    <row r="1173" spans="1:12" x14ac:dyDescent="0.25">
      <c r="A1173" s="34" t="s">
        <v>1005</v>
      </c>
      <c r="B1173" s="34" t="s">
        <v>4537</v>
      </c>
      <c r="C1173" s="34" t="s">
        <v>2844</v>
      </c>
      <c r="D1173" s="42" t="s">
        <v>7876</v>
      </c>
      <c r="E1173" s="43" t="s">
        <v>7877</v>
      </c>
      <c r="F1173" s="43" t="s">
        <v>16434</v>
      </c>
      <c r="G1173" s="43" t="s">
        <v>16435</v>
      </c>
      <c r="H1173" s="43" t="s">
        <v>16436</v>
      </c>
      <c r="I1173" s="43" t="s">
        <v>10779</v>
      </c>
      <c r="J1173" s="43" t="s">
        <v>16437</v>
      </c>
      <c r="K1173" s="185">
        <v>22539</v>
      </c>
      <c r="L1173" s="37">
        <f t="shared" si="18"/>
        <v>7.0686847212187768E-5</v>
      </c>
    </row>
    <row r="1174" spans="1:12" x14ac:dyDescent="0.25">
      <c r="A1174" s="34" t="s">
        <v>1006</v>
      </c>
      <c r="B1174" s="34" t="s">
        <v>4537</v>
      </c>
      <c r="C1174" s="34" t="s">
        <v>2847</v>
      </c>
      <c r="D1174" s="42" t="s">
        <v>7878</v>
      </c>
      <c r="E1174" s="43" t="s">
        <v>7879</v>
      </c>
      <c r="F1174" s="43" t="s">
        <v>7879</v>
      </c>
      <c r="G1174" s="43" t="s">
        <v>16438</v>
      </c>
      <c r="H1174" s="43" t="s">
        <v>16439</v>
      </c>
      <c r="I1174" s="43" t="s">
        <v>16440</v>
      </c>
      <c r="J1174" s="43" t="s">
        <v>16441</v>
      </c>
      <c r="K1174" s="185">
        <v>59616</v>
      </c>
      <c r="L1174" s="37">
        <f t="shared" si="18"/>
        <v>1.8696779286577872E-4</v>
      </c>
    </row>
    <row r="1175" spans="1:12" x14ac:dyDescent="0.25">
      <c r="A1175" s="34" t="s">
        <v>1007</v>
      </c>
      <c r="B1175" s="34" t="s">
        <v>4537</v>
      </c>
      <c r="C1175" s="34" t="s">
        <v>2850</v>
      </c>
      <c r="D1175" s="42" t="s">
        <v>7880</v>
      </c>
      <c r="E1175" s="43" t="s">
        <v>7881</v>
      </c>
      <c r="F1175" s="43" t="s">
        <v>7881</v>
      </c>
      <c r="G1175" s="43" t="s">
        <v>16442</v>
      </c>
      <c r="H1175" s="43" t="s">
        <v>7881</v>
      </c>
      <c r="I1175" s="43" t="s">
        <v>16443</v>
      </c>
      <c r="J1175" s="43" t="s">
        <v>16444</v>
      </c>
      <c r="K1175" s="185">
        <v>52132</v>
      </c>
      <c r="L1175" s="37">
        <f t="shared" si="18"/>
        <v>1.634964603072795E-4</v>
      </c>
    </row>
    <row r="1176" spans="1:12" x14ac:dyDescent="0.25">
      <c r="A1176" s="34" t="s">
        <v>1009</v>
      </c>
      <c r="B1176" s="34" t="s">
        <v>4537</v>
      </c>
      <c r="C1176" s="34" t="s">
        <v>2853</v>
      </c>
      <c r="D1176" s="42" t="s">
        <v>7882</v>
      </c>
      <c r="E1176" s="43" t="s">
        <v>7883</v>
      </c>
      <c r="F1176" s="43" t="s">
        <v>16445</v>
      </c>
      <c r="G1176" s="43" t="s">
        <v>16446</v>
      </c>
      <c r="H1176" s="43" t="s">
        <v>16447</v>
      </c>
      <c r="I1176" s="43" t="s">
        <v>15371</v>
      </c>
      <c r="J1176" s="43" t="s">
        <v>15967</v>
      </c>
      <c r="K1176" s="185">
        <v>46286</v>
      </c>
      <c r="L1176" s="37">
        <f t="shared" si="18"/>
        <v>1.4516222592232678E-4</v>
      </c>
    </row>
    <row r="1177" spans="1:12" x14ac:dyDescent="0.25">
      <c r="A1177" s="34" t="s">
        <v>1010</v>
      </c>
      <c r="B1177" s="34" t="s">
        <v>4537</v>
      </c>
      <c r="C1177" s="34" t="s">
        <v>2856</v>
      </c>
      <c r="D1177" s="42" t="s">
        <v>7884</v>
      </c>
      <c r="E1177" s="43" t="s">
        <v>7885</v>
      </c>
      <c r="F1177" s="43" t="s">
        <v>7885</v>
      </c>
      <c r="G1177" s="43" t="s">
        <v>16448</v>
      </c>
      <c r="H1177" s="43" t="s">
        <v>16449</v>
      </c>
      <c r="I1177" s="43" t="s">
        <v>16450</v>
      </c>
      <c r="J1177" s="43" t="s">
        <v>16451</v>
      </c>
      <c r="K1177" s="185">
        <v>40333</v>
      </c>
      <c r="L1177" s="37">
        <f t="shared" si="18"/>
        <v>1.2649241796926081E-4</v>
      </c>
    </row>
    <row r="1178" spans="1:12" x14ac:dyDescent="0.25">
      <c r="A1178" s="34" t="s">
        <v>1011</v>
      </c>
      <c r="B1178" s="34" t="s">
        <v>4537</v>
      </c>
      <c r="C1178" s="34" t="s">
        <v>2859</v>
      </c>
      <c r="D1178" s="42" t="s">
        <v>7886</v>
      </c>
      <c r="E1178" s="43" t="s">
        <v>7887</v>
      </c>
      <c r="F1178" s="43" t="s">
        <v>7887</v>
      </c>
      <c r="G1178" s="43" t="s">
        <v>16452</v>
      </c>
      <c r="H1178" s="43" t="s">
        <v>16453</v>
      </c>
      <c r="I1178" s="43" t="s">
        <v>16454</v>
      </c>
      <c r="J1178" s="43" t="s">
        <v>16455</v>
      </c>
      <c r="K1178" s="185">
        <v>25085</v>
      </c>
      <c r="L1178" s="37">
        <f t="shared" si="18"/>
        <v>7.867161641233996E-5</v>
      </c>
    </row>
    <row r="1179" spans="1:12" x14ac:dyDescent="0.25">
      <c r="A1179" s="34" t="s">
        <v>1013</v>
      </c>
      <c r="B1179" s="34" t="s">
        <v>4537</v>
      </c>
      <c r="C1179" s="34" t="s">
        <v>2862</v>
      </c>
      <c r="D1179" s="42" t="s">
        <v>7888</v>
      </c>
      <c r="E1179" s="43" t="s">
        <v>7889</v>
      </c>
      <c r="F1179" s="43" t="s">
        <v>7889</v>
      </c>
      <c r="G1179" s="43" t="s">
        <v>16456</v>
      </c>
      <c r="H1179" s="43" t="s">
        <v>16457</v>
      </c>
      <c r="I1179" s="43" t="s">
        <v>16458</v>
      </c>
      <c r="J1179" s="43" t="s">
        <v>16459</v>
      </c>
      <c r="K1179" s="185">
        <v>11525</v>
      </c>
      <c r="L1179" s="37">
        <f t="shared" si="18"/>
        <v>3.6144723107523137E-5</v>
      </c>
    </row>
    <row r="1180" spans="1:12" x14ac:dyDescent="0.25">
      <c r="A1180" s="34" t="s">
        <v>1015</v>
      </c>
      <c r="B1180" s="34" t="s">
        <v>4537</v>
      </c>
      <c r="C1180" s="34" t="s">
        <v>2865</v>
      </c>
      <c r="D1180" s="42" t="s">
        <v>7890</v>
      </c>
      <c r="E1180" s="43" t="s">
        <v>7891</v>
      </c>
      <c r="F1180" s="43" t="s">
        <v>7891</v>
      </c>
      <c r="G1180" s="43" t="s">
        <v>7891</v>
      </c>
      <c r="H1180" s="43" t="s">
        <v>16460</v>
      </c>
      <c r="I1180" s="43" t="s">
        <v>16461</v>
      </c>
      <c r="J1180" s="43" t="s">
        <v>16462</v>
      </c>
      <c r="K1180" s="185">
        <v>15406</v>
      </c>
      <c r="L1180" s="37">
        <f t="shared" si="18"/>
        <v>4.8316321405162822E-5</v>
      </c>
    </row>
    <row r="1181" spans="1:12" x14ac:dyDescent="0.25">
      <c r="A1181" s="34" t="s">
        <v>1017</v>
      </c>
      <c r="B1181" s="34" t="s">
        <v>4537</v>
      </c>
      <c r="C1181" s="34" t="s">
        <v>2868</v>
      </c>
      <c r="D1181" s="42" t="s">
        <v>7892</v>
      </c>
      <c r="E1181" s="43" t="s">
        <v>7893</v>
      </c>
      <c r="F1181" s="43" t="s">
        <v>7893</v>
      </c>
      <c r="G1181" s="43" t="s">
        <v>16463</v>
      </c>
      <c r="H1181" s="43" t="s">
        <v>16464</v>
      </c>
      <c r="I1181" s="43" t="s">
        <v>16465</v>
      </c>
      <c r="J1181" s="43" t="s">
        <v>16466</v>
      </c>
      <c r="K1181" s="185">
        <v>14743</v>
      </c>
      <c r="L1181" s="37">
        <f t="shared" si="18"/>
        <v>4.6237019763489258E-5</v>
      </c>
    </row>
    <row r="1182" spans="1:12" x14ac:dyDescent="0.25">
      <c r="A1182" s="34" t="s">
        <v>1019</v>
      </c>
      <c r="B1182" s="34" t="s">
        <v>1020</v>
      </c>
      <c r="C1182" s="34" t="s">
        <v>2677</v>
      </c>
      <c r="D1182" s="42" t="s">
        <v>7894</v>
      </c>
      <c r="E1182" s="43" t="s">
        <v>7895</v>
      </c>
      <c r="F1182" s="43" t="s">
        <v>7895</v>
      </c>
      <c r="G1182" s="43" t="s">
        <v>16467</v>
      </c>
      <c r="H1182" s="43" t="s">
        <v>16468</v>
      </c>
      <c r="I1182" s="43" t="s">
        <v>16469</v>
      </c>
      <c r="J1182" s="43" t="s">
        <v>16470</v>
      </c>
      <c r="K1182" s="185">
        <v>107440</v>
      </c>
      <c r="L1182" s="37">
        <f t="shared" si="18"/>
        <v>3.3695349680453677E-4</v>
      </c>
    </row>
    <row r="1183" spans="1:12" x14ac:dyDescent="0.25">
      <c r="A1183" s="34" t="s">
        <v>1023</v>
      </c>
      <c r="B1183" s="34" t="s">
        <v>1020</v>
      </c>
      <c r="C1183" s="34" t="s">
        <v>2682</v>
      </c>
      <c r="D1183" s="42" t="s">
        <v>7896</v>
      </c>
      <c r="E1183" s="43" t="s">
        <v>7897</v>
      </c>
      <c r="F1183" s="43" t="s">
        <v>16471</v>
      </c>
      <c r="G1183" s="43" t="s">
        <v>16472</v>
      </c>
      <c r="H1183" s="43" t="s">
        <v>16473</v>
      </c>
      <c r="I1183" s="43" t="s">
        <v>16474</v>
      </c>
      <c r="J1183" s="43" t="s">
        <v>16475</v>
      </c>
      <c r="K1183" s="185">
        <v>69447</v>
      </c>
      <c r="L1183" s="37">
        <f t="shared" si="18"/>
        <v>2.1779979051177089E-4</v>
      </c>
    </row>
    <row r="1184" spans="1:12" x14ac:dyDescent="0.25">
      <c r="A1184" s="34" t="s">
        <v>1025</v>
      </c>
      <c r="B1184" s="34" t="s">
        <v>1020</v>
      </c>
      <c r="C1184" s="34" t="s">
        <v>2685</v>
      </c>
      <c r="D1184" s="42" t="s">
        <v>7898</v>
      </c>
      <c r="E1184" s="43" t="s">
        <v>7899</v>
      </c>
      <c r="F1184" s="43" t="s">
        <v>16476</v>
      </c>
      <c r="G1184" s="43" t="s">
        <v>16477</v>
      </c>
      <c r="H1184" s="43" t="s">
        <v>16478</v>
      </c>
      <c r="I1184" s="43" t="s">
        <v>16479</v>
      </c>
      <c r="J1184" s="43" t="s">
        <v>16480</v>
      </c>
      <c r="K1184" s="185">
        <v>287797</v>
      </c>
      <c r="L1184" s="37">
        <f t="shared" si="18"/>
        <v>9.0258940357274074E-4</v>
      </c>
    </row>
    <row r="1185" spans="1:12" x14ac:dyDescent="0.25">
      <c r="A1185" s="34" t="s">
        <v>1026</v>
      </c>
      <c r="B1185" s="34" t="s">
        <v>1020</v>
      </c>
      <c r="C1185" s="34" t="s">
        <v>2688</v>
      </c>
      <c r="D1185" s="42" t="s">
        <v>7900</v>
      </c>
      <c r="E1185" s="43" t="s">
        <v>7901</v>
      </c>
      <c r="F1185" s="43" t="s">
        <v>7901</v>
      </c>
      <c r="G1185" s="43" t="s">
        <v>16481</v>
      </c>
      <c r="H1185" s="43" t="s">
        <v>16482</v>
      </c>
      <c r="I1185" s="43" t="s">
        <v>16483</v>
      </c>
      <c r="J1185" s="43" t="s">
        <v>16484</v>
      </c>
      <c r="K1185" s="185">
        <v>30296</v>
      </c>
      <c r="L1185" s="37">
        <f t="shared" si="18"/>
        <v>9.5014362799611366E-5</v>
      </c>
    </row>
    <row r="1186" spans="1:12" x14ac:dyDescent="0.25">
      <c r="A1186" s="34" t="s">
        <v>1027</v>
      </c>
      <c r="B1186" s="34" t="s">
        <v>1020</v>
      </c>
      <c r="C1186" s="34" t="s">
        <v>2691</v>
      </c>
      <c r="D1186" s="42" t="s">
        <v>7902</v>
      </c>
      <c r="E1186" s="43" t="s">
        <v>7903</v>
      </c>
      <c r="F1186" s="43" t="s">
        <v>7904</v>
      </c>
      <c r="G1186" s="43" t="s">
        <v>16485</v>
      </c>
      <c r="H1186" s="43" t="s">
        <v>16486</v>
      </c>
      <c r="I1186" s="43" t="s">
        <v>16487</v>
      </c>
      <c r="J1186" s="43" t="s">
        <v>16488</v>
      </c>
      <c r="K1186" s="185">
        <v>54696</v>
      </c>
      <c r="L1186" s="37">
        <f t="shared" si="18"/>
        <v>1.7153768113571243E-4</v>
      </c>
    </row>
    <row r="1187" spans="1:12" x14ac:dyDescent="0.25">
      <c r="A1187" s="34" t="s">
        <v>1028</v>
      </c>
      <c r="B1187" s="34" t="s">
        <v>1020</v>
      </c>
      <c r="C1187" s="34" t="s">
        <v>2694</v>
      </c>
      <c r="D1187" s="42" t="s">
        <v>7905</v>
      </c>
      <c r="E1187" s="43" t="s">
        <v>7906</v>
      </c>
      <c r="F1187" s="43" t="s">
        <v>7906</v>
      </c>
      <c r="G1187" s="43" t="s">
        <v>16489</v>
      </c>
      <c r="H1187" s="43" t="s">
        <v>16490</v>
      </c>
      <c r="I1187" s="43" t="s">
        <v>16491</v>
      </c>
      <c r="J1187" s="43" t="s">
        <v>16492</v>
      </c>
      <c r="K1187" s="185">
        <v>121112</v>
      </c>
      <c r="L1187" s="37">
        <f t="shared" si="18"/>
        <v>3.7983164468532256E-4</v>
      </c>
    </row>
    <row r="1188" spans="1:12" x14ac:dyDescent="0.25">
      <c r="A1188" s="34" t="s">
        <v>1030</v>
      </c>
      <c r="B1188" s="34" t="s">
        <v>1020</v>
      </c>
      <c r="C1188" s="34" t="s">
        <v>2697</v>
      </c>
      <c r="D1188" s="42" t="s">
        <v>7907</v>
      </c>
      <c r="E1188" s="43" t="s">
        <v>7908</v>
      </c>
      <c r="F1188" s="43" t="s">
        <v>7908</v>
      </c>
      <c r="G1188" s="43" t="s">
        <v>16493</v>
      </c>
      <c r="H1188" s="43" t="s">
        <v>16494</v>
      </c>
      <c r="I1188" s="43" t="s">
        <v>16495</v>
      </c>
      <c r="J1188" s="43" t="s">
        <v>16496</v>
      </c>
      <c r="K1188" s="185">
        <v>39676</v>
      </c>
      <c r="L1188" s="37">
        <f t="shared" si="18"/>
        <v>1.2443193353701415E-4</v>
      </c>
    </row>
    <row r="1189" spans="1:12" x14ac:dyDescent="0.25">
      <c r="A1189" s="34" t="s">
        <v>1031</v>
      </c>
      <c r="B1189" s="34" t="s">
        <v>1020</v>
      </c>
      <c r="C1189" s="34" t="s">
        <v>2700</v>
      </c>
      <c r="D1189" s="42" t="s">
        <v>7909</v>
      </c>
      <c r="E1189" s="43" t="s">
        <v>7910</v>
      </c>
      <c r="F1189" s="43" t="s">
        <v>7910</v>
      </c>
      <c r="G1189" s="43" t="s">
        <v>16497</v>
      </c>
      <c r="H1189" s="43" t="s">
        <v>16498</v>
      </c>
      <c r="I1189" s="43" t="s">
        <v>16499</v>
      </c>
      <c r="J1189" s="43" t="s">
        <v>11903</v>
      </c>
      <c r="K1189" s="185">
        <v>34170</v>
      </c>
      <c r="L1189" s="37">
        <f t="shared" si="18"/>
        <v>1.0716400768625299E-4</v>
      </c>
    </row>
    <row r="1190" spans="1:12" x14ac:dyDescent="0.25">
      <c r="A1190" s="34" t="s">
        <v>1032</v>
      </c>
      <c r="B1190" s="34" t="s">
        <v>1020</v>
      </c>
      <c r="C1190" s="34" t="s">
        <v>2703</v>
      </c>
      <c r="D1190" s="42" t="s">
        <v>7911</v>
      </c>
      <c r="E1190" s="43" t="s">
        <v>7912</v>
      </c>
      <c r="F1190" s="43" t="s">
        <v>7913</v>
      </c>
      <c r="G1190" s="43" t="s">
        <v>16500</v>
      </c>
      <c r="H1190" s="43" t="s">
        <v>16501</v>
      </c>
      <c r="I1190" s="43" t="s">
        <v>16502</v>
      </c>
      <c r="J1190" s="43" t="s">
        <v>16503</v>
      </c>
      <c r="K1190" s="185">
        <v>57238</v>
      </c>
      <c r="L1190" s="37">
        <f t="shared" si="18"/>
        <v>1.7950990552958001E-4</v>
      </c>
    </row>
    <row r="1191" spans="1:12" x14ac:dyDescent="0.25">
      <c r="A1191" s="34" t="s">
        <v>1034</v>
      </c>
      <c r="B1191" s="34" t="s">
        <v>1020</v>
      </c>
      <c r="C1191" s="34" t="s">
        <v>2706</v>
      </c>
      <c r="D1191" s="42" t="s">
        <v>7914</v>
      </c>
      <c r="E1191" s="43" t="s">
        <v>7915</v>
      </c>
      <c r="F1191" s="43" t="s">
        <v>16504</v>
      </c>
      <c r="G1191" s="43" t="s">
        <v>16505</v>
      </c>
      <c r="H1191" s="43" t="s">
        <v>16506</v>
      </c>
      <c r="I1191" s="43" t="s">
        <v>16507</v>
      </c>
      <c r="J1191" s="43" t="s">
        <v>16508</v>
      </c>
      <c r="K1191" s="185">
        <v>153414</v>
      </c>
      <c r="L1191" s="37">
        <f t="shared" si="18"/>
        <v>4.8113722783666422E-4</v>
      </c>
    </row>
    <row r="1192" spans="1:12" x14ac:dyDescent="0.25">
      <c r="A1192" s="34" t="s">
        <v>1036</v>
      </c>
      <c r="B1192" s="34" t="s">
        <v>1020</v>
      </c>
      <c r="C1192" s="34" t="s">
        <v>2709</v>
      </c>
      <c r="D1192" s="42" t="s">
        <v>7916</v>
      </c>
      <c r="E1192" s="43" t="s">
        <v>7917</v>
      </c>
      <c r="F1192" s="43" t="s">
        <v>7917</v>
      </c>
      <c r="G1192" s="43" t="s">
        <v>16509</v>
      </c>
      <c r="H1192" s="43" t="s">
        <v>16510</v>
      </c>
      <c r="I1192" s="43" t="s">
        <v>16511</v>
      </c>
      <c r="J1192" s="43" t="s">
        <v>16512</v>
      </c>
      <c r="K1192" s="185">
        <v>17026</v>
      </c>
      <c r="L1192" s="37">
        <f t="shared" si="18"/>
        <v>5.3396967950428545E-5</v>
      </c>
    </row>
    <row r="1193" spans="1:12" x14ac:dyDescent="0.25">
      <c r="A1193" s="34" t="s">
        <v>1038</v>
      </c>
      <c r="B1193" s="34" t="s">
        <v>1020</v>
      </c>
      <c r="C1193" s="34" t="s">
        <v>2712</v>
      </c>
      <c r="D1193" s="42" t="s">
        <v>7918</v>
      </c>
      <c r="E1193" s="43" t="s">
        <v>7919</v>
      </c>
      <c r="F1193" s="43" t="s">
        <v>7919</v>
      </c>
      <c r="G1193" s="43" t="s">
        <v>16513</v>
      </c>
      <c r="H1193" s="43" t="s">
        <v>16514</v>
      </c>
      <c r="I1193" s="43" t="s">
        <v>16515</v>
      </c>
      <c r="J1193" s="43" t="s">
        <v>16516</v>
      </c>
      <c r="K1193" s="185">
        <v>35045</v>
      </c>
      <c r="L1193" s="37">
        <f t="shared" si="18"/>
        <v>1.0990818406101071E-4</v>
      </c>
    </row>
    <row r="1194" spans="1:12" x14ac:dyDescent="0.25">
      <c r="A1194" s="34" t="s">
        <v>1040</v>
      </c>
      <c r="B1194" s="34" t="s">
        <v>1020</v>
      </c>
      <c r="C1194" s="34" t="s">
        <v>2715</v>
      </c>
      <c r="D1194" s="42" t="s">
        <v>7920</v>
      </c>
      <c r="E1194" s="43" t="s">
        <v>7921</v>
      </c>
      <c r="F1194" s="43" t="s">
        <v>7921</v>
      </c>
      <c r="G1194" s="43" t="s">
        <v>16517</v>
      </c>
      <c r="H1194" s="43" t="s">
        <v>16518</v>
      </c>
      <c r="I1194" s="43" t="s">
        <v>16519</v>
      </c>
      <c r="J1194" s="43" t="s">
        <v>16520</v>
      </c>
      <c r="K1194" s="185">
        <v>51163</v>
      </c>
      <c r="L1194" s="37">
        <f t="shared" si="18"/>
        <v>1.6045748098483353E-4</v>
      </c>
    </row>
    <row r="1195" spans="1:12" x14ac:dyDescent="0.25">
      <c r="A1195" s="34" t="s">
        <v>1042</v>
      </c>
      <c r="B1195" s="34" t="s">
        <v>1020</v>
      </c>
      <c r="C1195" s="34" t="s">
        <v>2718</v>
      </c>
      <c r="D1195" s="42" t="s">
        <v>7922</v>
      </c>
      <c r="E1195" s="43" t="s">
        <v>7923</v>
      </c>
      <c r="F1195" s="43" t="s">
        <v>7923</v>
      </c>
      <c r="G1195" s="43" t="s">
        <v>16521</v>
      </c>
      <c r="H1195" s="43" t="s">
        <v>16522</v>
      </c>
      <c r="I1195" s="43" t="s">
        <v>16523</v>
      </c>
      <c r="J1195" s="43" t="s">
        <v>16524</v>
      </c>
      <c r="K1195" s="185">
        <v>39051</v>
      </c>
      <c r="L1195" s="37">
        <f t="shared" si="18"/>
        <v>1.2247180755504435E-4</v>
      </c>
    </row>
    <row r="1196" spans="1:12" x14ac:dyDescent="0.25">
      <c r="A1196" s="34" t="s">
        <v>1044</v>
      </c>
      <c r="B1196" s="34" t="s">
        <v>1020</v>
      </c>
      <c r="C1196" s="34" t="s">
        <v>2721</v>
      </c>
      <c r="D1196" s="42" t="s">
        <v>7924</v>
      </c>
      <c r="E1196" s="43" t="s">
        <v>7925</v>
      </c>
      <c r="F1196" s="43" t="s">
        <v>7925</v>
      </c>
      <c r="G1196" s="43" t="s">
        <v>16525</v>
      </c>
      <c r="H1196" s="43" t="s">
        <v>8050</v>
      </c>
      <c r="I1196" s="43" t="s">
        <v>16526</v>
      </c>
      <c r="J1196" s="43" t="s">
        <v>16527</v>
      </c>
      <c r="K1196" s="185">
        <v>31808</v>
      </c>
      <c r="L1196" s="37">
        <f t="shared" si="18"/>
        <v>9.9756299575192722E-5</v>
      </c>
    </row>
    <row r="1197" spans="1:12" x14ac:dyDescent="0.25">
      <c r="A1197" s="34" t="s">
        <v>1045</v>
      </c>
      <c r="B1197" s="34" t="s">
        <v>1020</v>
      </c>
      <c r="C1197" s="34" t="s">
        <v>2724</v>
      </c>
      <c r="D1197" s="42" t="s">
        <v>7926</v>
      </c>
      <c r="E1197" s="43" t="s">
        <v>7927</v>
      </c>
      <c r="F1197" s="43" t="s">
        <v>16528</v>
      </c>
      <c r="G1197" s="43" t="s">
        <v>16529</v>
      </c>
      <c r="H1197" s="43" t="s">
        <v>16530</v>
      </c>
      <c r="I1197" s="43" t="s">
        <v>16531</v>
      </c>
      <c r="J1197" s="43" t="s">
        <v>16532</v>
      </c>
      <c r="K1197" s="185">
        <v>200710</v>
      </c>
      <c r="L1197" s="37">
        <f t="shared" si="18"/>
        <v>6.2946701734585423E-4</v>
      </c>
    </row>
    <row r="1198" spans="1:12" x14ac:dyDescent="0.25">
      <c r="A1198" s="34" t="s">
        <v>1047</v>
      </c>
      <c r="B1198" s="34" t="s">
        <v>1048</v>
      </c>
      <c r="C1198" s="34" t="s">
        <v>2677</v>
      </c>
      <c r="D1198" s="42" t="s">
        <v>7928</v>
      </c>
      <c r="E1198" s="43" t="s">
        <v>7929</v>
      </c>
      <c r="F1198" s="43" t="s">
        <v>7929</v>
      </c>
      <c r="G1198" s="43" t="s">
        <v>16533</v>
      </c>
      <c r="H1198" s="43" t="s">
        <v>16534</v>
      </c>
      <c r="I1198" s="43" t="s">
        <v>16535</v>
      </c>
      <c r="J1198" s="43" t="s">
        <v>16536</v>
      </c>
      <c r="K1198" s="185">
        <v>72952</v>
      </c>
      <c r="L1198" s="37">
        <f t="shared" si="18"/>
        <v>2.2879217701865753E-4</v>
      </c>
    </row>
    <row r="1199" spans="1:12" x14ac:dyDescent="0.25">
      <c r="A1199" s="34" t="s">
        <v>1051</v>
      </c>
      <c r="B1199" s="34" t="s">
        <v>1048</v>
      </c>
      <c r="C1199" s="34" t="s">
        <v>2682</v>
      </c>
      <c r="D1199" s="42" t="s">
        <v>7930</v>
      </c>
      <c r="E1199" s="43" t="s">
        <v>7931</v>
      </c>
      <c r="F1199" s="43" t="s">
        <v>7931</v>
      </c>
      <c r="G1199" s="43" t="s">
        <v>16537</v>
      </c>
      <c r="H1199" s="43" t="s">
        <v>16538</v>
      </c>
      <c r="I1199" s="43" t="s">
        <v>16539</v>
      </c>
      <c r="J1199" s="43" t="s">
        <v>16540</v>
      </c>
      <c r="K1199" s="185">
        <v>560133</v>
      </c>
      <c r="L1199" s="37">
        <f t="shared" si="18"/>
        <v>1.7566899946539053E-3</v>
      </c>
    </row>
    <row r="1200" spans="1:12" x14ac:dyDescent="0.25">
      <c r="A1200" s="34" t="s">
        <v>1053</v>
      </c>
      <c r="B1200" s="34" t="s">
        <v>1048</v>
      </c>
      <c r="C1200" s="34" t="s">
        <v>2685</v>
      </c>
      <c r="D1200" s="42" t="s">
        <v>7932</v>
      </c>
      <c r="E1200" s="43" t="s">
        <v>7933</v>
      </c>
      <c r="F1200" s="43" t="s">
        <v>16541</v>
      </c>
      <c r="G1200" s="43" t="s">
        <v>16542</v>
      </c>
      <c r="H1200" s="43" t="s">
        <v>16543</v>
      </c>
      <c r="I1200" s="43" t="s">
        <v>16544</v>
      </c>
      <c r="J1200" s="43" t="s">
        <v>16545</v>
      </c>
      <c r="K1200" s="185">
        <v>826925</v>
      </c>
      <c r="L1200" s="37">
        <f t="shared" si="18"/>
        <v>2.5934034842246051E-3</v>
      </c>
    </row>
    <row r="1201" spans="1:12" x14ac:dyDescent="0.25">
      <c r="A1201" s="34" t="s">
        <v>1055</v>
      </c>
      <c r="B1201" s="34" t="s">
        <v>1048</v>
      </c>
      <c r="C1201" s="34" t="s">
        <v>2691</v>
      </c>
      <c r="D1201" s="42" t="s">
        <v>7934</v>
      </c>
      <c r="E1201" s="43" t="s">
        <v>7935</v>
      </c>
      <c r="F1201" s="43" t="s">
        <v>7935</v>
      </c>
      <c r="G1201" s="43" t="s">
        <v>16546</v>
      </c>
      <c r="H1201" s="43" t="s">
        <v>16547</v>
      </c>
      <c r="I1201" s="43" t="s">
        <v>16548</v>
      </c>
      <c r="J1201" s="43" t="s">
        <v>16549</v>
      </c>
      <c r="K1201" s="185">
        <v>90613</v>
      </c>
      <c r="L1201" s="37">
        <f t="shared" si="18"/>
        <v>2.8418063296676741E-4</v>
      </c>
    </row>
    <row r="1202" spans="1:12" x14ac:dyDescent="0.25">
      <c r="A1202" s="34" t="s">
        <v>1057</v>
      </c>
      <c r="B1202" s="34" t="s">
        <v>1048</v>
      </c>
      <c r="C1202" s="34" t="s">
        <v>2694</v>
      </c>
      <c r="D1202" s="42" t="s">
        <v>7936</v>
      </c>
      <c r="E1202" s="43" t="s">
        <v>7937</v>
      </c>
      <c r="F1202" s="43" t="s">
        <v>7937</v>
      </c>
      <c r="G1202" s="43" t="s">
        <v>16550</v>
      </c>
      <c r="H1202" s="43" t="s">
        <v>16551</v>
      </c>
      <c r="I1202" s="43" t="s">
        <v>16552</v>
      </c>
      <c r="J1202" s="43" t="s">
        <v>16553</v>
      </c>
      <c r="K1202" s="185">
        <v>32538</v>
      </c>
      <c r="L1202" s="37">
        <f t="shared" si="18"/>
        <v>1.0204572672213344E-4</v>
      </c>
    </row>
    <row r="1203" spans="1:12" x14ac:dyDescent="0.25">
      <c r="A1203" s="34" t="s">
        <v>1059</v>
      </c>
      <c r="B1203" s="34" t="s">
        <v>1048</v>
      </c>
      <c r="C1203" s="34" t="s">
        <v>2697</v>
      </c>
      <c r="D1203" s="42" t="s">
        <v>7938</v>
      </c>
      <c r="E1203" s="43" t="s">
        <v>7939</v>
      </c>
      <c r="F1203" s="43" t="s">
        <v>16554</v>
      </c>
      <c r="G1203" s="43" t="s">
        <v>16555</v>
      </c>
      <c r="H1203" s="43" t="s">
        <v>16556</v>
      </c>
      <c r="I1203" s="43" t="s">
        <v>16557</v>
      </c>
      <c r="J1203" s="43" t="s">
        <v>16558</v>
      </c>
      <c r="K1203" s="185">
        <v>167830</v>
      </c>
      <c r="L1203" s="37">
        <f t="shared" si="18"/>
        <v>5.2634870968638686E-4</v>
      </c>
    </row>
    <row r="1204" spans="1:12" x14ac:dyDescent="0.25">
      <c r="A1204" s="34" t="s">
        <v>1060</v>
      </c>
      <c r="B1204" s="34" t="s">
        <v>1048</v>
      </c>
      <c r="C1204" s="34" t="s">
        <v>2700</v>
      </c>
      <c r="D1204" s="42" t="s">
        <v>7940</v>
      </c>
      <c r="E1204" s="43" t="s">
        <v>7941</v>
      </c>
      <c r="F1204" s="43" t="s">
        <v>7941</v>
      </c>
      <c r="G1204" s="43" t="s">
        <v>16559</v>
      </c>
      <c r="H1204" s="43" t="s">
        <v>16560</v>
      </c>
      <c r="I1204" s="43" t="s">
        <v>16561</v>
      </c>
      <c r="J1204" s="43" t="s">
        <v>16562</v>
      </c>
      <c r="K1204" s="185">
        <v>102383</v>
      </c>
      <c r="L1204" s="37">
        <f t="shared" si="18"/>
        <v>3.2109372545922269E-4</v>
      </c>
    </row>
    <row r="1205" spans="1:12" x14ac:dyDescent="0.25">
      <c r="A1205" s="34" t="s">
        <v>1062</v>
      </c>
      <c r="B1205" s="34" t="s">
        <v>1048</v>
      </c>
      <c r="C1205" s="34" t="s">
        <v>2703</v>
      </c>
      <c r="D1205" s="42" t="s">
        <v>7942</v>
      </c>
      <c r="E1205" s="43" t="s">
        <v>7943</v>
      </c>
      <c r="F1205" s="43" t="s">
        <v>7943</v>
      </c>
      <c r="G1205" s="43" t="s">
        <v>16563</v>
      </c>
      <c r="H1205" s="43" t="s">
        <v>16564</v>
      </c>
      <c r="I1205" s="43" t="s">
        <v>16565</v>
      </c>
      <c r="J1205" s="43" t="s">
        <v>16566</v>
      </c>
      <c r="K1205" s="185">
        <v>154747</v>
      </c>
      <c r="L1205" s="37">
        <f t="shared" si="18"/>
        <v>4.8531778453100941E-4</v>
      </c>
    </row>
    <row r="1206" spans="1:12" x14ac:dyDescent="0.25">
      <c r="A1206" s="34" t="s">
        <v>1064</v>
      </c>
      <c r="B1206" s="34" t="s">
        <v>1048</v>
      </c>
      <c r="C1206" s="34" t="s">
        <v>2706</v>
      </c>
      <c r="D1206" s="42" t="s">
        <v>7944</v>
      </c>
      <c r="E1206" s="43" t="s">
        <v>7945</v>
      </c>
      <c r="F1206" s="43" t="s">
        <v>7945</v>
      </c>
      <c r="G1206" s="43" t="s">
        <v>16567</v>
      </c>
      <c r="H1206" s="43" t="s">
        <v>16568</v>
      </c>
      <c r="I1206" s="43" t="s">
        <v>16569</v>
      </c>
      <c r="J1206" s="43" t="s">
        <v>6812</v>
      </c>
      <c r="K1206" s="185">
        <v>32578</v>
      </c>
      <c r="L1206" s="37">
        <f t="shared" si="18"/>
        <v>1.0217117478497951E-4</v>
      </c>
    </row>
    <row r="1207" spans="1:12" x14ac:dyDescent="0.25">
      <c r="A1207" s="34" t="s">
        <v>1066</v>
      </c>
      <c r="B1207" s="34" t="s">
        <v>1048</v>
      </c>
      <c r="C1207" s="34" t="s">
        <v>2709</v>
      </c>
      <c r="D1207" s="42" t="s">
        <v>7946</v>
      </c>
      <c r="E1207" s="43" t="s">
        <v>7947</v>
      </c>
      <c r="F1207" s="43" t="s">
        <v>7947</v>
      </c>
      <c r="G1207" s="43" t="s">
        <v>16570</v>
      </c>
      <c r="H1207" s="43" t="s">
        <v>16571</v>
      </c>
      <c r="I1207" s="43" t="s">
        <v>16572</v>
      </c>
      <c r="J1207" s="43" t="s">
        <v>16573</v>
      </c>
      <c r="K1207" s="185">
        <v>243675</v>
      </c>
      <c r="L1207" s="37">
        <f t="shared" si="18"/>
        <v>7.6421391785038621E-4</v>
      </c>
    </row>
    <row r="1208" spans="1:12" x14ac:dyDescent="0.25">
      <c r="A1208" s="34" t="s">
        <v>1068</v>
      </c>
      <c r="B1208" s="34" t="s">
        <v>1048</v>
      </c>
      <c r="C1208" s="34" t="s">
        <v>2712</v>
      </c>
      <c r="D1208" s="42" t="s">
        <v>7948</v>
      </c>
      <c r="E1208" s="43" t="s">
        <v>7949</v>
      </c>
      <c r="F1208" s="43" t="s">
        <v>7949</v>
      </c>
      <c r="G1208" s="43" t="s">
        <v>16574</v>
      </c>
      <c r="H1208" s="43" t="s">
        <v>16575</v>
      </c>
      <c r="I1208" s="43" t="s">
        <v>16576</v>
      </c>
      <c r="J1208" s="43" t="s">
        <v>16577</v>
      </c>
      <c r="K1208" s="185">
        <v>29679</v>
      </c>
      <c r="L1208" s="37">
        <f t="shared" si="18"/>
        <v>9.3079326430210778E-5</v>
      </c>
    </row>
    <row r="1209" spans="1:12" x14ac:dyDescent="0.25">
      <c r="A1209" s="34" t="s">
        <v>1070</v>
      </c>
      <c r="B1209" s="34" t="s">
        <v>1048</v>
      </c>
      <c r="C1209" s="34" t="s">
        <v>2715</v>
      </c>
      <c r="D1209" s="42" t="s">
        <v>7950</v>
      </c>
      <c r="E1209" s="43" t="s">
        <v>7951</v>
      </c>
      <c r="F1209" s="43" t="s">
        <v>7951</v>
      </c>
      <c r="G1209" s="43" t="s">
        <v>16578</v>
      </c>
      <c r="H1209" s="43" t="s">
        <v>16579</v>
      </c>
      <c r="I1209" s="43" t="s">
        <v>16580</v>
      </c>
      <c r="J1209" s="43" t="s">
        <v>16581</v>
      </c>
      <c r="K1209" s="185">
        <v>250105</v>
      </c>
      <c r="L1209" s="37">
        <f t="shared" si="18"/>
        <v>7.8437969395289155E-4</v>
      </c>
    </row>
    <row r="1210" spans="1:12" x14ac:dyDescent="0.25">
      <c r="A1210" s="34" t="s">
        <v>1072</v>
      </c>
      <c r="B1210" s="34" t="s">
        <v>1048</v>
      </c>
      <c r="C1210" s="34" t="s">
        <v>2718</v>
      </c>
      <c r="D1210" s="42" t="s">
        <v>7952</v>
      </c>
      <c r="E1210" s="43" t="s">
        <v>7953</v>
      </c>
      <c r="F1210" s="43" t="s">
        <v>7953</v>
      </c>
      <c r="G1210" s="43" t="s">
        <v>16582</v>
      </c>
      <c r="H1210" s="43" t="s">
        <v>16583</v>
      </c>
      <c r="I1210" s="43" t="s">
        <v>16584</v>
      </c>
      <c r="J1210" s="43" t="s">
        <v>16585</v>
      </c>
      <c r="K1210" s="185">
        <v>309284</v>
      </c>
      <c r="L1210" s="37">
        <f t="shared" si="18"/>
        <v>9.6997696673207698E-4</v>
      </c>
    </row>
    <row r="1211" spans="1:12" x14ac:dyDescent="0.25">
      <c r="A1211" s="34" t="s">
        <v>1073</v>
      </c>
      <c r="B1211" s="34" t="s">
        <v>1048</v>
      </c>
      <c r="C1211" s="34" t="s">
        <v>2721</v>
      </c>
      <c r="D1211" s="42" t="s">
        <v>7954</v>
      </c>
      <c r="E1211" s="43" t="s">
        <v>7955</v>
      </c>
      <c r="F1211" s="43" t="s">
        <v>7955</v>
      </c>
      <c r="G1211" s="43" t="s">
        <v>16586</v>
      </c>
      <c r="H1211" s="43" t="s">
        <v>16587</v>
      </c>
      <c r="I1211" s="43" t="s">
        <v>16588</v>
      </c>
      <c r="J1211" s="43" t="s">
        <v>16589</v>
      </c>
      <c r="K1211" s="185">
        <v>19820</v>
      </c>
      <c r="L1211" s="37">
        <f t="shared" si="18"/>
        <v>6.2159515140226346E-5</v>
      </c>
    </row>
    <row r="1212" spans="1:12" x14ac:dyDescent="0.25">
      <c r="A1212" s="34" t="s">
        <v>1074</v>
      </c>
      <c r="B1212" s="34" t="s">
        <v>1048</v>
      </c>
      <c r="C1212" s="34" t="s">
        <v>2724</v>
      </c>
      <c r="D1212" s="42" t="s">
        <v>7956</v>
      </c>
      <c r="E1212" s="43" t="s">
        <v>7957</v>
      </c>
      <c r="F1212" s="43" t="s">
        <v>16590</v>
      </c>
      <c r="G1212" s="43" t="s">
        <v>16591</v>
      </c>
      <c r="H1212" s="43" t="s">
        <v>16592</v>
      </c>
      <c r="I1212" s="43" t="s">
        <v>16593</v>
      </c>
      <c r="J1212" s="43" t="s">
        <v>16594</v>
      </c>
      <c r="K1212" s="185">
        <v>1030447</v>
      </c>
      <c r="L1212" s="37">
        <f t="shared" si="18"/>
        <v>3.2316895003885377E-3</v>
      </c>
    </row>
    <row r="1213" spans="1:12" x14ac:dyDescent="0.25">
      <c r="A1213" s="34" t="s">
        <v>1075</v>
      </c>
      <c r="B1213" s="34" t="s">
        <v>1048</v>
      </c>
      <c r="C1213" s="34" t="s">
        <v>2727</v>
      </c>
      <c r="D1213" s="42" t="s">
        <v>7958</v>
      </c>
      <c r="E1213" s="43" t="s">
        <v>7959</v>
      </c>
      <c r="F1213" s="43" t="s">
        <v>16595</v>
      </c>
      <c r="G1213" s="43" t="s">
        <v>16596</v>
      </c>
      <c r="H1213" s="43" t="s">
        <v>16597</v>
      </c>
      <c r="I1213" s="43" t="s">
        <v>16598</v>
      </c>
      <c r="J1213" s="43" t="s">
        <v>16599</v>
      </c>
      <c r="K1213" s="185">
        <v>904430</v>
      </c>
      <c r="L1213" s="37">
        <f t="shared" si="18"/>
        <v>2.8364747869967163E-3</v>
      </c>
    </row>
    <row r="1214" spans="1:12" x14ac:dyDescent="0.25">
      <c r="A1214" s="34" t="s">
        <v>1077</v>
      </c>
      <c r="B1214" s="34" t="s">
        <v>1048</v>
      </c>
      <c r="C1214" s="34" t="s">
        <v>2730</v>
      </c>
      <c r="D1214" s="42" t="s">
        <v>7960</v>
      </c>
      <c r="E1214" s="43" t="s">
        <v>7961</v>
      </c>
      <c r="F1214" s="43" t="s">
        <v>7961</v>
      </c>
      <c r="G1214" s="43" t="s">
        <v>16600</v>
      </c>
      <c r="H1214" s="43" t="s">
        <v>16601</v>
      </c>
      <c r="I1214" s="43" t="s">
        <v>16602</v>
      </c>
      <c r="J1214" s="43" t="s">
        <v>16603</v>
      </c>
      <c r="K1214" s="185">
        <v>48804</v>
      </c>
      <c r="L1214" s="37">
        <f t="shared" si="18"/>
        <v>1.5305918147848671E-4</v>
      </c>
    </row>
    <row r="1215" spans="1:12" x14ac:dyDescent="0.25">
      <c r="A1215" s="34" t="s">
        <v>1079</v>
      </c>
      <c r="B1215" s="34" t="s">
        <v>1048</v>
      </c>
      <c r="C1215" s="34" t="s">
        <v>2733</v>
      </c>
      <c r="D1215" s="42" t="s">
        <v>7962</v>
      </c>
      <c r="E1215" s="43" t="s">
        <v>7963</v>
      </c>
      <c r="F1215" s="43" t="s">
        <v>7963</v>
      </c>
      <c r="G1215" s="43" t="s">
        <v>16604</v>
      </c>
      <c r="H1215" s="43" t="s">
        <v>16605</v>
      </c>
      <c r="I1215" s="43" t="s">
        <v>16606</v>
      </c>
      <c r="J1215" s="43" t="s">
        <v>16607</v>
      </c>
      <c r="K1215" s="185">
        <v>110382</v>
      </c>
      <c r="L1215" s="37">
        <f t="shared" si="18"/>
        <v>3.4618020182686503E-4</v>
      </c>
    </row>
    <row r="1216" spans="1:12" x14ac:dyDescent="0.25">
      <c r="A1216" s="34" t="s">
        <v>1081</v>
      </c>
      <c r="B1216" s="34" t="s">
        <v>1048</v>
      </c>
      <c r="C1216" s="34" t="s">
        <v>2736</v>
      </c>
      <c r="D1216" s="42" t="s">
        <v>7964</v>
      </c>
      <c r="E1216" s="43" t="s">
        <v>7965</v>
      </c>
      <c r="F1216" s="43" t="s">
        <v>7965</v>
      </c>
      <c r="G1216" s="43" t="s">
        <v>16608</v>
      </c>
      <c r="H1216" s="43" t="s">
        <v>15061</v>
      </c>
      <c r="I1216" s="43" t="s">
        <v>16609</v>
      </c>
      <c r="J1216" s="43" t="s">
        <v>16610</v>
      </c>
      <c r="K1216" s="185">
        <v>25859</v>
      </c>
      <c r="L1216" s="37">
        <f t="shared" si="18"/>
        <v>8.1099036428411357E-5</v>
      </c>
    </row>
    <row r="1217" spans="1:12" x14ac:dyDescent="0.25">
      <c r="A1217" s="34" t="s">
        <v>1082</v>
      </c>
      <c r="B1217" s="34" t="s">
        <v>1048</v>
      </c>
      <c r="C1217" s="34" t="s">
        <v>2739</v>
      </c>
      <c r="D1217" s="42" t="s">
        <v>7966</v>
      </c>
      <c r="E1217" s="43" t="s">
        <v>7967</v>
      </c>
      <c r="F1217" s="43" t="s">
        <v>7967</v>
      </c>
      <c r="G1217" s="43" t="s">
        <v>16611</v>
      </c>
      <c r="H1217" s="43" t="s">
        <v>16612</v>
      </c>
      <c r="I1217" s="43" t="s">
        <v>16613</v>
      </c>
      <c r="J1217" s="43" t="s">
        <v>16614</v>
      </c>
      <c r="K1217" s="185">
        <v>37643</v>
      </c>
      <c r="L1217" s="37">
        <f t="shared" si="18"/>
        <v>1.1805603574286278E-4</v>
      </c>
    </row>
    <row r="1218" spans="1:12" x14ac:dyDescent="0.25">
      <c r="A1218" s="34" t="s">
        <v>1083</v>
      </c>
      <c r="B1218" s="34" t="s">
        <v>1048</v>
      </c>
      <c r="C1218" s="34" t="s">
        <v>2742</v>
      </c>
      <c r="D1218" s="42" t="s">
        <v>7968</v>
      </c>
      <c r="E1218" s="43" t="s">
        <v>7969</v>
      </c>
      <c r="F1218" s="43" t="s">
        <v>7969</v>
      </c>
      <c r="G1218" s="43" t="s">
        <v>16615</v>
      </c>
      <c r="H1218" s="43" t="s">
        <v>16616</v>
      </c>
      <c r="I1218" s="43" t="s">
        <v>16617</v>
      </c>
      <c r="J1218" s="43" t="s">
        <v>16618</v>
      </c>
      <c r="K1218" s="185">
        <v>149573</v>
      </c>
      <c r="L1218" s="37">
        <f t="shared" si="18"/>
        <v>4.6909107760187061E-4</v>
      </c>
    </row>
    <row r="1219" spans="1:12" x14ac:dyDescent="0.25">
      <c r="A1219" s="34" t="s">
        <v>1084</v>
      </c>
      <c r="B1219" s="34" t="s">
        <v>1048</v>
      </c>
      <c r="C1219" s="34" t="s">
        <v>2745</v>
      </c>
      <c r="D1219" s="42" t="s">
        <v>7970</v>
      </c>
      <c r="E1219" s="43" t="s">
        <v>7971</v>
      </c>
      <c r="F1219" s="43" t="s">
        <v>7971</v>
      </c>
      <c r="G1219" s="43" t="s">
        <v>16619</v>
      </c>
      <c r="H1219" s="43" t="s">
        <v>16620</v>
      </c>
      <c r="I1219" s="43" t="s">
        <v>16621</v>
      </c>
      <c r="J1219" s="43" t="s">
        <v>16622</v>
      </c>
      <c r="K1219" s="185">
        <v>101539</v>
      </c>
      <c r="L1219" s="37">
        <f t="shared" si="18"/>
        <v>3.1844677133317068E-4</v>
      </c>
    </row>
    <row r="1220" spans="1:12" x14ac:dyDescent="0.25">
      <c r="A1220" s="34" t="s">
        <v>1086</v>
      </c>
      <c r="B1220" s="34" t="s">
        <v>1048</v>
      </c>
      <c r="C1220" s="34" t="s">
        <v>2748</v>
      </c>
      <c r="D1220" s="42" t="s">
        <v>7972</v>
      </c>
      <c r="E1220" s="43" t="s">
        <v>7973</v>
      </c>
      <c r="F1220" s="43" t="s">
        <v>16623</v>
      </c>
      <c r="G1220" s="43" t="s">
        <v>16624</v>
      </c>
      <c r="H1220" s="43" t="s">
        <v>16625</v>
      </c>
      <c r="I1220" s="43" t="s">
        <v>16626</v>
      </c>
      <c r="J1220" s="43" t="s">
        <v>16627</v>
      </c>
      <c r="K1220" s="185">
        <v>51675</v>
      </c>
      <c r="L1220" s="37">
        <f t="shared" si="18"/>
        <v>1.6206321618926318E-4</v>
      </c>
    </row>
    <row r="1221" spans="1:12" x14ac:dyDescent="0.25">
      <c r="A1221" s="34" t="s">
        <v>1088</v>
      </c>
      <c r="B1221" s="34" t="s">
        <v>1048</v>
      </c>
      <c r="C1221" s="34" t="s">
        <v>1089</v>
      </c>
      <c r="D1221" s="42" t="s">
        <v>7974</v>
      </c>
      <c r="E1221" s="43" t="s">
        <v>7975</v>
      </c>
      <c r="F1221" s="43" t="s">
        <v>16628</v>
      </c>
      <c r="G1221" s="43" t="s">
        <v>16629</v>
      </c>
      <c r="H1221" s="43" t="s">
        <v>16630</v>
      </c>
      <c r="I1221" s="43" t="s">
        <v>16631</v>
      </c>
      <c r="J1221" s="43" t="s">
        <v>16632</v>
      </c>
      <c r="K1221" s="185">
        <v>622793</v>
      </c>
      <c r="L1221" s="37">
        <f t="shared" si="18"/>
        <v>1.9532043851022696E-3</v>
      </c>
    </row>
    <row r="1222" spans="1:12" x14ac:dyDescent="0.25">
      <c r="A1222" s="34" t="s">
        <v>1090</v>
      </c>
      <c r="B1222" s="34" t="s">
        <v>1091</v>
      </c>
      <c r="C1222" s="34" t="s">
        <v>2677</v>
      </c>
      <c r="D1222" s="42" t="s">
        <v>7976</v>
      </c>
      <c r="E1222" s="43" t="s">
        <v>7977</v>
      </c>
      <c r="F1222" s="43" t="s">
        <v>7977</v>
      </c>
      <c r="G1222" s="43" t="s">
        <v>16633</v>
      </c>
      <c r="H1222" s="43" t="s">
        <v>16634</v>
      </c>
      <c r="I1222" s="43" t="s">
        <v>16635</v>
      </c>
      <c r="J1222" s="43" t="s">
        <v>16636</v>
      </c>
      <c r="K1222" s="185">
        <v>214914</v>
      </c>
      <c r="L1222" s="37">
        <f t="shared" ref="L1222:L1285" si="19">K1222/$K$3147</f>
        <v>6.7401362446249267E-4</v>
      </c>
    </row>
    <row r="1223" spans="1:12" x14ac:dyDescent="0.25">
      <c r="A1223" s="34" t="s">
        <v>1094</v>
      </c>
      <c r="B1223" s="34" t="s">
        <v>1091</v>
      </c>
      <c r="C1223" s="34" t="s">
        <v>2682</v>
      </c>
      <c r="D1223" s="42" t="s">
        <v>7978</v>
      </c>
      <c r="E1223" s="43" t="s">
        <v>7979</v>
      </c>
      <c r="F1223" s="43" t="s">
        <v>16637</v>
      </c>
      <c r="G1223" s="43" t="s">
        <v>16638</v>
      </c>
      <c r="H1223" s="43" t="s">
        <v>16639</v>
      </c>
      <c r="I1223" s="43" t="s">
        <v>16640</v>
      </c>
      <c r="J1223" s="43" t="s">
        <v>16641</v>
      </c>
      <c r="K1223" s="185">
        <v>128715</v>
      </c>
      <c r="L1223" s="37">
        <f t="shared" si="19"/>
        <v>4.0367618523078883E-4</v>
      </c>
    </row>
    <row r="1224" spans="1:12" x14ac:dyDescent="0.25">
      <c r="A1224" s="34" t="s">
        <v>1096</v>
      </c>
      <c r="B1224" s="34" t="s">
        <v>1091</v>
      </c>
      <c r="C1224" s="34" t="s">
        <v>2685</v>
      </c>
      <c r="D1224" s="42" t="s">
        <v>7980</v>
      </c>
      <c r="E1224" s="43" t="s">
        <v>7981</v>
      </c>
      <c r="F1224" s="43" t="s">
        <v>7981</v>
      </c>
      <c r="G1224" s="43" t="s">
        <v>16642</v>
      </c>
      <c r="H1224" s="43" t="s">
        <v>16643</v>
      </c>
      <c r="I1224" s="43" t="s">
        <v>16644</v>
      </c>
      <c r="J1224" s="43" t="s">
        <v>16645</v>
      </c>
      <c r="K1224" s="185">
        <v>554194</v>
      </c>
      <c r="L1224" s="37">
        <f t="shared" si="19"/>
        <v>1.7380640935228354E-3</v>
      </c>
    </row>
    <row r="1225" spans="1:12" x14ac:dyDescent="0.25">
      <c r="A1225" s="34" t="s">
        <v>1098</v>
      </c>
      <c r="B1225" s="34" t="s">
        <v>1091</v>
      </c>
      <c r="C1225" s="34" t="s">
        <v>2688</v>
      </c>
      <c r="D1225" s="42" t="s">
        <v>7982</v>
      </c>
      <c r="E1225" s="43" t="s">
        <v>7983</v>
      </c>
      <c r="F1225" s="43" t="s">
        <v>7983</v>
      </c>
      <c r="G1225" s="43" t="s">
        <v>16646</v>
      </c>
      <c r="H1225" s="43" t="s">
        <v>16647</v>
      </c>
      <c r="I1225" s="43" t="s">
        <v>16648</v>
      </c>
      <c r="J1225" s="43" t="s">
        <v>16649</v>
      </c>
      <c r="K1225" s="185">
        <v>17356</v>
      </c>
      <c r="L1225" s="37">
        <f t="shared" si="19"/>
        <v>5.4431914468908598E-5</v>
      </c>
    </row>
    <row r="1226" spans="1:12" x14ac:dyDescent="0.25">
      <c r="A1226" s="34" t="s">
        <v>1100</v>
      </c>
      <c r="B1226" s="34" t="s">
        <v>1091</v>
      </c>
      <c r="C1226" s="34" t="s">
        <v>2691</v>
      </c>
      <c r="D1226" s="42" t="s">
        <v>7984</v>
      </c>
      <c r="E1226" s="43" t="s">
        <v>7985</v>
      </c>
      <c r="F1226" s="43" t="s">
        <v>16650</v>
      </c>
      <c r="G1226" s="43" t="s">
        <v>16651</v>
      </c>
      <c r="H1226" s="43" t="s">
        <v>16652</v>
      </c>
      <c r="I1226" s="43" t="s">
        <v>16653</v>
      </c>
      <c r="J1226" s="43" t="s">
        <v>16654</v>
      </c>
      <c r="K1226" s="185">
        <v>769091</v>
      </c>
      <c r="L1226" s="37">
        <f t="shared" si="19"/>
        <v>2.4120244025586184E-3</v>
      </c>
    </row>
    <row r="1227" spans="1:12" x14ac:dyDescent="0.25">
      <c r="A1227" s="34" t="s">
        <v>1102</v>
      </c>
      <c r="B1227" s="34" t="s">
        <v>1091</v>
      </c>
      <c r="C1227" s="34" t="s">
        <v>2694</v>
      </c>
      <c r="D1227" s="42" t="s">
        <v>7986</v>
      </c>
      <c r="E1227" s="43" t="s">
        <v>7987</v>
      </c>
      <c r="F1227" s="43" t="s">
        <v>7987</v>
      </c>
      <c r="G1227" s="43" t="s">
        <v>16655</v>
      </c>
      <c r="H1227" s="43" t="s">
        <v>16656</v>
      </c>
      <c r="I1227" s="43" t="s">
        <v>16657</v>
      </c>
      <c r="J1227" s="43" t="s">
        <v>16658</v>
      </c>
      <c r="K1227" s="185">
        <v>70862</v>
      </c>
      <c r="L1227" s="37">
        <f t="shared" si="19"/>
        <v>2.2223751573495053E-4</v>
      </c>
    </row>
    <row r="1228" spans="1:12" x14ac:dyDescent="0.25">
      <c r="A1228" s="34" t="s">
        <v>1103</v>
      </c>
      <c r="B1228" s="34" t="s">
        <v>1091</v>
      </c>
      <c r="C1228" s="34" t="s">
        <v>2697</v>
      </c>
      <c r="D1228" s="42" t="s">
        <v>7988</v>
      </c>
      <c r="E1228" s="43" t="s">
        <v>7989</v>
      </c>
      <c r="F1228" s="43" t="s">
        <v>16659</v>
      </c>
      <c r="G1228" s="43" t="s">
        <v>16660</v>
      </c>
      <c r="H1228" s="43" t="s">
        <v>16661</v>
      </c>
      <c r="I1228" s="43" t="s">
        <v>16662</v>
      </c>
      <c r="J1228" s="43" t="s">
        <v>16663</v>
      </c>
      <c r="K1228" s="185">
        <v>468161</v>
      </c>
      <c r="L1228" s="37">
        <f t="shared" si="19"/>
        <v>1.4682472637519428E-3</v>
      </c>
    </row>
    <row r="1229" spans="1:12" x14ac:dyDescent="0.25">
      <c r="A1229" s="34" t="s">
        <v>1105</v>
      </c>
      <c r="B1229" s="34" t="s">
        <v>1091</v>
      </c>
      <c r="C1229" s="34" t="s">
        <v>2700</v>
      </c>
      <c r="D1229" s="42" t="s">
        <v>7990</v>
      </c>
      <c r="E1229" s="43" t="s">
        <v>7991</v>
      </c>
      <c r="F1229" s="43" t="s">
        <v>7991</v>
      </c>
      <c r="G1229" s="43" t="s">
        <v>16664</v>
      </c>
      <c r="H1229" s="43" t="s">
        <v>16665</v>
      </c>
      <c r="I1229" s="43" t="s">
        <v>16666</v>
      </c>
      <c r="J1229" s="43" t="s">
        <v>16667</v>
      </c>
      <c r="K1229" s="185">
        <v>160939</v>
      </c>
      <c r="L1229" s="37">
        <f t="shared" si="19"/>
        <v>5.0473714465958065E-4</v>
      </c>
    </row>
    <row r="1230" spans="1:12" x14ac:dyDescent="0.25">
      <c r="A1230" s="34" t="s">
        <v>1107</v>
      </c>
      <c r="B1230" s="34" t="s">
        <v>1091</v>
      </c>
      <c r="C1230" s="34" t="s">
        <v>2703</v>
      </c>
      <c r="D1230" s="42" t="s">
        <v>7992</v>
      </c>
      <c r="E1230" s="43" t="s">
        <v>7993</v>
      </c>
      <c r="F1230" s="43" t="s">
        <v>16668</v>
      </c>
      <c r="G1230" s="43" t="s">
        <v>16669</v>
      </c>
      <c r="H1230" s="43" t="s">
        <v>16670</v>
      </c>
      <c r="I1230" s="43" t="s">
        <v>16671</v>
      </c>
      <c r="J1230" s="43" t="s">
        <v>16672</v>
      </c>
      <c r="K1230" s="185">
        <v>1570315</v>
      </c>
      <c r="L1230" s="37">
        <f t="shared" si="19"/>
        <v>4.9248243702030544E-3</v>
      </c>
    </row>
    <row r="1231" spans="1:12" x14ac:dyDescent="0.25">
      <c r="A1231" s="34" t="s">
        <v>1108</v>
      </c>
      <c r="B1231" s="34" t="s">
        <v>1091</v>
      </c>
      <c r="C1231" s="34" t="s">
        <v>2706</v>
      </c>
      <c r="D1231" s="42" t="s">
        <v>7994</v>
      </c>
      <c r="E1231" s="43" t="s">
        <v>7995</v>
      </c>
      <c r="F1231" s="43" t="s">
        <v>7995</v>
      </c>
      <c r="G1231" s="43" t="s">
        <v>14251</v>
      </c>
      <c r="H1231" s="43" t="s">
        <v>16673</v>
      </c>
      <c r="I1231" s="43" t="s">
        <v>16674</v>
      </c>
      <c r="J1231" s="43" t="s">
        <v>16675</v>
      </c>
      <c r="K1231" s="185">
        <v>10856</v>
      </c>
      <c r="L1231" s="37">
        <f t="shared" si="19"/>
        <v>3.4046604256422668E-5</v>
      </c>
    </row>
    <row r="1232" spans="1:12" x14ac:dyDescent="0.25">
      <c r="A1232" s="34" t="s">
        <v>1110</v>
      </c>
      <c r="B1232" s="34" t="s">
        <v>1091</v>
      </c>
      <c r="C1232" s="34" t="s">
        <v>2709</v>
      </c>
      <c r="D1232" s="42" t="s">
        <v>7996</v>
      </c>
      <c r="E1232" s="43" t="s">
        <v>7997</v>
      </c>
      <c r="F1232" s="43" t="s">
        <v>16676</v>
      </c>
      <c r="G1232" s="43" t="s">
        <v>16677</v>
      </c>
      <c r="H1232" s="43" t="s">
        <v>16678</v>
      </c>
      <c r="I1232" s="43" t="s">
        <v>16679</v>
      </c>
      <c r="J1232" s="43" t="s">
        <v>16680</v>
      </c>
      <c r="K1232" s="185">
        <v>692254</v>
      </c>
      <c r="L1232" s="37">
        <f t="shared" si="19"/>
        <v>2.1710480824360368E-3</v>
      </c>
    </row>
    <row r="1233" spans="1:12" x14ac:dyDescent="0.25">
      <c r="A1233" s="34" t="s">
        <v>1112</v>
      </c>
      <c r="B1233" s="34" t="s">
        <v>1091</v>
      </c>
      <c r="C1233" s="34" t="s">
        <v>2712</v>
      </c>
      <c r="D1233" s="42" t="s">
        <v>7998</v>
      </c>
      <c r="E1233" s="43" t="s">
        <v>7999</v>
      </c>
      <c r="F1233" s="43" t="s">
        <v>16681</v>
      </c>
      <c r="G1233" s="43" t="s">
        <v>16682</v>
      </c>
      <c r="H1233" s="43" t="s">
        <v>16683</v>
      </c>
      <c r="I1233" s="43" t="s">
        <v>16684</v>
      </c>
      <c r="J1233" s="43" t="s">
        <v>16685</v>
      </c>
      <c r="K1233" s="185">
        <v>507022</v>
      </c>
      <c r="L1233" s="37">
        <f t="shared" si="19"/>
        <v>1.5901231930084683E-3</v>
      </c>
    </row>
    <row r="1234" spans="1:12" x14ac:dyDescent="0.25">
      <c r="A1234" s="34" t="s">
        <v>1113</v>
      </c>
      <c r="B1234" s="34" t="s">
        <v>1091</v>
      </c>
      <c r="C1234" s="34" t="s">
        <v>2715</v>
      </c>
      <c r="D1234" s="42" t="s">
        <v>8000</v>
      </c>
      <c r="E1234" s="43" t="s">
        <v>8001</v>
      </c>
      <c r="F1234" s="43" t="s">
        <v>16686</v>
      </c>
      <c r="G1234" s="43" t="s">
        <v>16687</v>
      </c>
      <c r="H1234" s="43" t="s">
        <v>16688</v>
      </c>
      <c r="I1234" s="43" t="s">
        <v>16689</v>
      </c>
      <c r="J1234" s="43" t="s">
        <v>16690</v>
      </c>
      <c r="K1234" s="185">
        <v>767254</v>
      </c>
      <c r="L1234" s="37">
        <f t="shared" si="19"/>
        <v>2.4062632002724129E-3</v>
      </c>
    </row>
    <row r="1235" spans="1:12" x14ac:dyDescent="0.25">
      <c r="A1235" s="34" t="s">
        <v>1115</v>
      </c>
      <c r="B1235" s="34" t="s">
        <v>1091</v>
      </c>
      <c r="C1235" s="34" t="s">
        <v>2718</v>
      </c>
      <c r="D1235" s="42" t="s">
        <v>8002</v>
      </c>
      <c r="E1235" s="43" t="s">
        <v>8003</v>
      </c>
      <c r="F1235" s="43" t="s">
        <v>16691</v>
      </c>
      <c r="G1235" s="43" t="s">
        <v>16692</v>
      </c>
      <c r="H1235" s="43" t="s">
        <v>16693</v>
      </c>
      <c r="I1235" s="43" t="s">
        <v>16694</v>
      </c>
      <c r="J1235" s="43" t="s">
        <v>16695</v>
      </c>
      <c r="K1235" s="185">
        <v>813475</v>
      </c>
      <c r="L1235" s="37">
        <f t="shared" si="19"/>
        <v>2.5512215730926148E-3</v>
      </c>
    </row>
    <row r="1236" spans="1:12" x14ac:dyDescent="0.25">
      <c r="A1236" s="34" t="s">
        <v>1116</v>
      </c>
      <c r="B1236" s="34" t="s">
        <v>1117</v>
      </c>
      <c r="C1236" s="34" t="s">
        <v>2677</v>
      </c>
      <c r="D1236" s="42" t="s">
        <v>8004</v>
      </c>
      <c r="E1236" s="43" t="s">
        <v>8005</v>
      </c>
      <c r="F1236" s="43" t="s">
        <v>8005</v>
      </c>
      <c r="G1236" s="43" t="s">
        <v>16696</v>
      </c>
      <c r="H1236" s="43" t="s">
        <v>16697</v>
      </c>
      <c r="I1236" s="43" t="s">
        <v>16698</v>
      </c>
      <c r="J1236" s="43" t="s">
        <v>16699</v>
      </c>
      <c r="K1236" s="185">
        <v>10454</v>
      </c>
      <c r="L1236" s="37">
        <f t="shared" si="19"/>
        <v>3.2785851224819688E-5</v>
      </c>
    </row>
    <row r="1237" spans="1:12" x14ac:dyDescent="0.25">
      <c r="A1237" s="34" t="s">
        <v>1120</v>
      </c>
      <c r="B1237" s="34" t="s">
        <v>1117</v>
      </c>
      <c r="C1237" s="34" t="s">
        <v>2682</v>
      </c>
      <c r="D1237" s="42" t="s">
        <v>8006</v>
      </c>
      <c r="E1237" s="43" t="s">
        <v>8007</v>
      </c>
      <c r="F1237" s="43" t="s">
        <v>8007</v>
      </c>
      <c r="G1237" s="43" t="s">
        <v>16700</v>
      </c>
      <c r="H1237" s="43" t="s">
        <v>16701</v>
      </c>
      <c r="I1237" s="43" t="s">
        <v>16702</v>
      </c>
      <c r="J1237" s="43" t="s">
        <v>16703</v>
      </c>
      <c r="K1237" s="185">
        <v>9459</v>
      </c>
      <c r="L1237" s="37">
        <f t="shared" si="19"/>
        <v>2.9665330661523764E-5</v>
      </c>
    </row>
    <row r="1238" spans="1:12" x14ac:dyDescent="0.25">
      <c r="A1238" s="34" t="s">
        <v>1122</v>
      </c>
      <c r="B1238" s="34" t="s">
        <v>1117</v>
      </c>
      <c r="C1238" s="34" t="s">
        <v>2685</v>
      </c>
      <c r="D1238" s="42" t="s">
        <v>8008</v>
      </c>
      <c r="E1238" s="43" t="s">
        <v>8009</v>
      </c>
      <c r="F1238" s="43" t="s">
        <v>8009</v>
      </c>
      <c r="G1238" s="43" t="s">
        <v>16704</v>
      </c>
      <c r="H1238" s="43" t="s">
        <v>16705</v>
      </c>
      <c r="I1238" s="43" t="s">
        <v>16706</v>
      </c>
      <c r="J1238" s="43" t="s">
        <v>16707</v>
      </c>
      <c r="K1238" s="185">
        <v>113847</v>
      </c>
      <c r="L1238" s="37">
        <f t="shared" si="19"/>
        <v>3.5704714027090561E-4</v>
      </c>
    </row>
    <row r="1239" spans="1:12" x14ac:dyDescent="0.25">
      <c r="A1239" s="34" t="s">
        <v>1124</v>
      </c>
      <c r="B1239" s="34" t="s">
        <v>1117</v>
      </c>
      <c r="C1239" s="34" t="s">
        <v>2688</v>
      </c>
      <c r="D1239" s="42" t="s">
        <v>8010</v>
      </c>
      <c r="E1239" s="43" t="s">
        <v>8011</v>
      </c>
      <c r="F1239" s="43" t="s">
        <v>8011</v>
      </c>
      <c r="G1239" s="43" t="s">
        <v>16708</v>
      </c>
      <c r="H1239" s="43" t="s">
        <v>16709</v>
      </c>
      <c r="I1239" s="43" t="s">
        <v>16710</v>
      </c>
      <c r="J1239" s="43" t="s">
        <v>16711</v>
      </c>
      <c r="K1239" s="185">
        <v>28988</v>
      </c>
      <c r="L1239" s="37">
        <f t="shared" si="19"/>
        <v>9.0912211144544977E-5</v>
      </c>
    </row>
    <row r="1240" spans="1:12" x14ac:dyDescent="0.25">
      <c r="A1240" s="34" t="s">
        <v>1126</v>
      </c>
      <c r="B1240" s="34" t="s">
        <v>1117</v>
      </c>
      <c r="C1240" s="34" t="s">
        <v>2691</v>
      </c>
      <c r="D1240" s="42" t="s">
        <v>8012</v>
      </c>
      <c r="E1240" s="43" t="s">
        <v>8013</v>
      </c>
      <c r="F1240" s="43" t="s">
        <v>8013</v>
      </c>
      <c r="G1240" s="43" t="s">
        <v>16712</v>
      </c>
      <c r="H1240" s="43" t="s">
        <v>16713</v>
      </c>
      <c r="I1240" s="43" t="s">
        <v>16714</v>
      </c>
      <c r="J1240" s="43" t="s">
        <v>16715</v>
      </c>
      <c r="K1240" s="185">
        <v>23267</v>
      </c>
      <c r="L1240" s="37">
        <f t="shared" si="19"/>
        <v>7.2970001955986196E-5</v>
      </c>
    </row>
    <row r="1241" spans="1:12" x14ac:dyDescent="0.25">
      <c r="A1241" s="34" t="s">
        <v>1128</v>
      </c>
      <c r="B1241" s="34" t="s">
        <v>1117</v>
      </c>
      <c r="C1241" s="34" t="s">
        <v>2694</v>
      </c>
      <c r="D1241" s="42" t="s">
        <v>8014</v>
      </c>
      <c r="E1241" s="43" t="s">
        <v>8015</v>
      </c>
      <c r="F1241" s="43" t="s">
        <v>8015</v>
      </c>
      <c r="G1241" s="43" t="s">
        <v>16716</v>
      </c>
      <c r="H1241" s="43" t="s">
        <v>16717</v>
      </c>
      <c r="I1241" s="43" t="s">
        <v>16718</v>
      </c>
      <c r="J1241" s="43" t="s">
        <v>12976</v>
      </c>
      <c r="K1241" s="185">
        <v>15353</v>
      </c>
      <c r="L1241" s="37">
        <f t="shared" si="19"/>
        <v>4.8150102721891782E-5</v>
      </c>
    </row>
    <row r="1242" spans="1:12" x14ac:dyDescent="0.25">
      <c r="A1242" s="34" t="s">
        <v>1130</v>
      </c>
      <c r="B1242" s="34" t="s">
        <v>1117</v>
      </c>
      <c r="C1242" s="34" t="s">
        <v>2697</v>
      </c>
      <c r="D1242" s="42" t="s">
        <v>8016</v>
      </c>
      <c r="E1242" s="43" t="s">
        <v>8017</v>
      </c>
      <c r="F1242" s="43" t="s">
        <v>8017</v>
      </c>
      <c r="G1242" s="43" t="s">
        <v>16719</v>
      </c>
      <c r="H1242" s="43" t="s">
        <v>14007</v>
      </c>
      <c r="I1242" s="43" t="s">
        <v>16720</v>
      </c>
      <c r="J1242" s="43" t="s">
        <v>16721</v>
      </c>
      <c r="K1242" s="185">
        <v>8654</v>
      </c>
      <c r="L1242" s="37">
        <f t="shared" si="19"/>
        <v>2.7140688396746661E-5</v>
      </c>
    </row>
    <row r="1243" spans="1:12" x14ac:dyDescent="0.25">
      <c r="A1243" s="34" t="s">
        <v>1132</v>
      </c>
      <c r="B1243" s="34" t="s">
        <v>1117</v>
      </c>
      <c r="C1243" s="34" t="s">
        <v>2700</v>
      </c>
      <c r="D1243" s="42" t="s">
        <v>8018</v>
      </c>
      <c r="E1243" s="43" t="s">
        <v>8019</v>
      </c>
      <c r="F1243" s="43" t="s">
        <v>16722</v>
      </c>
      <c r="G1243" s="43" t="s">
        <v>16723</v>
      </c>
      <c r="H1243" s="43" t="s">
        <v>16724</v>
      </c>
      <c r="I1243" s="43" t="s">
        <v>16725</v>
      </c>
      <c r="J1243" s="43" t="s">
        <v>16726</v>
      </c>
      <c r="K1243" s="185">
        <v>59281</v>
      </c>
      <c r="L1243" s="37">
        <f t="shared" si="19"/>
        <v>1.8591716533944289E-4</v>
      </c>
    </row>
    <row r="1244" spans="1:12" x14ac:dyDescent="0.25">
      <c r="A1244" s="34" t="s">
        <v>1134</v>
      </c>
      <c r="B1244" s="34" t="s">
        <v>1117</v>
      </c>
      <c r="C1244" s="34" t="s">
        <v>2703</v>
      </c>
      <c r="D1244" s="42" t="s">
        <v>8020</v>
      </c>
      <c r="E1244" s="43" t="s">
        <v>8021</v>
      </c>
      <c r="F1244" s="43" t="s">
        <v>8021</v>
      </c>
      <c r="G1244" s="43" t="s">
        <v>16727</v>
      </c>
      <c r="H1244" s="43" t="s">
        <v>16728</v>
      </c>
      <c r="I1244" s="43" t="s">
        <v>16729</v>
      </c>
      <c r="J1244" s="43" t="s">
        <v>16730</v>
      </c>
      <c r="K1244" s="185">
        <v>106179</v>
      </c>
      <c r="L1244" s="37">
        <f t="shared" si="19"/>
        <v>3.3299874662331448E-4</v>
      </c>
    </row>
    <row r="1245" spans="1:12" x14ac:dyDescent="0.25">
      <c r="A1245" s="34" t="s">
        <v>1135</v>
      </c>
      <c r="B1245" s="34" t="s">
        <v>1117</v>
      </c>
      <c r="C1245" s="34" t="s">
        <v>2706</v>
      </c>
      <c r="D1245" s="42" t="s">
        <v>8022</v>
      </c>
      <c r="E1245" s="43" t="s">
        <v>8023</v>
      </c>
      <c r="F1245" s="43" t="s">
        <v>8023</v>
      </c>
      <c r="G1245" s="43" t="s">
        <v>16731</v>
      </c>
      <c r="H1245" s="43" t="s">
        <v>16732</v>
      </c>
      <c r="I1245" s="43" t="s">
        <v>16733</v>
      </c>
      <c r="J1245" s="43" t="s">
        <v>16734</v>
      </c>
      <c r="K1245" s="185">
        <v>17519</v>
      </c>
      <c r="L1245" s="37">
        <f t="shared" si="19"/>
        <v>5.4943115325006325E-5</v>
      </c>
    </row>
    <row r="1246" spans="1:12" x14ac:dyDescent="0.25">
      <c r="A1246" s="34" t="s">
        <v>1137</v>
      </c>
      <c r="B1246" s="34" t="s">
        <v>1117</v>
      </c>
      <c r="C1246" s="34" t="s">
        <v>2709</v>
      </c>
      <c r="D1246" s="42" t="s">
        <v>8024</v>
      </c>
      <c r="E1246" s="43" t="s">
        <v>8025</v>
      </c>
      <c r="F1246" s="43" t="s">
        <v>16735</v>
      </c>
      <c r="G1246" s="43" t="s">
        <v>16736</v>
      </c>
      <c r="H1246" s="43" t="s">
        <v>16737</v>
      </c>
      <c r="I1246" s="43" t="s">
        <v>16738</v>
      </c>
      <c r="J1246" s="43" t="s">
        <v>16739</v>
      </c>
      <c r="K1246" s="185">
        <v>155233</v>
      </c>
      <c r="L1246" s="37">
        <f t="shared" si="19"/>
        <v>4.8684197849458913E-4</v>
      </c>
    </row>
    <row r="1247" spans="1:12" x14ac:dyDescent="0.25">
      <c r="A1247" s="34" t="s">
        <v>1138</v>
      </c>
      <c r="B1247" s="34" t="s">
        <v>1117</v>
      </c>
      <c r="C1247" s="34" t="s">
        <v>2712</v>
      </c>
      <c r="D1247" s="42" t="s">
        <v>8026</v>
      </c>
      <c r="E1247" s="43" t="s">
        <v>8027</v>
      </c>
      <c r="F1247" s="43" t="s">
        <v>8027</v>
      </c>
      <c r="G1247" s="43" t="s">
        <v>16740</v>
      </c>
      <c r="H1247" s="43" t="s">
        <v>16741</v>
      </c>
      <c r="I1247" s="43" t="s">
        <v>16742</v>
      </c>
      <c r="J1247" s="43" t="s">
        <v>16743</v>
      </c>
      <c r="K1247" s="185">
        <v>43545</v>
      </c>
      <c r="L1247" s="37">
        <f t="shared" si="19"/>
        <v>1.3656589741580002E-4</v>
      </c>
    </row>
    <row r="1248" spans="1:12" x14ac:dyDescent="0.25">
      <c r="A1248" s="34" t="s">
        <v>1140</v>
      </c>
      <c r="B1248" s="34" t="s">
        <v>1117</v>
      </c>
      <c r="C1248" s="34" t="s">
        <v>2715</v>
      </c>
      <c r="D1248" s="42" t="s">
        <v>8028</v>
      </c>
      <c r="E1248" s="43" t="s">
        <v>8029</v>
      </c>
      <c r="F1248" s="43" t="s">
        <v>16744</v>
      </c>
      <c r="G1248" s="43" t="s">
        <v>16745</v>
      </c>
      <c r="H1248" s="43" t="s">
        <v>16746</v>
      </c>
      <c r="I1248" s="43" t="s">
        <v>16747</v>
      </c>
      <c r="J1248" s="43" t="s">
        <v>16748</v>
      </c>
      <c r="K1248" s="185">
        <v>134878</v>
      </c>
      <c r="L1248" s="37">
        <f t="shared" si="19"/>
        <v>4.2300459551379663E-4</v>
      </c>
    </row>
    <row r="1249" spans="1:12" x14ac:dyDescent="0.25">
      <c r="A1249" s="34" t="s">
        <v>1141</v>
      </c>
      <c r="B1249" s="34" t="s">
        <v>1117</v>
      </c>
      <c r="C1249" s="34" t="s">
        <v>2718</v>
      </c>
      <c r="D1249" s="42" t="s">
        <v>8030</v>
      </c>
      <c r="E1249" s="43" t="s">
        <v>8031</v>
      </c>
      <c r="F1249" s="43" t="s">
        <v>16749</v>
      </c>
      <c r="G1249" s="43" t="s">
        <v>6010</v>
      </c>
      <c r="H1249" s="43" t="s">
        <v>16750</v>
      </c>
      <c r="I1249" s="43" t="s">
        <v>16751</v>
      </c>
      <c r="J1249" s="43" t="s">
        <v>16752</v>
      </c>
      <c r="K1249" s="185">
        <v>51608</v>
      </c>
      <c r="L1249" s="37">
        <f t="shared" si="19"/>
        <v>1.6185309068399604E-4</v>
      </c>
    </row>
    <row r="1250" spans="1:12" x14ac:dyDescent="0.25">
      <c r="A1250" s="34" t="s">
        <v>1142</v>
      </c>
      <c r="B1250" s="34" t="s">
        <v>1117</v>
      </c>
      <c r="C1250" s="34" t="s">
        <v>2721</v>
      </c>
      <c r="D1250" s="42" t="s">
        <v>8032</v>
      </c>
      <c r="E1250" s="43" t="s">
        <v>8033</v>
      </c>
      <c r="F1250" s="43" t="s">
        <v>8033</v>
      </c>
      <c r="G1250" s="43" t="s">
        <v>7042</v>
      </c>
      <c r="H1250" s="43" t="s">
        <v>15511</v>
      </c>
      <c r="I1250" s="43" t="s">
        <v>16753</v>
      </c>
      <c r="J1250" s="43" t="s">
        <v>11912</v>
      </c>
      <c r="K1250" s="185">
        <v>26121</v>
      </c>
      <c r="L1250" s="37">
        <f t="shared" si="19"/>
        <v>8.1920721240053102E-5</v>
      </c>
    </row>
    <row r="1251" spans="1:12" x14ac:dyDescent="0.25">
      <c r="A1251" s="34" t="s">
        <v>1144</v>
      </c>
      <c r="B1251" s="34" t="s">
        <v>1117</v>
      </c>
      <c r="C1251" s="34" t="s">
        <v>2724</v>
      </c>
      <c r="D1251" s="42" t="s">
        <v>8034</v>
      </c>
      <c r="E1251" s="43" t="s">
        <v>8035</v>
      </c>
      <c r="F1251" s="43" t="s">
        <v>8036</v>
      </c>
      <c r="G1251" s="43" t="s">
        <v>14727</v>
      </c>
      <c r="H1251" s="43" t="s">
        <v>16754</v>
      </c>
      <c r="I1251" s="43" t="s">
        <v>16755</v>
      </c>
      <c r="J1251" s="43" t="s">
        <v>16232</v>
      </c>
      <c r="K1251" s="185">
        <v>25675</v>
      </c>
      <c r="L1251" s="37">
        <f t="shared" si="19"/>
        <v>8.0521975339319451E-5</v>
      </c>
    </row>
    <row r="1252" spans="1:12" x14ac:dyDescent="0.25">
      <c r="A1252" s="34" t="s">
        <v>1146</v>
      </c>
      <c r="B1252" s="34" t="s">
        <v>1117</v>
      </c>
      <c r="C1252" s="34" t="s">
        <v>2727</v>
      </c>
      <c r="D1252" s="42" t="s">
        <v>8037</v>
      </c>
      <c r="E1252" s="43" t="s">
        <v>8038</v>
      </c>
      <c r="F1252" s="43" t="s">
        <v>16756</v>
      </c>
      <c r="G1252" s="43" t="s">
        <v>16757</v>
      </c>
      <c r="H1252" s="43" t="s">
        <v>16758</v>
      </c>
      <c r="I1252" s="43" t="s">
        <v>16759</v>
      </c>
      <c r="J1252" s="43" t="s">
        <v>16760</v>
      </c>
      <c r="K1252" s="185">
        <v>38321</v>
      </c>
      <c r="L1252" s="37">
        <f t="shared" si="19"/>
        <v>1.2018238040810363E-4</v>
      </c>
    </row>
    <row r="1253" spans="1:12" x14ac:dyDescent="0.25">
      <c r="A1253" s="34" t="s">
        <v>1148</v>
      </c>
      <c r="B1253" s="34" t="s">
        <v>1117</v>
      </c>
      <c r="C1253" s="34" t="s">
        <v>2730</v>
      </c>
      <c r="D1253" s="42" t="s">
        <v>8039</v>
      </c>
      <c r="E1253" s="43" t="s">
        <v>8040</v>
      </c>
      <c r="F1253" s="43" t="s">
        <v>8040</v>
      </c>
      <c r="G1253" s="43" t="s">
        <v>16761</v>
      </c>
      <c r="H1253" s="43" t="s">
        <v>16762</v>
      </c>
      <c r="I1253" s="43" t="s">
        <v>16763</v>
      </c>
      <c r="J1253" s="43" t="s">
        <v>16764</v>
      </c>
      <c r="K1253" s="185">
        <v>30652</v>
      </c>
      <c r="L1253" s="37">
        <f t="shared" si="19"/>
        <v>9.613085055894137E-5</v>
      </c>
    </row>
    <row r="1254" spans="1:12" x14ac:dyDescent="0.25">
      <c r="A1254" s="34" t="s">
        <v>1150</v>
      </c>
      <c r="B1254" s="34" t="s">
        <v>1117</v>
      </c>
      <c r="C1254" s="34" t="s">
        <v>2733</v>
      </c>
      <c r="D1254" s="42" t="s">
        <v>8041</v>
      </c>
      <c r="E1254" s="43" t="s">
        <v>8042</v>
      </c>
      <c r="F1254" s="43" t="s">
        <v>8042</v>
      </c>
      <c r="G1254" s="43" t="s">
        <v>10700</v>
      </c>
      <c r="H1254" s="43" t="s">
        <v>16765</v>
      </c>
      <c r="I1254" s="43" t="s">
        <v>16766</v>
      </c>
      <c r="J1254" s="43" t="s">
        <v>16767</v>
      </c>
      <c r="K1254" s="185">
        <v>77297</v>
      </c>
      <c r="L1254" s="37">
        <f t="shared" si="19"/>
        <v>2.424189728453116E-4</v>
      </c>
    </row>
    <row r="1255" spans="1:12" x14ac:dyDescent="0.25">
      <c r="A1255" s="34" t="s">
        <v>1151</v>
      </c>
      <c r="B1255" s="34" t="s">
        <v>1117</v>
      </c>
      <c r="C1255" s="34" t="s">
        <v>2736</v>
      </c>
      <c r="D1255" s="42" t="s">
        <v>8043</v>
      </c>
      <c r="E1255" s="43" t="s">
        <v>6755</v>
      </c>
      <c r="F1255" s="43" t="s">
        <v>6755</v>
      </c>
      <c r="G1255" s="43" t="s">
        <v>16768</v>
      </c>
      <c r="H1255" s="43" t="s">
        <v>16769</v>
      </c>
      <c r="I1255" s="43" t="s">
        <v>16770</v>
      </c>
      <c r="J1255" s="43" t="s">
        <v>16771</v>
      </c>
      <c r="K1255" s="185">
        <v>13745</v>
      </c>
      <c r="L1255" s="37">
        <f t="shared" si="19"/>
        <v>4.3107090595479875E-5</v>
      </c>
    </row>
    <row r="1256" spans="1:12" x14ac:dyDescent="0.25">
      <c r="A1256" s="34" t="s">
        <v>1152</v>
      </c>
      <c r="B1256" s="34" t="s">
        <v>1117</v>
      </c>
      <c r="C1256" s="34" t="s">
        <v>2739</v>
      </c>
      <c r="D1256" s="42" t="s">
        <v>8044</v>
      </c>
      <c r="E1256" s="43" t="s">
        <v>6759</v>
      </c>
      <c r="F1256" s="43" t="s">
        <v>6759</v>
      </c>
      <c r="G1256" s="43" t="s">
        <v>16772</v>
      </c>
      <c r="H1256" s="43" t="s">
        <v>16773</v>
      </c>
      <c r="I1256" s="43" t="s">
        <v>16774</v>
      </c>
      <c r="J1256" s="43" t="s">
        <v>16775</v>
      </c>
      <c r="K1256" s="185">
        <v>36559</v>
      </c>
      <c r="L1256" s="37">
        <f t="shared" si="19"/>
        <v>1.1465639323973436E-4</v>
      </c>
    </row>
    <row r="1257" spans="1:12" x14ac:dyDescent="0.25">
      <c r="A1257" s="34" t="s">
        <v>1153</v>
      </c>
      <c r="B1257" s="34" t="s">
        <v>1117</v>
      </c>
      <c r="C1257" s="34" t="s">
        <v>2742</v>
      </c>
      <c r="D1257" s="42" t="s">
        <v>8045</v>
      </c>
      <c r="E1257" s="43" t="s">
        <v>8046</v>
      </c>
      <c r="F1257" s="43" t="s">
        <v>8046</v>
      </c>
      <c r="G1257" s="43" t="s">
        <v>16776</v>
      </c>
      <c r="H1257" s="43" t="s">
        <v>16777</v>
      </c>
      <c r="I1257" s="43" t="s">
        <v>16778</v>
      </c>
      <c r="J1257" s="43" t="s">
        <v>16779</v>
      </c>
      <c r="K1257" s="185">
        <v>25957</v>
      </c>
      <c r="L1257" s="37">
        <f t="shared" si="19"/>
        <v>8.1406384182384215E-5</v>
      </c>
    </row>
    <row r="1258" spans="1:12" x14ac:dyDescent="0.25">
      <c r="A1258" s="34" t="s">
        <v>1154</v>
      </c>
      <c r="B1258" s="34" t="s">
        <v>1117</v>
      </c>
      <c r="C1258" s="34" t="s">
        <v>2745</v>
      </c>
      <c r="D1258" s="42" t="s">
        <v>8047</v>
      </c>
      <c r="E1258" s="43" t="s">
        <v>8048</v>
      </c>
      <c r="F1258" s="43" t="s">
        <v>8048</v>
      </c>
      <c r="G1258" s="43" t="s">
        <v>16605</v>
      </c>
      <c r="H1258" s="43" t="s">
        <v>16780</v>
      </c>
      <c r="I1258" s="43" t="s">
        <v>16781</v>
      </c>
      <c r="J1258" s="43" t="s">
        <v>16782</v>
      </c>
      <c r="K1258" s="185">
        <v>108579</v>
      </c>
      <c r="L1258" s="37">
        <f t="shared" si="19"/>
        <v>3.4052563039407851E-4</v>
      </c>
    </row>
    <row r="1259" spans="1:12" x14ac:dyDescent="0.25">
      <c r="A1259" s="34" t="s">
        <v>1156</v>
      </c>
      <c r="B1259" s="34" t="s">
        <v>1117</v>
      </c>
      <c r="C1259" s="34" t="s">
        <v>2748</v>
      </c>
      <c r="D1259" s="42" t="s">
        <v>8049</v>
      </c>
      <c r="E1259" s="43" t="s">
        <v>8050</v>
      </c>
      <c r="F1259" s="43" t="s">
        <v>8050</v>
      </c>
      <c r="G1259" s="43" t="s">
        <v>16783</v>
      </c>
      <c r="H1259" s="43" t="s">
        <v>7420</v>
      </c>
      <c r="I1259" s="43" t="s">
        <v>16784</v>
      </c>
      <c r="J1259" s="43" t="s">
        <v>16785</v>
      </c>
      <c r="K1259" s="185">
        <v>33204</v>
      </c>
      <c r="L1259" s="37">
        <f t="shared" si="19"/>
        <v>1.0413443696852047E-4</v>
      </c>
    </row>
    <row r="1260" spans="1:12" x14ac:dyDescent="0.25">
      <c r="A1260" s="34" t="s">
        <v>1157</v>
      </c>
      <c r="B1260" s="34" t="s">
        <v>1117</v>
      </c>
      <c r="C1260" s="34" t="s">
        <v>2751</v>
      </c>
      <c r="D1260" s="42" t="s">
        <v>8051</v>
      </c>
      <c r="E1260" s="43" t="s">
        <v>8052</v>
      </c>
      <c r="F1260" s="43" t="s">
        <v>8052</v>
      </c>
      <c r="G1260" s="43" t="s">
        <v>16786</v>
      </c>
      <c r="H1260" s="43" t="s">
        <v>16787</v>
      </c>
      <c r="I1260" s="43" t="s">
        <v>16788</v>
      </c>
      <c r="J1260" s="43" t="s">
        <v>16789</v>
      </c>
      <c r="K1260" s="185">
        <v>412895</v>
      </c>
      <c r="L1260" s="37">
        <f t="shared" si="19"/>
        <v>1.2949219477206739E-3</v>
      </c>
    </row>
    <row r="1261" spans="1:12" x14ac:dyDescent="0.25">
      <c r="A1261" s="34" t="s">
        <v>1159</v>
      </c>
      <c r="B1261" s="34" t="s">
        <v>1117</v>
      </c>
      <c r="C1261" s="34" t="s">
        <v>2754</v>
      </c>
      <c r="D1261" s="42" t="s">
        <v>8053</v>
      </c>
      <c r="E1261" s="43" t="s">
        <v>8054</v>
      </c>
      <c r="F1261" s="43" t="s">
        <v>8054</v>
      </c>
      <c r="G1261" s="43" t="s">
        <v>16790</v>
      </c>
      <c r="H1261" s="43" t="s">
        <v>16791</v>
      </c>
      <c r="I1261" s="43" t="s">
        <v>16792</v>
      </c>
      <c r="J1261" s="43" t="s">
        <v>16793</v>
      </c>
      <c r="K1261" s="185">
        <v>25411</v>
      </c>
      <c r="L1261" s="37">
        <f t="shared" si="19"/>
        <v>7.9694018124535401E-5</v>
      </c>
    </row>
    <row r="1262" spans="1:12" x14ac:dyDescent="0.25">
      <c r="A1262" s="34" t="s">
        <v>1161</v>
      </c>
      <c r="B1262" s="34" t="s">
        <v>1117</v>
      </c>
      <c r="C1262" s="34" t="s">
        <v>2757</v>
      </c>
      <c r="D1262" s="42" t="s">
        <v>8055</v>
      </c>
      <c r="E1262" s="43" t="s">
        <v>8056</v>
      </c>
      <c r="F1262" s="43" t="s">
        <v>8056</v>
      </c>
      <c r="G1262" s="43" t="s">
        <v>16794</v>
      </c>
      <c r="H1262" s="43" t="s">
        <v>16795</v>
      </c>
      <c r="I1262" s="43" t="s">
        <v>16796</v>
      </c>
      <c r="J1262" s="43" t="s">
        <v>16797</v>
      </c>
      <c r="K1262" s="185">
        <v>15737</v>
      </c>
      <c r="L1262" s="37">
        <f t="shared" si="19"/>
        <v>4.9354404125214028E-5</v>
      </c>
    </row>
    <row r="1263" spans="1:12" x14ac:dyDescent="0.25">
      <c r="A1263" s="34" t="s">
        <v>1163</v>
      </c>
      <c r="B1263" s="34" t="s">
        <v>1117</v>
      </c>
      <c r="C1263" s="34" t="s">
        <v>2760</v>
      </c>
      <c r="D1263" s="42" t="s">
        <v>8057</v>
      </c>
      <c r="E1263" s="43" t="s">
        <v>8058</v>
      </c>
      <c r="F1263" s="43" t="s">
        <v>8058</v>
      </c>
      <c r="G1263" s="43" t="s">
        <v>16798</v>
      </c>
      <c r="H1263" s="43" t="s">
        <v>16799</v>
      </c>
      <c r="I1263" s="43" t="s">
        <v>16800</v>
      </c>
      <c r="J1263" s="43" t="s">
        <v>16801</v>
      </c>
      <c r="K1263" s="185">
        <v>90782</v>
      </c>
      <c r="L1263" s="37">
        <f t="shared" si="19"/>
        <v>2.8471065103229202E-4</v>
      </c>
    </row>
    <row r="1264" spans="1:12" x14ac:dyDescent="0.25">
      <c r="A1264" s="34" t="s">
        <v>1165</v>
      </c>
      <c r="B1264" s="34" t="s">
        <v>1117</v>
      </c>
      <c r="C1264" s="34" t="s">
        <v>2763</v>
      </c>
      <c r="D1264" s="42" t="s">
        <v>8059</v>
      </c>
      <c r="E1264" s="43" t="s">
        <v>8060</v>
      </c>
      <c r="F1264" s="43" t="s">
        <v>8060</v>
      </c>
      <c r="G1264" s="43" t="s">
        <v>16802</v>
      </c>
      <c r="H1264" s="43" t="s">
        <v>16803</v>
      </c>
      <c r="I1264" s="43" t="s">
        <v>16804</v>
      </c>
      <c r="J1264" s="43" t="s">
        <v>16805</v>
      </c>
      <c r="K1264" s="185">
        <v>41665</v>
      </c>
      <c r="L1264" s="37">
        <f t="shared" si="19"/>
        <v>1.3066983846203486E-4</v>
      </c>
    </row>
    <row r="1265" spans="1:12" x14ac:dyDescent="0.25">
      <c r="A1265" s="34" t="s">
        <v>1167</v>
      </c>
      <c r="B1265" s="34" t="s">
        <v>1117</v>
      </c>
      <c r="C1265" s="34" t="s">
        <v>2766</v>
      </c>
      <c r="D1265" s="42" t="s">
        <v>8061</v>
      </c>
      <c r="E1265" s="43" t="s">
        <v>8062</v>
      </c>
      <c r="F1265" s="43" t="s">
        <v>8062</v>
      </c>
      <c r="G1265" s="43" t="s">
        <v>16806</v>
      </c>
      <c r="H1265" s="43" t="s">
        <v>16807</v>
      </c>
      <c r="I1265" s="43" t="s">
        <v>16808</v>
      </c>
      <c r="J1265" s="43" t="s">
        <v>16809</v>
      </c>
      <c r="K1265" s="185">
        <v>45830</v>
      </c>
      <c r="L1265" s="37">
        <f t="shared" si="19"/>
        <v>1.4373211800588161E-4</v>
      </c>
    </row>
    <row r="1266" spans="1:12" x14ac:dyDescent="0.25">
      <c r="A1266" s="34" t="s">
        <v>1169</v>
      </c>
      <c r="B1266" s="34" t="s">
        <v>1117</v>
      </c>
      <c r="C1266" s="34" t="s">
        <v>2769</v>
      </c>
      <c r="D1266" s="42" t="s">
        <v>8063</v>
      </c>
      <c r="E1266" s="43" t="s">
        <v>8064</v>
      </c>
      <c r="F1266" s="43" t="s">
        <v>8064</v>
      </c>
      <c r="G1266" s="43" t="s">
        <v>16810</v>
      </c>
      <c r="H1266" s="43" t="s">
        <v>15944</v>
      </c>
      <c r="I1266" s="43" t="s">
        <v>15945</v>
      </c>
      <c r="J1266" s="43" t="s">
        <v>16811</v>
      </c>
      <c r="K1266" s="185">
        <v>36495</v>
      </c>
      <c r="L1266" s="37">
        <f t="shared" si="19"/>
        <v>1.1445567633918065E-4</v>
      </c>
    </row>
    <row r="1267" spans="1:12" x14ac:dyDescent="0.25">
      <c r="A1267" s="34" t="s">
        <v>1171</v>
      </c>
      <c r="B1267" s="34" t="s">
        <v>1117</v>
      </c>
      <c r="C1267" s="34" t="s">
        <v>2772</v>
      </c>
      <c r="D1267" s="42" t="s">
        <v>8065</v>
      </c>
      <c r="E1267" s="43" t="s">
        <v>8066</v>
      </c>
      <c r="F1267" s="43" t="s">
        <v>8066</v>
      </c>
      <c r="G1267" s="43" t="s">
        <v>16812</v>
      </c>
      <c r="H1267" s="43" t="s">
        <v>16813</v>
      </c>
      <c r="I1267" s="43" t="s">
        <v>16814</v>
      </c>
      <c r="J1267" s="43" t="s">
        <v>16815</v>
      </c>
      <c r="K1267" s="185">
        <v>32065</v>
      </c>
      <c r="L1267" s="37">
        <f t="shared" si="19"/>
        <v>1.0056230337897869E-4</v>
      </c>
    </row>
    <row r="1268" spans="1:12" x14ac:dyDescent="0.25">
      <c r="A1268" s="34" t="s">
        <v>1173</v>
      </c>
      <c r="B1268" s="34" t="s">
        <v>1117</v>
      </c>
      <c r="C1268" s="34" t="s">
        <v>2775</v>
      </c>
      <c r="D1268" s="42" t="s">
        <v>8067</v>
      </c>
      <c r="E1268" s="43" t="s">
        <v>8068</v>
      </c>
      <c r="F1268" s="43" t="s">
        <v>16816</v>
      </c>
      <c r="G1268" s="43" t="s">
        <v>16817</v>
      </c>
      <c r="H1268" s="43" t="s">
        <v>16818</v>
      </c>
      <c r="I1268" s="43" t="s">
        <v>16819</v>
      </c>
      <c r="J1268" s="43" t="s">
        <v>16820</v>
      </c>
      <c r="K1268" s="185">
        <v>284582</v>
      </c>
      <c r="L1268" s="37">
        <f t="shared" si="19"/>
        <v>8.9250651552148807E-4</v>
      </c>
    </row>
    <row r="1269" spans="1:12" x14ac:dyDescent="0.25">
      <c r="A1269" s="34" t="s">
        <v>1175</v>
      </c>
      <c r="B1269" s="34" t="s">
        <v>1117</v>
      </c>
      <c r="C1269" s="34" t="s">
        <v>2778</v>
      </c>
      <c r="D1269" s="42" t="s">
        <v>8069</v>
      </c>
      <c r="E1269" s="43" t="s">
        <v>8070</v>
      </c>
      <c r="F1269" s="43" t="s">
        <v>8070</v>
      </c>
      <c r="G1269" s="43" t="s">
        <v>16821</v>
      </c>
      <c r="H1269" s="43" t="s">
        <v>16822</v>
      </c>
      <c r="I1269" s="43" t="s">
        <v>16823</v>
      </c>
      <c r="J1269" s="43" t="s">
        <v>16824</v>
      </c>
      <c r="K1269" s="185">
        <v>64294</v>
      </c>
      <c r="L1269" s="37">
        <f t="shared" si="19"/>
        <v>2.0163894381562626E-4</v>
      </c>
    </row>
    <row r="1270" spans="1:12" x14ac:dyDescent="0.25">
      <c r="A1270" s="34" t="s">
        <v>1177</v>
      </c>
      <c r="B1270" s="34" t="s">
        <v>1117</v>
      </c>
      <c r="C1270" s="34" t="s">
        <v>2781</v>
      </c>
      <c r="D1270" s="42" t="s">
        <v>8071</v>
      </c>
      <c r="E1270" s="43" t="s">
        <v>8072</v>
      </c>
      <c r="F1270" s="43" t="s">
        <v>8072</v>
      </c>
      <c r="G1270" s="43" t="s">
        <v>16825</v>
      </c>
      <c r="H1270" s="43" t="s">
        <v>12460</v>
      </c>
      <c r="I1270" s="43" t="s">
        <v>16826</v>
      </c>
      <c r="J1270" s="43" t="s">
        <v>16827</v>
      </c>
      <c r="K1270" s="185">
        <v>25420</v>
      </c>
      <c r="L1270" s="37">
        <f t="shared" si="19"/>
        <v>7.9722243938675771E-5</v>
      </c>
    </row>
    <row r="1271" spans="1:12" x14ac:dyDescent="0.25">
      <c r="A1271" s="34" t="s">
        <v>1179</v>
      </c>
      <c r="B1271" s="34" t="s">
        <v>1117</v>
      </c>
      <c r="C1271" s="34" t="s">
        <v>2784</v>
      </c>
      <c r="D1271" s="42" t="s">
        <v>8073</v>
      </c>
      <c r="E1271" s="43" t="s">
        <v>8074</v>
      </c>
      <c r="F1271" s="43" t="s">
        <v>8074</v>
      </c>
      <c r="G1271" s="43" t="s">
        <v>16828</v>
      </c>
      <c r="H1271" s="43" t="s">
        <v>16829</v>
      </c>
      <c r="I1271" s="43" t="s">
        <v>8764</v>
      </c>
      <c r="J1271" s="43" t="s">
        <v>10899</v>
      </c>
      <c r="K1271" s="185">
        <v>11387</v>
      </c>
      <c r="L1271" s="37">
        <f t="shared" si="19"/>
        <v>3.5711927290704208E-5</v>
      </c>
    </row>
    <row r="1272" spans="1:12" x14ac:dyDescent="0.25">
      <c r="A1272" s="34" t="s">
        <v>1181</v>
      </c>
      <c r="B1272" s="34" t="s">
        <v>1117</v>
      </c>
      <c r="C1272" s="34" t="s">
        <v>2787</v>
      </c>
      <c r="D1272" s="42" t="s">
        <v>8075</v>
      </c>
      <c r="E1272" s="43" t="s">
        <v>8076</v>
      </c>
      <c r="F1272" s="43" t="s">
        <v>8076</v>
      </c>
      <c r="G1272" s="43" t="s">
        <v>16830</v>
      </c>
      <c r="H1272" s="43" t="s">
        <v>16831</v>
      </c>
      <c r="I1272" s="43" t="s">
        <v>16832</v>
      </c>
      <c r="J1272" s="43" t="s">
        <v>16833</v>
      </c>
      <c r="K1272" s="185">
        <v>70616</v>
      </c>
      <c r="L1272" s="37">
        <f t="shared" si="19"/>
        <v>2.2146601014844721E-4</v>
      </c>
    </row>
    <row r="1273" spans="1:12" x14ac:dyDescent="0.25">
      <c r="A1273" s="34" t="s">
        <v>1183</v>
      </c>
      <c r="B1273" s="34" t="s">
        <v>1117</v>
      </c>
      <c r="C1273" s="34" t="s">
        <v>2790</v>
      </c>
      <c r="D1273" s="42" t="s">
        <v>8077</v>
      </c>
      <c r="E1273" s="43" t="s">
        <v>8078</v>
      </c>
      <c r="F1273" s="43" t="s">
        <v>8078</v>
      </c>
      <c r="G1273" s="43" t="s">
        <v>16834</v>
      </c>
      <c r="H1273" s="43" t="s">
        <v>16835</v>
      </c>
      <c r="I1273" s="43" t="s">
        <v>16836</v>
      </c>
      <c r="J1273" s="43" t="s">
        <v>16837</v>
      </c>
      <c r="K1273" s="185">
        <v>159741</v>
      </c>
      <c r="L1273" s="37">
        <f t="shared" si="19"/>
        <v>5.0097997517734093E-4</v>
      </c>
    </row>
    <row r="1274" spans="1:12" x14ac:dyDescent="0.25">
      <c r="A1274" s="34" t="s">
        <v>1184</v>
      </c>
      <c r="B1274" s="34" t="s">
        <v>1117</v>
      </c>
      <c r="C1274" s="34" t="s">
        <v>2793</v>
      </c>
      <c r="D1274" s="42" t="s">
        <v>8079</v>
      </c>
      <c r="E1274" s="43" t="s">
        <v>8080</v>
      </c>
      <c r="F1274" s="43" t="s">
        <v>8080</v>
      </c>
      <c r="G1274" s="43" t="s">
        <v>16838</v>
      </c>
      <c r="H1274" s="43" t="s">
        <v>16839</v>
      </c>
      <c r="I1274" s="43" t="s">
        <v>16840</v>
      </c>
      <c r="J1274" s="43" t="s">
        <v>16841</v>
      </c>
      <c r="K1274" s="185">
        <v>258818</v>
      </c>
      <c r="L1274" s="37">
        <f t="shared" si="19"/>
        <v>8.1170541824233619E-4</v>
      </c>
    </row>
    <row r="1275" spans="1:12" x14ac:dyDescent="0.25">
      <c r="A1275" s="34" t="s">
        <v>1186</v>
      </c>
      <c r="B1275" s="34" t="s">
        <v>1117</v>
      </c>
      <c r="C1275" s="34" t="s">
        <v>2796</v>
      </c>
      <c r="D1275" s="42" t="s">
        <v>8081</v>
      </c>
      <c r="E1275" s="43" t="s">
        <v>7790</v>
      </c>
      <c r="F1275" s="43" t="s">
        <v>7790</v>
      </c>
      <c r="G1275" s="43" t="s">
        <v>16842</v>
      </c>
      <c r="H1275" s="43" t="s">
        <v>16843</v>
      </c>
      <c r="I1275" s="43" t="s">
        <v>11987</v>
      </c>
      <c r="J1275" s="43" t="s">
        <v>16844</v>
      </c>
      <c r="K1275" s="185">
        <v>17394</v>
      </c>
      <c r="L1275" s="37">
        <f t="shared" si="19"/>
        <v>5.4551090128612364E-5</v>
      </c>
    </row>
    <row r="1276" spans="1:12" x14ac:dyDescent="0.25">
      <c r="A1276" s="34" t="s">
        <v>1188</v>
      </c>
      <c r="B1276" s="34" t="s">
        <v>1117</v>
      </c>
      <c r="C1276" s="34" t="s">
        <v>2799</v>
      </c>
      <c r="D1276" s="42" t="s">
        <v>8082</v>
      </c>
      <c r="E1276" s="43" t="s">
        <v>8083</v>
      </c>
      <c r="F1276" s="43" t="s">
        <v>8083</v>
      </c>
      <c r="G1276" s="43" t="s">
        <v>16845</v>
      </c>
      <c r="H1276" s="43" t="s">
        <v>16846</v>
      </c>
      <c r="I1276" s="43" t="s">
        <v>16847</v>
      </c>
      <c r="J1276" s="43" t="s">
        <v>16848</v>
      </c>
      <c r="K1276" s="185">
        <v>629237</v>
      </c>
      <c r="L1276" s="37">
        <f t="shared" si="19"/>
        <v>1.973414068026771E-3</v>
      </c>
    </row>
    <row r="1277" spans="1:12" x14ac:dyDescent="0.25">
      <c r="A1277" s="34" t="s">
        <v>1189</v>
      </c>
      <c r="B1277" s="34" t="s">
        <v>1117</v>
      </c>
      <c r="C1277" s="34" t="s">
        <v>2802</v>
      </c>
      <c r="D1277" s="42" t="s">
        <v>8084</v>
      </c>
      <c r="E1277" s="43" t="s">
        <v>8085</v>
      </c>
      <c r="F1277" s="43" t="s">
        <v>8085</v>
      </c>
      <c r="G1277" s="43" t="s">
        <v>16849</v>
      </c>
      <c r="H1277" s="43" t="s">
        <v>16850</v>
      </c>
      <c r="I1277" s="43" t="s">
        <v>16851</v>
      </c>
      <c r="J1277" s="43" t="s">
        <v>16852</v>
      </c>
      <c r="K1277" s="185">
        <v>2217</v>
      </c>
      <c r="L1277" s="37">
        <f t="shared" si="19"/>
        <v>6.9529588832432799E-6</v>
      </c>
    </row>
    <row r="1278" spans="1:12" x14ac:dyDescent="0.25">
      <c r="A1278" s="34" t="s">
        <v>1191</v>
      </c>
      <c r="B1278" s="34" t="s">
        <v>1117</v>
      </c>
      <c r="C1278" s="34" t="s">
        <v>2805</v>
      </c>
      <c r="D1278" s="42" t="s">
        <v>8086</v>
      </c>
      <c r="E1278" s="43" t="s">
        <v>5500</v>
      </c>
      <c r="F1278" s="43" t="s">
        <v>5500</v>
      </c>
      <c r="G1278" s="43" t="s">
        <v>16853</v>
      </c>
      <c r="H1278" s="43" t="s">
        <v>16854</v>
      </c>
      <c r="I1278" s="43" t="s">
        <v>16855</v>
      </c>
      <c r="J1278" s="43" t="s">
        <v>15242</v>
      </c>
      <c r="K1278" s="185">
        <v>11341</v>
      </c>
      <c r="L1278" s="37">
        <f t="shared" si="19"/>
        <v>3.5567662018431231E-5</v>
      </c>
    </row>
    <row r="1279" spans="1:12" x14ac:dyDescent="0.25">
      <c r="A1279" s="34" t="s">
        <v>1192</v>
      </c>
      <c r="B1279" s="34" t="s">
        <v>1117</v>
      </c>
      <c r="C1279" s="34" t="s">
        <v>2808</v>
      </c>
      <c r="D1279" s="42" t="s">
        <v>8087</v>
      </c>
      <c r="E1279" s="43" t="s">
        <v>8088</v>
      </c>
      <c r="F1279" s="43" t="s">
        <v>8089</v>
      </c>
      <c r="G1279" s="43" t="s">
        <v>16856</v>
      </c>
      <c r="H1279" s="43" t="s">
        <v>16857</v>
      </c>
      <c r="I1279" s="43" t="s">
        <v>16858</v>
      </c>
      <c r="J1279" s="43" t="s">
        <v>16859</v>
      </c>
      <c r="K1279" s="185">
        <v>88153</v>
      </c>
      <c r="L1279" s="37">
        <f t="shared" si="19"/>
        <v>2.7646557710173428E-4</v>
      </c>
    </row>
    <row r="1280" spans="1:12" x14ac:dyDescent="0.25">
      <c r="A1280" s="34" t="s">
        <v>1194</v>
      </c>
      <c r="B1280" s="34" t="s">
        <v>1117</v>
      </c>
      <c r="C1280" s="34" t="s">
        <v>2811</v>
      </c>
      <c r="D1280" s="42" t="s">
        <v>8090</v>
      </c>
      <c r="E1280" s="43" t="s">
        <v>8091</v>
      </c>
      <c r="F1280" s="43" t="s">
        <v>8091</v>
      </c>
      <c r="G1280" s="43" t="s">
        <v>16860</v>
      </c>
      <c r="H1280" s="43" t="s">
        <v>16861</v>
      </c>
      <c r="I1280" s="43" t="s">
        <v>16862</v>
      </c>
      <c r="J1280" s="43" t="s">
        <v>16863</v>
      </c>
      <c r="K1280" s="185">
        <v>21915</v>
      </c>
      <c r="L1280" s="37">
        <f t="shared" si="19"/>
        <v>6.8729857431789116E-5</v>
      </c>
    </row>
    <row r="1281" spans="1:12" x14ac:dyDescent="0.25">
      <c r="A1281" s="34" t="s">
        <v>1196</v>
      </c>
      <c r="B1281" s="34" t="s">
        <v>1117</v>
      </c>
      <c r="C1281" s="34" t="s">
        <v>2814</v>
      </c>
      <c r="D1281" s="42" t="s">
        <v>8092</v>
      </c>
      <c r="E1281" s="43" t="s">
        <v>8093</v>
      </c>
      <c r="F1281" s="43" t="s">
        <v>8093</v>
      </c>
      <c r="G1281" s="43" t="s">
        <v>16864</v>
      </c>
      <c r="H1281" s="43" t="s">
        <v>16865</v>
      </c>
      <c r="I1281" s="43" t="s">
        <v>16866</v>
      </c>
      <c r="J1281" s="43" t="s">
        <v>16867</v>
      </c>
      <c r="K1281" s="185">
        <v>99047</v>
      </c>
      <c r="L1281" s="37">
        <f t="shared" si="19"/>
        <v>3.1063135701786071E-4</v>
      </c>
    </row>
    <row r="1282" spans="1:12" x14ac:dyDescent="0.25">
      <c r="A1282" s="34" t="s">
        <v>1198</v>
      </c>
      <c r="B1282" s="34" t="s">
        <v>1117</v>
      </c>
      <c r="C1282" s="34" t="s">
        <v>2817</v>
      </c>
      <c r="D1282" s="42" t="s">
        <v>8094</v>
      </c>
      <c r="E1282" s="43" t="s">
        <v>8095</v>
      </c>
      <c r="F1282" s="43" t="s">
        <v>8095</v>
      </c>
      <c r="G1282" s="43" t="s">
        <v>16868</v>
      </c>
      <c r="H1282" s="43" t="s">
        <v>16869</v>
      </c>
      <c r="I1282" s="43" t="s">
        <v>16870</v>
      </c>
      <c r="J1282" s="43" t="s">
        <v>16871</v>
      </c>
      <c r="K1282" s="185">
        <v>185596</v>
      </c>
      <c r="L1282" s="37">
        <f t="shared" si="19"/>
        <v>5.8206646679946769E-4</v>
      </c>
    </row>
    <row r="1283" spans="1:12" x14ac:dyDescent="0.25">
      <c r="A1283" s="34" t="s">
        <v>1199</v>
      </c>
      <c r="B1283" s="34" t="s">
        <v>1117</v>
      </c>
      <c r="C1283" s="34" t="s">
        <v>2820</v>
      </c>
      <c r="D1283" s="42" t="s">
        <v>8096</v>
      </c>
      <c r="E1283" s="43" t="s">
        <v>8097</v>
      </c>
      <c r="F1283" s="43" t="s">
        <v>8097</v>
      </c>
      <c r="G1283" s="43" t="s">
        <v>16872</v>
      </c>
      <c r="H1283" s="43" t="s">
        <v>12984</v>
      </c>
      <c r="I1283" s="43" t="s">
        <v>16873</v>
      </c>
      <c r="J1283" s="43" t="s">
        <v>16874</v>
      </c>
      <c r="K1283" s="185">
        <v>6426</v>
      </c>
      <c r="L1283" s="37">
        <f t="shared" si="19"/>
        <v>2.015323129622071E-5</v>
      </c>
    </row>
    <row r="1284" spans="1:12" x14ac:dyDescent="0.25">
      <c r="A1284" s="34" t="s">
        <v>1201</v>
      </c>
      <c r="B1284" s="34" t="s">
        <v>1117</v>
      </c>
      <c r="C1284" s="34" t="s">
        <v>2823</v>
      </c>
      <c r="D1284" s="42" t="s">
        <v>8098</v>
      </c>
      <c r="E1284" s="43" t="s">
        <v>8099</v>
      </c>
      <c r="F1284" s="43" t="s">
        <v>8099</v>
      </c>
      <c r="G1284" s="43" t="s">
        <v>16875</v>
      </c>
      <c r="H1284" s="43" t="s">
        <v>16876</v>
      </c>
      <c r="I1284" s="43" t="s">
        <v>16877</v>
      </c>
      <c r="J1284" s="43" t="s">
        <v>16878</v>
      </c>
      <c r="K1284" s="185">
        <v>11042</v>
      </c>
      <c r="L1284" s="37">
        <f t="shared" si="19"/>
        <v>3.462993774865688E-5</v>
      </c>
    </row>
    <row r="1285" spans="1:12" x14ac:dyDescent="0.25">
      <c r="A1285" s="34" t="s">
        <v>1203</v>
      </c>
      <c r="B1285" s="34" t="s">
        <v>1117</v>
      </c>
      <c r="C1285" s="34" t="s">
        <v>2826</v>
      </c>
      <c r="D1285" s="42" t="s">
        <v>8100</v>
      </c>
      <c r="E1285" s="43" t="s">
        <v>8101</v>
      </c>
      <c r="F1285" s="43" t="s">
        <v>16879</v>
      </c>
      <c r="G1285" s="43" t="s">
        <v>16880</v>
      </c>
      <c r="H1285" s="43" t="s">
        <v>16881</v>
      </c>
      <c r="I1285" s="43" t="s">
        <v>16882</v>
      </c>
      <c r="J1285" s="43" t="s">
        <v>16883</v>
      </c>
      <c r="K1285" s="185">
        <v>860112</v>
      </c>
      <c r="L1285" s="37">
        <f t="shared" si="19"/>
        <v>2.6974846057664158E-3</v>
      </c>
    </row>
    <row r="1286" spans="1:12" x14ac:dyDescent="0.25">
      <c r="A1286" s="34" t="s">
        <v>1205</v>
      </c>
      <c r="B1286" s="34" t="s">
        <v>1117</v>
      </c>
      <c r="C1286" s="34" t="s">
        <v>2829</v>
      </c>
      <c r="D1286" s="42" t="s">
        <v>8102</v>
      </c>
      <c r="E1286" s="43" t="s">
        <v>8103</v>
      </c>
      <c r="F1286" s="43" t="s">
        <v>8103</v>
      </c>
      <c r="G1286" s="43" t="s">
        <v>10749</v>
      </c>
      <c r="H1286" s="43" t="s">
        <v>16884</v>
      </c>
      <c r="I1286" s="43" t="s">
        <v>16885</v>
      </c>
      <c r="J1286" s="43" t="s">
        <v>16886</v>
      </c>
      <c r="K1286" s="185">
        <v>24420</v>
      </c>
      <c r="L1286" s="37">
        <f t="shared" ref="L1286:L1349" si="20">K1286/$K$3147</f>
        <v>7.6586042367524082E-5</v>
      </c>
    </row>
    <row r="1287" spans="1:12" x14ac:dyDescent="0.25">
      <c r="A1287" s="34" t="s">
        <v>1207</v>
      </c>
      <c r="B1287" s="34" t="s">
        <v>1117</v>
      </c>
      <c r="C1287" s="34" t="s">
        <v>2832</v>
      </c>
      <c r="D1287" s="42" t="s">
        <v>8104</v>
      </c>
      <c r="E1287" s="43" t="s">
        <v>8105</v>
      </c>
      <c r="F1287" s="43" t="s">
        <v>8105</v>
      </c>
      <c r="G1287" s="43" t="s">
        <v>16887</v>
      </c>
      <c r="H1287" s="43" t="s">
        <v>16888</v>
      </c>
      <c r="I1287" s="43" t="s">
        <v>16889</v>
      </c>
      <c r="J1287" s="43" t="s">
        <v>16890</v>
      </c>
      <c r="K1287" s="185">
        <v>67676</v>
      </c>
      <c r="L1287" s="37">
        <f t="shared" si="20"/>
        <v>2.1224557752926127E-4</v>
      </c>
    </row>
    <row r="1288" spans="1:12" x14ac:dyDescent="0.25">
      <c r="A1288" s="34" t="s">
        <v>1209</v>
      </c>
      <c r="B1288" s="34" t="s">
        <v>1117</v>
      </c>
      <c r="C1288" s="34" t="s">
        <v>2835</v>
      </c>
      <c r="D1288" s="42" t="s">
        <v>8106</v>
      </c>
      <c r="E1288" s="43" t="s">
        <v>8107</v>
      </c>
      <c r="F1288" s="43" t="s">
        <v>8107</v>
      </c>
      <c r="G1288" s="43" t="s">
        <v>16891</v>
      </c>
      <c r="H1288" s="43" t="s">
        <v>16892</v>
      </c>
      <c r="I1288" s="43" t="s">
        <v>6435</v>
      </c>
      <c r="J1288" s="43" t="s">
        <v>16893</v>
      </c>
      <c r="K1288" s="185">
        <v>28824</v>
      </c>
      <c r="L1288" s="37">
        <f t="shared" si="20"/>
        <v>9.039787408687609E-5</v>
      </c>
    </row>
    <row r="1289" spans="1:12" x14ac:dyDescent="0.25">
      <c r="A1289" s="34" t="s">
        <v>1210</v>
      </c>
      <c r="B1289" s="34" t="s">
        <v>1117</v>
      </c>
      <c r="C1289" s="34" t="s">
        <v>2838</v>
      </c>
      <c r="D1289" s="42" t="s">
        <v>8108</v>
      </c>
      <c r="E1289" s="43" t="s">
        <v>8109</v>
      </c>
      <c r="F1289" s="43" t="s">
        <v>8109</v>
      </c>
      <c r="G1289" s="43" t="s">
        <v>16894</v>
      </c>
      <c r="H1289" s="43" t="s">
        <v>16895</v>
      </c>
      <c r="I1289" s="43" t="s">
        <v>16896</v>
      </c>
      <c r="J1289" s="43" t="s">
        <v>16897</v>
      </c>
      <c r="K1289" s="185">
        <v>43186</v>
      </c>
      <c r="L1289" s="37">
        <f t="shared" si="20"/>
        <v>1.3544000105175655E-4</v>
      </c>
    </row>
    <row r="1290" spans="1:12" x14ac:dyDescent="0.25">
      <c r="A1290" s="34" t="s">
        <v>1212</v>
      </c>
      <c r="B1290" s="34" t="s">
        <v>1117</v>
      </c>
      <c r="C1290" s="34" t="s">
        <v>2841</v>
      </c>
      <c r="D1290" s="42" t="s">
        <v>8110</v>
      </c>
      <c r="E1290" s="43" t="s">
        <v>8111</v>
      </c>
      <c r="F1290" s="43" t="s">
        <v>8111</v>
      </c>
      <c r="G1290" s="43" t="s">
        <v>16898</v>
      </c>
      <c r="H1290" s="43" t="s">
        <v>16899</v>
      </c>
      <c r="I1290" s="43" t="s">
        <v>16900</v>
      </c>
      <c r="J1290" s="43" t="s">
        <v>16901</v>
      </c>
      <c r="K1290" s="185">
        <v>23714</v>
      </c>
      <c r="L1290" s="37">
        <f t="shared" si="20"/>
        <v>7.4371884058290993E-5</v>
      </c>
    </row>
    <row r="1291" spans="1:12" x14ac:dyDescent="0.25">
      <c r="A1291" s="34" t="s">
        <v>1214</v>
      </c>
      <c r="B1291" s="34" t="s">
        <v>1117</v>
      </c>
      <c r="C1291" s="34" t="s">
        <v>2844</v>
      </c>
      <c r="D1291" s="42" t="s">
        <v>8112</v>
      </c>
      <c r="E1291" s="43" t="s">
        <v>8113</v>
      </c>
      <c r="F1291" s="43" t="s">
        <v>8113</v>
      </c>
      <c r="G1291" s="43" t="s">
        <v>16902</v>
      </c>
      <c r="H1291" s="43" t="s">
        <v>16903</v>
      </c>
      <c r="I1291" s="43" t="s">
        <v>16904</v>
      </c>
      <c r="J1291" s="43" t="s">
        <v>5582</v>
      </c>
      <c r="K1291" s="185">
        <v>83427</v>
      </c>
      <c r="L1291" s="37">
        <f t="shared" si="20"/>
        <v>2.6164388847647142E-4</v>
      </c>
    </row>
    <row r="1292" spans="1:12" x14ac:dyDescent="0.25">
      <c r="A1292" s="34" t="s">
        <v>1216</v>
      </c>
      <c r="B1292" s="34" t="s">
        <v>1117</v>
      </c>
      <c r="C1292" s="34" t="s">
        <v>2847</v>
      </c>
      <c r="D1292" s="42" t="s">
        <v>8114</v>
      </c>
      <c r="E1292" s="43" t="s">
        <v>8115</v>
      </c>
      <c r="F1292" s="43" t="s">
        <v>8115</v>
      </c>
      <c r="G1292" s="43" t="s">
        <v>16905</v>
      </c>
      <c r="H1292" s="43" t="s">
        <v>16906</v>
      </c>
      <c r="I1292" s="43" t="s">
        <v>16907</v>
      </c>
      <c r="J1292" s="43" t="s">
        <v>16908</v>
      </c>
      <c r="K1292" s="185">
        <v>15037</v>
      </c>
      <c r="L1292" s="37">
        <f t="shared" si="20"/>
        <v>4.715906302540785E-5</v>
      </c>
    </row>
    <row r="1293" spans="1:12" x14ac:dyDescent="0.25">
      <c r="A1293" s="34" t="s">
        <v>1218</v>
      </c>
      <c r="B1293" s="34" t="s">
        <v>1117</v>
      </c>
      <c r="C1293" s="34" t="s">
        <v>2850</v>
      </c>
      <c r="D1293" s="42" t="s">
        <v>8116</v>
      </c>
      <c r="E1293" s="43" t="s">
        <v>8117</v>
      </c>
      <c r="F1293" s="43" t="s">
        <v>8117</v>
      </c>
      <c r="G1293" s="43" t="s">
        <v>16909</v>
      </c>
      <c r="H1293" s="43" t="s">
        <v>16910</v>
      </c>
      <c r="I1293" s="43" t="s">
        <v>16911</v>
      </c>
      <c r="J1293" s="43" t="s">
        <v>16912</v>
      </c>
      <c r="K1293" s="185">
        <v>149824</v>
      </c>
      <c r="L1293" s="37">
        <f t="shared" si="20"/>
        <v>4.6987826419622969E-4</v>
      </c>
    </row>
    <row r="1294" spans="1:12" x14ac:dyDescent="0.25">
      <c r="A1294" s="34" t="s">
        <v>1219</v>
      </c>
      <c r="B1294" s="34" t="s">
        <v>1117</v>
      </c>
      <c r="C1294" s="34" t="s">
        <v>2853</v>
      </c>
      <c r="D1294" s="42" t="s">
        <v>8118</v>
      </c>
      <c r="E1294" s="43" t="s">
        <v>8119</v>
      </c>
      <c r="F1294" s="43" t="s">
        <v>8119</v>
      </c>
      <c r="G1294" s="43" t="s">
        <v>16913</v>
      </c>
      <c r="H1294" s="43" t="s">
        <v>16914</v>
      </c>
      <c r="I1294" s="43" t="s">
        <v>16915</v>
      </c>
      <c r="J1294" s="43" t="s">
        <v>16916</v>
      </c>
      <c r="K1294" s="185">
        <v>62893</v>
      </c>
      <c r="L1294" s="37">
        <f t="shared" si="20"/>
        <v>1.9724512541444277E-4</v>
      </c>
    </row>
    <row r="1295" spans="1:12" x14ac:dyDescent="0.25">
      <c r="A1295" s="34" t="s">
        <v>1221</v>
      </c>
      <c r="B1295" s="34" t="s">
        <v>1117</v>
      </c>
      <c r="C1295" s="34" t="s">
        <v>2856</v>
      </c>
      <c r="D1295" s="42" t="s">
        <v>8120</v>
      </c>
      <c r="E1295" s="43" t="s">
        <v>8121</v>
      </c>
      <c r="F1295" s="43" t="s">
        <v>8121</v>
      </c>
      <c r="G1295" s="43" t="s">
        <v>16917</v>
      </c>
      <c r="H1295" s="43" t="s">
        <v>9022</v>
      </c>
      <c r="I1295" s="43" t="s">
        <v>5638</v>
      </c>
      <c r="J1295" s="43" t="s">
        <v>13733</v>
      </c>
      <c r="K1295" s="185">
        <v>9300</v>
      </c>
      <c r="L1295" s="37">
        <f t="shared" si="20"/>
        <v>2.9166674611710646E-5</v>
      </c>
    </row>
    <row r="1296" spans="1:12" x14ac:dyDescent="0.25">
      <c r="A1296" s="34" t="s">
        <v>1223</v>
      </c>
      <c r="B1296" s="34" t="s">
        <v>1117</v>
      </c>
      <c r="C1296" s="34" t="s">
        <v>2859</v>
      </c>
      <c r="D1296" s="42" t="s">
        <v>8122</v>
      </c>
      <c r="E1296" s="43" t="s">
        <v>8123</v>
      </c>
      <c r="F1296" s="43" t="s">
        <v>8123</v>
      </c>
      <c r="G1296" s="43" t="s">
        <v>16918</v>
      </c>
      <c r="H1296" s="43" t="s">
        <v>16919</v>
      </c>
      <c r="I1296" s="43" t="s">
        <v>16920</v>
      </c>
      <c r="J1296" s="43" t="s">
        <v>16921</v>
      </c>
      <c r="K1296" s="185">
        <v>172344</v>
      </c>
      <c r="L1296" s="37">
        <f t="shared" si="20"/>
        <v>5.4050552357856553E-4</v>
      </c>
    </row>
    <row r="1297" spans="1:12" x14ac:dyDescent="0.25">
      <c r="A1297" s="34" t="s">
        <v>1225</v>
      </c>
      <c r="B1297" s="34" t="s">
        <v>1117</v>
      </c>
      <c r="C1297" s="34" t="s">
        <v>2862</v>
      </c>
      <c r="D1297" s="42" t="s">
        <v>8124</v>
      </c>
      <c r="E1297" s="43" t="s">
        <v>8125</v>
      </c>
      <c r="F1297" s="43" t="s">
        <v>8125</v>
      </c>
      <c r="G1297" s="43" t="s">
        <v>13794</v>
      </c>
      <c r="H1297" s="43" t="s">
        <v>6443</v>
      </c>
      <c r="I1297" s="43" t="s">
        <v>16922</v>
      </c>
      <c r="J1297" s="43" t="s">
        <v>16923</v>
      </c>
      <c r="K1297" s="185">
        <v>47900</v>
      </c>
      <c r="L1297" s="37">
        <f t="shared" si="20"/>
        <v>1.502240552581656E-4</v>
      </c>
    </row>
    <row r="1298" spans="1:12" x14ac:dyDescent="0.25">
      <c r="A1298" s="34" t="s">
        <v>1227</v>
      </c>
      <c r="B1298" s="34" t="s">
        <v>1117</v>
      </c>
      <c r="C1298" s="34" t="s">
        <v>2865</v>
      </c>
      <c r="D1298" s="42" t="s">
        <v>8126</v>
      </c>
      <c r="E1298" s="43" t="s">
        <v>8127</v>
      </c>
      <c r="F1298" s="43" t="s">
        <v>8127</v>
      </c>
      <c r="G1298" s="43" t="s">
        <v>16924</v>
      </c>
      <c r="H1298" s="43" t="s">
        <v>16925</v>
      </c>
      <c r="I1298" s="43" t="s">
        <v>16926</v>
      </c>
      <c r="J1298" s="43" t="s">
        <v>16927</v>
      </c>
      <c r="K1298" s="185">
        <v>1237868</v>
      </c>
      <c r="L1298" s="37">
        <f t="shared" si="20"/>
        <v>3.882203566478391E-3</v>
      </c>
    </row>
    <row r="1299" spans="1:12" x14ac:dyDescent="0.25">
      <c r="A1299" s="34" t="s">
        <v>1229</v>
      </c>
      <c r="B1299" s="34" t="s">
        <v>1117</v>
      </c>
      <c r="C1299" s="34" t="s">
        <v>2868</v>
      </c>
      <c r="D1299" s="42" t="s">
        <v>8128</v>
      </c>
      <c r="E1299" s="43" t="s">
        <v>8129</v>
      </c>
      <c r="F1299" s="43" t="s">
        <v>8129</v>
      </c>
      <c r="G1299" s="43" t="s">
        <v>16928</v>
      </c>
      <c r="H1299" s="43" t="s">
        <v>16929</v>
      </c>
      <c r="I1299" s="43" t="s">
        <v>16930</v>
      </c>
      <c r="J1299" s="43" t="s">
        <v>16931</v>
      </c>
      <c r="K1299" s="185">
        <v>26221</v>
      </c>
      <c r="L1299" s="37">
        <f t="shared" si="20"/>
        <v>8.2234341397168265E-5</v>
      </c>
    </row>
    <row r="1300" spans="1:12" x14ac:dyDescent="0.25">
      <c r="A1300" s="34" t="s">
        <v>1231</v>
      </c>
      <c r="B1300" s="34" t="s">
        <v>1117</v>
      </c>
      <c r="C1300" s="34" t="s">
        <v>2871</v>
      </c>
      <c r="D1300" s="42" t="s">
        <v>8130</v>
      </c>
      <c r="E1300" s="43" t="s">
        <v>8131</v>
      </c>
      <c r="F1300" s="43" t="s">
        <v>8131</v>
      </c>
      <c r="G1300" s="43" t="s">
        <v>16932</v>
      </c>
      <c r="H1300" s="43" t="s">
        <v>16933</v>
      </c>
      <c r="I1300" s="43" t="s">
        <v>16934</v>
      </c>
      <c r="J1300" s="43" t="s">
        <v>15579</v>
      </c>
      <c r="K1300" s="185">
        <v>21039</v>
      </c>
      <c r="L1300" s="37">
        <f t="shared" si="20"/>
        <v>6.5982544855460248E-5</v>
      </c>
    </row>
    <row r="1301" spans="1:12" x14ac:dyDescent="0.25">
      <c r="A1301" s="34" t="s">
        <v>1233</v>
      </c>
      <c r="B1301" s="34" t="s">
        <v>1117</v>
      </c>
      <c r="C1301" s="34" t="s">
        <v>2874</v>
      </c>
      <c r="D1301" s="42" t="s">
        <v>8132</v>
      </c>
      <c r="E1301" s="43" t="s">
        <v>8133</v>
      </c>
      <c r="F1301" s="43" t="s">
        <v>8133</v>
      </c>
      <c r="G1301" s="43" t="s">
        <v>16935</v>
      </c>
      <c r="H1301" s="43" t="s">
        <v>16936</v>
      </c>
      <c r="I1301" s="43" t="s">
        <v>15536</v>
      </c>
      <c r="J1301" s="43" t="s">
        <v>15295</v>
      </c>
      <c r="K1301" s="185">
        <v>6172</v>
      </c>
      <c r="L1301" s="37">
        <f t="shared" si="20"/>
        <v>1.9356636097148183E-5</v>
      </c>
    </row>
    <row r="1302" spans="1:12" x14ac:dyDescent="0.25">
      <c r="A1302" s="34" t="s">
        <v>1235</v>
      </c>
      <c r="B1302" s="34" t="s">
        <v>1117</v>
      </c>
      <c r="C1302" s="34" t="s">
        <v>2877</v>
      </c>
      <c r="D1302" s="42" t="s">
        <v>8134</v>
      </c>
      <c r="E1302" s="43" t="s">
        <v>8135</v>
      </c>
      <c r="F1302" s="43" t="s">
        <v>8135</v>
      </c>
      <c r="G1302" s="43" t="s">
        <v>16937</v>
      </c>
      <c r="H1302" s="43" t="s">
        <v>16938</v>
      </c>
      <c r="I1302" s="43" t="s">
        <v>14156</v>
      </c>
      <c r="J1302" s="43" t="s">
        <v>16939</v>
      </c>
      <c r="K1302" s="185">
        <v>23169</v>
      </c>
      <c r="L1302" s="37">
        <f t="shared" si="20"/>
        <v>7.2662654202013325E-5</v>
      </c>
    </row>
    <row r="1303" spans="1:12" x14ac:dyDescent="0.25">
      <c r="A1303" s="34" t="s">
        <v>1236</v>
      </c>
      <c r="B1303" s="34" t="s">
        <v>1117</v>
      </c>
      <c r="C1303" s="34" t="s">
        <v>4835</v>
      </c>
      <c r="D1303" s="42" t="s">
        <v>8136</v>
      </c>
      <c r="E1303" s="43" t="s">
        <v>8137</v>
      </c>
      <c r="F1303" s="43" t="s">
        <v>8137</v>
      </c>
      <c r="G1303" s="43" t="s">
        <v>16940</v>
      </c>
      <c r="H1303" s="43" t="s">
        <v>16941</v>
      </c>
      <c r="I1303" s="43" t="s">
        <v>16942</v>
      </c>
      <c r="J1303" s="43" t="s">
        <v>16943</v>
      </c>
      <c r="K1303" s="185">
        <v>8371</v>
      </c>
      <c r="L1303" s="37">
        <f t="shared" si="20"/>
        <v>2.6253143352110734E-5</v>
      </c>
    </row>
    <row r="1304" spans="1:12" x14ac:dyDescent="0.25">
      <c r="A1304" s="34" t="s">
        <v>1238</v>
      </c>
      <c r="B1304" s="34" t="s">
        <v>1117</v>
      </c>
      <c r="C1304" s="34" t="s">
        <v>4838</v>
      </c>
      <c r="D1304" s="42" t="s">
        <v>8138</v>
      </c>
      <c r="E1304" s="43" t="s">
        <v>8139</v>
      </c>
      <c r="F1304" s="43" t="s">
        <v>8139</v>
      </c>
      <c r="G1304" s="43" t="s">
        <v>16944</v>
      </c>
      <c r="H1304" s="43" t="s">
        <v>16945</v>
      </c>
      <c r="I1304" s="43" t="s">
        <v>16946</v>
      </c>
      <c r="J1304" s="43" t="s">
        <v>16947</v>
      </c>
      <c r="K1304" s="185">
        <v>24158</v>
      </c>
      <c r="L1304" s="37">
        <f t="shared" si="20"/>
        <v>7.5764357555882351E-5</v>
      </c>
    </row>
    <row r="1305" spans="1:12" x14ac:dyDescent="0.25">
      <c r="A1305" s="34" t="s">
        <v>1240</v>
      </c>
      <c r="B1305" s="34" t="s">
        <v>1117</v>
      </c>
      <c r="C1305" s="34" t="s">
        <v>4841</v>
      </c>
      <c r="D1305" s="42" t="s">
        <v>8140</v>
      </c>
      <c r="E1305" s="43" t="s">
        <v>8141</v>
      </c>
      <c r="F1305" s="43" t="s">
        <v>8141</v>
      </c>
      <c r="G1305" s="43" t="s">
        <v>16948</v>
      </c>
      <c r="H1305" s="43" t="s">
        <v>16949</v>
      </c>
      <c r="I1305" s="43" t="s">
        <v>16950</v>
      </c>
      <c r="J1305" s="43" t="s">
        <v>16951</v>
      </c>
      <c r="K1305" s="185">
        <v>276292</v>
      </c>
      <c r="L1305" s="37">
        <f t="shared" si="20"/>
        <v>8.6650740449664069E-4</v>
      </c>
    </row>
    <row r="1306" spans="1:12" x14ac:dyDescent="0.25">
      <c r="A1306" s="34" t="s">
        <v>1241</v>
      </c>
      <c r="B1306" s="34" t="s">
        <v>1117</v>
      </c>
      <c r="C1306" s="34" t="s">
        <v>4844</v>
      </c>
      <c r="D1306" s="42" t="s">
        <v>8142</v>
      </c>
      <c r="E1306" s="43" t="s">
        <v>8143</v>
      </c>
      <c r="F1306" s="43" t="s">
        <v>8143</v>
      </c>
      <c r="G1306" s="43" t="s">
        <v>16952</v>
      </c>
      <c r="H1306" s="43" t="s">
        <v>16953</v>
      </c>
      <c r="I1306" s="43" t="s">
        <v>16954</v>
      </c>
      <c r="J1306" s="43" t="s">
        <v>13548</v>
      </c>
      <c r="K1306" s="185">
        <v>13004</v>
      </c>
      <c r="L1306" s="37">
        <f t="shared" si="20"/>
        <v>4.0783165231256478E-5</v>
      </c>
    </row>
    <row r="1307" spans="1:12" x14ac:dyDescent="0.25">
      <c r="A1307" s="34" t="s">
        <v>1243</v>
      </c>
      <c r="B1307" s="34" t="s">
        <v>1117</v>
      </c>
      <c r="C1307" s="34" t="s">
        <v>4847</v>
      </c>
      <c r="D1307" s="42" t="s">
        <v>8144</v>
      </c>
      <c r="E1307" s="43" t="s">
        <v>8145</v>
      </c>
      <c r="F1307" s="43" t="s">
        <v>8145</v>
      </c>
      <c r="G1307" s="43" t="s">
        <v>16886</v>
      </c>
      <c r="H1307" s="43" t="s">
        <v>15062</v>
      </c>
      <c r="I1307" s="43" t="s">
        <v>16955</v>
      </c>
      <c r="J1307" s="43" t="s">
        <v>16956</v>
      </c>
      <c r="K1307" s="185">
        <v>23955</v>
      </c>
      <c r="L1307" s="37">
        <f t="shared" si="20"/>
        <v>7.5127708636938559E-5</v>
      </c>
    </row>
    <row r="1308" spans="1:12" x14ac:dyDescent="0.25">
      <c r="A1308" s="34" t="s">
        <v>1245</v>
      </c>
      <c r="B1308" s="34" t="s">
        <v>1117</v>
      </c>
      <c r="C1308" s="34" t="s">
        <v>4849</v>
      </c>
      <c r="D1308" s="42" t="s">
        <v>8146</v>
      </c>
      <c r="E1308" s="43" t="s">
        <v>8147</v>
      </c>
      <c r="F1308" s="43" t="s">
        <v>8147</v>
      </c>
      <c r="G1308" s="43" t="s">
        <v>16957</v>
      </c>
      <c r="H1308" s="43" t="s">
        <v>16958</v>
      </c>
      <c r="I1308" s="43" t="s">
        <v>16959</v>
      </c>
      <c r="J1308" s="43" t="s">
        <v>16960</v>
      </c>
      <c r="K1308" s="185">
        <v>195012</v>
      </c>
      <c r="L1308" s="37">
        <f t="shared" si="20"/>
        <v>6.1159694079343193E-4</v>
      </c>
    </row>
    <row r="1309" spans="1:12" x14ac:dyDescent="0.25">
      <c r="A1309" s="34" t="s">
        <v>1247</v>
      </c>
      <c r="B1309" s="34" t="s">
        <v>1117</v>
      </c>
      <c r="C1309" s="34" t="s">
        <v>4852</v>
      </c>
      <c r="D1309" s="42" t="s">
        <v>8148</v>
      </c>
      <c r="E1309" s="43" t="s">
        <v>8149</v>
      </c>
      <c r="F1309" s="43" t="s">
        <v>8149</v>
      </c>
      <c r="G1309" s="43" t="s">
        <v>16961</v>
      </c>
      <c r="H1309" s="43" t="s">
        <v>16962</v>
      </c>
      <c r="I1309" s="43" t="s">
        <v>16963</v>
      </c>
      <c r="J1309" s="43" t="s">
        <v>16964</v>
      </c>
      <c r="K1309" s="185">
        <v>160078</v>
      </c>
      <c r="L1309" s="37">
        <f t="shared" si="20"/>
        <v>5.0203687510681902E-4</v>
      </c>
    </row>
    <row r="1310" spans="1:12" x14ac:dyDescent="0.25">
      <c r="A1310" s="34" t="s">
        <v>1248</v>
      </c>
      <c r="B1310" s="34" t="s">
        <v>1117</v>
      </c>
      <c r="C1310" s="34" t="s">
        <v>4855</v>
      </c>
      <c r="D1310" s="42" t="s">
        <v>8150</v>
      </c>
      <c r="E1310" s="43" t="s">
        <v>8151</v>
      </c>
      <c r="F1310" s="43" t="s">
        <v>8151</v>
      </c>
      <c r="G1310" s="43" t="s">
        <v>16965</v>
      </c>
      <c r="H1310" s="43" t="s">
        <v>16966</v>
      </c>
      <c r="I1310" s="43" t="s">
        <v>16967</v>
      </c>
      <c r="J1310" s="43" t="s">
        <v>16968</v>
      </c>
      <c r="K1310" s="185">
        <v>60946</v>
      </c>
      <c r="L1310" s="37">
        <f t="shared" si="20"/>
        <v>1.9113894095541044E-4</v>
      </c>
    </row>
    <row r="1311" spans="1:12" x14ac:dyDescent="0.25">
      <c r="A1311" s="34" t="s">
        <v>1249</v>
      </c>
      <c r="B1311" s="34" t="s">
        <v>1117</v>
      </c>
      <c r="C1311" s="34" t="s">
        <v>5379</v>
      </c>
      <c r="D1311" s="42" t="s">
        <v>8152</v>
      </c>
      <c r="E1311" s="43" t="s">
        <v>8153</v>
      </c>
      <c r="F1311" s="43" t="s">
        <v>8153</v>
      </c>
      <c r="G1311" s="43" t="s">
        <v>16969</v>
      </c>
      <c r="H1311" s="43" t="s">
        <v>16970</v>
      </c>
      <c r="I1311" s="43" t="s">
        <v>16971</v>
      </c>
      <c r="J1311" s="43" t="s">
        <v>16972</v>
      </c>
      <c r="K1311" s="185">
        <v>41587</v>
      </c>
      <c r="L1311" s="37">
        <f t="shared" si="20"/>
        <v>1.3042521473948502E-4</v>
      </c>
    </row>
    <row r="1312" spans="1:12" x14ac:dyDescent="0.25">
      <c r="A1312" s="34" t="s">
        <v>1251</v>
      </c>
      <c r="B1312" s="34" t="s">
        <v>1117</v>
      </c>
      <c r="C1312" s="34" t="s">
        <v>5381</v>
      </c>
      <c r="D1312" s="42" t="s">
        <v>8154</v>
      </c>
      <c r="E1312" s="43" t="s">
        <v>8155</v>
      </c>
      <c r="F1312" s="43" t="s">
        <v>8155</v>
      </c>
      <c r="G1312" s="43" t="s">
        <v>15005</v>
      </c>
      <c r="H1312" s="43" t="s">
        <v>16973</v>
      </c>
      <c r="I1312" s="43" t="s">
        <v>16974</v>
      </c>
      <c r="J1312" s="43" t="s">
        <v>16975</v>
      </c>
      <c r="K1312" s="185">
        <v>8171</v>
      </c>
      <c r="L1312" s="37">
        <f t="shared" si="20"/>
        <v>2.5625903037880397E-5</v>
      </c>
    </row>
    <row r="1313" spans="1:12" x14ac:dyDescent="0.25">
      <c r="A1313" s="34" t="s">
        <v>1253</v>
      </c>
      <c r="B1313" s="34" t="s">
        <v>1117</v>
      </c>
      <c r="C1313" s="34" t="s">
        <v>5383</v>
      </c>
      <c r="D1313" s="42" t="s">
        <v>8156</v>
      </c>
      <c r="E1313" s="43" t="s">
        <v>8157</v>
      </c>
      <c r="F1313" s="43" t="s">
        <v>8157</v>
      </c>
      <c r="G1313" s="43" t="s">
        <v>16976</v>
      </c>
      <c r="H1313" s="43" t="s">
        <v>16977</v>
      </c>
      <c r="I1313" s="43" t="s">
        <v>16978</v>
      </c>
      <c r="J1313" s="43" t="s">
        <v>16979</v>
      </c>
      <c r="K1313" s="185">
        <v>68933</v>
      </c>
      <c r="L1313" s="37">
        <f t="shared" si="20"/>
        <v>2.1618778290419892E-4</v>
      </c>
    </row>
    <row r="1314" spans="1:12" x14ac:dyDescent="0.25">
      <c r="A1314" s="34" t="s">
        <v>1255</v>
      </c>
      <c r="B1314" s="34" t="s">
        <v>1117</v>
      </c>
      <c r="C1314" s="34" t="s">
        <v>5386</v>
      </c>
      <c r="D1314" s="42" t="s">
        <v>8158</v>
      </c>
      <c r="E1314" s="43" t="s">
        <v>8159</v>
      </c>
      <c r="F1314" s="43" t="s">
        <v>8159</v>
      </c>
      <c r="G1314" s="43" t="s">
        <v>16980</v>
      </c>
      <c r="H1314" s="43" t="s">
        <v>16981</v>
      </c>
      <c r="I1314" s="43" t="s">
        <v>16982</v>
      </c>
      <c r="J1314" s="43" t="s">
        <v>16983</v>
      </c>
      <c r="K1314" s="185">
        <v>54000</v>
      </c>
      <c r="L1314" s="37">
        <f t="shared" si="20"/>
        <v>1.6935488484219084E-4</v>
      </c>
    </row>
    <row r="1315" spans="1:12" x14ac:dyDescent="0.25">
      <c r="A1315" s="34" t="s">
        <v>1257</v>
      </c>
      <c r="B1315" s="34" t="s">
        <v>1117</v>
      </c>
      <c r="C1315" s="34" t="s">
        <v>5388</v>
      </c>
      <c r="D1315" s="42" t="s">
        <v>8160</v>
      </c>
      <c r="E1315" s="43" t="s">
        <v>8161</v>
      </c>
      <c r="F1315" s="43" t="s">
        <v>16984</v>
      </c>
      <c r="G1315" s="43" t="s">
        <v>16985</v>
      </c>
      <c r="H1315" s="43" t="s">
        <v>16986</v>
      </c>
      <c r="I1315" s="43" t="s">
        <v>16987</v>
      </c>
      <c r="J1315" s="43" t="s">
        <v>16988</v>
      </c>
      <c r="K1315" s="185">
        <v>75199</v>
      </c>
      <c r="L1315" s="37">
        <f t="shared" si="20"/>
        <v>2.3583922194903538E-4</v>
      </c>
    </row>
    <row r="1316" spans="1:12" x14ac:dyDescent="0.25">
      <c r="A1316" s="34" t="s">
        <v>1258</v>
      </c>
      <c r="B1316" s="34" t="s">
        <v>1117</v>
      </c>
      <c r="C1316" s="34" t="s">
        <v>5391</v>
      </c>
      <c r="D1316" s="42" t="s">
        <v>8162</v>
      </c>
      <c r="E1316" s="43" t="s">
        <v>8163</v>
      </c>
      <c r="F1316" s="43" t="s">
        <v>16989</v>
      </c>
      <c r="G1316" s="43" t="s">
        <v>16990</v>
      </c>
      <c r="H1316" s="43" t="s">
        <v>16991</v>
      </c>
      <c r="I1316" s="43" t="s">
        <v>16992</v>
      </c>
      <c r="J1316" s="43" t="s">
        <v>16993</v>
      </c>
      <c r="K1316" s="185">
        <v>356874</v>
      </c>
      <c r="L1316" s="37">
        <f t="shared" si="20"/>
        <v>1.1192287995031856E-3</v>
      </c>
    </row>
    <row r="1317" spans="1:12" x14ac:dyDescent="0.25">
      <c r="A1317" s="34" t="s">
        <v>1260</v>
      </c>
      <c r="B1317" s="34" t="s">
        <v>1117</v>
      </c>
      <c r="C1317" s="34" t="s">
        <v>5394</v>
      </c>
      <c r="D1317" s="42" t="s">
        <v>8164</v>
      </c>
      <c r="E1317" s="43" t="s">
        <v>8165</v>
      </c>
      <c r="F1317" s="43" t="s">
        <v>16994</v>
      </c>
      <c r="G1317" s="43" t="s">
        <v>16995</v>
      </c>
      <c r="H1317" s="43" t="s">
        <v>16996</v>
      </c>
      <c r="I1317" s="43" t="s">
        <v>16997</v>
      </c>
      <c r="J1317" s="43" t="s">
        <v>16998</v>
      </c>
      <c r="K1317" s="185">
        <v>1764804</v>
      </c>
      <c r="L1317" s="37">
        <f t="shared" si="20"/>
        <v>5.5347810775747738E-3</v>
      </c>
    </row>
    <row r="1318" spans="1:12" x14ac:dyDescent="0.25">
      <c r="A1318" s="34" t="s">
        <v>1261</v>
      </c>
      <c r="B1318" s="34" t="s">
        <v>1117</v>
      </c>
      <c r="C1318" s="34" t="s">
        <v>5396</v>
      </c>
      <c r="D1318" s="42" t="s">
        <v>8166</v>
      </c>
      <c r="E1318" s="43" t="s">
        <v>8167</v>
      </c>
      <c r="F1318" s="43" t="s">
        <v>8167</v>
      </c>
      <c r="G1318" s="43" t="s">
        <v>16999</v>
      </c>
      <c r="H1318" s="43" t="s">
        <v>17000</v>
      </c>
      <c r="I1318" s="43" t="s">
        <v>17001</v>
      </c>
      <c r="J1318" s="43" t="s">
        <v>17002</v>
      </c>
      <c r="K1318" s="185">
        <v>32886</v>
      </c>
      <c r="L1318" s="37">
        <f t="shared" si="20"/>
        <v>1.0313712486889424E-4</v>
      </c>
    </row>
    <row r="1319" spans="1:12" x14ac:dyDescent="0.25">
      <c r="A1319" s="34" t="s">
        <v>1263</v>
      </c>
      <c r="B1319" s="34" t="s">
        <v>1264</v>
      </c>
      <c r="C1319" s="34" t="s">
        <v>2677</v>
      </c>
      <c r="D1319" s="42" t="s">
        <v>8168</v>
      </c>
      <c r="E1319" s="43" t="s">
        <v>8169</v>
      </c>
      <c r="F1319" s="43" t="s">
        <v>8169</v>
      </c>
      <c r="G1319" s="43" t="s">
        <v>14309</v>
      </c>
      <c r="H1319" s="43" t="s">
        <v>15159</v>
      </c>
      <c r="I1319" s="43" t="s">
        <v>17003</v>
      </c>
      <c r="J1319" s="43" t="s">
        <v>17004</v>
      </c>
      <c r="K1319" s="185">
        <v>15771</v>
      </c>
      <c r="L1319" s="37">
        <f t="shared" si="20"/>
        <v>4.9461034978633183E-5</v>
      </c>
    </row>
    <row r="1320" spans="1:12" x14ac:dyDescent="0.25">
      <c r="A1320" s="34" t="s">
        <v>1267</v>
      </c>
      <c r="B1320" s="34" t="s">
        <v>1264</v>
      </c>
      <c r="C1320" s="34" t="s">
        <v>2682</v>
      </c>
      <c r="D1320" s="42" t="s">
        <v>8170</v>
      </c>
      <c r="E1320" s="43" t="s">
        <v>8171</v>
      </c>
      <c r="F1320" s="43" t="s">
        <v>8171</v>
      </c>
      <c r="G1320" s="43" t="s">
        <v>17005</v>
      </c>
      <c r="H1320" s="43" t="s">
        <v>17006</v>
      </c>
      <c r="I1320" s="43" t="s">
        <v>17007</v>
      </c>
      <c r="J1320" s="43" t="s">
        <v>17008</v>
      </c>
      <c r="K1320" s="185">
        <v>341864</v>
      </c>
      <c r="L1320" s="37">
        <f t="shared" si="20"/>
        <v>1.0721544139201988E-3</v>
      </c>
    </row>
    <row r="1321" spans="1:12" x14ac:dyDescent="0.25">
      <c r="A1321" s="34" t="s">
        <v>1269</v>
      </c>
      <c r="B1321" s="34" t="s">
        <v>1264</v>
      </c>
      <c r="C1321" s="34" t="s">
        <v>2685</v>
      </c>
      <c r="D1321" s="42" t="s">
        <v>8172</v>
      </c>
      <c r="E1321" s="43" t="s">
        <v>8173</v>
      </c>
      <c r="F1321" s="43" t="s">
        <v>8173</v>
      </c>
      <c r="G1321" s="43" t="s">
        <v>17009</v>
      </c>
      <c r="H1321" s="43" t="s">
        <v>13952</v>
      </c>
      <c r="I1321" s="43" t="s">
        <v>17010</v>
      </c>
      <c r="J1321" s="43" t="s">
        <v>6933</v>
      </c>
      <c r="K1321" s="185">
        <v>33259</v>
      </c>
      <c r="L1321" s="37">
        <f t="shared" si="20"/>
        <v>1.0430692805493381E-4</v>
      </c>
    </row>
    <row r="1322" spans="1:12" x14ac:dyDescent="0.25">
      <c r="A1322" s="34" t="s">
        <v>1271</v>
      </c>
      <c r="B1322" s="34" t="s">
        <v>1264</v>
      </c>
      <c r="C1322" s="34" t="s">
        <v>2688</v>
      </c>
      <c r="D1322" s="42" t="s">
        <v>8174</v>
      </c>
      <c r="E1322" s="43" t="s">
        <v>8175</v>
      </c>
      <c r="F1322" s="43" t="s">
        <v>8175</v>
      </c>
      <c r="G1322" s="43" t="s">
        <v>17011</v>
      </c>
      <c r="H1322" s="43" t="s">
        <v>17012</v>
      </c>
      <c r="I1322" s="43" t="s">
        <v>17013</v>
      </c>
      <c r="J1322" s="43" t="s">
        <v>17014</v>
      </c>
      <c r="K1322" s="185">
        <v>45664</v>
      </c>
      <c r="L1322" s="37">
        <f t="shared" si="20"/>
        <v>1.4321150854507042E-4</v>
      </c>
    </row>
    <row r="1323" spans="1:12" x14ac:dyDescent="0.25">
      <c r="A1323" s="34" t="s">
        <v>1273</v>
      </c>
      <c r="B1323" s="34" t="s">
        <v>1264</v>
      </c>
      <c r="C1323" s="34" t="s">
        <v>2691</v>
      </c>
      <c r="D1323" s="42" t="s">
        <v>8176</v>
      </c>
      <c r="E1323" s="43" t="s">
        <v>8177</v>
      </c>
      <c r="F1323" s="43" t="s">
        <v>8177</v>
      </c>
      <c r="G1323" s="43" t="s">
        <v>17015</v>
      </c>
      <c r="H1323" s="43" t="s">
        <v>17016</v>
      </c>
      <c r="I1323" s="43" t="s">
        <v>17017</v>
      </c>
      <c r="J1323" s="43" t="s">
        <v>17018</v>
      </c>
      <c r="K1323" s="185">
        <v>39506</v>
      </c>
      <c r="L1323" s="37">
        <f t="shared" si="20"/>
        <v>1.2389877926991837E-4</v>
      </c>
    </row>
    <row r="1324" spans="1:12" x14ac:dyDescent="0.25">
      <c r="A1324" s="34" t="s">
        <v>1274</v>
      </c>
      <c r="B1324" s="34" t="s">
        <v>1264</v>
      </c>
      <c r="C1324" s="34" t="s">
        <v>2694</v>
      </c>
      <c r="D1324" s="42" t="s">
        <v>8178</v>
      </c>
      <c r="E1324" s="43" t="s">
        <v>8179</v>
      </c>
      <c r="F1324" s="43" t="s">
        <v>8179</v>
      </c>
      <c r="G1324" s="43" t="s">
        <v>17019</v>
      </c>
      <c r="H1324" s="43" t="s">
        <v>17020</v>
      </c>
      <c r="I1324" s="43" t="s">
        <v>17021</v>
      </c>
      <c r="J1324" s="43" t="s">
        <v>17022</v>
      </c>
      <c r="K1324" s="185">
        <v>5127</v>
      </c>
      <c r="L1324" s="37">
        <f t="shared" si="20"/>
        <v>1.6079305455294677E-5</v>
      </c>
    </row>
    <row r="1325" spans="1:12" x14ac:dyDescent="0.25">
      <c r="A1325" s="34" t="s">
        <v>1276</v>
      </c>
      <c r="B1325" s="34" t="s">
        <v>1264</v>
      </c>
      <c r="C1325" s="34" t="s">
        <v>2697</v>
      </c>
      <c r="D1325" s="42" t="s">
        <v>8180</v>
      </c>
      <c r="E1325" s="43" t="s">
        <v>8181</v>
      </c>
      <c r="F1325" s="43" t="s">
        <v>8181</v>
      </c>
      <c r="G1325" s="43" t="s">
        <v>17023</v>
      </c>
      <c r="H1325" s="43" t="s">
        <v>17024</v>
      </c>
      <c r="I1325" s="43" t="s">
        <v>17025</v>
      </c>
      <c r="J1325" s="43" t="s">
        <v>17026</v>
      </c>
      <c r="K1325" s="185">
        <v>65385</v>
      </c>
      <c r="L1325" s="37">
        <f t="shared" si="20"/>
        <v>2.0506053972975274E-4</v>
      </c>
    </row>
    <row r="1326" spans="1:12" x14ac:dyDescent="0.25">
      <c r="A1326" s="34" t="s">
        <v>1278</v>
      </c>
      <c r="B1326" s="34" t="s">
        <v>1264</v>
      </c>
      <c r="C1326" s="34" t="s">
        <v>2700</v>
      </c>
      <c r="D1326" s="42" t="s">
        <v>8182</v>
      </c>
      <c r="E1326" s="43" t="s">
        <v>8183</v>
      </c>
      <c r="F1326" s="43" t="s">
        <v>8183</v>
      </c>
      <c r="G1326" s="43" t="s">
        <v>17027</v>
      </c>
      <c r="H1326" s="43" t="s">
        <v>14928</v>
      </c>
      <c r="I1326" s="43" t="s">
        <v>17028</v>
      </c>
      <c r="J1326" s="43" t="s">
        <v>17029</v>
      </c>
      <c r="K1326" s="185">
        <v>25292</v>
      </c>
      <c r="L1326" s="37">
        <f t="shared" si="20"/>
        <v>7.9320810137568351E-5</v>
      </c>
    </row>
    <row r="1327" spans="1:12" x14ac:dyDescent="0.25">
      <c r="A1327" s="34" t="s">
        <v>1279</v>
      </c>
      <c r="B1327" s="34" t="s">
        <v>1264</v>
      </c>
      <c r="C1327" s="34" t="s">
        <v>2703</v>
      </c>
      <c r="D1327" s="42" t="s">
        <v>8184</v>
      </c>
      <c r="E1327" s="43" t="s">
        <v>8185</v>
      </c>
      <c r="F1327" s="43" t="s">
        <v>8185</v>
      </c>
      <c r="G1327" s="43" t="s">
        <v>17030</v>
      </c>
      <c r="H1327" s="43" t="s">
        <v>17031</v>
      </c>
      <c r="I1327" s="43" t="s">
        <v>17032</v>
      </c>
      <c r="J1327" s="43" t="s">
        <v>17033</v>
      </c>
      <c r="K1327" s="185">
        <v>35571</v>
      </c>
      <c r="L1327" s="37">
        <f t="shared" si="20"/>
        <v>1.115578260874365E-4</v>
      </c>
    </row>
    <row r="1328" spans="1:12" x14ac:dyDescent="0.25">
      <c r="A1328" s="34" t="s">
        <v>1281</v>
      </c>
      <c r="B1328" s="34" t="s">
        <v>1264</v>
      </c>
      <c r="C1328" s="34" t="s">
        <v>2706</v>
      </c>
      <c r="D1328" s="42" t="s">
        <v>8186</v>
      </c>
      <c r="E1328" s="43" t="s">
        <v>8187</v>
      </c>
      <c r="F1328" s="43" t="s">
        <v>17034</v>
      </c>
      <c r="G1328" s="43" t="s">
        <v>17035</v>
      </c>
      <c r="H1328" s="43" t="s">
        <v>17036</v>
      </c>
      <c r="I1328" s="43" t="s">
        <v>17037</v>
      </c>
      <c r="J1328" s="43" t="s">
        <v>17038</v>
      </c>
      <c r="K1328" s="185">
        <v>97338</v>
      </c>
      <c r="L1328" s="37">
        <f t="shared" si="20"/>
        <v>3.0527158853276248E-4</v>
      </c>
    </row>
    <row r="1329" spans="1:12" x14ac:dyDescent="0.25">
      <c r="A1329" s="34" t="s">
        <v>1283</v>
      </c>
      <c r="B1329" s="34" t="s">
        <v>1264</v>
      </c>
      <c r="C1329" s="34" t="s">
        <v>2709</v>
      </c>
      <c r="D1329" s="42" t="s">
        <v>8188</v>
      </c>
      <c r="E1329" s="43" t="s">
        <v>8189</v>
      </c>
      <c r="F1329" s="43" t="s">
        <v>8189</v>
      </c>
      <c r="G1329" s="43" t="s">
        <v>17039</v>
      </c>
      <c r="H1329" s="43" t="s">
        <v>17040</v>
      </c>
      <c r="I1329" s="43" t="s">
        <v>17041</v>
      </c>
      <c r="J1329" s="43" t="s">
        <v>15958</v>
      </c>
      <c r="K1329" s="185">
        <v>28559</v>
      </c>
      <c r="L1329" s="37">
        <f t="shared" si="20"/>
        <v>8.9566780670520893E-5</v>
      </c>
    </row>
    <row r="1330" spans="1:12" x14ac:dyDescent="0.25">
      <c r="A1330" s="34" t="s">
        <v>1284</v>
      </c>
      <c r="B1330" s="34" t="s">
        <v>1264</v>
      </c>
      <c r="C1330" s="34" t="s">
        <v>2712</v>
      </c>
      <c r="D1330" s="42" t="s">
        <v>8190</v>
      </c>
      <c r="E1330" s="43" t="s">
        <v>8191</v>
      </c>
      <c r="F1330" s="43" t="s">
        <v>8191</v>
      </c>
      <c r="G1330" s="43" t="s">
        <v>17042</v>
      </c>
      <c r="H1330" s="43" t="s">
        <v>17043</v>
      </c>
      <c r="I1330" s="43" t="s">
        <v>17044</v>
      </c>
      <c r="J1330" s="43" t="s">
        <v>17045</v>
      </c>
      <c r="K1330" s="185">
        <v>12110</v>
      </c>
      <c r="L1330" s="37">
        <f t="shared" si="20"/>
        <v>3.7979401026646878E-5</v>
      </c>
    </row>
    <row r="1331" spans="1:12" x14ac:dyDescent="0.25">
      <c r="A1331" s="34" t="s">
        <v>1285</v>
      </c>
      <c r="B1331" s="34" t="s">
        <v>1264</v>
      </c>
      <c r="C1331" s="34" t="s">
        <v>2715</v>
      </c>
      <c r="D1331" s="42" t="s">
        <v>8192</v>
      </c>
      <c r="E1331" s="43" t="s">
        <v>8193</v>
      </c>
      <c r="F1331" s="43" t="s">
        <v>8193</v>
      </c>
      <c r="G1331" s="43" t="s">
        <v>17046</v>
      </c>
      <c r="H1331" s="43" t="s">
        <v>17047</v>
      </c>
      <c r="I1331" s="43" t="s">
        <v>17048</v>
      </c>
      <c r="J1331" s="43" t="s">
        <v>17049</v>
      </c>
      <c r="K1331" s="185">
        <v>54025</v>
      </c>
      <c r="L1331" s="37">
        <f t="shared" si="20"/>
        <v>1.6943328988146963E-4</v>
      </c>
    </row>
    <row r="1332" spans="1:12" x14ac:dyDescent="0.25">
      <c r="A1332" s="34" t="s">
        <v>1287</v>
      </c>
      <c r="B1332" s="34" t="s">
        <v>1264</v>
      </c>
      <c r="C1332" s="34" t="s">
        <v>2718</v>
      </c>
      <c r="D1332" s="42" t="s">
        <v>8194</v>
      </c>
      <c r="E1332" s="43" t="s">
        <v>8195</v>
      </c>
      <c r="F1332" s="43" t="s">
        <v>8195</v>
      </c>
      <c r="G1332" s="43" t="s">
        <v>17050</v>
      </c>
      <c r="H1332" s="43" t="s">
        <v>17051</v>
      </c>
      <c r="I1332" s="43" t="s">
        <v>17052</v>
      </c>
      <c r="J1332" s="43" t="s">
        <v>17053</v>
      </c>
      <c r="K1332" s="185">
        <v>61286</v>
      </c>
      <c r="L1332" s="37">
        <f t="shared" si="20"/>
        <v>1.92205249489602E-4</v>
      </c>
    </row>
    <row r="1333" spans="1:12" x14ac:dyDescent="0.25">
      <c r="A1333" s="34" t="s">
        <v>1288</v>
      </c>
      <c r="B1333" s="34" t="s">
        <v>1264</v>
      </c>
      <c r="C1333" s="34" t="s">
        <v>2721</v>
      </c>
      <c r="D1333" s="42" t="s">
        <v>8196</v>
      </c>
      <c r="E1333" s="43" t="s">
        <v>8197</v>
      </c>
      <c r="F1333" s="43" t="s">
        <v>8197</v>
      </c>
      <c r="G1333" s="43" t="s">
        <v>17054</v>
      </c>
      <c r="H1333" s="43" t="s">
        <v>17055</v>
      </c>
      <c r="I1333" s="43" t="s">
        <v>17056</v>
      </c>
      <c r="J1333" s="43" t="s">
        <v>13970</v>
      </c>
      <c r="K1333" s="185">
        <v>8791</v>
      </c>
      <c r="L1333" s="37">
        <f t="shared" si="20"/>
        <v>2.7570348011994441E-5</v>
      </c>
    </row>
    <row r="1334" spans="1:12" x14ac:dyDescent="0.25">
      <c r="A1334" s="34" t="s">
        <v>1289</v>
      </c>
      <c r="B1334" s="34" t="s">
        <v>1264</v>
      </c>
      <c r="C1334" s="34" t="s">
        <v>2724</v>
      </c>
      <c r="D1334" s="42" t="s">
        <v>8198</v>
      </c>
      <c r="E1334" s="43" t="s">
        <v>7462</v>
      </c>
      <c r="F1334" s="43" t="s">
        <v>7462</v>
      </c>
      <c r="G1334" s="43" t="s">
        <v>17057</v>
      </c>
      <c r="H1334" s="43" t="s">
        <v>17058</v>
      </c>
      <c r="I1334" s="43" t="s">
        <v>15695</v>
      </c>
      <c r="J1334" s="43" t="s">
        <v>17059</v>
      </c>
      <c r="K1334" s="185">
        <v>5233</v>
      </c>
      <c r="L1334" s="37">
        <f t="shared" si="20"/>
        <v>1.6411742821836755E-5</v>
      </c>
    </row>
    <row r="1335" spans="1:12" x14ac:dyDescent="0.25">
      <c r="A1335" s="34" t="s">
        <v>1290</v>
      </c>
      <c r="B1335" s="34" t="s">
        <v>1264</v>
      </c>
      <c r="C1335" s="34" t="s">
        <v>2727</v>
      </c>
      <c r="D1335" s="42" t="s">
        <v>8199</v>
      </c>
      <c r="E1335" s="43" t="s">
        <v>8200</v>
      </c>
      <c r="F1335" s="43" t="s">
        <v>8200</v>
      </c>
      <c r="G1335" s="43" t="s">
        <v>17060</v>
      </c>
      <c r="H1335" s="43" t="s">
        <v>17061</v>
      </c>
      <c r="I1335" s="43" t="s">
        <v>17062</v>
      </c>
      <c r="J1335" s="43" t="s">
        <v>17063</v>
      </c>
      <c r="K1335" s="185">
        <v>11633</v>
      </c>
      <c r="L1335" s="37">
        <f t="shared" si="20"/>
        <v>3.6483432877207525E-5</v>
      </c>
    </row>
    <row r="1336" spans="1:12" x14ac:dyDescent="0.25">
      <c r="A1336" s="34" t="s">
        <v>1292</v>
      </c>
      <c r="B1336" s="34" t="s">
        <v>1264</v>
      </c>
      <c r="C1336" s="34" t="s">
        <v>2730</v>
      </c>
      <c r="D1336" s="42" t="s">
        <v>8201</v>
      </c>
      <c r="E1336" s="43" t="s">
        <v>8202</v>
      </c>
      <c r="F1336" s="43" t="s">
        <v>8202</v>
      </c>
      <c r="G1336" s="43" t="s">
        <v>17064</v>
      </c>
      <c r="H1336" s="43" t="s">
        <v>17065</v>
      </c>
      <c r="I1336" s="43" t="s">
        <v>17066</v>
      </c>
      <c r="J1336" s="43" t="s">
        <v>17067</v>
      </c>
      <c r="K1336" s="185">
        <v>63265</v>
      </c>
      <c r="L1336" s="37">
        <f t="shared" si="20"/>
        <v>1.984117923989112E-4</v>
      </c>
    </row>
    <row r="1337" spans="1:12" x14ac:dyDescent="0.25">
      <c r="A1337" s="34" t="s">
        <v>1294</v>
      </c>
      <c r="B1337" s="34" t="s">
        <v>1264</v>
      </c>
      <c r="C1337" s="34" t="s">
        <v>2733</v>
      </c>
      <c r="D1337" s="42" t="s">
        <v>8203</v>
      </c>
      <c r="E1337" s="43" t="s">
        <v>8204</v>
      </c>
      <c r="F1337" s="43" t="s">
        <v>8204</v>
      </c>
      <c r="G1337" s="43" t="s">
        <v>17068</v>
      </c>
      <c r="H1337" s="43" t="s">
        <v>17069</v>
      </c>
      <c r="I1337" s="43" t="s">
        <v>17070</v>
      </c>
      <c r="J1337" s="43" t="s">
        <v>17071</v>
      </c>
      <c r="K1337" s="185">
        <v>412529</v>
      </c>
      <c r="L1337" s="37">
        <f t="shared" si="20"/>
        <v>1.2937740979456324E-3</v>
      </c>
    </row>
    <row r="1338" spans="1:12" x14ac:dyDescent="0.25">
      <c r="A1338" s="34" t="s">
        <v>1296</v>
      </c>
      <c r="B1338" s="34" t="s">
        <v>1264</v>
      </c>
      <c r="C1338" s="34" t="s">
        <v>2736</v>
      </c>
      <c r="D1338" s="42" t="s">
        <v>8205</v>
      </c>
      <c r="E1338" s="43" t="s">
        <v>8206</v>
      </c>
      <c r="F1338" s="43" t="s">
        <v>8206</v>
      </c>
      <c r="G1338" s="43" t="s">
        <v>7184</v>
      </c>
      <c r="H1338" s="43" t="s">
        <v>17072</v>
      </c>
      <c r="I1338" s="43" t="s">
        <v>17073</v>
      </c>
      <c r="J1338" s="43" t="s">
        <v>17074</v>
      </c>
      <c r="K1338" s="185">
        <v>20353</v>
      </c>
      <c r="L1338" s="37">
        <f t="shared" si="20"/>
        <v>6.3831110577650192E-5</v>
      </c>
    </row>
    <row r="1339" spans="1:12" x14ac:dyDescent="0.25">
      <c r="A1339" s="34" t="s">
        <v>1297</v>
      </c>
      <c r="B1339" s="34" t="s">
        <v>1264</v>
      </c>
      <c r="C1339" s="34" t="s">
        <v>2739</v>
      </c>
      <c r="D1339" s="42" t="s">
        <v>8207</v>
      </c>
      <c r="E1339" s="43" t="s">
        <v>8208</v>
      </c>
      <c r="F1339" s="43" t="s">
        <v>8208</v>
      </c>
      <c r="G1339" s="43" t="s">
        <v>17075</v>
      </c>
      <c r="H1339" s="43" t="s">
        <v>17076</v>
      </c>
      <c r="I1339" s="43" t="s">
        <v>17077</v>
      </c>
      <c r="J1339" s="43" t="s">
        <v>17078</v>
      </c>
      <c r="K1339" s="185">
        <v>36790</v>
      </c>
      <c r="L1339" s="37">
        <f t="shared" si="20"/>
        <v>1.153808558026704E-4</v>
      </c>
    </row>
    <row r="1340" spans="1:12" x14ac:dyDescent="0.25">
      <c r="A1340" s="34" t="s">
        <v>1298</v>
      </c>
      <c r="B1340" s="34" t="s">
        <v>1264</v>
      </c>
      <c r="C1340" s="34" t="s">
        <v>2742</v>
      </c>
      <c r="D1340" s="42" t="s">
        <v>8209</v>
      </c>
      <c r="E1340" s="43" t="s">
        <v>8210</v>
      </c>
      <c r="F1340" s="43" t="s">
        <v>8210</v>
      </c>
      <c r="G1340" s="43" t="s">
        <v>17079</v>
      </c>
      <c r="H1340" s="43" t="s">
        <v>17080</v>
      </c>
      <c r="I1340" s="43" t="s">
        <v>17081</v>
      </c>
      <c r="J1340" s="43" t="s">
        <v>17082</v>
      </c>
      <c r="K1340" s="185">
        <v>14192</v>
      </c>
      <c r="L1340" s="37">
        <f t="shared" si="20"/>
        <v>4.4508972697784678E-5</v>
      </c>
    </row>
    <row r="1341" spans="1:12" x14ac:dyDescent="0.25">
      <c r="A1341" s="34" t="s">
        <v>1300</v>
      </c>
      <c r="B1341" s="34" t="s">
        <v>1264</v>
      </c>
      <c r="C1341" s="34" t="s">
        <v>2745</v>
      </c>
      <c r="D1341" s="42" t="s">
        <v>8211</v>
      </c>
      <c r="E1341" s="43" t="s">
        <v>8212</v>
      </c>
      <c r="F1341" s="43" t="s">
        <v>8212</v>
      </c>
      <c r="G1341" s="43" t="s">
        <v>17083</v>
      </c>
      <c r="H1341" s="43" t="s">
        <v>17084</v>
      </c>
      <c r="I1341" s="43" t="s">
        <v>17085</v>
      </c>
      <c r="J1341" s="43" t="s">
        <v>17086</v>
      </c>
      <c r="K1341" s="185">
        <v>20776</v>
      </c>
      <c r="L1341" s="37">
        <f t="shared" si="20"/>
        <v>6.5157723842247358E-5</v>
      </c>
    </row>
    <row r="1342" spans="1:12" x14ac:dyDescent="0.25">
      <c r="A1342" s="34" t="s">
        <v>1302</v>
      </c>
      <c r="B1342" s="34" t="s">
        <v>1264</v>
      </c>
      <c r="C1342" s="34" t="s">
        <v>2748</v>
      </c>
      <c r="D1342" s="42" t="s">
        <v>8213</v>
      </c>
      <c r="E1342" s="43" t="s">
        <v>8214</v>
      </c>
      <c r="F1342" s="43" t="s">
        <v>8214</v>
      </c>
      <c r="G1342" s="43" t="s">
        <v>17087</v>
      </c>
      <c r="H1342" s="43" t="s">
        <v>17088</v>
      </c>
      <c r="I1342" s="43" t="s">
        <v>17089</v>
      </c>
      <c r="J1342" s="43" t="s">
        <v>17090</v>
      </c>
      <c r="K1342" s="185">
        <v>30840</v>
      </c>
      <c r="L1342" s="37">
        <f t="shared" si="20"/>
        <v>9.6720456454317888E-5</v>
      </c>
    </row>
    <row r="1343" spans="1:12" x14ac:dyDescent="0.25">
      <c r="A1343" s="34" t="s">
        <v>1304</v>
      </c>
      <c r="B1343" s="34" t="s">
        <v>1264</v>
      </c>
      <c r="C1343" s="34" t="s">
        <v>2751</v>
      </c>
      <c r="D1343" s="42" t="s">
        <v>8215</v>
      </c>
      <c r="E1343" s="43" t="s">
        <v>8216</v>
      </c>
      <c r="F1343" s="43" t="s">
        <v>8216</v>
      </c>
      <c r="G1343" s="43" t="s">
        <v>17091</v>
      </c>
      <c r="H1343" s="43" t="s">
        <v>16808</v>
      </c>
      <c r="I1343" s="43" t="s">
        <v>17092</v>
      </c>
      <c r="J1343" s="43" t="s">
        <v>17093</v>
      </c>
      <c r="K1343" s="185">
        <v>46423</v>
      </c>
      <c r="L1343" s="37">
        <f t="shared" si="20"/>
        <v>1.4559188553757457E-4</v>
      </c>
    </row>
    <row r="1344" spans="1:12" x14ac:dyDescent="0.25">
      <c r="A1344" s="34" t="s">
        <v>1306</v>
      </c>
      <c r="B1344" s="34" t="s">
        <v>1264</v>
      </c>
      <c r="C1344" s="34" t="s">
        <v>2754</v>
      </c>
      <c r="D1344" s="42" t="s">
        <v>8217</v>
      </c>
      <c r="E1344" s="43" t="s">
        <v>8218</v>
      </c>
      <c r="F1344" s="43" t="s">
        <v>8218</v>
      </c>
      <c r="G1344" s="43" t="s">
        <v>17094</v>
      </c>
      <c r="H1344" s="43" t="s">
        <v>17095</v>
      </c>
      <c r="I1344" s="43" t="s">
        <v>17096</v>
      </c>
      <c r="J1344" s="43" t="s">
        <v>6615</v>
      </c>
      <c r="K1344" s="185">
        <v>5956</v>
      </c>
      <c r="L1344" s="37">
        <f t="shared" si="20"/>
        <v>1.8679216557779422E-5</v>
      </c>
    </row>
    <row r="1345" spans="1:12" x14ac:dyDescent="0.25">
      <c r="A1345" s="34" t="s">
        <v>1307</v>
      </c>
      <c r="B1345" s="34" t="s">
        <v>1264</v>
      </c>
      <c r="C1345" s="34" t="s">
        <v>2757</v>
      </c>
      <c r="D1345" s="42" t="s">
        <v>8219</v>
      </c>
      <c r="E1345" s="43" t="s">
        <v>8220</v>
      </c>
      <c r="F1345" s="43" t="s">
        <v>17097</v>
      </c>
      <c r="G1345" s="43" t="s">
        <v>17098</v>
      </c>
      <c r="H1345" s="43" t="s">
        <v>17099</v>
      </c>
      <c r="I1345" s="43" t="s">
        <v>17100</v>
      </c>
      <c r="J1345" s="43" t="s">
        <v>17101</v>
      </c>
      <c r="K1345" s="185">
        <v>1212064</v>
      </c>
      <c r="L1345" s="37">
        <f t="shared" si="20"/>
        <v>3.801277021136393E-3</v>
      </c>
    </row>
    <row r="1346" spans="1:12" x14ac:dyDescent="0.25">
      <c r="A1346" s="34" t="s">
        <v>1309</v>
      </c>
      <c r="B1346" s="34" t="s">
        <v>1264</v>
      </c>
      <c r="C1346" s="34" t="s">
        <v>2760</v>
      </c>
      <c r="D1346" s="42" t="s">
        <v>8221</v>
      </c>
      <c r="E1346" s="43" t="s">
        <v>8222</v>
      </c>
      <c r="F1346" s="43" t="s">
        <v>8222</v>
      </c>
      <c r="G1346" s="43" t="s">
        <v>17102</v>
      </c>
      <c r="H1346" s="43" t="s">
        <v>17103</v>
      </c>
      <c r="I1346" s="43" t="s">
        <v>17104</v>
      </c>
      <c r="J1346" s="43" t="s">
        <v>17105</v>
      </c>
      <c r="K1346" s="185">
        <v>18738</v>
      </c>
      <c r="L1346" s="37">
        <f t="shared" si="20"/>
        <v>5.8766145040240227E-5</v>
      </c>
    </row>
    <row r="1347" spans="1:12" x14ac:dyDescent="0.25">
      <c r="A1347" s="34" t="s">
        <v>1310</v>
      </c>
      <c r="B1347" s="34" t="s">
        <v>1264</v>
      </c>
      <c r="C1347" s="34" t="s">
        <v>2763</v>
      </c>
      <c r="D1347" s="42" t="s">
        <v>8223</v>
      </c>
      <c r="E1347" s="43" t="s">
        <v>8224</v>
      </c>
      <c r="F1347" s="43" t="s">
        <v>8224</v>
      </c>
      <c r="G1347" s="43" t="s">
        <v>17106</v>
      </c>
      <c r="H1347" s="43" t="s">
        <v>17107</v>
      </c>
      <c r="I1347" s="43" t="s">
        <v>17108</v>
      </c>
      <c r="J1347" s="43" t="s">
        <v>17109</v>
      </c>
      <c r="K1347" s="185">
        <v>20573</v>
      </c>
      <c r="L1347" s="37">
        <f t="shared" si="20"/>
        <v>6.4521074923303565E-5</v>
      </c>
    </row>
    <row r="1348" spans="1:12" x14ac:dyDescent="0.25">
      <c r="A1348" s="34" t="s">
        <v>1312</v>
      </c>
      <c r="B1348" s="34" t="s">
        <v>1264</v>
      </c>
      <c r="C1348" s="34" t="s">
        <v>2766</v>
      </c>
      <c r="D1348" s="42" t="s">
        <v>8225</v>
      </c>
      <c r="E1348" s="43" t="s">
        <v>8226</v>
      </c>
      <c r="F1348" s="43" t="s">
        <v>8226</v>
      </c>
      <c r="G1348" s="43" t="s">
        <v>17110</v>
      </c>
      <c r="H1348" s="43" t="s">
        <v>17111</v>
      </c>
      <c r="I1348" s="43" t="s">
        <v>17112</v>
      </c>
      <c r="J1348" s="43" t="s">
        <v>17113</v>
      </c>
      <c r="K1348" s="185">
        <v>38413</v>
      </c>
      <c r="L1348" s="37">
        <f t="shared" si="20"/>
        <v>1.2047091095264958E-4</v>
      </c>
    </row>
    <row r="1349" spans="1:12" x14ac:dyDescent="0.25">
      <c r="A1349" s="34" t="s">
        <v>1314</v>
      </c>
      <c r="B1349" s="34" t="s">
        <v>1264</v>
      </c>
      <c r="C1349" s="34" t="s">
        <v>2769</v>
      </c>
      <c r="D1349" s="42" t="s">
        <v>8227</v>
      </c>
      <c r="E1349" s="43" t="s">
        <v>8228</v>
      </c>
      <c r="F1349" s="43" t="s">
        <v>8228</v>
      </c>
      <c r="G1349" s="43" t="s">
        <v>17114</v>
      </c>
      <c r="H1349" s="43" t="s">
        <v>17115</v>
      </c>
      <c r="I1349" s="43" t="s">
        <v>17116</v>
      </c>
      <c r="J1349" s="43" t="s">
        <v>17117</v>
      </c>
      <c r="K1349" s="185">
        <v>45589</v>
      </c>
      <c r="L1349" s="37">
        <f t="shared" si="20"/>
        <v>1.4297629342723404E-4</v>
      </c>
    </row>
    <row r="1350" spans="1:12" x14ac:dyDescent="0.25">
      <c r="A1350" s="34" t="s">
        <v>1316</v>
      </c>
      <c r="B1350" s="34" t="s">
        <v>1264</v>
      </c>
      <c r="C1350" s="34" t="s">
        <v>2772</v>
      </c>
      <c r="D1350" s="42" t="s">
        <v>8229</v>
      </c>
      <c r="E1350" s="43" t="s">
        <v>8230</v>
      </c>
      <c r="F1350" s="43" t="s">
        <v>8230</v>
      </c>
      <c r="G1350" s="43" t="s">
        <v>17118</v>
      </c>
      <c r="H1350" s="43" t="s">
        <v>17119</v>
      </c>
      <c r="I1350" s="43" t="s">
        <v>17120</v>
      </c>
      <c r="J1350" s="43" t="s">
        <v>17118</v>
      </c>
      <c r="K1350" s="185">
        <v>10269</v>
      </c>
      <c r="L1350" s="37">
        <f t="shared" ref="L1350:L1413" si="21">K1350/$K$3147</f>
        <v>3.2205653934156629E-5</v>
      </c>
    </row>
    <row r="1351" spans="1:12" x14ac:dyDescent="0.25">
      <c r="A1351" s="34" t="s">
        <v>1317</v>
      </c>
      <c r="B1351" s="34" t="s">
        <v>1264</v>
      </c>
      <c r="C1351" s="34" t="s">
        <v>2775</v>
      </c>
      <c r="D1351" s="42" t="s">
        <v>8231</v>
      </c>
      <c r="E1351" s="43" t="s">
        <v>8232</v>
      </c>
      <c r="F1351" s="43" t="s">
        <v>8232</v>
      </c>
      <c r="G1351" s="43" t="s">
        <v>17121</v>
      </c>
      <c r="H1351" s="43" t="s">
        <v>17122</v>
      </c>
      <c r="I1351" s="43" t="s">
        <v>17123</v>
      </c>
      <c r="J1351" s="43" t="s">
        <v>17124</v>
      </c>
      <c r="K1351" s="185">
        <v>15930</v>
      </c>
      <c r="L1351" s="37">
        <f t="shared" si="21"/>
        <v>4.9959691028446305E-5</v>
      </c>
    </row>
    <row r="1352" spans="1:12" x14ac:dyDescent="0.25">
      <c r="A1352" s="34" t="s">
        <v>1319</v>
      </c>
      <c r="B1352" s="34" t="s">
        <v>1264</v>
      </c>
      <c r="C1352" s="34" t="s">
        <v>2778</v>
      </c>
      <c r="D1352" s="42" t="s">
        <v>8233</v>
      </c>
      <c r="E1352" s="43" t="s">
        <v>8234</v>
      </c>
      <c r="F1352" s="43" t="s">
        <v>8234</v>
      </c>
      <c r="G1352" s="43" t="s">
        <v>17125</v>
      </c>
      <c r="H1352" s="43" t="s">
        <v>17126</v>
      </c>
      <c r="I1352" s="43" t="s">
        <v>17127</v>
      </c>
      <c r="J1352" s="43" t="s">
        <v>17128</v>
      </c>
      <c r="K1352" s="185">
        <v>42285</v>
      </c>
      <c r="L1352" s="37">
        <f t="shared" si="21"/>
        <v>1.326142834361489E-4</v>
      </c>
    </row>
    <row r="1353" spans="1:12" x14ac:dyDescent="0.25">
      <c r="A1353" s="34" t="s">
        <v>1321</v>
      </c>
      <c r="B1353" s="34" t="s">
        <v>1264</v>
      </c>
      <c r="C1353" s="34" t="s">
        <v>2781</v>
      </c>
      <c r="D1353" s="42" t="s">
        <v>8235</v>
      </c>
      <c r="E1353" s="43" t="s">
        <v>8236</v>
      </c>
      <c r="F1353" s="43" t="s">
        <v>8236</v>
      </c>
      <c r="G1353" s="43" t="s">
        <v>17129</v>
      </c>
      <c r="H1353" s="43" t="s">
        <v>17130</v>
      </c>
      <c r="I1353" s="43" t="s">
        <v>17131</v>
      </c>
      <c r="J1353" s="43" t="s">
        <v>17132</v>
      </c>
      <c r="K1353" s="185">
        <v>4435</v>
      </c>
      <c r="L1353" s="37">
        <f t="shared" si="21"/>
        <v>1.3909053968057711E-5</v>
      </c>
    </row>
    <row r="1354" spans="1:12" x14ac:dyDescent="0.25">
      <c r="A1354" s="34" t="s">
        <v>1323</v>
      </c>
      <c r="B1354" s="34" t="s">
        <v>1264</v>
      </c>
      <c r="C1354" s="34" t="s">
        <v>2784</v>
      </c>
      <c r="D1354" s="42" t="s">
        <v>8237</v>
      </c>
      <c r="E1354" s="43" t="s">
        <v>8238</v>
      </c>
      <c r="F1354" s="43" t="s">
        <v>8238</v>
      </c>
      <c r="G1354" s="43" t="s">
        <v>17133</v>
      </c>
      <c r="H1354" s="43" t="s">
        <v>17134</v>
      </c>
      <c r="I1354" s="43" t="s">
        <v>17135</v>
      </c>
      <c r="J1354" s="43" t="s">
        <v>17136</v>
      </c>
      <c r="K1354" s="185">
        <v>12856</v>
      </c>
      <c r="L1354" s="37">
        <f t="shared" si="21"/>
        <v>4.0319007398726032E-5</v>
      </c>
    </row>
    <row r="1355" spans="1:12" x14ac:dyDescent="0.25">
      <c r="A1355" s="34" t="s">
        <v>1325</v>
      </c>
      <c r="B1355" s="34" t="s">
        <v>1264</v>
      </c>
      <c r="C1355" s="34" t="s">
        <v>2787</v>
      </c>
      <c r="D1355" s="42" t="s">
        <v>8239</v>
      </c>
      <c r="E1355" s="43" t="s">
        <v>8240</v>
      </c>
      <c r="F1355" s="43" t="s">
        <v>8240</v>
      </c>
      <c r="G1355" s="43" t="s">
        <v>17137</v>
      </c>
      <c r="H1355" s="43" t="s">
        <v>17138</v>
      </c>
      <c r="I1355" s="43" t="s">
        <v>17139</v>
      </c>
      <c r="J1355" s="43" t="s">
        <v>17140</v>
      </c>
      <c r="K1355" s="185">
        <v>6891</v>
      </c>
      <c r="L1355" s="37">
        <f t="shared" si="21"/>
        <v>2.1611565026806244E-5</v>
      </c>
    </row>
    <row r="1356" spans="1:12" x14ac:dyDescent="0.25">
      <c r="A1356" s="34" t="s">
        <v>1327</v>
      </c>
      <c r="B1356" s="34" t="s">
        <v>1264</v>
      </c>
      <c r="C1356" s="34" t="s">
        <v>2790</v>
      </c>
      <c r="D1356" s="42" t="s">
        <v>8241</v>
      </c>
      <c r="E1356" s="43" t="s">
        <v>7289</v>
      </c>
      <c r="F1356" s="43" t="s">
        <v>7289</v>
      </c>
      <c r="G1356" s="43" t="s">
        <v>17141</v>
      </c>
      <c r="H1356" s="43" t="s">
        <v>17142</v>
      </c>
      <c r="I1356" s="43" t="s">
        <v>17143</v>
      </c>
      <c r="J1356" s="43" t="s">
        <v>8487</v>
      </c>
      <c r="K1356" s="185">
        <v>10680</v>
      </c>
      <c r="L1356" s="37">
        <f t="shared" si="21"/>
        <v>3.3494632779899966E-5</v>
      </c>
    </row>
    <row r="1357" spans="1:12" x14ac:dyDescent="0.25">
      <c r="A1357" s="34" t="s">
        <v>1328</v>
      </c>
      <c r="B1357" s="34" t="s">
        <v>1264</v>
      </c>
      <c r="C1357" s="34" t="s">
        <v>2793</v>
      </c>
      <c r="D1357" s="42" t="s">
        <v>8243</v>
      </c>
      <c r="E1357" s="43" t="s">
        <v>8244</v>
      </c>
      <c r="F1357" s="43" t="s">
        <v>8244</v>
      </c>
      <c r="G1357" s="43" t="s">
        <v>17144</v>
      </c>
      <c r="H1357" s="43" t="s">
        <v>15037</v>
      </c>
      <c r="I1357" s="43" t="s">
        <v>17145</v>
      </c>
      <c r="J1357" s="43" t="s">
        <v>17146</v>
      </c>
      <c r="K1357" s="185">
        <v>3918</v>
      </c>
      <c r="L1357" s="37">
        <f t="shared" si="21"/>
        <v>1.2287637755772291E-5</v>
      </c>
    </row>
    <row r="1358" spans="1:12" x14ac:dyDescent="0.25">
      <c r="A1358" s="34" t="s">
        <v>1330</v>
      </c>
      <c r="B1358" s="34" t="s">
        <v>1264</v>
      </c>
      <c r="C1358" s="34" t="s">
        <v>2796</v>
      </c>
      <c r="D1358" s="42" t="s">
        <v>8245</v>
      </c>
      <c r="E1358" s="43" t="s">
        <v>8246</v>
      </c>
      <c r="F1358" s="43" t="s">
        <v>8246</v>
      </c>
      <c r="G1358" s="43" t="s">
        <v>17147</v>
      </c>
      <c r="H1358" s="43" t="s">
        <v>17148</v>
      </c>
      <c r="I1358" s="43" t="s">
        <v>17149</v>
      </c>
      <c r="J1358" s="43" t="s">
        <v>15023</v>
      </c>
      <c r="K1358" s="185">
        <v>27770</v>
      </c>
      <c r="L1358" s="37">
        <f t="shared" si="21"/>
        <v>8.7092317630882221E-5</v>
      </c>
    </row>
    <row r="1359" spans="1:12" x14ac:dyDescent="0.25">
      <c r="A1359" s="34" t="s">
        <v>1332</v>
      </c>
      <c r="B1359" s="34" t="s">
        <v>1264</v>
      </c>
      <c r="C1359" s="34" t="s">
        <v>2799</v>
      </c>
      <c r="D1359" s="42" t="s">
        <v>8247</v>
      </c>
      <c r="E1359" s="43" t="s">
        <v>8248</v>
      </c>
      <c r="F1359" s="43" t="s">
        <v>8248</v>
      </c>
      <c r="G1359" s="43" t="s">
        <v>17150</v>
      </c>
      <c r="H1359" s="43" t="s">
        <v>17151</v>
      </c>
      <c r="I1359" s="43" t="s">
        <v>17152</v>
      </c>
      <c r="J1359" s="43" t="s">
        <v>14030</v>
      </c>
      <c r="K1359" s="185">
        <v>5788</v>
      </c>
      <c r="L1359" s="37">
        <f t="shared" si="21"/>
        <v>1.8152334693825939E-5</v>
      </c>
    </row>
    <row r="1360" spans="1:12" x14ac:dyDescent="0.25">
      <c r="A1360" s="34" t="s">
        <v>1333</v>
      </c>
      <c r="B1360" s="34" t="s">
        <v>1264</v>
      </c>
      <c r="C1360" s="34" t="s">
        <v>2802</v>
      </c>
      <c r="D1360" s="42" t="s">
        <v>8249</v>
      </c>
      <c r="E1360" s="43" t="s">
        <v>8250</v>
      </c>
      <c r="F1360" s="43" t="s">
        <v>8250</v>
      </c>
      <c r="G1360" s="43" t="s">
        <v>17153</v>
      </c>
      <c r="H1360" s="43" t="s">
        <v>17154</v>
      </c>
      <c r="I1360" s="43" t="s">
        <v>17155</v>
      </c>
      <c r="J1360" s="43" t="s">
        <v>17156</v>
      </c>
      <c r="K1360" s="185">
        <v>25665</v>
      </c>
      <c r="L1360" s="37">
        <f t="shared" si="21"/>
        <v>8.0490613323607935E-5</v>
      </c>
    </row>
    <row r="1361" spans="1:12" x14ac:dyDescent="0.25">
      <c r="A1361" s="34" t="s">
        <v>1334</v>
      </c>
      <c r="B1361" s="34" t="s">
        <v>1264</v>
      </c>
      <c r="C1361" s="34" t="s">
        <v>2805</v>
      </c>
      <c r="D1361" s="42" t="s">
        <v>8251</v>
      </c>
      <c r="E1361" s="43" t="s">
        <v>8252</v>
      </c>
      <c r="F1361" s="43" t="s">
        <v>8252</v>
      </c>
      <c r="G1361" s="43" t="s">
        <v>17157</v>
      </c>
      <c r="H1361" s="43" t="s">
        <v>17158</v>
      </c>
      <c r="I1361" s="43" t="s">
        <v>17159</v>
      </c>
      <c r="J1361" s="43" t="s">
        <v>17160</v>
      </c>
      <c r="K1361" s="185">
        <v>35882</v>
      </c>
      <c r="L1361" s="37">
        <f t="shared" si="21"/>
        <v>1.1253318477606468E-4</v>
      </c>
    </row>
    <row r="1362" spans="1:12" x14ac:dyDescent="0.25">
      <c r="A1362" s="34" t="s">
        <v>1336</v>
      </c>
      <c r="B1362" s="34" t="s">
        <v>1264</v>
      </c>
      <c r="C1362" s="34" t="s">
        <v>2808</v>
      </c>
      <c r="D1362" s="42" t="s">
        <v>8253</v>
      </c>
      <c r="E1362" s="43" t="s">
        <v>8254</v>
      </c>
      <c r="F1362" s="43" t="s">
        <v>8254</v>
      </c>
      <c r="G1362" s="43" t="s">
        <v>17161</v>
      </c>
      <c r="H1362" s="43" t="s">
        <v>17162</v>
      </c>
      <c r="I1362" s="43" t="s">
        <v>15666</v>
      </c>
      <c r="J1362" s="43" t="s">
        <v>17163</v>
      </c>
      <c r="K1362" s="185">
        <v>5505</v>
      </c>
      <c r="L1362" s="37">
        <f t="shared" si="21"/>
        <v>1.7264789649190013E-5</v>
      </c>
    </row>
    <row r="1363" spans="1:12" x14ac:dyDescent="0.25">
      <c r="A1363" s="34" t="s">
        <v>1338</v>
      </c>
      <c r="B1363" s="34" t="s">
        <v>1264</v>
      </c>
      <c r="C1363" s="34" t="s">
        <v>2811</v>
      </c>
      <c r="D1363" s="42" t="s">
        <v>8255</v>
      </c>
      <c r="E1363" s="43" t="s">
        <v>8256</v>
      </c>
      <c r="F1363" s="43" t="s">
        <v>8256</v>
      </c>
      <c r="G1363" s="43" t="s">
        <v>6407</v>
      </c>
      <c r="H1363" s="43" t="s">
        <v>17164</v>
      </c>
      <c r="I1363" s="43" t="s">
        <v>17165</v>
      </c>
      <c r="J1363" s="43" t="s">
        <v>17166</v>
      </c>
      <c r="K1363" s="185">
        <v>9417</v>
      </c>
      <c r="L1363" s="37">
        <f t="shared" si="21"/>
        <v>2.9533610195535393E-5</v>
      </c>
    </row>
    <row r="1364" spans="1:12" x14ac:dyDescent="0.25">
      <c r="A1364" s="34" t="s">
        <v>1339</v>
      </c>
      <c r="B1364" s="34" t="s">
        <v>1264</v>
      </c>
      <c r="C1364" s="34" t="s">
        <v>2814</v>
      </c>
      <c r="D1364" s="42" t="s">
        <v>8257</v>
      </c>
      <c r="E1364" s="43" t="s">
        <v>8258</v>
      </c>
      <c r="F1364" s="43" t="s">
        <v>8258</v>
      </c>
      <c r="G1364" s="43" t="s">
        <v>17086</v>
      </c>
      <c r="H1364" s="43" t="s">
        <v>17167</v>
      </c>
      <c r="I1364" s="43" t="s">
        <v>17168</v>
      </c>
      <c r="J1364" s="43" t="s">
        <v>17169</v>
      </c>
      <c r="K1364" s="185">
        <v>20220</v>
      </c>
      <c r="L1364" s="37">
        <f t="shared" si="21"/>
        <v>6.3413995768687014E-5</v>
      </c>
    </row>
    <row r="1365" spans="1:12" x14ac:dyDescent="0.25">
      <c r="A1365" s="34" t="s">
        <v>1340</v>
      </c>
      <c r="B1365" s="34" t="s">
        <v>1264</v>
      </c>
      <c r="C1365" s="34" t="s">
        <v>2817</v>
      </c>
      <c r="D1365" s="42" t="s">
        <v>8259</v>
      </c>
      <c r="E1365" s="43" t="s">
        <v>8260</v>
      </c>
      <c r="F1365" s="43" t="s">
        <v>8260</v>
      </c>
      <c r="G1365" s="43" t="s">
        <v>17170</v>
      </c>
      <c r="H1365" s="43" t="s">
        <v>17171</v>
      </c>
      <c r="I1365" s="43" t="s">
        <v>17172</v>
      </c>
      <c r="J1365" s="43" t="s">
        <v>17173</v>
      </c>
      <c r="K1365" s="185">
        <v>23107</v>
      </c>
      <c r="L1365" s="37">
        <f t="shared" si="21"/>
        <v>7.2468209704601921E-5</v>
      </c>
    </row>
    <row r="1366" spans="1:12" x14ac:dyDescent="0.25">
      <c r="A1366" s="34" t="s">
        <v>1342</v>
      </c>
      <c r="B1366" s="34" t="s">
        <v>1264</v>
      </c>
      <c r="C1366" s="34" t="s">
        <v>2820</v>
      </c>
      <c r="D1366" s="42" t="s">
        <v>8261</v>
      </c>
      <c r="E1366" s="43" t="s">
        <v>8262</v>
      </c>
      <c r="F1366" s="43" t="s">
        <v>8262</v>
      </c>
      <c r="G1366" s="43" t="s">
        <v>14727</v>
      </c>
      <c r="H1366" s="43" t="s">
        <v>17027</v>
      </c>
      <c r="I1366" s="43" t="s">
        <v>17174</v>
      </c>
      <c r="J1366" s="43" t="s">
        <v>17175</v>
      </c>
      <c r="K1366" s="185">
        <v>25884</v>
      </c>
      <c r="L1366" s="37">
        <f t="shared" si="21"/>
        <v>8.1177441467690148E-5</v>
      </c>
    </row>
    <row r="1367" spans="1:12" x14ac:dyDescent="0.25">
      <c r="A1367" s="34" t="s">
        <v>1344</v>
      </c>
      <c r="B1367" s="34" t="s">
        <v>1264</v>
      </c>
      <c r="C1367" s="34" t="s">
        <v>2823</v>
      </c>
      <c r="D1367" s="42" t="s">
        <v>8263</v>
      </c>
      <c r="E1367" s="43" t="s">
        <v>8264</v>
      </c>
      <c r="F1367" s="43" t="s">
        <v>8264</v>
      </c>
      <c r="G1367" s="43" t="s">
        <v>17176</v>
      </c>
      <c r="H1367" s="43" t="s">
        <v>15261</v>
      </c>
      <c r="I1367" s="43" t="s">
        <v>17177</v>
      </c>
      <c r="J1367" s="43" t="s">
        <v>17178</v>
      </c>
      <c r="K1367" s="185">
        <v>32810</v>
      </c>
      <c r="L1367" s="37">
        <f t="shared" si="21"/>
        <v>1.028987735494867E-4</v>
      </c>
    </row>
    <row r="1368" spans="1:12" x14ac:dyDescent="0.25">
      <c r="A1368" s="34" t="s">
        <v>1346</v>
      </c>
      <c r="B1368" s="34" t="s">
        <v>1264</v>
      </c>
      <c r="C1368" s="34" t="s">
        <v>2826</v>
      </c>
      <c r="D1368" s="42" t="s">
        <v>8265</v>
      </c>
      <c r="E1368" s="43" t="s">
        <v>8266</v>
      </c>
      <c r="F1368" s="43" t="s">
        <v>8266</v>
      </c>
      <c r="G1368" s="43" t="s">
        <v>17179</v>
      </c>
      <c r="H1368" s="43" t="s">
        <v>17180</v>
      </c>
      <c r="I1368" s="43" t="s">
        <v>17181</v>
      </c>
      <c r="J1368" s="43" t="s">
        <v>11054</v>
      </c>
      <c r="K1368" s="185">
        <v>39323</v>
      </c>
      <c r="L1368" s="37">
        <f t="shared" si="21"/>
        <v>1.2332485438239761E-4</v>
      </c>
    </row>
    <row r="1369" spans="1:12" x14ac:dyDescent="0.25">
      <c r="A1369" s="34" t="s">
        <v>1348</v>
      </c>
      <c r="B1369" s="34" t="s">
        <v>1264</v>
      </c>
      <c r="C1369" s="34" t="s">
        <v>2829</v>
      </c>
      <c r="D1369" s="42" t="s">
        <v>8268</v>
      </c>
      <c r="E1369" s="43" t="s">
        <v>8269</v>
      </c>
      <c r="F1369" s="43" t="s">
        <v>8269</v>
      </c>
      <c r="G1369" s="43" t="s">
        <v>17182</v>
      </c>
      <c r="H1369" s="43" t="s">
        <v>17183</v>
      </c>
      <c r="I1369" s="43" t="s">
        <v>17184</v>
      </c>
      <c r="J1369" s="43" t="s">
        <v>17185</v>
      </c>
      <c r="K1369" s="185">
        <v>8470</v>
      </c>
      <c r="L1369" s="37">
        <f t="shared" si="21"/>
        <v>2.6563627307654752E-5</v>
      </c>
    </row>
    <row r="1370" spans="1:12" x14ac:dyDescent="0.25">
      <c r="A1370" s="34" t="s">
        <v>1349</v>
      </c>
      <c r="B1370" s="34" t="s">
        <v>1264</v>
      </c>
      <c r="C1370" s="34" t="s">
        <v>2832</v>
      </c>
      <c r="D1370" s="42" t="s">
        <v>8270</v>
      </c>
      <c r="E1370" s="43" t="s">
        <v>8271</v>
      </c>
      <c r="F1370" s="43" t="s">
        <v>8271</v>
      </c>
      <c r="G1370" s="43" t="s">
        <v>17186</v>
      </c>
      <c r="H1370" s="43" t="s">
        <v>17187</v>
      </c>
      <c r="I1370" s="43" t="s">
        <v>17188</v>
      </c>
      <c r="J1370" s="43" t="s">
        <v>17189</v>
      </c>
      <c r="K1370" s="185">
        <v>33093</v>
      </c>
      <c r="L1370" s="37">
        <f t="shared" si="21"/>
        <v>1.0378631859412263E-4</v>
      </c>
    </row>
    <row r="1371" spans="1:12" x14ac:dyDescent="0.25">
      <c r="A1371" s="34" t="s">
        <v>1351</v>
      </c>
      <c r="B1371" s="34" t="s">
        <v>1264</v>
      </c>
      <c r="C1371" s="34" t="s">
        <v>2835</v>
      </c>
      <c r="D1371" s="42" t="s">
        <v>8272</v>
      </c>
      <c r="E1371" s="43" t="s">
        <v>6622</v>
      </c>
      <c r="F1371" s="43" t="s">
        <v>6622</v>
      </c>
      <c r="G1371" s="43" t="s">
        <v>17190</v>
      </c>
      <c r="H1371" s="43" t="s">
        <v>17191</v>
      </c>
      <c r="I1371" s="43" t="s">
        <v>17192</v>
      </c>
      <c r="J1371" s="43" t="s">
        <v>17193</v>
      </c>
      <c r="K1371" s="185">
        <v>21590</v>
      </c>
      <c r="L1371" s="37">
        <f t="shared" si="21"/>
        <v>6.7710591921164821E-5</v>
      </c>
    </row>
    <row r="1372" spans="1:12" x14ac:dyDescent="0.25">
      <c r="A1372" s="34" t="s">
        <v>1353</v>
      </c>
      <c r="B1372" s="34" t="s">
        <v>1264</v>
      </c>
      <c r="C1372" s="34" t="s">
        <v>2838</v>
      </c>
      <c r="D1372" s="42" t="s">
        <v>8273</v>
      </c>
      <c r="E1372" s="43" t="s">
        <v>8274</v>
      </c>
      <c r="F1372" s="43" t="s">
        <v>8274</v>
      </c>
      <c r="G1372" s="43" t="s">
        <v>17194</v>
      </c>
      <c r="H1372" s="43" t="s">
        <v>17195</v>
      </c>
      <c r="I1372" s="43" t="s">
        <v>17196</v>
      </c>
      <c r="J1372" s="43" t="s">
        <v>17197</v>
      </c>
      <c r="K1372" s="185">
        <v>6639</v>
      </c>
      <c r="L1372" s="37">
        <f t="shared" si="21"/>
        <v>2.0821242230876019E-5</v>
      </c>
    </row>
    <row r="1373" spans="1:12" x14ac:dyDescent="0.25">
      <c r="A1373" s="34" t="s">
        <v>1355</v>
      </c>
      <c r="B1373" s="34" t="s">
        <v>1264</v>
      </c>
      <c r="C1373" s="34" t="s">
        <v>2841</v>
      </c>
      <c r="D1373" s="42" t="s">
        <v>8275</v>
      </c>
      <c r="E1373" s="43" t="s">
        <v>8276</v>
      </c>
      <c r="F1373" s="43" t="s">
        <v>17198</v>
      </c>
      <c r="G1373" s="43" t="s">
        <v>17199</v>
      </c>
      <c r="H1373" s="43" t="s">
        <v>17200</v>
      </c>
      <c r="I1373" s="43" t="s">
        <v>17201</v>
      </c>
      <c r="J1373" s="43" t="s">
        <v>17202</v>
      </c>
      <c r="K1373" s="185">
        <v>150287</v>
      </c>
      <c r="L1373" s="37">
        <f t="shared" si="21"/>
        <v>4.7133032552367291E-4</v>
      </c>
    </row>
    <row r="1374" spans="1:12" x14ac:dyDescent="0.25">
      <c r="A1374" s="34" t="s">
        <v>1357</v>
      </c>
      <c r="B1374" s="34" t="s">
        <v>1264</v>
      </c>
      <c r="C1374" s="34" t="s">
        <v>2844</v>
      </c>
      <c r="D1374" s="42" t="s">
        <v>8277</v>
      </c>
      <c r="E1374" s="43" t="s">
        <v>8278</v>
      </c>
      <c r="F1374" s="43" t="s">
        <v>8278</v>
      </c>
      <c r="G1374" s="43" t="s">
        <v>17203</v>
      </c>
      <c r="H1374" s="43" t="s">
        <v>17204</v>
      </c>
      <c r="I1374" s="43" t="s">
        <v>17205</v>
      </c>
      <c r="J1374" s="43" t="s">
        <v>17206</v>
      </c>
      <c r="K1374" s="185">
        <v>57635</v>
      </c>
      <c r="L1374" s="37">
        <f t="shared" si="21"/>
        <v>1.8075497755332722E-4</v>
      </c>
    </row>
    <row r="1375" spans="1:12" x14ac:dyDescent="0.25">
      <c r="A1375" s="34" t="s">
        <v>1359</v>
      </c>
      <c r="B1375" s="34" t="s">
        <v>1264</v>
      </c>
      <c r="C1375" s="34" t="s">
        <v>2847</v>
      </c>
      <c r="D1375" s="42" t="s">
        <v>8279</v>
      </c>
      <c r="E1375" s="43" t="s">
        <v>8280</v>
      </c>
      <c r="F1375" s="43" t="s">
        <v>8280</v>
      </c>
      <c r="G1375" s="43" t="s">
        <v>17207</v>
      </c>
      <c r="H1375" s="43" t="s">
        <v>17208</v>
      </c>
      <c r="I1375" s="43" t="s">
        <v>17209</v>
      </c>
      <c r="J1375" s="43" t="s">
        <v>17210</v>
      </c>
      <c r="K1375" s="185">
        <v>14058</v>
      </c>
      <c r="L1375" s="37">
        <f t="shared" si="21"/>
        <v>4.4088721687250354E-5</v>
      </c>
    </row>
    <row r="1376" spans="1:12" x14ac:dyDescent="0.25">
      <c r="A1376" s="34" t="s">
        <v>1361</v>
      </c>
      <c r="B1376" s="34" t="s">
        <v>1264</v>
      </c>
      <c r="C1376" s="34" t="s">
        <v>2850</v>
      </c>
      <c r="D1376" s="42" t="s">
        <v>8281</v>
      </c>
      <c r="E1376" s="43" t="s">
        <v>8282</v>
      </c>
      <c r="F1376" s="43" t="s">
        <v>8282</v>
      </c>
      <c r="G1376" s="43" t="s">
        <v>6777</v>
      </c>
      <c r="H1376" s="43" t="s">
        <v>17211</v>
      </c>
      <c r="I1376" s="43" t="s">
        <v>17212</v>
      </c>
      <c r="J1376" s="43" t="s">
        <v>17213</v>
      </c>
      <c r="K1376" s="185">
        <v>29095</v>
      </c>
      <c r="L1376" s="37">
        <f t="shared" si="21"/>
        <v>9.1247784712658204E-5</v>
      </c>
    </row>
    <row r="1377" spans="1:12" x14ac:dyDescent="0.25">
      <c r="A1377" s="34" t="s">
        <v>1363</v>
      </c>
      <c r="B1377" s="34" t="s">
        <v>1264</v>
      </c>
      <c r="C1377" s="34" t="s">
        <v>2853</v>
      </c>
      <c r="D1377" s="42" t="s">
        <v>8283</v>
      </c>
      <c r="E1377" s="43" t="s">
        <v>8284</v>
      </c>
      <c r="F1377" s="43" t="s">
        <v>8284</v>
      </c>
      <c r="G1377" s="43" t="s">
        <v>17214</v>
      </c>
      <c r="H1377" s="43" t="s">
        <v>14064</v>
      </c>
      <c r="I1377" s="43" t="s">
        <v>17215</v>
      </c>
      <c r="J1377" s="43" t="s">
        <v>17216</v>
      </c>
      <c r="K1377" s="185">
        <v>9281</v>
      </c>
      <c r="L1377" s="37">
        <f t="shared" si="21"/>
        <v>2.9107086781858766E-5</v>
      </c>
    </row>
    <row r="1378" spans="1:12" x14ac:dyDescent="0.25">
      <c r="A1378" s="34" t="s">
        <v>1365</v>
      </c>
      <c r="B1378" s="34" t="s">
        <v>1264</v>
      </c>
      <c r="C1378" s="34" t="s">
        <v>2856</v>
      </c>
      <c r="D1378" s="42" t="s">
        <v>8285</v>
      </c>
      <c r="E1378" s="43" t="s">
        <v>8286</v>
      </c>
      <c r="F1378" s="43" t="s">
        <v>8286</v>
      </c>
      <c r="G1378" s="43" t="s">
        <v>17217</v>
      </c>
      <c r="H1378" s="43" t="s">
        <v>17218</v>
      </c>
      <c r="I1378" s="43" t="s">
        <v>17219</v>
      </c>
      <c r="J1378" s="43" t="s">
        <v>17220</v>
      </c>
      <c r="K1378" s="185">
        <v>31704</v>
      </c>
      <c r="L1378" s="37">
        <f t="shared" si="21"/>
        <v>9.9430134611792946E-5</v>
      </c>
    </row>
    <row r="1379" spans="1:12" x14ac:dyDescent="0.25">
      <c r="A1379" s="34" t="s">
        <v>1366</v>
      </c>
      <c r="B1379" s="34" t="s">
        <v>1264</v>
      </c>
      <c r="C1379" s="34" t="s">
        <v>2859</v>
      </c>
      <c r="D1379" s="42" t="s">
        <v>8287</v>
      </c>
      <c r="E1379" s="43" t="s">
        <v>8288</v>
      </c>
      <c r="F1379" s="43" t="s">
        <v>8288</v>
      </c>
      <c r="G1379" s="43" t="s">
        <v>17221</v>
      </c>
      <c r="H1379" s="43" t="s">
        <v>17222</v>
      </c>
      <c r="I1379" s="43" t="s">
        <v>16096</v>
      </c>
      <c r="J1379" s="43" t="s">
        <v>17223</v>
      </c>
      <c r="K1379" s="185">
        <v>10984</v>
      </c>
      <c r="L1379" s="37">
        <f t="shared" si="21"/>
        <v>3.4448038057530081E-5</v>
      </c>
    </row>
    <row r="1380" spans="1:12" x14ac:dyDescent="0.25">
      <c r="A1380" s="34" t="s">
        <v>1367</v>
      </c>
      <c r="B1380" s="34" t="s">
        <v>1264</v>
      </c>
      <c r="C1380" s="34" t="s">
        <v>2862</v>
      </c>
      <c r="D1380" s="42" t="s">
        <v>8289</v>
      </c>
      <c r="E1380" s="43" t="s">
        <v>8290</v>
      </c>
      <c r="F1380" s="43" t="s">
        <v>8290</v>
      </c>
      <c r="G1380" s="43" t="s">
        <v>17224</v>
      </c>
      <c r="H1380" s="43" t="s">
        <v>17225</v>
      </c>
      <c r="I1380" s="43" t="s">
        <v>17226</v>
      </c>
      <c r="J1380" s="43" t="s">
        <v>17227</v>
      </c>
      <c r="K1380" s="185">
        <v>532655</v>
      </c>
      <c r="L1380" s="37">
        <f t="shared" si="21"/>
        <v>1.6705134478817993E-3</v>
      </c>
    </row>
    <row r="1381" spans="1:12" x14ac:dyDescent="0.25">
      <c r="A1381" s="34" t="s">
        <v>1369</v>
      </c>
      <c r="B1381" s="34" t="s">
        <v>1264</v>
      </c>
      <c r="C1381" s="34" t="s">
        <v>2865</v>
      </c>
      <c r="D1381" s="42" t="s">
        <v>8291</v>
      </c>
      <c r="E1381" s="43" t="s">
        <v>8292</v>
      </c>
      <c r="F1381" s="43" t="s">
        <v>8292</v>
      </c>
      <c r="G1381" s="43" t="s">
        <v>17228</v>
      </c>
      <c r="H1381" s="43" t="s">
        <v>17229</v>
      </c>
      <c r="I1381" s="43" t="s">
        <v>17230</v>
      </c>
      <c r="J1381" s="43" t="s">
        <v>17231</v>
      </c>
      <c r="K1381" s="185">
        <v>4043</v>
      </c>
      <c r="L1381" s="37">
        <f t="shared" si="21"/>
        <v>1.2679662952166252E-5</v>
      </c>
    </row>
    <row r="1382" spans="1:12" x14ac:dyDescent="0.25">
      <c r="A1382" s="34" t="s">
        <v>1371</v>
      </c>
      <c r="B1382" s="34" t="s">
        <v>1264</v>
      </c>
      <c r="C1382" s="34" t="s">
        <v>2868</v>
      </c>
      <c r="D1382" s="42" t="s">
        <v>8293</v>
      </c>
      <c r="E1382" s="43" t="s">
        <v>8294</v>
      </c>
      <c r="F1382" s="43" t="s">
        <v>8294</v>
      </c>
      <c r="G1382" s="43" t="s">
        <v>17232</v>
      </c>
      <c r="H1382" s="43" t="s">
        <v>17233</v>
      </c>
      <c r="I1382" s="43" t="s">
        <v>11314</v>
      </c>
      <c r="J1382" s="43" t="s">
        <v>17234</v>
      </c>
      <c r="K1382" s="185">
        <v>15515</v>
      </c>
      <c r="L1382" s="37">
        <f t="shared" si="21"/>
        <v>4.8658167376418356E-5</v>
      </c>
    </row>
    <row r="1383" spans="1:12" x14ac:dyDescent="0.25">
      <c r="A1383" s="34" t="s">
        <v>1373</v>
      </c>
      <c r="B1383" s="34" t="s">
        <v>1264</v>
      </c>
      <c r="C1383" s="34" t="s">
        <v>2871</v>
      </c>
      <c r="D1383" s="42" t="s">
        <v>8295</v>
      </c>
      <c r="E1383" s="43" t="s">
        <v>8296</v>
      </c>
      <c r="F1383" s="43" t="s">
        <v>8296</v>
      </c>
      <c r="G1383" s="43" t="s">
        <v>17235</v>
      </c>
      <c r="H1383" s="43" t="s">
        <v>17236</v>
      </c>
      <c r="I1383" s="43" t="s">
        <v>17237</v>
      </c>
      <c r="J1383" s="43" t="s">
        <v>17238</v>
      </c>
      <c r="K1383" s="185">
        <v>15025</v>
      </c>
      <c r="L1383" s="37">
        <f t="shared" si="21"/>
        <v>4.7121428606554028E-5</v>
      </c>
    </row>
    <row r="1384" spans="1:12" x14ac:dyDescent="0.25">
      <c r="A1384" s="34" t="s">
        <v>1375</v>
      </c>
      <c r="B1384" s="34" t="s">
        <v>1264</v>
      </c>
      <c r="C1384" s="34" t="s">
        <v>2874</v>
      </c>
      <c r="D1384" s="42" t="s">
        <v>8297</v>
      </c>
      <c r="E1384" s="43" t="s">
        <v>8298</v>
      </c>
      <c r="F1384" s="43" t="s">
        <v>17239</v>
      </c>
      <c r="G1384" s="43" t="s">
        <v>17240</v>
      </c>
      <c r="H1384" s="43" t="s">
        <v>17241</v>
      </c>
      <c r="I1384" s="43" t="s">
        <v>17242</v>
      </c>
      <c r="J1384" s="43" t="s">
        <v>17243</v>
      </c>
      <c r="K1384" s="185">
        <v>65151</v>
      </c>
      <c r="L1384" s="37">
        <f t="shared" si="21"/>
        <v>2.0432666856210326E-4</v>
      </c>
    </row>
    <row r="1385" spans="1:12" x14ac:dyDescent="0.25">
      <c r="A1385" s="34" t="s">
        <v>1376</v>
      </c>
      <c r="B1385" s="34" t="s">
        <v>1264</v>
      </c>
      <c r="C1385" s="34" t="s">
        <v>2877</v>
      </c>
      <c r="D1385" s="42" t="s">
        <v>8299</v>
      </c>
      <c r="E1385" s="43" t="s">
        <v>8300</v>
      </c>
      <c r="F1385" s="43" t="s">
        <v>8300</v>
      </c>
      <c r="G1385" s="43" t="s">
        <v>17244</v>
      </c>
      <c r="H1385" s="43" t="s">
        <v>17245</v>
      </c>
      <c r="I1385" s="43" t="s">
        <v>16701</v>
      </c>
      <c r="J1385" s="43" t="s">
        <v>17246</v>
      </c>
      <c r="K1385" s="185">
        <v>9553</v>
      </c>
      <c r="L1385" s="37">
        <f t="shared" si="21"/>
        <v>2.9960133609212023E-5</v>
      </c>
    </row>
    <row r="1386" spans="1:12" x14ac:dyDescent="0.25">
      <c r="A1386" s="34" t="s">
        <v>1378</v>
      </c>
      <c r="B1386" s="34" t="s">
        <v>1264</v>
      </c>
      <c r="C1386" s="34" t="s">
        <v>4835</v>
      </c>
      <c r="D1386" s="42" t="s">
        <v>8301</v>
      </c>
      <c r="E1386" s="43" t="s">
        <v>8302</v>
      </c>
      <c r="F1386" s="43" t="s">
        <v>8302</v>
      </c>
      <c r="G1386" s="43" t="s">
        <v>17247</v>
      </c>
      <c r="H1386" s="43" t="s">
        <v>17248</v>
      </c>
      <c r="I1386" s="43" t="s">
        <v>17249</v>
      </c>
      <c r="J1386" s="43" t="s">
        <v>17250</v>
      </c>
      <c r="K1386" s="185">
        <v>15679</v>
      </c>
      <c r="L1386" s="37">
        <f t="shared" si="21"/>
        <v>4.917250443408723E-5</v>
      </c>
    </row>
    <row r="1387" spans="1:12" x14ac:dyDescent="0.25">
      <c r="A1387" s="34" t="s">
        <v>1380</v>
      </c>
      <c r="B1387" s="34" t="s">
        <v>1264</v>
      </c>
      <c r="C1387" s="34" t="s">
        <v>4838</v>
      </c>
      <c r="D1387" s="42" t="s">
        <v>8303</v>
      </c>
      <c r="E1387" s="43" t="s">
        <v>8304</v>
      </c>
      <c r="F1387" s="43" t="s">
        <v>8304</v>
      </c>
      <c r="G1387" s="43" t="s">
        <v>17251</v>
      </c>
      <c r="H1387" s="43" t="s">
        <v>17252</v>
      </c>
      <c r="I1387" s="43" t="s">
        <v>17253</v>
      </c>
      <c r="J1387" s="43" t="s">
        <v>17254</v>
      </c>
      <c r="K1387" s="185">
        <v>200949</v>
      </c>
      <c r="L1387" s="37">
        <f t="shared" si="21"/>
        <v>6.3021656952135939E-4</v>
      </c>
    </row>
    <row r="1388" spans="1:12" x14ac:dyDescent="0.25">
      <c r="A1388" s="34" t="s">
        <v>1382</v>
      </c>
      <c r="B1388" s="34" t="s">
        <v>1264</v>
      </c>
      <c r="C1388" s="34" t="s">
        <v>4841</v>
      </c>
      <c r="D1388" s="42" t="s">
        <v>8305</v>
      </c>
      <c r="E1388" s="43" t="s">
        <v>8306</v>
      </c>
      <c r="F1388" s="43" t="s">
        <v>8306</v>
      </c>
      <c r="G1388" s="43" t="s">
        <v>17255</v>
      </c>
      <c r="H1388" s="43" t="s">
        <v>17256</v>
      </c>
      <c r="I1388" s="43" t="s">
        <v>17257</v>
      </c>
      <c r="J1388" s="43" t="s">
        <v>17258</v>
      </c>
      <c r="K1388" s="185">
        <v>139672</v>
      </c>
      <c r="L1388" s="37">
        <f t="shared" si="21"/>
        <v>4.3803954584589782E-4</v>
      </c>
    </row>
    <row r="1389" spans="1:12" x14ac:dyDescent="0.25">
      <c r="A1389" s="34" t="s">
        <v>1383</v>
      </c>
      <c r="B1389" s="34" t="s">
        <v>1264</v>
      </c>
      <c r="C1389" s="34" t="s">
        <v>4844</v>
      </c>
      <c r="D1389" s="42" t="s">
        <v>8307</v>
      </c>
      <c r="E1389" s="43" t="s">
        <v>8308</v>
      </c>
      <c r="F1389" s="43" t="s">
        <v>8308</v>
      </c>
      <c r="G1389" s="43" t="s">
        <v>17259</v>
      </c>
      <c r="H1389" s="43" t="s">
        <v>17260</v>
      </c>
      <c r="I1389" s="43" t="s">
        <v>17261</v>
      </c>
      <c r="J1389" s="43" t="s">
        <v>17262</v>
      </c>
      <c r="K1389" s="185">
        <v>91126</v>
      </c>
      <c r="L1389" s="37">
        <f t="shared" si="21"/>
        <v>2.8578950437276821E-4</v>
      </c>
    </row>
    <row r="1390" spans="1:12" x14ac:dyDescent="0.25">
      <c r="A1390" s="34" t="s">
        <v>1385</v>
      </c>
      <c r="B1390" s="34" t="s">
        <v>1264</v>
      </c>
      <c r="C1390" s="34" t="s">
        <v>4847</v>
      </c>
      <c r="D1390" s="42" t="s">
        <v>8309</v>
      </c>
      <c r="E1390" s="43" t="s">
        <v>8310</v>
      </c>
      <c r="F1390" s="43" t="s">
        <v>8310</v>
      </c>
      <c r="G1390" s="43" t="s">
        <v>17263</v>
      </c>
      <c r="H1390" s="43" t="s">
        <v>10203</v>
      </c>
      <c r="I1390" s="43" t="s">
        <v>17264</v>
      </c>
      <c r="J1390" s="43" t="s">
        <v>17265</v>
      </c>
      <c r="K1390" s="185">
        <v>14918</v>
      </c>
      <c r="L1390" s="37">
        <f t="shared" si="21"/>
        <v>4.67858550384408E-5</v>
      </c>
    </row>
    <row r="1391" spans="1:12" x14ac:dyDescent="0.25">
      <c r="A1391" s="34" t="s">
        <v>1387</v>
      </c>
      <c r="B1391" s="34" t="s">
        <v>1264</v>
      </c>
      <c r="C1391" s="34" t="s">
        <v>4849</v>
      </c>
      <c r="D1391" s="42" t="s">
        <v>8311</v>
      </c>
      <c r="E1391" s="43" t="s">
        <v>8312</v>
      </c>
      <c r="F1391" s="43" t="s">
        <v>8312</v>
      </c>
      <c r="G1391" s="43" t="s">
        <v>17266</v>
      </c>
      <c r="H1391" s="43" t="s">
        <v>17267</v>
      </c>
      <c r="I1391" s="43" t="s">
        <v>17268</v>
      </c>
      <c r="J1391" s="43" t="s">
        <v>17269</v>
      </c>
      <c r="K1391" s="185">
        <v>152912</v>
      </c>
      <c r="L1391" s="37">
        <f t="shared" si="21"/>
        <v>4.7956285464794606E-4</v>
      </c>
    </row>
    <row r="1392" spans="1:12" x14ac:dyDescent="0.25">
      <c r="A1392" s="34" t="s">
        <v>1389</v>
      </c>
      <c r="B1392" s="34" t="s">
        <v>1264</v>
      </c>
      <c r="C1392" s="34" t="s">
        <v>4852</v>
      </c>
      <c r="D1392" s="42" t="s">
        <v>8313</v>
      </c>
      <c r="E1392" s="43" t="s">
        <v>8314</v>
      </c>
      <c r="F1392" s="43" t="s">
        <v>8314</v>
      </c>
      <c r="G1392" s="43" t="s">
        <v>17270</v>
      </c>
      <c r="H1392" s="43" t="s">
        <v>17271</v>
      </c>
      <c r="I1392" s="43" t="s">
        <v>17272</v>
      </c>
      <c r="J1392" s="43" t="s">
        <v>17273</v>
      </c>
      <c r="K1392" s="185">
        <v>36573</v>
      </c>
      <c r="L1392" s="37">
        <f t="shared" si="21"/>
        <v>1.1470030006173048E-4</v>
      </c>
    </row>
    <row r="1393" spans="1:12" x14ac:dyDescent="0.25">
      <c r="A1393" s="34" t="s">
        <v>1391</v>
      </c>
      <c r="B1393" s="34" t="s">
        <v>1264</v>
      </c>
      <c r="C1393" s="34" t="s">
        <v>4855</v>
      </c>
      <c r="D1393" s="42" t="s">
        <v>8315</v>
      </c>
      <c r="E1393" s="43" t="s">
        <v>8316</v>
      </c>
      <c r="F1393" s="43" t="s">
        <v>8316</v>
      </c>
      <c r="G1393" s="43" t="s">
        <v>17274</v>
      </c>
      <c r="H1393" s="43" t="s">
        <v>17275</v>
      </c>
      <c r="I1393" s="43" t="s">
        <v>17276</v>
      </c>
      <c r="J1393" s="43" t="s">
        <v>17277</v>
      </c>
      <c r="K1393" s="185">
        <v>9800</v>
      </c>
      <c r="L1393" s="37">
        <f t="shared" si="21"/>
        <v>3.0734775397286487E-5</v>
      </c>
    </row>
    <row r="1394" spans="1:12" x14ac:dyDescent="0.25">
      <c r="A1394" s="34" t="s">
        <v>1392</v>
      </c>
      <c r="B1394" s="34" t="s">
        <v>1264</v>
      </c>
      <c r="C1394" s="34" t="s">
        <v>5379</v>
      </c>
      <c r="D1394" s="42" t="s">
        <v>8318</v>
      </c>
      <c r="E1394" s="43" t="s">
        <v>8319</v>
      </c>
      <c r="F1394" s="43" t="s">
        <v>8319</v>
      </c>
      <c r="G1394" s="43" t="s">
        <v>12243</v>
      </c>
      <c r="H1394" s="43" t="s">
        <v>17278</v>
      </c>
      <c r="I1394" s="43" t="s">
        <v>14260</v>
      </c>
      <c r="J1394" s="43" t="s">
        <v>17279</v>
      </c>
      <c r="K1394" s="185">
        <v>9436</v>
      </c>
      <c r="L1394" s="37">
        <f t="shared" si="21"/>
        <v>2.9593198025387276E-5</v>
      </c>
    </row>
    <row r="1395" spans="1:12" x14ac:dyDescent="0.25">
      <c r="A1395" s="34" t="s">
        <v>1394</v>
      </c>
      <c r="B1395" s="34" t="s">
        <v>1264</v>
      </c>
      <c r="C1395" s="34" t="s">
        <v>5381</v>
      </c>
      <c r="D1395" s="42" t="s">
        <v>8320</v>
      </c>
      <c r="E1395" s="43" t="s">
        <v>8321</v>
      </c>
      <c r="F1395" s="43" t="s">
        <v>8321</v>
      </c>
      <c r="G1395" s="43" t="s">
        <v>17280</v>
      </c>
      <c r="H1395" s="43" t="s">
        <v>17281</v>
      </c>
      <c r="I1395" s="43" t="s">
        <v>17282</v>
      </c>
      <c r="J1395" s="43" t="s">
        <v>17283</v>
      </c>
      <c r="K1395" s="185">
        <v>24264</v>
      </c>
      <c r="L1395" s="37">
        <f t="shared" si="21"/>
        <v>7.6096794922424419E-5</v>
      </c>
    </row>
    <row r="1396" spans="1:12" x14ac:dyDescent="0.25">
      <c r="A1396" s="34" t="s">
        <v>1395</v>
      </c>
      <c r="B1396" s="34" t="s">
        <v>1264</v>
      </c>
      <c r="C1396" s="34" t="s">
        <v>5383</v>
      </c>
      <c r="D1396" s="42" t="s">
        <v>8322</v>
      </c>
      <c r="E1396" s="43" t="s">
        <v>8323</v>
      </c>
      <c r="F1396" s="43" t="s">
        <v>8323</v>
      </c>
      <c r="G1396" s="43" t="s">
        <v>12923</v>
      </c>
      <c r="H1396" s="43" t="s">
        <v>17284</v>
      </c>
      <c r="I1396" s="43" t="s">
        <v>17285</v>
      </c>
      <c r="J1396" s="43" t="s">
        <v>17286</v>
      </c>
      <c r="K1396" s="185">
        <v>3387</v>
      </c>
      <c r="L1396" s="37">
        <f t="shared" si="21"/>
        <v>1.0622314721490748E-5</v>
      </c>
    </row>
    <row r="1397" spans="1:12" x14ac:dyDescent="0.25">
      <c r="A1397" s="34" t="s">
        <v>1397</v>
      </c>
      <c r="B1397" s="34" t="s">
        <v>1264</v>
      </c>
      <c r="C1397" s="34" t="s">
        <v>5386</v>
      </c>
      <c r="D1397" s="42" t="s">
        <v>8324</v>
      </c>
      <c r="E1397" s="43" t="s">
        <v>8325</v>
      </c>
      <c r="F1397" s="43" t="s">
        <v>17287</v>
      </c>
      <c r="G1397" s="43" t="s">
        <v>17288</v>
      </c>
      <c r="H1397" s="43" t="s">
        <v>17289</v>
      </c>
      <c r="I1397" s="43" t="s">
        <v>17290</v>
      </c>
      <c r="J1397" s="43" t="s">
        <v>13632</v>
      </c>
      <c r="K1397" s="185">
        <v>21362</v>
      </c>
      <c r="L1397" s="37">
        <f t="shared" si="21"/>
        <v>6.6995537962942237E-5</v>
      </c>
    </row>
    <row r="1398" spans="1:12" x14ac:dyDescent="0.25">
      <c r="A1398" s="34" t="s">
        <v>1399</v>
      </c>
      <c r="B1398" s="34" t="s">
        <v>1264</v>
      </c>
      <c r="C1398" s="34" t="s">
        <v>5388</v>
      </c>
      <c r="D1398" s="42" t="s">
        <v>8326</v>
      </c>
      <c r="E1398" s="43" t="s">
        <v>8327</v>
      </c>
      <c r="F1398" s="43" t="s">
        <v>8327</v>
      </c>
      <c r="G1398" s="43" t="s">
        <v>17291</v>
      </c>
      <c r="H1398" s="43" t="s">
        <v>17292</v>
      </c>
      <c r="I1398" s="43" t="s">
        <v>17293</v>
      </c>
      <c r="J1398" s="43" t="s">
        <v>17294</v>
      </c>
      <c r="K1398" s="185">
        <v>13757</v>
      </c>
      <c r="L1398" s="37">
        <f t="shared" si="21"/>
        <v>4.3144725014333697E-5</v>
      </c>
    </row>
    <row r="1399" spans="1:12" x14ac:dyDescent="0.25">
      <c r="A1399" s="34" t="s">
        <v>1401</v>
      </c>
      <c r="B1399" s="34" t="s">
        <v>1264</v>
      </c>
      <c r="C1399" s="34" t="s">
        <v>5391</v>
      </c>
      <c r="D1399" s="42" t="s">
        <v>8328</v>
      </c>
      <c r="E1399" s="43" t="s">
        <v>8329</v>
      </c>
      <c r="F1399" s="43" t="s">
        <v>8329</v>
      </c>
      <c r="G1399" s="43" t="s">
        <v>17295</v>
      </c>
      <c r="H1399" s="43" t="s">
        <v>17296</v>
      </c>
      <c r="I1399" s="43" t="s">
        <v>17297</v>
      </c>
      <c r="J1399" s="43" t="s">
        <v>17298</v>
      </c>
      <c r="K1399" s="185">
        <v>19025</v>
      </c>
      <c r="L1399" s="37">
        <f t="shared" si="21"/>
        <v>5.9666234891160756E-5</v>
      </c>
    </row>
    <row r="1400" spans="1:12" x14ac:dyDescent="0.25">
      <c r="A1400" s="34" t="s">
        <v>1403</v>
      </c>
      <c r="B1400" s="34" t="s">
        <v>1264</v>
      </c>
      <c r="C1400" s="34" t="s">
        <v>5394</v>
      </c>
      <c r="D1400" s="42" t="s">
        <v>8330</v>
      </c>
      <c r="E1400" s="43" t="s">
        <v>8331</v>
      </c>
      <c r="F1400" s="43" t="s">
        <v>17299</v>
      </c>
      <c r="G1400" s="43" t="s">
        <v>17300</v>
      </c>
      <c r="H1400" s="43" t="s">
        <v>17301</v>
      </c>
      <c r="I1400" s="43" t="s">
        <v>17302</v>
      </c>
      <c r="J1400" s="43" t="s">
        <v>17303</v>
      </c>
      <c r="K1400" s="185">
        <v>249283</v>
      </c>
      <c r="L1400" s="37">
        <f t="shared" si="21"/>
        <v>7.8180173626140486E-4</v>
      </c>
    </row>
    <row r="1401" spans="1:12" x14ac:dyDescent="0.25">
      <c r="A1401" s="34" t="s">
        <v>1404</v>
      </c>
      <c r="B1401" s="34" t="s">
        <v>1264</v>
      </c>
      <c r="C1401" s="34" t="s">
        <v>5396</v>
      </c>
      <c r="D1401" s="42" t="s">
        <v>8332</v>
      </c>
      <c r="E1401" s="43" t="s">
        <v>8333</v>
      </c>
      <c r="F1401" s="43" t="s">
        <v>8333</v>
      </c>
      <c r="G1401" s="43" t="s">
        <v>17304</v>
      </c>
      <c r="H1401" s="43" t="s">
        <v>17305</v>
      </c>
      <c r="I1401" s="43" t="s">
        <v>9325</v>
      </c>
      <c r="J1401" s="43" t="s">
        <v>17306</v>
      </c>
      <c r="K1401" s="185">
        <v>11083</v>
      </c>
      <c r="L1401" s="37">
        <f t="shared" si="21"/>
        <v>3.4758522013074099E-5</v>
      </c>
    </row>
    <row r="1402" spans="1:12" x14ac:dyDescent="0.25">
      <c r="A1402" s="34" t="s">
        <v>1406</v>
      </c>
      <c r="B1402" s="34" t="s">
        <v>1264</v>
      </c>
      <c r="C1402" s="34" t="s">
        <v>5399</v>
      </c>
      <c r="D1402" s="42" t="s">
        <v>8334</v>
      </c>
      <c r="E1402" s="43" t="s">
        <v>8335</v>
      </c>
      <c r="F1402" s="43" t="s">
        <v>8335</v>
      </c>
      <c r="G1402" s="43" t="s">
        <v>17307</v>
      </c>
      <c r="H1402" s="43" t="s">
        <v>17308</v>
      </c>
      <c r="I1402" s="43" t="s">
        <v>17309</v>
      </c>
      <c r="J1402" s="43" t="s">
        <v>17310</v>
      </c>
      <c r="K1402" s="185">
        <v>6495</v>
      </c>
      <c r="L1402" s="37">
        <f t="shared" si="21"/>
        <v>2.0369629204630178E-5</v>
      </c>
    </row>
    <row r="1403" spans="1:12" x14ac:dyDescent="0.25">
      <c r="A1403" s="34" t="s">
        <v>1408</v>
      </c>
      <c r="B1403" s="34" t="s">
        <v>1264</v>
      </c>
      <c r="C1403" s="34" t="s">
        <v>5401</v>
      </c>
      <c r="D1403" s="42" t="s">
        <v>8336</v>
      </c>
      <c r="E1403" s="43" t="s">
        <v>8337</v>
      </c>
      <c r="F1403" s="43" t="s">
        <v>8337</v>
      </c>
      <c r="G1403" s="43" t="s">
        <v>17311</v>
      </c>
      <c r="H1403" s="43" t="s">
        <v>17312</v>
      </c>
      <c r="I1403" s="43" t="s">
        <v>17313</v>
      </c>
      <c r="J1403" s="43" t="s">
        <v>17314</v>
      </c>
      <c r="K1403" s="185">
        <v>51097</v>
      </c>
      <c r="L1403" s="37">
        <f t="shared" si="21"/>
        <v>1.6025049168113753E-4</v>
      </c>
    </row>
    <row r="1404" spans="1:12" x14ac:dyDescent="0.25">
      <c r="A1404" s="34" t="s">
        <v>1410</v>
      </c>
      <c r="B1404" s="34" t="s">
        <v>1264</v>
      </c>
      <c r="C1404" s="34" t="s">
        <v>5404</v>
      </c>
      <c r="D1404" s="42" t="s">
        <v>8338</v>
      </c>
      <c r="E1404" s="43" t="s">
        <v>8339</v>
      </c>
      <c r="F1404" s="43" t="s">
        <v>8339</v>
      </c>
      <c r="G1404" s="43" t="s">
        <v>17315</v>
      </c>
      <c r="H1404" s="43" t="s">
        <v>17316</v>
      </c>
      <c r="I1404" s="43" t="s">
        <v>17317</v>
      </c>
      <c r="J1404" s="43" t="s">
        <v>17318</v>
      </c>
      <c r="K1404" s="185">
        <v>129918</v>
      </c>
      <c r="L1404" s="37">
        <f t="shared" si="21"/>
        <v>4.0744903572088431E-4</v>
      </c>
    </row>
    <row r="1405" spans="1:12" x14ac:dyDescent="0.25">
      <c r="A1405" s="34" t="s">
        <v>1411</v>
      </c>
      <c r="B1405" s="34" t="s">
        <v>1264</v>
      </c>
      <c r="C1405" s="34" t="s">
        <v>5406</v>
      </c>
      <c r="D1405" s="42" t="s">
        <v>8340</v>
      </c>
      <c r="E1405" s="43" t="s">
        <v>8341</v>
      </c>
      <c r="F1405" s="43" t="s">
        <v>8341</v>
      </c>
      <c r="G1405" s="43" t="s">
        <v>17319</v>
      </c>
      <c r="H1405" s="43" t="s">
        <v>12472</v>
      </c>
      <c r="I1405" s="43" t="s">
        <v>17320</v>
      </c>
      <c r="J1405" s="43" t="s">
        <v>13117</v>
      </c>
      <c r="K1405" s="185">
        <v>10109</v>
      </c>
      <c r="L1405" s="37">
        <f t="shared" si="21"/>
        <v>3.1703861682772361E-5</v>
      </c>
    </row>
    <row r="1406" spans="1:12" x14ac:dyDescent="0.25">
      <c r="A1406" s="34" t="s">
        <v>1413</v>
      </c>
      <c r="B1406" s="34" t="s">
        <v>1414</v>
      </c>
      <c r="C1406" s="34" t="s">
        <v>2677</v>
      </c>
      <c r="D1406" s="42" t="s">
        <v>8342</v>
      </c>
      <c r="E1406" s="43" t="s">
        <v>8343</v>
      </c>
      <c r="F1406" s="43" t="s">
        <v>8343</v>
      </c>
      <c r="G1406" s="43" t="s">
        <v>14484</v>
      </c>
      <c r="H1406" s="43" t="s">
        <v>17321</v>
      </c>
      <c r="I1406" s="43" t="s">
        <v>17322</v>
      </c>
      <c r="J1406" s="43" t="s">
        <v>17323</v>
      </c>
      <c r="K1406" s="185">
        <v>31737</v>
      </c>
      <c r="L1406" s="37">
        <f t="shared" si="21"/>
        <v>9.9533629263640947E-5</v>
      </c>
    </row>
    <row r="1407" spans="1:12" x14ac:dyDescent="0.25">
      <c r="A1407" s="34" t="s">
        <v>1416</v>
      </c>
      <c r="B1407" s="34" t="s">
        <v>1414</v>
      </c>
      <c r="C1407" s="34" t="s">
        <v>2682</v>
      </c>
      <c r="D1407" s="42" t="s">
        <v>8344</v>
      </c>
      <c r="E1407" s="43" t="s">
        <v>8345</v>
      </c>
      <c r="F1407" s="43" t="s">
        <v>8345</v>
      </c>
      <c r="G1407" s="43" t="s">
        <v>17324</v>
      </c>
      <c r="H1407" s="43" t="s">
        <v>17325</v>
      </c>
      <c r="I1407" s="43" t="s">
        <v>17326</v>
      </c>
      <c r="J1407" s="43" t="s">
        <v>17327</v>
      </c>
      <c r="K1407" s="185">
        <v>37380</v>
      </c>
      <c r="L1407" s="37">
        <f t="shared" si="21"/>
        <v>1.1723121472964989E-4</v>
      </c>
    </row>
    <row r="1408" spans="1:12" x14ac:dyDescent="0.25">
      <c r="A1408" s="34" t="s">
        <v>1418</v>
      </c>
      <c r="B1408" s="34" t="s">
        <v>1414</v>
      </c>
      <c r="C1408" s="34" t="s">
        <v>2685</v>
      </c>
      <c r="D1408" s="42" t="s">
        <v>8346</v>
      </c>
      <c r="E1408" s="43" t="s">
        <v>8347</v>
      </c>
      <c r="F1408" s="43" t="s">
        <v>8348</v>
      </c>
      <c r="G1408" s="43" t="s">
        <v>16954</v>
      </c>
      <c r="H1408" s="43" t="s">
        <v>17328</v>
      </c>
      <c r="I1408" s="43" t="s">
        <v>17329</v>
      </c>
      <c r="J1408" s="43" t="s">
        <v>17330</v>
      </c>
      <c r="K1408" s="185">
        <v>12629</v>
      </c>
      <c r="L1408" s="37">
        <f t="shared" si="21"/>
        <v>3.9607089642074595E-5</v>
      </c>
    </row>
    <row r="1409" spans="1:12" x14ac:dyDescent="0.25">
      <c r="A1409" s="34" t="s">
        <v>1420</v>
      </c>
      <c r="B1409" s="34" t="s">
        <v>1414</v>
      </c>
      <c r="C1409" s="34" t="s">
        <v>2688</v>
      </c>
      <c r="D1409" s="42" t="s">
        <v>8349</v>
      </c>
      <c r="E1409" s="43" t="s">
        <v>8350</v>
      </c>
      <c r="F1409" s="43" t="s">
        <v>8350</v>
      </c>
      <c r="G1409" s="43" t="s">
        <v>17331</v>
      </c>
      <c r="H1409" s="43" t="s">
        <v>17332</v>
      </c>
      <c r="I1409" s="43" t="s">
        <v>17333</v>
      </c>
      <c r="J1409" s="43" t="s">
        <v>7036</v>
      </c>
      <c r="K1409" s="185">
        <v>19163</v>
      </c>
      <c r="L1409" s="37">
        <f t="shared" si="21"/>
        <v>6.0099030707979692E-5</v>
      </c>
    </row>
    <row r="1410" spans="1:12" x14ac:dyDescent="0.25">
      <c r="A1410" s="34" t="s">
        <v>1422</v>
      </c>
      <c r="B1410" s="34" t="s">
        <v>1414</v>
      </c>
      <c r="C1410" s="34" t="s">
        <v>2691</v>
      </c>
      <c r="D1410" s="42" t="s">
        <v>8351</v>
      </c>
      <c r="E1410" s="43" t="s">
        <v>6526</v>
      </c>
      <c r="F1410" s="43" t="s">
        <v>17334</v>
      </c>
      <c r="G1410" s="43" t="s">
        <v>17335</v>
      </c>
      <c r="H1410" s="43" t="s">
        <v>17055</v>
      </c>
      <c r="I1410" s="43" t="s">
        <v>17336</v>
      </c>
      <c r="J1410" s="43" t="s">
        <v>15461</v>
      </c>
      <c r="K1410" s="185">
        <v>8296</v>
      </c>
      <c r="L1410" s="37">
        <f t="shared" si="21"/>
        <v>2.6017928234274358E-5</v>
      </c>
    </row>
    <row r="1411" spans="1:12" x14ac:dyDescent="0.25">
      <c r="A1411" s="34" t="s">
        <v>1423</v>
      </c>
      <c r="B1411" s="34" t="s">
        <v>1414</v>
      </c>
      <c r="C1411" s="34" t="s">
        <v>2694</v>
      </c>
      <c r="D1411" s="42" t="s">
        <v>8352</v>
      </c>
      <c r="E1411" s="43" t="s">
        <v>8353</v>
      </c>
      <c r="F1411" s="43" t="s">
        <v>17337</v>
      </c>
      <c r="G1411" s="43" t="s">
        <v>17338</v>
      </c>
      <c r="H1411" s="43" t="s">
        <v>17339</v>
      </c>
      <c r="I1411" s="43" t="s">
        <v>17340</v>
      </c>
      <c r="J1411" s="43" t="s">
        <v>17341</v>
      </c>
      <c r="K1411" s="185">
        <v>33768</v>
      </c>
      <c r="L1411" s="37">
        <f t="shared" si="21"/>
        <v>1.0590325465465001E-4</v>
      </c>
    </row>
    <row r="1412" spans="1:12" x14ac:dyDescent="0.25">
      <c r="A1412" s="34" t="s">
        <v>1425</v>
      </c>
      <c r="B1412" s="34" t="s">
        <v>1414</v>
      </c>
      <c r="C1412" s="34" t="s">
        <v>2697</v>
      </c>
      <c r="D1412" s="42" t="s">
        <v>8354</v>
      </c>
      <c r="E1412" s="43" t="s">
        <v>8355</v>
      </c>
      <c r="F1412" s="43" t="s">
        <v>8355</v>
      </c>
      <c r="G1412" s="43" t="s">
        <v>17342</v>
      </c>
      <c r="H1412" s="43" t="s">
        <v>17343</v>
      </c>
      <c r="I1412" s="43" t="s">
        <v>17344</v>
      </c>
      <c r="J1412" s="43" t="s">
        <v>17345</v>
      </c>
      <c r="K1412" s="185">
        <v>14745</v>
      </c>
      <c r="L1412" s="37">
        <f t="shared" si="21"/>
        <v>4.6243292166631557E-5</v>
      </c>
    </row>
    <row r="1413" spans="1:12" x14ac:dyDescent="0.25">
      <c r="A1413" s="34" t="s">
        <v>1426</v>
      </c>
      <c r="B1413" s="34" t="s">
        <v>1414</v>
      </c>
      <c r="C1413" s="34" t="s">
        <v>2700</v>
      </c>
      <c r="D1413" s="42" t="s">
        <v>8356</v>
      </c>
      <c r="E1413" s="43" t="s">
        <v>8357</v>
      </c>
      <c r="F1413" s="43" t="s">
        <v>8357</v>
      </c>
      <c r="G1413" s="43" t="s">
        <v>8357</v>
      </c>
      <c r="H1413" s="43" t="s">
        <v>6557</v>
      </c>
      <c r="I1413" s="43" t="s">
        <v>17346</v>
      </c>
      <c r="J1413" s="43" t="s">
        <v>17347</v>
      </c>
      <c r="K1413" s="185">
        <v>10254</v>
      </c>
      <c r="L1413" s="37">
        <f t="shared" si="21"/>
        <v>3.2158610910589354E-5</v>
      </c>
    </row>
    <row r="1414" spans="1:12" x14ac:dyDescent="0.25">
      <c r="A1414" s="34" t="s">
        <v>1427</v>
      </c>
      <c r="B1414" s="34" t="s">
        <v>1414</v>
      </c>
      <c r="C1414" s="34" t="s">
        <v>2703</v>
      </c>
      <c r="D1414" s="42" t="s">
        <v>8359</v>
      </c>
      <c r="E1414" s="43" t="s">
        <v>7052</v>
      </c>
      <c r="F1414" s="43" t="s">
        <v>7052</v>
      </c>
      <c r="G1414" s="43" t="s">
        <v>10285</v>
      </c>
      <c r="H1414" s="43" t="s">
        <v>17348</v>
      </c>
      <c r="I1414" s="43" t="s">
        <v>16734</v>
      </c>
      <c r="J1414" s="43" t="s">
        <v>14947</v>
      </c>
      <c r="K1414" s="185">
        <v>17313</v>
      </c>
      <c r="L1414" s="37">
        <f t="shared" ref="L1414:L1477" si="22">K1414/$K$3147</f>
        <v>5.429705780134908E-5</v>
      </c>
    </row>
    <row r="1415" spans="1:12" x14ac:dyDescent="0.25">
      <c r="A1415" s="34" t="s">
        <v>1428</v>
      </c>
      <c r="B1415" s="34" t="s">
        <v>1414</v>
      </c>
      <c r="C1415" s="34" t="s">
        <v>2706</v>
      </c>
      <c r="D1415" s="42" t="s">
        <v>8360</v>
      </c>
      <c r="E1415" s="43" t="s">
        <v>8361</v>
      </c>
      <c r="F1415" s="43" t="s">
        <v>17349</v>
      </c>
      <c r="G1415" s="43" t="s">
        <v>17350</v>
      </c>
      <c r="H1415" s="43" t="s">
        <v>17351</v>
      </c>
      <c r="I1415" s="43" t="s">
        <v>16974</v>
      </c>
      <c r="J1415" s="43" t="s">
        <v>15456</v>
      </c>
      <c r="K1415" s="185">
        <v>8294</v>
      </c>
      <c r="L1415" s="37">
        <f t="shared" si="22"/>
        <v>2.6011655831132056E-5</v>
      </c>
    </row>
    <row r="1416" spans="1:12" x14ac:dyDescent="0.25">
      <c r="A1416" s="34" t="s">
        <v>1429</v>
      </c>
      <c r="B1416" s="34" t="s">
        <v>1414</v>
      </c>
      <c r="C1416" s="34" t="s">
        <v>2709</v>
      </c>
      <c r="D1416" s="42" t="s">
        <v>8362</v>
      </c>
      <c r="E1416" s="43" t="s">
        <v>8363</v>
      </c>
      <c r="F1416" s="43" t="s">
        <v>17352</v>
      </c>
      <c r="G1416" s="43" t="s">
        <v>17353</v>
      </c>
      <c r="H1416" s="43" t="s">
        <v>17354</v>
      </c>
      <c r="I1416" s="43" t="s">
        <v>17355</v>
      </c>
      <c r="J1416" s="43" t="s">
        <v>17356</v>
      </c>
      <c r="K1416" s="185">
        <v>9080</v>
      </c>
      <c r="L1416" s="37">
        <f t="shared" si="22"/>
        <v>2.8476710266057276E-5</v>
      </c>
    </row>
    <row r="1417" spans="1:12" x14ac:dyDescent="0.25">
      <c r="A1417" s="34" t="s">
        <v>1430</v>
      </c>
      <c r="B1417" s="34" t="s">
        <v>1414</v>
      </c>
      <c r="C1417" s="34" t="s">
        <v>2712</v>
      </c>
      <c r="D1417" s="42" t="s">
        <v>8365</v>
      </c>
      <c r="E1417" s="43" t="s">
        <v>8366</v>
      </c>
      <c r="F1417" s="43" t="s">
        <v>8366</v>
      </c>
      <c r="G1417" s="43" t="s">
        <v>17357</v>
      </c>
      <c r="H1417" s="43" t="s">
        <v>15141</v>
      </c>
      <c r="I1417" s="43" t="s">
        <v>17358</v>
      </c>
      <c r="J1417" s="43" t="s">
        <v>17359</v>
      </c>
      <c r="K1417" s="185">
        <v>16299</v>
      </c>
      <c r="L1417" s="37">
        <f t="shared" si="22"/>
        <v>5.111694940820127E-5</v>
      </c>
    </row>
    <row r="1418" spans="1:12" x14ac:dyDescent="0.25">
      <c r="A1418" s="34" t="s">
        <v>1431</v>
      </c>
      <c r="B1418" s="34" t="s">
        <v>1414</v>
      </c>
      <c r="C1418" s="34" t="s">
        <v>2715</v>
      </c>
      <c r="D1418" s="42" t="s">
        <v>8367</v>
      </c>
      <c r="E1418" s="43" t="s">
        <v>8368</v>
      </c>
      <c r="F1418" s="43" t="s">
        <v>8368</v>
      </c>
      <c r="G1418" s="43" t="s">
        <v>17360</v>
      </c>
      <c r="H1418" s="43" t="s">
        <v>17361</v>
      </c>
      <c r="I1418" s="43" t="s">
        <v>17362</v>
      </c>
      <c r="J1418" s="43" t="s">
        <v>17362</v>
      </c>
      <c r="K1418" s="185">
        <v>20225</v>
      </c>
      <c r="L1418" s="37">
        <f t="shared" si="22"/>
        <v>6.3429676776542772E-5</v>
      </c>
    </row>
    <row r="1419" spans="1:12" x14ac:dyDescent="0.25">
      <c r="A1419" s="34" t="s">
        <v>1432</v>
      </c>
      <c r="B1419" s="34" t="s">
        <v>1414</v>
      </c>
      <c r="C1419" s="34" t="s">
        <v>2718</v>
      </c>
      <c r="D1419" s="42" t="s">
        <v>8369</v>
      </c>
      <c r="E1419" s="43" t="s">
        <v>8370</v>
      </c>
      <c r="F1419" s="43" t="s">
        <v>8370</v>
      </c>
      <c r="G1419" s="43" t="s">
        <v>17363</v>
      </c>
      <c r="H1419" s="43" t="s">
        <v>17364</v>
      </c>
      <c r="I1419" s="43" t="s">
        <v>17365</v>
      </c>
      <c r="J1419" s="43" t="s">
        <v>13711</v>
      </c>
      <c r="K1419" s="185">
        <v>24807</v>
      </c>
      <c r="L1419" s="37">
        <f t="shared" si="22"/>
        <v>7.7799752375559781E-5</v>
      </c>
    </row>
    <row r="1420" spans="1:12" x14ac:dyDescent="0.25">
      <c r="A1420" s="34" t="s">
        <v>1434</v>
      </c>
      <c r="B1420" s="34" t="s">
        <v>1414</v>
      </c>
      <c r="C1420" s="34" t="s">
        <v>2721</v>
      </c>
      <c r="D1420" s="42" t="s">
        <v>8371</v>
      </c>
      <c r="E1420" s="43" t="s">
        <v>8372</v>
      </c>
      <c r="F1420" s="43" t="s">
        <v>8372</v>
      </c>
      <c r="G1420" s="43" t="s">
        <v>17366</v>
      </c>
      <c r="H1420" s="43" t="s">
        <v>17367</v>
      </c>
      <c r="I1420" s="43" t="s">
        <v>17368</v>
      </c>
      <c r="J1420" s="43" t="s">
        <v>13785</v>
      </c>
      <c r="K1420" s="185">
        <v>28797</v>
      </c>
      <c r="L1420" s="37">
        <f t="shared" si="22"/>
        <v>9.0313196644455006E-5</v>
      </c>
    </row>
    <row r="1421" spans="1:12" x14ac:dyDescent="0.25">
      <c r="A1421" s="34" t="s">
        <v>1436</v>
      </c>
      <c r="B1421" s="34" t="s">
        <v>1414</v>
      </c>
      <c r="C1421" s="34" t="s">
        <v>2724</v>
      </c>
      <c r="D1421" s="42" t="s">
        <v>8373</v>
      </c>
      <c r="E1421" s="43" t="s">
        <v>8374</v>
      </c>
      <c r="F1421" s="43" t="s">
        <v>17369</v>
      </c>
      <c r="G1421" s="43" t="s">
        <v>17370</v>
      </c>
      <c r="H1421" s="43" t="s">
        <v>17371</v>
      </c>
      <c r="I1421" s="43" t="s">
        <v>17372</v>
      </c>
      <c r="J1421" s="43" t="s">
        <v>17373</v>
      </c>
      <c r="K1421" s="185">
        <v>19442</v>
      </c>
      <c r="L1421" s="37">
        <f t="shared" si="22"/>
        <v>6.0974030946331011E-5</v>
      </c>
    </row>
    <row r="1422" spans="1:12" x14ac:dyDescent="0.25">
      <c r="A1422" s="34" t="s">
        <v>1437</v>
      </c>
      <c r="B1422" s="34" t="s">
        <v>1414</v>
      </c>
      <c r="C1422" s="34" t="s">
        <v>2727</v>
      </c>
      <c r="D1422" s="42" t="s">
        <v>8375</v>
      </c>
      <c r="E1422" s="43" t="s">
        <v>8376</v>
      </c>
      <c r="F1422" s="43" t="s">
        <v>17374</v>
      </c>
      <c r="G1422" s="43" t="s">
        <v>17375</v>
      </c>
      <c r="H1422" s="43" t="s">
        <v>17376</v>
      </c>
      <c r="I1422" s="43" t="s">
        <v>17377</v>
      </c>
      <c r="J1422" s="43" t="s">
        <v>17378</v>
      </c>
      <c r="K1422" s="185">
        <v>170913</v>
      </c>
      <c r="L1422" s="37">
        <f t="shared" si="22"/>
        <v>5.3601761913024746E-4</v>
      </c>
    </row>
    <row r="1423" spans="1:12" x14ac:dyDescent="0.25">
      <c r="A1423" s="34" t="s">
        <v>1438</v>
      </c>
      <c r="B1423" s="34" t="s">
        <v>1414</v>
      </c>
      <c r="C1423" s="34" t="s">
        <v>2730</v>
      </c>
      <c r="D1423" s="42" t="s">
        <v>8377</v>
      </c>
      <c r="E1423" s="43" t="s">
        <v>8378</v>
      </c>
      <c r="F1423" s="43" t="s">
        <v>17379</v>
      </c>
      <c r="G1423" s="43" t="s">
        <v>17380</v>
      </c>
      <c r="H1423" s="43" t="s">
        <v>17381</v>
      </c>
      <c r="I1423" s="43" t="s">
        <v>17382</v>
      </c>
      <c r="J1423" s="43" t="s">
        <v>17383</v>
      </c>
      <c r="K1423" s="185">
        <v>76330</v>
      </c>
      <c r="L1423" s="37">
        <f t="shared" si="22"/>
        <v>2.3938626592600793E-4</v>
      </c>
    </row>
    <row r="1424" spans="1:12" x14ac:dyDescent="0.25">
      <c r="A1424" s="34" t="s">
        <v>1440</v>
      </c>
      <c r="B1424" s="34" t="s">
        <v>1414</v>
      </c>
      <c r="C1424" s="34" t="s">
        <v>2733</v>
      </c>
      <c r="D1424" s="42" t="s">
        <v>8379</v>
      </c>
      <c r="E1424" s="43" t="s">
        <v>8380</v>
      </c>
      <c r="F1424" s="43" t="s">
        <v>8380</v>
      </c>
      <c r="G1424" s="43" t="s">
        <v>17384</v>
      </c>
      <c r="H1424" s="43" t="s">
        <v>15280</v>
      </c>
      <c r="I1424" s="43" t="s">
        <v>7647</v>
      </c>
      <c r="J1424" s="43" t="s">
        <v>17385</v>
      </c>
      <c r="K1424" s="185">
        <v>7833</v>
      </c>
      <c r="L1424" s="37">
        <f t="shared" si="22"/>
        <v>2.4565866906831127E-5</v>
      </c>
    </row>
    <row r="1425" spans="1:12" x14ac:dyDescent="0.25">
      <c r="A1425" s="34" t="s">
        <v>1441</v>
      </c>
      <c r="B1425" s="34" t="s">
        <v>1414</v>
      </c>
      <c r="C1425" s="34" t="s">
        <v>2736</v>
      </c>
      <c r="D1425" s="42" t="s">
        <v>8381</v>
      </c>
      <c r="E1425" s="43" t="s">
        <v>8382</v>
      </c>
      <c r="F1425" s="43" t="s">
        <v>17386</v>
      </c>
      <c r="G1425" s="43" t="s">
        <v>17387</v>
      </c>
      <c r="H1425" s="43" t="s">
        <v>17388</v>
      </c>
      <c r="I1425" s="43" t="s">
        <v>17389</v>
      </c>
      <c r="J1425" s="43" t="s">
        <v>17390</v>
      </c>
      <c r="K1425" s="185">
        <v>23303</v>
      </c>
      <c r="L1425" s="37">
        <f t="shared" si="22"/>
        <v>7.3082905212547663E-5</v>
      </c>
    </row>
    <row r="1426" spans="1:12" x14ac:dyDescent="0.25">
      <c r="A1426" s="34" t="s">
        <v>1443</v>
      </c>
      <c r="B1426" s="34" t="s">
        <v>1414</v>
      </c>
      <c r="C1426" s="34" t="s">
        <v>2739</v>
      </c>
      <c r="D1426" s="42" t="s">
        <v>8383</v>
      </c>
      <c r="E1426" s="43" t="s">
        <v>8384</v>
      </c>
      <c r="F1426" s="43" t="s">
        <v>17391</v>
      </c>
      <c r="G1426" s="43" t="s">
        <v>17392</v>
      </c>
      <c r="H1426" s="43" t="s">
        <v>17393</v>
      </c>
      <c r="I1426" s="43" t="s">
        <v>17394</v>
      </c>
      <c r="J1426" s="43" t="s">
        <v>17395</v>
      </c>
      <c r="K1426" s="185">
        <v>14326</v>
      </c>
      <c r="L1426" s="37">
        <f t="shared" si="22"/>
        <v>4.4929223708319003E-5</v>
      </c>
    </row>
    <row r="1427" spans="1:12" x14ac:dyDescent="0.25">
      <c r="A1427" s="34" t="s">
        <v>1444</v>
      </c>
      <c r="B1427" s="34" t="s">
        <v>1414</v>
      </c>
      <c r="C1427" s="34" t="s">
        <v>2742</v>
      </c>
      <c r="D1427" s="42" t="s">
        <v>8385</v>
      </c>
      <c r="E1427" s="43" t="s">
        <v>8386</v>
      </c>
      <c r="F1427" s="43" t="s">
        <v>8386</v>
      </c>
      <c r="G1427" s="43" t="s">
        <v>17396</v>
      </c>
      <c r="H1427" s="43" t="s">
        <v>17397</v>
      </c>
      <c r="I1427" s="43" t="s">
        <v>17398</v>
      </c>
      <c r="J1427" s="43" t="s">
        <v>17399</v>
      </c>
      <c r="K1427" s="185">
        <v>21666</v>
      </c>
      <c r="L1427" s="37">
        <f t="shared" si="22"/>
        <v>6.7948943240572353E-5</v>
      </c>
    </row>
    <row r="1428" spans="1:12" x14ac:dyDescent="0.25">
      <c r="A1428" s="34" t="s">
        <v>1446</v>
      </c>
      <c r="B1428" s="34" t="s">
        <v>1414</v>
      </c>
      <c r="C1428" s="34" t="s">
        <v>2745</v>
      </c>
      <c r="D1428" s="42" t="s">
        <v>8387</v>
      </c>
      <c r="E1428" s="43" t="s">
        <v>8388</v>
      </c>
      <c r="F1428" s="43" t="s">
        <v>17400</v>
      </c>
      <c r="G1428" s="43" t="s">
        <v>17401</v>
      </c>
      <c r="H1428" s="43" t="s">
        <v>17402</v>
      </c>
      <c r="I1428" s="43" t="s">
        <v>17403</v>
      </c>
      <c r="J1428" s="43" t="s">
        <v>17404</v>
      </c>
      <c r="K1428" s="185">
        <v>45949</v>
      </c>
      <c r="L1428" s="37">
        <f t="shared" si="22"/>
        <v>1.4410532599284866E-4</v>
      </c>
    </row>
    <row r="1429" spans="1:12" x14ac:dyDescent="0.25">
      <c r="A1429" s="34" t="s">
        <v>1447</v>
      </c>
      <c r="B1429" s="34" t="s">
        <v>1414</v>
      </c>
      <c r="C1429" s="34" t="s">
        <v>2748</v>
      </c>
      <c r="D1429" s="42" t="s">
        <v>8389</v>
      </c>
      <c r="E1429" s="43" t="s">
        <v>8390</v>
      </c>
      <c r="F1429" s="43" t="s">
        <v>8390</v>
      </c>
      <c r="G1429" s="43" t="s">
        <v>17405</v>
      </c>
      <c r="H1429" s="43" t="s">
        <v>17406</v>
      </c>
      <c r="I1429" s="43" t="s">
        <v>17407</v>
      </c>
      <c r="J1429" s="43" t="s">
        <v>17408</v>
      </c>
      <c r="K1429" s="185">
        <v>199058</v>
      </c>
      <c r="L1429" s="37">
        <f t="shared" si="22"/>
        <v>6.2428601235031158E-4</v>
      </c>
    </row>
    <row r="1430" spans="1:12" x14ac:dyDescent="0.25">
      <c r="A1430" s="34" t="s">
        <v>1448</v>
      </c>
      <c r="B1430" s="34" t="s">
        <v>1414</v>
      </c>
      <c r="C1430" s="34" t="s">
        <v>2751</v>
      </c>
      <c r="D1430" s="42" t="s">
        <v>8391</v>
      </c>
      <c r="E1430" s="43" t="s">
        <v>8392</v>
      </c>
      <c r="F1430" s="43" t="s">
        <v>17409</v>
      </c>
      <c r="G1430" s="43" t="s">
        <v>17410</v>
      </c>
      <c r="H1430" s="43" t="s">
        <v>17411</v>
      </c>
      <c r="I1430" s="43" t="s">
        <v>17412</v>
      </c>
      <c r="J1430" s="43" t="s">
        <v>17413</v>
      </c>
      <c r="K1430" s="185">
        <v>243729</v>
      </c>
      <c r="L1430" s="37">
        <f t="shared" si="22"/>
        <v>7.6438327273522838E-4</v>
      </c>
    </row>
    <row r="1431" spans="1:12" x14ac:dyDescent="0.25">
      <c r="A1431" s="34" t="s">
        <v>1450</v>
      </c>
      <c r="B1431" s="34" t="s">
        <v>1414</v>
      </c>
      <c r="C1431" s="34" t="s">
        <v>2754</v>
      </c>
      <c r="D1431" s="42" t="s">
        <v>8393</v>
      </c>
      <c r="E1431" s="43" t="s">
        <v>8394</v>
      </c>
      <c r="F1431" s="43" t="s">
        <v>17414</v>
      </c>
      <c r="G1431" s="43" t="s">
        <v>17415</v>
      </c>
      <c r="H1431" s="43" t="s">
        <v>17416</v>
      </c>
      <c r="I1431" s="43" t="s">
        <v>17417</v>
      </c>
      <c r="J1431" s="43" t="s">
        <v>17418</v>
      </c>
      <c r="K1431" s="185">
        <v>18459</v>
      </c>
      <c r="L1431" s="37">
        <f t="shared" si="22"/>
        <v>5.7891144801888909E-5</v>
      </c>
    </row>
    <row r="1432" spans="1:12" x14ac:dyDescent="0.25">
      <c r="A1432" s="34" t="s">
        <v>1451</v>
      </c>
      <c r="B1432" s="34" t="s">
        <v>1414</v>
      </c>
      <c r="C1432" s="34" t="s">
        <v>2757</v>
      </c>
      <c r="D1432" s="42" t="s">
        <v>8395</v>
      </c>
      <c r="E1432" s="43" t="s">
        <v>8396</v>
      </c>
      <c r="F1432" s="43" t="s">
        <v>8396</v>
      </c>
      <c r="G1432" s="43" t="s">
        <v>7169</v>
      </c>
      <c r="H1432" s="43" t="s">
        <v>17419</v>
      </c>
      <c r="I1432" s="43" t="s">
        <v>11626</v>
      </c>
      <c r="J1432" s="43" t="s">
        <v>17420</v>
      </c>
      <c r="K1432" s="185">
        <v>8741</v>
      </c>
      <c r="L1432" s="37">
        <f t="shared" si="22"/>
        <v>2.7413537933436856E-5</v>
      </c>
    </row>
    <row r="1433" spans="1:12" x14ac:dyDescent="0.25">
      <c r="A1433" s="34" t="s">
        <v>1453</v>
      </c>
      <c r="B1433" s="34" t="s">
        <v>1414</v>
      </c>
      <c r="C1433" s="34" t="s">
        <v>2760</v>
      </c>
      <c r="D1433" s="42" t="s">
        <v>8397</v>
      </c>
      <c r="E1433" s="43" t="s">
        <v>8398</v>
      </c>
      <c r="F1433" s="43" t="s">
        <v>8398</v>
      </c>
      <c r="G1433" s="43" t="s">
        <v>6035</v>
      </c>
      <c r="H1433" s="43" t="s">
        <v>12996</v>
      </c>
      <c r="I1433" s="43" t="s">
        <v>17421</v>
      </c>
      <c r="J1433" s="43" t="s">
        <v>17422</v>
      </c>
      <c r="K1433" s="185">
        <v>1397</v>
      </c>
      <c r="L1433" s="37">
        <f t="shared" si="22"/>
        <v>4.3812735948989006E-6</v>
      </c>
    </row>
    <row r="1434" spans="1:12" x14ac:dyDescent="0.25">
      <c r="A1434" s="34" t="s">
        <v>1455</v>
      </c>
      <c r="B1434" s="34" t="s">
        <v>1414</v>
      </c>
      <c r="C1434" s="34" t="s">
        <v>2763</v>
      </c>
      <c r="D1434" s="42" t="s">
        <v>8399</v>
      </c>
      <c r="E1434" s="43" t="s">
        <v>8400</v>
      </c>
      <c r="F1434" s="43" t="s">
        <v>8400</v>
      </c>
      <c r="G1434" s="43" t="s">
        <v>17423</v>
      </c>
      <c r="H1434" s="43" t="s">
        <v>17424</v>
      </c>
      <c r="I1434" s="43" t="s">
        <v>17425</v>
      </c>
      <c r="J1434" s="43" t="s">
        <v>17426</v>
      </c>
      <c r="K1434" s="185">
        <v>23527</v>
      </c>
      <c r="L1434" s="37">
        <f t="shared" si="22"/>
        <v>7.3785414364485635E-5</v>
      </c>
    </row>
    <row r="1435" spans="1:12" x14ac:dyDescent="0.25">
      <c r="A1435" s="34" t="s">
        <v>1457</v>
      </c>
      <c r="B1435" s="34" t="s">
        <v>1414</v>
      </c>
      <c r="C1435" s="34" t="s">
        <v>2766</v>
      </c>
      <c r="D1435" s="42" t="s">
        <v>8401</v>
      </c>
      <c r="E1435" s="43" t="s">
        <v>8402</v>
      </c>
      <c r="F1435" s="43" t="s">
        <v>8402</v>
      </c>
      <c r="G1435" s="43" t="s">
        <v>17427</v>
      </c>
      <c r="H1435" s="43" t="s">
        <v>17428</v>
      </c>
      <c r="I1435" s="43" t="s">
        <v>17429</v>
      </c>
      <c r="J1435" s="43" t="s">
        <v>14825</v>
      </c>
      <c r="K1435" s="185">
        <v>141137</v>
      </c>
      <c r="L1435" s="37">
        <f t="shared" si="22"/>
        <v>4.4263408114763502E-4</v>
      </c>
    </row>
    <row r="1436" spans="1:12" x14ac:dyDescent="0.25">
      <c r="A1436" s="34" t="s">
        <v>1458</v>
      </c>
      <c r="B1436" s="34" t="s">
        <v>1414</v>
      </c>
      <c r="C1436" s="34" t="s">
        <v>2769</v>
      </c>
      <c r="D1436" s="42" t="s">
        <v>8403</v>
      </c>
      <c r="E1436" s="43" t="s">
        <v>8404</v>
      </c>
      <c r="F1436" s="43" t="s">
        <v>8404</v>
      </c>
      <c r="G1436" s="43" t="s">
        <v>17430</v>
      </c>
      <c r="H1436" s="43" t="s">
        <v>16648</v>
      </c>
      <c r="I1436" s="43" t="s">
        <v>7983</v>
      </c>
      <c r="J1436" s="43" t="s">
        <v>17431</v>
      </c>
      <c r="K1436" s="185">
        <v>16601</v>
      </c>
      <c r="L1436" s="37">
        <f t="shared" si="22"/>
        <v>5.206408228268908E-5</v>
      </c>
    </row>
    <row r="1437" spans="1:12" x14ac:dyDescent="0.25">
      <c r="A1437" s="34" t="s">
        <v>1459</v>
      </c>
      <c r="B1437" s="34" t="s">
        <v>1414</v>
      </c>
      <c r="C1437" s="34" t="s">
        <v>2772</v>
      </c>
      <c r="D1437" s="42" t="s">
        <v>8405</v>
      </c>
      <c r="E1437" s="43" t="s">
        <v>8406</v>
      </c>
      <c r="F1437" s="43" t="s">
        <v>17432</v>
      </c>
      <c r="G1437" s="43" t="s">
        <v>17433</v>
      </c>
      <c r="H1437" s="43" t="s">
        <v>17434</v>
      </c>
      <c r="I1437" s="43" t="s">
        <v>17435</v>
      </c>
      <c r="J1437" s="43" t="s">
        <v>17436</v>
      </c>
      <c r="K1437" s="185">
        <v>7599</v>
      </c>
      <c r="L1437" s="37">
        <f t="shared" si="22"/>
        <v>2.3831995739181636E-5</v>
      </c>
    </row>
    <row r="1438" spans="1:12" x14ac:dyDescent="0.25">
      <c r="A1438" s="34" t="s">
        <v>1460</v>
      </c>
      <c r="B1438" s="34" t="s">
        <v>1414</v>
      </c>
      <c r="C1438" s="34" t="s">
        <v>2775</v>
      </c>
      <c r="D1438" s="42" t="s">
        <v>8407</v>
      </c>
      <c r="E1438" s="43" t="s">
        <v>8408</v>
      </c>
      <c r="F1438" s="43" t="s">
        <v>17437</v>
      </c>
      <c r="G1438" s="43" t="s">
        <v>17438</v>
      </c>
      <c r="H1438" s="43" t="s">
        <v>17439</v>
      </c>
      <c r="I1438" s="43" t="s">
        <v>11361</v>
      </c>
      <c r="J1438" s="43" t="s">
        <v>17440</v>
      </c>
      <c r="K1438" s="185">
        <v>11822</v>
      </c>
      <c r="L1438" s="37">
        <f t="shared" si="22"/>
        <v>3.7076174974155189E-5</v>
      </c>
    </row>
    <row r="1439" spans="1:12" x14ac:dyDescent="0.25">
      <c r="A1439" s="34" t="s">
        <v>1461</v>
      </c>
      <c r="B1439" s="34" t="s">
        <v>1414</v>
      </c>
      <c r="C1439" s="34" t="s">
        <v>2778</v>
      </c>
      <c r="D1439" s="42" t="s">
        <v>8409</v>
      </c>
      <c r="E1439" s="43" t="s">
        <v>8410</v>
      </c>
      <c r="F1439" s="43" t="s">
        <v>8410</v>
      </c>
      <c r="G1439" s="43" t="s">
        <v>17441</v>
      </c>
      <c r="H1439" s="43" t="s">
        <v>17442</v>
      </c>
      <c r="I1439" s="43" t="s">
        <v>17443</v>
      </c>
      <c r="J1439" s="43" t="s">
        <v>17444</v>
      </c>
      <c r="K1439" s="185">
        <v>68290</v>
      </c>
      <c r="L1439" s="37">
        <f t="shared" si="22"/>
        <v>2.1417120529394841E-4</v>
      </c>
    </row>
    <row r="1440" spans="1:12" x14ac:dyDescent="0.25">
      <c r="A1440" s="34" t="s">
        <v>1462</v>
      </c>
      <c r="B1440" s="34" t="s">
        <v>1414</v>
      </c>
      <c r="C1440" s="34" t="s">
        <v>2781</v>
      </c>
      <c r="D1440" s="42" t="s">
        <v>8411</v>
      </c>
      <c r="E1440" s="43" t="s">
        <v>8412</v>
      </c>
      <c r="F1440" s="43" t="s">
        <v>17445</v>
      </c>
      <c r="G1440" s="43" t="s">
        <v>17446</v>
      </c>
      <c r="H1440" s="43" t="s">
        <v>17447</v>
      </c>
      <c r="I1440" s="43" t="s">
        <v>15230</v>
      </c>
      <c r="J1440" s="43" t="s">
        <v>15875</v>
      </c>
      <c r="K1440" s="185">
        <v>10163</v>
      </c>
      <c r="L1440" s="37">
        <f t="shared" si="22"/>
        <v>3.1873216567614547E-5</v>
      </c>
    </row>
    <row r="1441" spans="1:12" x14ac:dyDescent="0.25">
      <c r="A1441" s="34" t="s">
        <v>1464</v>
      </c>
      <c r="B1441" s="34" t="s">
        <v>1414</v>
      </c>
      <c r="C1441" s="34" t="s">
        <v>2784</v>
      </c>
      <c r="D1441" s="42" t="s">
        <v>8413</v>
      </c>
      <c r="E1441" s="43" t="s">
        <v>8414</v>
      </c>
      <c r="F1441" s="43" t="s">
        <v>17448</v>
      </c>
      <c r="G1441" s="43" t="s">
        <v>17449</v>
      </c>
      <c r="H1441" s="43" t="s">
        <v>17450</v>
      </c>
      <c r="I1441" s="43" t="s">
        <v>17451</v>
      </c>
      <c r="J1441" s="43" t="s">
        <v>17452</v>
      </c>
      <c r="K1441" s="185">
        <v>52930</v>
      </c>
      <c r="L1441" s="37">
        <f t="shared" si="22"/>
        <v>1.6599914916105854E-4</v>
      </c>
    </row>
    <row r="1442" spans="1:12" x14ac:dyDescent="0.25">
      <c r="A1442" s="34" t="s">
        <v>1465</v>
      </c>
      <c r="B1442" s="34" t="s">
        <v>1414</v>
      </c>
      <c r="C1442" s="34" t="s">
        <v>2787</v>
      </c>
      <c r="D1442" s="42" t="s">
        <v>8415</v>
      </c>
      <c r="E1442" s="43" t="s">
        <v>8416</v>
      </c>
      <c r="F1442" s="43" t="s">
        <v>17453</v>
      </c>
      <c r="G1442" s="43" t="s">
        <v>17454</v>
      </c>
      <c r="H1442" s="43" t="s">
        <v>17455</v>
      </c>
      <c r="I1442" s="43" t="s">
        <v>17456</v>
      </c>
      <c r="J1442" s="43" t="s">
        <v>17457</v>
      </c>
      <c r="K1442" s="185">
        <v>60099</v>
      </c>
      <c r="L1442" s="37">
        <f t="shared" si="22"/>
        <v>1.8848257822464497E-4</v>
      </c>
    </row>
    <row r="1443" spans="1:12" x14ac:dyDescent="0.25">
      <c r="A1443" s="34" t="s">
        <v>1466</v>
      </c>
      <c r="B1443" s="34" t="s">
        <v>1414</v>
      </c>
      <c r="C1443" s="34" t="s">
        <v>2790</v>
      </c>
      <c r="D1443" s="42" t="s">
        <v>8417</v>
      </c>
      <c r="E1443" s="43" t="s">
        <v>8418</v>
      </c>
      <c r="F1443" s="43" t="s">
        <v>8418</v>
      </c>
      <c r="G1443" s="43" t="s">
        <v>17458</v>
      </c>
      <c r="H1443" s="43" t="s">
        <v>17459</v>
      </c>
      <c r="I1443" s="43" t="s">
        <v>17460</v>
      </c>
      <c r="J1443" s="43" t="s">
        <v>17461</v>
      </c>
      <c r="K1443" s="185">
        <v>79739</v>
      </c>
      <c r="L1443" s="37">
        <f t="shared" si="22"/>
        <v>2.5007757708206402E-4</v>
      </c>
    </row>
    <row r="1444" spans="1:12" x14ac:dyDescent="0.25">
      <c r="A1444" s="34" t="s">
        <v>1467</v>
      </c>
      <c r="B1444" s="34" t="s">
        <v>1414</v>
      </c>
      <c r="C1444" s="34" t="s">
        <v>2793</v>
      </c>
      <c r="D1444" s="42" t="s">
        <v>8419</v>
      </c>
      <c r="E1444" s="43" t="s">
        <v>7678</v>
      </c>
      <c r="F1444" s="43" t="s">
        <v>7678</v>
      </c>
      <c r="G1444" s="43" t="s">
        <v>17462</v>
      </c>
      <c r="H1444" s="43" t="s">
        <v>17463</v>
      </c>
      <c r="I1444" s="43" t="s">
        <v>17464</v>
      </c>
      <c r="J1444" s="43" t="s">
        <v>17465</v>
      </c>
      <c r="K1444" s="185">
        <v>12502</v>
      </c>
      <c r="L1444" s="37">
        <f t="shared" si="22"/>
        <v>3.9208792042538335E-5</v>
      </c>
    </row>
    <row r="1445" spans="1:12" x14ac:dyDescent="0.25">
      <c r="A1445" s="34" t="s">
        <v>1468</v>
      </c>
      <c r="B1445" s="34" t="s">
        <v>1414</v>
      </c>
      <c r="C1445" s="34" t="s">
        <v>2796</v>
      </c>
      <c r="D1445" s="42" t="s">
        <v>8420</v>
      </c>
      <c r="E1445" s="43" t="s">
        <v>8421</v>
      </c>
      <c r="F1445" s="43" t="s">
        <v>17466</v>
      </c>
      <c r="G1445" s="43" t="s">
        <v>17467</v>
      </c>
      <c r="H1445" s="43" t="s">
        <v>17468</v>
      </c>
      <c r="I1445" s="43" t="s">
        <v>17469</v>
      </c>
      <c r="J1445" s="43" t="s">
        <v>17470</v>
      </c>
      <c r="K1445" s="185">
        <v>23193</v>
      </c>
      <c r="L1445" s="37">
        <f t="shared" si="22"/>
        <v>7.273792303972097E-5</v>
      </c>
    </row>
    <row r="1446" spans="1:12" x14ac:dyDescent="0.25">
      <c r="A1446" s="34" t="s">
        <v>1470</v>
      </c>
      <c r="B1446" s="34" t="s">
        <v>1414</v>
      </c>
      <c r="C1446" s="34" t="s">
        <v>2799</v>
      </c>
      <c r="D1446" s="42" t="s">
        <v>8422</v>
      </c>
      <c r="E1446" s="43" t="s">
        <v>8423</v>
      </c>
      <c r="F1446" s="43" t="s">
        <v>8423</v>
      </c>
      <c r="G1446" s="43" t="s">
        <v>17471</v>
      </c>
      <c r="H1446" s="43" t="s">
        <v>17472</v>
      </c>
      <c r="I1446" s="43" t="s">
        <v>17473</v>
      </c>
      <c r="J1446" s="43" t="s">
        <v>17474</v>
      </c>
      <c r="K1446" s="185">
        <v>85246</v>
      </c>
      <c r="L1446" s="37">
        <f t="shared" si="22"/>
        <v>2.6734863913439633E-4</v>
      </c>
    </row>
    <row r="1447" spans="1:12" x14ac:dyDescent="0.25">
      <c r="A1447" s="34" t="s">
        <v>1471</v>
      </c>
      <c r="B1447" s="34" t="s">
        <v>1414</v>
      </c>
      <c r="C1447" s="34" t="s">
        <v>2802</v>
      </c>
      <c r="D1447" s="42" t="s">
        <v>8424</v>
      </c>
      <c r="E1447" s="43" t="s">
        <v>8425</v>
      </c>
      <c r="F1447" s="43" t="s">
        <v>8425</v>
      </c>
      <c r="G1447" s="43" t="s">
        <v>17475</v>
      </c>
      <c r="H1447" s="43" t="s">
        <v>17476</v>
      </c>
      <c r="I1447" s="43" t="s">
        <v>17477</v>
      </c>
      <c r="J1447" s="43" t="s">
        <v>17478</v>
      </c>
      <c r="K1447" s="185">
        <v>31422</v>
      </c>
      <c r="L1447" s="37">
        <f t="shared" si="22"/>
        <v>9.8545725768728169E-5</v>
      </c>
    </row>
    <row r="1448" spans="1:12" x14ac:dyDescent="0.25">
      <c r="A1448" s="34" t="s">
        <v>1473</v>
      </c>
      <c r="B1448" s="34" t="s">
        <v>1414</v>
      </c>
      <c r="C1448" s="34" t="s">
        <v>2805</v>
      </c>
      <c r="D1448" s="42" t="s">
        <v>8426</v>
      </c>
      <c r="E1448" s="43" t="s">
        <v>8427</v>
      </c>
      <c r="F1448" s="43" t="s">
        <v>8427</v>
      </c>
      <c r="G1448" s="43" t="s">
        <v>17479</v>
      </c>
      <c r="H1448" s="43" t="s">
        <v>17480</v>
      </c>
      <c r="I1448" s="43" t="s">
        <v>17481</v>
      </c>
      <c r="J1448" s="43" t="s">
        <v>17482</v>
      </c>
      <c r="K1448" s="185">
        <v>34775</v>
      </c>
      <c r="L1448" s="37">
        <f t="shared" si="22"/>
        <v>1.0906140963679976E-4</v>
      </c>
    </row>
    <row r="1449" spans="1:12" x14ac:dyDescent="0.25">
      <c r="A1449" s="34" t="s">
        <v>1474</v>
      </c>
      <c r="B1449" s="34" t="s">
        <v>1414</v>
      </c>
      <c r="C1449" s="34" t="s">
        <v>2808</v>
      </c>
      <c r="D1449" s="42" t="s">
        <v>8428</v>
      </c>
      <c r="E1449" s="43" t="s">
        <v>8429</v>
      </c>
      <c r="F1449" s="43" t="s">
        <v>8429</v>
      </c>
      <c r="G1449" s="43" t="s">
        <v>17483</v>
      </c>
      <c r="H1449" s="43" t="s">
        <v>17484</v>
      </c>
      <c r="I1449" s="43" t="s">
        <v>17485</v>
      </c>
      <c r="J1449" s="43" t="s">
        <v>17486</v>
      </c>
      <c r="K1449" s="185">
        <v>59730</v>
      </c>
      <c r="L1449" s="37">
        <f t="shared" si="22"/>
        <v>1.8732531984489001E-4</v>
      </c>
    </row>
    <row r="1450" spans="1:12" x14ac:dyDescent="0.25">
      <c r="A1450" s="34" t="s">
        <v>1475</v>
      </c>
      <c r="B1450" s="34" t="s">
        <v>1414</v>
      </c>
      <c r="C1450" s="34" t="s">
        <v>2811</v>
      </c>
      <c r="D1450" s="42" t="s">
        <v>8430</v>
      </c>
      <c r="E1450" s="43" t="s">
        <v>8431</v>
      </c>
      <c r="F1450" s="43" t="s">
        <v>8431</v>
      </c>
      <c r="G1450" s="43" t="s">
        <v>17487</v>
      </c>
      <c r="H1450" s="43" t="s">
        <v>17488</v>
      </c>
      <c r="I1450" s="43" t="s">
        <v>17489</v>
      </c>
      <c r="J1450" s="43" t="s">
        <v>17490</v>
      </c>
      <c r="K1450" s="185">
        <v>101688</v>
      </c>
      <c r="L1450" s="37">
        <f t="shared" si="22"/>
        <v>3.1891406536727231E-4</v>
      </c>
    </row>
    <row r="1451" spans="1:12" x14ac:dyDescent="0.25">
      <c r="A1451" s="34" t="s">
        <v>1476</v>
      </c>
      <c r="B1451" s="34" t="s">
        <v>1414</v>
      </c>
      <c r="C1451" s="34" t="s">
        <v>2814</v>
      </c>
      <c r="D1451" s="42" t="s">
        <v>8432</v>
      </c>
      <c r="E1451" s="43" t="s">
        <v>8433</v>
      </c>
      <c r="F1451" s="43" t="s">
        <v>17491</v>
      </c>
      <c r="G1451" s="43" t="s">
        <v>17492</v>
      </c>
      <c r="H1451" s="43" t="s">
        <v>17493</v>
      </c>
      <c r="I1451" s="43" t="s">
        <v>17494</v>
      </c>
      <c r="J1451" s="43" t="s">
        <v>17495</v>
      </c>
      <c r="K1451" s="185">
        <v>25868</v>
      </c>
      <c r="L1451" s="37">
        <f t="shared" si="22"/>
        <v>8.1127262242551728E-5</v>
      </c>
    </row>
    <row r="1452" spans="1:12" x14ac:dyDescent="0.25">
      <c r="A1452" s="34" t="s">
        <v>1477</v>
      </c>
      <c r="B1452" s="34" t="s">
        <v>1414</v>
      </c>
      <c r="C1452" s="34" t="s">
        <v>2817</v>
      </c>
      <c r="D1452" s="42" t="s">
        <v>8434</v>
      </c>
      <c r="E1452" s="43" t="s">
        <v>8435</v>
      </c>
      <c r="F1452" s="43" t="s">
        <v>12278</v>
      </c>
      <c r="G1452" s="43" t="s">
        <v>17496</v>
      </c>
      <c r="H1452" s="43" t="s">
        <v>17497</v>
      </c>
      <c r="I1452" s="43" t="s">
        <v>17498</v>
      </c>
      <c r="J1452" s="43" t="s">
        <v>17499</v>
      </c>
      <c r="K1452" s="185">
        <v>36234</v>
      </c>
      <c r="L1452" s="37">
        <f t="shared" si="22"/>
        <v>1.1363712772911007E-4</v>
      </c>
    </row>
    <row r="1453" spans="1:12" x14ac:dyDescent="0.25">
      <c r="A1453" s="34" t="s">
        <v>1478</v>
      </c>
      <c r="B1453" s="34" t="s">
        <v>1414</v>
      </c>
      <c r="C1453" s="34" t="s">
        <v>2820</v>
      </c>
      <c r="D1453" s="42" t="s">
        <v>8437</v>
      </c>
      <c r="E1453" s="43" t="s">
        <v>8438</v>
      </c>
      <c r="F1453" s="43" t="s">
        <v>8438</v>
      </c>
      <c r="G1453" s="43" t="s">
        <v>17500</v>
      </c>
      <c r="H1453" s="43" t="s">
        <v>17501</v>
      </c>
      <c r="I1453" s="43" t="s">
        <v>17502</v>
      </c>
      <c r="J1453" s="43" t="s">
        <v>17503</v>
      </c>
      <c r="K1453" s="185">
        <v>36003</v>
      </c>
      <c r="L1453" s="37">
        <f t="shared" si="22"/>
        <v>1.1291266516617402E-4</v>
      </c>
    </row>
    <row r="1454" spans="1:12" x14ac:dyDescent="0.25">
      <c r="A1454" s="34" t="s">
        <v>1479</v>
      </c>
      <c r="B1454" s="34" t="s">
        <v>1414</v>
      </c>
      <c r="C1454" s="34" t="s">
        <v>2823</v>
      </c>
      <c r="D1454" s="42" t="s">
        <v>8439</v>
      </c>
      <c r="E1454" s="43" t="s">
        <v>8440</v>
      </c>
      <c r="F1454" s="43" t="s">
        <v>8440</v>
      </c>
      <c r="G1454" s="43" t="s">
        <v>17504</v>
      </c>
      <c r="H1454" s="43" t="s">
        <v>17505</v>
      </c>
      <c r="I1454" s="43" t="s">
        <v>17506</v>
      </c>
      <c r="J1454" s="43" t="s">
        <v>17507</v>
      </c>
      <c r="K1454" s="185">
        <v>10400</v>
      </c>
      <c r="L1454" s="37">
        <f t="shared" si="22"/>
        <v>3.2616496339977494E-5</v>
      </c>
    </row>
    <row r="1455" spans="1:12" x14ac:dyDescent="0.25">
      <c r="A1455" s="34" t="s">
        <v>1480</v>
      </c>
      <c r="B1455" s="34" t="s">
        <v>1414</v>
      </c>
      <c r="C1455" s="34" t="s">
        <v>2826</v>
      </c>
      <c r="D1455" s="42" t="s">
        <v>8441</v>
      </c>
      <c r="E1455" s="43" t="s">
        <v>8442</v>
      </c>
      <c r="F1455" s="43" t="s">
        <v>17508</v>
      </c>
      <c r="G1455" s="43" t="s">
        <v>17509</v>
      </c>
      <c r="H1455" s="43" t="s">
        <v>17510</v>
      </c>
      <c r="I1455" s="43" t="s">
        <v>17511</v>
      </c>
      <c r="J1455" s="43" t="s">
        <v>17512</v>
      </c>
      <c r="K1455" s="185">
        <v>29465</v>
      </c>
      <c r="L1455" s="37">
        <f t="shared" si="22"/>
        <v>9.2408179293984323E-5</v>
      </c>
    </row>
    <row r="1456" spans="1:12" x14ac:dyDescent="0.25">
      <c r="A1456" s="34" t="s">
        <v>1482</v>
      </c>
      <c r="B1456" s="34" t="s">
        <v>1414</v>
      </c>
      <c r="C1456" s="34" t="s">
        <v>2829</v>
      </c>
      <c r="D1456" s="42" t="s">
        <v>8443</v>
      </c>
      <c r="E1456" s="43" t="s">
        <v>8444</v>
      </c>
      <c r="F1456" s="43" t="s">
        <v>8444</v>
      </c>
      <c r="G1456" s="43" t="s">
        <v>6597</v>
      </c>
      <c r="H1456" s="43" t="s">
        <v>17513</v>
      </c>
      <c r="I1456" s="43" t="s">
        <v>17514</v>
      </c>
      <c r="J1456" s="43" t="s">
        <v>17515</v>
      </c>
      <c r="K1456" s="185">
        <v>21832</v>
      </c>
      <c r="L1456" s="37">
        <f t="shared" si="22"/>
        <v>6.8469552701383533E-5</v>
      </c>
    </row>
    <row r="1457" spans="1:12" x14ac:dyDescent="0.25">
      <c r="A1457" s="34" t="s">
        <v>1483</v>
      </c>
      <c r="B1457" s="34" t="s">
        <v>1414</v>
      </c>
      <c r="C1457" s="34" t="s">
        <v>2832</v>
      </c>
      <c r="D1457" s="42" t="s">
        <v>8445</v>
      </c>
      <c r="E1457" s="43" t="s">
        <v>8446</v>
      </c>
      <c r="F1457" s="43" t="s">
        <v>8446</v>
      </c>
      <c r="G1457" s="43" t="s">
        <v>17516</v>
      </c>
      <c r="H1457" s="43" t="s">
        <v>17517</v>
      </c>
      <c r="I1457" s="43" t="s">
        <v>17518</v>
      </c>
      <c r="J1457" s="43" t="s">
        <v>16876</v>
      </c>
      <c r="K1457" s="185">
        <v>11115</v>
      </c>
      <c r="L1457" s="37">
        <f t="shared" si="22"/>
        <v>3.4858880463350954E-5</v>
      </c>
    </row>
    <row r="1458" spans="1:12" x14ac:dyDescent="0.25">
      <c r="A1458" s="34" t="s">
        <v>1485</v>
      </c>
      <c r="B1458" s="34" t="s">
        <v>1414</v>
      </c>
      <c r="C1458" s="34" t="s">
        <v>2835</v>
      </c>
      <c r="D1458" s="42" t="s">
        <v>8447</v>
      </c>
      <c r="E1458" s="43" t="s">
        <v>8448</v>
      </c>
      <c r="F1458" s="43" t="s">
        <v>8448</v>
      </c>
      <c r="G1458" s="43" t="s">
        <v>17519</v>
      </c>
      <c r="H1458" s="43" t="s">
        <v>17520</v>
      </c>
      <c r="I1458" s="43" t="s">
        <v>17521</v>
      </c>
      <c r="J1458" s="43" t="s">
        <v>15814</v>
      </c>
      <c r="K1458" s="185">
        <v>49414</v>
      </c>
      <c r="L1458" s="37">
        <f t="shared" si="22"/>
        <v>1.5497226443688924E-4</v>
      </c>
    </row>
    <row r="1459" spans="1:12" x14ac:dyDescent="0.25">
      <c r="A1459" s="34" t="s">
        <v>1487</v>
      </c>
      <c r="B1459" s="34" t="s">
        <v>1414</v>
      </c>
      <c r="C1459" s="34" t="s">
        <v>2838</v>
      </c>
      <c r="D1459" s="42" t="s">
        <v>8449</v>
      </c>
      <c r="E1459" s="43" t="s">
        <v>8450</v>
      </c>
      <c r="F1459" s="43" t="s">
        <v>17522</v>
      </c>
      <c r="G1459" s="43" t="s">
        <v>17523</v>
      </c>
      <c r="H1459" s="43" t="s">
        <v>17524</v>
      </c>
      <c r="I1459" s="43" t="s">
        <v>17525</v>
      </c>
      <c r="J1459" s="43" t="s">
        <v>17526</v>
      </c>
      <c r="K1459" s="185">
        <v>34444</v>
      </c>
      <c r="L1459" s="37">
        <f t="shared" si="22"/>
        <v>1.0802332691674855E-4</v>
      </c>
    </row>
    <row r="1460" spans="1:12" x14ac:dyDescent="0.25">
      <c r="A1460" s="34" t="s">
        <v>1489</v>
      </c>
      <c r="B1460" s="34" t="s">
        <v>1414</v>
      </c>
      <c r="C1460" s="34" t="s">
        <v>2841</v>
      </c>
      <c r="D1460" s="42" t="s">
        <v>8451</v>
      </c>
      <c r="E1460" s="43" t="s">
        <v>8452</v>
      </c>
      <c r="F1460" s="43" t="s">
        <v>17527</v>
      </c>
      <c r="G1460" s="43" t="s">
        <v>17528</v>
      </c>
      <c r="H1460" s="43" t="s">
        <v>17529</v>
      </c>
      <c r="I1460" s="43" t="s">
        <v>17530</v>
      </c>
      <c r="J1460" s="43" t="s">
        <v>17531</v>
      </c>
      <c r="K1460" s="185">
        <v>55224</v>
      </c>
      <c r="L1460" s="37">
        <f t="shared" si="22"/>
        <v>1.731935955652805E-4</v>
      </c>
    </row>
    <row r="1461" spans="1:12" x14ac:dyDescent="0.25">
      <c r="A1461" s="34" t="s">
        <v>1491</v>
      </c>
      <c r="B1461" s="34" t="s">
        <v>1414</v>
      </c>
      <c r="C1461" s="34" t="s">
        <v>2844</v>
      </c>
      <c r="D1461" s="42" t="s">
        <v>8453</v>
      </c>
      <c r="E1461" s="43" t="s">
        <v>8454</v>
      </c>
      <c r="F1461" s="43" t="s">
        <v>8454</v>
      </c>
      <c r="G1461" s="43" t="s">
        <v>17532</v>
      </c>
      <c r="H1461" s="43" t="s">
        <v>17533</v>
      </c>
      <c r="I1461" s="43" t="s">
        <v>17534</v>
      </c>
      <c r="J1461" s="43" t="s">
        <v>17535</v>
      </c>
      <c r="K1461" s="185">
        <v>12227</v>
      </c>
      <c r="L1461" s="37">
        <f t="shared" si="22"/>
        <v>3.8346336610471622E-5</v>
      </c>
    </row>
    <row r="1462" spans="1:12" x14ac:dyDescent="0.25">
      <c r="A1462" s="34" t="s">
        <v>1492</v>
      </c>
      <c r="B1462" s="34" t="s">
        <v>1414</v>
      </c>
      <c r="C1462" s="34" t="s">
        <v>2847</v>
      </c>
      <c r="D1462" s="42" t="s">
        <v>8455</v>
      </c>
      <c r="E1462" s="43" t="s">
        <v>8456</v>
      </c>
      <c r="F1462" s="43" t="s">
        <v>8457</v>
      </c>
      <c r="G1462" s="43" t="s">
        <v>17536</v>
      </c>
      <c r="H1462" s="43" t="s">
        <v>17537</v>
      </c>
      <c r="I1462" s="43" t="s">
        <v>17538</v>
      </c>
      <c r="J1462" s="43" t="s">
        <v>17539</v>
      </c>
      <c r="K1462" s="185">
        <v>40058</v>
      </c>
      <c r="L1462" s="37">
        <f t="shared" si="22"/>
        <v>1.2562996253719409E-4</v>
      </c>
    </row>
    <row r="1463" spans="1:12" x14ac:dyDescent="0.25">
      <c r="A1463" s="34" t="s">
        <v>1493</v>
      </c>
      <c r="B1463" s="34" t="s">
        <v>1414</v>
      </c>
      <c r="C1463" s="34" t="s">
        <v>2850</v>
      </c>
      <c r="D1463" s="42" t="s">
        <v>8458</v>
      </c>
      <c r="E1463" s="43" t="s">
        <v>8459</v>
      </c>
      <c r="F1463" s="43" t="s">
        <v>8459</v>
      </c>
      <c r="G1463" s="43" t="s">
        <v>17540</v>
      </c>
      <c r="H1463" s="43" t="s">
        <v>17541</v>
      </c>
      <c r="I1463" s="43" t="s">
        <v>17542</v>
      </c>
      <c r="J1463" s="43" t="s">
        <v>17543</v>
      </c>
      <c r="K1463" s="185">
        <v>30950</v>
      </c>
      <c r="L1463" s="37">
        <f t="shared" si="22"/>
        <v>9.7065438627144568E-5</v>
      </c>
    </row>
    <row r="1464" spans="1:12" x14ac:dyDescent="0.25">
      <c r="A1464" s="34" t="s">
        <v>1495</v>
      </c>
      <c r="B1464" s="34" t="s">
        <v>1414</v>
      </c>
      <c r="C1464" s="34" t="s">
        <v>2853</v>
      </c>
      <c r="D1464" s="42" t="s">
        <v>8460</v>
      </c>
      <c r="E1464" s="43" t="s">
        <v>8461</v>
      </c>
      <c r="F1464" s="43" t="s">
        <v>8461</v>
      </c>
      <c r="G1464" s="43" t="s">
        <v>17544</v>
      </c>
      <c r="H1464" s="43" t="s">
        <v>17545</v>
      </c>
      <c r="I1464" s="43" t="s">
        <v>17546</v>
      </c>
      <c r="J1464" s="43" t="s">
        <v>17547</v>
      </c>
      <c r="K1464" s="185">
        <v>25428</v>
      </c>
      <c r="L1464" s="37">
        <f t="shared" si="22"/>
        <v>7.9747333551244981E-5</v>
      </c>
    </row>
    <row r="1465" spans="1:12" x14ac:dyDescent="0.25">
      <c r="A1465" s="34" t="s">
        <v>1497</v>
      </c>
      <c r="B1465" s="34" t="s">
        <v>1414</v>
      </c>
      <c r="C1465" s="34" t="s">
        <v>2856</v>
      </c>
      <c r="D1465" s="42" t="s">
        <v>8462</v>
      </c>
      <c r="E1465" s="43" t="s">
        <v>8463</v>
      </c>
      <c r="F1465" s="43" t="s">
        <v>8463</v>
      </c>
      <c r="G1465" s="43" t="s">
        <v>17548</v>
      </c>
      <c r="H1465" s="43" t="s">
        <v>17549</v>
      </c>
      <c r="I1465" s="43" t="s">
        <v>17550</v>
      </c>
      <c r="J1465" s="43" t="s">
        <v>17551</v>
      </c>
      <c r="K1465" s="185">
        <v>7678</v>
      </c>
      <c r="L1465" s="37">
        <f t="shared" si="22"/>
        <v>2.4079755663302617E-5</v>
      </c>
    </row>
    <row r="1466" spans="1:12" x14ac:dyDescent="0.25">
      <c r="A1466" s="34" t="s">
        <v>1498</v>
      </c>
      <c r="B1466" s="34" t="s">
        <v>1414</v>
      </c>
      <c r="C1466" s="34" t="s">
        <v>2859</v>
      </c>
      <c r="D1466" s="42" t="s">
        <v>8464</v>
      </c>
      <c r="E1466" s="43" t="s">
        <v>8465</v>
      </c>
      <c r="F1466" s="43" t="s">
        <v>17552</v>
      </c>
      <c r="G1466" s="43" t="s">
        <v>17553</v>
      </c>
      <c r="H1466" s="43" t="s">
        <v>17554</v>
      </c>
      <c r="I1466" s="43" t="s">
        <v>17555</v>
      </c>
      <c r="J1466" s="43" t="s">
        <v>17556</v>
      </c>
      <c r="K1466" s="185">
        <v>148070</v>
      </c>
      <c r="L1466" s="37">
        <f t="shared" si="22"/>
        <v>4.6437736664042963E-4</v>
      </c>
    </row>
    <row r="1467" spans="1:12" x14ac:dyDescent="0.25">
      <c r="A1467" s="34" t="s">
        <v>1500</v>
      </c>
      <c r="B1467" s="34" t="s">
        <v>1414</v>
      </c>
      <c r="C1467" s="34" t="s">
        <v>2862</v>
      </c>
      <c r="D1467" s="42" t="s">
        <v>8466</v>
      </c>
      <c r="E1467" s="43" t="s">
        <v>8467</v>
      </c>
      <c r="F1467" s="43" t="s">
        <v>8467</v>
      </c>
      <c r="G1467" s="43" t="s">
        <v>17557</v>
      </c>
      <c r="H1467" s="43" t="s">
        <v>17558</v>
      </c>
      <c r="I1467" s="43" t="s">
        <v>17559</v>
      </c>
      <c r="J1467" s="43" t="s">
        <v>17560</v>
      </c>
      <c r="K1467" s="185">
        <v>28461</v>
      </c>
      <c r="L1467" s="37">
        <f t="shared" si="22"/>
        <v>8.9259432916548035E-5</v>
      </c>
    </row>
    <row r="1468" spans="1:12" x14ac:dyDescent="0.25">
      <c r="A1468" s="34" t="s">
        <v>1501</v>
      </c>
      <c r="B1468" s="34" t="s">
        <v>1414</v>
      </c>
      <c r="C1468" s="34" t="s">
        <v>2865</v>
      </c>
      <c r="D1468" s="42" t="s">
        <v>8468</v>
      </c>
      <c r="E1468" s="43" t="s">
        <v>8469</v>
      </c>
      <c r="F1468" s="43" t="s">
        <v>8469</v>
      </c>
      <c r="G1468" s="43" t="s">
        <v>17561</v>
      </c>
      <c r="H1468" s="43" t="s">
        <v>17562</v>
      </c>
      <c r="I1468" s="43" t="s">
        <v>17563</v>
      </c>
      <c r="J1468" s="43" t="s">
        <v>17564</v>
      </c>
      <c r="K1468" s="185">
        <v>4647</v>
      </c>
      <c r="L1468" s="37">
        <f t="shared" si="22"/>
        <v>1.4573928701141869E-5</v>
      </c>
    </row>
    <row r="1469" spans="1:12" x14ac:dyDescent="0.25">
      <c r="A1469" s="34" t="s">
        <v>1503</v>
      </c>
      <c r="B1469" s="34" t="s">
        <v>1414</v>
      </c>
      <c r="C1469" s="34" t="s">
        <v>2868</v>
      </c>
      <c r="D1469" s="42" t="s">
        <v>8470</v>
      </c>
      <c r="E1469" s="43" t="s">
        <v>8471</v>
      </c>
      <c r="F1469" s="43" t="s">
        <v>17565</v>
      </c>
      <c r="G1469" s="43" t="s">
        <v>8471</v>
      </c>
      <c r="H1469" s="43" t="s">
        <v>17566</v>
      </c>
      <c r="I1469" s="43" t="s">
        <v>17567</v>
      </c>
      <c r="J1469" s="43" t="s">
        <v>17568</v>
      </c>
      <c r="K1469" s="185">
        <v>27463</v>
      </c>
      <c r="L1469" s="37">
        <f t="shared" si="22"/>
        <v>8.6129503748538653E-5</v>
      </c>
    </row>
    <row r="1470" spans="1:12" x14ac:dyDescent="0.25">
      <c r="A1470" s="34" t="s">
        <v>1504</v>
      </c>
      <c r="B1470" s="34" t="s">
        <v>1414</v>
      </c>
      <c r="C1470" s="34" t="s">
        <v>2871</v>
      </c>
      <c r="D1470" s="42" t="s">
        <v>8472</v>
      </c>
      <c r="E1470" s="43" t="s">
        <v>8473</v>
      </c>
      <c r="F1470" s="43" t="s">
        <v>10415</v>
      </c>
      <c r="G1470" s="43" t="s">
        <v>17569</v>
      </c>
      <c r="H1470" s="43" t="s">
        <v>17570</v>
      </c>
      <c r="I1470" s="43" t="s">
        <v>17571</v>
      </c>
      <c r="J1470" s="43" t="s">
        <v>17572</v>
      </c>
      <c r="K1470" s="185">
        <v>16188</v>
      </c>
      <c r="L1470" s="37">
        <f t="shared" si="22"/>
        <v>5.0768831033803437E-5</v>
      </c>
    </row>
    <row r="1471" spans="1:12" x14ac:dyDescent="0.25">
      <c r="A1471" s="34" t="s">
        <v>1505</v>
      </c>
      <c r="B1471" s="34" t="s">
        <v>1414</v>
      </c>
      <c r="C1471" s="34" t="s">
        <v>2874</v>
      </c>
      <c r="D1471" s="42" t="s">
        <v>8474</v>
      </c>
      <c r="E1471" s="43" t="s">
        <v>8475</v>
      </c>
      <c r="F1471" s="43" t="s">
        <v>8475</v>
      </c>
      <c r="G1471" s="43" t="s">
        <v>17573</v>
      </c>
      <c r="H1471" s="43" t="s">
        <v>17574</v>
      </c>
      <c r="I1471" s="43" t="s">
        <v>17575</v>
      </c>
      <c r="J1471" s="43" t="s">
        <v>17576</v>
      </c>
      <c r="K1471" s="185">
        <v>17875</v>
      </c>
      <c r="L1471" s="37">
        <f t="shared" si="22"/>
        <v>5.6059603084336322E-5</v>
      </c>
    </row>
    <row r="1472" spans="1:12" x14ac:dyDescent="0.25">
      <c r="A1472" s="34" t="s">
        <v>1506</v>
      </c>
      <c r="B1472" s="34" t="s">
        <v>1414</v>
      </c>
      <c r="C1472" s="34" t="s">
        <v>2877</v>
      </c>
      <c r="D1472" s="42" t="s">
        <v>8476</v>
      </c>
      <c r="E1472" s="43" t="s">
        <v>8477</v>
      </c>
      <c r="F1472" s="43" t="s">
        <v>8477</v>
      </c>
      <c r="G1472" s="43" t="s">
        <v>17577</v>
      </c>
      <c r="H1472" s="43" t="s">
        <v>17578</v>
      </c>
      <c r="I1472" s="43" t="s">
        <v>17579</v>
      </c>
      <c r="J1472" s="43" t="s">
        <v>17580</v>
      </c>
      <c r="K1472" s="185">
        <v>27496</v>
      </c>
      <c r="L1472" s="37">
        <f t="shared" si="22"/>
        <v>8.6232998400386667E-5</v>
      </c>
    </row>
    <row r="1473" spans="1:12" x14ac:dyDescent="0.25">
      <c r="A1473" s="34" t="s">
        <v>1508</v>
      </c>
      <c r="B1473" s="34" t="s">
        <v>1414</v>
      </c>
      <c r="C1473" s="34" t="s">
        <v>4835</v>
      </c>
      <c r="D1473" s="42" t="s">
        <v>8478</v>
      </c>
      <c r="E1473" s="43" t="s">
        <v>8479</v>
      </c>
      <c r="F1473" s="43" t="s">
        <v>8479</v>
      </c>
      <c r="G1473" s="43" t="s">
        <v>17581</v>
      </c>
      <c r="H1473" s="43" t="s">
        <v>17582</v>
      </c>
      <c r="I1473" s="43" t="s">
        <v>17583</v>
      </c>
      <c r="J1473" s="43" t="s">
        <v>17584</v>
      </c>
      <c r="K1473" s="185">
        <v>14761</v>
      </c>
      <c r="L1473" s="37">
        <f t="shared" si="22"/>
        <v>4.6293471391769984E-5</v>
      </c>
    </row>
    <row r="1474" spans="1:12" x14ac:dyDescent="0.25">
      <c r="A1474" s="34" t="s">
        <v>1510</v>
      </c>
      <c r="B1474" s="34" t="s">
        <v>1414</v>
      </c>
      <c r="C1474" s="34" t="s">
        <v>4838</v>
      </c>
      <c r="D1474" s="42" t="s">
        <v>8480</v>
      </c>
      <c r="E1474" s="43" t="s">
        <v>8481</v>
      </c>
      <c r="F1474" s="43" t="s">
        <v>17585</v>
      </c>
      <c r="G1474" s="43" t="s">
        <v>17586</v>
      </c>
      <c r="H1474" s="43" t="s">
        <v>17587</v>
      </c>
      <c r="I1474" s="43" t="s">
        <v>17588</v>
      </c>
      <c r="J1474" s="43" t="s">
        <v>17589</v>
      </c>
      <c r="K1474" s="185">
        <v>28204</v>
      </c>
      <c r="L1474" s="37">
        <f t="shared" si="22"/>
        <v>8.8453429112762049E-5</v>
      </c>
    </row>
    <row r="1475" spans="1:12" x14ac:dyDescent="0.25">
      <c r="A1475" s="34" t="s">
        <v>1512</v>
      </c>
      <c r="B1475" s="34" t="s">
        <v>1414</v>
      </c>
      <c r="C1475" s="34" t="s">
        <v>4841</v>
      </c>
      <c r="D1475" s="42" t="s">
        <v>8482</v>
      </c>
      <c r="E1475" s="43" t="s">
        <v>8483</v>
      </c>
      <c r="F1475" s="43" t="s">
        <v>8483</v>
      </c>
      <c r="G1475" s="43" t="s">
        <v>17590</v>
      </c>
      <c r="H1475" s="43" t="s">
        <v>17591</v>
      </c>
      <c r="I1475" s="43" t="s">
        <v>17592</v>
      </c>
      <c r="J1475" s="43" t="s">
        <v>17593</v>
      </c>
      <c r="K1475" s="185">
        <v>22039</v>
      </c>
      <c r="L1475" s="37">
        <f t="shared" si="22"/>
        <v>6.9118746426611924E-5</v>
      </c>
    </row>
    <row r="1476" spans="1:12" x14ac:dyDescent="0.25">
      <c r="A1476" s="34" t="s">
        <v>1514</v>
      </c>
      <c r="B1476" s="34" t="s">
        <v>1414</v>
      </c>
      <c r="C1476" s="34" t="s">
        <v>4844</v>
      </c>
      <c r="D1476" s="42" t="s">
        <v>8484</v>
      </c>
      <c r="E1476" s="43" t="s">
        <v>8485</v>
      </c>
      <c r="F1476" s="43" t="s">
        <v>17594</v>
      </c>
      <c r="G1476" s="43" t="s">
        <v>17595</v>
      </c>
      <c r="H1476" s="43" t="s">
        <v>17596</v>
      </c>
      <c r="I1476" s="43" t="s">
        <v>17597</v>
      </c>
      <c r="J1476" s="43" t="s">
        <v>17598</v>
      </c>
      <c r="K1476" s="185">
        <v>19420</v>
      </c>
      <c r="L1476" s="37">
        <f t="shared" si="22"/>
        <v>6.0905034511765672E-5</v>
      </c>
    </row>
    <row r="1477" spans="1:12" x14ac:dyDescent="0.25">
      <c r="A1477" s="34" t="s">
        <v>1516</v>
      </c>
      <c r="B1477" s="34" t="s">
        <v>1414</v>
      </c>
      <c r="C1477" s="34" t="s">
        <v>4847</v>
      </c>
      <c r="D1477" s="42" t="s">
        <v>8486</v>
      </c>
      <c r="E1477" s="43" t="s">
        <v>8487</v>
      </c>
      <c r="F1477" s="43" t="s">
        <v>8487</v>
      </c>
      <c r="G1477" s="43" t="s">
        <v>17599</v>
      </c>
      <c r="H1477" s="43" t="s">
        <v>8358</v>
      </c>
      <c r="I1477" s="43" t="s">
        <v>17600</v>
      </c>
      <c r="J1477" s="43" t="s">
        <v>17601</v>
      </c>
      <c r="K1477" s="185">
        <v>10598</v>
      </c>
      <c r="L1477" s="37">
        <f t="shared" si="22"/>
        <v>3.3237464251065529E-5</v>
      </c>
    </row>
    <row r="1478" spans="1:12" x14ac:dyDescent="0.25">
      <c r="A1478" s="34" t="s">
        <v>1518</v>
      </c>
      <c r="B1478" s="34" t="s">
        <v>1414</v>
      </c>
      <c r="C1478" s="34" t="s">
        <v>4849</v>
      </c>
      <c r="D1478" s="42" t="s">
        <v>8488</v>
      </c>
      <c r="E1478" s="43" t="s">
        <v>8489</v>
      </c>
      <c r="F1478" s="43" t="s">
        <v>8489</v>
      </c>
      <c r="G1478" s="43" t="s">
        <v>6569</v>
      </c>
      <c r="H1478" s="43" t="s">
        <v>17602</v>
      </c>
      <c r="I1478" s="43" t="s">
        <v>17603</v>
      </c>
      <c r="J1478" s="43" t="s">
        <v>17604</v>
      </c>
      <c r="K1478" s="185">
        <v>28097</v>
      </c>
      <c r="L1478" s="37">
        <f t="shared" ref="L1478:L1541" si="23">K1478/$K$3147</f>
        <v>8.8117855544648821E-5</v>
      </c>
    </row>
    <row r="1479" spans="1:12" x14ac:dyDescent="0.25">
      <c r="A1479" s="34" t="s">
        <v>1519</v>
      </c>
      <c r="B1479" s="34" t="s">
        <v>1414</v>
      </c>
      <c r="C1479" s="34" t="s">
        <v>4852</v>
      </c>
      <c r="D1479" s="42" t="s">
        <v>8490</v>
      </c>
      <c r="E1479" s="43" t="s">
        <v>8491</v>
      </c>
      <c r="F1479" s="43" t="s">
        <v>8491</v>
      </c>
      <c r="G1479" s="43" t="s">
        <v>17605</v>
      </c>
      <c r="H1479" s="43" t="s">
        <v>17606</v>
      </c>
      <c r="I1479" s="43" t="s">
        <v>13771</v>
      </c>
      <c r="J1479" s="43" t="s">
        <v>14544</v>
      </c>
      <c r="K1479" s="185">
        <v>14859</v>
      </c>
      <c r="L1479" s="37">
        <f t="shared" si="23"/>
        <v>4.6600819145742848E-5</v>
      </c>
    </row>
    <row r="1480" spans="1:12" x14ac:dyDescent="0.25">
      <c r="A1480" s="34" t="s">
        <v>1521</v>
      </c>
      <c r="B1480" s="34" t="s">
        <v>1414</v>
      </c>
      <c r="C1480" s="34" t="s">
        <v>4855</v>
      </c>
      <c r="D1480" s="42" t="s">
        <v>8492</v>
      </c>
      <c r="E1480" s="43" t="s">
        <v>8493</v>
      </c>
      <c r="F1480" s="43" t="s">
        <v>8493</v>
      </c>
      <c r="G1480" s="43" t="s">
        <v>17607</v>
      </c>
      <c r="H1480" s="43" t="s">
        <v>17608</v>
      </c>
      <c r="I1480" s="43" t="s">
        <v>17609</v>
      </c>
      <c r="J1480" s="43" t="s">
        <v>17610</v>
      </c>
      <c r="K1480" s="185">
        <v>47983</v>
      </c>
      <c r="L1480" s="37">
        <f t="shared" si="23"/>
        <v>1.5048435998857117E-4</v>
      </c>
    </row>
    <row r="1481" spans="1:12" x14ac:dyDescent="0.25">
      <c r="A1481" s="34" t="s">
        <v>1522</v>
      </c>
      <c r="B1481" s="34" t="s">
        <v>1414</v>
      </c>
      <c r="C1481" s="34" t="s">
        <v>5379</v>
      </c>
      <c r="D1481" s="42" t="s">
        <v>8494</v>
      </c>
      <c r="E1481" s="43" t="s">
        <v>8495</v>
      </c>
      <c r="F1481" s="43" t="s">
        <v>17611</v>
      </c>
      <c r="G1481" s="43" t="s">
        <v>17612</v>
      </c>
      <c r="H1481" s="43" t="s">
        <v>17613</v>
      </c>
      <c r="I1481" s="43" t="s">
        <v>17614</v>
      </c>
      <c r="J1481" s="43" t="s">
        <v>17615</v>
      </c>
      <c r="K1481" s="185">
        <v>48958</v>
      </c>
      <c r="L1481" s="37">
        <f t="shared" si="23"/>
        <v>1.5354215652044407E-4</v>
      </c>
    </row>
    <row r="1482" spans="1:12" x14ac:dyDescent="0.25">
      <c r="A1482" s="34" t="s">
        <v>1523</v>
      </c>
      <c r="B1482" s="34" t="s">
        <v>1414</v>
      </c>
      <c r="C1482" s="34" t="s">
        <v>5381</v>
      </c>
      <c r="D1482" s="42" t="s">
        <v>8496</v>
      </c>
      <c r="E1482" s="43" t="s">
        <v>8497</v>
      </c>
      <c r="F1482" s="43" t="s">
        <v>8497</v>
      </c>
      <c r="G1482" s="43" t="s">
        <v>17616</v>
      </c>
      <c r="H1482" s="43" t="s">
        <v>17617</v>
      </c>
      <c r="I1482" s="43" t="s">
        <v>17618</v>
      </c>
      <c r="J1482" s="43" t="s">
        <v>17619</v>
      </c>
      <c r="K1482" s="185">
        <v>20490</v>
      </c>
      <c r="L1482" s="37">
        <f t="shared" si="23"/>
        <v>6.4260770192897968E-5</v>
      </c>
    </row>
    <row r="1483" spans="1:12" x14ac:dyDescent="0.25">
      <c r="A1483" s="34" t="s">
        <v>1524</v>
      </c>
      <c r="B1483" s="34" t="s">
        <v>1414</v>
      </c>
      <c r="C1483" s="34" t="s">
        <v>5383</v>
      </c>
      <c r="D1483" s="42" t="s">
        <v>8498</v>
      </c>
      <c r="E1483" s="43" t="s">
        <v>8499</v>
      </c>
      <c r="F1483" s="43" t="s">
        <v>17620</v>
      </c>
      <c r="G1483" s="43" t="s">
        <v>17621</v>
      </c>
      <c r="H1483" s="43" t="s">
        <v>17622</v>
      </c>
      <c r="I1483" s="43" t="s">
        <v>17623</v>
      </c>
      <c r="J1483" s="43" t="s">
        <v>15429</v>
      </c>
      <c r="K1483" s="185">
        <v>9972</v>
      </c>
      <c r="L1483" s="37">
        <f t="shared" si="23"/>
        <v>3.1274202067524577E-5</v>
      </c>
    </row>
    <row r="1484" spans="1:12" x14ac:dyDescent="0.25">
      <c r="A1484" s="34" t="s">
        <v>1525</v>
      </c>
      <c r="B1484" s="34" t="s">
        <v>1414</v>
      </c>
      <c r="C1484" s="34" t="s">
        <v>5386</v>
      </c>
      <c r="D1484" s="42" t="s">
        <v>8500</v>
      </c>
      <c r="E1484" s="43" t="s">
        <v>8501</v>
      </c>
      <c r="F1484" s="43" t="s">
        <v>8501</v>
      </c>
      <c r="G1484" s="43" t="s">
        <v>17624</v>
      </c>
      <c r="H1484" s="43" t="s">
        <v>17625</v>
      </c>
      <c r="I1484" s="43" t="s">
        <v>17626</v>
      </c>
      <c r="J1484" s="43" t="s">
        <v>17627</v>
      </c>
      <c r="K1484" s="185">
        <v>9191</v>
      </c>
      <c r="L1484" s="37">
        <f t="shared" si="23"/>
        <v>2.8824828640455112E-5</v>
      </c>
    </row>
    <row r="1485" spans="1:12" x14ac:dyDescent="0.25">
      <c r="A1485" s="34" t="s">
        <v>1526</v>
      </c>
      <c r="B1485" s="34" t="s">
        <v>1414</v>
      </c>
      <c r="C1485" s="34" t="s">
        <v>5388</v>
      </c>
      <c r="D1485" s="42" t="s">
        <v>8502</v>
      </c>
      <c r="E1485" s="43" t="s">
        <v>8394</v>
      </c>
      <c r="F1485" s="43" t="s">
        <v>8394</v>
      </c>
      <c r="G1485" s="43" t="s">
        <v>17628</v>
      </c>
      <c r="H1485" s="43" t="s">
        <v>17629</v>
      </c>
      <c r="I1485" s="43" t="s">
        <v>17630</v>
      </c>
      <c r="J1485" s="43" t="s">
        <v>17631</v>
      </c>
      <c r="K1485" s="185">
        <v>18478</v>
      </c>
      <c r="L1485" s="37">
        <f t="shared" si="23"/>
        <v>5.7950732631740789E-5</v>
      </c>
    </row>
    <row r="1486" spans="1:12" x14ac:dyDescent="0.25">
      <c r="A1486" s="34" t="s">
        <v>1527</v>
      </c>
      <c r="B1486" s="34" t="s">
        <v>1414</v>
      </c>
      <c r="C1486" s="34" t="s">
        <v>5391</v>
      </c>
      <c r="D1486" s="42" t="s">
        <v>8503</v>
      </c>
      <c r="E1486" s="43" t="s">
        <v>8504</v>
      </c>
      <c r="F1486" s="43" t="s">
        <v>8504</v>
      </c>
      <c r="G1486" s="43" t="s">
        <v>14439</v>
      </c>
      <c r="H1486" s="43" t="s">
        <v>17632</v>
      </c>
      <c r="I1486" s="43" t="s">
        <v>17633</v>
      </c>
      <c r="J1486" s="43" t="s">
        <v>17634</v>
      </c>
      <c r="K1486" s="185">
        <v>12276</v>
      </c>
      <c r="L1486" s="37">
        <f t="shared" si="23"/>
        <v>3.8500010487458057E-5</v>
      </c>
    </row>
    <row r="1487" spans="1:12" x14ac:dyDescent="0.25">
      <c r="A1487" s="34" t="s">
        <v>1529</v>
      </c>
      <c r="B1487" s="34" t="s">
        <v>1414</v>
      </c>
      <c r="C1487" s="34" t="s">
        <v>5394</v>
      </c>
      <c r="D1487" s="42" t="s">
        <v>8505</v>
      </c>
      <c r="E1487" s="43" t="s">
        <v>8506</v>
      </c>
      <c r="F1487" s="43" t="s">
        <v>8506</v>
      </c>
      <c r="G1487" s="43" t="s">
        <v>17635</v>
      </c>
      <c r="H1487" s="43" t="s">
        <v>17636</v>
      </c>
      <c r="I1487" s="43" t="s">
        <v>17637</v>
      </c>
      <c r="J1487" s="43" t="s">
        <v>17638</v>
      </c>
      <c r="K1487" s="185">
        <v>27817</v>
      </c>
      <c r="L1487" s="37">
        <f t="shared" si="23"/>
        <v>8.723971910472635E-5</v>
      </c>
    </row>
    <row r="1488" spans="1:12" x14ac:dyDescent="0.25">
      <c r="A1488" s="34" t="s">
        <v>1531</v>
      </c>
      <c r="B1488" s="34" t="s">
        <v>1532</v>
      </c>
      <c r="C1488" s="34" t="s">
        <v>2677</v>
      </c>
      <c r="D1488" s="42" t="s">
        <v>8507</v>
      </c>
      <c r="E1488" s="43" t="s">
        <v>8508</v>
      </c>
      <c r="F1488" s="43" t="s">
        <v>8508</v>
      </c>
      <c r="G1488" s="43" t="s">
        <v>17639</v>
      </c>
      <c r="H1488" s="43" t="s">
        <v>8508</v>
      </c>
      <c r="I1488" s="43" t="s">
        <v>17640</v>
      </c>
      <c r="J1488" s="43" t="s">
        <v>17641</v>
      </c>
      <c r="K1488" s="185">
        <v>25602</v>
      </c>
      <c r="L1488" s="37">
        <f t="shared" si="23"/>
        <v>8.0293032624625371E-5</v>
      </c>
    </row>
    <row r="1489" spans="1:12" x14ac:dyDescent="0.25">
      <c r="A1489" s="34" t="s">
        <v>1534</v>
      </c>
      <c r="B1489" s="34" t="s">
        <v>1532</v>
      </c>
      <c r="C1489" s="34" t="s">
        <v>2682</v>
      </c>
      <c r="D1489" s="42" t="s">
        <v>8509</v>
      </c>
      <c r="E1489" s="43" t="s">
        <v>8510</v>
      </c>
      <c r="F1489" s="43" t="s">
        <v>8510</v>
      </c>
      <c r="G1489" s="43" t="s">
        <v>17642</v>
      </c>
      <c r="H1489" s="43" t="s">
        <v>5842</v>
      </c>
      <c r="I1489" s="43" t="s">
        <v>17643</v>
      </c>
      <c r="J1489" s="43" t="s">
        <v>17643</v>
      </c>
      <c r="K1489" s="185">
        <v>17379</v>
      </c>
      <c r="L1489" s="37">
        <f t="shared" si="23"/>
        <v>5.450404710504509E-5</v>
      </c>
    </row>
    <row r="1490" spans="1:12" x14ac:dyDescent="0.25">
      <c r="A1490" s="34" t="s">
        <v>1536</v>
      </c>
      <c r="B1490" s="34" t="s">
        <v>1532</v>
      </c>
      <c r="C1490" s="34" t="s">
        <v>2685</v>
      </c>
      <c r="D1490" s="42" t="s">
        <v>8511</v>
      </c>
      <c r="E1490" s="43" t="s">
        <v>8512</v>
      </c>
      <c r="F1490" s="43" t="s">
        <v>8512</v>
      </c>
      <c r="G1490" s="43" t="s">
        <v>17644</v>
      </c>
      <c r="H1490" s="43" t="s">
        <v>17645</v>
      </c>
      <c r="I1490" s="43" t="s">
        <v>17646</v>
      </c>
      <c r="J1490" s="43" t="s">
        <v>17647</v>
      </c>
      <c r="K1490" s="185">
        <v>5382</v>
      </c>
      <c r="L1490" s="37">
        <f t="shared" si="23"/>
        <v>1.6879036855938354E-5</v>
      </c>
    </row>
    <row r="1491" spans="1:12" x14ac:dyDescent="0.25">
      <c r="A1491" s="34" t="s">
        <v>1537</v>
      </c>
      <c r="B1491" s="34" t="s">
        <v>1532</v>
      </c>
      <c r="C1491" s="34" t="s">
        <v>2688</v>
      </c>
      <c r="D1491" s="42" t="s">
        <v>8513</v>
      </c>
      <c r="E1491" s="43" t="s">
        <v>8514</v>
      </c>
      <c r="F1491" s="43" t="s">
        <v>8514</v>
      </c>
      <c r="G1491" s="43" t="s">
        <v>17648</v>
      </c>
      <c r="H1491" s="43" t="s">
        <v>17649</v>
      </c>
      <c r="I1491" s="43" t="s">
        <v>17650</v>
      </c>
      <c r="J1491" s="43" t="s">
        <v>16232</v>
      </c>
      <c r="K1491" s="185">
        <v>25887</v>
      </c>
      <c r="L1491" s="37">
        <f t="shared" si="23"/>
        <v>8.1186850072403601E-5</v>
      </c>
    </row>
    <row r="1492" spans="1:12" x14ac:dyDescent="0.25">
      <c r="A1492" s="34" t="s">
        <v>1539</v>
      </c>
      <c r="B1492" s="34" t="s">
        <v>1532</v>
      </c>
      <c r="C1492" s="34" t="s">
        <v>2691</v>
      </c>
      <c r="D1492" s="42" t="s">
        <v>8515</v>
      </c>
      <c r="E1492" s="43" t="s">
        <v>8516</v>
      </c>
      <c r="F1492" s="43" t="s">
        <v>8516</v>
      </c>
      <c r="G1492" s="43" t="s">
        <v>17651</v>
      </c>
      <c r="H1492" s="43" t="s">
        <v>17652</v>
      </c>
      <c r="I1492" s="43" t="s">
        <v>17653</v>
      </c>
      <c r="J1492" s="43" t="s">
        <v>17652</v>
      </c>
      <c r="K1492" s="185">
        <v>35662</v>
      </c>
      <c r="L1492" s="37">
        <f t="shared" si="23"/>
        <v>1.118432204304113E-4</v>
      </c>
    </row>
    <row r="1493" spans="1:12" x14ac:dyDescent="0.25">
      <c r="A1493" s="34" t="s">
        <v>1540</v>
      </c>
      <c r="B1493" s="34" t="s">
        <v>1532</v>
      </c>
      <c r="C1493" s="34" t="s">
        <v>2694</v>
      </c>
      <c r="D1493" s="42" t="s">
        <v>8517</v>
      </c>
      <c r="E1493" s="43" t="s">
        <v>8518</v>
      </c>
      <c r="F1493" s="43" t="s">
        <v>8518</v>
      </c>
      <c r="G1493" s="43" t="s">
        <v>17654</v>
      </c>
      <c r="H1493" s="43" t="s">
        <v>17655</v>
      </c>
      <c r="I1493" s="43" t="s">
        <v>17656</v>
      </c>
      <c r="J1493" s="43" t="s">
        <v>17657</v>
      </c>
      <c r="K1493" s="185">
        <v>12057</v>
      </c>
      <c r="L1493" s="37">
        <f t="shared" si="23"/>
        <v>3.7813182343375837E-5</v>
      </c>
    </row>
    <row r="1494" spans="1:12" x14ac:dyDescent="0.25">
      <c r="A1494" s="34" t="s">
        <v>1541</v>
      </c>
      <c r="B1494" s="34" t="s">
        <v>1532</v>
      </c>
      <c r="C1494" s="34" t="s">
        <v>2697</v>
      </c>
      <c r="D1494" s="42" t="s">
        <v>8519</v>
      </c>
      <c r="E1494" s="43" t="s">
        <v>8520</v>
      </c>
      <c r="F1494" s="43" t="s">
        <v>8520</v>
      </c>
      <c r="G1494" s="43" t="s">
        <v>17658</v>
      </c>
      <c r="H1494" s="43" t="s">
        <v>17659</v>
      </c>
      <c r="I1494" s="43" t="s">
        <v>17660</v>
      </c>
      <c r="J1494" s="43" t="s">
        <v>17661</v>
      </c>
      <c r="K1494" s="185">
        <v>16584</v>
      </c>
      <c r="L1494" s="37">
        <f t="shared" si="23"/>
        <v>5.2010766855979499E-5</v>
      </c>
    </row>
    <row r="1495" spans="1:12" x14ac:dyDescent="0.25">
      <c r="A1495" s="34" t="s">
        <v>1543</v>
      </c>
      <c r="B1495" s="34" t="s">
        <v>1532</v>
      </c>
      <c r="C1495" s="34" t="s">
        <v>2700</v>
      </c>
      <c r="D1495" s="42" t="s">
        <v>8521</v>
      </c>
      <c r="E1495" s="43" t="s">
        <v>8522</v>
      </c>
      <c r="F1495" s="43" t="s">
        <v>8522</v>
      </c>
      <c r="G1495" s="43" t="s">
        <v>17662</v>
      </c>
      <c r="H1495" s="43" t="s">
        <v>17663</v>
      </c>
      <c r="I1495" s="43" t="s">
        <v>17664</v>
      </c>
      <c r="J1495" s="43" t="s">
        <v>17665</v>
      </c>
      <c r="K1495" s="185">
        <v>18806</v>
      </c>
      <c r="L1495" s="37">
        <f t="shared" si="23"/>
        <v>5.8979406747078543E-5</v>
      </c>
    </row>
    <row r="1496" spans="1:12" x14ac:dyDescent="0.25">
      <c r="A1496" s="34" t="s">
        <v>1544</v>
      </c>
      <c r="B1496" s="34" t="s">
        <v>1532</v>
      </c>
      <c r="C1496" s="34" t="s">
        <v>2703</v>
      </c>
      <c r="D1496" s="42" t="s">
        <v>8523</v>
      </c>
      <c r="E1496" s="43" t="s">
        <v>8524</v>
      </c>
      <c r="F1496" s="43" t="s">
        <v>8524</v>
      </c>
      <c r="G1496" s="43" t="s">
        <v>17666</v>
      </c>
      <c r="H1496" s="43" t="s">
        <v>17667</v>
      </c>
      <c r="I1496" s="43" t="s">
        <v>13070</v>
      </c>
      <c r="J1496" s="43" t="s">
        <v>17668</v>
      </c>
      <c r="K1496" s="185">
        <v>12394</v>
      </c>
      <c r="L1496" s="37">
        <f t="shared" si="23"/>
        <v>3.8870082272853954E-5</v>
      </c>
    </row>
    <row r="1497" spans="1:12" x14ac:dyDescent="0.25">
      <c r="A1497" s="34" t="s">
        <v>1546</v>
      </c>
      <c r="B1497" s="34" t="s">
        <v>1532</v>
      </c>
      <c r="C1497" s="34" t="s">
        <v>2706</v>
      </c>
      <c r="D1497" s="42" t="s">
        <v>8525</v>
      </c>
      <c r="E1497" s="43" t="s">
        <v>8526</v>
      </c>
      <c r="F1497" s="43" t="s">
        <v>8526</v>
      </c>
      <c r="G1497" s="43" t="s">
        <v>17669</v>
      </c>
      <c r="H1497" s="43" t="s">
        <v>17670</v>
      </c>
      <c r="I1497" s="43" t="s">
        <v>17671</v>
      </c>
      <c r="J1497" s="43" t="s">
        <v>17672</v>
      </c>
      <c r="K1497" s="185">
        <v>172717</v>
      </c>
      <c r="L1497" s="37">
        <f t="shared" si="23"/>
        <v>5.416753267646051E-4</v>
      </c>
    </row>
    <row r="1498" spans="1:12" x14ac:dyDescent="0.25">
      <c r="A1498" s="34" t="s">
        <v>1547</v>
      </c>
      <c r="B1498" s="34" t="s">
        <v>1532</v>
      </c>
      <c r="C1498" s="34" t="s">
        <v>2709</v>
      </c>
      <c r="D1498" s="42" t="s">
        <v>8527</v>
      </c>
      <c r="E1498" s="43" t="s">
        <v>8528</v>
      </c>
      <c r="F1498" s="43" t="s">
        <v>8528</v>
      </c>
      <c r="G1498" s="43" t="s">
        <v>17673</v>
      </c>
      <c r="H1498" s="43" t="s">
        <v>17674</v>
      </c>
      <c r="I1498" s="43" t="s">
        <v>17675</v>
      </c>
      <c r="J1498" s="43" t="s">
        <v>17676</v>
      </c>
      <c r="K1498" s="185">
        <v>89486</v>
      </c>
      <c r="L1498" s="37">
        <f t="shared" si="23"/>
        <v>2.8064613379607948E-4</v>
      </c>
    </row>
    <row r="1499" spans="1:12" x14ac:dyDescent="0.25">
      <c r="A1499" s="34" t="s">
        <v>1548</v>
      </c>
      <c r="B1499" s="34" t="s">
        <v>1532</v>
      </c>
      <c r="C1499" s="34" t="s">
        <v>2712</v>
      </c>
      <c r="D1499" s="42" t="s">
        <v>8529</v>
      </c>
      <c r="E1499" s="43" t="s">
        <v>8530</v>
      </c>
      <c r="F1499" s="43" t="s">
        <v>8530</v>
      </c>
      <c r="G1499" s="43" t="s">
        <v>17677</v>
      </c>
      <c r="H1499" s="43" t="s">
        <v>17678</v>
      </c>
      <c r="I1499" s="43" t="s">
        <v>17679</v>
      </c>
      <c r="J1499" s="43" t="s">
        <v>17680</v>
      </c>
      <c r="K1499" s="185">
        <v>42972</v>
      </c>
      <c r="L1499" s="37">
        <f t="shared" si="23"/>
        <v>1.3476885391553009E-4</v>
      </c>
    </row>
    <row r="1500" spans="1:12" x14ac:dyDescent="0.25">
      <c r="A1500" s="34" t="s">
        <v>1549</v>
      </c>
      <c r="B1500" s="34" t="s">
        <v>1532</v>
      </c>
      <c r="C1500" s="34" t="s">
        <v>2715</v>
      </c>
      <c r="D1500" s="42" t="s">
        <v>8531</v>
      </c>
      <c r="E1500" s="43" t="s">
        <v>8532</v>
      </c>
      <c r="F1500" s="43" t="s">
        <v>8532</v>
      </c>
      <c r="G1500" s="43" t="s">
        <v>16040</v>
      </c>
      <c r="H1500" s="43" t="s">
        <v>17681</v>
      </c>
      <c r="I1500" s="43" t="s">
        <v>17682</v>
      </c>
      <c r="J1500" s="43" t="s">
        <v>17683</v>
      </c>
      <c r="K1500" s="185">
        <v>9034</v>
      </c>
      <c r="L1500" s="37">
        <f t="shared" si="23"/>
        <v>2.8332444993784299E-5</v>
      </c>
    </row>
    <row r="1501" spans="1:12" x14ac:dyDescent="0.25">
      <c r="A1501" s="34" t="s">
        <v>1550</v>
      </c>
      <c r="B1501" s="34" t="s">
        <v>1532</v>
      </c>
      <c r="C1501" s="34" t="s">
        <v>2718</v>
      </c>
      <c r="D1501" s="42" t="s">
        <v>8533</v>
      </c>
      <c r="E1501" s="43" t="s">
        <v>8534</v>
      </c>
      <c r="F1501" s="43" t="s">
        <v>8534</v>
      </c>
      <c r="G1501" s="43" t="s">
        <v>17684</v>
      </c>
      <c r="H1501" s="43" t="s">
        <v>8534</v>
      </c>
      <c r="I1501" s="43" t="s">
        <v>17685</v>
      </c>
      <c r="J1501" s="43" t="s">
        <v>17686</v>
      </c>
      <c r="K1501" s="185">
        <v>44750</v>
      </c>
      <c r="L1501" s="37">
        <f t="shared" si="23"/>
        <v>1.4034502030903779E-4</v>
      </c>
    </row>
    <row r="1502" spans="1:12" x14ac:dyDescent="0.25">
      <c r="A1502" s="34" t="s">
        <v>1552</v>
      </c>
      <c r="B1502" s="34" t="s">
        <v>1532</v>
      </c>
      <c r="C1502" s="34" t="s">
        <v>2721</v>
      </c>
      <c r="D1502" s="42" t="s">
        <v>8535</v>
      </c>
      <c r="E1502" s="43" t="s">
        <v>8536</v>
      </c>
      <c r="F1502" s="43" t="s">
        <v>8536</v>
      </c>
      <c r="G1502" s="43" t="s">
        <v>17687</v>
      </c>
      <c r="H1502" s="43" t="s">
        <v>17688</v>
      </c>
      <c r="I1502" s="43" t="s">
        <v>17689</v>
      </c>
      <c r="J1502" s="43" t="s">
        <v>17690</v>
      </c>
      <c r="K1502" s="185">
        <v>44021</v>
      </c>
      <c r="L1502" s="37">
        <f t="shared" si="23"/>
        <v>1.3805872936366821E-4</v>
      </c>
    </row>
    <row r="1503" spans="1:12" x14ac:dyDescent="0.25">
      <c r="A1503" s="34" t="s">
        <v>1553</v>
      </c>
      <c r="B1503" s="34" t="s">
        <v>1532</v>
      </c>
      <c r="C1503" s="34" t="s">
        <v>2724</v>
      </c>
      <c r="D1503" s="42" t="s">
        <v>8537</v>
      </c>
      <c r="E1503" s="43" t="s">
        <v>8538</v>
      </c>
      <c r="F1503" s="43" t="s">
        <v>8538</v>
      </c>
      <c r="G1503" s="43" t="s">
        <v>17691</v>
      </c>
      <c r="H1503" s="43" t="s">
        <v>17692</v>
      </c>
      <c r="I1503" s="43" t="s">
        <v>17693</v>
      </c>
      <c r="J1503" s="43" t="s">
        <v>17694</v>
      </c>
      <c r="K1503" s="185">
        <v>78043</v>
      </c>
      <c r="L1503" s="37">
        <f t="shared" si="23"/>
        <v>2.4475857921739077E-4</v>
      </c>
    </row>
    <row r="1504" spans="1:12" x14ac:dyDescent="0.25">
      <c r="A1504" s="34" t="s">
        <v>1555</v>
      </c>
      <c r="B1504" s="34" t="s">
        <v>1532</v>
      </c>
      <c r="C1504" s="34" t="s">
        <v>2727</v>
      </c>
      <c r="D1504" s="42" t="s">
        <v>8539</v>
      </c>
      <c r="E1504" s="43" t="s">
        <v>8540</v>
      </c>
      <c r="F1504" s="43" t="s">
        <v>8540</v>
      </c>
      <c r="G1504" s="43" t="s">
        <v>17695</v>
      </c>
      <c r="H1504" s="43" t="s">
        <v>17696</v>
      </c>
      <c r="I1504" s="43" t="s">
        <v>17697</v>
      </c>
      <c r="J1504" s="43" t="s">
        <v>17698</v>
      </c>
      <c r="K1504" s="185">
        <v>9043</v>
      </c>
      <c r="L1504" s="37">
        <f t="shared" si="23"/>
        <v>2.8360670807924666E-5</v>
      </c>
    </row>
    <row r="1505" spans="1:12" x14ac:dyDescent="0.25">
      <c r="A1505" s="34" t="s">
        <v>1556</v>
      </c>
      <c r="B1505" s="34" t="s">
        <v>1532</v>
      </c>
      <c r="C1505" s="34" t="s">
        <v>2730</v>
      </c>
      <c r="D1505" s="42" t="s">
        <v>8541</v>
      </c>
      <c r="E1505" s="43" t="s">
        <v>8542</v>
      </c>
      <c r="F1505" s="43" t="s">
        <v>8542</v>
      </c>
      <c r="G1505" s="43" t="s">
        <v>17699</v>
      </c>
      <c r="H1505" s="43" t="s">
        <v>17700</v>
      </c>
      <c r="I1505" s="43" t="s">
        <v>17701</v>
      </c>
      <c r="J1505" s="43" t="s">
        <v>15624</v>
      </c>
      <c r="K1505" s="185">
        <v>6258</v>
      </c>
      <c r="L1505" s="37">
        <f t="shared" si="23"/>
        <v>1.9626349432267228E-5</v>
      </c>
    </row>
    <row r="1506" spans="1:12" x14ac:dyDescent="0.25">
      <c r="A1506" s="34" t="s">
        <v>1557</v>
      </c>
      <c r="B1506" s="34" t="s">
        <v>1532</v>
      </c>
      <c r="C1506" s="34" t="s">
        <v>2733</v>
      </c>
      <c r="D1506" s="42" t="s">
        <v>8543</v>
      </c>
      <c r="E1506" s="43" t="s">
        <v>8544</v>
      </c>
      <c r="F1506" s="43" t="s">
        <v>8544</v>
      </c>
      <c r="G1506" s="43" t="s">
        <v>17702</v>
      </c>
      <c r="H1506" s="43" t="s">
        <v>17703</v>
      </c>
      <c r="I1506" s="43" t="s">
        <v>17704</v>
      </c>
      <c r="J1506" s="43" t="s">
        <v>17705</v>
      </c>
      <c r="K1506" s="185">
        <v>100889</v>
      </c>
      <c r="L1506" s="37">
        <f t="shared" si="23"/>
        <v>3.1640824031192212E-4</v>
      </c>
    </row>
    <row r="1507" spans="1:12" x14ac:dyDescent="0.25">
      <c r="A1507" s="34" t="s">
        <v>1558</v>
      </c>
      <c r="B1507" s="34" t="s">
        <v>1532</v>
      </c>
      <c r="C1507" s="34" t="s">
        <v>2736</v>
      </c>
      <c r="D1507" s="42" t="s">
        <v>8545</v>
      </c>
      <c r="E1507" s="43" t="s">
        <v>8546</v>
      </c>
      <c r="F1507" s="43" t="s">
        <v>8546</v>
      </c>
      <c r="G1507" s="43" t="s">
        <v>17706</v>
      </c>
      <c r="H1507" s="43" t="s">
        <v>17707</v>
      </c>
      <c r="I1507" s="43" t="s">
        <v>15826</v>
      </c>
      <c r="J1507" s="43" t="s">
        <v>17708</v>
      </c>
      <c r="K1507" s="185">
        <v>13952</v>
      </c>
      <c r="L1507" s="37">
        <f t="shared" si="23"/>
        <v>4.3756284320708273E-5</v>
      </c>
    </row>
    <row r="1508" spans="1:12" x14ac:dyDescent="0.25">
      <c r="A1508" s="34" t="s">
        <v>1559</v>
      </c>
      <c r="B1508" s="34" t="s">
        <v>1532</v>
      </c>
      <c r="C1508" s="34" t="s">
        <v>2739</v>
      </c>
      <c r="D1508" s="42" t="s">
        <v>8547</v>
      </c>
      <c r="E1508" s="43" t="s">
        <v>8548</v>
      </c>
      <c r="F1508" s="43" t="s">
        <v>17709</v>
      </c>
      <c r="G1508" s="43" t="s">
        <v>17710</v>
      </c>
      <c r="H1508" s="43" t="s">
        <v>17711</v>
      </c>
      <c r="I1508" s="43" t="s">
        <v>17712</v>
      </c>
      <c r="J1508" s="43" t="s">
        <v>17713</v>
      </c>
      <c r="K1508" s="185">
        <v>7694</v>
      </c>
      <c r="L1508" s="37">
        <f t="shared" si="23"/>
        <v>2.4129934888441044E-5</v>
      </c>
    </row>
    <row r="1509" spans="1:12" x14ac:dyDescent="0.25">
      <c r="A1509" s="34" t="s">
        <v>1561</v>
      </c>
      <c r="B1509" s="34" t="s">
        <v>1532</v>
      </c>
      <c r="C1509" s="34" t="s">
        <v>2742</v>
      </c>
      <c r="D1509" s="42" t="s">
        <v>8549</v>
      </c>
      <c r="E1509" s="43" t="s">
        <v>8550</v>
      </c>
      <c r="F1509" s="43" t="s">
        <v>8550</v>
      </c>
      <c r="G1509" s="43" t="s">
        <v>17714</v>
      </c>
      <c r="H1509" s="43" t="s">
        <v>17715</v>
      </c>
      <c r="I1509" s="43" t="s">
        <v>17716</v>
      </c>
      <c r="J1509" s="43" t="s">
        <v>17717</v>
      </c>
      <c r="K1509" s="185">
        <v>82101</v>
      </c>
      <c r="L1509" s="37">
        <f t="shared" si="23"/>
        <v>2.5748528519312428E-4</v>
      </c>
    </row>
    <row r="1510" spans="1:12" x14ac:dyDescent="0.25">
      <c r="A1510" s="34" t="s">
        <v>1562</v>
      </c>
      <c r="B1510" s="34" t="s">
        <v>1532</v>
      </c>
      <c r="C1510" s="34" t="s">
        <v>2745</v>
      </c>
      <c r="D1510" s="42" t="s">
        <v>8551</v>
      </c>
      <c r="E1510" s="43" t="s">
        <v>8552</v>
      </c>
      <c r="F1510" s="43" t="s">
        <v>8552</v>
      </c>
      <c r="G1510" s="43" t="s">
        <v>17718</v>
      </c>
      <c r="H1510" s="43" t="s">
        <v>10677</v>
      </c>
      <c r="I1510" s="43" t="s">
        <v>15660</v>
      </c>
      <c r="J1510" s="43" t="s">
        <v>17719</v>
      </c>
      <c r="K1510" s="185">
        <v>6917</v>
      </c>
      <c r="L1510" s="37">
        <f t="shared" si="23"/>
        <v>2.1693106267656188E-5</v>
      </c>
    </row>
    <row r="1511" spans="1:12" x14ac:dyDescent="0.25">
      <c r="A1511" s="34" t="s">
        <v>1563</v>
      </c>
      <c r="B1511" s="34" t="s">
        <v>1532</v>
      </c>
      <c r="C1511" s="34" t="s">
        <v>2748</v>
      </c>
      <c r="D1511" s="42" t="s">
        <v>8553</v>
      </c>
      <c r="E1511" s="43" t="s">
        <v>8554</v>
      </c>
      <c r="F1511" s="43" t="s">
        <v>8554</v>
      </c>
      <c r="G1511" s="43" t="s">
        <v>17720</v>
      </c>
      <c r="H1511" s="43" t="s">
        <v>17721</v>
      </c>
      <c r="I1511" s="43" t="s">
        <v>17722</v>
      </c>
      <c r="J1511" s="43" t="s">
        <v>17723</v>
      </c>
      <c r="K1511" s="185">
        <v>233682</v>
      </c>
      <c r="L1511" s="37">
        <f t="shared" si="23"/>
        <v>7.3287385554986748E-4</v>
      </c>
    </row>
    <row r="1512" spans="1:12" x14ac:dyDescent="0.25">
      <c r="A1512" s="34" t="s">
        <v>1564</v>
      </c>
      <c r="B1512" s="34" t="s">
        <v>1532</v>
      </c>
      <c r="C1512" s="34" t="s">
        <v>2751</v>
      </c>
      <c r="D1512" s="42" t="s">
        <v>8555</v>
      </c>
      <c r="E1512" s="43" t="s">
        <v>7849</v>
      </c>
      <c r="F1512" s="43" t="s">
        <v>7849</v>
      </c>
      <c r="G1512" s="43" t="s">
        <v>17724</v>
      </c>
      <c r="H1512" s="43" t="s">
        <v>17725</v>
      </c>
      <c r="I1512" s="43" t="s">
        <v>17726</v>
      </c>
      <c r="J1512" s="43" t="s">
        <v>17727</v>
      </c>
      <c r="K1512" s="185">
        <v>20299</v>
      </c>
      <c r="L1512" s="37">
        <f t="shared" si="23"/>
        <v>6.3661755692807998E-5</v>
      </c>
    </row>
    <row r="1513" spans="1:12" x14ac:dyDescent="0.25">
      <c r="A1513" s="34" t="s">
        <v>1565</v>
      </c>
      <c r="B1513" s="34" t="s">
        <v>1532</v>
      </c>
      <c r="C1513" s="34" t="s">
        <v>2754</v>
      </c>
      <c r="D1513" s="42" t="s">
        <v>8556</v>
      </c>
      <c r="E1513" s="43" t="s">
        <v>8557</v>
      </c>
      <c r="F1513" s="43" t="s">
        <v>8558</v>
      </c>
      <c r="G1513" s="43" t="s">
        <v>17728</v>
      </c>
      <c r="H1513" s="43" t="s">
        <v>17729</v>
      </c>
      <c r="I1513" s="43" t="s">
        <v>17730</v>
      </c>
      <c r="J1513" s="43" t="s">
        <v>17731</v>
      </c>
      <c r="K1513" s="185">
        <v>76557</v>
      </c>
      <c r="L1513" s="37">
        <f t="shared" si="23"/>
        <v>2.4009818368265936E-4</v>
      </c>
    </row>
    <row r="1514" spans="1:12" x14ac:dyDescent="0.25">
      <c r="A1514" s="34" t="s">
        <v>1567</v>
      </c>
      <c r="B1514" s="34" t="s">
        <v>1532</v>
      </c>
      <c r="C1514" s="34" t="s">
        <v>2757</v>
      </c>
      <c r="D1514" s="42" t="s">
        <v>8559</v>
      </c>
      <c r="E1514" s="43" t="s">
        <v>8560</v>
      </c>
      <c r="F1514" s="43" t="s">
        <v>8560</v>
      </c>
      <c r="G1514" s="43" t="s">
        <v>17732</v>
      </c>
      <c r="H1514" s="43" t="s">
        <v>17733</v>
      </c>
      <c r="I1514" s="43" t="s">
        <v>17734</v>
      </c>
      <c r="J1514" s="43" t="s">
        <v>15136</v>
      </c>
      <c r="K1514" s="185">
        <v>17585</v>
      </c>
      <c r="L1514" s="37">
        <f t="shared" si="23"/>
        <v>5.5150104628702334E-5</v>
      </c>
    </row>
    <row r="1515" spans="1:12" x14ac:dyDescent="0.25">
      <c r="A1515" s="34" t="s">
        <v>1569</v>
      </c>
      <c r="B1515" s="34" t="s">
        <v>1532</v>
      </c>
      <c r="C1515" s="34" t="s">
        <v>2760</v>
      </c>
      <c r="D1515" s="42" t="s">
        <v>8561</v>
      </c>
      <c r="E1515" s="43" t="s">
        <v>8562</v>
      </c>
      <c r="F1515" s="43" t="s">
        <v>8562</v>
      </c>
      <c r="G1515" s="43" t="s">
        <v>17735</v>
      </c>
      <c r="H1515" s="43" t="s">
        <v>17736</v>
      </c>
      <c r="I1515" s="43" t="s">
        <v>17737</v>
      </c>
      <c r="J1515" s="43" t="s">
        <v>10749</v>
      </c>
      <c r="K1515" s="185">
        <v>24650</v>
      </c>
      <c r="L1515" s="37">
        <f t="shared" si="23"/>
        <v>7.7307368728888972E-5</v>
      </c>
    </row>
    <row r="1516" spans="1:12" x14ac:dyDescent="0.25">
      <c r="A1516" s="34" t="s">
        <v>1570</v>
      </c>
      <c r="B1516" s="34" t="s">
        <v>1532</v>
      </c>
      <c r="C1516" s="34" t="s">
        <v>2763</v>
      </c>
      <c r="D1516" s="42" t="s">
        <v>8564</v>
      </c>
      <c r="E1516" s="43" t="s">
        <v>8565</v>
      </c>
      <c r="F1516" s="43" t="s">
        <v>8565</v>
      </c>
      <c r="G1516" s="43" t="s">
        <v>17738</v>
      </c>
      <c r="H1516" s="43" t="s">
        <v>17739</v>
      </c>
      <c r="I1516" s="43" t="s">
        <v>17740</v>
      </c>
      <c r="J1516" s="43" t="s">
        <v>17741</v>
      </c>
      <c r="K1516" s="185">
        <v>7628</v>
      </c>
      <c r="L1516" s="37">
        <f t="shared" si="23"/>
        <v>2.3922945584745035E-5</v>
      </c>
    </row>
    <row r="1517" spans="1:12" x14ac:dyDescent="0.25">
      <c r="A1517" s="34" t="s">
        <v>1571</v>
      </c>
      <c r="B1517" s="34" t="s">
        <v>1532</v>
      </c>
      <c r="C1517" s="34" t="s">
        <v>2766</v>
      </c>
      <c r="D1517" s="42" t="s">
        <v>8566</v>
      </c>
      <c r="E1517" s="43" t="s">
        <v>8567</v>
      </c>
      <c r="F1517" s="43" t="s">
        <v>8567</v>
      </c>
      <c r="G1517" s="43" t="s">
        <v>17742</v>
      </c>
      <c r="H1517" s="43" t="s">
        <v>17743</v>
      </c>
      <c r="I1517" s="43" t="s">
        <v>17744</v>
      </c>
      <c r="J1517" s="43" t="s">
        <v>17745</v>
      </c>
      <c r="K1517" s="185">
        <v>16389</v>
      </c>
      <c r="L1517" s="37">
        <f t="shared" si="23"/>
        <v>5.1399207549604924E-5</v>
      </c>
    </row>
    <row r="1518" spans="1:12" x14ac:dyDescent="0.25">
      <c r="A1518" s="34" t="s">
        <v>1572</v>
      </c>
      <c r="B1518" s="34" t="s">
        <v>1532</v>
      </c>
      <c r="C1518" s="34" t="s">
        <v>2769</v>
      </c>
      <c r="D1518" s="42" t="s">
        <v>8568</v>
      </c>
      <c r="E1518" s="43" t="s">
        <v>8569</v>
      </c>
      <c r="F1518" s="43" t="s">
        <v>8569</v>
      </c>
      <c r="G1518" s="43" t="s">
        <v>17746</v>
      </c>
      <c r="H1518" s="43" t="s">
        <v>17747</v>
      </c>
      <c r="I1518" s="43" t="s">
        <v>17748</v>
      </c>
      <c r="J1518" s="43" t="s">
        <v>12916</v>
      </c>
      <c r="K1518" s="185">
        <v>8297</v>
      </c>
      <c r="L1518" s="37">
        <f t="shared" si="23"/>
        <v>2.6021064435845508E-5</v>
      </c>
    </row>
    <row r="1519" spans="1:12" x14ac:dyDescent="0.25">
      <c r="A1519" s="34" t="s">
        <v>1573</v>
      </c>
      <c r="B1519" s="34" t="s">
        <v>1532</v>
      </c>
      <c r="C1519" s="34" t="s">
        <v>2772</v>
      </c>
      <c r="D1519" s="42" t="s">
        <v>8570</v>
      </c>
      <c r="E1519" s="43" t="s">
        <v>8571</v>
      </c>
      <c r="F1519" s="43" t="s">
        <v>8571</v>
      </c>
      <c r="G1519" s="43" t="s">
        <v>17749</v>
      </c>
      <c r="H1519" s="43" t="s">
        <v>11296</v>
      </c>
      <c r="I1519" s="43" t="s">
        <v>17750</v>
      </c>
      <c r="J1519" s="43" t="s">
        <v>17751</v>
      </c>
      <c r="K1519" s="185">
        <v>12692</v>
      </c>
      <c r="L1519" s="37">
        <f t="shared" si="23"/>
        <v>3.9804670341057152E-5</v>
      </c>
    </row>
    <row r="1520" spans="1:12" x14ac:dyDescent="0.25">
      <c r="A1520" s="34" t="s">
        <v>1574</v>
      </c>
      <c r="B1520" s="34" t="s">
        <v>1532</v>
      </c>
      <c r="C1520" s="34" t="s">
        <v>2775</v>
      </c>
      <c r="D1520" s="42" t="s">
        <v>8572</v>
      </c>
      <c r="E1520" s="43" t="s">
        <v>8573</v>
      </c>
      <c r="F1520" s="43" t="s">
        <v>8573</v>
      </c>
      <c r="G1520" s="43" t="s">
        <v>17752</v>
      </c>
      <c r="H1520" s="43" t="s">
        <v>17753</v>
      </c>
      <c r="I1520" s="43" t="s">
        <v>17754</v>
      </c>
      <c r="J1520" s="43" t="s">
        <v>17755</v>
      </c>
      <c r="K1520" s="185">
        <v>15655</v>
      </c>
      <c r="L1520" s="37">
        <f t="shared" si="23"/>
        <v>4.9097235596379592E-5</v>
      </c>
    </row>
    <row r="1521" spans="1:12" x14ac:dyDescent="0.25">
      <c r="A1521" s="34" t="s">
        <v>1576</v>
      </c>
      <c r="B1521" s="34" t="s">
        <v>1532</v>
      </c>
      <c r="C1521" s="34" t="s">
        <v>2778</v>
      </c>
      <c r="D1521" s="42" t="s">
        <v>8574</v>
      </c>
      <c r="E1521" s="43" t="s">
        <v>8575</v>
      </c>
      <c r="F1521" s="43" t="s">
        <v>8575</v>
      </c>
      <c r="G1521" s="43" t="s">
        <v>15827</v>
      </c>
      <c r="H1521" s="43" t="s">
        <v>17756</v>
      </c>
      <c r="I1521" s="43" t="s">
        <v>15087</v>
      </c>
      <c r="J1521" s="43" t="s">
        <v>17757</v>
      </c>
      <c r="K1521" s="185">
        <v>13546</v>
      </c>
      <c r="L1521" s="37">
        <f t="shared" si="23"/>
        <v>4.2482986482820694E-5</v>
      </c>
    </row>
    <row r="1522" spans="1:12" x14ac:dyDescent="0.25">
      <c r="A1522" s="34" t="s">
        <v>1577</v>
      </c>
      <c r="B1522" s="34" t="s">
        <v>1532</v>
      </c>
      <c r="C1522" s="34" t="s">
        <v>2781</v>
      </c>
      <c r="D1522" s="42" t="s">
        <v>8576</v>
      </c>
      <c r="E1522" s="43" t="s">
        <v>8577</v>
      </c>
      <c r="F1522" s="43" t="s">
        <v>8577</v>
      </c>
      <c r="G1522" s="43" t="s">
        <v>17758</v>
      </c>
      <c r="H1522" s="43" t="s">
        <v>17759</v>
      </c>
      <c r="I1522" s="43" t="s">
        <v>17760</v>
      </c>
      <c r="J1522" s="43" t="s">
        <v>17761</v>
      </c>
      <c r="K1522" s="185">
        <v>31344</v>
      </c>
      <c r="L1522" s="37">
        <f t="shared" si="23"/>
        <v>9.8301102046178331E-5</v>
      </c>
    </row>
    <row r="1523" spans="1:12" x14ac:dyDescent="0.25">
      <c r="A1523" s="34" t="s">
        <v>1579</v>
      </c>
      <c r="B1523" s="34" t="s">
        <v>1532</v>
      </c>
      <c r="C1523" s="34" t="s">
        <v>2784</v>
      </c>
      <c r="D1523" s="42" t="s">
        <v>8578</v>
      </c>
      <c r="E1523" s="43" t="s">
        <v>8579</v>
      </c>
      <c r="F1523" s="43" t="s">
        <v>17762</v>
      </c>
      <c r="G1523" s="43" t="s">
        <v>17763</v>
      </c>
      <c r="H1523" s="43" t="s">
        <v>17764</v>
      </c>
      <c r="I1523" s="43" t="s">
        <v>17765</v>
      </c>
      <c r="J1523" s="43" t="s">
        <v>17766</v>
      </c>
      <c r="K1523" s="185">
        <v>102084</v>
      </c>
      <c r="L1523" s="37">
        <f t="shared" si="23"/>
        <v>3.2015600118944838E-4</v>
      </c>
    </row>
    <row r="1524" spans="1:12" x14ac:dyDescent="0.25">
      <c r="A1524" s="34" t="s">
        <v>1580</v>
      </c>
      <c r="B1524" s="34" t="s">
        <v>1532</v>
      </c>
      <c r="C1524" s="34" t="s">
        <v>2787</v>
      </c>
      <c r="D1524" s="42" t="s">
        <v>8580</v>
      </c>
      <c r="E1524" s="43" t="s">
        <v>8581</v>
      </c>
      <c r="F1524" s="43" t="s">
        <v>17767</v>
      </c>
      <c r="G1524" s="43" t="s">
        <v>17767</v>
      </c>
      <c r="H1524" s="43" t="s">
        <v>17768</v>
      </c>
      <c r="I1524" s="43" t="s">
        <v>14521</v>
      </c>
      <c r="J1524" s="43" t="s">
        <v>6490</v>
      </c>
      <c r="K1524" s="185">
        <v>14866</v>
      </c>
      <c r="L1524" s="37">
        <f t="shared" si="23"/>
        <v>4.6622772556740913E-5</v>
      </c>
    </row>
    <row r="1525" spans="1:12" x14ac:dyDescent="0.25">
      <c r="A1525" s="34" t="s">
        <v>1582</v>
      </c>
      <c r="B1525" s="34" t="s">
        <v>1532</v>
      </c>
      <c r="C1525" s="34" t="s">
        <v>2790</v>
      </c>
      <c r="D1525" s="42" t="s">
        <v>8582</v>
      </c>
      <c r="E1525" s="43" t="s">
        <v>8583</v>
      </c>
      <c r="F1525" s="43" t="s">
        <v>8583</v>
      </c>
      <c r="G1525" s="43" t="s">
        <v>17769</v>
      </c>
      <c r="H1525" s="43" t="s">
        <v>17770</v>
      </c>
      <c r="I1525" s="43" t="s">
        <v>17771</v>
      </c>
      <c r="J1525" s="43" t="s">
        <v>17772</v>
      </c>
      <c r="K1525" s="185">
        <v>6826</v>
      </c>
      <c r="L1525" s="37">
        <f t="shared" si="23"/>
        <v>2.1407711924681384E-5</v>
      </c>
    </row>
    <row r="1526" spans="1:12" x14ac:dyDescent="0.25">
      <c r="A1526" s="34" t="s">
        <v>1584</v>
      </c>
      <c r="B1526" s="34" t="s">
        <v>1532</v>
      </c>
      <c r="C1526" s="34" t="s">
        <v>2793</v>
      </c>
      <c r="D1526" s="42" t="s">
        <v>8584</v>
      </c>
      <c r="E1526" s="43" t="s">
        <v>8585</v>
      </c>
      <c r="F1526" s="43" t="s">
        <v>8585</v>
      </c>
      <c r="G1526" s="43" t="s">
        <v>17773</v>
      </c>
      <c r="H1526" s="43" t="s">
        <v>17774</v>
      </c>
      <c r="I1526" s="43" t="s">
        <v>17775</v>
      </c>
      <c r="J1526" s="43" t="s">
        <v>17776</v>
      </c>
      <c r="K1526" s="185">
        <v>285865</v>
      </c>
      <c r="L1526" s="37">
        <f t="shared" si="23"/>
        <v>8.9653026213727574E-4</v>
      </c>
    </row>
    <row r="1527" spans="1:12" x14ac:dyDescent="0.25">
      <c r="A1527" s="34" t="s">
        <v>1585</v>
      </c>
      <c r="B1527" s="34" t="s">
        <v>1532</v>
      </c>
      <c r="C1527" s="34" t="s">
        <v>2796</v>
      </c>
      <c r="D1527" s="42" t="s">
        <v>8586</v>
      </c>
      <c r="E1527" s="43" t="s">
        <v>8587</v>
      </c>
      <c r="F1527" s="43" t="s">
        <v>8587</v>
      </c>
      <c r="G1527" s="43" t="s">
        <v>17777</v>
      </c>
      <c r="H1527" s="43" t="s">
        <v>17778</v>
      </c>
      <c r="I1527" s="43" t="s">
        <v>17779</v>
      </c>
      <c r="J1527" s="43" t="s">
        <v>15230</v>
      </c>
      <c r="K1527" s="185">
        <v>10197</v>
      </c>
      <c r="L1527" s="37">
        <f t="shared" si="23"/>
        <v>3.1979847421033708E-5</v>
      </c>
    </row>
    <row r="1528" spans="1:12" x14ac:dyDescent="0.25">
      <c r="A1528" s="34" t="s">
        <v>1586</v>
      </c>
      <c r="B1528" s="34" t="s">
        <v>1532</v>
      </c>
      <c r="C1528" s="34" t="s">
        <v>2799</v>
      </c>
      <c r="D1528" s="42" t="s">
        <v>8588</v>
      </c>
      <c r="E1528" s="43" t="s">
        <v>8589</v>
      </c>
      <c r="F1528" s="43" t="s">
        <v>8589</v>
      </c>
      <c r="G1528" s="43" t="s">
        <v>17780</v>
      </c>
      <c r="H1528" s="43" t="s">
        <v>6543</v>
      </c>
      <c r="I1528" s="43" t="s">
        <v>17781</v>
      </c>
      <c r="J1528" s="43" t="s">
        <v>17782</v>
      </c>
      <c r="K1528" s="185">
        <v>8639</v>
      </c>
      <c r="L1528" s="37">
        <f t="shared" si="23"/>
        <v>2.7093645373179383E-5</v>
      </c>
    </row>
    <row r="1529" spans="1:12" x14ac:dyDescent="0.25">
      <c r="A1529" s="34" t="s">
        <v>1587</v>
      </c>
      <c r="B1529" s="34" t="s">
        <v>1532</v>
      </c>
      <c r="C1529" s="34" t="s">
        <v>2802</v>
      </c>
      <c r="D1529" s="42" t="s">
        <v>8590</v>
      </c>
      <c r="E1529" s="43" t="s">
        <v>8591</v>
      </c>
      <c r="F1529" s="43" t="s">
        <v>8591</v>
      </c>
      <c r="G1529" s="43" t="s">
        <v>17783</v>
      </c>
      <c r="H1529" s="43" t="s">
        <v>12077</v>
      </c>
      <c r="I1529" s="43" t="s">
        <v>10833</v>
      </c>
      <c r="J1529" s="43" t="s">
        <v>17784</v>
      </c>
      <c r="K1529" s="185">
        <v>22028</v>
      </c>
      <c r="L1529" s="37">
        <f t="shared" si="23"/>
        <v>6.9084248209329261E-5</v>
      </c>
    </row>
    <row r="1530" spans="1:12" x14ac:dyDescent="0.25">
      <c r="A1530" s="34" t="s">
        <v>1588</v>
      </c>
      <c r="B1530" s="34" t="s">
        <v>1532</v>
      </c>
      <c r="C1530" s="34" t="s">
        <v>2805</v>
      </c>
      <c r="D1530" s="42" t="s">
        <v>8592</v>
      </c>
      <c r="E1530" s="43" t="s">
        <v>8593</v>
      </c>
      <c r="F1530" s="43" t="s">
        <v>8593</v>
      </c>
      <c r="G1530" s="43" t="s">
        <v>17785</v>
      </c>
      <c r="H1530" s="43" t="s">
        <v>17786</v>
      </c>
      <c r="I1530" s="43" t="s">
        <v>15458</v>
      </c>
      <c r="J1530" s="43" t="s">
        <v>17787</v>
      </c>
      <c r="K1530" s="185">
        <v>9219</v>
      </c>
      <c r="L1530" s="37">
        <f t="shared" si="23"/>
        <v>2.8912642284447362E-5</v>
      </c>
    </row>
    <row r="1531" spans="1:12" x14ac:dyDescent="0.25">
      <c r="A1531" s="34" t="s">
        <v>1590</v>
      </c>
      <c r="B1531" s="34" t="s">
        <v>1532</v>
      </c>
      <c r="C1531" s="34" t="s">
        <v>2808</v>
      </c>
      <c r="D1531" s="42" t="s">
        <v>8594</v>
      </c>
      <c r="E1531" s="43" t="s">
        <v>8595</v>
      </c>
      <c r="F1531" s="43" t="s">
        <v>8595</v>
      </c>
      <c r="G1531" s="43" t="s">
        <v>15709</v>
      </c>
      <c r="H1531" s="43" t="s">
        <v>17788</v>
      </c>
      <c r="I1531" s="43" t="s">
        <v>10369</v>
      </c>
      <c r="J1531" s="43" t="s">
        <v>17789</v>
      </c>
      <c r="K1531" s="185">
        <v>4516</v>
      </c>
      <c r="L1531" s="37">
        <f t="shared" si="23"/>
        <v>1.4163086295320998E-5</v>
      </c>
    </row>
    <row r="1532" spans="1:12" x14ac:dyDescent="0.25">
      <c r="A1532" s="34" t="s">
        <v>1592</v>
      </c>
      <c r="B1532" s="34" t="s">
        <v>1532</v>
      </c>
      <c r="C1532" s="34" t="s">
        <v>2811</v>
      </c>
      <c r="D1532" s="42" t="s">
        <v>8596</v>
      </c>
      <c r="E1532" s="43" t="s">
        <v>8597</v>
      </c>
      <c r="F1532" s="43" t="s">
        <v>16673</v>
      </c>
      <c r="G1532" s="43" t="s">
        <v>17790</v>
      </c>
      <c r="H1532" s="43" t="s">
        <v>17791</v>
      </c>
      <c r="I1532" s="43" t="s">
        <v>17792</v>
      </c>
      <c r="J1532" s="43" t="s">
        <v>17777</v>
      </c>
      <c r="K1532" s="185">
        <v>10159</v>
      </c>
      <c r="L1532" s="37">
        <f t="shared" si="23"/>
        <v>3.1860671761329942E-5</v>
      </c>
    </row>
    <row r="1533" spans="1:12" x14ac:dyDescent="0.25">
      <c r="A1533" s="34" t="s">
        <v>1593</v>
      </c>
      <c r="B1533" s="34" t="s">
        <v>1532</v>
      </c>
      <c r="C1533" s="34" t="s">
        <v>2814</v>
      </c>
      <c r="D1533" s="42" t="s">
        <v>8598</v>
      </c>
      <c r="E1533" s="43" t="s">
        <v>8599</v>
      </c>
      <c r="F1533" s="43" t="s">
        <v>8599</v>
      </c>
      <c r="G1533" s="43" t="s">
        <v>17793</v>
      </c>
      <c r="H1533" s="43" t="s">
        <v>17794</v>
      </c>
      <c r="I1533" s="43" t="s">
        <v>17795</v>
      </c>
      <c r="J1533" s="43" t="s">
        <v>17796</v>
      </c>
      <c r="K1533" s="185">
        <v>40173</v>
      </c>
      <c r="L1533" s="37">
        <f t="shared" si="23"/>
        <v>1.2599062571787655E-4</v>
      </c>
    </row>
    <row r="1534" spans="1:12" x14ac:dyDescent="0.25">
      <c r="A1534" s="34" t="s">
        <v>1595</v>
      </c>
      <c r="B1534" s="34" t="s">
        <v>1532</v>
      </c>
      <c r="C1534" s="34" t="s">
        <v>2817</v>
      </c>
      <c r="D1534" s="42" t="s">
        <v>8600</v>
      </c>
      <c r="E1534" s="43" t="s">
        <v>8601</v>
      </c>
      <c r="F1534" s="43" t="s">
        <v>17797</v>
      </c>
      <c r="G1534" s="43" t="s">
        <v>17798</v>
      </c>
      <c r="H1534" s="43" t="s">
        <v>17799</v>
      </c>
      <c r="I1534" s="43" t="s">
        <v>5773</v>
      </c>
      <c r="J1534" s="43" t="s">
        <v>12528</v>
      </c>
      <c r="K1534" s="185">
        <v>10267</v>
      </c>
      <c r="L1534" s="37">
        <f t="shared" si="23"/>
        <v>3.2199381531014323E-5</v>
      </c>
    </row>
    <row r="1535" spans="1:12" x14ac:dyDescent="0.25">
      <c r="A1535" s="34" t="s">
        <v>1596</v>
      </c>
      <c r="B1535" s="34" t="s">
        <v>1532</v>
      </c>
      <c r="C1535" s="34" t="s">
        <v>2820</v>
      </c>
      <c r="D1535" s="42" t="s">
        <v>8602</v>
      </c>
      <c r="E1535" s="43" t="s">
        <v>8603</v>
      </c>
      <c r="F1535" s="43" t="s">
        <v>8603</v>
      </c>
      <c r="G1535" s="43" t="s">
        <v>17800</v>
      </c>
      <c r="H1535" s="43" t="s">
        <v>17801</v>
      </c>
      <c r="I1535" s="43" t="s">
        <v>17802</v>
      </c>
      <c r="J1535" s="43" t="s">
        <v>17803</v>
      </c>
      <c r="K1535" s="185">
        <v>683191</v>
      </c>
      <c r="L1535" s="37">
        <f t="shared" si="23"/>
        <v>2.1426246875966889E-3</v>
      </c>
    </row>
    <row r="1536" spans="1:12" x14ac:dyDescent="0.25">
      <c r="A1536" s="34" t="s">
        <v>1597</v>
      </c>
      <c r="B1536" s="34" t="s">
        <v>1532</v>
      </c>
      <c r="C1536" s="34" t="s">
        <v>2823</v>
      </c>
      <c r="D1536" s="42" t="s">
        <v>8604</v>
      </c>
      <c r="E1536" s="43" t="s">
        <v>8605</v>
      </c>
      <c r="F1536" s="43" t="s">
        <v>8605</v>
      </c>
      <c r="G1536" s="43" t="s">
        <v>17804</v>
      </c>
      <c r="H1536" s="43" t="s">
        <v>17805</v>
      </c>
      <c r="I1536" s="43" t="s">
        <v>17806</v>
      </c>
      <c r="J1536" s="43" t="s">
        <v>17807</v>
      </c>
      <c r="K1536" s="185">
        <v>117543</v>
      </c>
      <c r="L1536" s="37">
        <f t="shared" si="23"/>
        <v>3.6863854127788223E-4</v>
      </c>
    </row>
    <row r="1537" spans="1:12" x14ac:dyDescent="0.25">
      <c r="A1537" s="34" t="s">
        <v>1598</v>
      </c>
      <c r="B1537" s="34" t="s">
        <v>1532</v>
      </c>
      <c r="C1537" s="34" t="s">
        <v>2826</v>
      </c>
      <c r="D1537" s="42" t="s">
        <v>8606</v>
      </c>
      <c r="E1537" s="43" t="s">
        <v>8607</v>
      </c>
      <c r="F1537" s="43" t="s">
        <v>8608</v>
      </c>
      <c r="G1537" s="43" t="s">
        <v>17808</v>
      </c>
      <c r="H1537" s="43" t="s">
        <v>17809</v>
      </c>
      <c r="I1537" s="43" t="s">
        <v>17810</v>
      </c>
      <c r="J1537" s="43" t="s">
        <v>17811</v>
      </c>
      <c r="K1537" s="185">
        <v>222716</v>
      </c>
      <c r="L1537" s="37">
        <f t="shared" si="23"/>
        <v>6.984822691206181E-4</v>
      </c>
    </row>
    <row r="1538" spans="1:12" x14ac:dyDescent="0.25">
      <c r="A1538" s="34" t="s">
        <v>1599</v>
      </c>
      <c r="B1538" s="34" t="s">
        <v>1532</v>
      </c>
      <c r="C1538" s="34" t="s">
        <v>2829</v>
      </c>
      <c r="D1538" s="42" t="s">
        <v>8609</v>
      </c>
      <c r="E1538" s="43" t="s">
        <v>8610</v>
      </c>
      <c r="F1538" s="43" t="s">
        <v>8610</v>
      </c>
      <c r="G1538" s="43" t="s">
        <v>17812</v>
      </c>
      <c r="H1538" s="43" t="s">
        <v>17813</v>
      </c>
      <c r="I1538" s="43" t="s">
        <v>7903</v>
      </c>
      <c r="J1538" s="43" t="s">
        <v>17814</v>
      </c>
      <c r="K1538" s="185">
        <v>54362</v>
      </c>
      <c r="L1538" s="37">
        <f t="shared" si="23"/>
        <v>1.7049018981094775E-4</v>
      </c>
    </row>
    <row r="1539" spans="1:12" x14ac:dyDescent="0.25">
      <c r="A1539" s="34" t="s">
        <v>1600</v>
      </c>
      <c r="B1539" s="34" t="s">
        <v>1532</v>
      </c>
      <c r="C1539" s="34" t="s">
        <v>2832</v>
      </c>
      <c r="D1539" s="42" t="s">
        <v>8611</v>
      </c>
      <c r="E1539" s="43" t="s">
        <v>8612</v>
      </c>
      <c r="F1539" s="43" t="s">
        <v>8612</v>
      </c>
      <c r="G1539" s="43" t="s">
        <v>17815</v>
      </c>
      <c r="H1539" s="43" t="s">
        <v>17816</v>
      </c>
      <c r="I1539" s="43" t="s">
        <v>17817</v>
      </c>
      <c r="J1539" s="43" t="s">
        <v>17818</v>
      </c>
      <c r="K1539" s="185">
        <v>4000</v>
      </c>
      <c r="L1539" s="37">
        <f t="shared" si="23"/>
        <v>1.254480628460673E-5</v>
      </c>
    </row>
    <row r="1540" spans="1:12" x14ac:dyDescent="0.25">
      <c r="A1540" s="34" t="s">
        <v>1601</v>
      </c>
      <c r="B1540" s="34" t="s">
        <v>1532</v>
      </c>
      <c r="C1540" s="34" t="s">
        <v>2835</v>
      </c>
      <c r="D1540" s="42" t="s">
        <v>8614</v>
      </c>
      <c r="E1540" s="43" t="s">
        <v>8615</v>
      </c>
      <c r="F1540" s="43" t="s">
        <v>8615</v>
      </c>
      <c r="G1540" s="43" t="s">
        <v>7773</v>
      </c>
      <c r="H1540" s="43" t="s">
        <v>17819</v>
      </c>
      <c r="I1540" s="43" t="s">
        <v>17820</v>
      </c>
      <c r="J1540" s="43" t="s">
        <v>17821</v>
      </c>
      <c r="K1540" s="185">
        <v>35439</v>
      </c>
      <c r="L1540" s="37">
        <f t="shared" si="23"/>
        <v>1.1114384748004448E-4</v>
      </c>
    </row>
    <row r="1541" spans="1:12" x14ac:dyDescent="0.25">
      <c r="A1541" s="34" t="s">
        <v>1603</v>
      </c>
      <c r="B1541" s="34" t="s">
        <v>1532</v>
      </c>
      <c r="C1541" s="34" t="s">
        <v>2838</v>
      </c>
      <c r="D1541" s="42" t="s">
        <v>8616</v>
      </c>
      <c r="E1541" s="43" t="s">
        <v>8617</v>
      </c>
      <c r="F1541" s="43" t="s">
        <v>8617</v>
      </c>
      <c r="G1541" s="43" t="s">
        <v>17822</v>
      </c>
      <c r="H1541" s="43" t="s">
        <v>17823</v>
      </c>
      <c r="I1541" s="43" t="s">
        <v>17824</v>
      </c>
      <c r="J1541" s="43" t="s">
        <v>17825</v>
      </c>
      <c r="K1541" s="185">
        <v>32688</v>
      </c>
      <c r="L1541" s="37">
        <f t="shared" si="23"/>
        <v>1.025161569578062E-4</v>
      </c>
    </row>
    <row r="1542" spans="1:12" x14ac:dyDescent="0.25">
      <c r="A1542" s="34" t="s">
        <v>1604</v>
      </c>
      <c r="B1542" s="34" t="s">
        <v>1532</v>
      </c>
      <c r="C1542" s="34" t="s">
        <v>2841</v>
      </c>
      <c r="D1542" s="42" t="s">
        <v>8618</v>
      </c>
      <c r="E1542" s="43" t="s">
        <v>8619</v>
      </c>
      <c r="F1542" s="43" t="s">
        <v>8619</v>
      </c>
      <c r="G1542" s="43" t="s">
        <v>17826</v>
      </c>
      <c r="H1542" s="43" t="s">
        <v>17827</v>
      </c>
      <c r="I1542" s="43" t="s">
        <v>17828</v>
      </c>
      <c r="J1542" s="43" t="s">
        <v>17829</v>
      </c>
      <c r="K1542" s="185">
        <v>38023</v>
      </c>
      <c r="L1542" s="37">
        <f t="shared" ref="L1542:L1605" si="24">K1542/$K$3147</f>
        <v>1.1924779233990043E-4</v>
      </c>
    </row>
    <row r="1543" spans="1:12" x14ac:dyDescent="0.25">
      <c r="A1543" s="34" t="s">
        <v>1605</v>
      </c>
      <c r="B1543" s="34" t="s">
        <v>1532</v>
      </c>
      <c r="C1543" s="34" t="s">
        <v>2844</v>
      </c>
      <c r="D1543" s="42" t="s">
        <v>8620</v>
      </c>
      <c r="E1543" s="43" t="s">
        <v>8621</v>
      </c>
      <c r="F1543" s="43" t="s">
        <v>8621</v>
      </c>
      <c r="G1543" s="43" t="s">
        <v>17830</v>
      </c>
      <c r="H1543" s="43" t="s">
        <v>17831</v>
      </c>
      <c r="I1543" s="43" t="s">
        <v>17832</v>
      </c>
      <c r="J1543" s="43" t="s">
        <v>17833</v>
      </c>
      <c r="K1543" s="185">
        <v>10138</v>
      </c>
      <c r="L1543" s="37">
        <f t="shared" si="24"/>
        <v>3.1794811528335757E-5</v>
      </c>
    </row>
    <row r="1544" spans="1:12" x14ac:dyDescent="0.25">
      <c r="A1544" s="34" t="s">
        <v>1606</v>
      </c>
      <c r="B1544" s="34" t="s">
        <v>1532</v>
      </c>
      <c r="C1544" s="34" t="s">
        <v>2847</v>
      </c>
      <c r="D1544" s="42" t="s">
        <v>8622</v>
      </c>
      <c r="E1544" s="43" t="s">
        <v>8623</v>
      </c>
      <c r="F1544" s="43" t="s">
        <v>17834</v>
      </c>
      <c r="G1544" s="43" t="s">
        <v>17835</v>
      </c>
      <c r="H1544" s="43" t="s">
        <v>17836</v>
      </c>
      <c r="I1544" s="43" t="s">
        <v>17837</v>
      </c>
      <c r="J1544" s="43" t="s">
        <v>17838</v>
      </c>
      <c r="K1544" s="185">
        <v>54249</v>
      </c>
      <c r="L1544" s="37">
        <f t="shared" si="24"/>
        <v>1.7013579903340763E-4</v>
      </c>
    </row>
    <row r="1545" spans="1:12" x14ac:dyDescent="0.25">
      <c r="A1545" s="34" t="s">
        <v>1607</v>
      </c>
      <c r="B1545" s="34" t="s">
        <v>1532</v>
      </c>
      <c r="C1545" s="34" t="s">
        <v>2850</v>
      </c>
      <c r="D1545" s="42" t="s">
        <v>8624</v>
      </c>
      <c r="E1545" s="43" t="s">
        <v>8625</v>
      </c>
      <c r="F1545" s="43" t="s">
        <v>8625</v>
      </c>
      <c r="G1545" s="43" t="s">
        <v>17839</v>
      </c>
      <c r="H1545" s="43" t="s">
        <v>17840</v>
      </c>
      <c r="I1545" s="43" t="s">
        <v>17841</v>
      </c>
      <c r="J1545" s="43" t="s">
        <v>17842</v>
      </c>
      <c r="K1545" s="185">
        <v>12311</v>
      </c>
      <c r="L1545" s="37">
        <f t="shared" si="24"/>
        <v>3.8609777542448364E-5</v>
      </c>
    </row>
    <row r="1546" spans="1:12" x14ac:dyDescent="0.25">
      <c r="A1546" s="34" t="s">
        <v>1608</v>
      </c>
      <c r="B1546" s="34" t="s">
        <v>1532</v>
      </c>
      <c r="C1546" s="34" t="s">
        <v>2853</v>
      </c>
      <c r="D1546" s="42" t="s">
        <v>8626</v>
      </c>
      <c r="E1546" s="43" t="s">
        <v>8627</v>
      </c>
      <c r="F1546" s="43" t="s">
        <v>8627</v>
      </c>
      <c r="G1546" s="43" t="s">
        <v>13772</v>
      </c>
      <c r="H1546" s="43" t="s">
        <v>17843</v>
      </c>
      <c r="I1546" s="43" t="s">
        <v>17844</v>
      </c>
      <c r="J1546" s="43" t="s">
        <v>17845</v>
      </c>
      <c r="K1546" s="185">
        <v>15053</v>
      </c>
      <c r="L1546" s="37">
        <f t="shared" si="24"/>
        <v>4.7209242250546278E-5</v>
      </c>
    </row>
    <row r="1547" spans="1:12" x14ac:dyDescent="0.25">
      <c r="A1547" s="34" t="s">
        <v>1609</v>
      </c>
      <c r="B1547" s="34" t="s">
        <v>1532</v>
      </c>
      <c r="C1547" s="34" t="s">
        <v>2856</v>
      </c>
      <c r="D1547" s="42" t="s">
        <v>8628</v>
      </c>
      <c r="E1547" s="43" t="s">
        <v>8629</v>
      </c>
      <c r="F1547" s="43" t="s">
        <v>8629</v>
      </c>
      <c r="G1547" s="43" t="s">
        <v>17846</v>
      </c>
      <c r="H1547" s="43" t="s">
        <v>17847</v>
      </c>
      <c r="I1547" s="43" t="s">
        <v>17848</v>
      </c>
      <c r="J1547" s="43" t="s">
        <v>17849</v>
      </c>
      <c r="K1547" s="185">
        <v>22800</v>
      </c>
      <c r="L1547" s="37">
        <f t="shared" si="24"/>
        <v>7.1505395822258366E-5</v>
      </c>
    </row>
    <row r="1548" spans="1:12" x14ac:dyDescent="0.25">
      <c r="A1548" s="34" t="s">
        <v>1611</v>
      </c>
      <c r="B1548" s="34" t="s">
        <v>1532</v>
      </c>
      <c r="C1548" s="34" t="s">
        <v>2859</v>
      </c>
      <c r="D1548" s="42" t="s">
        <v>8630</v>
      </c>
      <c r="E1548" s="43" t="s">
        <v>8631</v>
      </c>
      <c r="F1548" s="43" t="s">
        <v>8631</v>
      </c>
      <c r="G1548" s="43" t="s">
        <v>17850</v>
      </c>
      <c r="H1548" s="43" t="s">
        <v>17851</v>
      </c>
      <c r="I1548" s="43" t="s">
        <v>17852</v>
      </c>
      <c r="J1548" s="43" t="s">
        <v>16718</v>
      </c>
      <c r="K1548" s="185">
        <v>15479</v>
      </c>
      <c r="L1548" s="37">
        <f t="shared" si="24"/>
        <v>4.8545264119856896E-5</v>
      </c>
    </row>
    <row r="1549" spans="1:12" x14ac:dyDescent="0.25">
      <c r="A1549" s="34" t="s">
        <v>1612</v>
      </c>
      <c r="B1549" s="34" t="s">
        <v>1532</v>
      </c>
      <c r="C1549" s="34" t="s">
        <v>2862</v>
      </c>
      <c r="D1549" s="42" t="s">
        <v>8632</v>
      </c>
      <c r="E1549" s="43" t="s">
        <v>8633</v>
      </c>
      <c r="F1549" s="43" t="s">
        <v>17853</v>
      </c>
      <c r="G1549" s="43" t="s">
        <v>12888</v>
      </c>
      <c r="H1549" s="43" t="s">
        <v>11398</v>
      </c>
      <c r="I1549" s="43" t="s">
        <v>17854</v>
      </c>
      <c r="J1549" s="43" t="s">
        <v>17855</v>
      </c>
      <c r="K1549" s="185">
        <v>12368</v>
      </c>
      <c r="L1549" s="37">
        <f t="shared" si="24"/>
        <v>3.878854103200401E-5</v>
      </c>
    </row>
    <row r="1550" spans="1:12" x14ac:dyDescent="0.25">
      <c r="A1550" s="34" t="s">
        <v>1613</v>
      </c>
      <c r="B1550" s="34" t="s">
        <v>1532</v>
      </c>
      <c r="C1550" s="34" t="s">
        <v>2865</v>
      </c>
      <c r="D1550" s="42" t="s">
        <v>8635</v>
      </c>
      <c r="E1550" s="43" t="s">
        <v>8636</v>
      </c>
      <c r="F1550" s="43" t="s">
        <v>17856</v>
      </c>
      <c r="G1550" s="43" t="s">
        <v>8636</v>
      </c>
      <c r="H1550" s="43" t="s">
        <v>17857</v>
      </c>
      <c r="I1550" s="43" t="s">
        <v>17858</v>
      </c>
      <c r="J1550" s="43" t="s">
        <v>17859</v>
      </c>
      <c r="K1550" s="185">
        <v>9013</v>
      </c>
      <c r="L1550" s="37">
        <f t="shared" si="24"/>
        <v>2.8266584760790114E-5</v>
      </c>
    </row>
    <row r="1551" spans="1:12" x14ac:dyDescent="0.25">
      <c r="A1551" s="34" t="s">
        <v>1615</v>
      </c>
      <c r="B1551" s="34" t="s">
        <v>1532</v>
      </c>
      <c r="C1551" s="34" t="s">
        <v>2868</v>
      </c>
      <c r="D1551" s="42" t="s">
        <v>8637</v>
      </c>
      <c r="E1551" s="43" t="s">
        <v>8638</v>
      </c>
      <c r="F1551" s="43" t="s">
        <v>8638</v>
      </c>
      <c r="G1551" s="43" t="s">
        <v>17860</v>
      </c>
      <c r="H1551" s="43" t="s">
        <v>17861</v>
      </c>
      <c r="I1551" s="43" t="s">
        <v>17862</v>
      </c>
      <c r="J1551" s="43" t="s">
        <v>17863</v>
      </c>
      <c r="K1551" s="185">
        <v>28920</v>
      </c>
      <c r="L1551" s="37">
        <f t="shared" si="24"/>
        <v>9.0698949437706655E-5</v>
      </c>
    </row>
    <row r="1552" spans="1:12" x14ac:dyDescent="0.25">
      <c r="A1552" s="34" t="s">
        <v>1616</v>
      </c>
      <c r="B1552" s="34" t="s">
        <v>1532</v>
      </c>
      <c r="C1552" s="34" t="s">
        <v>2871</v>
      </c>
      <c r="D1552" s="42" t="s">
        <v>8639</v>
      </c>
      <c r="E1552" s="43" t="s">
        <v>8640</v>
      </c>
      <c r="F1552" s="43" t="s">
        <v>8640</v>
      </c>
      <c r="G1552" s="43" t="s">
        <v>17864</v>
      </c>
      <c r="H1552" s="43" t="s">
        <v>17865</v>
      </c>
      <c r="I1552" s="43" t="s">
        <v>17866</v>
      </c>
      <c r="J1552" s="43" t="s">
        <v>17867</v>
      </c>
      <c r="K1552" s="185">
        <v>3719</v>
      </c>
      <c r="L1552" s="37">
        <f t="shared" si="24"/>
        <v>1.1663533643113107E-5</v>
      </c>
    </row>
    <row r="1553" spans="1:12" x14ac:dyDescent="0.25">
      <c r="A1553" s="34" t="s">
        <v>1617</v>
      </c>
      <c r="B1553" s="34" t="s">
        <v>1532</v>
      </c>
      <c r="C1553" s="34" t="s">
        <v>2874</v>
      </c>
      <c r="D1553" s="42" t="s">
        <v>8641</v>
      </c>
      <c r="E1553" s="43" t="s">
        <v>8642</v>
      </c>
      <c r="F1553" s="43" t="s">
        <v>8642</v>
      </c>
      <c r="G1553" s="43" t="s">
        <v>17868</v>
      </c>
      <c r="H1553" s="43" t="s">
        <v>10772</v>
      </c>
      <c r="I1553" s="43" t="s">
        <v>17869</v>
      </c>
      <c r="J1553" s="43" t="s">
        <v>17870</v>
      </c>
      <c r="K1553" s="185">
        <v>25141</v>
      </c>
      <c r="L1553" s="37">
        <f t="shared" si="24"/>
        <v>7.8847243700324446E-5</v>
      </c>
    </row>
    <row r="1554" spans="1:12" x14ac:dyDescent="0.25">
      <c r="A1554" s="34" t="s">
        <v>1618</v>
      </c>
      <c r="B1554" s="34" t="s">
        <v>1532</v>
      </c>
      <c r="C1554" s="34" t="s">
        <v>2877</v>
      </c>
      <c r="D1554" s="42" t="s">
        <v>8643</v>
      </c>
      <c r="E1554" s="43" t="s">
        <v>8644</v>
      </c>
      <c r="F1554" s="43" t="s">
        <v>8644</v>
      </c>
      <c r="G1554" s="43" t="s">
        <v>16188</v>
      </c>
      <c r="H1554" s="43" t="s">
        <v>14890</v>
      </c>
      <c r="I1554" s="43" t="s">
        <v>17871</v>
      </c>
      <c r="J1554" s="43" t="s">
        <v>17872</v>
      </c>
      <c r="K1554" s="185">
        <v>14232</v>
      </c>
      <c r="L1554" s="37">
        <f t="shared" si="24"/>
        <v>4.4634420760630744E-5</v>
      </c>
    </row>
    <row r="1555" spans="1:12" x14ac:dyDescent="0.25">
      <c r="A1555" s="34" t="s">
        <v>1619</v>
      </c>
      <c r="B1555" s="34" t="s">
        <v>1532</v>
      </c>
      <c r="C1555" s="34" t="s">
        <v>4835</v>
      </c>
      <c r="D1555" s="42" t="s">
        <v>8645</v>
      </c>
      <c r="E1555" s="43" t="s">
        <v>8646</v>
      </c>
      <c r="F1555" s="43" t="s">
        <v>8646</v>
      </c>
      <c r="G1555" s="43" t="s">
        <v>17873</v>
      </c>
      <c r="H1555" s="43" t="s">
        <v>17874</v>
      </c>
      <c r="I1555" s="43" t="s">
        <v>17875</v>
      </c>
      <c r="J1555" s="43" t="s">
        <v>17876</v>
      </c>
      <c r="K1555" s="185">
        <v>15856</v>
      </c>
      <c r="L1555" s="37">
        <f t="shared" si="24"/>
        <v>4.9727612112181078E-5</v>
      </c>
    </row>
    <row r="1556" spans="1:12" x14ac:dyDescent="0.25">
      <c r="A1556" s="34" t="s">
        <v>1621</v>
      </c>
      <c r="B1556" s="34" t="s">
        <v>1532</v>
      </c>
      <c r="C1556" s="34" t="s">
        <v>4838</v>
      </c>
      <c r="D1556" s="42" t="s">
        <v>8647</v>
      </c>
      <c r="E1556" s="43" t="s">
        <v>8648</v>
      </c>
      <c r="F1556" s="43" t="s">
        <v>8648</v>
      </c>
      <c r="G1556" s="43" t="s">
        <v>17877</v>
      </c>
      <c r="H1556" s="43" t="s">
        <v>17182</v>
      </c>
      <c r="I1556" s="43" t="s">
        <v>15950</v>
      </c>
      <c r="J1556" s="43" t="s">
        <v>17878</v>
      </c>
      <c r="K1556" s="185">
        <v>8707</v>
      </c>
      <c r="L1556" s="37">
        <f t="shared" si="24"/>
        <v>2.7306907080017698E-5</v>
      </c>
    </row>
    <row r="1557" spans="1:12" x14ac:dyDescent="0.25">
      <c r="A1557" s="34" t="s">
        <v>1622</v>
      </c>
      <c r="B1557" s="34" t="s">
        <v>1532</v>
      </c>
      <c r="C1557" s="34" t="s">
        <v>4841</v>
      </c>
      <c r="D1557" s="42" t="s">
        <v>8649</v>
      </c>
      <c r="E1557" s="43" t="s">
        <v>8650</v>
      </c>
      <c r="F1557" s="43" t="s">
        <v>8650</v>
      </c>
      <c r="G1557" s="43" t="s">
        <v>17879</v>
      </c>
      <c r="H1557" s="43" t="s">
        <v>17880</v>
      </c>
      <c r="I1557" s="43" t="s">
        <v>17881</v>
      </c>
      <c r="J1557" s="43" t="s">
        <v>17882</v>
      </c>
      <c r="K1557" s="185">
        <v>11841</v>
      </c>
      <c r="L1557" s="37">
        <f t="shared" si="24"/>
        <v>3.7135762804007069E-5</v>
      </c>
    </row>
    <row r="1558" spans="1:12" x14ac:dyDescent="0.25">
      <c r="A1558" s="34" t="s">
        <v>1623</v>
      </c>
      <c r="B1558" s="34" t="s">
        <v>1532</v>
      </c>
      <c r="C1558" s="34" t="s">
        <v>4844</v>
      </c>
      <c r="D1558" s="42" t="s">
        <v>8651</v>
      </c>
      <c r="E1558" s="43" t="s">
        <v>8652</v>
      </c>
      <c r="F1558" s="43" t="s">
        <v>8652</v>
      </c>
      <c r="G1558" s="43" t="s">
        <v>17883</v>
      </c>
      <c r="H1558" s="43" t="s">
        <v>17884</v>
      </c>
      <c r="I1558" s="43" t="s">
        <v>17885</v>
      </c>
      <c r="J1558" s="43" t="s">
        <v>17886</v>
      </c>
      <c r="K1558" s="185">
        <v>20240</v>
      </c>
      <c r="L1558" s="37">
        <f t="shared" si="24"/>
        <v>6.347671980011006E-5</v>
      </c>
    </row>
    <row r="1559" spans="1:12" x14ac:dyDescent="0.25">
      <c r="A1559" s="34" t="s">
        <v>1624</v>
      </c>
      <c r="B1559" s="34" t="s">
        <v>1532</v>
      </c>
      <c r="C1559" s="34" t="s">
        <v>4847</v>
      </c>
      <c r="D1559" s="42" t="s">
        <v>8653</v>
      </c>
      <c r="E1559" s="43" t="s">
        <v>8654</v>
      </c>
      <c r="F1559" s="43" t="s">
        <v>8655</v>
      </c>
      <c r="G1559" s="43" t="s">
        <v>17887</v>
      </c>
      <c r="H1559" s="43" t="s">
        <v>17888</v>
      </c>
      <c r="I1559" s="43" t="s">
        <v>17889</v>
      </c>
      <c r="J1559" s="43" t="s">
        <v>17890</v>
      </c>
      <c r="K1559" s="185">
        <v>18272</v>
      </c>
      <c r="L1559" s="37">
        <f t="shared" si="24"/>
        <v>5.7304675108083544E-5</v>
      </c>
    </row>
    <row r="1560" spans="1:12" x14ac:dyDescent="0.25">
      <c r="A1560" s="34" t="s">
        <v>1626</v>
      </c>
      <c r="B1560" s="34" t="s">
        <v>1532</v>
      </c>
      <c r="C1560" s="34" t="s">
        <v>4849</v>
      </c>
      <c r="D1560" s="42" t="s">
        <v>8656</v>
      </c>
      <c r="E1560" s="43" t="s">
        <v>8657</v>
      </c>
      <c r="F1560" s="43" t="s">
        <v>17891</v>
      </c>
      <c r="G1560" s="43" t="s">
        <v>17892</v>
      </c>
      <c r="H1560" s="43" t="s">
        <v>17893</v>
      </c>
      <c r="I1560" s="43" t="s">
        <v>17894</v>
      </c>
      <c r="J1560" s="43" t="s">
        <v>17895</v>
      </c>
      <c r="K1560" s="185">
        <v>58598</v>
      </c>
      <c r="L1560" s="37">
        <f t="shared" si="24"/>
        <v>1.8377513966634629E-4</v>
      </c>
    </row>
    <row r="1561" spans="1:12" x14ac:dyDescent="0.25">
      <c r="A1561" s="34" t="s">
        <v>1627</v>
      </c>
      <c r="B1561" s="34" t="s">
        <v>1532</v>
      </c>
      <c r="C1561" s="34" t="s">
        <v>4852</v>
      </c>
      <c r="D1561" s="42" t="s">
        <v>8658</v>
      </c>
      <c r="E1561" s="43" t="s">
        <v>8659</v>
      </c>
      <c r="F1561" s="43" t="s">
        <v>8659</v>
      </c>
      <c r="G1561" s="43" t="s">
        <v>17896</v>
      </c>
      <c r="H1561" s="43" t="s">
        <v>17897</v>
      </c>
      <c r="I1561" s="43" t="s">
        <v>17898</v>
      </c>
      <c r="J1561" s="43" t="s">
        <v>17899</v>
      </c>
      <c r="K1561" s="185">
        <v>23081</v>
      </c>
      <c r="L1561" s="37">
        <f t="shared" si="24"/>
        <v>7.2386668463751984E-5</v>
      </c>
    </row>
    <row r="1562" spans="1:12" x14ac:dyDescent="0.25">
      <c r="A1562" s="34" t="s">
        <v>1629</v>
      </c>
      <c r="B1562" s="34" t="s">
        <v>1532</v>
      </c>
      <c r="C1562" s="34" t="s">
        <v>4855</v>
      </c>
      <c r="D1562" s="42" t="s">
        <v>8660</v>
      </c>
      <c r="E1562" s="43" t="s">
        <v>8242</v>
      </c>
      <c r="F1562" s="43" t="s">
        <v>8242</v>
      </c>
      <c r="G1562" s="43" t="s">
        <v>17900</v>
      </c>
      <c r="H1562" s="43" t="s">
        <v>17901</v>
      </c>
      <c r="I1562" s="43" t="s">
        <v>17902</v>
      </c>
      <c r="J1562" s="43" t="s">
        <v>17903</v>
      </c>
      <c r="K1562" s="185">
        <v>10911</v>
      </c>
      <c r="L1562" s="37">
        <f t="shared" si="24"/>
        <v>3.4219095342836008E-5</v>
      </c>
    </row>
    <row r="1563" spans="1:12" x14ac:dyDescent="0.25">
      <c r="A1563" s="34" t="s">
        <v>1631</v>
      </c>
      <c r="B1563" s="34" t="s">
        <v>1532</v>
      </c>
      <c r="C1563" s="34" t="s">
        <v>5379</v>
      </c>
      <c r="D1563" s="42" t="s">
        <v>8661</v>
      </c>
      <c r="E1563" s="43" t="s">
        <v>5505</v>
      </c>
      <c r="F1563" s="43" t="s">
        <v>7537</v>
      </c>
      <c r="G1563" s="43" t="s">
        <v>17904</v>
      </c>
      <c r="H1563" s="43" t="s">
        <v>17905</v>
      </c>
      <c r="I1563" s="43" t="s">
        <v>17906</v>
      </c>
      <c r="J1563" s="43" t="s">
        <v>17907</v>
      </c>
      <c r="K1563" s="185">
        <v>13703</v>
      </c>
      <c r="L1563" s="37">
        <f t="shared" si="24"/>
        <v>4.2975370129491503E-5</v>
      </c>
    </row>
    <row r="1564" spans="1:12" x14ac:dyDescent="0.25">
      <c r="A1564" s="34" t="s">
        <v>1632</v>
      </c>
      <c r="B1564" s="34" t="s">
        <v>1532</v>
      </c>
      <c r="C1564" s="34" t="s">
        <v>5381</v>
      </c>
      <c r="D1564" s="42" t="s">
        <v>8662</v>
      </c>
      <c r="E1564" s="43" t="s">
        <v>8317</v>
      </c>
      <c r="F1564" s="43" t="s">
        <v>8317</v>
      </c>
      <c r="G1564" s="43" t="s">
        <v>17908</v>
      </c>
      <c r="H1564" s="43" t="s">
        <v>17909</v>
      </c>
      <c r="I1564" s="43" t="s">
        <v>17910</v>
      </c>
      <c r="J1564" s="43" t="s">
        <v>17911</v>
      </c>
      <c r="K1564" s="185">
        <v>9492</v>
      </c>
      <c r="L1564" s="37">
        <f t="shared" si="24"/>
        <v>2.9768825313371769E-5</v>
      </c>
    </row>
    <row r="1565" spans="1:12" x14ac:dyDescent="0.25">
      <c r="A1565" s="34" t="s">
        <v>1634</v>
      </c>
      <c r="B1565" s="34" t="s">
        <v>1532</v>
      </c>
      <c r="C1565" s="34" t="s">
        <v>5383</v>
      </c>
      <c r="D1565" s="42" t="s">
        <v>8663</v>
      </c>
      <c r="E1565" s="43" t="s">
        <v>8664</v>
      </c>
      <c r="F1565" s="43" t="s">
        <v>8664</v>
      </c>
      <c r="G1565" s="43" t="s">
        <v>17912</v>
      </c>
      <c r="H1565" s="43" t="s">
        <v>17913</v>
      </c>
      <c r="I1565" s="43" t="s">
        <v>17914</v>
      </c>
      <c r="J1565" s="43" t="s">
        <v>17915</v>
      </c>
      <c r="K1565" s="185">
        <v>17650</v>
      </c>
      <c r="L1565" s="37">
        <f t="shared" si="24"/>
        <v>5.5353957730827197E-5</v>
      </c>
    </row>
    <row r="1566" spans="1:12" x14ac:dyDescent="0.25">
      <c r="A1566" s="34" t="s">
        <v>1636</v>
      </c>
      <c r="B1566" s="34" t="s">
        <v>1532</v>
      </c>
      <c r="C1566" s="34" t="s">
        <v>5386</v>
      </c>
      <c r="D1566" s="42" t="s">
        <v>8665</v>
      </c>
      <c r="E1566" s="43" t="s">
        <v>8666</v>
      </c>
      <c r="F1566" s="43" t="s">
        <v>8666</v>
      </c>
      <c r="G1566" s="43" t="s">
        <v>17916</v>
      </c>
      <c r="H1566" s="43" t="s">
        <v>17917</v>
      </c>
      <c r="I1566" s="43" t="s">
        <v>17629</v>
      </c>
      <c r="J1566" s="43" t="s">
        <v>17918</v>
      </c>
      <c r="K1566" s="185">
        <v>19202</v>
      </c>
      <c r="L1566" s="37">
        <f t="shared" si="24"/>
        <v>6.0221342569254605E-5</v>
      </c>
    </row>
    <row r="1567" spans="1:12" x14ac:dyDescent="0.25">
      <c r="A1567" s="34" t="s">
        <v>1637</v>
      </c>
      <c r="B1567" s="34" t="s">
        <v>1532</v>
      </c>
      <c r="C1567" s="34" t="s">
        <v>5388</v>
      </c>
      <c r="D1567" s="42" t="s">
        <v>8667</v>
      </c>
      <c r="E1567" s="43" t="s">
        <v>8668</v>
      </c>
      <c r="F1567" s="43" t="s">
        <v>8668</v>
      </c>
      <c r="G1567" s="43" t="s">
        <v>17919</v>
      </c>
      <c r="H1567" s="43" t="s">
        <v>17920</v>
      </c>
      <c r="I1567" s="43" t="s">
        <v>17921</v>
      </c>
      <c r="J1567" s="43" t="s">
        <v>17922</v>
      </c>
      <c r="K1567" s="185">
        <v>42225</v>
      </c>
      <c r="L1567" s="37">
        <f t="shared" si="24"/>
        <v>1.324261113418798E-4</v>
      </c>
    </row>
    <row r="1568" spans="1:12" x14ac:dyDescent="0.25">
      <c r="A1568" s="34" t="s">
        <v>1639</v>
      </c>
      <c r="B1568" s="34" t="s">
        <v>1532</v>
      </c>
      <c r="C1568" s="34" t="s">
        <v>5391</v>
      </c>
      <c r="D1568" s="42" t="s">
        <v>8669</v>
      </c>
      <c r="E1568" s="43" t="s">
        <v>8670</v>
      </c>
      <c r="F1568" s="43" t="s">
        <v>17923</v>
      </c>
      <c r="G1568" s="43" t="s">
        <v>17924</v>
      </c>
      <c r="H1568" s="43" t="s">
        <v>17925</v>
      </c>
      <c r="I1568" s="43" t="s">
        <v>17926</v>
      </c>
      <c r="J1568" s="43" t="s">
        <v>17927</v>
      </c>
      <c r="K1568" s="185">
        <v>44847</v>
      </c>
      <c r="L1568" s="37">
        <f t="shared" si="24"/>
        <v>1.4064923186143951E-4</v>
      </c>
    </row>
    <row r="1569" spans="1:12" x14ac:dyDescent="0.25">
      <c r="A1569" s="34" t="s">
        <v>1641</v>
      </c>
      <c r="B1569" s="34" t="s">
        <v>1532</v>
      </c>
      <c r="C1569" s="34" t="s">
        <v>5394</v>
      </c>
      <c r="D1569" s="42" t="s">
        <v>8671</v>
      </c>
      <c r="E1569" s="43" t="s">
        <v>8672</v>
      </c>
      <c r="F1569" s="43" t="s">
        <v>8672</v>
      </c>
      <c r="G1569" s="43" t="s">
        <v>17928</v>
      </c>
      <c r="H1569" s="43" t="s">
        <v>17929</v>
      </c>
      <c r="I1569" s="43" t="s">
        <v>17930</v>
      </c>
      <c r="J1569" s="43" t="s">
        <v>17931</v>
      </c>
      <c r="K1569" s="185">
        <v>18541</v>
      </c>
      <c r="L1569" s="37">
        <f t="shared" si="24"/>
        <v>5.8148313330723346E-5</v>
      </c>
    </row>
    <row r="1570" spans="1:12" x14ac:dyDescent="0.25">
      <c r="A1570" s="34" t="s">
        <v>1642</v>
      </c>
      <c r="B1570" s="34" t="s">
        <v>1532</v>
      </c>
      <c r="C1570" s="34" t="s">
        <v>5396</v>
      </c>
      <c r="D1570" s="42" t="s">
        <v>8673</v>
      </c>
      <c r="E1570" s="43" t="s">
        <v>8674</v>
      </c>
      <c r="F1570" s="43" t="s">
        <v>8674</v>
      </c>
      <c r="G1570" s="43" t="s">
        <v>17932</v>
      </c>
      <c r="H1570" s="43" t="s">
        <v>17933</v>
      </c>
      <c r="I1570" s="43" t="s">
        <v>17934</v>
      </c>
      <c r="J1570" s="43" t="s">
        <v>17935</v>
      </c>
      <c r="K1570" s="185">
        <v>94788</v>
      </c>
      <c r="L1570" s="37">
        <f t="shared" si="24"/>
        <v>2.972742745263257E-4</v>
      </c>
    </row>
    <row r="1571" spans="1:12" x14ac:dyDescent="0.25">
      <c r="A1571" s="34" t="s">
        <v>1644</v>
      </c>
      <c r="B1571" s="34" t="s">
        <v>1532</v>
      </c>
      <c r="C1571" s="34" t="s">
        <v>5399</v>
      </c>
      <c r="D1571" s="42" t="s">
        <v>8675</v>
      </c>
      <c r="E1571" s="43" t="s">
        <v>8676</v>
      </c>
      <c r="F1571" s="43" t="s">
        <v>8676</v>
      </c>
      <c r="G1571" s="43" t="s">
        <v>17936</v>
      </c>
      <c r="H1571" s="43" t="s">
        <v>17937</v>
      </c>
      <c r="I1571" s="43" t="s">
        <v>17938</v>
      </c>
      <c r="J1571" s="43" t="s">
        <v>17939</v>
      </c>
      <c r="K1571" s="185">
        <v>31054</v>
      </c>
      <c r="L1571" s="37">
        <f t="shared" si="24"/>
        <v>9.7391603590544343E-5</v>
      </c>
    </row>
    <row r="1572" spans="1:12" x14ac:dyDescent="0.25">
      <c r="A1572" s="34" t="s">
        <v>1645</v>
      </c>
      <c r="B1572" s="34" t="s">
        <v>1532</v>
      </c>
      <c r="C1572" s="34" t="s">
        <v>5401</v>
      </c>
      <c r="D1572" s="42" t="s">
        <v>8677</v>
      </c>
      <c r="E1572" s="43" t="s">
        <v>8678</v>
      </c>
      <c r="F1572" s="43" t="s">
        <v>8678</v>
      </c>
      <c r="G1572" s="43" t="s">
        <v>17940</v>
      </c>
      <c r="H1572" s="43" t="s">
        <v>17941</v>
      </c>
      <c r="I1572" s="43" t="s">
        <v>17942</v>
      </c>
      <c r="J1572" s="43" t="s">
        <v>17943</v>
      </c>
      <c r="K1572" s="185">
        <v>53436</v>
      </c>
      <c r="L1572" s="37">
        <f t="shared" si="24"/>
        <v>1.6758606715606132E-4</v>
      </c>
    </row>
    <row r="1573" spans="1:12" x14ac:dyDescent="0.25">
      <c r="A1573" s="34" t="s">
        <v>1646</v>
      </c>
      <c r="B1573" s="34" t="s">
        <v>1532</v>
      </c>
      <c r="C1573" s="34" t="s">
        <v>5404</v>
      </c>
      <c r="D1573" s="42" t="s">
        <v>8680</v>
      </c>
      <c r="E1573" s="43" t="s">
        <v>8681</v>
      </c>
      <c r="F1573" s="43" t="s">
        <v>8681</v>
      </c>
      <c r="G1573" s="43" t="s">
        <v>17944</v>
      </c>
      <c r="H1573" s="43" t="s">
        <v>17945</v>
      </c>
      <c r="I1573" s="43" t="s">
        <v>17946</v>
      </c>
      <c r="J1573" s="43" t="s">
        <v>17947</v>
      </c>
      <c r="K1573" s="185">
        <v>4829</v>
      </c>
      <c r="L1573" s="37">
        <f t="shared" si="24"/>
        <v>1.5144717387091474E-5</v>
      </c>
    </row>
    <row r="1574" spans="1:12" x14ac:dyDescent="0.25">
      <c r="A1574" s="34" t="s">
        <v>1647</v>
      </c>
      <c r="B1574" s="34" t="s">
        <v>1532</v>
      </c>
      <c r="C1574" s="34" t="s">
        <v>5406</v>
      </c>
      <c r="D1574" s="42" t="s">
        <v>8682</v>
      </c>
      <c r="E1574" s="43" t="s">
        <v>8683</v>
      </c>
      <c r="F1574" s="43" t="s">
        <v>8683</v>
      </c>
      <c r="G1574" s="43" t="s">
        <v>17948</v>
      </c>
      <c r="H1574" s="43" t="s">
        <v>15148</v>
      </c>
      <c r="I1574" s="43" t="s">
        <v>17949</v>
      </c>
      <c r="J1574" s="43" t="s">
        <v>7995</v>
      </c>
      <c r="K1574" s="185">
        <v>10255</v>
      </c>
      <c r="L1574" s="37">
        <f t="shared" si="24"/>
        <v>3.2161747112160501E-5</v>
      </c>
    </row>
    <row r="1575" spans="1:12" x14ac:dyDescent="0.25">
      <c r="A1575" s="34" t="s">
        <v>1649</v>
      </c>
      <c r="B1575" s="34" t="s">
        <v>1532</v>
      </c>
      <c r="C1575" s="34" t="s">
        <v>5409</v>
      </c>
      <c r="D1575" s="42" t="s">
        <v>8684</v>
      </c>
      <c r="E1575" s="43" t="s">
        <v>8685</v>
      </c>
      <c r="F1575" s="43" t="s">
        <v>8685</v>
      </c>
      <c r="G1575" s="43" t="s">
        <v>17950</v>
      </c>
      <c r="H1575" s="43" t="s">
        <v>17951</v>
      </c>
      <c r="I1575" s="43" t="s">
        <v>13968</v>
      </c>
      <c r="J1575" s="43" t="s">
        <v>17952</v>
      </c>
      <c r="K1575" s="185">
        <v>25072</v>
      </c>
      <c r="L1575" s="37">
        <f t="shared" si="24"/>
        <v>7.8630845791914978E-5</v>
      </c>
    </row>
    <row r="1576" spans="1:12" x14ac:dyDescent="0.25">
      <c r="A1576" s="34" t="s">
        <v>1650</v>
      </c>
      <c r="B1576" s="34" t="s">
        <v>1532</v>
      </c>
      <c r="C1576" s="34" t="s">
        <v>1</v>
      </c>
      <c r="D1576" s="42" t="s">
        <v>8686</v>
      </c>
      <c r="E1576" s="43" t="s">
        <v>8687</v>
      </c>
      <c r="F1576" s="43" t="s">
        <v>8687</v>
      </c>
      <c r="G1576" s="43" t="s">
        <v>17953</v>
      </c>
      <c r="H1576" s="43" t="s">
        <v>17424</v>
      </c>
      <c r="I1576" s="43" t="s">
        <v>17954</v>
      </c>
      <c r="J1576" s="43" t="s">
        <v>17955</v>
      </c>
      <c r="K1576" s="185">
        <v>22949</v>
      </c>
      <c r="L1576" s="37">
        <f t="shared" si="24"/>
        <v>7.1972689856359965E-5</v>
      </c>
    </row>
    <row r="1577" spans="1:12" x14ac:dyDescent="0.25">
      <c r="A1577" s="34" t="s">
        <v>1652</v>
      </c>
      <c r="B1577" s="34" t="s">
        <v>1532</v>
      </c>
      <c r="C1577" s="34" t="s">
        <v>3</v>
      </c>
      <c r="D1577" s="42" t="s">
        <v>8688</v>
      </c>
      <c r="E1577" s="43" t="s">
        <v>8689</v>
      </c>
      <c r="F1577" s="43" t="s">
        <v>6299</v>
      </c>
      <c r="G1577" s="43" t="s">
        <v>17956</v>
      </c>
      <c r="H1577" s="43" t="s">
        <v>17957</v>
      </c>
      <c r="I1577" s="43" t="s">
        <v>17958</v>
      </c>
      <c r="J1577" s="43" t="s">
        <v>17959</v>
      </c>
      <c r="K1577" s="185">
        <v>6565</v>
      </c>
      <c r="L1577" s="37">
        <f t="shared" si="24"/>
        <v>2.0589163314610796E-5</v>
      </c>
    </row>
    <row r="1578" spans="1:12" x14ac:dyDescent="0.25">
      <c r="A1578" s="34" t="s">
        <v>1654</v>
      </c>
      <c r="B1578" s="34" t="s">
        <v>1532</v>
      </c>
      <c r="C1578" s="34" t="s">
        <v>5</v>
      </c>
      <c r="D1578" s="42" t="s">
        <v>8690</v>
      </c>
      <c r="E1578" s="43" t="s">
        <v>5776</v>
      </c>
      <c r="F1578" s="43" t="s">
        <v>5776</v>
      </c>
      <c r="G1578" s="43" t="s">
        <v>17960</v>
      </c>
      <c r="H1578" s="43" t="s">
        <v>17961</v>
      </c>
      <c r="I1578" s="43" t="s">
        <v>17962</v>
      </c>
      <c r="J1578" s="43" t="s">
        <v>17963</v>
      </c>
      <c r="K1578" s="185">
        <v>13969</v>
      </c>
      <c r="L1578" s="37">
        <f t="shared" si="24"/>
        <v>4.3809599747417853E-5</v>
      </c>
    </row>
    <row r="1579" spans="1:12" x14ac:dyDescent="0.25">
      <c r="A1579" s="34" t="s">
        <v>1655</v>
      </c>
      <c r="B1579" s="34" t="s">
        <v>1532</v>
      </c>
      <c r="C1579" s="34" t="s">
        <v>7</v>
      </c>
      <c r="D1579" s="42" t="s">
        <v>8691</v>
      </c>
      <c r="E1579" s="43" t="s">
        <v>8692</v>
      </c>
      <c r="F1579" s="43" t="s">
        <v>8692</v>
      </c>
      <c r="G1579" s="43" t="s">
        <v>17964</v>
      </c>
      <c r="H1579" s="43" t="s">
        <v>17965</v>
      </c>
      <c r="I1579" s="43" t="s">
        <v>17966</v>
      </c>
      <c r="J1579" s="43" t="s">
        <v>17967</v>
      </c>
      <c r="K1579" s="185">
        <v>379493</v>
      </c>
      <c r="L1579" s="37">
        <f t="shared" si="24"/>
        <v>1.1901665428410654E-3</v>
      </c>
    </row>
    <row r="1580" spans="1:12" x14ac:dyDescent="0.25">
      <c r="A1580" s="34" t="s">
        <v>1656</v>
      </c>
      <c r="B1580" s="34" t="s">
        <v>1532</v>
      </c>
      <c r="C1580" s="34" t="s">
        <v>4657</v>
      </c>
      <c r="D1580" s="42" t="s">
        <v>8693</v>
      </c>
      <c r="E1580" s="43" t="s">
        <v>8694</v>
      </c>
      <c r="F1580" s="43" t="s">
        <v>8694</v>
      </c>
      <c r="G1580" s="43" t="s">
        <v>17968</v>
      </c>
      <c r="H1580" s="43" t="s">
        <v>17969</v>
      </c>
      <c r="I1580" s="43" t="s">
        <v>17970</v>
      </c>
      <c r="J1580" s="43" t="s">
        <v>17971</v>
      </c>
      <c r="K1580" s="185">
        <v>9457</v>
      </c>
      <c r="L1580" s="37">
        <f t="shared" si="24"/>
        <v>2.9659058258381462E-5</v>
      </c>
    </row>
    <row r="1581" spans="1:12" x14ac:dyDescent="0.25">
      <c r="A1581" s="34" t="s">
        <v>1657</v>
      </c>
      <c r="B1581" s="34" t="s">
        <v>1532</v>
      </c>
      <c r="C1581" s="34" t="s">
        <v>1658</v>
      </c>
      <c r="D1581" s="42" t="s">
        <v>8695</v>
      </c>
      <c r="E1581" s="43" t="s">
        <v>8696</v>
      </c>
      <c r="F1581" s="43" t="s">
        <v>8696</v>
      </c>
      <c r="G1581" s="43" t="s">
        <v>17972</v>
      </c>
      <c r="H1581" s="43" t="s">
        <v>17973</v>
      </c>
      <c r="I1581" s="43" t="s">
        <v>17974</v>
      </c>
      <c r="J1581" s="43" t="s">
        <v>15114</v>
      </c>
      <c r="K1581" s="185">
        <v>17914</v>
      </c>
      <c r="L1581" s="37">
        <f t="shared" si="24"/>
        <v>5.6181914945611241E-5</v>
      </c>
    </row>
    <row r="1582" spans="1:12" x14ac:dyDescent="0.25">
      <c r="A1582" s="34" t="s">
        <v>1660</v>
      </c>
      <c r="B1582" s="34" t="s">
        <v>1532</v>
      </c>
      <c r="C1582" s="34" t="s">
        <v>11</v>
      </c>
      <c r="D1582" s="42" t="s">
        <v>8697</v>
      </c>
      <c r="E1582" s="43" t="s">
        <v>8698</v>
      </c>
      <c r="F1582" s="43" t="s">
        <v>8699</v>
      </c>
      <c r="G1582" s="43" t="s">
        <v>17975</v>
      </c>
      <c r="H1582" s="43" t="s">
        <v>17976</v>
      </c>
      <c r="I1582" s="43" t="s">
        <v>17977</v>
      </c>
      <c r="J1582" s="43" t="s">
        <v>17978</v>
      </c>
      <c r="K1582" s="185">
        <v>65960</v>
      </c>
      <c r="L1582" s="37">
        <f t="shared" si="24"/>
        <v>2.0686385563316499E-4</v>
      </c>
    </row>
    <row r="1583" spans="1:12" x14ac:dyDescent="0.25">
      <c r="A1583" s="34" t="s">
        <v>1662</v>
      </c>
      <c r="B1583" s="34" t="s">
        <v>1532</v>
      </c>
      <c r="C1583" s="34" t="s">
        <v>14</v>
      </c>
      <c r="D1583" s="42" t="s">
        <v>8700</v>
      </c>
      <c r="E1583" s="43" t="s">
        <v>8701</v>
      </c>
      <c r="F1583" s="43" t="s">
        <v>17979</v>
      </c>
      <c r="G1583" s="43" t="s">
        <v>17980</v>
      </c>
      <c r="H1583" s="43" t="s">
        <v>17981</v>
      </c>
      <c r="I1583" s="43" t="s">
        <v>17982</v>
      </c>
      <c r="J1583" s="43" t="s">
        <v>17983</v>
      </c>
      <c r="K1583" s="185">
        <v>1001876</v>
      </c>
      <c r="L1583" s="37">
        <f t="shared" si="24"/>
        <v>3.1420850852991629E-3</v>
      </c>
    </row>
    <row r="1584" spans="1:12" x14ac:dyDescent="0.25">
      <c r="A1584" s="34" t="s">
        <v>1663</v>
      </c>
      <c r="B1584" s="34" t="s">
        <v>1532</v>
      </c>
      <c r="C1584" s="34" t="s">
        <v>22</v>
      </c>
      <c r="D1584" s="42" t="s">
        <v>8702</v>
      </c>
      <c r="E1584" s="43" t="s">
        <v>8659</v>
      </c>
      <c r="F1584" s="43" t="s">
        <v>8659</v>
      </c>
      <c r="G1584" s="43" t="s">
        <v>17984</v>
      </c>
      <c r="H1584" s="43" t="s">
        <v>17985</v>
      </c>
      <c r="I1584" s="43" t="s">
        <v>17986</v>
      </c>
      <c r="J1584" s="43" t="s">
        <v>13105</v>
      </c>
      <c r="K1584" s="185">
        <v>23347</v>
      </c>
      <c r="L1584" s="37">
        <f t="shared" si="24"/>
        <v>7.3220898081678327E-5</v>
      </c>
    </row>
    <row r="1585" spans="1:12" x14ac:dyDescent="0.25">
      <c r="A1585" s="34" t="s">
        <v>1664</v>
      </c>
      <c r="B1585" s="34" t="s">
        <v>1532</v>
      </c>
      <c r="C1585" s="34" t="s">
        <v>24</v>
      </c>
      <c r="D1585" s="42" t="s">
        <v>8703</v>
      </c>
      <c r="E1585" s="43" t="s">
        <v>8704</v>
      </c>
      <c r="F1585" s="43" t="s">
        <v>8704</v>
      </c>
      <c r="G1585" s="43" t="s">
        <v>17987</v>
      </c>
      <c r="H1585" s="43" t="s">
        <v>17988</v>
      </c>
      <c r="I1585" s="43" t="s">
        <v>17989</v>
      </c>
      <c r="J1585" s="43" t="s">
        <v>17990</v>
      </c>
      <c r="K1585" s="185">
        <v>4370</v>
      </c>
      <c r="L1585" s="37">
        <f t="shared" si="24"/>
        <v>1.3705200865932853E-5</v>
      </c>
    </row>
    <row r="1586" spans="1:12" x14ac:dyDescent="0.25">
      <c r="A1586" s="34" t="s">
        <v>1665</v>
      </c>
      <c r="B1586" s="34" t="s">
        <v>1532</v>
      </c>
      <c r="C1586" s="34" t="s">
        <v>26</v>
      </c>
      <c r="D1586" s="42" t="s">
        <v>8705</v>
      </c>
      <c r="E1586" s="43" t="s">
        <v>8706</v>
      </c>
      <c r="F1586" s="43" t="s">
        <v>8706</v>
      </c>
      <c r="G1586" s="43" t="s">
        <v>17991</v>
      </c>
      <c r="H1586" s="43" t="s">
        <v>17992</v>
      </c>
      <c r="I1586" s="43" t="s">
        <v>17993</v>
      </c>
      <c r="J1586" s="43" t="s">
        <v>8469</v>
      </c>
      <c r="K1586" s="185">
        <v>4863</v>
      </c>
      <c r="L1586" s="37">
        <f t="shared" si="24"/>
        <v>1.5251348240510632E-5</v>
      </c>
    </row>
    <row r="1587" spans="1:12" x14ac:dyDescent="0.25">
      <c r="A1587" s="34" t="s">
        <v>1667</v>
      </c>
      <c r="B1587" s="34" t="s">
        <v>1532</v>
      </c>
      <c r="C1587" s="34" t="s">
        <v>4662</v>
      </c>
      <c r="D1587" s="42" t="s">
        <v>8707</v>
      </c>
      <c r="E1587" s="43" t="s">
        <v>8708</v>
      </c>
      <c r="F1587" s="43" t="s">
        <v>8267</v>
      </c>
      <c r="G1587" s="43" t="s">
        <v>17994</v>
      </c>
      <c r="H1587" s="43" t="s">
        <v>17995</v>
      </c>
      <c r="I1587" s="43" t="s">
        <v>17996</v>
      </c>
      <c r="J1587" s="43" t="s">
        <v>17997</v>
      </c>
      <c r="K1587" s="185">
        <v>38903</v>
      </c>
      <c r="L1587" s="37">
        <f t="shared" si="24"/>
        <v>1.2200764972251391E-4</v>
      </c>
    </row>
    <row r="1588" spans="1:12" x14ac:dyDescent="0.25">
      <c r="A1588" s="34" t="s">
        <v>1668</v>
      </c>
      <c r="B1588" s="34" t="s">
        <v>1532</v>
      </c>
      <c r="C1588" s="34" t="s">
        <v>434</v>
      </c>
      <c r="D1588" s="42" t="s">
        <v>8709</v>
      </c>
      <c r="E1588" s="43" t="s">
        <v>8710</v>
      </c>
      <c r="F1588" s="43" t="s">
        <v>8710</v>
      </c>
      <c r="G1588" s="43" t="s">
        <v>17998</v>
      </c>
      <c r="H1588" s="43" t="s">
        <v>17999</v>
      </c>
      <c r="I1588" s="43" t="s">
        <v>18000</v>
      </c>
      <c r="J1588" s="43" t="s">
        <v>15790</v>
      </c>
      <c r="K1588" s="185">
        <v>8329</v>
      </c>
      <c r="L1588" s="37">
        <f t="shared" si="24"/>
        <v>2.6121422886122363E-5</v>
      </c>
    </row>
    <row r="1589" spans="1:12" x14ac:dyDescent="0.25">
      <c r="A1589" s="34" t="s">
        <v>1670</v>
      </c>
      <c r="B1589" s="34" t="s">
        <v>1532</v>
      </c>
      <c r="C1589" s="34" t="s">
        <v>30</v>
      </c>
      <c r="D1589" s="42" t="s">
        <v>8711</v>
      </c>
      <c r="E1589" s="43" t="s">
        <v>7422</v>
      </c>
      <c r="F1589" s="43" t="s">
        <v>7422</v>
      </c>
      <c r="G1589" s="43" t="s">
        <v>18001</v>
      </c>
      <c r="H1589" s="43" t="s">
        <v>18002</v>
      </c>
      <c r="I1589" s="43" t="s">
        <v>13089</v>
      </c>
      <c r="J1589" s="43" t="s">
        <v>18003</v>
      </c>
      <c r="K1589" s="185">
        <v>6108</v>
      </c>
      <c r="L1589" s="37">
        <f t="shared" si="24"/>
        <v>1.9155919196594476E-5</v>
      </c>
    </row>
    <row r="1590" spans="1:12" x14ac:dyDescent="0.25">
      <c r="A1590" s="34" t="s">
        <v>1671</v>
      </c>
      <c r="B1590" s="34" t="s">
        <v>1532</v>
      </c>
      <c r="C1590" s="34" t="s">
        <v>33</v>
      </c>
      <c r="D1590" s="42" t="s">
        <v>8712</v>
      </c>
      <c r="E1590" s="43" t="s">
        <v>8713</v>
      </c>
      <c r="F1590" s="43" t="s">
        <v>8713</v>
      </c>
      <c r="G1590" s="43" t="s">
        <v>18004</v>
      </c>
      <c r="H1590" s="43" t="s">
        <v>18005</v>
      </c>
      <c r="I1590" s="43" t="s">
        <v>18006</v>
      </c>
      <c r="J1590" s="43" t="s">
        <v>18007</v>
      </c>
      <c r="K1590" s="185">
        <v>29867</v>
      </c>
      <c r="L1590" s="37">
        <f t="shared" si="24"/>
        <v>9.3668932325587296E-5</v>
      </c>
    </row>
    <row r="1591" spans="1:12" x14ac:dyDescent="0.25">
      <c r="A1591" s="34" t="s">
        <v>1673</v>
      </c>
      <c r="B1591" s="34" t="s">
        <v>1532</v>
      </c>
      <c r="C1591" s="34" t="s">
        <v>35</v>
      </c>
      <c r="D1591" s="42" t="s">
        <v>8714</v>
      </c>
      <c r="E1591" s="43" t="s">
        <v>8715</v>
      </c>
      <c r="F1591" s="43" t="s">
        <v>8715</v>
      </c>
      <c r="G1591" s="43" t="s">
        <v>17323</v>
      </c>
      <c r="H1591" s="43" t="s">
        <v>18008</v>
      </c>
      <c r="I1591" s="43" t="s">
        <v>18009</v>
      </c>
      <c r="J1591" s="43" t="s">
        <v>18010</v>
      </c>
      <c r="K1591" s="185">
        <v>31104</v>
      </c>
      <c r="L1591" s="37">
        <f t="shared" si="24"/>
        <v>9.7548413669101925E-5</v>
      </c>
    </row>
    <row r="1592" spans="1:12" x14ac:dyDescent="0.25">
      <c r="A1592" s="34" t="s">
        <v>1674</v>
      </c>
      <c r="B1592" s="34" t="s">
        <v>1532</v>
      </c>
      <c r="C1592" s="34" t="s">
        <v>37</v>
      </c>
      <c r="D1592" s="42" t="s">
        <v>8716</v>
      </c>
      <c r="E1592" s="43" t="s">
        <v>8717</v>
      </c>
      <c r="F1592" s="43" t="s">
        <v>8717</v>
      </c>
      <c r="G1592" s="43" t="s">
        <v>18011</v>
      </c>
      <c r="H1592" s="43" t="s">
        <v>18012</v>
      </c>
      <c r="I1592" s="43" t="s">
        <v>18013</v>
      </c>
      <c r="J1592" s="43" t="s">
        <v>18014</v>
      </c>
      <c r="K1592" s="185">
        <v>6411</v>
      </c>
      <c r="L1592" s="37">
        <f t="shared" si="24"/>
        <v>2.0106188272653436E-5</v>
      </c>
    </row>
    <row r="1593" spans="1:12" x14ac:dyDescent="0.25">
      <c r="A1593" s="34" t="s">
        <v>1675</v>
      </c>
      <c r="B1593" s="34" t="s">
        <v>1532</v>
      </c>
      <c r="C1593" s="34" t="s">
        <v>39</v>
      </c>
      <c r="D1593" s="42" t="s">
        <v>8718</v>
      </c>
      <c r="E1593" s="43" t="s">
        <v>8719</v>
      </c>
      <c r="F1593" s="43" t="s">
        <v>8719</v>
      </c>
      <c r="G1593" s="43" t="s">
        <v>18015</v>
      </c>
      <c r="H1593" s="43" t="s">
        <v>18016</v>
      </c>
      <c r="I1593" s="43" t="s">
        <v>18017</v>
      </c>
      <c r="J1593" s="43" t="s">
        <v>18018</v>
      </c>
      <c r="K1593" s="185">
        <v>54230</v>
      </c>
      <c r="L1593" s="37">
        <f t="shared" si="24"/>
        <v>1.7007621120355575E-4</v>
      </c>
    </row>
    <row r="1594" spans="1:12" x14ac:dyDescent="0.25">
      <c r="A1594" s="34" t="s">
        <v>1677</v>
      </c>
      <c r="B1594" s="34" t="s">
        <v>1532</v>
      </c>
      <c r="C1594" s="34" t="s">
        <v>42</v>
      </c>
      <c r="D1594" s="42" t="s">
        <v>8720</v>
      </c>
      <c r="E1594" s="43" t="s">
        <v>8721</v>
      </c>
      <c r="F1594" s="43" t="s">
        <v>8721</v>
      </c>
      <c r="G1594" s="43" t="s">
        <v>18019</v>
      </c>
      <c r="H1594" s="43" t="s">
        <v>18020</v>
      </c>
      <c r="I1594" s="43" t="s">
        <v>10022</v>
      </c>
      <c r="J1594" s="43" t="s">
        <v>18021</v>
      </c>
      <c r="K1594" s="185">
        <v>25642</v>
      </c>
      <c r="L1594" s="37">
        <f t="shared" si="24"/>
        <v>8.0418480687471437E-5</v>
      </c>
    </row>
    <row r="1595" spans="1:12" x14ac:dyDescent="0.25">
      <c r="A1595" s="34" t="s">
        <v>1679</v>
      </c>
      <c r="B1595" s="34" t="s">
        <v>1532</v>
      </c>
      <c r="C1595" s="34" t="s">
        <v>45</v>
      </c>
      <c r="D1595" s="42" t="s">
        <v>8722</v>
      </c>
      <c r="E1595" s="43" t="s">
        <v>8723</v>
      </c>
      <c r="F1595" s="43" t="s">
        <v>8723</v>
      </c>
      <c r="G1595" s="43" t="s">
        <v>18022</v>
      </c>
      <c r="H1595" s="43" t="s">
        <v>18023</v>
      </c>
      <c r="I1595" s="43" t="s">
        <v>18024</v>
      </c>
      <c r="J1595" s="43" t="s">
        <v>18025</v>
      </c>
      <c r="K1595" s="185">
        <v>21001</v>
      </c>
      <c r="L1595" s="37">
        <f t="shared" si="24"/>
        <v>6.5863369195756489E-5</v>
      </c>
    </row>
    <row r="1596" spans="1:12" x14ac:dyDescent="0.25">
      <c r="A1596" s="34" t="s">
        <v>1680</v>
      </c>
      <c r="B1596" s="34" t="s">
        <v>1532</v>
      </c>
      <c r="C1596" s="34" t="s">
        <v>47</v>
      </c>
      <c r="D1596" s="42" t="s">
        <v>8724</v>
      </c>
      <c r="E1596" s="43" t="s">
        <v>8725</v>
      </c>
      <c r="F1596" s="43" t="s">
        <v>8725</v>
      </c>
      <c r="G1596" s="43" t="s">
        <v>18026</v>
      </c>
      <c r="H1596" s="43" t="s">
        <v>18027</v>
      </c>
      <c r="I1596" s="43" t="s">
        <v>18028</v>
      </c>
      <c r="J1596" s="43" t="s">
        <v>18029</v>
      </c>
      <c r="K1596" s="185">
        <v>33253</v>
      </c>
      <c r="L1596" s="37">
        <f t="shared" si="24"/>
        <v>1.042881108455069E-4</v>
      </c>
    </row>
    <row r="1597" spans="1:12" x14ac:dyDescent="0.25">
      <c r="A1597" s="34" t="s">
        <v>1681</v>
      </c>
      <c r="B1597" s="34" t="s">
        <v>1532</v>
      </c>
      <c r="C1597" s="34" t="s">
        <v>50</v>
      </c>
      <c r="D1597" s="42" t="s">
        <v>8726</v>
      </c>
      <c r="E1597" s="43" t="s">
        <v>8727</v>
      </c>
      <c r="F1597" s="43" t="s">
        <v>18030</v>
      </c>
      <c r="G1597" s="43" t="s">
        <v>18031</v>
      </c>
      <c r="H1597" s="43" t="s">
        <v>18032</v>
      </c>
      <c r="I1597" s="43" t="s">
        <v>18033</v>
      </c>
      <c r="J1597" s="43" t="s">
        <v>18034</v>
      </c>
      <c r="K1597" s="185">
        <v>25077</v>
      </c>
      <c r="L1597" s="37">
        <f t="shared" si="24"/>
        <v>7.8646526799770736E-5</v>
      </c>
    </row>
    <row r="1598" spans="1:12" x14ac:dyDescent="0.25">
      <c r="A1598" s="34" t="s">
        <v>1682</v>
      </c>
      <c r="B1598" s="34" t="s">
        <v>1532</v>
      </c>
      <c r="C1598" s="34" t="s">
        <v>53</v>
      </c>
      <c r="D1598" s="42" t="s">
        <v>8728</v>
      </c>
      <c r="E1598" s="43" t="s">
        <v>8729</v>
      </c>
      <c r="F1598" s="43" t="s">
        <v>18035</v>
      </c>
      <c r="G1598" s="43" t="s">
        <v>18036</v>
      </c>
      <c r="H1598" s="43" t="s">
        <v>18037</v>
      </c>
      <c r="I1598" s="43" t="s">
        <v>18038</v>
      </c>
      <c r="J1598" s="43" t="s">
        <v>18039</v>
      </c>
      <c r="K1598" s="185">
        <v>13452</v>
      </c>
      <c r="L1598" s="37">
        <f t="shared" si="24"/>
        <v>4.2188183535132435E-5</v>
      </c>
    </row>
    <row r="1599" spans="1:12" x14ac:dyDescent="0.25">
      <c r="A1599" s="34" t="s">
        <v>1683</v>
      </c>
      <c r="B1599" s="34" t="s">
        <v>1532</v>
      </c>
      <c r="C1599" s="34" t="s">
        <v>56</v>
      </c>
      <c r="D1599" s="42" t="s">
        <v>8730</v>
      </c>
      <c r="E1599" s="43" t="s">
        <v>8731</v>
      </c>
      <c r="F1599" s="43" t="s">
        <v>8731</v>
      </c>
      <c r="G1599" s="43" t="s">
        <v>18040</v>
      </c>
      <c r="H1599" s="43" t="s">
        <v>18041</v>
      </c>
      <c r="I1599" s="43" t="s">
        <v>18042</v>
      </c>
      <c r="J1599" s="43" t="s">
        <v>14874</v>
      </c>
      <c r="K1599" s="185">
        <v>36888</v>
      </c>
      <c r="L1599" s="37">
        <f t="shared" si="24"/>
        <v>1.1568820355664327E-4</v>
      </c>
    </row>
    <row r="1600" spans="1:12" x14ac:dyDescent="0.25">
      <c r="A1600" s="34" t="s">
        <v>1684</v>
      </c>
      <c r="B1600" s="34" t="s">
        <v>1532</v>
      </c>
      <c r="C1600" s="34" t="s">
        <v>59</v>
      </c>
      <c r="D1600" s="42" t="s">
        <v>8732</v>
      </c>
      <c r="E1600" s="43" t="s">
        <v>8733</v>
      </c>
      <c r="F1600" s="43" t="s">
        <v>8733</v>
      </c>
      <c r="G1600" s="43" t="s">
        <v>18043</v>
      </c>
      <c r="H1600" s="43" t="s">
        <v>18044</v>
      </c>
      <c r="I1600" s="43" t="s">
        <v>18045</v>
      </c>
      <c r="J1600" s="43" t="s">
        <v>18046</v>
      </c>
      <c r="K1600" s="185">
        <v>2073</v>
      </c>
      <c r="L1600" s="37">
        <f t="shared" si="24"/>
        <v>6.5013458569974374E-6</v>
      </c>
    </row>
    <row r="1601" spans="1:12" x14ac:dyDescent="0.25">
      <c r="A1601" s="34" t="s">
        <v>1685</v>
      </c>
      <c r="B1601" s="34" t="s">
        <v>1532</v>
      </c>
      <c r="C1601" s="34" t="s">
        <v>61</v>
      </c>
      <c r="D1601" s="42" t="s">
        <v>8734</v>
      </c>
      <c r="E1601" s="43" t="s">
        <v>8735</v>
      </c>
      <c r="F1601" s="43" t="s">
        <v>8735</v>
      </c>
      <c r="G1601" s="43" t="s">
        <v>18047</v>
      </c>
      <c r="H1601" s="43" t="s">
        <v>18048</v>
      </c>
      <c r="I1601" s="43" t="s">
        <v>18049</v>
      </c>
      <c r="J1601" s="43" t="s">
        <v>18050</v>
      </c>
      <c r="K1601" s="185">
        <v>18291</v>
      </c>
      <c r="L1601" s="37">
        <f t="shared" si="24"/>
        <v>5.7364262937935424E-5</v>
      </c>
    </row>
    <row r="1602" spans="1:12" x14ac:dyDescent="0.25">
      <c r="A1602" s="34" t="s">
        <v>1686</v>
      </c>
      <c r="B1602" s="34" t="s">
        <v>1532</v>
      </c>
      <c r="C1602" s="34" t="s">
        <v>1089</v>
      </c>
      <c r="D1602" s="42" t="s">
        <v>8736</v>
      </c>
      <c r="E1602" s="43" t="s">
        <v>8737</v>
      </c>
      <c r="F1602" s="43" t="s">
        <v>18051</v>
      </c>
      <c r="G1602" s="43" t="s">
        <v>18052</v>
      </c>
      <c r="H1602" s="43" t="s">
        <v>18053</v>
      </c>
      <c r="I1602" s="43" t="s">
        <v>18054</v>
      </c>
      <c r="J1602" s="43" t="s">
        <v>18055</v>
      </c>
      <c r="K1602" s="185">
        <v>317419</v>
      </c>
      <c r="L1602" s="37">
        <f t="shared" si="24"/>
        <v>9.954899665133958E-4</v>
      </c>
    </row>
    <row r="1603" spans="1:12" x14ac:dyDescent="0.25">
      <c r="A1603" s="34" t="s">
        <v>1687</v>
      </c>
      <c r="B1603" s="34" t="s">
        <v>1688</v>
      </c>
      <c r="C1603" s="34" t="s">
        <v>2677</v>
      </c>
      <c r="D1603" s="42" t="s">
        <v>8738</v>
      </c>
      <c r="E1603" s="43" t="s">
        <v>8739</v>
      </c>
      <c r="F1603" s="43" t="s">
        <v>8739</v>
      </c>
      <c r="G1603" s="43" t="s">
        <v>18056</v>
      </c>
      <c r="H1603" s="43" t="s">
        <v>18057</v>
      </c>
      <c r="I1603" s="43" t="s">
        <v>18058</v>
      </c>
      <c r="J1603" s="43" t="s">
        <v>15878</v>
      </c>
      <c r="K1603" s="185">
        <v>9345</v>
      </c>
      <c r="L1603" s="37">
        <f t="shared" si="24"/>
        <v>2.9307803682412472E-5</v>
      </c>
    </row>
    <row r="1604" spans="1:12" x14ac:dyDescent="0.25">
      <c r="A1604" s="34" t="s">
        <v>1691</v>
      </c>
      <c r="B1604" s="34" t="s">
        <v>1688</v>
      </c>
      <c r="C1604" s="34" t="s">
        <v>2682</v>
      </c>
      <c r="D1604" s="42" t="s">
        <v>8740</v>
      </c>
      <c r="E1604" s="43" t="s">
        <v>8741</v>
      </c>
      <c r="F1604" s="43" t="s">
        <v>8741</v>
      </c>
      <c r="G1604" s="43" t="s">
        <v>18059</v>
      </c>
      <c r="H1604" s="43" t="s">
        <v>13496</v>
      </c>
      <c r="I1604" s="43" t="s">
        <v>5737</v>
      </c>
      <c r="J1604" s="43" t="s">
        <v>18060</v>
      </c>
      <c r="K1604" s="185">
        <v>13282</v>
      </c>
      <c r="L1604" s="37">
        <f t="shared" si="24"/>
        <v>4.1655029268036643E-5</v>
      </c>
    </row>
    <row r="1605" spans="1:12" x14ac:dyDescent="0.25">
      <c r="A1605" s="34" t="s">
        <v>1693</v>
      </c>
      <c r="B1605" s="34" t="s">
        <v>1688</v>
      </c>
      <c r="C1605" s="34" t="s">
        <v>2685</v>
      </c>
      <c r="D1605" s="42" t="s">
        <v>8742</v>
      </c>
      <c r="E1605" s="43" t="s">
        <v>8743</v>
      </c>
      <c r="F1605" s="43" t="s">
        <v>8743</v>
      </c>
      <c r="G1605" s="43" t="s">
        <v>18061</v>
      </c>
      <c r="H1605" s="43" t="s">
        <v>18062</v>
      </c>
      <c r="I1605" s="43" t="s">
        <v>17196</v>
      </c>
      <c r="J1605" s="43" t="s">
        <v>18063</v>
      </c>
      <c r="K1605" s="185">
        <v>6619</v>
      </c>
      <c r="L1605" s="37">
        <f t="shared" si="24"/>
        <v>2.0758518199452986E-5</v>
      </c>
    </row>
    <row r="1606" spans="1:12" x14ac:dyDescent="0.25">
      <c r="A1606" s="34" t="s">
        <v>1694</v>
      </c>
      <c r="B1606" s="34" t="s">
        <v>1688</v>
      </c>
      <c r="C1606" s="34" t="s">
        <v>2688</v>
      </c>
      <c r="D1606" s="42" t="s">
        <v>8744</v>
      </c>
      <c r="E1606" s="43" t="s">
        <v>8745</v>
      </c>
      <c r="F1606" s="43" t="s">
        <v>18064</v>
      </c>
      <c r="G1606" s="43" t="s">
        <v>18065</v>
      </c>
      <c r="H1606" s="43" t="s">
        <v>18066</v>
      </c>
      <c r="I1606" s="43" t="s">
        <v>18067</v>
      </c>
      <c r="J1606" s="43" t="s">
        <v>18068</v>
      </c>
      <c r="K1606" s="185">
        <v>5667</v>
      </c>
      <c r="L1606" s="37">
        <f t="shared" ref="L1606:L1669" si="25">K1606/$K$3147</f>
        <v>1.7772854303716584E-5</v>
      </c>
    </row>
    <row r="1607" spans="1:12" x14ac:dyDescent="0.25">
      <c r="A1607" s="34" t="s">
        <v>1696</v>
      </c>
      <c r="B1607" s="34" t="s">
        <v>1688</v>
      </c>
      <c r="C1607" s="34" t="s">
        <v>2691</v>
      </c>
      <c r="D1607" s="42" t="s">
        <v>8746</v>
      </c>
      <c r="E1607" s="43" t="s">
        <v>6439</v>
      </c>
      <c r="F1607" s="43" t="s">
        <v>18069</v>
      </c>
      <c r="G1607" s="43" t="s">
        <v>18070</v>
      </c>
      <c r="H1607" s="43" t="s">
        <v>18071</v>
      </c>
      <c r="I1607" s="43" t="s">
        <v>18072</v>
      </c>
      <c r="J1607" s="43" t="s">
        <v>18073</v>
      </c>
      <c r="K1607" s="185">
        <v>10399</v>
      </c>
      <c r="L1607" s="37">
        <f t="shared" si="25"/>
        <v>3.2613360138406348E-5</v>
      </c>
    </row>
    <row r="1608" spans="1:12" x14ac:dyDescent="0.25">
      <c r="A1608" s="34" t="s">
        <v>1698</v>
      </c>
      <c r="B1608" s="34" t="s">
        <v>1688</v>
      </c>
      <c r="C1608" s="34" t="s">
        <v>2694</v>
      </c>
      <c r="D1608" s="42" t="s">
        <v>8747</v>
      </c>
      <c r="E1608" s="43" t="s">
        <v>8748</v>
      </c>
      <c r="F1608" s="43" t="s">
        <v>8748</v>
      </c>
      <c r="G1608" s="43" t="s">
        <v>18074</v>
      </c>
      <c r="H1608" s="43" t="s">
        <v>18075</v>
      </c>
      <c r="I1608" s="43" t="s">
        <v>18076</v>
      </c>
      <c r="J1608" s="43" t="s">
        <v>18077</v>
      </c>
      <c r="K1608" s="185">
        <v>1169</v>
      </c>
      <c r="L1608" s="37">
        <f t="shared" si="25"/>
        <v>3.6662196366763167E-6</v>
      </c>
    </row>
    <row r="1609" spans="1:12" x14ac:dyDescent="0.25">
      <c r="A1609" s="34" t="s">
        <v>1699</v>
      </c>
      <c r="B1609" s="34" t="s">
        <v>1688</v>
      </c>
      <c r="C1609" s="34" t="s">
        <v>2697</v>
      </c>
      <c r="D1609" s="42" t="s">
        <v>8749</v>
      </c>
      <c r="E1609" s="43" t="s">
        <v>8750</v>
      </c>
      <c r="F1609" s="43" t="s">
        <v>8750</v>
      </c>
      <c r="G1609" s="43" t="s">
        <v>18078</v>
      </c>
      <c r="H1609" s="43" t="s">
        <v>18079</v>
      </c>
      <c r="I1609" s="43" t="s">
        <v>18080</v>
      </c>
      <c r="J1609" s="43" t="s">
        <v>18081</v>
      </c>
      <c r="K1609" s="185">
        <v>82344</v>
      </c>
      <c r="L1609" s="37">
        <f t="shared" si="25"/>
        <v>2.5824738217491413E-4</v>
      </c>
    </row>
    <row r="1610" spans="1:12" x14ac:dyDescent="0.25">
      <c r="A1610" s="34" t="s">
        <v>1701</v>
      </c>
      <c r="B1610" s="34" t="s">
        <v>1688</v>
      </c>
      <c r="C1610" s="34" t="s">
        <v>2700</v>
      </c>
      <c r="D1610" s="42" t="s">
        <v>8751</v>
      </c>
      <c r="E1610" s="43" t="s">
        <v>8752</v>
      </c>
      <c r="F1610" s="43" t="s">
        <v>8752</v>
      </c>
      <c r="G1610" s="43" t="s">
        <v>18082</v>
      </c>
      <c r="H1610" s="43" t="s">
        <v>18083</v>
      </c>
      <c r="I1610" s="43" t="s">
        <v>11394</v>
      </c>
      <c r="J1610" s="43" t="s">
        <v>15632</v>
      </c>
      <c r="K1610" s="185">
        <v>5894</v>
      </c>
      <c r="L1610" s="37">
        <f t="shared" si="25"/>
        <v>1.8484772060368018E-5</v>
      </c>
    </row>
    <row r="1611" spans="1:12" x14ac:dyDescent="0.25">
      <c r="A1611" s="34" t="s">
        <v>1703</v>
      </c>
      <c r="B1611" s="34" t="s">
        <v>1688</v>
      </c>
      <c r="C1611" s="34" t="s">
        <v>2703</v>
      </c>
      <c r="D1611" s="42" t="s">
        <v>8753</v>
      </c>
      <c r="E1611" s="43" t="s">
        <v>8754</v>
      </c>
      <c r="F1611" s="43" t="s">
        <v>8754</v>
      </c>
      <c r="G1611" s="43" t="s">
        <v>8754</v>
      </c>
      <c r="H1611" s="43" t="s">
        <v>18084</v>
      </c>
      <c r="I1611" s="43" t="s">
        <v>18085</v>
      </c>
      <c r="J1611" s="43" t="s">
        <v>18086</v>
      </c>
      <c r="K1611" s="185">
        <v>12092</v>
      </c>
      <c r="L1611" s="37">
        <f t="shared" si="25"/>
        <v>3.7922949398366144E-5</v>
      </c>
    </row>
    <row r="1612" spans="1:12" x14ac:dyDescent="0.25">
      <c r="A1612" s="34" t="s">
        <v>1704</v>
      </c>
      <c r="B1612" s="34" t="s">
        <v>1688</v>
      </c>
      <c r="C1612" s="34" t="s">
        <v>2706</v>
      </c>
      <c r="D1612" s="42" t="s">
        <v>8755</v>
      </c>
      <c r="E1612" s="43" t="s">
        <v>8756</v>
      </c>
      <c r="F1612" s="43" t="s">
        <v>8756</v>
      </c>
      <c r="G1612" s="43" t="s">
        <v>18087</v>
      </c>
      <c r="H1612" s="43" t="s">
        <v>18088</v>
      </c>
      <c r="I1612" s="43" t="s">
        <v>18089</v>
      </c>
      <c r="J1612" s="43" t="s">
        <v>18090</v>
      </c>
      <c r="K1612" s="185">
        <v>1793</v>
      </c>
      <c r="L1612" s="37">
        <f t="shared" si="25"/>
        <v>5.623209417074967E-6</v>
      </c>
    </row>
    <row r="1613" spans="1:12" x14ac:dyDescent="0.25">
      <c r="A1613" s="34" t="s">
        <v>1706</v>
      </c>
      <c r="B1613" s="34" t="s">
        <v>1688</v>
      </c>
      <c r="C1613" s="34" t="s">
        <v>2709</v>
      </c>
      <c r="D1613" s="42" t="s">
        <v>8757</v>
      </c>
      <c r="E1613" s="43" t="s">
        <v>8758</v>
      </c>
      <c r="F1613" s="43" t="s">
        <v>18091</v>
      </c>
      <c r="G1613" s="43" t="s">
        <v>6563</v>
      </c>
      <c r="H1613" s="43" t="s">
        <v>18092</v>
      </c>
      <c r="I1613" s="43" t="s">
        <v>15768</v>
      </c>
      <c r="J1613" s="43" t="s">
        <v>18093</v>
      </c>
      <c r="K1613" s="185">
        <v>9518</v>
      </c>
      <c r="L1613" s="37">
        <f t="shared" si="25"/>
        <v>2.9850366554221713E-5</v>
      </c>
    </row>
    <row r="1614" spans="1:12" x14ac:dyDescent="0.25">
      <c r="A1614" s="34" t="s">
        <v>1707</v>
      </c>
      <c r="B1614" s="34" t="s">
        <v>1688</v>
      </c>
      <c r="C1614" s="34" t="s">
        <v>2712</v>
      </c>
      <c r="D1614" s="42" t="s">
        <v>8759</v>
      </c>
      <c r="E1614" s="43" t="s">
        <v>8760</v>
      </c>
      <c r="F1614" s="43" t="s">
        <v>18094</v>
      </c>
      <c r="G1614" s="43" t="s">
        <v>18095</v>
      </c>
      <c r="H1614" s="43" t="s">
        <v>18096</v>
      </c>
      <c r="I1614" s="43" t="s">
        <v>15880</v>
      </c>
      <c r="J1614" s="43" t="s">
        <v>14107</v>
      </c>
      <c r="K1614" s="185">
        <v>9150</v>
      </c>
      <c r="L1614" s="37">
        <f t="shared" si="25"/>
        <v>2.8696244376037894E-5</v>
      </c>
    </row>
    <row r="1615" spans="1:12" x14ac:dyDescent="0.25">
      <c r="A1615" s="34" t="s">
        <v>1709</v>
      </c>
      <c r="B1615" s="34" t="s">
        <v>1688</v>
      </c>
      <c r="C1615" s="34" t="s">
        <v>2715</v>
      </c>
      <c r="D1615" s="42" t="s">
        <v>8761</v>
      </c>
      <c r="E1615" s="43" t="s">
        <v>8762</v>
      </c>
      <c r="F1615" s="43" t="s">
        <v>8762</v>
      </c>
      <c r="G1615" s="43" t="s">
        <v>6632</v>
      </c>
      <c r="H1615" s="43" t="s">
        <v>18097</v>
      </c>
      <c r="I1615" s="43" t="s">
        <v>10350</v>
      </c>
      <c r="J1615" s="43" t="s">
        <v>18098</v>
      </c>
      <c r="K1615" s="185">
        <v>3108</v>
      </c>
      <c r="L1615" s="37">
        <f t="shared" si="25"/>
        <v>9.7473144831394284E-6</v>
      </c>
    </row>
    <row r="1616" spans="1:12" x14ac:dyDescent="0.25">
      <c r="A1616" s="34" t="s">
        <v>1711</v>
      </c>
      <c r="B1616" s="34" t="s">
        <v>1688</v>
      </c>
      <c r="C1616" s="34" t="s">
        <v>2718</v>
      </c>
      <c r="D1616" s="42" t="s">
        <v>8763</v>
      </c>
      <c r="E1616" s="43" t="s">
        <v>8764</v>
      </c>
      <c r="F1616" s="43" t="s">
        <v>8764</v>
      </c>
      <c r="G1616" s="43" t="s">
        <v>18099</v>
      </c>
      <c r="H1616" s="43" t="s">
        <v>18100</v>
      </c>
      <c r="I1616" s="43" t="s">
        <v>18101</v>
      </c>
      <c r="J1616" s="43" t="s">
        <v>18102</v>
      </c>
      <c r="K1616" s="185">
        <v>11442</v>
      </c>
      <c r="L1616" s="37">
        <f t="shared" si="25"/>
        <v>3.5884418377117548E-5</v>
      </c>
    </row>
    <row r="1617" spans="1:12" x14ac:dyDescent="0.25">
      <c r="A1617" s="34" t="s">
        <v>1713</v>
      </c>
      <c r="B1617" s="34" t="s">
        <v>1688</v>
      </c>
      <c r="C1617" s="34" t="s">
        <v>2721</v>
      </c>
      <c r="D1617" s="42" t="s">
        <v>8765</v>
      </c>
      <c r="E1617" s="43" t="s">
        <v>8766</v>
      </c>
      <c r="F1617" s="43" t="s">
        <v>8766</v>
      </c>
      <c r="G1617" s="43" t="s">
        <v>18103</v>
      </c>
      <c r="H1617" s="43" t="s">
        <v>18104</v>
      </c>
      <c r="I1617" s="43" t="s">
        <v>18105</v>
      </c>
      <c r="J1617" s="43" t="s">
        <v>18106</v>
      </c>
      <c r="K1617" s="185">
        <v>94924</v>
      </c>
      <c r="L1617" s="37">
        <f t="shared" si="25"/>
        <v>2.9770079794000229E-4</v>
      </c>
    </row>
    <row r="1618" spans="1:12" x14ac:dyDescent="0.25">
      <c r="A1618" s="34" t="s">
        <v>1715</v>
      </c>
      <c r="B1618" s="34" t="s">
        <v>1688</v>
      </c>
      <c r="C1618" s="34" t="s">
        <v>2724</v>
      </c>
      <c r="D1618" s="42" t="s">
        <v>8767</v>
      </c>
      <c r="E1618" s="43" t="s">
        <v>8768</v>
      </c>
      <c r="F1618" s="43" t="s">
        <v>18107</v>
      </c>
      <c r="G1618" s="43" t="s">
        <v>18108</v>
      </c>
      <c r="H1618" s="43" t="s">
        <v>18109</v>
      </c>
      <c r="I1618" s="43" t="s">
        <v>18110</v>
      </c>
      <c r="J1618" s="43" t="s">
        <v>18111</v>
      </c>
      <c r="K1618" s="185">
        <v>97308</v>
      </c>
      <c r="L1618" s="37">
        <f t="shared" si="25"/>
        <v>3.0517750248562793E-4</v>
      </c>
    </row>
    <row r="1619" spans="1:12" x14ac:dyDescent="0.25">
      <c r="A1619" s="34" t="s">
        <v>1716</v>
      </c>
      <c r="B1619" s="34" t="s">
        <v>1688</v>
      </c>
      <c r="C1619" s="34" t="s">
        <v>2727</v>
      </c>
      <c r="D1619" s="42" t="s">
        <v>8769</v>
      </c>
      <c r="E1619" s="43" t="s">
        <v>8770</v>
      </c>
      <c r="F1619" s="43" t="s">
        <v>18112</v>
      </c>
      <c r="G1619" s="43" t="s">
        <v>18113</v>
      </c>
      <c r="H1619" s="43" t="s">
        <v>18114</v>
      </c>
      <c r="I1619" s="43" t="s">
        <v>18115</v>
      </c>
      <c r="J1619" s="43" t="s">
        <v>18116</v>
      </c>
      <c r="K1619" s="185">
        <v>1309</v>
      </c>
      <c r="L1619" s="37">
        <f t="shared" si="25"/>
        <v>4.1052878566375527E-6</v>
      </c>
    </row>
    <row r="1620" spans="1:12" x14ac:dyDescent="0.25">
      <c r="A1620" s="34" t="s">
        <v>1717</v>
      </c>
      <c r="B1620" s="34" t="s">
        <v>1688</v>
      </c>
      <c r="C1620" s="34" t="s">
        <v>2730</v>
      </c>
      <c r="D1620" s="42" t="s">
        <v>8771</v>
      </c>
      <c r="E1620" s="43" t="s">
        <v>8772</v>
      </c>
      <c r="F1620" s="43" t="s">
        <v>8772</v>
      </c>
      <c r="G1620" s="43" t="s">
        <v>18117</v>
      </c>
      <c r="H1620" s="43" t="s">
        <v>18118</v>
      </c>
      <c r="I1620" s="43" t="s">
        <v>8575</v>
      </c>
      <c r="J1620" s="43" t="s">
        <v>10426</v>
      </c>
      <c r="K1620" s="185">
        <v>13696</v>
      </c>
      <c r="L1620" s="37">
        <f t="shared" si="25"/>
        <v>4.2953416718493446E-5</v>
      </c>
    </row>
    <row r="1621" spans="1:12" x14ac:dyDescent="0.25">
      <c r="A1621" s="34" t="s">
        <v>1719</v>
      </c>
      <c r="B1621" s="34" t="s">
        <v>1688</v>
      </c>
      <c r="C1621" s="34" t="s">
        <v>2733</v>
      </c>
      <c r="D1621" s="42" t="s">
        <v>8773</v>
      </c>
      <c r="E1621" s="43" t="s">
        <v>8774</v>
      </c>
      <c r="F1621" s="43" t="s">
        <v>8774</v>
      </c>
      <c r="G1621" s="43" t="s">
        <v>18119</v>
      </c>
      <c r="H1621" s="43" t="s">
        <v>5032</v>
      </c>
      <c r="I1621" s="43" t="s">
        <v>18120</v>
      </c>
      <c r="J1621" s="43" t="s">
        <v>18121</v>
      </c>
      <c r="K1621" s="186">
        <v>852</v>
      </c>
      <c r="L1621" s="37">
        <f t="shared" si="25"/>
        <v>2.6720437386212335E-6</v>
      </c>
    </row>
    <row r="1622" spans="1:12" x14ac:dyDescent="0.25">
      <c r="A1622" s="34" t="s">
        <v>1721</v>
      </c>
      <c r="B1622" s="34" t="s">
        <v>1688</v>
      </c>
      <c r="C1622" s="34" t="s">
        <v>2736</v>
      </c>
      <c r="D1622" s="42" t="s">
        <v>8775</v>
      </c>
      <c r="E1622" s="43" t="s">
        <v>8776</v>
      </c>
      <c r="F1622" s="43" t="s">
        <v>8776</v>
      </c>
      <c r="G1622" s="43" t="s">
        <v>18122</v>
      </c>
      <c r="H1622" s="43" t="s">
        <v>8865</v>
      </c>
      <c r="I1622" s="43" t="s">
        <v>7434</v>
      </c>
      <c r="J1622" s="43" t="s">
        <v>18123</v>
      </c>
      <c r="K1622" s="185">
        <v>3209</v>
      </c>
      <c r="L1622" s="37">
        <f t="shared" si="25"/>
        <v>1.0064070841825748E-5</v>
      </c>
    </row>
    <row r="1623" spans="1:12" x14ac:dyDescent="0.25">
      <c r="A1623" s="34" t="s">
        <v>1723</v>
      </c>
      <c r="B1623" s="34" t="s">
        <v>1688</v>
      </c>
      <c r="C1623" s="34" t="s">
        <v>2739</v>
      </c>
      <c r="D1623" s="42" t="s">
        <v>8777</v>
      </c>
      <c r="E1623" s="43" t="s">
        <v>8778</v>
      </c>
      <c r="F1623" s="43" t="s">
        <v>8778</v>
      </c>
      <c r="G1623" s="43" t="s">
        <v>14563</v>
      </c>
      <c r="H1623" s="43" t="s">
        <v>18124</v>
      </c>
      <c r="I1623" s="43" t="s">
        <v>8056</v>
      </c>
      <c r="J1623" s="43" t="s">
        <v>18125</v>
      </c>
      <c r="K1623" s="185">
        <v>16596</v>
      </c>
      <c r="L1623" s="37">
        <f t="shared" si="25"/>
        <v>5.2048401274833322E-5</v>
      </c>
    </row>
    <row r="1624" spans="1:12" x14ac:dyDescent="0.25">
      <c r="A1624" s="34" t="s">
        <v>1725</v>
      </c>
      <c r="B1624" s="34" t="s">
        <v>1688</v>
      </c>
      <c r="C1624" s="34" t="s">
        <v>2742</v>
      </c>
      <c r="D1624" s="42" t="s">
        <v>8779</v>
      </c>
      <c r="E1624" s="43" t="s">
        <v>8780</v>
      </c>
      <c r="F1624" s="43" t="s">
        <v>8780</v>
      </c>
      <c r="G1624" s="43" t="s">
        <v>18126</v>
      </c>
      <c r="H1624" s="43" t="s">
        <v>18127</v>
      </c>
      <c r="I1624" s="43" t="s">
        <v>18128</v>
      </c>
      <c r="J1624" s="43" t="s">
        <v>18129</v>
      </c>
      <c r="K1624" s="185">
        <v>11558</v>
      </c>
      <c r="L1624" s="37">
        <f t="shared" si="25"/>
        <v>3.6248217759371146E-5</v>
      </c>
    </row>
    <row r="1625" spans="1:12" x14ac:dyDescent="0.25">
      <c r="A1625" s="34" t="s">
        <v>1726</v>
      </c>
      <c r="B1625" s="34" t="s">
        <v>1688</v>
      </c>
      <c r="C1625" s="34" t="s">
        <v>2745</v>
      </c>
      <c r="D1625" s="42" t="s">
        <v>8781</v>
      </c>
      <c r="E1625" s="43" t="s">
        <v>8782</v>
      </c>
      <c r="F1625" s="43" t="s">
        <v>8782</v>
      </c>
      <c r="G1625" s="43" t="s">
        <v>12940</v>
      </c>
      <c r="H1625" s="43" t="s">
        <v>18130</v>
      </c>
      <c r="I1625" s="43" t="s">
        <v>18131</v>
      </c>
      <c r="J1625" s="43" t="s">
        <v>18132</v>
      </c>
      <c r="K1625" s="185">
        <v>1991</v>
      </c>
      <c r="L1625" s="37">
        <f t="shared" si="25"/>
        <v>6.2441773281629998E-6</v>
      </c>
    </row>
    <row r="1626" spans="1:12" x14ac:dyDescent="0.25">
      <c r="A1626" s="34" t="s">
        <v>1728</v>
      </c>
      <c r="B1626" s="34" t="s">
        <v>1688</v>
      </c>
      <c r="C1626" s="34" t="s">
        <v>2748</v>
      </c>
      <c r="D1626" s="42" t="s">
        <v>8783</v>
      </c>
      <c r="E1626" s="43" t="s">
        <v>8784</v>
      </c>
      <c r="F1626" s="43" t="s">
        <v>8784</v>
      </c>
      <c r="G1626" s="43" t="s">
        <v>18133</v>
      </c>
      <c r="H1626" s="43" t="s">
        <v>18134</v>
      </c>
      <c r="I1626" s="43" t="s">
        <v>18135</v>
      </c>
      <c r="J1626" s="43" t="s">
        <v>17577</v>
      </c>
      <c r="K1626" s="185">
        <v>29099</v>
      </c>
      <c r="L1626" s="37">
        <f t="shared" si="25"/>
        <v>9.1260329518942803E-5</v>
      </c>
    </row>
    <row r="1627" spans="1:12" x14ac:dyDescent="0.25">
      <c r="A1627" s="34" t="s">
        <v>1729</v>
      </c>
      <c r="B1627" s="34" t="s">
        <v>1688</v>
      </c>
      <c r="C1627" s="34" t="s">
        <v>2751</v>
      </c>
      <c r="D1627" s="42" t="s">
        <v>8785</v>
      </c>
      <c r="E1627" s="43" t="s">
        <v>8786</v>
      </c>
      <c r="F1627" s="43" t="s">
        <v>8786</v>
      </c>
      <c r="G1627" s="43" t="s">
        <v>18136</v>
      </c>
      <c r="H1627" s="43" t="s">
        <v>18137</v>
      </c>
      <c r="I1627" s="43" t="s">
        <v>18138</v>
      </c>
      <c r="J1627" s="43" t="s">
        <v>18139</v>
      </c>
      <c r="K1627" s="185">
        <v>65856</v>
      </c>
      <c r="L1627" s="37">
        <f t="shared" si="25"/>
        <v>2.0653769066976521E-4</v>
      </c>
    </row>
    <row r="1628" spans="1:12" x14ac:dyDescent="0.25">
      <c r="A1628" s="34" t="s">
        <v>1731</v>
      </c>
      <c r="B1628" s="34" t="s">
        <v>1688</v>
      </c>
      <c r="C1628" s="34" t="s">
        <v>2754</v>
      </c>
      <c r="D1628" s="42" t="s">
        <v>8787</v>
      </c>
      <c r="E1628" s="43" t="s">
        <v>8788</v>
      </c>
      <c r="F1628" s="43" t="s">
        <v>8788</v>
      </c>
      <c r="G1628" s="43" t="s">
        <v>13097</v>
      </c>
      <c r="H1628" s="43" t="s">
        <v>18140</v>
      </c>
      <c r="I1628" s="43" t="s">
        <v>18141</v>
      </c>
      <c r="J1628" s="43" t="s">
        <v>18142</v>
      </c>
      <c r="K1628" s="185">
        <v>2359</v>
      </c>
      <c r="L1628" s="37">
        <f t="shared" si="25"/>
        <v>7.398299506346819E-6</v>
      </c>
    </row>
    <row r="1629" spans="1:12" x14ac:dyDescent="0.25">
      <c r="A1629" s="34" t="s">
        <v>1732</v>
      </c>
      <c r="B1629" s="34" t="s">
        <v>1688</v>
      </c>
      <c r="C1629" s="34" t="s">
        <v>2757</v>
      </c>
      <c r="D1629" s="42" t="s">
        <v>8790</v>
      </c>
      <c r="E1629" s="43" t="s">
        <v>8791</v>
      </c>
      <c r="F1629" s="43" t="s">
        <v>8791</v>
      </c>
      <c r="G1629" s="43" t="s">
        <v>18143</v>
      </c>
      <c r="H1629" s="43" t="s">
        <v>18144</v>
      </c>
      <c r="I1629" s="43" t="s">
        <v>14915</v>
      </c>
      <c r="J1629" s="43" t="s">
        <v>18145</v>
      </c>
      <c r="K1629" s="185">
        <v>19125</v>
      </c>
      <c r="L1629" s="37">
        <f t="shared" si="25"/>
        <v>5.9979855048275926E-5</v>
      </c>
    </row>
    <row r="1630" spans="1:12" x14ac:dyDescent="0.25">
      <c r="A1630" s="34" t="s">
        <v>1733</v>
      </c>
      <c r="B1630" s="34" t="s">
        <v>1688</v>
      </c>
      <c r="C1630" s="34" t="s">
        <v>2760</v>
      </c>
      <c r="D1630" s="42" t="s">
        <v>8792</v>
      </c>
      <c r="E1630" s="43" t="s">
        <v>8793</v>
      </c>
      <c r="F1630" s="43" t="s">
        <v>8793</v>
      </c>
      <c r="G1630" s="43" t="s">
        <v>8793</v>
      </c>
      <c r="H1630" s="43" t="s">
        <v>13962</v>
      </c>
      <c r="I1630" s="43" t="s">
        <v>13965</v>
      </c>
      <c r="J1630" s="43" t="s">
        <v>18146</v>
      </c>
      <c r="K1630" s="185">
        <v>1694</v>
      </c>
      <c r="L1630" s="37">
        <f t="shared" si="25"/>
        <v>5.3127254615309498E-6</v>
      </c>
    </row>
    <row r="1631" spans="1:12" x14ac:dyDescent="0.25">
      <c r="A1631" s="34" t="s">
        <v>1735</v>
      </c>
      <c r="B1631" s="34" t="s">
        <v>1688</v>
      </c>
      <c r="C1631" s="34" t="s">
        <v>2763</v>
      </c>
      <c r="D1631" s="42" t="s">
        <v>8794</v>
      </c>
      <c r="E1631" s="43" t="s">
        <v>8795</v>
      </c>
      <c r="F1631" s="43" t="s">
        <v>8795</v>
      </c>
      <c r="G1631" s="43" t="s">
        <v>17712</v>
      </c>
      <c r="H1631" s="43" t="s">
        <v>11601</v>
      </c>
      <c r="I1631" s="43" t="s">
        <v>14211</v>
      </c>
      <c r="J1631" s="43" t="s">
        <v>14246</v>
      </c>
      <c r="K1631" s="185">
        <v>7820</v>
      </c>
      <c r="L1631" s="37">
        <f t="shared" si="25"/>
        <v>2.4525096286406159E-5</v>
      </c>
    </row>
    <row r="1632" spans="1:12" x14ac:dyDescent="0.25">
      <c r="A1632" s="34" t="s">
        <v>1736</v>
      </c>
      <c r="B1632" s="34" t="s">
        <v>1688</v>
      </c>
      <c r="C1632" s="34" t="s">
        <v>2766</v>
      </c>
      <c r="D1632" s="42" t="s">
        <v>8796</v>
      </c>
      <c r="E1632" s="43" t="s">
        <v>7331</v>
      </c>
      <c r="F1632" s="43" t="s">
        <v>7331</v>
      </c>
      <c r="G1632" s="43" t="s">
        <v>18147</v>
      </c>
      <c r="H1632" s="43" t="s">
        <v>18148</v>
      </c>
      <c r="I1632" s="43" t="s">
        <v>18149</v>
      </c>
      <c r="J1632" s="43" t="s">
        <v>10297</v>
      </c>
      <c r="K1632" s="185">
        <v>1853</v>
      </c>
      <c r="L1632" s="37">
        <f t="shared" si="25"/>
        <v>5.8113815113440677E-6</v>
      </c>
    </row>
    <row r="1633" spans="1:12" x14ac:dyDescent="0.25">
      <c r="A1633" s="34" t="s">
        <v>1738</v>
      </c>
      <c r="B1633" s="34" t="s">
        <v>1688</v>
      </c>
      <c r="C1633" s="34" t="s">
        <v>2769</v>
      </c>
      <c r="D1633" s="42" t="s">
        <v>8797</v>
      </c>
      <c r="E1633" s="43" t="s">
        <v>8798</v>
      </c>
      <c r="F1633" s="43" t="s">
        <v>8798</v>
      </c>
      <c r="G1633" s="43" t="s">
        <v>18150</v>
      </c>
      <c r="H1633" s="43" t="s">
        <v>18151</v>
      </c>
      <c r="I1633" s="43" t="s">
        <v>18152</v>
      </c>
      <c r="J1633" s="43" t="s">
        <v>10333</v>
      </c>
      <c r="K1633" s="185">
        <v>4257</v>
      </c>
      <c r="L1633" s="37">
        <f t="shared" si="25"/>
        <v>1.3350810088392713E-5</v>
      </c>
    </row>
    <row r="1634" spans="1:12" x14ac:dyDescent="0.25">
      <c r="A1634" s="34" t="s">
        <v>1739</v>
      </c>
      <c r="B1634" s="34" t="s">
        <v>1688</v>
      </c>
      <c r="C1634" s="34" t="s">
        <v>2772</v>
      </c>
      <c r="D1634" s="42" t="s">
        <v>8799</v>
      </c>
      <c r="E1634" s="43" t="s">
        <v>8800</v>
      </c>
      <c r="F1634" s="43" t="s">
        <v>8800</v>
      </c>
      <c r="G1634" s="43" t="s">
        <v>18153</v>
      </c>
      <c r="H1634" s="43" t="s">
        <v>18154</v>
      </c>
      <c r="I1634" s="43" t="s">
        <v>18155</v>
      </c>
      <c r="J1634" s="43" t="s">
        <v>18156</v>
      </c>
      <c r="K1634" s="185">
        <v>112684</v>
      </c>
      <c r="L1634" s="37">
        <f t="shared" si="25"/>
        <v>3.5339973784365619E-4</v>
      </c>
    </row>
    <row r="1635" spans="1:12" x14ac:dyDescent="0.25">
      <c r="A1635" s="34" t="s">
        <v>1741</v>
      </c>
      <c r="B1635" s="34" t="s">
        <v>1688</v>
      </c>
      <c r="C1635" s="34" t="s">
        <v>2775</v>
      </c>
      <c r="D1635" s="42" t="s">
        <v>8801</v>
      </c>
      <c r="E1635" s="43" t="s">
        <v>8802</v>
      </c>
      <c r="F1635" s="43" t="s">
        <v>8802</v>
      </c>
      <c r="G1635" s="43" t="s">
        <v>18157</v>
      </c>
      <c r="H1635" s="43" t="s">
        <v>18158</v>
      </c>
      <c r="I1635" s="43" t="s">
        <v>18159</v>
      </c>
      <c r="J1635" s="43" t="s">
        <v>18160</v>
      </c>
      <c r="K1635" s="185">
        <v>4589</v>
      </c>
      <c r="L1635" s="37">
        <f t="shared" si="25"/>
        <v>1.439202901001507E-5</v>
      </c>
    </row>
    <row r="1636" spans="1:12" x14ac:dyDescent="0.25">
      <c r="A1636" s="34" t="s">
        <v>1743</v>
      </c>
      <c r="B1636" s="34" t="s">
        <v>1688</v>
      </c>
      <c r="C1636" s="34" t="s">
        <v>2778</v>
      </c>
      <c r="D1636" s="42" t="s">
        <v>8803</v>
      </c>
      <c r="E1636" s="43" t="s">
        <v>8804</v>
      </c>
      <c r="F1636" s="43" t="s">
        <v>8804</v>
      </c>
      <c r="G1636" s="43" t="s">
        <v>18161</v>
      </c>
      <c r="H1636" s="43" t="s">
        <v>18162</v>
      </c>
      <c r="I1636" s="43" t="s">
        <v>12365</v>
      </c>
      <c r="J1636" s="43" t="s">
        <v>18163</v>
      </c>
      <c r="K1636" s="185">
        <v>15880</v>
      </c>
      <c r="L1636" s="37">
        <f t="shared" si="25"/>
        <v>4.9802880949888716E-5</v>
      </c>
    </row>
    <row r="1637" spans="1:12" x14ac:dyDescent="0.25">
      <c r="A1637" s="34" t="s">
        <v>1744</v>
      </c>
      <c r="B1637" s="34" t="s">
        <v>1688</v>
      </c>
      <c r="C1637" s="34" t="s">
        <v>2781</v>
      </c>
      <c r="D1637" s="42" t="s">
        <v>8805</v>
      </c>
      <c r="E1637" s="43" t="s">
        <v>8806</v>
      </c>
      <c r="F1637" s="43" t="s">
        <v>8806</v>
      </c>
      <c r="G1637" s="43" t="s">
        <v>18164</v>
      </c>
      <c r="H1637" s="43" t="s">
        <v>18165</v>
      </c>
      <c r="I1637" s="43" t="s">
        <v>18166</v>
      </c>
      <c r="J1637" s="43" t="s">
        <v>3838</v>
      </c>
      <c r="K1637" s="186">
        <v>485</v>
      </c>
      <c r="L1637" s="37">
        <f t="shared" si="25"/>
        <v>1.5210577620085661E-6</v>
      </c>
    </row>
    <row r="1638" spans="1:12" x14ac:dyDescent="0.25">
      <c r="A1638" s="34" t="s">
        <v>1746</v>
      </c>
      <c r="B1638" s="34" t="s">
        <v>1688</v>
      </c>
      <c r="C1638" s="34" t="s">
        <v>2784</v>
      </c>
      <c r="D1638" s="42" t="s">
        <v>8807</v>
      </c>
      <c r="E1638" s="43" t="s">
        <v>8808</v>
      </c>
      <c r="F1638" s="43" t="s">
        <v>8808</v>
      </c>
      <c r="G1638" s="43" t="s">
        <v>18167</v>
      </c>
      <c r="H1638" s="43" t="s">
        <v>18168</v>
      </c>
      <c r="I1638" s="43" t="s">
        <v>18169</v>
      </c>
      <c r="J1638" s="43" t="s">
        <v>18170</v>
      </c>
      <c r="K1638" s="185">
        <v>4192</v>
      </c>
      <c r="L1638" s="37">
        <f t="shared" si="25"/>
        <v>1.3146956986267853E-5</v>
      </c>
    </row>
    <row r="1639" spans="1:12" x14ac:dyDescent="0.25">
      <c r="A1639" s="34" t="s">
        <v>1747</v>
      </c>
      <c r="B1639" s="34" t="s">
        <v>1688</v>
      </c>
      <c r="C1639" s="34" t="s">
        <v>2787</v>
      </c>
      <c r="D1639" s="42" t="s">
        <v>8809</v>
      </c>
      <c r="E1639" s="43" t="s">
        <v>8810</v>
      </c>
      <c r="F1639" s="43" t="s">
        <v>8810</v>
      </c>
      <c r="G1639" s="43" t="s">
        <v>12226</v>
      </c>
      <c r="H1639" s="43" t="s">
        <v>12227</v>
      </c>
      <c r="I1639" s="43" t="s">
        <v>9837</v>
      </c>
      <c r="J1639" s="43" t="s">
        <v>18171</v>
      </c>
      <c r="K1639" s="185">
        <v>6219</v>
      </c>
      <c r="L1639" s="37">
        <f t="shared" si="25"/>
        <v>1.9504037570992312E-5</v>
      </c>
    </row>
    <row r="1640" spans="1:12" x14ac:dyDescent="0.25">
      <c r="A1640" s="34" t="s">
        <v>1749</v>
      </c>
      <c r="B1640" s="34" t="s">
        <v>1688</v>
      </c>
      <c r="C1640" s="34" t="s">
        <v>2790</v>
      </c>
      <c r="D1640" s="42" t="s">
        <v>8811</v>
      </c>
      <c r="E1640" s="43" t="s">
        <v>8812</v>
      </c>
      <c r="F1640" s="43" t="s">
        <v>8812</v>
      </c>
      <c r="G1640" s="43" t="s">
        <v>18172</v>
      </c>
      <c r="H1640" s="43" t="s">
        <v>7400</v>
      </c>
      <c r="I1640" s="43" t="s">
        <v>18173</v>
      </c>
      <c r="J1640" s="43" t="s">
        <v>8756</v>
      </c>
      <c r="K1640" s="185">
        <v>1783</v>
      </c>
      <c r="L1640" s="37">
        <f t="shared" si="25"/>
        <v>5.5918474013634499E-6</v>
      </c>
    </row>
    <row r="1641" spans="1:12" x14ac:dyDescent="0.25">
      <c r="A1641" s="34" t="s">
        <v>1751</v>
      </c>
      <c r="B1641" s="34" t="s">
        <v>1688</v>
      </c>
      <c r="C1641" s="34" t="s">
        <v>2793</v>
      </c>
      <c r="D1641" s="42" t="s">
        <v>8813</v>
      </c>
      <c r="E1641" s="43" t="s">
        <v>8814</v>
      </c>
      <c r="F1641" s="43" t="s">
        <v>8814</v>
      </c>
      <c r="G1641" s="43" t="s">
        <v>18174</v>
      </c>
      <c r="H1641" s="43" t="s">
        <v>18175</v>
      </c>
      <c r="I1641" s="43" t="s">
        <v>18176</v>
      </c>
      <c r="J1641" s="43" t="s">
        <v>18177</v>
      </c>
      <c r="K1641" s="185">
        <v>6909</v>
      </c>
      <c r="L1641" s="37">
        <f t="shared" si="25"/>
        <v>2.1668016655086974E-5</v>
      </c>
    </row>
    <row r="1642" spans="1:12" x14ac:dyDescent="0.25">
      <c r="A1642" s="34" t="s">
        <v>1752</v>
      </c>
      <c r="B1642" s="34" t="s">
        <v>1688</v>
      </c>
      <c r="C1642" s="34" t="s">
        <v>2796</v>
      </c>
      <c r="D1642" s="42" t="s">
        <v>8815</v>
      </c>
      <c r="E1642" s="43" t="s">
        <v>8816</v>
      </c>
      <c r="F1642" s="43" t="s">
        <v>8816</v>
      </c>
      <c r="G1642" s="43" t="s">
        <v>18178</v>
      </c>
      <c r="H1642" s="43" t="s">
        <v>12618</v>
      </c>
      <c r="I1642" s="43" t="s">
        <v>18179</v>
      </c>
      <c r="J1642" s="43" t="s">
        <v>18180</v>
      </c>
      <c r="K1642" s="185">
        <v>1148</v>
      </c>
      <c r="L1642" s="37">
        <f t="shared" si="25"/>
        <v>3.6003594036821314E-6</v>
      </c>
    </row>
    <row r="1643" spans="1:12" x14ac:dyDescent="0.25">
      <c r="A1643" s="34" t="s">
        <v>1753</v>
      </c>
      <c r="B1643" s="34" t="s">
        <v>1688</v>
      </c>
      <c r="C1643" s="34" t="s">
        <v>2799</v>
      </c>
      <c r="D1643" s="42" t="s">
        <v>8817</v>
      </c>
      <c r="E1643" s="43" t="s">
        <v>8818</v>
      </c>
      <c r="F1643" s="43" t="s">
        <v>8818</v>
      </c>
      <c r="G1643" s="43" t="s">
        <v>7154</v>
      </c>
      <c r="H1643" s="43" t="s">
        <v>18181</v>
      </c>
      <c r="I1643" s="43" t="s">
        <v>18182</v>
      </c>
      <c r="J1643" s="43" t="s">
        <v>18183</v>
      </c>
      <c r="K1643" s="185">
        <v>41030</v>
      </c>
      <c r="L1643" s="37">
        <f t="shared" si="25"/>
        <v>1.2867835046435352E-4</v>
      </c>
    </row>
    <row r="1644" spans="1:12" x14ac:dyDescent="0.25">
      <c r="A1644" s="34" t="s">
        <v>1755</v>
      </c>
      <c r="B1644" s="34" t="s">
        <v>1688</v>
      </c>
      <c r="C1644" s="34" t="s">
        <v>2802</v>
      </c>
      <c r="D1644" s="42" t="s">
        <v>8819</v>
      </c>
      <c r="E1644" s="43" t="s">
        <v>8820</v>
      </c>
      <c r="F1644" s="43" t="s">
        <v>8820</v>
      </c>
      <c r="G1644" s="43" t="s">
        <v>18184</v>
      </c>
      <c r="H1644" s="43" t="s">
        <v>18185</v>
      </c>
      <c r="I1644" s="43" t="s">
        <v>18186</v>
      </c>
      <c r="J1644" s="43" t="s">
        <v>18187</v>
      </c>
      <c r="K1644" s="185">
        <v>11576</v>
      </c>
      <c r="L1644" s="37">
        <f t="shared" si="25"/>
        <v>3.6304669387651879E-5</v>
      </c>
    </row>
    <row r="1645" spans="1:12" x14ac:dyDescent="0.25">
      <c r="A1645" s="34" t="s">
        <v>1756</v>
      </c>
      <c r="B1645" s="34" t="s">
        <v>1688</v>
      </c>
      <c r="C1645" s="34" t="s">
        <v>2805</v>
      </c>
      <c r="D1645" s="42" t="s">
        <v>8821</v>
      </c>
      <c r="E1645" s="43" t="s">
        <v>8822</v>
      </c>
      <c r="F1645" s="43" t="s">
        <v>8822</v>
      </c>
      <c r="G1645" s="43" t="s">
        <v>8341</v>
      </c>
      <c r="H1645" s="43" t="s">
        <v>18188</v>
      </c>
      <c r="I1645" s="43" t="s">
        <v>16696</v>
      </c>
      <c r="J1645" s="43" t="s">
        <v>18189</v>
      </c>
      <c r="K1645" s="185">
        <v>11332</v>
      </c>
      <c r="L1645" s="37">
        <f t="shared" si="25"/>
        <v>3.5539436204290868E-5</v>
      </c>
    </row>
    <row r="1646" spans="1:12" x14ac:dyDescent="0.25">
      <c r="A1646" s="34" t="s">
        <v>1758</v>
      </c>
      <c r="B1646" s="34" t="s">
        <v>1688</v>
      </c>
      <c r="C1646" s="34" t="s">
        <v>2808</v>
      </c>
      <c r="D1646" s="42" t="s">
        <v>8823</v>
      </c>
      <c r="E1646" s="43" t="s">
        <v>8824</v>
      </c>
      <c r="F1646" s="43" t="s">
        <v>18190</v>
      </c>
      <c r="G1646" s="43" t="s">
        <v>18191</v>
      </c>
      <c r="H1646" s="43" t="s">
        <v>18192</v>
      </c>
      <c r="I1646" s="43" t="s">
        <v>18193</v>
      </c>
      <c r="J1646" s="43" t="s">
        <v>7169</v>
      </c>
      <c r="K1646" s="185">
        <v>9326</v>
      </c>
      <c r="L1646" s="37">
        <f t="shared" si="25"/>
        <v>2.9248215852560589E-5</v>
      </c>
    </row>
    <row r="1647" spans="1:12" x14ac:dyDescent="0.25">
      <c r="A1647" s="34" t="s">
        <v>1760</v>
      </c>
      <c r="B1647" s="34" t="s">
        <v>1688</v>
      </c>
      <c r="C1647" s="34" t="s">
        <v>2811</v>
      </c>
      <c r="D1647" s="42" t="s">
        <v>8825</v>
      </c>
      <c r="E1647" s="43" t="s">
        <v>8826</v>
      </c>
      <c r="F1647" s="43" t="s">
        <v>8826</v>
      </c>
      <c r="G1647" s="43" t="s">
        <v>18194</v>
      </c>
      <c r="H1647" s="43" t="s">
        <v>18195</v>
      </c>
      <c r="I1647" s="43" t="s">
        <v>18196</v>
      </c>
      <c r="J1647" s="43" t="s">
        <v>18197</v>
      </c>
      <c r="K1647" s="185">
        <v>11364</v>
      </c>
      <c r="L1647" s="37">
        <f t="shared" si="25"/>
        <v>3.5639794654567716E-5</v>
      </c>
    </row>
    <row r="1648" spans="1:12" x14ac:dyDescent="0.25">
      <c r="A1648" s="34" t="s">
        <v>1762</v>
      </c>
      <c r="B1648" s="34" t="s">
        <v>1688</v>
      </c>
      <c r="C1648" s="34" t="s">
        <v>2814</v>
      </c>
      <c r="D1648" s="42" t="s">
        <v>8827</v>
      </c>
      <c r="E1648" s="43" t="s">
        <v>8828</v>
      </c>
      <c r="F1648" s="43" t="s">
        <v>8828</v>
      </c>
      <c r="G1648" s="43" t="s">
        <v>18198</v>
      </c>
      <c r="H1648" s="43" t="s">
        <v>18199</v>
      </c>
      <c r="I1648" s="43" t="s">
        <v>18200</v>
      </c>
      <c r="J1648" s="43" t="s">
        <v>18201</v>
      </c>
      <c r="K1648" s="185">
        <v>3696</v>
      </c>
      <c r="L1648" s="37">
        <f t="shared" si="25"/>
        <v>1.1591401006976619E-5</v>
      </c>
    </row>
    <row r="1649" spans="1:12" x14ac:dyDescent="0.25">
      <c r="A1649" s="34" t="s">
        <v>1763</v>
      </c>
      <c r="B1649" s="34" t="s">
        <v>1688</v>
      </c>
      <c r="C1649" s="34" t="s">
        <v>2817</v>
      </c>
      <c r="D1649" s="42" t="s">
        <v>8829</v>
      </c>
      <c r="E1649" s="43" t="s">
        <v>8830</v>
      </c>
      <c r="F1649" s="43" t="s">
        <v>18202</v>
      </c>
      <c r="G1649" s="43" t="s">
        <v>18203</v>
      </c>
      <c r="H1649" s="43" t="s">
        <v>18204</v>
      </c>
      <c r="I1649" s="43" t="s">
        <v>18205</v>
      </c>
      <c r="J1649" s="43" t="s">
        <v>18206</v>
      </c>
      <c r="K1649" s="185">
        <v>34680</v>
      </c>
      <c r="L1649" s="37">
        <f t="shared" si="25"/>
        <v>1.0876347048754035E-4</v>
      </c>
    </row>
    <row r="1650" spans="1:12" x14ac:dyDescent="0.25">
      <c r="A1650" s="34" t="s">
        <v>1765</v>
      </c>
      <c r="B1650" s="34" t="s">
        <v>1688</v>
      </c>
      <c r="C1650" s="34" t="s">
        <v>2820</v>
      </c>
      <c r="D1650" s="42" t="s">
        <v>8831</v>
      </c>
      <c r="E1650" s="43" t="s">
        <v>8832</v>
      </c>
      <c r="F1650" s="43" t="s">
        <v>8832</v>
      </c>
      <c r="G1650" s="43" t="s">
        <v>18207</v>
      </c>
      <c r="H1650" s="43" t="s">
        <v>18208</v>
      </c>
      <c r="I1650" s="43" t="s">
        <v>18209</v>
      </c>
      <c r="J1650" s="43" t="s">
        <v>18210</v>
      </c>
      <c r="K1650" s="185">
        <v>9290</v>
      </c>
      <c r="L1650" s="37">
        <f t="shared" si="25"/>
        <v>2.9135312595999129E-5</v>
      </c>
    </row>
    <row r="1651" spans="1:12" x14ac:dyDescent="0.25">
      <c r="A1651" s="34" t="s">
        <v>1767</v>
      </c>
      <c r="B1651" s="34" t="s">
        <v>1688</v>
      </c>
      <c r="C1651" s="34" t="s">
        <v>2823</v>
      </c>
      <c r="D1651" s="42" t="s">
        <v>8833</v>
      </c>
      <c r="E1651" s="43" t="s">
        <v>8834</v>
      </c>
      <c r="F1651" s="43" t="s">
        <v>8834</v>
      </c>
      <c r="G1651" s="43" t="s">
        <v>18211</v>
      </c>
      <c r="H1651" s="43" t="s">
        <v>18212</v>
      </c>
      <c r="I1651" s="43" t="s">
        <v>18213</v>
      </c>
      <c r="J1651" s="43" t="s">
        <v>18214</v>
      </c>
      <c r="K1651" s="185">
        <v>3665</v>
      </c>
      <c r="L1651" s="37">
        <f t="shared" si="25"/>
        <v>1.1494178758270917E-5</v>
      </c>
    </row>
    <row r="1652" spans="1:12" x14ac:dyDescent="0.25">
      <c r="A1652" s="34" t="s">
        <v>1769</v>
      </c>
      <c r="B1652" s="34" t="s">
        <v>1688</v>
      </c>
      <c r="C1652" s="34" t="s">
        <v>2826</v>
      </c>
      <c r="D1652" s="42" t="s">
        <v>8835</v>
      </c>
      <c r="E1652" s="43" t="s">
        <v>8836</v>
      </c>
      <c r="F1652" s="43" t="s">
        <v>8836</v>
      </c>
      <c r="G1652" s="43" t="s">
        <v>18215</v>
      </c>
      <c r="H1652" s="43" t="s">
        <v>14897</v>
      </c>
      <c r="I1652" s="43" t="s">
        <v>18216</v>
      </c>
      <c r="J1652" s="43" t="s">
        <v>18217</v>
      </c>
      <c r="K1652" s="185">
        <v>6064</v>
      </c>
      <c r="L1652" s="37">
        <f t="shared" si="25"/>
        <v>1.9017926327463802E-5</v>
      </c>
    </row>
    <row r="1653" spans="1:12" x14ac:dyDescent="0.25">
      <c r="A1653" s="34" t="s">
        <v>1770</v>
      </c>
      <c r="B1653" s="34" t="s">
        <v>1688</v>
      </c>
      <c r="C1653" s="34" t="s">
        <v>2829</v>
      </c>
      <c r="D1653" s="42" t="s">
        <v>8837</v>
      </c>
      <c r="E1653" s="43" t="s">
        <v>8838</v>
      </c>
      <c r="F1653" s="43" t="s">
        <v>8838</v>
      </c>
      <c r="G1653" s="43" t="s">
        <v>18218</v>
      </c>
      <c r="H1653" s="43" t="s">
        <v>17057</v>
      </c>
      <c r="I1653" s="43" t="s">
        <v>10720</v>
      </c>
      <c r="J1653" s="43" t="s">
        <v>18219</v>
      </c>
      <c r="K1653" s="185">
        <v>5150</v>
      </c>
      <c r="L1653" s="37">
        <f t="shared" si="25"/>
        <v>1.6151438091431165E-5</v>
      </c>
    </row>
    <row r="1654" spans="1:12" x14ac:dyDescent="0.25">
      <c r="A1654" s="34" t="s">
        <v>1772</v>
      </c>
      <c r="B1654" s="34" t="s">
        <v>1688</v>
      </c>
      <c r="C1654" s="34" t="s">
        <v>2832</v>
      </c>
      <c r="D1654" s="42" t="s">
        <v>8839</v>
      </c>
      <c r="E1654" s="43" t="s">
        <v>8840</v>
      </c>
      <c r="F1654" s="43" t="s">
        <v>8840</v>
      </c>
      <c r="G1654" s="43" t="s">
        <v>18220</v>
      </c>
      <c r="H1654" s="43" t="s">
        <v>4121</v>
      </c>
      <c r="I1654" s="43" t="s">
        <v>4123</v>
      </c>
      <c r="J1654" s="43" t="s">
        <v>6084</v>
      </c>
      <c r="K1654" s="186">
        <v>692</v>
      </c>
      <c r="L1654" s="37">
        <f t="shared" si="25"/>
        <v>2.1702514872369643E-6</v>
      </c>
    </row>
    <row r="1655" spans="1:12" x14ac:dyDescent="0.25">
      <c r="A1655" s="34" t="s">
        <v>1774</v>
      </c>
      <c r="B1655" s="34" t="s">
        <v>1688</v>
      </c>
      <c r="C1655" s="34" t="s">
        <v>2835</v>
      </c>
      <c r="D1655" s="42" t="s">
        <v>8841</v>
      </c>
      <c r="E1655" s="43" t="s">
        <v>8842</v>
      </c>
      <c r="F1655" s="43" t="s">
        <v>8842</v>
      </c>
      <c r="G1655" s="43" t="s">
        <v>18221</v>
      </c>
      <c r="H1655" s="43" t="s">
        <v>18222</v>
      </c>
      <c r="I1655" s="43" t="s">
        <v>18223</v>
      </c>
      <c r="J1655" s="43" t="s">
        <v>18224</v>
      </c>
      <c r="K1655" s="185">
        <v>7640</v>
      </c>
      <c r="L1655" s="37">
        <f t="shared" si="25"/>
        <v>2.3960580003598854E-5</v>
      </c>
    </row>
    <row r="1656" spans="1:12" x14ac:dyDescent="0.25">
      <c r="A1656" s="34" t="s">
        <v>1775</v>
      </c>
      <c r="B1656" s="34" t="s">
        <v>1688</v>
      </c>
      <c r="C1656" s="34" t="s">
        <v>2838</v>
      </c>
      <c r="D1656" s="42" t="s">
        <v>8843</v>
      </c>
      <c r="E1656" s="43" t="s">
        <v>8844</v>
      </c>
      <c r="F1656" s="43" t="s">
        <v>8844</v>
      </c>
      <c r="G1656" s="43" t="s">
        <v>18225</v>
      </c>
      <c r="H1656" s="43" t="s">
        <v>18226</v>
      </c>
      <c r="I1656" s="43" t="s">
        <v>8863</v>
      </c>
      <c r="J1656" s="43" t="s">
        <v>15451</v>
      </c>
      <c r="K1656" s="185">
        <v>2102</v>
      </c>
      <c r="L1656" s="37">
        <f t="shared" si="25"/>
        <v>6.5922957025608369E-6</v>
      </c>
    </row>
    <row r="1657" spans="1:12" x14ac:dyDescent="0.25">
      <c r="A1657" s="34" t="s">
        <v>1777</v>
      </c>
      <c r="B1657" s="34" t="s">
        <v>1688</v>
      </c>
      <c r="C1657" s="34" t="s">
        <v>2841</v>
      </c>
      <c r="D1657" s="42" t="s">
        <v>8845</v>
      </c>
      <c r="E1657" s="43" t="s">
        <v>8846</v>
      </c>
      <c r="F1657" s="43" t="s">
        <v>8846</v>
      </c>
      <c r="G1657" s="43" t="s">
        <v>10353</v>
      </c>
      <c r="H1657" s="43" t="s">
        <v>18227</v>
      </c>
      <c r="I1657" s="43" t="s">
        <v>18228</v>
      </c>
      <c r="J1657" s="43" t="s">
        <v>18229</v>
      </c>
      <c r="K1657" s="185">
        <v>1121</v>
      </c>
      <c r="L1657" s="37">
        <f t="shared" si="25"/>
        <v>3.5156819612610362E-6</v>
      </c>
    </row>
    <row r="1658" spans="1:12" x14ac:dyDescent="0.25">
      <c r="A1658" s="34" t="s">
        <v>1779</v>
      </c>
      <c r="B1658" s="34" t="s">
        <v>1688</v>
      </c>
      <c r="C1658" s="34" t="s">
        <v>2844</v>
      </c>
      <c r="D1658" s="42" t="s">
        <v>8847</v>
      </c>
      <c r="E1658" s="43" t="s">
        <v>8848</v>
      </c>
      <c r="F1658" s="43" t="s">
        <v>18230</v>
      </c>
      <c r="G1658" s="43" t="s">
        <v>18231</v>
      </c>
      <c r="H1658" s="43" t="s">
        <v>18232</v>
      </c>
      <c r="I1658" s="43" t="s">
        <v>18233</v>
      </c>
      <c r="J1658" s="43" t="s">
        <v>18234</v>
      </c>
      <c r="K1658" s="185">
        <v>155634</v>
      </c>
      <c r="L1658" s="37">
        <f t="shared" si="25"/>
        <v>4.8809959532462096E-4</v>
      </c>
    </row>
    <row r="1659" spans="1:12" x14ac:dyDescent="0.25">
      <c r="A1659" s="34" t="s">
        <v>1781</v>
      </c>
      <c r="B1659" s="34" t="s">
        <v>1782</v>
      </c>
      <c r="C1659" s="34" t="s">
        <v>2677</v>
      </c>
      <c r="D1659" s="42" t="s">
        <v>8849</v>
      </c>
      <c r="E1659" s="43" t="s">
        <v>8850</v>
      </c>
      <c r="F1659" s="43" t="s">
        <v>8850</v>
      </c>
      <c r="G1659" s="43" t="s">
        <v>18235</v>
      </c>
      <c r="H1659" s="43" t="s">
        <v>18236</v>
      </c>
      <c r="I1659" s="43" t="s">
        <v>18237</v>
      </c>
      <c r="J1659" s="43" t="s">
        <v>18238</v>
      </c>
      <c r="K1659" s="185">
        <v>31457</v>
      </c>
      <c r="L1659" s="37">
        <f t="shared" si="25"/>
        <v>9.8655492823718476E-5</v>
      </c>
    </row>
    <row r="1660" spans="1:12" x14ac:dyDescent="0.25">
      <c r="A1660" s="34" t="s">
        <v>1784</v>
      </c>
      <c r="B1660" s="34" t="s">
        <v>1782</v>
      </c>
      <c r="C1660" s="34" t="s">
        <v>2682</v>
      </c>
      <c r="D1660" s="42" t="s">
        <v>8851</v>
      </c>
      <c r="E1660" s="43" t="s">
        <v>8852</v>
      </c>
      <c r="F1660" s="43" t="s">
        <v>8852</v>
      </c>
      <c r="G1660" s="43" t="s">
        <v>18239</v>
      </c>
      <c r="H1660" s="43" t="s">
        <v>18240</v>
      </c>
      <c r="I1660" s="43" t="s">
        <v>16874</v>
      </c>
      <c r="J1660" s="43" t="s">
        <v>18241</v>
      </c>
      <c r="K1660" s="185">
        <v>6398</v>
      </c>
      <c r="L1660" s="37">
        <f t="shared" si="25"/>
        <v>2.0065417652228464E-5</v>
      </c>
    </row>
    <row r="1661" spans="1:12" x14ac:dyDescent="0.25">
      <c r="A1661" s="34" t="s">
        <v>1786</v>
      </c>
      <c r="B1661" s="34" t="s">
        <v>1782</v>
      </c>
      <c r="C1661" s="34" t="s">
        <v>2685</v>
      </c>
      <c r="D1661" s="42" t="s">
        <v>8853</v>
      </c>
      <c r="E1661" s="43" t="s">
        <v>8854</v>
      </c>
      <c r="F1661" s="43" t="s">
        <v>8854</v>
      </c>
      <c r="G1661" s="43" t="s">
        <v>18242</v>
      </c>
      <c r="H1661" s="43" t="s">
        <v>3792</v>
      </c>
      <c r="I1661" s="43" t="s">
        <v>18243</v>
      </c>
      <c r="J1661" s="43" t="s">
        <v>3766</v>
      </c>
      <c r="K1661" s="186">
        <v>453</v>
      </c>
      <c r="L1661" s="37">
        <f t="shared" si="25"/>
        <v>1.4206993117317121E-6</v>
      </c>
    </row>
    <row r="1662" spans="1:12" x14ac:dyDescent="0.25">
      <c r="A1662" s="34" t="s">
        <v>1788</v>
      </c>
      <c r="B1662" s="34" t="s">
        <v>1782</v>
      </c>
      <c r="C1662" s="34" t="s">
        <v>2688</v>
      </c>
      <c r="D1662" s="42" t="s">
        <v>8855</v>
      </c>
      <c r="E1662" s="43" t="s">
        <v>4113</v>
      </c>
      <c r="F1662" s="43" t="s">
        <v>4113</v>
      </c>
      <c r="G1662" s="43" t="s">
        <v>18244</v>
      </c>
      <c r="H1662" s="43" t="s">
        <v>18245</v>
      </c>
      <c r="I1662" s="43" t="s">
        <v>18246</v>
      </c>
      <c r="J1662" s="43" t="s">
        <v>18247</v>
      </c>
      <c r="K1662" s="186">
        <v>764</v>
      </c>
      <c r="L1662" s="37">
        <f t="shared" si="25"/>
        <v>2.3960580003598856E-6</v>
      </c>
    </row>
    <row r="1663" spans="1:12" x14ac:dyDescent="0.25">
      <c r="A1663" s="34" t="s">
        <v>1791</v>
      </c>
      <c r="B1663" s="34" t="s">
        <v>1782</v>
      </c>
      <c r="C1663" s="34" t="s">
        <v>2691</v>
      </c>
      <c r="D1663" s="42" t="s">
        <v>8856</v>
      </c>
      <c r="E1663" s="43" t="s">
        <v>8857</v>
      </c>
      <c r="F1663" s="43" t="s">
        <v>8857</v>
      </c>
      <c r="G1663" s="43" t="s">
        <v>18248</v>
      </c>
      <c r="H1663" s="43" t="s">
        <v>18249</v>
      </c>
      <c r="I1663" s="43" t="s">
        <v>18250</v>
      </c>
      <c r="J1663" s="43" t="s">
        <v>3807</v>
      </c>
      <c r="K1663" s="186">
        <v>504</v>
      </c>
      <c r="L1663" s="37">
        <f t="shared" si="25"/>
        <v>1.5806455918604479E-6</v>
      </c>
    </row>
    <row r="1664" spans="1:12" x14ac:dyDescent="0.25">
      <c r="A1664" s="34" t="s">
        <v>1792</v>
      </c>
      <c r="B1664" s="34" t="s">
        <v>1782</v>
      </c>
      <c r="C1664" s="34" t="s">
        <v>2694</v>
      </c>
      <c r="D1664" s="42" t="s">
        <v>8858</v>
      </c>
      <c r="E1664" s="43" t="s">
        <v>8859</v>
      </c>
      <c r="F1664" s="43" t="s">
        <v>8859</v>
      </c>
      <c r="G1664" s="43" t="s">
        <v>18251</v>
      </c>
      <c r="H1664" s="43" t="s">
        <v>18252</v>
      </c>
      <c r="I1664" s="43" t="s">
        <v>18253</v>
      </c>
      <c r="J1664" s="43" t="s">
        <v>18254</v>
      </c>
      <c r="K1664" s="185">
        <v>5353</v>
      </c>
      <c r="L1664" s="37">
        <f t="shared" si="25"/>
        <v>1.6788087010374955E-5</v>
      </c>
    </row>
    <row r="1665" spans="1:12" x14ac:dyDescent="0.25">
      <c r="A1665" s="34" t="s">
        <v>1793</v>
      </c>
      <c r="B1665" s="34" t="s">
        <v>1782</v>
      </c>
      <c r="C1665" s="34" t="s">
        <v>2697</v>
      </c>
      <c r="D1665" s="42" t="s">
        <v>8860</v>
      </c>
      <c r="E1665" s="43" t="s">
        <v>8861</v>
      </c>
      <c r="F1665" s="43" t="s">
        <v>8861</v>
      </c>
      <c r="G1665" s="43" t="s">
        <v>13555</v>
      </c>
      <c r="H1665" s="43" t="s">
        <v>8861</v>
      </c>
      <c r="I1665" s="43" t="s">
        <v>5810</v>
      </c>
      <c r="J1665" s="43" t="s">
        <v>7649</v>
      </c>
      <c r="K1665" s="185">
        <v>11340</v>
      </c>
      <c r="L1665" s="37">
        <f t="shared" si="25"/>
        <v>3.5564525816860078E-5</v>
      </c>
    </row>
    <row r="1666" spans="1:12" x14ac:dyDescent="0.25">
      <c r="A1666" s="34" t="s">
        <v>1795</v>
      </c>
      <c r="B1666" s="34" t="s">
        <v>1782</v>
      </c>
      <c r="C1666" s="34" t="s">
        <v>2700</v>
      </c>
      <c r="D1666" s="42" t="s">
        <v>8862</v>
      </c>
      <c r="E1666" s="43" t="s">
        <v>8863</v>
      </c>
      <c r="F1666" s="43" t="s">
        <v>8863</v>
      </c>
      <c r="G1666" s="43" t="s">
        <v>18255</v>
      </c>
      <c r="H1666" s="43" t="s">
        <v>18256</v>
      </c>
      <c r="I1666" s="43" t="s">
        <v>18257</v>
      </c>
      <c r="J1666" s="43" t="s">
        <v>18258</v>
      </c>
      <c r="K1666" s="185">
        <v>2033</v>
      </c>
      <c r="L1666" s="37">
        <f t="shared" si="25"/>
        <v>6.3758977941513704E-6</v>
      </c>
    </row>
    <row r="1667" spans="1:12" x14ac:dyDescent="0.25">
      <c r="A1667" s="34" t="s">
        <v>1796</v>
      </c>
      <c r="B1667" s="34" t="s">
        <v>1782</v>
      </c>
      <c r="C1667" s="34" t="s">
        <v>2703</v>
      </c>
      <c r="D1667" s="42" t="s">
        <v>8864</v>
      </c>
      <c r="E1667" s="43" t="s">
        <v>8865</v>
      </c>
      <c r="F1667" s="43" t="s">
        <v>18259</v>
      </c>
      <c r="G1667" s="43" t="s">
        <v>18260</v>
      </c>
      <c r="H1667" s="43" t="s">
        <v>12816</v>
      </c>
      <c r="I1667" s="43" t="s">
        <v>15490</v>
      </c>
      <c r="J1667" s="43" t="s">
        <v>18261</v>
      </c>
      <c r="K1667" s="185">
        <v>2941</v>
      </c>
      <c r="L1667" s="37">
        <f t="shared" si="25"/>
        <v>9.2235688207570976E-6</v>
      </c>
    </row>
    <row r="1668" spans="1:12" x14ac:dyDescent="0.25">
      <c r="A1668" s="34" t="s">
        <v>1797</v>
      </c>
      <c r="B1668" s="34" t="s">
        <v>1782</v>
      </c>
      <c r="C1668" s="34" t="s">
        <v>2706</v>
      </c>
      <c r="D1668" s="42" t="s">
        <v>8866</v>
      </c>
      <c r="E1668" s="43" t="s">
        <v>8867</v>
      </c>
      <c r="F1668" s="43" t="s">
        <v>8867</v>
      </c>
      <c r="G1668" s="43" t="s">
        <v>18262</v>
      </c>
      <c r="H1668" s="43" t="s">
        <v>18263</v>
      </c>
      <c r="I1668" s="43" t="s">
        <v>18264</v>
      </c>
      <c r="J1668" s="43" t="s">
        <v>18265</v>
      </c>
      <c r="K1668" s="185">
        <v>48224</v>
      </c>
      <c r="L1668" s="37">
        <f t="shared" si="25"/>
        <v>1.5124018456721874E-4</v>
      </c>
    </row>
    <row r="1669" spans="1:12" x14ac:dyDescent="0.25">
      <c r="A1669" s="34" t="s">
        <v>1799</v>
      </c>
      <c r="B1669" s="34" t="s">
        <v>1782</v>
      </c>
      <c r="C1669" s="34" t="s">
        <v>2709</v>
      </c>
      <c r="D1669" s="42" t="s">
        <v>8868</v>
      </c>
      <c r="E1669" s="43" t="s">
        <v>8869</v>
      </c>
      <c r="F1669" s="43" t="s">
        <v>8869</v>
      </c>
      <c r="G1669" s="43" t="s">
        <v>18266</v>
      </c>
      <c r="H1669" s="43" t="s">
        <v>18267</v>
      </c>
      <c r="I1669" s="43" t="s">
        <v>18268</v>
      </c>
      <c r="J1669" s="43" t="s">
        <v>18269</v>
      </c>
      <c r="K1669" s="185">
        <v>6573</v>
      </c>
      <c r="L1669" s="37">
        <f t="shared" si="25"/>
        <v>2.061425292718001E-5</v>
      </c>
    </row>
    <row r="1670" spans="1:12" x14ac:dyDescent="0.25">
      <c r="A1670" s="34" t="s">
        <v>1801</v>
      </c>
      <c r="B1670" s="34" t="s">
        <v>1782</v>
      </c>
      <c r="C1670" s="34" t="s">
        <v>2712</v>
      </c>
      <c r="D1670" s="42" t="s">
        <v>8870</v>
      </c>
      <c r="E1670" s="43" t="s">
        <v>8871</v>
      </c>
      <c r="F1670" s="43" t="s">
        <v>8871</v>
      </c>
      <c r="G1670" s="43" t="s">
        <v>18270</v>
      </c>
      <c r="H1670" s="43" t="s">
        <v>18271</v>
      </c>
      <c r="I1670" s="43" t="s">
        <v>12917</v>
      </c>
      <c r="J1670" s="43" t="s">
        <v>18272</v>
      </c>
      <c r="K1670" s="185">
        <v>8249</v>
      </c>
      <c r="L1670" s="37">
        <f t="shared" ref="L1670:L1733" si="26">K1670/$K$3147</f>
        <v>2.5870526760430229E-5</v>
      </c>
    </row>
    <row r="1671" spans="1:12" x14ac:dyDescent="0.25">
      <c r="A1671" s="34" t="s">
        <v>1802</v>
      </c>
      <c r="B1671" s="34" t="s">
        <v>1782</v>
      </c>
      <c r="C1671" s="34" t="s">
        <v>2715</v>
      </c>
      <c r="D1671" s="42" t="s">
        <v>8872</v>
      </c>
      <c r="E1671" s="43" t="s">
        <v>8873</v>
      </c>
      <c r="F1671" s="43" t="s">
        <v>8873</v>
      </c>
      <c r="G1671" s="43" t="s">
        <v>16224</v>
      </c>
      <c r="H1671" s="43" t="s">
        <v>18273</v>
      </c>
      <c r="I1671" s="43" t="s">
        <v>18274</v>
      </c>
      <c r="J1671" s="43" t="s">
        <v>18275</v>
      </c>
      <c r="K1671" s="185">
        <v>25524</v>
      </c>
      <c r="L1671" s="37">
        <f t="shared" si="26"/>
        <v>8.0048408902075546E-5</v>
      </c>
    </row>
    <row r="1672" spans="1:12" x14ac:dyDescent="0.25">
      <c r="A1672" s="34" t="s">
        <v>1803</v>
      </c>
      <c r="B1672" s="34" t="s">
        <v>1782</v>
      </c>
      <c r="C1672" s="34" t="s">
        <v>2718</v>
      </c>
      <c r="D1672" s="42" t="s">
        <v>8874</v>
      </c>
      <c r="E1672" s="43" t="s">
        <v>8875</v>
      </c>
      <c r="F1672" s="43" t="s">
        <v>8875</v>
      </c>
      <c r="G1672" s="43" t="s">
        <v>18276</v>
      </c>
      <c r="H1672" s="43" t="s">
        <v>18277</v>
      </c>
      <c r="I1672" s="43" t="s">
        <v>15130</v>
      </c>
      <c r="J1672" s="43" t="s">
        <v>15950</v>
      </c>
      <c r="K1672" s="185">
        <v>8610</v>
      </c>
      <c r="L1672" s="37">
        <f t="shared" si="26"/>
        <v>2.7002695527615987E-5</v>
      </c>
    </row>
    <row r="1673" spans="1:12" x14ac:dyDescent="0.25">
      <c r="A1673" s="34" t="s">
        <v>1804</v>
      </c>
      <c r="B1673" s="34" t="s">
        <v>1782</v>
      </c>
      <c r="C1673" s="34" t="s">
        <v>2721</v>
      </c>
      <c r="D1673" s="42" t="s">
        <v>8876</v>
      </c>
      <c r="E1673" s="43" t="s">
        <v>8877</v>
      </c>
      <c r="F1673" s="43" t="s">
        <v>8877</v>
      </c>
      <c r="G1673" s="43" t="s">
        <v>15571</v>
      </c>
      <c r="H1673" s="43" t="s">
        <v>18278</v>
      </c>
      <c r="I1673" s="43" t="s">
        <v>18279</v>
      </c>
      <c r="J1673" s="43" t="s">
        <v>7391</v>
      </c>
      <c r="K1673" s="185">
        <v>3978</v>
      </c>
      <c r="L1673" s="37">
        <f t="shared" si="26"/>
        <v>1.2475809850041393E-5</v>
      </c>
    </row>
    <row r="1674" spans="1:12" x14ac:dyDescent="0.25">
      <c r="A1674" s="34" t="s">
        <v>1805</v>
      </c>
      <c r="B1674" s="34" t="s">
        <v>1782</v>
      </c>
      <c r="C1674" s="34" t="s">
        <v>2724</v>
      </c>
      <c r="D1674" s="42" t="s">
        <v>8878</v>
      </c>
      <c r="E1674" s="43" t="s">
        <v>8879</v>
      </c>
      <c r="F1674" s="43" t="s">
        <v>8879</v>
      </c>
      <c r="G1674" s="43" t="s">
        <v>18280</v>
      </c>
      <c r="H1674" s="43" t="s">
        <v>15740</v>
      </c>
      <c r="I1674" s="43" t="s">
        <v>18281</v>
      </c>
      <c r="J1674" s="43" t="s">
        <v>18282</v>
      </c>
      <c r="K1674" s="185">
        <v>5762</v>
      </c>
      <c r="L1674" s="37">
        <f t="shared" si="26"/>
        <v>1.8070793452975996E-5</v>
      </c>
    </row>
    <row r="1675" spans="1:12" x14ac:dyDescent="0.25">
      <c r="A1675" s="34" t="s">
        <v>1807</v>
      </c>
      <c r="B1675" s="34" t="s">
        <v>1782</v>
      </c>
      <c r="C1675" s="34" t="s">
        <v>2727</v>
      </c>
      <c r="D1675" s="42" t="s">
        <v>8880</v>
      </c>
      <c r="E1675" s="43" t="s">
        <v>8881</v>
      </c>
      <c r="F1675" s="43" t="s">
        <v>8881</v>
      </c>
      <c r="G1675" s="43" t="s">
        <v>18283</v>
      </c>
      <c r="H1675" s="43" t="s">
        <v>18284</v>
      </c>
      <c r="I1675" s="43" t="s">
        <v>18285</v>
      </c>
      <c r="J1675" s="43" t="s">
        <v>18286</v>
      </c>
      <c r="K1675" s="185">
        <v>10148</v>
      </c>
      <c r="L1675" s="37">
        <f t="shared" si="26"/>
        <v>3.1826173544047273E-5</v>
      </c>
    </row>
    <row r="1676" spans="1:12" x14ac:dyDescent="0.25">
      <c r="A1676" s="34" t="s">
        <v>1808</v>
      </c>
      <c r="B1676" s="34" t="s">
        <v>1782</v>
      </c>
      <c r="C1676" s="34" t="s">
        <v>2730</v>
      </c>
      <c r="D1676" s="42" t="s">
        <v>8882</v>
      </c>
      <c r="E1676" s="43" t="s">
        <v>8883</v>
      </c>
      <c r="F1676" s="43" t="s">
        <v>8883</v>
      </c>
      <c r="G1676" s="43" t="s">
        <v>8883</v>
      </c>
      <c r="H1676" s="43" t="s">
        <v>18287</v>
      </c>
      <c r="I1676" s="43" t="s">
        <v>18288</v>
      </c>
      <c r="J1676" s="43" t="s">
        <v>18289</v>
      </c>
      <c r="K1676" s="185">
        <v>6315</v>
      </c>
      <c r="L1676" s="37">
        <f t="shared" si="26"/>
        <v>1.9805112921822874E-5</v>
      </c>
    </row>
    <row r="1677" spans="1:12" x14ac:dyDescent="0.25">
      <c r="A1677" s="34" t="s">
        <v>1809</v>
      </c>
      <c r="B1677" s="34" t="s">
        <v>1782</v>
      </c>
      <c r="C1677" s="34" t="s">
        <v>2733</v>
      </c>
      <c r="D1677" s="42" t="s">
        <v>8884</v>
      </c>
      <c r="E1677" s="43" t="s">
        <v>8885</v>
      </c>
      <c r="F1677" s="43" t="s">
        <v>8885</v>
      </c>
      <c r="G1677" s="43" t="s">
        <v>18290</v>
      </c>
      <c r="H1677" s="43" t="s">
        <v>18291</v>
      </c>
      <c r="I1677" s="43" t="s">
        <v>18292</v>
      </c>
      <c r="J1677" s="43" t="s">
        <v>18293</v>
      </c>
      <c r="K1677" s="185">
        <v>10504</v>
      </c>
      <c r="L1677" s="37">
        <f t="shared" si="26"/>
        <v>3.294266130337727E-5</v>
      </c>
    </row>
    <row r="1678" spans="1:12" x14ac:dyDescent="0.25">
      <c r="A1678" s="34" t="s">
        <v>1811</v>
      </c>
      <c r="B1678" s="34" t="s">
        <v>1782</v>
      </c>
      <c r="C1678" s="34" t="s">
        <v>2736</v>
      </c>
      <c r="D1678" s="42" t="s">
        <v>8886</v>
      </c>
      <c r="E1678" s="43" t="s">
        <v>8887</v>
      </c>
      <c r="F1678" s="43" t="s">
        <v>8887</v>
      </c>
      <c r="G1678" s="43" t="s">
        <v>18294</v>
      </c>
      <c r="H1678" s="43" t="s">
        <v>18295</v>
      </c>
      <c r="I1678" s="43" t="s">
        <v>18296</v>
      </c>
      <c r="J1678" s="43" t="s">
        <v>18297</v>
      </c>
      <c r="K1678" s="185">
        <v>9027</v>
      </c>
      <c r="L1678" s="37">
        <f t="shared" si="26"/>
        <v>2.8310491582786238E-5</v>
      </c>
    </row>
    <row r="1679" spans="1:12" x14ac:dyDescent="0.25">
      <c r="A1679" s="34" t="s">
        <v>1813</v>
      </c>
      <c r="B1679" s="34" t="s">
        <v>1782</v>
      </c>
      <c r="C1679" s="34" t="s">
        <v>2739</v>
      </c>
      <c r="D1679" s="42" t="s">
        <v>8888</v>
      </c>
      <c r="E1679" s="43" t="s">
        <v>8889</v>
      </c>
      <c r="F1679" s="43" t="s">
        <v>15175</v>
      </c>
      <c r="G1679" s="43" t="s">
        <v>18298</v>
      </c>
      <c r="H1679" s="43" t="s">
        <v>15855</v>
      </c>
      <c r="I1679" s="43" t="s">
        <v>18299</v>
      </c>
      <c r="J1679" s="43" t="s">
        <v>18300</v>
      </c>
      <c r="K1679" s="185">
        <v>10728</v>
      </c>
      <c r="L1679" s="37">
        <f t="shared" si="26"/>
        <v>3.3645170455315248E-5</v>
      </c>
    </row>
    <row r="1680" spans="1:12" x14ac:dyDescent="0.25">
      <c r="A1680" s="34" t="s">
        <v>1814</v>
      </c>
      <c r="B1680" s="34" t="s">
        <v>1782</v>
      </c>
      <c r="C1680" s="34" t="s">
        <v>2742</v>
      </c>
      <c r="D1680" s="42" t="s">
        <v>8890</v>
      </c>
      <c r="E1680" s="43" t="s">
        <v>8891</v>
      </c>
      <c r="F1680" s="43" t="s">
        <v>8891</v>
      </c>
      <c r="G1680" s="43" t="s">
        <v>5557</v>
      </c>
      <c r="H1680" s="43" t="s">
        <v>18301</v>
      </c>
      <c r="I1680" s="43" t="s">
        <v>17083</v>
      </c>
      <c r="J1680" s="43" t="s">
        <v>18302</v>
      </c>
      <c r="K1680" s="185">
        <v>20850</v>
      </c>
      <c r="L1680" s="37">
        <f t="shared" si="26"/>
        <v>6.5389802758512584E-5</v>
      </c>
    </row>
    <row r="1681" spans="1:12" x14ac:dyDescent="0.25">
      <c r="A1681" s="34" t="s">
        <v>1815</v>
      </c>
      <c r="B1681" s="34" t="s">
        <v>1782</v>
      </c>
      <c r="C1681" s="34" t="s">
        <v>2745</v>
      </c>
      <c r="D1681" s="42" t="s">
        <v>8892</v>
      </c>
      <c r="E1681" s="43" t="s">
        <v>8893</v>
      </c>
      <c r="F1681" s="43" t="s">
        <v>8893</v>
      </c>
      <c r="G1681" s="43" t="s">
        <v>18303</v>
      </c>
      <c r="H1681" s="43" t="s">
        <v>18304</v>
      </c>
      <c r="I1681" s="43" t="s">
        <v>18305</v>
      </c>
      <c r="J1681" s="43" t="s">
        <v>18306</v>
      </c>
      <c r="K1681" s="185">
        <v>9042</v>
      </c>
      <c r="L1681" s="37">
        <f t="shared" si="26"/>
        <v>2.8357534606353513E-5</v>
      </c>
    </row>
    <row r="1682" spans="1:12" x14ac:dyDescent="0.25">
      <c r="A1682" s="34" t="s">
        <v>1817</v>
      </c>
      <c r="B1682" s="34" t="s">
        <v>1782</v>
      </c>
      <c r="C1682" s="34" t="s">
        <v>2748</v>
      </c>
      <c r="D1682" s="42" t="s">
        <v>8894</v>
      </c>
      <c r="E1682" s="43" t="s">
        <v>8895</v>
      </c>
      <c r="F1682" s="43" t="s">
        <v>8895</v>
      </c>
      <c r="G1682" s="43" t="s">
        <v>18307</v>
      </c>
      <c r="H1682" s="43" t="s">
        <v>18308</v>
      </c>
      <c r="I1682" s="43" t="s">
        <v>18309</v>
      </c>
      <c r="J1682" s="43" t="s">
        <v>18310</v>
      </c>
      <c r="K1682" s="185">
        <v>24096</v>
      </c>
      <c r="L1682" s="37">
        <f t="shared" si="26"/>
        <v>7.5569913058470947E-5</v>
      </c>
    </row>
    <row r="1683" spans="1:12" x14ac:dyDescent="0.25">
      <c r="A1683" s="34" t="s">
        <v>1818</v>
      </c>
      <c r="B1683" s="34" t="s">
        <v>1782</v>
      </c>
      <c r="C1683" s="34" t="s">
        <v>2751</v>
      </c>
      <c r="D1683" s="42" t="s">
        <v>8896</v>
      </c>
      <c r="E1683" s="43" t="s">
        <v>8897</v>
      </c>
      <c r="F1683" s="43" t="s">
        <v>8897</v>
      </c>
      <c r="G1683" s="43" t="s">
        <v>10335</v>
      </c>
      <c r="H1683" s="43" t="s">
        <v>18311</v>
      </c>
      <c r="I1683" s="43" t="s">
        <v>18312</v>
      </c>
      <c r="J1683" s="43" t="s">
        <v>18313</v>
      </c>
      <c r="K1683" s="185">
        <v>1940</v>
      </c>
      <c r="L1683" s="37">
        <f t="shared" si="26"/>
        <v>6.0842310480342643E-6</v>
      </c>
    </row>
    <row r="1684" spans="1:12" x14ac:dyDescent="0.25">
      <c r="A1684" s="34" t="s">
        <v>1820</v>
      </c>
      <c r="B1684" s="34" t="s">
        <v>1782</v>
      </c>
      <c r="C1684" s="34" t="s">
        <v>2754</v>
      </c>
      <c r="D1684" s="42" t="s">
        <v>8898</v>
      </c>
      <c r="E1684" s="43" t="s">
        <v>8899</v>
      </c>
      <c r="F1684" s="43" t="s">
        <v>8899</v>
      </c>
      <c r="G1684" s="43" t="s">
        <v>18314</v>
      </c>
      <c r="H1684" s="43" t="s">
        <v>14568</v>
      </c>
      <c r="I1684" s="43" t="s">
        <v>18315</v>
      </c>
      <c r="J1684" s="43" t="s">
        <v>18316</v>
      </c>
      <c r="K1684" s="185">
        <v>5782</v>
      </c>
      <c r="L1684" s="37">
        <f t="shared" si="26"/>
        <v>1.8133517484399028E-5</v>
      </c>
    </row>
    <row r="1685" spans="1:12" x14ac:dyDescent="0.25">
      <c r="A1685" s="34" t="s">
        <v>1822</v>
      </c>
      <c r="B1685" s="34" t="s">
        <v>1782</v>
      </c>
      <c r="C1685" s="34" t="s">
        <v>2757</v>
      </c>
      <c r="D1685" s="42" t="s">
        <v>8900</v>
      </c>
      <c r="E1685" s="43" t="s">
        <v>8901</v>
      </c>
      <c r="F1685" s="43" t="s">
        <v>8901</v>
      </c>
      <c r="G1685" s="43" t="s">
        <v>18317</v>
      </c>
      <c r="H1685" s="43" t="s">
        <v>14804</v>
      </c>
      <c r="I1685" s="43" t="s">
        <v>18318</v>
      </c>
      <c r="J1685" s="43" t="s">
        <v>18319</v>
      </c>
      <c r="K1685" s="185">
        <v>36744</v>
      </c>
      <c r="L1685" s="37">
        <f t="shared" si="26"/>
        <v>1.1523659053039741E-4</v>
      </c>
    </row>
    <row r="1686" spans="1:12" x14ac:dyDescent="0.25">
      <c r="A1686" s="34" t="s">
        <v>1823</v>
      </c>
      <c r="B1686" s="34" t="s">
        <v>1782</v>
      </c>
      <c r="C1686" s="34" t="s">
        <v>2760</v>
      </c>
      <c r="D1686" s="42" t="s">
        <v>8902</v>
      </c>
      <c r="E1686" s="43" t="s">
        <v>8903</v>
      </c>
      <c r="F1686" s="43" t="s">
        <v>8903</v>
      </c>
      <c r="G1686" s="43" t="s">
        <v>18320</v>
      </c>
      <c r="H1686" s="43" t="s">
        <v>18321</v>
      </c>
      <c r="I1686" s="43" t="s">
        <v>18322</v>
      </c>
      <c r="J1686" s="43" t="s">
        <v>18323</v>
      </c>
      <c r="K1686" s="185">
        <v>543244</v>
      </c>
      <c r="L1686" s="37">
        <f t="shared" si="26"/>
        <v>1.7037226863187247E-3</v>
      </c>
    </row>
    <row r="1687" spans="1:12" x14ac:dyDescent="0.25">
      <c r="A1687" s="34" t="s">
        <v>1824</v>
      </c>
      <c r="B1687" s="34" t="s">
        <v>1782</v>
      </c>
      <c r="C1687" s="34" t="s">
        <v>2763</v>
      </c>
      <c r="D1687" s="42" t="s">
        <v>8904</v>
      </c>
      <c r="E1687" s="43" t="s">
        <v>8905</v>
      </c>
      <c r="F1687" s="43" t="s">
        <v>8905</v>
      </c>
      <c r="G1687" s="43" t="s">
        <v>8905</v>
      </c>
      <c r="H1687" s="43" t="s">
        <v>18324</v>
      </c>
      <c r="I1687" s="43" t="s">
        <v>12942</v>
      </c>
      <c r="J1687" s="43" t="s">
        <v>18325</v>
      </c>
      <c r="K1687" s="185">
        <v>1886</v>
      </c>
      <c r="L1687" s="37">
        <f t="shared" si="26"/>
        <v>5.9148761631920731E-6</v>
      </c>
    </row>
    <row r="1688" spans="1:12" x14ac:dyDescent="0.25">
      <c r="A1688" s="34" t="s">
        <v>1826</v>
      </c>
      <c r="B1688" s="34" t="s">
        <v>1782</v>
      </c>
      <c r="C1688" s="34" t="s">
        <v>2766</v>
      </c>
      <c r="D1688" s="42" t="s">
        <v>8906</v>
      </c>
      <c r="E1688" s="43" t="s">
        <v>8907</v>
      </c>
      <c r="F1688" s="43" t="s">
        <v>8907</v>
      </c>
      <c r="G1688" s="43" t="s">
        <v>14105</v>
      </c>
      <c r="H1688" s="43" t="s">
        <v>18326</v>
      </c>
      <c r="I1688" s="43" t="s">
        <v>18327</v>
      </c>
      <c r="J1688" s="43" t="s">
        <v>8512</v>
      </c>
      <c r="K1688" s="185">
        <v>5661</v>
      </c>
      <c r="L1688" s="37">
        <f t="shared" si="26"/>
        <v>1.7754037094289676E-5</v>
      </c>
    </row>
    <row r="1689" spans="1:12" x14ac:dyDescent="0.25">
      <c r="A1689" s="34" t="s">
        <v>1827</v>
      </c>
      <c r="B1689" s="34" t="s">
        <v>1782</v>
      </c>
      <c r="C1689" s="34" t="s">
        <v>2769</v>
      </c>
      <c r="D1689" s="42" t="s">
        <v>8908</v>
      </c>
      <c r="E1689" s="43" t="s">
        <v>8909</v>
      </c>
      <c r="F1689" s="43" t="s">
        <v>8909</v>
      </c>
      <c r="G1689" s="43" t="s">
        <v>18328</v>
      </c>
      <c r="H1689" s="43" t="s">
        <v>18329</v>
      </c>
      <c r="I1689" s="43" t="s">
        <v>18330</v>
      </c>
      <c r="J1689" s="43" t="s">
        <v>18331</v>
      </c>
      <c r="K1689" s="185">
        <v>3076</v>
      </c>
      <c r="L1689" s="37">
        <f t="shared" si="26"/>
        <v>9.646956032862575E-6</v>
      </c>
    </row>
    <row r="1690" spans="1:12" x14ac:dyDescent="0.25">
      <c r="A1690" s="34" t="s">
        <v>1828</v>
      </c>
      <c r="B1690" s="34" t="s">
        <v>1782</v>
      </c>
      <c r="C1690" s="34" t="s">
        <v>2772</v>
      </c>
      <c r="D1690" s="42" t="s">
        <v>8910</v>
      </c>
      <c r="E1690" s="43" t="s">
        <v>7408</v>
      </c>
      <c r="F1690" s="43" t="s">
        <v>7408</v>
      </c>
      <c r="G1690" s="43" t="s">
        <v>18332</v>
      </c>
      <c r="H1690" s="43" t="s">
        <v>18333</v>
      </c>
      <c r="I1690" s="43" t="s">
        <v>18334</v>
      </c>
      <c r="J1690" s="43" t="s">
        <v>18335</v>
      </c>
      <c r="K1690" s="185">
        <v>2705</v>
      </c>
      <c r="L1690" s="37">
        <f t="shared" si="26"/>
        <v>8.4834252499653003E-6</v>
      </c>
    </row>
    <row r="1691" spans="1:12" x14ac:dyDescent="0.25">
      <c r="A1691" s="34" t="s">
        <v>1830</v>
      </c>
      <c r="B1691" s="34" t="s">
        <v>1782</v>
      </c>
      <c r="C1691" s="34" t="s">
        <v>2775</v>
      </c>
      <c r="D1691" s="42" t="s">
        <v>8911</v>
      </c>
      <c r="E1691" s="43" t="s">
        <v>8912</v>
      </c>
      <c r="F1691" s="43" t="s">
        <v>8912</v>
      </c>
      <c r="G1691" s="43" t="s">
        <v>17945</v>
      </c>
      <c r="H1691" s="43" t="s">
        <v>18336</v>
      </c>
      <c r="I1691" s="43" t="s">
        <v>18337</v>
      </c>
      <c r="J1691" s="43" t="s">
        <v>18338</v>
      </c>
      <c r="K1691" s="185">
        <v>4888</v>
      </c>
      <c r="L1691" s="37">
        <f t="shared" si="26"/>
        <v>1.5329753279789424E-5</v>
      </c>
    </row>
    <row r="1692" spans="1:12" x14ac:dyDescent="0.25">
      <c r="A1692" s="34" t="s">
        <v>1832</v>
      </c>
      <c r="B1692" s="34" t="s">
        <v>1782</v>
      </c>
      <c r="C1692" s="34" t="s">
        <v>2778</v>
      </c>
      <c r="D1692" s="42" t="s">
        <v>8913</v>
      </c>
      <c r="E1692" s="43" t="s">
        <v>8914</v>
      </c>
      <c r="F1692" s="43" t="s">
        <v>8914</v>
      </c>
      <c r="G1692" s="43" t="s">
        <v>12483</v>
      </c>
      <c r="H1692" s="43" t="s">
        <v>18339</v>
      </c>
      <c r="I1692" s="43" t="s">
        <v>18340</v>
      </c>
      <c r="J1692" s="43" t="s">
        <v>18341</v>
      </c>
      <c r="K1692" s="185">
        <v>21663</v>
      </c>
      <c r="L1692" s="37">
        <f t="shared" si="26"/>
        <v>6.7939534635858901E-5</v>
      </c>
    </row>
    <row r="1693" spans="1:12" x14ac:dyDescent="0.25">
      <c r="A1693" s="34" t="s">
        <v>1834</v>
      </c>
      <c r="B1693" s="34" t="s">
        <v>1782</v>
      </c>
      <c r="C1693" s="34" t="s">
        <v>2781</v>
      </c>
      <c r="D1693" s="42" t="s">
        <v>8915</v>
      </c>
      <c r="E1693" s="43" t="s">
        <v>8916</v>
      </c>
      <c r="F1693" s="43" t="s">
        <v>8916</v>
      </c>
      <c r="G1693" s="43" t="s">
        <v>18045</v>
      </c>
      <c r="H1693" s="43" t="s">
        <v>8920</v>
      </c>
      <c r="I1693" s="43" t="s">
        <v>18342</v>
      </c>
      <c r="J1693" s="43" t="s">
        <v>18343</v>
      </c>
      <c r="K1693" s="185">
        <v>1911</v>
      </c>
      <c r="L1693" s="37">
        <f t="shared" si="26"/>
        <v>5.9932812024708648E-6</v>
      </c>
    </row>
    <row r="1694" spans="1:12" x14ac:dyDescent="0.25">
      <c r="A1694" s="34" t="s">
        <v>1836</v>
      </c>
      <c r="B1694" s="34" t="s">
        <v>1782</v>
      </c>
      <c r="C1694" s="34" t="s">
        <v>2784</v>
      </c>
      <c r="D1694" s="42" t="s">
        <v>8917</v>
      </c>
      <c r="E1694" s="43" t="s">
        <v>8918</v>
      </c>
      <c r="F1694" s="43" t="s">
        <v>8918</v>
      </c>
      <c r="G1694" s="43" t="s">
        <v>18344</v>
      </c>
      <c r="H1694" s="43" t="s">
        <v>18345</v>
      </c>
      <c r="I1694" s="43" t="s">
        <v>12942</v>
      </c>
      <c r="J1694" s="43" t="s">
        <v>18346</v>
      </c>
      <c r="K1694" s="185">
        <v>2003</v>
      </c>
      <c r="L1694" s="37">
        <f t="shared" si="26"/>
        <v>6.2818117470168196E-6</v>
      </c>
    </row>
    <row r="1695" spans="1:12" x14ac:dyDescent="0.25">
      <c r="A1695" s="34" t="s">
        <v>1837</v>
      </c>
      <c r="B1695" s="34" t="s">
        <v>1782</v>
      </c>
      <c r="C1695" s="34" t="s">
        <v>2787</v>
      </c>
      <c r="D1695" s="42" t="s">
        <v>8919</v>
      </c>
      <c r="E1695" s="43" t="s">
        <v>8920</v>
      </c>
      <c r="F1695" s="43" t="s">
        <v>8920</v>
      </c>
      <c r="G1695" s="43" t="s">
        <v>10373</v>
      </c>
      <c r="H1695" s="43" t="s">
        <v>15554</v>
      </c>
      <c r="I1695" s="43" t="s">
        <v>18347</v>
      </c>
      <c r="J1695" s="43" t="s">
        <v>18348</v>
      </c>
      <c r="K1695" s="185">
        <v>1970</v>
      </c>
      <c r="L1695" s="37">
        <f t="shared" si="26"/>
        <v>6.1783170951688142E-6</v>
      </c>
    </row>
    <row r="1696" spans="1:12" x14ac:dyDescent="0.25">
      <c r="A1696" s="34" t="s">
        <v>1839</v>
      </c>
      <c r="B1696" s="34" t="s">
        <v>1782</v>
      </c>
      <c r="C1696" s="34" t="s">
        <v>2790</v>
      </c>
      <c r="D1696" s="42" t="s">
        <v>8921</v>
      </c>
      <c r="E1696" s="43" t="s">
        <v>8922</v>
      </c>
      <c r="F1696" s="43" t="s">
        <v>8922</v>
      </c>
      <c r="G1696" s="43" t="s">
        <v>18349</v>
      </c>
      <c r="H1696" s="43" t="s">
        <v>4088</v>
      </c>
      <c r="I1696" s="43" t="s">
        <v>18350</v>
      </c>
      <c r="J1696" s="43" t="s">
        <v>18351</v>
      </c>
      <c r="K1696" s="186">
        <v>619</v>
      </c>
      <c r="L1696" s="37">
        <f t="shared" si="26"/>
        <v>1.9413087725428914E-6</v>
      </c>
    </row>
    <row r="1697" spans="1:12" x14ac:dyDescent="0.25">
      <c r="A1697" s="34" t="s">
        <v>1840</v>
      </c>
      <c r="B1697" s="34" t="s">
        <v>1782</v>
      </c>
      <c r="C1697" s="34" t="s">
        <v>2793</v>
      </c>
      <c r="D1697" s="42" t="s">
        <v>8923</v>
      </c>
      <c r="E1697" s="43" t="s">
        <v>8924</v>
      </c>
      <c r="F1697" s="43" t="s">
        <v>8924</v>
      </c>
      <c r="G1697" s="43" t="s">
        <v>15723</v>
      </c>
      <c r="H1697" s="43" t="s">
        <v>18352</v>
      </c>
      <c r="I1697" s="43" t="s">
        <v>18353</v>
      </c>
      <c r="J1697" s="43" t="s">
        <v>18354</v>
      </c>
      <c r="K1697" s="185">
        <v>2482</v>
      </c>
      <c r="L1697" s="37">
        <f t="shared" si="26"/>
        <v>7.7840522995984766E-6</v>
      </c>
    </row>
    <row r="1698" spans="1:12" x14ac:dyDescent="0.25">
      <c r="A1698" s="34" t="s">
        <v>1841</v>
      </c>
      <c r="B1698" s="34" t="s">
        <v>1782</v>
      </c>
      <c r="C1698" s="34" t="s">
        <v>2796</v>
      </c>
      <c r="D1698" s="42" t="s">
        <v>8925</v>
      </c>
      <c r="E1698" s="43" t="s">
        <v>8926</v>
      </c>
      <c r="F1698" s="43" t="s">
        <v>8926</v>
      </c>
      <c r="G1698" s="43" t="s">
        <v>18355</v>
      </c>
      <c r="H1698" s="43" t="s">
        <v>18356</v>
      </c>
      <c r="I1698" s="43" t="s">
        <v>18357</v>
      </c>
      <c r="J1698" s="43" t="s">
        <v>18358</v>
      </c>
      <c r="K1698" s="185">
        <v>61492</v>
      </c>
      <c r="L1698" s="37">
        <f t="shared" si="26"/>
        <v>1.9285130701325926E-4</v>
      </c>
    </row>
    <row r="1699" spans="1:12" x14ac:dyDescent="0.25">
      <c r="A1699" s="34" t="s">
        <v>1842</v>
      </c>
      <c r="B1699" s="34" t="s">
        <v>1782</v>
      </c>
      <c r="C1699" s="34" t="s">
        <v>2799</v>
      </c>
      <c r="D1699" s="42" t="s">
        <v>8927</v>
      </c>
      <c r="E1699" s="43" t="s">
        <v>8928</v>
      </c>
      <c r="F1699" s="43" t="s">
        <v>18359</v>
      </c>
      <c r="G1699" s="43" t="s">
        <v>18360</v>
      </c>
      <c r="H1699" s="43" t="s">
        <v>18361</v>
      </c>
      <c r="I1699" s="43" t="s">
        <v>18362</v>
      </c>
      <c r="J1699" s="43" t="s">
        <v>18363</v>
      </c>
      <c r="K1699" s="185">
        <v>9135</v>
      </c>
      <c r="L1699" s="37">
        <f t="shared" si="26"/>
        <v>2.8649201352470619E-5</v>
      </c>
    </row>
    <row r="1700" spans="1:12" x14ac:dyDescent="0.25">
      <c r="A1700" s="34" t="s">
        <v>1843</v>
      </c>
      <c r="B1700" s="34" t="s">
        <v>1782</v>
      </c>
      <c r="C1700" s="34" t="s">
        <v>2802</v>
      </c>
      <c r="D1700" s="42" t="s">
        <v>8929</v>
      </c>
      <c r="E1700" s="43" t="s">
        <v>8930</v>
      </c>
      <c r="F1700" s="43" t="s">
        <v>8930</v>
      </c>
      <c r="G1700" s="43" t="s">
        <v>18364</v>
      </c>
      <c r="H1700" s="43" t="s">
        <v>18365</v>
      </c>
      <c r="I1700" s="43" t="s">
        <v>17285</v>
      </c>
      <c r="J1700" s="43" t="s">
        <v>17284</v>
      </c>
      <c r="K1700" s="185">
        <v>3492</v>
      </c>
      <c r="L1700" s="37">
        <f t="shared" si="26"/>
        <v>1.0951615886461675E-5</v>
      </c>
    </row>
    <row r="1701" spans="1:12" x14ac:dyDescent="0.25">
      <c r="A1701" s="34" t="s">
        <v>1844</v>
      </c>
      <c r="B1701" s="34" t="s">
        <v>1782</v>
      </c>
      <c r="C1701" s="34" t="s">
        <v>2805</v>
      </c>
      <c r="D1701" s="42" t="s">
        <v>8931</v>
      </c>
      <c r="E1701" s="43" t="s">
        <v>8932</v>
      </c>
      <c r="F1701" s="43" t="s">
        <v>8932</v>
      </c>
      <c r="G1701" s="43" t="s">
        <v>12236</v>
      </c>
      <c r="H1701" s="43" t="s">
        <v>18366</v>
      </c>
      <c r="I1701" s="43" t="s">
        <v>18367</v>
      </c>
      <c r="J1701" s="43" t="s">
        <v>18368</v>
      </c>
      <c r="K1701" s="186">
        <v>933</v>
      </c>
      <c r="L1701" s="37">
        <f t="shared" si="26"/>
        <v>2.9260760658845198E-6</v>
      </c>
    </row>
    <row r="1702" spans="1:12" x14ac:dyDescent="0.25">
      <c r="A1702" s="34" t="s">
        <v>1846</v>
      </c>
      <c r="B1702" s="34" t="s">
        <v>1782</v>
      </c>
      <c r="C1702" s="34" t="s">
        <v>2808</v>
      </c>
      <c r="D1702" s="42" t="s">
        <v>8933</v>
      </c>
      <c r="E1702" s="43" t="s">
        <v>8934</v>
      </c>
      <c r="F1702" s="43" t="s">
        <v>8934</v>
      </c>
      <c r="G1702" s="43" t="s">
        <v>14136</v>
      </c>
      <c r="H1702" s="43" t="s">
        <v>18369</v>
      </c>
      <c r="I1702" s="43" t="s">
        <v>18370</v>
      </c>
      <c r="J1702" s="43" t="s">
        <v>18371</v>
      </c>
      <c r="K1702" s="185">
        <v>2901</v>
      </c>
      <c r="L1702" s="37">
        <f t="shared" si="26"/>
        <v>9.0981207579110305E-6</v>
      </c>
    </row>
    <row r="1703" spans="1:12" x14ac:dyDescent="0.25">
      <c r="A1703" s="34" t="s">
        <v>1848</v>
      </c>
      <c r="B1703" s="34" t="s">
        <v>1782</v>
      </c>
      <c r="C1703" s="34" t="s">
        <v>2811</v>
      </c>
      <c r="D1703" s="42" t="s">
        <v>8935</v>
      </c>
      <c r="E1703" s="43" t="s">
        <v>8936</v>
      </c>
      <c r="F1703" s="43" t="s">
        <v>8936</v>
      </c>
      <c r="G1703" s="43" t="s">
        <v>18372</v>
      </c>
      <c r="H1703" s="43" t="s">
        <v>18373</v>
      </c>
      <c r="I1703" s="43" t="s">
        <v>18374</v>
      </c>
      <c r="J1703" s="43" t="s">
        <v>8341</v>
      </c>
      <c r="K1703" s="185">
        <v>10403</v>
      </c>
      <c r="L1703" s="37">
        <f t="shared" si="26"/>
        <v>3.2625904944690953E-5</v>
      </c>
    </row>
    <row r="1704" spans="1:12" x14ac:dyDescent="0.25">
      <c r="A1704" s="34" t="s">
        <v>1849</v>
      </c>
      <c r="B1704" s="34" t="s">
        <v>1782</v>
      </c>
      <c r="C1704" s="34" t="s">
        <v>2814</v>
      </c>
      <c r="D1704" s="42" t="s">
        <v>8937</v>
      </c>
      <c r="E1704" s="43" t="s">
        <v>8938</v>
      </c>
      <c r="F1704" s="43" t="s">
        <v>8938</v>
      </c>
      <c r="G1704" s="43" t="s">
        <v>18375</v>
      </c>
      <c r="H1704" s="43" t="s">
        <v>18376</v>
      </c>
      <c r="I1704" s="43" t="s">
        <v>18377</v>
      </c>
      <c r="J1704" s="43" t="s">
        <v>18378</v>
      </c>
      <c r="K1704" s="186">
        <v>728</v>
      </c>
      <c r="L1704" s="37">
        <f t="shared" si="26"/>
        <v>2.283154743798425E-6</v>
      </c>
    </row>
    <row r="1705" spans="1:12" x14ac:dyDescent="0.25">
      <c r="A1705" s="34" t="s">
        <v>1851</v>
      </c>
      <c r="B1705" s="34" t="s">
        <v>1782</v>
      </c>
      <c r="C1705" s="34" t="s">
        <v>2817</v>
      </c>
      <c r="D1705" s="42" t="s">
        <v>8939</v>
      </c>
      <c r="E1705" s="43" t="s">
        <v>8940</v>
      </c>
      <c r="F1705" s="43" t="s">
        <v>8940</v>
      </c>
      <c r="G1705" s="43" t="s">
        <v>8542</v>
      </c>
      <c r="H1705" s="43" t="s">
        <v>18379</v>
      </c>
      <c r="I1705" s="43" t="s">
        <v>18380</v>
      </c>
      <c r="J1705" s="43" t="s">
        <v>18381</v>
      </c>
      <c r="K1705" s="185">
        <v>6362</v>
      </c>
      <c r="L1705" s="37">
        <f t="shared" si="26"/>
        <v>1.9952514395667003E-5</v>
      </c>
    </row>
    <row r="1706" spans="1:12" x14ac:dyDescent="0.25">
      <c r="A1706" s="34" t="s">
        <v>1852</v>
      </c>
      <c r="B1706" s="34" t="s">
        <v>1782</v>
      </c>
      <c r="C1706" s="34" t="s">
        <v>2820</v>
      </c>
      <c r="D1706" s="42" t="s">
        <v>8941</v>
      </c>
      <c r="E1706" s="43" t="s">
        <v>8942</v>
      </c>
      <c r="F1706" s="43" t="s">
        <v>8942</v>
      </c>
      <c r="G1706" s="43" t="s">
        <v>18382</v>
      </c>
      <c r="H1706" s="43" t="s">
        <v>18383</v>
      </c>
      <c r="I1706" s="43" t="s">
        <v>11469</v>
      </c>
      <c r="J1706" s="43" t="s">
        <v>8942</v>
      </c>
      <c r="K1706" s="185">
        <v>7335</v>
      </c>
      <c r="L1706" s="37">
        <f t="shared" si="26"/>
        <v>2.3004038524397592E-5</v>
      </c>
    </row>
    <row r="1707" spans="1:12" x14ac:dyDescent="0.25">
      <c r="A1707" s="34" t="s">
        <v>1853</v>
      </c>
      <c r="B1707" s="34" t="s">
        <v>1782</v>
      </c>
      <c r="C1707" s="34" t="s">
        <v>2823</v>
      </c>
      <c r="D1707" s="42" t="s">
        <v>8943</v>
      </c>
      <c r="E1707" s="43" t="s">
        <v>8944</v>
      </c>
      <c r="F1707" s="43" t="s">
        <v>8944</v>
      </c>
      <c r="G1707" s="43" t="s">
        <v>18384</v>
      </c>
      <c r="H1707" s="43" t="s">
        <v>18385</v>
      </c>
      <c r="I1707" s="43" t="s">
        <v>15697</v>
      </c>
      <c r="J1707" s="43" t="s">
        <v>15328</v>
      </c>
      <c r="K1707" s="185">
        <v>5185</v>
      </c>
      <c r="L1707" s="37">
        <f t="shared" si="26"/>
        <v>1.6261205146421473E-5</v>
      </c>
    </row>
    <row r="1708" spans="1:12" x14ac:dyDescent="0.25">
      <c r="A1708" s="34" t="s">
        <v>1854</v>
      </c>
      <c r="B1708" s="34" t="s">
        <v>1782</v>
      </c>
      <c r="C1708" s="34" t="s">
        <v>2826</v>
      </c>
      <c r="D1708" s="42" t="s">
        <v>8945</v>
      </c>
      <c r="E1708" s="43" t="s">
        <v>8946</v>
      </c>
      <c r="F1708" s="43" t="s">
        <v>8946</v>
      </c>
      <c r="G1708" s="43" t="s">
        <v>7351</v>
      </c>
      <c r="H1708" s="43" t="s">
        <v>17307</v>
      </c>
      <c r="I1708" s="43" t="s">
        <v>18386</v>
      </c>
      <c r="J1708" s="43" t="s">
        <v>18387</v>
      </c>
      <c r="K1708" s="185">
        <v>6644</v>
      </c>
      <c r="L1708" s="37">
        <f t="shared" si="26"/>
        <v>2.0836923238731777E-5</v>
      </c>
    </row>
    <row r="1709" spans="1:12" x14ac:dyDescent="0.25">
      <c r="A1709" s="34" t="s">
        <v>1856</v>
      </c>
      <c r="B1709" s="34" t="s">
        <v>1782</v>
      </c>
      <c r="C1709" s="34" t="s">
        <v>2829</v>
      </c>
      <c r="D1709" s="42" t="s">
        <v>8947</v>
      </c>
      <c r="E1709" s="43" t="s">
        <v>8948</v>
      </c>
      <c r="F1709" s="43" t="s">
        <v>8948</v>
      </c>
      <c r="G1709" s="43" t="s">
        <v>18388</v>
      </c>
      <c r="H1709" s="43" t="s">
        <v>18389</v>
      </c>
      <c r="I1709" s="43" t="s">
        <v>18390</v>
      </c>
      <c r="J1709" s="43" t="s">
        <v>5796</v>
      </c>
      <c r="K1709" s="185">
        <v>8121</v>
      </c>
      <c r="L1709" s="37">
        <f t="shared" si="26"/>
        <v>2.5469092959322812E-5</v>
      </c>
    </row>
    <row r="1710" spans="1:12" x14ac:dyDescent="0.25">
      <c r="A1710" s="34" t="s">
        <v>1858</v>
      </c>
      <c r="B1710" s="34" t="s">
        <v>1782</v>
      </c>
      <c r="C1710" s="34" t="s">
        <v>2832</v>
      </c>
      <c r="D1710" s="42" t="s">
        <v>8949</v>
      </c>
      <c r="E1710" s="43" t="s">
        <v>8950</v>
      </c>
      <c r="F1710" s="43" t="s">
        <v>8950</v>
      </c>
      <c r="G1710" s="43" t="s">
        <v>18391</v>
      </c>
      <c r="H1710" s="43" t="s">
        <v>8950</v>
      </c>
      <c r="I1710" s="43" t="s">
        <v>18392</v>
      </c>
      <c r="J1710" s="43" t="s">
        <v>18393</v>
      </c>
      <c r="K1710" s="186">
        <v>810</v>
      </c>
      <c r="L1710" s="37">
        <f t="shared" si="26"/>
        <v>2.540323272632863E-6</v>
      </c>
    </row>
    <row r="1711" spans="1:12" x14ac:dyDescent="0.25">
      <c r="A1711" s="34" t="s">
        <v>1860</v>
      </c>
      <c r="B1711" s="34" t="s">
        <v>1782</v>
      </c>
      <c r="C1711" s="34" t="s">
        <v>2835</v>
      </c>
      <c r="D1711" s="42" t="s">
        <v>8951</v>
      </c>
      <c r="E1711" s="43" t="s">
        <v>6670</v>
      </c>
      <c r="F1711" s="43" t="s">
        <v>6670</v>
      </c>
      <c r="G1711" s="43" t="s">
        <v>18394</v>
      </c>
      <c r="H1711" s="43" t="s">
        <v>12889</v>
      </c>
      <c r="I1711" s="43" t="s">
        <v>8640</v>
      </c>
      <c r="J1711" s="43" t="s">
        <v>18395</v>
      </c>
      <c r="K1711" s="185">
        <v>3713</v>
      </c>
      <c r="L1711" s="37">
        <f t="shared" si="26"/>
        <v>1.1644716433686198E-5</v>
      </c>
    </row>
    <row r="1712" spans="1:12" x14ac:dyDescent="0.25">
      <c r="A1712" s="34" t="s">
        <v>1862</v>
      </c>
      <c r="B1712" s="34" t="s">
        <v>1782</v>
      </c>
      <c r="C1712" s="34" t="s">
        <v>2838</v>
      </c>
      <c r="D1712" s="42" t="s">
        <v>8952</v>
      </c>
      <c r="E1712" s="43" t="s">
        <v>8953</v>
      </c>
      <c r="F1712" s="43" t="s">
        <v>8953</v>
      </c>
      <c r="G1712" s="43" t="s">
        <v>12372</v>
      </c>
      <c r="H1712" s="43" t="s">
        <v>18396</v>
      </c>
      <c r="I1712" s="43" t="s">
        <v>18397</v>
      </c>
      <c r="J1712" s="43" t="s">
        <v>18398</v>
      </c>
      <c r="K1712" s="185">
        <v>8482</v>
      </c>
      <c r="L1712" s="37">
        <f t="shared" si="26"/>
        <v>2.660126172650857E-5</v>
      </c>
    </row>
    <row r="1713" spans="1:12" x14ac:dyDescent="0.25">
      <c r="A1713" s="34" t="s">
        <v>1863</v>
      </c>
      <c r="B1713" s="34" t="s">
        <v>1782</v>
      </c>
      <c r="C1713" s="34" t="s">
        <v>2841</v>
      </c>
      <c r="D1713" s="42" t="s">
        <v>8954</v>
      </c>
      <c r="E1713" s="43" t="s">
        <v>8955</v>
      </c>
      <c r="F1713" s="43" t="s">
        <v>8955</v>
      </c>
      <c r="G1713" s="43" t="s">
        <v>18399</v>
      </c>
      <c r="H1713" s="43" t="s">
        <v>18400</v>
      </c>
      <c r="I1713" s="43" t="s">
        <v>18401</v>
      </c>
      <c r="J1713" s="43" t="s">
        <v>18402</v>
      </c>
      <c r="K1713" s="185">
        <v>301795</v>
      </c>
      <c r="L1713" s="37">
        <f t="shared" si="26"/>
        <v>9.4648995316572203E-4</v>
      </c>
    </row>
    <row r="1714" spans="1:12" x14ac:dyDescent="0.25">
      <c r="A1714" s="34" t="s">
        <v>1865</v>
      </c>
      <c r="B1714" s="34" t="s">
        <v>1782</v>
      </c>
      <c r="C1714" s="34" t="s">
        <v>2844</v>
      </c>
      <c r="D1714" s="42" t="s">
        <v>8956</v>
      </c>
      <c r="E1714" s="43" t="s">
        <v>8957</v>
      </c>
      <c r="F1714" s="43" t="s">
        <v>8957</v>
      </c>
      <c r="G1714" s="43" t="s">
        <v>18403</v>
      </c>
      <c r="H1714" s="43" t="s">
        <v>18404</v>
      </c>
      <c r="I1714" s="43" t="s">
        <v>18405</v>
      </c>
      <c r="J1714" s="43" t="s">
        <v>18406</v>
      </c>
      <c r="K1714" s="185">
        <v>35815</v>
      </c>
      <c r="L1714" s="37">
        <f t="shared" si="26"/>
        <v>1.1232305927079751E-4</v>
      </c>
    </row>
    <row r="1715" spans="1:12" x14ac:dyDescent="0.25">
      <c r="A1715" s="34" t="s">
        <v>1866</v>
      </c>
      <c r="B1715" s="34" t="s">
        <v>1782</v>
      </c>
      <c r="C1715" s="34" t="s">
        <v>2847</v>
      </c>
      <c r="D1715" s="42" t="s">
        <v>8958</v>
      </c>
      <c r="E1715" s="43" t="s">
        <v>8959</v>
      </c>
      <c r="F1715" s="43" t="s">
        <v>8959</v>
      </c>
      <c r="G1715" s="43" t="s">
        <v>18407</v>
      </c>
      <c r="H1715" s="43" t="s">
        <v>18408</v>
      </c>
      <c r="I1715" s="43" t="s">
        <v>18409</v>
      </c>
      <c r="J1715" s="43" t="s">
        <v>18410</v>
      </c>
      <c r="K1715" s="186">
        <v>750</v>
      </c>
      <c r="L1715" s="37">
        <f t="shared" si="26"/>
        <v>2.3521511783637619E-6</v>
      </c>
    </row>
    <row r="1716" spans="1:12" x14ac:dyDescent="0.25">
      <c r="A1716" s="34" t="s">
        <v>1867</v>
      </c>
      <c r="B1716" s="34" t="s">
        <v>1782</v>
      </c>
      <c r="C1716" s="34" t="s">
        <v>2850</v>
      </c>
      <c r="D1716" s="42" t="s">
        <v>8960</v>
      </c>
      <c r="E1716" s="43" t="s">
        <v>8961</v>
      </c>
      <c r="F1716" s="43" t="s">
        <v>18411</v>
      </c>
      <c r="G1716" s="43" t="s">
        <v>18412</v>
      </c>
      <c r="H1716" s="43" t="s">
        <v>8922</v>
      </c>
      <c r="I1716" s="43" t="s">
        <v>4081</v>
      </c>
      <c r="J1716" s="43" t="s">
        <v>18413</v>
      </c>
      <c r="K1716" s="186">
        <v>588</v>
      </c>
      <c r="L1716" s="37">
        <f t="shared" si="26"/>
        <v>1.8440865238371893E-6</v>
      </c>
    </row>
    <row r="1717" spans="1:12" x14ac:dyDescent="0.25">
      <c r="A1717" s="34" t="s">
        <v>1869</v>
      </c>
      <c r="B1717" s="34" t="s">
        <v>1782</v>
      </c>
      <c r="C1717" s="34" t="s">
        <v>2853</v>
      </c>
      <c r="D1717" s="42" t="s">
        <v>8962</v>
      </c>
      <c r="E1717" s="43" t="s">
        <v>8963</v>
      </c>
      <c r="F1717" s="43" t="s">
        <v>8963</v>
      </c>
      <c r="G1717" s="43" t="s">
        <v>18414</v>
      </c>
      <c r="H1717" s="43" t="s">
        <v>18415</v>
      </c>
      <c r="I1717" s="43" t="s">
        <v>3838</v>
      </c>
      <c r="J1717" s="43" t="s">
        <v>18416</v>
      </c>
      <c r="K1717" s="186">
        <v>498</v>
      </c>
      <c r="L1717" s="37">
        <f t="shared" si="26"/>
        <v>1.5618283824335378E-6</v>
      </c>
    </row>
    <row r="1718" spans="1:12" x14ac:dyDescent="0.25">
      <c r="A1718" s="34" t="s">
        <v>1870</v>
      </c>
      <c r="B1718" s="34" t="s">
        <v>1782</v>
      </c>
      <c r="C1718" s="34" t="s">
        <v>2856</v>
      </c>
      <c r="D1718" s="42" t="s">
        <v>8964</v>
      </c>
      <c r="E1718" s="43" t="s">
        <v>8965</v>
      </c>
      <c r="F1718" s="43" t="s">
        <v>8965</v>
      </c>
      <c r="G1718" s="43" t="s">
        <v>15509</v>
      </c>
      <c r="H1718" s="43" t="s">
        <v>18417</v>
      </c>
      <c r="I1718" s="43" t="s">
        <v>18418</v>
      </c>
      <c r="J1718" s="43" t="s">
        <v>9293</v>
      </c>
      <c r="K1718" s="185">
        <v>35174</v>
      </c>
      <c r="L1718" s="37">
        <f t="shared" si="26"/>
        <v>1.1031275406368928E-4</v>
      </c>
    </row>
    <row r="1719" spans="1:12" x14ac:dyDescent="0.25">
      <c r="A1719" s="34" t="s">
        <v>1871</v>
      </c>
      <c r="B1719" s="34" t="s">
        <v>1782</v>
      </c>
      <c r="C1719" s="34" t="s">
        <v>2859</v>
      </c>
      <c r="D1719" s="42" t="s">
        <v>8966</v>
      </c>
      <c r="E1719" s="43" t="s">
        <v>7394</v>
      </c>
      <c r="F1719" s="43" t="s">
        <v>18419</v>
      </c>
      <c r="G1719" s="43" t="s">
        <v>11031</v>
      </c>
      <c r="H1719" s="43" t="s">
        <v>18420</v>
      </c>
      <c r="I1719" s="43" t="s">
        <v>18421</v>
      </c>
      <c r="J1719" s="43" t="s">
        <v>18422</v>
      </c>
      <c r="K1719" s="185">
        <v>7766</v>
      </c>
      <c r="L1719" s="37">
        <f t="shared" si="26"/>
        <v>2.4355741401563965E-5</v>
      </c>
    </row>
    <row r="1720" spans="1:12" x14ac:dyDescent="0.25">
      <c r="A1720" s="34" t="s">
        <v>1873</v>
      </c>
      <c r="B1720" s="34" t="s">
        <v>1782</v>
      </c>
      <c r="C1720" s="34" t="s">
        <v>2862</v>
      </c>
      <c r="D1720" s="42" t="s">
        <v>8967</v>
      </c>
      <c r="E1720" s="43" t="s">
        <v>8968</v>
      </c>
      <c r="F1720" s="43" t="s">
        <v>8968</v>
      </c>
      <c r="G1720" s="43" t="s">
        <v>18423</v>
      </c>
      <c r="H1720" s="43" t="s">
        <v>17946</v>
      </c>
      <c r="I1720" s="43" t="s">
        <v>17562</v>
      </c>
      <c r="J1720" s="43" t="s">
        <v>18424</v>
      </c>
      <c r="K1720" s="185">
        <v>4862</v>
      </c>
      <c r="L1720" s="37">
        <f t="shared" si="26"/>
        <v>1.524821203893948E-5</v>
      </c>
    </row>
    <row r="1721" spans="1:12" x14ac:dyDescent="0.25">
      <c r="A1721" s="34" t="s">
        <v>1875</v>
      </c>
      <c r="B1721" s="34" t="s">
        <v>1782</v>
      </c>
      <c r="C1721" s="34" t="s">
        <v>2865</v>
      </c>
      <c r="D1721" s="42" t="s">
        <v>8969</v>
      </c>
      <c r="E1721" s="43" t="s">
        <v>8970</v>
      </c>
      <c r="F1721" s="43" t="s">
        <v>8970</v>
      </c>
      <c r="G1721" s="43" t="s">
        <v>18425</v>
      </c>
      <c r="H1721" s="43" t="s">
        <v>18426</v>
      </c>
      <c r="I1721" s="43" t="s">
        <v>18427</v>
      </c>
      <c r="J1721" s="43" t="s">
        <v>18428</v>
      </c>
      <c r="K1721" s="185">
        <v>3570</v>
      </c>
      <c r="L1721" s="37">
        <f t="shared" si="26"/>
        <v>1.1196239609011507E-5</v>
      </c>
    </row>
    <row r="1722" spans="1:12" x14ac:dyDescent="0.25">
      <c r="A1722" s="34" t="s">
        <v>1877</v>
      </c>
      <c r="B1722" s="34" t="s">
        <v>1782</v>
      </c>
      <c r="C1722" s="34" t="s">
        <v>2868</v>
      </c>
      <c r="D1722" s="42" t="s">
        <v>8971</v>
      </c>
      <c r="E1722" s="43" t="s">
        <v>8972</v>
      </c>
      <c r="F1722" s="43" t="s">
        <v>8972</v>
      </c>
      <c r="G1722" s="43" t="s">
        <v>18429</v>
      </c>
      <c r="H1722" s="43" t="s">
        <v>18430</v>
      </c>
      <c r="I1722" s="43" t="s">
        <v>18431</v>
      </c>
      <c r="J1722" s="43" t="s">
        <v>18432</v>
      </c>
      <c r="K1722" s="185">
        <v>7175</v>
      </c>
      <c r="L1722" s="37">
        <f t="shared" si="26"/>
        <v>2.250224627301332E-5</v>
      </c>
    </row>
    <row r="1723" spans="1:12" x14ac:dyDescent="0.25">
      <c r="A1723" s="34" t="s">
        <v>1878</v>
      </c>
      <c r="B1723" s="34" t="s">
        <v>1782</v>
      </c>
      <c r="C1723" s="34" t="s">
        <v>2871</v>
      </c>
      <c r="D1723" s="42" t="s">
        <v>8973</v>
      </c>
      <c r="E1723" s="43" t="s">
        <v>8974</v>
      </c>
      <c r="F1723" s="43" t="s">
        <v>8974</v>
      </c>
      <c r="G1723" s="43" t="s">
        <v>18433</v>
      </c>
      <c r="H1723" s="43" t="s">
        <v>18434</v>
      </c>
      <c r="I1723" s="43" t="s">
        <v>8704</v>
      </c>
      <c r="J1723" s="43" t="s">
        <v>18435</v>
      </c>
      <c r="K1723" s="185">
        <v>4369</v>
      </c>
      <c r="L1723" s="37">
        <f t="shared" si="26"/>
        <v>1.37020646643617E-5</v>
      </c>
    </row>
    <row r="1724" spans="1:12" x14ac:dyDescent="0.25">
      <c r="A1724" s="34" t="s">
        <v>1880</v>
      </c>
      <c r="B1724" s="34" t="s">
        <v>1782</v>
      </c>
      <c r="C1724" s="34" t="s">
        <v>2874</v>
      </c>
      <c r="D1724" s="42" t="s">
        <v>8975</v>
      </c>
      <c r="E1724" s="43" t="s">
        <v>8976</v>
      </c>
      <c r="F1724" s="43" t="s">
        <v>8976</v>
      </c>
      <c r="G1724" s="43" t="s">
        <v>18436</v>
      </c>
      <c r="H1724" s="43" t="s">
        <v>18437</v>
      </c>
      <c r="I1724" s="43" t="s">
        <v>18438</v>
      </c>
      <c r="J1724" s="43" t="s">
        <v>5785</v>
      </c>
      <c r="K1724" s="185">
        <v>15797</v>
      </c>
      <c r="L1724" s="37">
        <f t="shared" si="26"/>
        <v>4.9542576219483126E-5</v>
      </c>
    </row>
    <row r="1725" spans="1:12" x14ac:dyDescent="0.25">
      <c r="A1725" s="34" t="s">
        <v>1882</v>
      </c>
      <c r="B1725" s="34" t="s">
        <v>1782</v>
      </c>
      <c r="C1725" s="34" t="s">
        <v>2877</v>
      </c>
      <c r="D1725" s="42" t="s">
        <v>8977</v>
      </c>
      <c r="E1725" s="43" t="s">
        <v>8978</v>
      </c>
      <c r="F1725" s="43" t="s">
        <v>8978</v>
      </c>
      <c r="G1725" s="43" t="s">
        <v>14041</v>
      </c>
      <c r="H1725" s="43" t="s">
        <v>18439</v>
      </c>
      <c r="I1725" s="43" t="s">
        <v>18440</v>
      </c>
      <c r="J1725" s="43" t="s">
        <v>7321</v>
      </c>
      <c r="K1725" s="185">
        <v>2702</v>
      </c>
      <c r="L1725" s="37">
        <f t="shared" si="26"/>
        <v>8.4740166452518464E-6</v>
      </c>
    </row>
    <row r="1726" spans="1:12" x14ac:dyDescent="0.25">
      <c r="A1726" s="34" t="s">
        <v>1883</v>
      </c>
      <c r="B1726" s="34" t="s">
        <v>1782</v>
      </c>
      <c r="C1726" s="34" t="s">
        <v>4835</v>
      </c>
      <c r="D1726" s="42" t="s">
        <v>8979</v>
      </c>
      <c r="E1726" s="43" t="s">
        <v>8980</v>
      </c>
      <c r="F1726" s="43" t="s">
        <v>8980</v>
      </c>
      <c r="G1726" s="43" t="s">
        <v>18441</v>
      </c>
      <c r="H1726" s="43" t="s">
        <v>18442</v>
      </c>
      <c r="I1726" s="43" t="s">
        <v>18443</v>
      </c>
      <c r="J1726" s="43" t="s">
        <v>18444</v>
      </c>
      <c r="K1726" s="185">
        <v>2891</v>
      </c>
      <c r="L1726" s="37">
        <f t="shared" si="26"/>
        <v>9.0667587421995142E-6</v>
      </c>
    </row>
    <row r="1727" spans="1:12" x14ac:dyDescent="0.25">
      <c r="A1727" s="34" t="s">
        <v>1885</v>
      </c>
      <c r="B1727" s="34" t="s">
        <v>1782</v>
      </c>
      <c r="C1727" s="34" t="s">
        <v>4838</v>
      </c>
      <c r="D1727" s="42" t="s">
        <v>8981</v>
      </c>
      <c r="E1727" s="43" t="s">
        <v>8982</v>
      </c>
      <c r="F1727" s="43" t="s">
        <v>8982</v>
      </c>
      <c r="G1727" s="43" t="s">
        <v>18445</v>
      </c>
      <c r="H1727" s="43" t="s">
        <v>18446</v>
      </c>
      <c r="I1727" s="43" t="s">
        <v>12511</v>
      </c>
      <c r="J1727" s="43" t="s">
        <v>18447</v>
      </c>
      <c r="K1727" s="185">
        <v>9187</v>
      </c>
      <c r="L1727" s="37">
        <f t="shared" si="26"/>
        <v>2.8812283834170507E-5</v>
      </c>
    </row>
    <row r="1728" spans="1:12" x14ac:dyDescent="0.25">
      <c r="A1728" s="34" t="s">
        <v>1886</v>
      </c>
      <c r="B1728" s="34" t="s">
        <v>1782</v>
      </c>
      <c r="C1728" s="34" t="s">
        <v>4841</v>
      </c>
      <c r="D1728" s="42" t="s">
        <v>8983</v>
      </c>
      <c r="E1728" s="43" t="s">
        <v>8984</v>
      </c>
      <c r="F1728" s="43" t="s">
        <v>8984</v>
      </c>
      <c r="G1728" s="43" t="s">
        <v>18448</v>
      </c>
      <c r="H1728" s="43" t="s">
        <v>18449</v>
      </c>
      <c r="I1728" s="43" t="s">
        <v>18450</v>
      </c>
      <c r="J1728" s="43" t="s">
        <v>18451</v>
      </c>
      <c r="K1728" s="185">
        <v>7202</v>
      </c>
      <c r="L1728" s="37">
        <f t="shared" si="26"/>
        <v>2.2586923715434417E-5</v>
      </c>
    </row>
    <row r="1729" spans="1:12" x14ac:dyDescent="0.25">
      <c r="A1729" s="34" t="s">
        <v>1887</v>
      </c>
      <c r="B1729" s="34" t="s">
        <v>1782</v>
      </c>
      <c r="C1729" s="34" t="s">
        <v>4844</v>
      </c>
      <c r="D1729" s="42" t="s">
        <v>8985</v>
      </c>
      <c r="E1729" s="43" t="s">
        <v>8986</v>
      </c>
      <c r="F1729" s="43" t="s">
        <v>8986</v>
      </c>
      <c r="G1729" s="43" t="s">
        <v>18452</v>
      </c>
      <c r="H1729" s="43" t="s">
        <v>11427</v>
      </c>
      <c r="I1729" s="43" t="s">
        <v>18453</v>
      </c>
      <c r="J1729" s="43" t="s">
        <v>8725</v>
      </c>
      <c r="K1729" s="185">
        <v>32666</v>
      </c>
      <c r="L1729" s="37">
        <f t="shared" si="26"/>
        <v>1.0244716052324086E-4</v>
      </c>
    </row>
    <row r="1730" spans="1:12" x14ac:dyDescent="0.25">
      <c r="A1730" s="34" t="s">
        <v>1888</v>
      </c>
      <c r="B1730" s="34" t="s">
        <v>1782</v>
      </c>
      <c r="C1730" s="34" t="s">
        <v>4847</v>
      </c>
      <c r="D1730" s="42" t="s">
        <v>8987</v>
      </c>
      <c r="E1730" s="43" t="s">
        <v>8988</v>
      </c>
      <c r="F1730" s="43" t="s">
        <v>8988</v>
      </c>
      <c r="G1730" s="43" t="s">
        <v>18252</v>
      </c>
      <c r="H1730" s="43" t="s">
        <v>18454</v>
      </c>
      <c r="I1730" s="43" t="s">
        <v>18455</v>
      </c>
      <c r="J1730" s="43" t="s">
        <v>18456</v>
      </c>
      <c r="K1730" s="185">
        <v>5271</v>
      </c>
      <c r="L1730" s="37">
        <f t="shared" si="26"/>
        <v>1.6530918481540518E-5</v>
      </c>
    </row>
    <row r="1731" spans="1:12" x14ac:dyDescent="0.25">
      <c r="A1731" s="34" t="s">
        <v>1889</v>
      </c>
      <c r="B1731" s="34" t="s">
        <v>1782</v>
      </c>
      <c r="C1731" s="34" t="s">
        <v>4849</v>
      </c>
      <c r="D1731" s="42" t="s">
        <v>8989</v>
      </c>
      <c r="E1731" s="43" t="s">
        <v>8990</v>
      </c>
      <c r="F1731" s="43" t="s">
        <v>8990</v>
      </c>
      <c r="G1731" s="43" t="s">
        <v>18457</v>
      </c>
      <c r="H1731" s="43" t="s">
        <v>18458</v>
      </c>
      <c r="I1731" s="43" t="s">
        <v>18459</v>
      </c>
      <c r="J1731" s="43" t="s">
        <v>18460</v>
      </c>
      <c r="K1731" s="185">
        <v>10867</v>
      </c>
      <c r="L1731" s="37">
        <f t="shared" si="26"/>
        <v>3.4081102473705331E-5</v>
      </c>
    </row>
    <row r="1732" spans="1:12" x14ac:dyDescent="0.25">
      <c r="A1732" s="34" t="s">
        <v>1891</v>
      </c>
      <c r="B1732" s="34" t="s">
        <v>1782</v>
      </c>
      <c r="C1732" s="34" t="s">
        <v>4852</v>
      </c>
      <c r="D1732" s="42" t="s">
        <v>8991</v>
      </c>
      <c r="E1732" s="43" t="s">
        <v>8992</v>
      </c>
      <c r="F1732" s="43" t="s">
        <v>8992</v>
      </c>
      <c r="G1732" s="43" t="s">
        <v>12282</v>
      </c>
      <c r="H1732" s="43" t="s">
        <v>17747</v>
      </c>
      <c r="I1732" s="43" t="s">
        <v>18461</v>
      </c>
      <c r="J1732" s="43" t="s">
        <v>18462</v>
      </c>
      <c r="K1732" s="185">
        <v>8128</v>
      </c>
      <c r="L1732" s="37">
        <f t="shared" si="26"/>
        <v>2.5491046370320876E-5</v>
      </c>
    </row>
    <row r="1733" spans="1:12" x14ac:dyDescent="0.25">
      <c r="A1733" s="34" t="s">
        <v>1893</v>
      </c>
      <c r="B1733" s="34" t="s">
        <v>1782</v>
      </c>
      <c r="C1733" s="34" t="s">
        <v>4855</v>
      </c>
      <c r="D1733" s="42" t="s">
        <v>8993</v>
      </c>
      <c r="E1733" s="43" t="s">
        <v>8994</v>
      </c>
      <c r="F1733" s="43" t="s">
        <v>18463</v>
      </c>
      <c r="G1733" s="43" t="s">
        <v>15758</v>
      </c>
      <c r="H1733" s="43" t="s">
        <v>18464</v>
      </c>
      <c r="I1733" s="43" t="s">
        <v>18465</v>
      </c>
      <c r="J1733" s="43" t="s">
        <v>18466</v>
      </c>
      <c r="K1733" s="185">
        <v>1443</v>
      </c>
      <c r="L1733" s="37">
        <f t="shared" si="26"/>
        <v>4.525538867171878E-6</v>
      </c>
    </row>
    <row r="1734" spans="1:12" x14ac:dyDescent="0.25">
      <c r="A1734" s="34" t="s">
        <v>1894</v>
      </c>
      <c r="B1734" s="34" t="s">
        <v>1782</v>
      </c>
      <c r="C1734" s="34" t="s">
        <v>5379</v>
      </c>
      <c r="D1734" s="42" t="s">
        <v>8995</v>
      </c>
      <c r="E1734" s="43" t="s">
        <v>8996</v>
      </c>
      <c r="F1734" s="43" t="s">
        <v>8996</v>
      </c>
      <c r="G1734" s="43" t="s">
        <v>18467</v>
      </c>
      <c r="H1734" s="43" t="s">
        <v>7582</v>
      </c>
      <c r="I1734" s="43" t="s">
        <v>18468</v>
      </c>
      <c r="J1734" s="43" t="s">
        <v>18469</v>
      </c>
      <c r="K1734" s="185">
        <v>14252</v>
      </c>
      <c r="L1734" s="37">
        <f t="shared" ref="L1734:L1797" si="27">K1734/$K$3147</f>
        <v>4.4697144792053776E-5</v>
      </c>
    </row>
    <row r="1735" spans="1:12" x14ac:dyDescent="0.25">
      <c r="A1735" s="34" t="s">
        <v>1895</v>
      </c>
      <c r="B1735" s="34" t="s">
        <v>1782</v>
      </c>
      <c r="C1735" s="34" t="s">
        <v>5381</v>
      </c>
      <c r="D1735" s="42" t="s">
        <v>8997</v>
      </c>
      <c r="E1735" s="43" t="s">
        <v>8998</v>
      </c>
      <c r="F1735" s="43" t="s">
        <v>8998</v>
      </c>
      <c r="G1735" s="43" t="s">
        <v>18470</v>
      </c>
      <c r="H1735" s="43" t="s">
        <v>18471</v>
      </c>
      <c r="I1735" s="43" t="s">
        <v>18472</v>
      </c>
      <c r="J1735" s="43" t="s">
        <v>18473</v>
      </c>
      <c r="K1735" s="185">
        <v>172193</v>
      </c>
      <c r="L1735" s="37">
        <f t="shared" si="27"/>
        <v>5.4003195714132167E-4</v>
      </c>
    </row>
    <row r="1736" spans="1:12" x14ac:dyDescent="0.25">
      <c r="A1736" s="34" t="s">
        <v>1897</v>
      </c>
      <c r="B1736" s="34" t="s">
        <v>1782</v>
      </c>
      <c r="C1736" s="34" t="s">
        <v>5383</v>
      </c>
      <c r="D1736" s="42" t="s">
        <v>8999</v>
      </c>
      <c r="E1736" s="43" t="s">
        <v>9000</v>
      </c>
      <c r="F1736" s="43" t="s">
        <v>9000</v>
      </c>
      <c r="G1736" s="43" t="s">
        <v>18474</v>
      </c>
      <c r="H1736" s="43" t="s">
        <v>18475</v>
      </c>
      <c r="I1736" s="43" t="s">
        <v>18476</v>
      </c>
      <c r="J1736" s="43" t="s">
        <v>18477</v>
      </c>
      <c r="K1736" s="185">
        <v>20919</v>
      </c>
      <c r="L1736" s="37">
        <f t="shared" si="27"/>
        <v>6.5606200666922052E-5</v>
      </c>
    </row>
    <row r="1737" spans="1:12" x14ac:dyDescent="0.25">
      <c r="A1737" s="34" t="s">
        <v>1899</v>
      </c>
      <c r="B1737" s="34" t="s">
        <v>1782</v>
      </c>
      <c r="C1737" s="34" t="s">
        <v>5386</v>
      </c>
      <c r="D1737" s="42" t="s">
        <v>9001</v>
      </c>
      <c r="E1737" s="43" t="s">
        <v>9002</v>
      </c>
      <c r="F1737" s="43" t="s">
        <v>9002</v>
      </c>
      <c r="G1737" s="43" t="s">
        <v>18478</v>
      </c>
      <c r="H1737" s="43" t="s">
        <v>18479</v>
      </c>
      <c r="I1737" s="43" t="s">
        <v>18480</v>
      </c>
      <c r="J1737" s="43" t="s">
        <v>18481</v>
      </c>
      <c r="K1737" s="185">
        <v>36465</v>
      </c>
      <c r="L1737" s="37">
        <f t="shared" si="27"/>
        <v>1.143615902920461E-4</v>
      </c>
    </row>
    <row r="1738" spans="1:12" x14ac:dyDescent="0.25">
      <c r="A1738" s="34" t="s">
        <v>1901</v>
      </c>
      <c r="B1738" s="34" t="s">
        <v>1782</v>
      </c>
      <c r="C1738" s="34" t="s">
        <v>5388</v>
      </c>
      <c r="D1738" s="42" t="s">
        <v>9003</v>
      </c>
      <c r="E1738" s="43" t="s">
        <v>6895</v>
      </c>
      <c r="F1738" s="43" t="s">
        <v>6895</v>
      </c>
      <c r="G1738" s="43" t="s">
        <v>18482</v>
      </c>
      <c r="H1738" s="43" t="s">
        <v>18483</v>
      </c>
      <c r="I1738" s="43" t="s">
        <v>12595</v>
      </c>
      <c r="J1738" s="43" t="s">
        <v>18484</v>
      </c>
      <c r="K1738" s="185">
        <v>17150</v>
      </c>
      <c r="L1738" s="37">
        <f t="shared" si="27"/>
        <v>5.3785856945251353E-5</v>
      </c>
    </row>
    <row r="1739" spans="1:12" x14ac:dyDescent="0.25">
      <c r="A1739" s="34" t="s">
        <v>1902</v>
      </c>
      <c r="B1739" s="34" t="s">
        <v>1782</v>
      </c>
      <c r="C1739" s="34" t="s">
        <v>5391</v>
      </c>
      <c r="D1739" s="42" t="s">
        <v>9004</v>
      </c>
      <c r="E1739" s="43" t="s">
        <v>9005</v>
      </c>
      <c r="F1739" s="43" t="s">
        <v>9005</v>
      </c>
      <c r="G1739" s="43" t="s">
        <v>9597</v>
      </c>
      <c r="H1739" s="43" t="s">
        <v>18252</v>
      </c>
      <c r="I1739" s="43" t="s">
        <v>6874</v>
      </c>
      <c r="J1739" s="43" t="s">
        <v>7873</v>
      </c>
      <c r="K1739" s="185">
        <v>5259</v>
      </c>
      <c r="L1739" s="37">
        <f t="shared" si="27"/>
        <v>1.6493284062686699E-5</v>
      </c>
    </row>
    <row r="1740" spans="1:12" x14ac:dyDescent="0.25">
      <c r="A1740" s="34" t="s">
        <v>1903</v>
      </c>
      <c r="B1740" s="34" t="s">
        <v>1782</v>
      </c>
      <c r="C1740" s="34" t="s">
        <v>5394</v>
      </c>
      <c r="D1740" s="42" t="s">
        <v>9006</v>
      </c>
      <c r="E1740" s="43" t="s">
        <v>9007</v>
      </c>
      <c r="F1740" s="43" t="s">
        <v>9007</v>
      </c>
      <c r="G1740" s="43" t="s">
        <v>18485</v>
      </c>
      <c r="H1740" s="43" t="s">
        <v>5606</v>
      </c>
      <c r="I1740" s="43" t="s">
        <v>18486</v>
      </c>
      <c r="J1740" s="43" t="s">
        <v>18487</v>
      </c>
      <c r="K1740" s="185">
        <v>3074</v>
      </c>
      <c r="L1740" s="37">
        <f t="shared" si="27"/>
        <v>9.6406836297202724E-6</v>
      </c>
    </row>
    <row r="1741" spans="1:12" x14ac:dyDescent="0.25">
      <c r="A1741" s="34" t="s">
        <v>1904</v>
      </c>
      <c r="B1741" s="34" t="s">
        <v>1782</v>
      </c>
      <c r="C1741" s="34" t="s">
        <v>5396</v>
      </c>
      <c r="D1741" s="42" t="s">
        <v>9008</v>
      </c>
      <c r="E1741" s="43" t="s">
        <v>9009</v>
      </c>
      <c r="F1741" s="43" t="s">
        <v>9009</v>
      </c>
      <c r="G1741" s="43" t="s">
        <v>18488</v>
      </c>
      <c r="H1741" s="43" t="s">
        <v>18489</v>
      </c>
      <c r="I1741" s="43" t="s">
        <v>9607</v>
      </c>
      <c r="J1741" s="43" t="s">
        <v>18490</v>
      </c>
      <c r="K1741" s="185">
        <v>1303</v>
      </c>
      <c r="L1741" s="37">
        <f t="shared" si="27"/>
        <v>4.0864706472106424E-6</v>
      </c>
    </row>
    <row r="1742" spans="1:12" x14ac:dyDescent="0.25">
      <c r="A1742" s="34" t="s">
        <v>1905</v>
      </c>
      <c r="B1742" s="34" t="s">
        <v>1782</v>
      </c>
      <c r="C1742" s="34" t="s">
        <v>5399</v>
      </c>
      <c r="D1742" s="42" t="s">
        <v>9010</v>
      </c>
      <c r="E1742" s="43" t="s">
        <v>6471</v>
      </c>
      <c r="F1742" s="43" t="s">
        <v>6471</v>
      </c>
      <c r="G1742" s="43" t="s">
        <v>7028</v>
      </c>
      <c r="H1742" s="43" t="s">
        <v>18491</v>
      </c>
      <c r="I1742" s="43" t="s">
        <v>15656</v>
      </c>
      <c r="J1742" s="43" t="s">
        <v>14897</v>
      </c>
      <c r="K1742" s="185">
        <v>6069</v>
      </c>
      <c r="L1742" s="37">
        <f t="shared" si="27"/>
        <v>1.903360733531956E-5</v>
      </c>
    </row>
    <row r="1743" spans="1:12" x14ac:dyDescent="0.25">
      <c r="A1743" s="34" t="s">
        <v>1906</v>
      </c>
      <c r="B1743" s="34" t="s">
        <v>1782</v>
      </c>
      <c r="C1743" s="34" t="s">
        <v>5401</v>
      </c>
      <c r="D1743" s="42" t="s">
        <v>9011</v>
      </c>
      <c r="E1743" s="43" t="s">
        <v>9012</v>
      </c>
      <c r="F1743" s="43" t="s">
        <v>9012</v>
      </c>
      <c r="G1743" s="43" t="s">
        <v>18492</v>
      </c>
      <c r="H1743" s="43" t="s">
        <v>18493</v>
      </c>
      <c r="I1743" s="43" t="s">
        <v>18494</v>
      </c>
      <c r="J1743" s="43" t="s">
        <v>18495</v>
      </c>
      <c r="K1743" s="185">
        <v>5230</v>
      </c>
      <c r="L1743" s="37">
        <f t="shared" si="27"/>
        <v>1.64023342171233E-5</v>
      </c>
    </row>
    <row r="1744" spans="1:12" x14ac:dyDescent="0.25">
      <c r="A1744" s="34" t="s">
        <v>1908</v>
      </c>
      <c r="B1744" s="34" t="s">
        <v>1782</v>
      </c>
      <c r="C1744" s="34" t="s">
        <v>5404</v>
      </c>
      <c r="D1744" s="42" t="s">
        <v>9013</v>
      </c>
      <c r="E1744" s="43" t="s">
        <v>9014</v>
      </c>
      <c r="F1744" s="43" t="s">
        <v>9014</v>
      </c>
      <c r="G1744" s="43" t="s">
        <v>4094</v>
      </c>
      <c r="H1744" s="43" t="s">
        <v>18496</v>
      </c>
      <c r="I1744" s="43" t="s">
        <v>18497</v>
      </c>
      <c r="J1744" s="43" t="s">
        <v>18498</v>
      </c>
      <c r="K1744" s="186">
        <v>687</v>
      </c>
      <c r="L1744" s="37">
        <f t="shared" si="27"/>
        <v>2.1545704793812057E-6</v>
      </c>
    </row>
    <row r="1745" spans="1:12" x14ac:dyDescent="0.25">
      <c r="A1745" s="34" t="s">
        <v>1909</v>
      </c>
      <c r="B1745" s="34" t="s">
        <v>1782</v>
      </c>
      <c r="C1745" s="34" t="s">
        <v>5406</v>
      </c>
      <c r="D1745" s="42" t="s">
        <v>9015</v>
      </c>
      <c r="E1745" s="43" t="s">
        <v>9016</v>
      </c>
      <c r="F1745" s="43" t="s">
        <v>9016</v>
      </c>
      <c r="G1745" s="43" t="s">
        <v>7444</v>
      </c>
      <c r="H1745" s="43" t="s">
        <v>14407</v>
      </c>
      <c r="I1745" s="43" t="s">
        <v>17719</v>
      </c>
      <c r="J1745" s="43" t="s">
        <v>18499</v>
      </c>
      <c r="K1745" s="185">
        <v>6969</v>
      </c>
      <c r="L1745" s="37">
        <f t="shared" si="27"/>
        <v>2.1856188749356076E-5</v>
      </c>
    </row>
    <row r="1746" spans="1:12" x14ac:dyDescent="0.25">
      <c r="A1746" s="34" t="s">
        <v>1911</v>
      </c>
      <c r="B1746" s="34" t="s">
        <v>1782</v>
      </c>
      <c r="C1746" s="34" t="s">
        <v>5409</v>
      </c>
      <c r="D1746" s="42" t="s">
        <v>9017</v>
      </c>
      <c r="E1746" s="43" t="s">
        <v>9018</v>
      </c>
      <c r="F1746" s="43" t="s">
        <v>9018</v>
      </c>
      <c r="G1746" s="43" t="s">
        <v>18500</v>
      </c>
      <c r="H1746" s="43" t="s">
        <v>18501</v>
      </c>
      <c r="I1746" s="43" t="s">
        <v>18502</v>
      </c>
      <c r="J1746" s="43" t="s">
        <v>18503</v>
      </c>
      <c r="K1746" s="185">
        <v>4204</v>
      </c>
      <c r="L1746" s="37">
        <f t="shared" si="27"/>
        <v>1.3184591405121674E-5</v>
      </c>
    </row>
    <row r="1747" spans="1:12" x14ac:dyDescent="0.25">
      <c r="A1747" s="34" t="s">
        <v>1912</v>
      </c>
      <c r="B1747" s="34" t="s">
        <v>1782</v>
      </c>
      <c r="C1747" s="34" t="s">
        <v>1</v>
      </c>
      <c r="D1747" s="42" t="s">
        <v>9019</v>
      </c>
      <c r="E1747" s="43" t="s">
        <v>9020</v>
      </c>
      <c r="F1747" s="43" t="s">
        <v>9020</v>
      </c>
      <c r="G1747" s="43" t="s">
        <v>18504</v>
      </c>
      <c r="H1747" s="43" t="s">
        <v>7802</v>
      </c>
      <c r="I1747" s="43" t="s">
        <v>18505</v>
      </c>
      <c r="J1747" s="43" t="s">
        <v>15783</v>
      </c>
      <c r="K1747" s="185">
        <v>20258</v>
      </c>
      <c r="L1747" s="37">
        <f t="shared" si="27"/>
        <v>6.3533171428390787E-5</v>
      </c>
    </row>
    <row r="1748" spans="1:12" x14ac:dyDescent="0.25">
      <c r="A1748" s="34" t="s">
        <v>1913</v>
      </c>
      <c r="B1748" s="34" t="s">
        <v>1782</v>
      </c>
      <c r="C1748" s="34" t="s">
        <v>3</v>
      </c>
      <c r="D1748" s="42" t="s">
        <v>9021</v>
      </c>
      <c r="E1748" s="43" t="s">
        <v>9022</v>
      </c>
      <c r="F1748" s="43" t="s">
        <v>9022</v>
      </c>
      <c r="G1748" s="43" t="s">
        <v>8364</v>
      </c>
      <c r="H1748" s="43" t="s">
        <v>18506</v>
      </c>
      <c r="I1748" s="43" t="s">
        <v>18507</v>
      </c>
      <c r="J1748" s="43" t="s">
        <v>18508</v>
      </c>
      <c r="K1748" s="185">
        <v>9431</v>
      </c>
      <c r="L1748" s="37">
        <f t="shared" si="27"/>
        <v>2.9577517017531518E-5</v>
      </c>
    </row>
    <row r="1749" spans="1:12" x14ac:dyDescent="0.25">
      <c r="A1749" s="34" t="s">
        <v>1914</v>
      </c>
      <c r="B1749" s="34" t="s">
        <v>1782</v>
      </c>
      <c r="C1749" s="34" t="s">
        <v>5</v>
      </c>
      <c r="D1749" s="42" t="s">
        <v>9023</v>
      </c>
      <c r="E1749" s="43" t="s">
        <v>9024</v>
      </c>
      <c r="F1749" s="43" t="s">
        <v>9024</v>
      </c>
      <c r="G1749" s="43" t="s">
        <v>18509</v>
      </c>
      <c r="H1749" s="43" t="s">
        <v>18510</v>
      </c>
      <c r="I1749" s="43" t="s">
        <v>18511</v>
      </c>
      <c r="J1749" s="43" t="s">
        <v>18512</v>
      </c>
      <c r="K1749" s="185">
        <v>3658</v>
      </c>
      <c r="L1749" s="37">
        <f t="shared" si="27"/>
        <v>1.1472225347272854E-5</v>
      </c>
    </row>
    <row r="1750" spans="1:12" x14ac:dyDescent="0.25">
      <c r="A1750" s="34" t="s">
        <v>1915</v>
      </c>
      <c r="B1750" s="34" t="s">
        <v>1782</v>
      </c>
      <c r="C1750" s="34" t="s">
        <v>7</v>
      </c>
      <c r="D1750" s="42" t="s">
        <v>9025</v>
      </c>
      <c r="E1750" s="43" t="s">
        <v>9026</v>
      </c>
      <c r="F1750" s="43" t="s">
        <v>9026</v>
      </c>
      <c r="G1750" s="43" t="s">
        <v>18391</v>
      </c>
      <c r="H1750" s="43" t="s">
        <v>12982</v>
      </c>
      <c r="I1750" s="43" t="s">
        <v>18513</v>
      </c>
      <c r="J1750" s="43" t="s">
        <v>18514</v>
      </c>
      <c r="K1750" s="186">
        <v>766</v>
      </c>
      <c r="L1750" s="37">
        <f t="shared" si="27"/>
        <v>2.4023304035021886E-6</v>
      </c>
    </row>
    <row r="1751" spans="1:12" x14ac:dyDescent="0.25">
      <c r="A1751" s="34" t="s">
        <v>1916</v>
      </c>
      <c r="B1751" s="34" t="s">
        <v>1782</v>
      </c>
      <c r="C1751" s="34" t="s">
        <v>4657</v>
      </c>
      <c r="D1751" s="42" t="s">
        <v>9027</v>
      </c>
      <c r="E1751" s="43" t="s">
        <v>9028</v>
      </c>
      <c r="F1751" s="43" t="s">
        <v>9028</v>
      </c>
      <c r="G1751" s="43" t="s">
        <v>15827</v>
      </c>
      <c r="H1751" s="43" t="s">
        <v>18515</v>
      </c>
      <c r="I1751" s="43" t="s">
        <v>6725</v>
      </c>
      <c r="J1751" s="43" t="s">
        <v>18516</v>
      </c>
      <c r="K1751" s="185">
        <v>13917</v>
      </c>
      <c r="L1751" s="37">
        <f t="shared" si="27"/>
        <v>4.3646517265717965E-5</v>
      </c>
    </row>
    <row r="1752" spans="1:12" x14ac:dyDescent="0.25">
      <c r="A1752" s="34" t="s">
        <v>1917</v>
      </c>
      <c r="B1752" s="34" t="s">
        <v>1918</v>
      </c>
      <c r="C1752" s="34" t="s">
        <v>2677</v>
      </c>
      <c r="D1752" s="42" t="s">
        <v>9029</v>
      </c>
      <c r="E1752" s="43" t="s">
        <v>9030</v>
      </c>
      <c r="F1752" s="43" t="s">
        <v>9030</v>
      </c>
      <c r="G1752" s="43" t="s">
        <v>18517</v>
      </c>
      <c r="H1752" s="43" t="s">
        <v>18518</v>
      </c>
      <c r="I1752" s="43" t="s">
        <v>18519</v>
      </c>
      <c r="J1752" s="43" t="s">
        <v>18520</v>
      </c>
      <c r="K1752" s="185">
        <v>23989</v>
      </c>
      <c r="L1752" s="37">
        <f t="shared" si="27"/>
        <v>7.5234339490357706E-5</v>
      </c>
    </row>
    <row r="1753" spans="1:12" x14ac:dyDescent="0.25">
      <c r="A1753" s="34" t="s">
        <v>1921</v>
      </c>
      <c r="B1753" s="34" t="s">
        <v>1918</v>
      </c>
      <c r="C1753" s="34" t="s">
        <v>2682</v>
      </c>
      <c r="D1753" s="42" t="s">
        <v>9031</v>
      </c>
      <c r="E1753" s="43" t="s">
        <v>9032</v>
      </c>
      <c r="F1753" s="43" t="s">
        <v>9032</v>
      </c>
      <c r="G1753" s="43" t="s">
        <v>18521</v>
      </c>
      <c r="H1753" s="43" t="s">
        <v>18522</v>
      </c>
      <c r="I1753" s="43" t="s">
        <v>18523</v>
      </c>
      <c r="J1753" s="43" t="s">
        <v>18524</v>
      </c>
      <c r="K1753" s="185">
        <v>2069681</v>
      </c>
      <c r="L1753" s="37">
        <f t="shared" si="27"/>
        <v>6.490936803982785E-3</v>
      </c>
    </row>
    <row r="1754" spans="1:12" x14ac:dyDescent="0.25">
      <c r="A1754" s="34" t="s">
        <v>1922</v>
      </c>
      <c r="B1754" s="34" t="s">
        <v>1918</v>
      </c>
      <c r="C1754" s="34" t="s">
        <v>2685</v>
      </c>
      <c r="D1754" s="42" t="s">
        <v>9033</v>
      </c>
      <c r="E1754" s="43" t="s">
        <v>9034</v>
      </c>
      <c r="F1754" s="43" t="s">
        <v>9034</v>
      </c>
      <c r="G1754" s="43" t="s">
        <v>18525</v>
      </c>
      <c r="H1754" s="43" t="s">
        <v>18526</v>
      </c>
      <c r="I1754" s="43" t="s">
        <v>18527</v>
      </c>
      <c r="J1754" s="43" t="s">
        <v>18528</v>
      </c>
      <c r="K1754" s="185">
        <v>47536</v>
      </c>
      <c r="L1754" s="37">
        <f t="shared" si="27"/>
        <v>1.4908247788626637E-4</v>
      </c>
    </row>
    <row r="1755" spans="1:12" x14ac:dyDescent="0.25">
      <c r="A1755" s="34" t="s">
        <v>1923</v>
      </c>
      <c r="B1755" s="34" t="s">
        <v>1918</v>
      </c>
      <c r="C1755" s="34" t="s">
        <v>2688</v>
      </c>
      <c r="D1755" s="42" t="s">
        <v>9035</v>
      </c>
      <c r="E1755" s="43" t="s">
        <v>9036</v>
      </c>
      <c r="F1755" s="43" t="s">
        <v>18529</v>
      </c>
      <c r="G1755" s="43" t="s">
        <v>18530</v>
      </c>
      <c r="H1755" s="43" t="s">
        <v>18531</v>
      </c>
      <c r="I1755" s="43" t="s">
        <v>18532</v>
      </c>
      <c r="J1755" s="43" t="s">
        <v>18533</v>
      </c>
      <c r="K1755" s="185">
        <v>52766</v>
      </c>
      <c r="L1755" s="37">
        <f t="shared" si="27"/>
        <v>1.6548481210338967E-4</v>
      </c>
    </row>
    <row r="1756" spans="1:12" x14ac:dyDescent="0.25">
      <c r="A1756" s="34" t="s">
        <v>1925</v>
      </c>
      <c r="B1756" s="34" t="s">
        <v>1918</v>
      </c>
      <c r="C1756" s="34" t="s">
        <v>2691</v>
      </c>
      <c r="D1756" s="42" t="s">
        <v>9037</v>
      </c>
      <c r="E1756" s="43" t="s">
        <v>9038</v>
      </c>
      <c r="F1756" s="43" t="s">
        <v>18534</v>
      </c>
      <c r="G1756" s="43" t="s">
        <v>18247</v>
      </c>
      <c r="H1756" s="43" t="s">
        <v>4131</v>
      </c>
      <c r="I1756" s="43" t="s">
        <v>8959</v>
      </c>
      <c r="J1756" s="43" t="s">
        <v>18535</v>
      </c>
      <c r="K1756" s="186">
        <v>822</v>
      </c>
      <c r="L1756" s="37">
        <f t="shared" si="27"/>
        <v>2.5779576914866832E-6</v>
      </c>
    </row>
    <row r="1757" spans="1:12" x14ac:dyDescent="0.25">
      <c r="A1757" s="34" t="s">
        <v>1927</v>
      </c>
      <c r="B1757" s="34" t="s">
        <v>1918</v>
      </c>
      <c r="C1757" s="34" t="s">
        <v>2694</v>
      </c>
      <c r="D1757" s="42" t="s">
        <v>9039</v>
      </c>
      <c r="E1757" s="43" t="s">
        <v>9040</v>
      </c>
      <c r="F1757" s="43" t="s">
        <v>9040</v>
      </c>
      <c r="G1757" s="43" t="s">
        <v>18536</v>
      </c>
      <c r="H1757" s="43" t="s">
        <v>18537</v>
      </c>
      <c r="I1757" s="43" t="s">
        <v>18538</v>
      </c>
      <c r="J1757" s="43" t="s">
        <v>9548</v>
      </c>
      <c r="K1757" s="185">
        <v>2018</v>
      </c>
      <c r="L1757" s="37">
        <f t="shared" si="27"/>
        <v>6.328854770584095E-6</v>
      </c>
    </row>
    <row r="1758" spans="1:12" x14ac:dyDescent="0.25">
      <c r="A1758" s="34" t="s">
        <v>1929</v>
      </c>
      <c r="B1758" s="34" t="s">
        <v>1918</v>
      </c>
      <c r="C1758" s="34" t="s">
        <v>2697</v>
      </c>
      <c r="D1758" s="42" t="s">
        <v>9041</v>
      </c>
      <c r="E1758" s="43" t="s">
        <v>9042</v>
      </c>
      <c r="F1758" s="43" t="s">
        <v>18539</v>
      </c>
      <c r="G1758" s="43" t="s">
        <v>18540</v>
      </c>
      <c r="H1758" s="43" t="s">
        <v>18541</v>
      </c>
      <c r="I1758" s="43" t="s">
        <v>18542</v>
      </c>
      <c r="J1758" s="43" t="s">
        <v>18543</v>
      </c>
      <c r="K1758" s="185">
        <v>17279</v>
      </c>
      <c r="L1758" s="37">
        <f t="shared" si="27"/>
        <v>5.4190426947929919E-5</v>
      </c>
    </row>
    <row r="1759" spans="1:12" x14ac:dyDescent="0.25">
      <c r="A1759" s="34" t="s">
        <v>1930</v>
      </c>
      <c r="B1759" s="34" t="s">
        <v>1918</v>
      </c>
      <c r="C1759" s="34" t="s">
        <v>2700</v>
      </c>
      <c r="D1759" s="42" t="s">
        <v>9043</v>
      </c>
      <c r="E1759" s="43" t="s">
        <v>9044</v>
      </c>
      <c r="F1759" s="43" t="s">
        <v>9044</v>
      </c>
      <c r="G1759" s="43" t="s">
        <v>15760</v>
      </c>
      <c r="H1759" s="43" t="s">
        <v>18544</v>
      </c>
      <c r="I1759" s="43" t="s">
        <v>18545</v>
      </c>
      <c r="J1759" s="43" t="s">
        <v>13846</v>
      </c>
      <c r="K1759" s="185">
        <v>6009</v>
      </c>
      <c r="L1759" s="37">
        <f t="shared" si="27"/>
        <v>1.8845435241050459E-5</v>
      </c>
    </row>
    <row r="1760" spans="1:12" x14ac:dyDescent="0.25">
      <c r="A1760" s="34" t="s">
        <v>1932</v>
      </c>
      <c r="B1760" s="34" t="s">
        <v>1918</v>
      </c>
      <c r="C1760" s="34" t="s">
        <v>2703</v>
      </c>
      <c r="D1760" s="42" t="s">
        <v>9045</v>
      </c>
      <c r="E1760" s="43" t="s">
        <v>9046</v>
      </c>
      <c r="F1760" s="43" t="s">
        <v>9046</v>
      </c>
      <c r="G1760" s="43" t="s">
        <v>18546</v>
      </c>
      <c r="H1760" s="43" t="s">
        <v>8179</v>
      </c>
      <c r="I1760" s="43" t="s">
        <v>18547</v>
      </c>
      <c r="J1760" s="43" t="s">
        <v>18548</v>
      </c>
      <c r="K1760" s="185">
        <v>5184</v>
      </c>
      <c r="L1760" s="37">
        <f t="shared" si="27"/>
        <v>1.6258068944850323E-5</v>
      </c>
    </row>
    <row r="1761" spans="1:12" x14ac:dyDescent="0.25">
      <c r="A1761" s="34" t="s">
        <v>1933</v>
      </c>
      <c r="B1761" s="34" t="s">
        <v>1918</v>
      </c>
      <c r="C1761" s="34" t="s">
        <v>2706</v>
      </c>
      <c r="D1761" s="42" t="s">
        <v>9047</v>
      </c>
      <c r="E1761" s="43" t="s">
        <v>9048</v>
      </c>
      <c r="F1761" s="43" t="s">
        <v>9048</v>
      </c>
      <c r="G1761" s="43" t="s">
        <v>18549</v>
      </c>
      <c r="H1761" s="43" t="s">
        <v>18550</v>
      </c>
      <c r="I1761" s="43" t="s">
        <v>18551</v>
      </c>
      <c r="J1761" s="43" t="s">
        <v>18552</v>
      </c>
      <c r="K1761" s="185">
        <v>51789</v>
      </c>
      <c r="L1761" s="37">
        <f t="shared" si="27"/>
        <v>1.6242074316837448E-4</v>
      </c>
    </row>
    <row r="1762" spans="1:12" x14ac:dyDescent="0.25">
      <c r="A1762" s="34" t="s">
        <v>1934</v>
      </c>
      <c r="B1762" s="34" t="s">
        <v>1918</v>
      </c>
      <c r="C1762" s="34" t="s">
        <v>2709</v>
      </c>
      <c r="D1762" s="42" t="s">
        <v>9049</v>
      </c>
      <c r="E1762" s="43" t="s">
        <v>9050</v>
      </c>
      <c r="F1762" s="43" t="s">
        <v>9050</v>
      </c>
      <c r="G1762" s="43" t="s">
        <v>18553</v>
      </c>
      <c r="H1762" s="43" t="s">
        <v>18554</v>
      </c>
      <c r="I1762" s="43" t="s">
        <v>18555</v>
      </c>
      <c r="J1762" s="43" t="s">
        <v>18556</v>
      </c>
      <c r="K1762" s="185">
        <v>4500</v>
      </c>
      <c r="L1762" s="37">
        <f t="shared" si="27"/>
        <v>1.4112907070182571E-5</v>
      </c>
    </row>
    <row r="1763" spans="1:12" x14ac:dyDescent="0.25">
      <c r="A1763" s="34" t="s">
        <v>1935</v>
      </c>
      <c r="B1763" s="34" t="s">
        <v>1918</v>
      </c>
      <c r="C1763" s="34" t="s">
        <v>2712</v>
      </c>
      <c r="D1763" s="42" t="s">
        <v>9051</v>
      </c>
      <c r="E1763" s="43" t="s">
        <v>9052</v>
      </c>
      <c r="F1763" s="43" t="s">
        <v>18557</v>
      </c>
      <c r="G1763" s="43" t="s">
        <v>18558</v>
      </c>
      <c r="H1763" s="43" t="s">
        <v>18559</v>
      </c>
      <c r="I1763" s="43" t="s">
        <v>18560</v>
      </c>
      <c r="J1763" s="43" t="s">
        <v>18561</v>
      </c>
      <c r="K1763" s="185">
        <v>42282</v>
      </c>
      <c r="L1763" s="37">
        <f t="shared" si="27"/>
        <v>1.3260487483143544E-4</v>
      </c>
    </row>
    <row r="1764" spans="1:12" x14ac:dyDescent="0.25">
      <c r="A1764" s="34" t="s">
        <v>1937</v>
      </c>
      <c r="B1764" s="34" t="s">
        <v>1918</v>
      </c>
      <c r="C1764" s="34" t="s">
        <v>2718</v>
      </c>
      <c r="D1764" s="42" t="s">
        <v>9053</v>
      </c>
      <c r="E1764" s="43" t="s">
        <v>9054</v>
      </c>
      <c r="F1764" s="43" t="s">
        <v>9054</v>
      </c>
      <c r="G1764" s="43" t="s">
        <v>16935</v>
      </c>
      <c r="H1764" s="43" t="s">
        <v>18562</v>
      </c>
      <c r="I1764" s="43" t="s">
        <v>18563</v>
      </c>
      <c r="J1764" s="43" t="s">
        <v>18564</v>
      </c>
      <c r="K1764" s="185">
        <v>6698</v>
      </c>
      <c r="L1764" s="37">
        <f t="shared" si="27"/>
        <v>2.1006278123573968E-5</v>
      </c>
    </row>
    <row r="1765" spans="1:12" x14ac:dyDescent="0.25">
      <c r="A1765" s="34" t="s">
        <v>1939</v>
      </c>
      <c r="B1765" s="34" t="s">
        <v>1918</v>
      </c>
      <c r="C1765" s="34" t="s">
        <v>2721</v>
      </c>
      <c r="D1765" s="42" t="s">
        <v>9055</v>
      </c>
      <c r="E1765" s="43" t="s">
        <v>9056</v>
      </c>
      <c r="F1765" s="43" t="s">
        <v>9056</v>
      </c>
      <c r="G1765" s="43" t="s">
        <v>13652</v>
      </c>
      <c r="H1765" s="43" t="s">
        <v>14095</v>
      </c>
      <c r="I1765" s="43" t="s">
        <v>18565</v>
      </c>
      <c r="J1765" s="43" t="s">
        <v>18566</v>
      </c>
      <c r="K1765" s="185">
        <v>3912</v>
      </c>
      <c r="L1765" s="37">
        <f t="shared" si="27"/>
        <v>1.2268820546345382E-5</v>
      </c>
    </row>
    <row r="1766" spans="1:12" x14ac:dyDescent="0.25">
      <c r="A1766" s="34" t="s">
        <v>1941</v>
      </c>
      <c r="B1766" s="34" t="s">
        <v>1918</v>
      </c>
      <c r="C1766" s="34" t="s">
        <v>2724</v>
      </c>
      <c r="D1766" s="42" t="s">
        <v>9057</v>
      </c>
      <c r="E1766" s="43" t="s">
        <v>9058</v>
      </c>
      <c r="F1766" s="43" t="s">
        <v>18567</v>
      </c>
      <c r="G1766" s="43" t="s">
        <v>18568</v>
      </c>
      <c r="H1766" s="43" t="s">
        <v>18569</v>
      </c>
      <c r="I1766" s="43" t="s">
        <v>18570</v>
      </c>
      <c r="J1766" s="43" t="s">
        <v>18571</v>
      </c>
      <c r="K1766" s="185">
        <v>440078</v>
      </c>
      <c r="L1766" s="37">
        <f t="shared" si="27"/>
        <v>1.3801733150292901E-3</v>
      </c>
    </row>
    <row r="1767" spans="1:12" x14ac:dyDescent="0.25">
      <c r="A1767" s="34" t="s">
        <v>1943</v>
      </c>
      <c r="B1767" s="34" t="s">
        <v>1918</v>
      </c>
      <c r="C1767" s="34" t="s">
        <v>2727</v>
      </c>
      <c r="D1767" s="42" t="s">
        <v>9059</v>
      </c>
      <c r="E1767" s="43" t="s">
        <v>9060</v>
      </c>
      <c r="F1767" s="43" t="s">
        <v>9060</v>
      </c>
      <c r="G1767" s="43" t="s">
        <v>14062</v>
      </c>
      <c r="H1767" s="43" t="s">
        <v>18572</v>
      </c>
      <c r="I1767" s="43" t="s">
        <v>18573</v>
      </c>
      <c r="J1767" s="43" t="s">
        <v>18574</v>
      </c>
      <c r="K1767" s="185">
        <v>10034</v>
      </c>
      <c r="L1767" s="37">
        <f t="shared" si="27"/>
        <v>3.1468646564935981E-5</v>
      </c>
    </row>
    <row r="1768" spans="1:12" x14ac:dyDescent="0.25">
      <c r="A1768" s="34" t="s">
        <v>1945</v>
      </c>
      <c r="B1768" s="34" t="s">
        <v>1918</v>
      </c>
      <c r="C1768" s="34" t="s">
        <v>1089</v>
      </c>
      <c r="D1768" s="42" t="s">
        <v>9061</v>
      </c>
      <c r="E1768" s="43" t="s">
        <v>9062</v>
      </c>
      <c r="F1768" s="43" t="s">
        <v>9062</v>
      </c>
      <c r="G1768" s="43" t="s">
        <v>18575</v>
      </c>
      <c r="H1768" s="43" t="s">
        <v>18576</v>
      </c>
      <c r="I1768" s="43" t="s">
        <v>18577</v>
      </c>
      <c r="J1768" s="43" t="s">
        <v>18578</v>
      </c>
      <c r="K1768" s="185">
        <v>54522</v>
      </c>
      <c r="L1768" s="37">
        <f t="shared" si="27"/>
        <v>1.7099198206233204E-4</v>
      </c>
    </row>
    <row r="1769" spans="1:12" x14ac:dyDescent="0.25">
      <c r="A1769" s="34" t="s">
        <v>1947</v>
      </c>
      <c r="B1769" s="34" t="s">
        <v>1948</v>
      </c>
      <c r="C1769" s="34" t="s">
        <v>2677</v>
      </c>
      <c r="D1769" s="42" t="s">
        <v>9063</v>
      </c>
      <c r="E1769" s="43" t="s">
        <v>9064</v>
      </c>
      <c r="F1769" s="43" t="s">
        <v>18579</v>
      </c>
      <c r="G1769" s="43" t="s">
        <v>18580</v>
      </c>
      <c r="H1769" s="43" t="s">
        <v>18581</v>
      </c>
      <c r="I1769" s="43" t="s">
        <v>18582</v>
      </c>
      <c r="J1769" s="43" t="s">
        <v>18583</v>
      </c>
      <c r="K1769" s="185">
        <v>60305</v>
      </c>
      <c r="L1769" s="37">
        <f t="shared" si="27"/>
        <v>1.8912863574830222E-4</v>
      </c>
    </row>
    <row r="1770" spans="1:12" x14ac:dyDescent="0.25">
      <c r="A1770" s="34" t="s">
        <v>1951</v>
      </c>
      <c r="B1770" s="34" t="s">
        <v>1948</v>
      </c>
      <c r="C1770" s="34" t="s">
        <v>2682</v>
      </c>
      <c r="D1770" s="42" t="s">
        <v>9065</v>
      </c>
      <c r="E1770" s="43" t="s">
        <v>9066</v>
      </c>
      <c r="F1770" s="43" t="s">
        <v>9067</v>
      </c>
      <c r="G1770" s="43" t="s">
        <v>18584</v>
      </c>
      <c r="H1770" s="43" t="s">
        <v>18585</v>
      </c>
      <c r="I1770" s="43" t="s">
        <v>18586</v>
      </c>
      <c r="J1770" s="43" t="s">
        <v>18587</v>
      </c>
      <c r="K1770" s="185">
        <v>47399</v>
      </c>
      <c r="L1770" s="37">
        <f t="shared" si="27"/>
        <v>1.4865281827101861E-4</v>
      </c>
    </row>
    <row r="1771" spans="1:12" x14ac:dyDescent="0.25">
      <c r="A1771" s="34" t="s">
        <v>1952</v>
      </c>
      <c r="B1771" s="34" t="s">
        <v>1948</v>
      </c>
      <c r="C1771" s="34" t="s">
        <v>2685</v>
      </c>
      <c r="D1771" s="42" t="s">
        <v>9068</v>
      </c>
      <c r="E1771" s="43" t="s">
        <v>9069</v>
      </c>
      <c r="F1771" s="43" t="s">
        <v>9069</v>
      </c>
      <c r="G1771" s="43" t="s">
        <v>18588</v>
      </c>
      <c r="H1771" s="43" t="s">
        <v>18589</v>
      </c>
      <c r="I1771" s="43" t="s">
        <v>18590</v>
      </c>
      <c r="J1771" s="43" t="s">
        <v>18591</v>
      </c>
      <c r="K1771" s="185">
        <v>76115</v>
      </c>
      <c r="L1771" s="37">
        <f t="shared" si="27"/>
        <v>2.387119825882103E-4</v>
      </c>
    </row>
    <row r="1772" spans="1:12" x14ac:dyDescent="0.25">
      <c r="A1772" s="34" t="s">
        <v>1954</v>
      </c>
      <c r="B1772" s="34" t="s">
        <v>1948</v>
      </c>
      <c r="C1772" s="34" t="s">
        <v>2688</v>
      </c>
      <c r="D1772" s="42" t="s">
        <v>9070</v>
      </c>
      <c r="E1772" s="43" t="s">
        <v>9071</v>
      </c>
      <c r="F1772" s="43" t="s">
        <v>18592</v>
      </c>
      <c r="G1772" s="43" t="s">
        <v>6836</v>
      </c>
      <c r="H1772" s="43" t="s">
        <v>18593</v>
      </c>
      <c r="I1772" s="43" t="s">
        <v>18594</v>
      </c>
      <c r="J1772" s="43" t="s">
        <v>18595</v>
      </c>
      <c r="K1772" s="185">
        <v>31653</v>
      </c>
      <c r="L1772" s="37">
        <f t="shared" si="27"/>
        <v>9.9270188331664205E-5</v>
      </c>
    </row>
    <row r="1773" spans="1:12" x14ac:dyDescent="0.25">
      <c r="A1773" s="34" t="s">
        <v>1956</v>
      </c>
      <c r="B1773" s="34" t="s">
        <v>1948</v>
      </c>
      <c r="C1773" s="34" t="s">
        <v>2691</v>
      </c>
      <c r="D1773" s="42" t="s">
        <v>9072</v>
      </c>
      <c r="E1773" s="43" t="s">
        <v>9073</v>
      </c>
      <c r="F1773" s="43" t="s">
        <v>18596</v>
      </c>
      <c r="G1773" s="43" t="s">
        <v>18597</v>
      </c>
      <c r="H1773" s="43" t="s">
        <v>18598</v>
      </c>
      <c r="I1773" s="43" t="s">
        <v>18599</v>
      </c>
      <c r="J1773" s="43" t="s">
        <v>18600</v>
      </c>
      <c r="K1773" s="185">
        <v>89658</v>
      </c>
      <c r="L1773" s="37">
        <f t="shared" si="27"/>
        <v>2.8118556046631755E-4</v>
      </c>
    </row>
    <row r="1774" spans="1:12" x14ac:dyDescent="0.25">
      <c r="A1774" s="34" t="s">
        <v>1958</v>
      </c>
      <c r="B1774" s="34" t="s">
        <v>1948</v>
      </c>
      <c r="C1774" s="34" t="s">
        <v>2694</v>
      </c>
      <c r="D1774" s="42" t="s">
        <v>9074</v>
      </c>
      <c r="E1774" s="43" t="s">
        <v>9075</v>
      </c>
      <c r="F1774" s="43" t="s">
        <v>9075</v>
      </c>
      <c r="G1774" s="43" t="s">
        <v>18601</v>
      </c>
      <c r="H1774" s="43" t="s">
        <v>18602</v>
      </c>
      <c r="I1774" s="43" t="s">
        <v>18603</v>
      </c>
      <c r="J1774" s="43" t="s">
        <v>18604</v>
      </c>
      <c r="K1774" s="185">
        <v>405184</v>
      </c>
      <c r="L1774" s="37">
        <f t="shared" si="27"/>
        <v>1.2707386974055233E-3</v>
      </c>
    </row>
    <row r="1775" spans="1:12" x14ac:dyDescent="0.25">
      <c r="A1775" s="34" t="s">
        <v>1959</v>
      </c>
      <c r="B1775" s="34" t="s">
        <v>1948</v>
      </c>
      <c r="C1775" s="34" t="s">
        <v>2697</v>
      </c>
      <c r="D1775" s="42" t="s">
        <v>9076</v>
      </c>
      <c r="E1775" s="43" t="s">
        <v>9077</v>
      </c>
      <c r="F1775" s="43" t="s">
        <v>18605</v>
      </c>
      <c r="G1775" s="43" t="s">
        <v>18606</v>
      </c>
      <c r="H1775" s="43" t="s">
        <v>18607</v>
      </c>
      <c r="I1775" s="43" t="s">
        <v>18608</v>
      </c>
      <c r="J1775" s="43" t="s">
        <v>18609</v>
      </c>
      <c r="K1775" s="185">
        <v>147171</v>
      </c>
      <c r="L1775" s="37">
        <f t="shared" si="27"/>
        <v>4.6155792142796428E-4</v>
      </c>
    </row>
    <row r="1776" spans="1:12" x14ac:dyDescent="0.25">
      <c r="A1776" s="34" t="s">
        <v>1961</v>
      </c>
      <c r="B1776" s="34" t="s">
        <v>1948</v>
      </c>
      <c r="C1776" s="34" t="s">
        <v>2700</v>
      </c>
      <c r="D1776" s="42" t="s">
        <v>9078</v>
      </c>
      <c r="E1776" s="43" t="s">
        <v>9079</v>
      </c>
      <c r="F1776" s="43" t="s">
        <v>18610</v>
      </c>
      <c r="G1776" s="43" t="s">
        <v>18611</v>
      </c>
      <c r="H1776" s="43" t="s">
        <v>18612</v>
      </c>
      <c r="I1776" s="43" t="s">
        <v>18613</v>
      </c>
      <c r="J1776" s="43" t="s">
        <v>18614</v>
      </c>
      <c r="K1776" s="185">
        <v>300621</v>
      </c>
      <c r="L1776" s="37">
        <f t="shared" si="27"/>
        <v>9.4280805252118993E-4</v>
      </c>
    </row>
    <row r="1777" spans="1:12" x14ac:dyDescent="0.25">
      <c r="A1777" s="34" t="s">
        <v>1963</v>
      </c>
      <c r="B1777" s="34" t="s">
        <v>1948</v>
      </c>
      <c r="C1777" s="34" t="s">
        <v>2703</v>
      </c>
      <c r="D1777" s="42" t="s">
        <v>9080</v>
      </c>
      <c r="E1777" s="43" t="s">
        <v>9081</v>
      </c>
      <c r="F1777" s="43" t="s">
        <v>18615</v>
      </c>
      <c r="G1777" s="43" t="s">
        <v>18616</v>
      </c>
      <c r="H1777" s="43" t="s">
        <v>18617</v>
      </c>
      <c r="I1777" s="43" t="s">
        <v>18618</v>
      </c>
      <c r="J1777" s="43" t="s">
        <v>18619</v>
      </c>
      <c r="K1777" s="185">
        <v>125604</v>
      </c>
      <c r="L1777" s="37">
        <f t="shared" si="27"/>
        <v>3.9391946214293591E-4</v>
      </c>
    </row>
    <row r="1778" spans="1:12" x14ac:dyDescent="0.25">
      <c r="A1778" s="34" t="s">
        <v>1965</v>
      </c>
      <c r="B1778" s="34" t="s">
        <v>1948</v>
      </c>
      <c r="C1778" s="34" t="s">
        <v>2706</v>
      </c>
      <c r="D1778" s="42" t="s">
        <v>9082</v>
      </c>
      <c r="E1778" s="43" t="s">
        <v>9083</v>
      </c>
      <c r="F1778" s="43" t="s">
        <v>9083</v>
      </c>
      <c r="G1778" s="43" t="s">
        <v>18620</v>
      </c>
      <c r="H1778" s="43" t="s">
        <v>18621</v>
      </c>
      <c r="I1778" s="43" t="s">
        <v>18622</v>
      </c>
      <c r="J1778" s="43" t="s">
        <v>18623</v>
      </c>
      <c r="K1778" s="185">
        <v>43103</v>
      </c>
      <c r="L1778" s="37">
        <f t="shared" si="27"/>
        <v>1.3517969632135098E-4</v>
      </c>
    </row>
    <row r="1779" spans="1:12" x14ac:dyDescent="0.25">
      <c r="A1779" s="34" t="s">
        <v>1966</v>
      </c>
      <c r="B1779" s="34" t="s">
        <v>1967</v>
      </c>
      <c r="C1779" s="34" t="s">
        <v>2677</v>
      </c>
      <c r="D1779" s="42" t="s">
        <v>9084</v>
      </c>
      <c r="E1779" s="43" t="s">
        <v>9085</v>
      </c>
      <c r="F1779" s="43" t="s">
        <v>9085</v>
      </c>
      <c r="G1779" s="43" t="s">
        <v>18624</v>
      </c>
      <c r="H1779" s="43" t="s">
        <v>18625</v>
      </c>
      <c r="I1779" s="43" t="s">
        <v>18626</v>
      </c>
      <c r="J1779" s="43" t="s">
        <v>18627</v>
      </c>
      <c r="K1779" s="185">
        <v>275209</v>
      </c>
      <c r="L1779" s="37">
        <f t="shared" si="27"/>
        <v>8.6311089819508335E-4</v>
      </c>
    </row>
    <row r="1780" spans="1:12" x14ac:dyDescent="0.25">
      <c r="A1780" s="34" t="s">
        <v>1970</v>
      </c>
      <c r="B1780" s="34" t="s">
        <v>1967</v>
      </c>
      <c r="C1780" s="34" t="s">
        <v>2682</v>
      </c>
      <c r="D1780" s="42" t="s">
        <v>9086</v>
      </c>
      <c r="E1780" s="43" t="s">
        <v>9087</v>
      </c>
      <c r="F1780" s="43" t="s">
        <v>18628</v>
      </c>
      <c r="G1780" s="43" t="s">
        <v>18629</v>
      </c>
      <c r="H1780" s="43" t="s">
        <v>18630</v>
      </c>
      <c r="I1780" s="43" t="s">
        <v>18631</v>
      </c>
      <c r="J1780" s="43" t="s">
        <v>18632</v>
      </c>
      <c r="K1780" s="185">
        <v>933572</v>
      </c>
      <c r="L1780" s="37">
        <f t="shared" si="27"/>
        <v>2.9278699731832185E-3</v>
      </c>
    </row>
    <row r="1781" spans="1:12" x14ac:dyDescent="0.25">
      <c r="A1781" s="34" t="s">
        <v>1972</v>
      </c>
      <c r="B1781" s="34" t="s">
        <v>1967</v>
      </c>
      <c r="C1781" s="34" t="s">
        <v>2685</v>
      </c>
      <c r="D1781" s="42" t="s">
        <v>9088</v>
      </c>
      <c r="E1781" s="43" t="s">
        <v>9089</v>
      </c>
      <c r="F1781" s="43" t="s">
        <v>18633</v>
      </c>
      <c r="G1781" s="43" t="s">
        <v>18634</v>
      </c>
      <c r="H1781" s="43" t="s">
        <v>18635</v>
      </c>
      <c r="I1781" s="43" t="s">
        <v>18636</v>
      </c>
      <c r="J1781" s="43" t="s">
        <v>18637</v>
      </c>
      <c r="K1781" s="185">
        <v>449722</v>
      </c>
      <c r="L1781" s="37">
        <f t="shared" si="27"/>
        <v>1.410418842981477E-3</v>
      </c>
    </row>
    <row r="1782" spans="1:12" x14ac:dyDescent="0.25">
      <c r="A1782" s="34" t="s">
        <v>1974</v>
      </c>
      <c r="B1782" s="34" t="s">
        <v>1967</v>
      </c>
      <c r="C1782" s="34" t="s">
        <v>2688</v>
      </c>
      <c r="D1782" s="42" t="s">
        <v>9090</v>
      </c>
      <c r="E1782" s="43" t="s">
        <v>9091</v>
      </c>
      <c r="F1782" s="43" t="s">
        <v>18638</v>
      </c>
      <c r="G1782" s="43" t="s">
        <v>18639</v>
      </c>
      <c r="H1782" s="43" t="s">
        <v>18640</v>
      </c>
      <c r="I1782" s="43" t="s">
        <v>18641</v>
      </c>
      <c r="J1782" s="43" t="s">
        <v>18642</v>
      </c>
      <c r="K1782" s="185">
        <v>511038</v>
      </c>
      <c r="L1782" s="37">
        <f t="shared" si="27"/>
        <v>1.6027181785182136E-3</v>
      </c>
    </row>
    <row r="1783" spans="1:12" x14ac:dyDescent="0.25">
      <c r="A1783" s="34" t="s">
        <v>1975</v>
      </c>
      <c r="B1783" s="34" t="s">
        <v>1967</v>
      </c>
      <c r="C1783" s="34" t="s">
        <v>2691</v>
      </c>
      <c r="D1783" s="42" t="s">
        <v>9092</v>
      </c>
      <c r="E1783" s="43" t="s">
        <v>9093</v>
      </c>
      <c r="F1783" s="43" t="s">
        <v>9093</v>
      </c>
      <c r="G1783" s="43" t="s">
        <v>18643</v>
      </c>
      <c r="H1783" s="43" t="s">
        <v>18644</v>
      </c>
      <c r="I1783" s="43" t="s">
        <v>18645</v>
      </c>
      <c r="J1783" s="43" t="s">
        <v>18646</v>
      </c>
      <c r="K1783" s="185">
        <v>95344</v>
      </c>
      <c r="L1783" s="37">
        <f t="shared" si="27"/>
        <v>2.9901800259988603E-4</v>
      </c>
    </row>
    <row r="1784" spans="1:12" x14ac:dyDescent="0.25">
      <c r="A1784" s="34" t="s">
        <v>1977</v>
      </c>
      <c r="B1784" s="34" t="s">
        <v>1967</v>
      </c>
      <c r="C1784" s="34" t="s">
        <v>2694</v>
      </c>
      <c r="D1784" s="42" t="s">
        <v>9094</v>
      </c>
      <c r="E1784" s="43" t="s">
        <v>9095</v>
      </c>
      <c r="F1784" s="43" t="s">
        <v>9095</v>
      </c>
      <c r="G1784" s="43" t="s">
        <v>18647</v>
      </c>
      <c r="H1784" s="43" t="s">
        <v>18648</v>
      </c>
      <c r="I1784" s="43" t="s">
        <v>18649</v>
      </c>
      <c r="J1784" s="43" t="s">
        <v>18650</v>
      </c>
      <c r="K1784" s="185">
        <v>157389</v>
      </c>
      <c r="L1784" s="37">
        <f t="shared" si="27"/>
        <v>4.9360362908199213E-4</v>
      </c>
    </row>
    <row r="1785" spans="1:12" x14ac:dyDescent="0.25">
      <c r="A1785" s="34" t="s">
        <v>1978</v>
      </c>
      <c r="B1785" s="34" t="s">
        <v>1967</v>
      </c>
      <c r="C1785" s="34" t="s">
        <v>2697</v>
      </c>
      <c r="D1785" s="42" t="s">
        <v>9096</v>
      </c>
      <c r="E1785" s="43" t="s">
        <v>9097</v>
      </c>
      <c r="F1785" s="43" t="s">
        <v>18651</v>
      </c>
      <c r="G1785" s="43" t="s">
        <v>18652</v>
      </c>
      <c r="H1785" s="43" t="s">
        <v>18653</v>
      </c>
      <c r="I1785" s="43" t="s">
        <v>18654</v>
      </c>
      <c r="J1785" s="43" t="s">
        <v>18655</v>
      </c>
      <c r="K1785" s="185">
        <v>795723</v>
      </c>
      <c r="L1785" s="37">
        <f t="shared" si="27"/>
        <v>2.4955477228015303E-3</v>
      </c>
    </row>
    <row r="1786" spans="1:12" x14ac:dyDescent="0.25">
      <c r="A1786" s="34" t="s">
        <v>1979</v>
      </c>
      <c r="B1786" s="34" t="s">
        <v>1967</v>
      </c>
      <c r="C1786" s="34" t="s">
        <v>2700</v>
      </c>
      <c r="D1786" s="42" t="s">
        <v>9098</v>
      </c>
      <c r="E1786" s="43" t="s">
        <v>9099</v>
      </c>
      <c r="F1786" s="43" t="s">
        <v>9099</v>
      </c>
      <c r="G1786" s="43" t="s">
        <v>18656</v>
      </c>
      <c r="H1786" s="43" t="s">
        <v>18657</v>
      </c>
      <c r="I1786" s="43" t="s">
        <v>18658</v>
      </c>
      <c r="J1786" s="43" t="s">
        <v>18659</v>
      </c>
      <c r="K1786" s="185">
        <v>290951</v>
      </c>
      <c r="L1786" s="37">
        <f t="shared" si="27"/>
        <v>9.1248098332815319E-4</v>
      </c>
    </row>
    <row r="1787" spans="1:12" x14ac:dyDescent="0.25">
      <c r="A1787" s="34" t="s">
        <v>1981</v>
      </c>
      <c r="B1787" s="34" t="s">
        <v>1967</v>
      </c>
      <c r="C1787" s="34" t="s">
        <v>2703</v>
      </c>
      <c r="D1787" s="42" t="s">
        <v>9100</v>
      </c>
      <c r="E1787" s="43" t="s">
        <v>9101</v>
      </c>
      <c r="F1787" s="43" t="s">
        <v>18660</v>
      </c>
      <c r="G1787" s="43" t="s">
        <v>18661</v>
      </c>
      <c r="H1787" s="43" t="s">
        <v>18662</v>
      </c>
      <c r="I1787" s="43" t="s">
        <v>18663</v>
      </c>
      <c r="J1787" s="43" t="s">
        <v>18664</v>
      </c>
      <c r="K1787" s="185">
        <v>669115</v>
      </c>
      <c r="L1787" s="37">
        <f t="shared" si="27"/>
        <v>2.0984795142811579E-3</v>
      </c>
    </row>
    <row r="1788" spans="1:12" x14ac:dyDescent="0.25">
      <c r="A1788" s="34" t="s">
        <v>1983</v>
      </c>
      <c r="B1788" s="34" t="s">
        <v>1967</v>
      </c>
      <c r="C1788" s="34" t="s">
        <v>2706</v>
      </c>
      <c r="D1788" s="42" t="s">
        <v>9102</v>
      </c>
      <c r="E1788" s="43" t="s">
        <v>9103</v>
      </c>
      <c r="F1788" s="43" t="s">
        <v>18665</v>
      </c>
      <c r="G1788" s="43" t="s">
        <v>18666</v>
      </c>
      <c r="H1788" s="43" t="s">
        <v>18667</v>
      </c>
      <c r="I1788" s="43" t="s">
        <v>18668</v>
      </c>
      <c r="J1788" s="43" t="s">
        <v>18669</v>
      </c>
      <c r="K1788" s="185">
        <v>126067</v>
      </c>
      <c r="L1788" s="37">
        <f t="shared" si="27"/>
        <v>3.9537152347037918E-4</v>
      </c>
    </row>
    <row r="1789" spans="1:12" x14ac:dyDescent="0.25">
      <c r="A1789" s="34" t="s">
        <v>1985</v>
      </c>
      <c r="B1789" s="34" t="s">
        <v>1967</v>
      </c>
      <c r="C1789" s="34" t="s">
        <v>2709</v>
      </c>
      <c r="D1789" s="42" t="s">
        <v>9104</v>
      </c>
      <c r="E1789" s="43" t="s">
        <v>9105</v>
      </c>
      <c r="F1789" s="43" t="s">
        <v>18670</v>
      </c>
      <c r="G1789" s="43" t="s">
        <v>18671</v>
      </c>
      <c r="H1789" s="43" t="s">
        <v>18672</v>
      </c>
      <c r="I1789" s="43" t="s">
        <v>18673</v>
      </c>
      <c r="J1789" s="43" t="s">
        <v>18674</v>
      </c>
      <c r="K1789" s="185">
        <v>371537</v>
      </c>
      <c r="L1789" s="37">
        <f t="shared" si="27"/>
        <v>1.1652149231409826E-3</v>
      </c>
    </row>
    <row r="1790" spans="1:12" x14ac:dyDescent="0.25">
      <c r="A1790" s="34" t="s">
        <v>1986</v>
      </c>
      <c r="B1790" s="34" t="s">
        <v>1967</v>
      </c>
      <c r="C1790" s="34" t="s">
        <v>2712</v>
      </c>
      <c r="D1790" s="42" t="s">
        <v>9106</v>
      </c>
      <c r="E1790" s="43" t="s">
        <v>9107</v>
      </c>
      <c r="F1790" s="43" t="s">
        <v>9108</v>
      </c>
      <c r="G1790" s="43" t="s">
        <v>18675</v>
      </c>
      <c r="H1790" s="43" t="s">
        <v>18676</v>
      </c>
      <c r="I1790" s="43" t="s">
        <v>18677</v>
      </c>
      <c r="J1790" s="43" t="s">
        <v>18678</v>
      </c>
      <c r="K1790" s="185">
        <v>836297</v>
      </c>
      <c r="L1790" s="37">
        <f t="shared" si="27"/>
        <v>2.6227959653494387E-3</v>
      </c>
    </row>
    <row r="1791" spans="1:12" x14ac:dyDescent="0.25">
      <c r="A1791" s="34" t="s">
        <v>1987</v>
      </c>
      <c r="B1791" s="34" t="s">
        <v>1967</v>
      </c>
      <c r="C1791" s="34" t="s">
        <v>2715</v>
      </c>
      <c r="D1791" s="42" t="s">
        <v>9109</v>
      </c>
      <c r="E1791" s="43" t="s">
        <v>9110</v>
      </c>
      <c r="F1791" s="43" t="s">
        <v>18679</v>
      </c>
      <c r="G1791" s="43" t="s">
        <v>18680</v>
      </c>
      <c r="H1791" s="43" t="s">
        <v>18681</v>
      </c>
      <c r="I1791" s="43" t="s">
        <v>18682</v>
      </c>
      <c r="J1791" s="43" t="s">
        <v>18683</v>
      </c>
      <c r="K1791" s="185">
        <v>629279</v>
      </c>
      <c r="L1791" s="37">
        <f t="shared" si="27"/>
        <v>1.9735457884927595E-3</v>
      </c>
    </row>
    <row r="1792" spans="1:12" x14ac:dyDescent="0.25">
      <c r="A1792" s="34" t="s">
        <v>1989</v>
      </c>
      <c r="B1792" s="34" t="s">
        <v>1967</v>
      </c>
      <c r="C1792" s="34" t="s">
        <v>2718</v>
      </c>
      <c r="D1792" s="42" t="s">
        <v>9111</v>
      </c>
      <c r="E1792" s="43" t="s">
        <v>9112</v>
      </c>
      <c r="F1792" s="43" t="s">
        <v>18684</v>
      </c>
      <c r="G1792" s="43" t="s">
        <v>18685</v>
      </c>
      <c r="H1792" s="43" t="s">
        <v>18686</v>
      </c>
      <c r="I1792" s="43" t="s">
        <v>18687</v>
      </c>
      <c r="J1792" s="43" t="s">
        <v>18688</v>
      </c>
      <c r="K1792" s="185">
        <v>499727</v>
      </c>
      <c r="L1792" s="37">
        <f t="shared" si="27"/>
        <v>1.5672446025469168E-3</v>
      </c>
    </row>
    <row r="1793" spans="1:12" x14ac:dyDescent="0.25">
      <c r="A1793" s="34" t="s">
        <v>1990</v>
      </c>
      <c r="B1793" s="34" t="s">
        <v>1967</v>
      </c>
      <c r="C1793" s="34" t="s">
        <v>2721</v>
      </c>
      <c r="D1793" s="42" t="s">
        <v>9113</v>
      </c>
      <c r="E1793" s="43" t="s">
        <v>9114</v>
      </c>
      <c r="F1793" s="43" t="s">
        <v>18689</v>
      </c>
      <c r="G1793" s="43" t="s">
        <v>18690</v>
      </c>
      <c r="H1793" s="43" t="s">
        <v>18691</v>
      </c>
      <c r="I1793" s="43" t="s">
        <v>18692</v>
      </c>
      <c r="J1793" s="43" t="s">
        <v>18693</v>
      </c>
      <c r="K1793" s="185">
        <v>586301</v>
      </c>
      <c r="L1793" s="37">
        <f t="shared" si="27"/>
        <v>1.8387581173678026E-3</v>
      </c>
    </row>
    <row r="1794" spans="1:12" x14ac:dyDescent="0.25">
      <c r="A1794" s="34" t="s">
        <v>1992</v>
      </c>
      <c r="B1794" s="34" t="s">
        <v>1967</v>
      </c>
      <c r="C1794" s="34" t="s">
        <v>2724</v>
      </c>
      <c r="D1794" s="42" t="s">
        <v>9115</v>
      </c>
      <c r="E1794" s="43" t="s">
        <v>9116</v>
      </c>
      <c r="F1794" s="43" t="s">
        <v>18694</v>
      </c>
      <c r="G1794" s="43" t="s">
        <v>18695</v>
      </c>
      <c r="H1794" s="43" t="s">
        <v>18696</v>
      </c>
      <c r="I1794" s="43" t="s">
        <v>18697</v>
      </c>
      <c r="J1794" s="43" t="s">
        <v>18698</v>
      </c>
      <c r="K1794" s="185">
        <v>508856</v>
      </c>
      <c r="L1794" s="37">
        <f t="shared" si="27"/>
        <v>1.5958749866899606E-3</v>
      </c>
    </row>
    <row r="1795" spans="1:12" x14ac:dyDescent="0.25">
      <c r="A1795" s="34" t="s">
        <v>1994</v>
      </c>
      <c r="B1795" s="34" t="s">
        <v>1967</v>
      </c>
      <c r="C1795" s="34" t="s">
        <v>2727</v>
      </c>
      <c r="D1795" s="42" t="s">
        <v>9117</v>
      </c>
      <c r="E1795" s="43" t="s">
        <v>9118</v>
      </c>
      <c r="F1795" s="43" t="s">
        <v>9118</v>
      </c>
      <c r="G1795" s="43" t="s">
        <v>18699</v>
      </c>
      <c r="H1795" s="43" t="s">
        <v>18700</v>
      </c>
      <c r="I1795" s="43" t="s">
        <v>18701</v>
      </c>
      <c r="J1795" s="43" t="s">
        <v>18702</v>
      </c>
      <c r="K1795" s="185">
        <v>64715</v>
      </c>
      <c r="L1795" s="37">
        <f t="shared" si="27"/>
        <v>2.0295928467708112E-4</v>
      </c>
    </row>
    <row r="1796" spans="1:12" x14ac:dyDescent="0.25">
      <c r="A1796" s="34" t="s">
        <v>1996</v>
      </c>
      <c r="B1796" s="34" t="s">
        <v>1967</v>
      </c>
      <c r="C1796" s="34" t="s">
        <v>2730</v>
      </c>
      <c r="D1796" s="42" t="s">
        <v>9119</v>
      </c>
      <c r="E1796" s="43" t="s">
        <v>9120</v>
      </c>
      <c r="F1796" s="43" t="s">
        <v>18703</v>
      </c>
      <c r="G1796" s="43" t="s">
        <v>18704</v>
      </c>
      <c r="H1796" s="43" t="s">
        <v>18705</v>
      </c>
      <c r="I1796" s="43" t="s">
        <v>18706</v>
      </c>
      <c r="J1796" s="43" t="s">
        <v>18707</v>
      </c>
      <c r="K1796" s="185">
        <v>332568</v>
      </c>
      <c r="L1796" s="37">
        <f t="shared" si="27"/>
        <v>1.0430002841147728E-3</v>
      </c>
    </row>
    <row r="1797" spans="1:12" x14ac:dyDescent="0.25">
      <c r="A1797" s="34" t="s">
        <v>1997</v>
      </c>
      <c r="B1797" s="34" t="s">
        <v>1967</v>
      </c>
      <c r="C1797" s="34" t="s">
        <v>2733</v>
      </c>
      <c r="D1797" s="42" t="s">
        <v>9121</v>
      </c>
      <c r="E1797" s="43" t="s">
        <v>9122</v>
      </c>
      <c r="F1797" s="43" t="s">
        <v>18708</v>
      </c>
      <c r="G1797" s="43" t="s">
        <v>18709</v>
      </c>
      <c r="H1797" s="43" t="s">
        <v>18710</v>
      </c>
      <c r="I1797" s="43" t="s">
        <v>18711</v>
      </c>
      <c r="J1797" s="43" t="s">
        <v>18712</v>
      </c>
      <c r="K1797" s="185">
        <v>144909</v>
      </c>
      <c r="L1797" s="37">
        <f t="shared" si="27"/>
        <v>4.5446383347401913E-4</v>
      </c>
    </row>
    <row r="1798" spans="1:12" x14ac:dyDescent="0.25">
      <c r="A1798" s="34" t="s">
        <v>1998</v>
      </c>
      <c r="B1798" s="34" t="s">
        <v>1967</v>
      </c>
      <c r="C1798" s="34" t="s">
        <v>2736</v>
      </c>
      <c r="D1798" s="42" t="s">
        <v>9123</v>
      </c>
      <c r="E1798" s="43" t="s">
        <v>9124</v>
      </c>
      <c r="F1798" s="43" t="s">
        <v>9124</v>
      </c>
      <c r="G1798" s="43" t="s">
        <v>18713</v>
      </c>
      <c r="H1798" s="43" t="s">
        <v>18714</v>
      </c>
      <c r="I1798" s="43" t="s">
        <v>18715</v>
      </c>
      <c r="J1798" s="43" t="s">
        <v>18716</v>
      </c>
      <c r="K1798" s="185">
        <v>552939</v>
      </c>
      <c r="L1798" s="37">
        <f t="shared" ref="L1798:L1861" si="28">K1798/$K$3147</f>
        <v>1.7341281605510401E-3</v>
      </c>
    </row>
    <row r="1799" spans="1:12" x14ac:dyDescent="0.25">
      <c r="A1799" s="34" t="s">
        <v>1999</v>
      </c>
      <c r="B1799" s="34" t="s">
        <v>1967</v>
      </c>
      <c r="C1799" s="34" t="s">
        <v>2739</v>
      </c>
      <c r="D1799" s="42" t="s">
        <v>9125</v>
      </c>
      <c r="E1799" s="43" t="s">
        <v>9126</v>
      </c>
      <c r="F1799" s="43" t="s">
        <v>9126</v>
      </c>
      <c r="G1799" s="43" t="s">
        <v>18717</v>
      </c>
      <c r="H1799" s="43" t="s">
        <v>18718</v>
      </c>
      <c r="I1799" s="43" t="s">
        <v>14131</v>
      </c>
      <c r="J1799" s="43" t="s">
        <v>18719</v>
      </c>
      <c r="K1799" s="185">
        <v>106917</v>
      </c>
      <c r="L1799" s="37">
        <f t="shared" si="28"/>
        <v>3.3531326338282445E-4</v>
      </c>
    </row>
    <row r="1800" spans="1:12" x14ac:dyDescent="0.25">
      <c r="A1800" s="34" t="s">
        <v>2000</v>
      </c>
      <c r="B1800" s="34" t="s">
        <v>2001</v>
      </c>
      <c r="C1800" s="34" t="s">
        <v>2677</v>
      </c>
      <c r="D1800" s="42" t="s">
        <v>9127</v>
      </c>
      <c r="E1800" s="43" t="s">
        <v>9128</v>
      </c>
      <c r="F1800" s="43" t="s">
        <v>18720</v>
      </c>
      <c r="G1800" s="43" t="s">
        <v>18721</v>
      </c>
      <c r="H1800" s="43" t="s">
        <v>18722</v>
      </c>
      <c r="I1800" s="43" t="s">
        <v>18723</v>
      </c>
      <c r="J1800" s="43" t="s">
        <v>18724</v>
      </c>
      <c r="K1800" s="185">
        <v>675551</v>
      </c>
      <c r="L1800" s="37">
        <f t="shared" si="28"/>
        <v>2.1186641075930904E-3</v>
      </c>
    </row>
    <row r="1801" spans="1:12" x14ac:dyDescent="0.25">
      <c r="A1801" s="34" t="s">
        <v>2004</v>
      </c>
      <c r="B1801" s="34" t="s">
        <v>2001</v>
      </c>
      <c r="C1801" s="34" t="s">
        <v>2682</v>
      </c>
      <c r="D1801" s="42" t="s">
        <v>9129</v>
      </c>
      <c r="E1801" s="43" t="s">
        <v>9130</v>
      </c>
      <c r="F1801" s="43" t="s">
        <v>9130</v>
      </c>
      <c r="G1801" s="43" t="s">
        <v>18725</v>
      </c>
      <c r="H1801" s="43" t="s">
        <v>17866</v>
      </c>
      <c r="I1801" s="43" t="s">
        <v>18726</v>
      </c>
      <c r="J1801" s="43" t="s">
        <v>18727</v>
      </c>
      <c r="K1801" s="185">
        <v>3556</v>
      </c>
      <c r="L1801" s="37">
        <f t="shared" si="28"/>
        <v>1.1152332787015383E-5</v>
      </c>
    </row>
    <row r="1802" spans="1:12" x14ac:dyDescent="0.25">
      <c r="A1802" s="34" t="s">
        <v>2006</v>
      </c>
      <c r="B1802" s="34" t="s">
        <v>2001</v>
      </c>
      <c r="C1802" s="34" t="s">
        <v>2685</v>
      </c>
      <c r="D1802" s="42" t="s">
        <v>9131</v>
      </c>
      <c r="E1802" s="43" t="s">
        <v>9132</v>
      </c>
      <c r="F1802" s="43" t="s">
        <v>9132</v>
      </c>
      <c r="G1802" s="43" t="s">
        <v>18728</v>
      </c>
      <c r="H1802" s="43" t="s">
        <v>18729</v>
      </c>
      <c r="I1802" s="43" t="s">
        <v>18730</v>
      </c>
      <c r="J1802" s="43" t="s">
        <v>18731</v>
      </c>
      <c r="K1802" s="185">
        <v>65878</v>
      </c>
      <c r="L1802" s="37">
        <f t="shared" si="28"/>
        <v>2.0660668710433054E-4</v>
      </c>
    </row>
    <row r="1803" spans="1:12" x14ac:dyDescent="0.25">
      <c r="A1803" s="34" t="s">
        <v>2008</v>
      </c>
      <c r="B1803" s="34" t="s">
        <v>2001</v>
      </c>
      <c r="C1803" s="34" t="s">
        <v>2009</v>
      </c>
      <c r="D1803" s="42" t="s">
        <v>9133</v>
      </c>
      <c r="E1803" s="43" t="s">
        <v>9134</v>
      </c>
      <c r="F1803" s="43" t="s">
        <v>9134</v>
      </c>
      <c r="G1803" s="43" t="s">
        <v>18732</v>
      </c>
      <c r="H1803" s="43" t="s">
        <v>18733</v>
      </c>
      <c r="I1803" s="43" t="s">
        <v>18734</v>
      </c>
      <c r="J1803" s="43" t="s">
        <v>18735</v>
      </c>
      <c r="K1803" s="185">
        <v>27349</v>
      </c>
      <c r="L1803" s="37">
        <f t="shared" si="28"/>
        <v>8.5771976769427361E-5</v>
      </c>
    </row>
    <row r="1804" spans="1:12" x14ac:dyDescent="0.25">
      <c r="A1804" s="34" t="s">
        <v>2011</v>
      </c>
      <c r="B1804" s="34" t="s">
        <v>2001</v>
      </c>
      <c r="C1804" s="34" t="s">
        <v>2688</v>
      </c>
      <c r="D1804" s="42" t="s">
        <v>9135</v>
      </c>
      <c r="E1804" s="43" t="s">
        <v>9136</v>
      </c>
      <c r="F1804" s="43" t="s">
        <v>9136</v>
      </c>
      <c r="G1804" s="43" t="s">
        <v>18736</v>
      </c>
      <c r="H1804" s="43" t="s">
        <v>18737</v>
      </c>
      <c r="I1804" s="43" t="s">
        <v>18738</v>
      </c>
      <c r="J1804" s="43" t="s">
        <v>13496</v>
      </c>
      <c r="K1804" s="185">
        <v>12680</v>
      </c>
      <c r="L1804" s="37">
        <f t="shared" si="28"/>
        <v>3.9767035922203336E-5</v>
      </c>
    </row>
    <row r="1805" spans="1:12" x14ac:dyDescent="0.25">
      <c r="A1805" s="34" t="s">
        <v>2012</v>
      </c>
      <c r="B1805" s="34" t="s">
        <v>2001</v>
      </c>
      <c r="C1805" s="34" t="s">
        <v>2691</v>
      </c>
      <c r="D1805" s="42" t="s">
        <v>9137</v>
      </c>
      <c r="E1805" s="43" t="s">
        <v>9138</v>
      </c>
      <c r="F1805" s="43" t="s">
        <v>9138</v>
      </c>
      <c r="G1805" s="43" t="s">
        <v>18739</v>
      </c>
      <c r="H1805" s="43" t="s">
        <v>18740</v>
      </c>
      <c r="I1805" s="43" t="s">
        <v>18741</v>
      </c>
      <c r="J1805" s="43" t="s">
        <v>18742</v>
      </c>
      <c r="K1805" s="185">
        <v>50969</v>
      </c>
      <c r="L1805" s="37">
        <f t="shared" si="28"/>
        <v>1.5984905788003011E-4</v>
      </c>
    </row>
    <row r="1806" spans="1:12" x14ac:dyDescent="0.25">
      <c r="A1806" s="34" t="s">
        <v>2014</v>
      </c>
      <c r="B1806" s="34" t="s">
        <v>2001</v>
      </c>
      <c r="C1806" s="34" t="s">
        <v>2694</v>
      </c>
      <c r="D1806" s="42" t="s">
        <v>9139</v>
      </c>
      <c r="E1806" s="43" t="s">
        <v>9140</v>
      </c>
      <c r="F1806" s="43" t="s">
        <v>9140</v>
      </c>
      <c r="G1806" s="43" t="s">
        <v>18743</v>
      </c>
      <c r="H1806" s="43" t="s">
        <v>18744</v>
      </c>
      <c r="I1806" s="43" t="s">
        <v>18745</v>
      </c>
      <c r="J1806" s="43" t="s">
        <v>7331</v>
      </c>
      <c r="K1806" s="185">
        <v>1825</v>
      </c>
      <c r="L1806" s="37">
        <f t="shared" si="28"/>
        <v>5.7235678673518204E-6</v>
      </c>
    </row>
    <row r="1807" spans="1:12" x14ac:dyDescent="0.25">
      <c r="A1807" s="34" t="s">
        <v>2016</v>
      </c>
      <c r="B1807" s="34" t="s">
        <v>2001</v>
      </c>
      <c r="C1807" s="34" t="s">
        <v>2697</v>
      </c>
      <c r="D1807" s="42" t="s">
        <v>9141</v>
      </c>
      <c r="E1807" s="43" t="s">
        <v>9142</v>
      </c>
      <c r="F1807" s="43" t="s">
        <v>18746</v>
      </c>
      <c r="G1807" s="43" t="s">
        <v>18747</v>
      </c>
      <c r="H1807" s="43" t="s">
        <v>18748</v>
      </c>
      <c r="I1807" s="43" t="s">
        <v>18749</v>
      </c>
      <c r="J1807" s="43" t="s">
        <v>18750</v>
      </c>
      <c r="K1807" s="185">
        <v>213676</v>
      </c>
      <c r="L1807" s="37">
        <f t="shared" si="28"/>
        <v>6.7013100691740689E-4</v>
      </c>
    </row>
    <row r="1808" spans="1:12" x14ac:dyDescent="0.25">
      <c r="A1808" s="34" t="s">
        <v>2018</v>
      </c>
      <c r="B1808" s="34" t="s">
        <v>2001</v>
      </c>
      <c r="C1808" s="34" t="s">
        <v>2700</v>
      </c>
      <c r="D1808" s="42" t="s">
        <v>9143</v>
      </c>
      <c r="E1808" s="43" t="s">
        <v>9144</v>
      </c>
      <c r="F1808" s="43" t="s">
        <v>9144</v>
      </c>
      <c r="G1808" s="43" t="s">
        <v>18751</v>
      </c>
      <c r="H1808" s="43" t="s">
        <v>18752</v>
      </c>
      <c r="I1808" s="43" t="s">
        <v>18753</v>
      </c>
      <c r="J1808" s="43" t="s">
        <v>11610</v>
      </c>
      <c r="K1808" s="185">
        <v>56395</v>
      </c>
      <c r="L1808" s="37">
        <f t="shared" si="28"/>
        <v>1.7686608760509914E-4</v>
      </c>
    </row>
    <row r="1809" spans="1:12" x14ac:dyDescent="0.25">
      <c r="A1809" s="34" t="s">
        <v>2020</v>
      </c>
      <c r="B1809" s="34" t="s">
        <v>2001</v>
      </c>
      <c r="C1809" s="34" t="s">
        <v>2703</v>
      </c>
      <c r="D1809" s="42" t="s">
        <v>9145</v>
      </c>
      <c r="E1809" s="43" t="s">
        <v>9146</v>
      </c>
      <c r="F1809" s="43" t="s">
        <v>9146</v>
      </c>
      <c r="G1809" s="43" t="s">
        <v>18754</v>
      </c>
      <c r="H1809" s="43" t="s">
        <v>18755</v>
      </c>
      <c r="I1809" s="43" t="s">
        <v>18756</v>
      </c>
      <c r="J1809" s="43" t="s">
        <v>18757</v>
      </c>
      <c r="K1809" s="185">
        <v>29096</v>
      </c>
      <c r="L1809" s="37">
        <f t="shared" si="28"/>
        <v>9.125092091422935E-5</v>
      </c>
    </row>
    <row r="1810" spans="1:12" x14ac:dyDescent="0.25">
      <c r="A1810" s="34" t="s">
        <v>2021</v>
      </c>
      <c r="B1810" s="34" t="s">
        <v>2001</v>
      </c>
      <c r="C1810" s="34" t="s">
        <v>2706</v>
      </c>
      <c r="D1810" s="42" t="s">
        <v>9147</v>
      </c>
      <c r="E1810" s="43" t="s">
        <v>9148</v>
      </c>
      <c r="F1810" s="43" t="s">
        <v>9148</v>
      </c>
      <c r="G1810" s="43" t="s">
        <v>18758</v>
      </c>
      <c r="H1810" s="43" t="s">
        <v>18759</v>
      </c>
      <c r="I1810" s="43" t="s">
        <v>10868</v>
      </c>
      <c r="J1810" s="43" t="s">
        <v>18760</v>
      </c>
      <c r="K1810" s="185">
        <v>4468</v>
      </c>
      <c r="L1810" s="37">
        <f t="shared" si="28"/>
        <v>1.4012548619905717E-5</v>
      </c>
    </row>
    <row r="1811" spans="1:12" x14ac:dyDescent="0.25">
      <c r="A1811" s="34" t="s">
        <v>2023</v>
      </c>
      <c r="B1811" s="34" t="s">
        <v>2001</v>
      </c>
      <c r="C1811" s="34" t="s">
        <v>2709</v>
      </c>
      <c r="D1811" s="42" t="s">
        <v>9149</v>
      </c>
      <c r="E1811" s="43" t="s">
        <v>9150</v>
      </c>
      <c r="F1811" s="43" t="s">
        <v>9150</v>
      </c>
      <c r="G1811" s="43" t="s">
        <v>18761</v>
      </c>
      <c r="H1811" s="43" t="s">
        <v>18762</v>
      </c>
      <c r="I1811" s="43" t="s">
        <v>18763</v>
      </c>
      <c r="J1811" s="43" t="s">
        <v>18761</v>
      </c>
      <c r="K1811" s="186">
        <v>683</v>
      </c>
      <c r="L1811" s="37">
        <f t="shared" si="28"/>
        <v>2.1420256730965993E-6</v>
      </c>
    </row>
    <row r="1812" spans="1:12" x14ac:dyDescent="0.25">
      <c r="A1812" s="34" t="s">
        <v>2025</v>
      </c>
      <c r="B1812" s="34" t="s">
        <v>2001</v>
      </c>
      <c r="C1812" s="34" t="s">
        <v>2712</v>
      </c>
      <c r="D1812" s="42" t="s">
        <v>9151</v>
      </c>
      <c r="E1812" s="43" t="s">
        <v>9152</v>
      </c>
      <c r="F1812" s="43" t="s">
        <v>9152</v>
      </c>
      <c r="G1812" s="43" t="s">
        <v>18764</v>
      </c>
      <c r="H1812" s="43" t="s">
        <v>18765</v>
      </c>
      <c r="I1812" s="43" t="s">
        <v>18766</v>
      </c>
      <c r="J1812" s="43" t="s">
        <v>18767</v>
      </c>
      <c r="K1812" s="185">
        <v>4560</v>
      </c>
      <c r="L1812" s="37">
        <f t="shared" si="28"/>
        <v>1.4301079164451672E-5</v>
      </c>
    </row>
    <row r="1813" spans="1:12" x14ac:dyDescent="0.25">
      <c r="A1813" s="34" t="s">
        <v>2027</v>
      </c>
      <c r="B1813" s="34" t="s">
        <v>2001</v>
      </c>
      <c r="C1813" s="34" t="s">
        <v>2715</v>
      </c>
      <c r="D1813" s="42" t="s">
        <v>9153</v>
      </c>
      <c r="E1813" s="43" t="s">
        <v>9154</v>
      </c>
      <c r="F1813" s="43" t="s">
        <v>9154</v>
      </c>
      <c r="G1813" s="43" t="s">
        <v>18768</v>
      </c>
      <c r="H1813" s="43" t="s">
        <v>18769</v>
      </c>
      <c r="I1813" s="43" t="s">
        <v>18770</v>
      </c>
      <c r="J1813" s="43" t="s">
        <v>18771</v>
      </c>
      <c r="K1813" s="185">
        <v>69999</v>
      </c>
      <c r="L1813" s="37">
        <f t="shared" si="28"/>
        <v>2.1953097377904661E-4</v>
      </c>
    </row>
    <row r="1814" spans="1:12" x14ac:dyDescent="0.25">
      <c r="A1814" s="34" t="s">
        <v>2029</v>
      </c>
      <c r="B1814" s="34" t="s">
        <v>2001</v>
      </c>
      <c r="C1814" s="34" t="s">
        <v>2718</v>
      </c>
      <c r="D1814" s="42" t="s">
        <v>9155</v>
      </c>
      <c r="E1814" s="43" t="s">
        <v>9156</v>
      </c>
      <c r="F1814" s="43" t="s">
        <v>9156</v>
      </c>
      <c r="G1814" s="43" t="s">
        <v>12052</v>
      </c>
      <c r="H1814" s="43" t="s">
        <v>18772</v>
      </c>
      <c r="I1814" s="43" t="s">
        <v>18773</v>
      </c>
      <c r="J1814" s="43" t="s">
        <v>18774</v>
      </c>
      <c r="K1814" s="185">
        <v>19706</v>
      </c>
      <c r="L1814" s="37">
        <f t="shared" si="28"/>
        <v>6.1801988161115054E-5</v>
      </c>
    </row>
    <row r="1815" spans="1:12" x14ac:dyDescent="0.25">
      <c r="A1815" s="34" t="s">
        <v>2030</v>
      </c>
      <c r="B1815" s="34" t="s">
        <v>2001</v>
      </c>
      <c r="C1815" s="34" t="s">
        <v>2031</v>
      </c>
      <c r="D1815" s="42" t="s">
        <v>9157</v>
      </c>
      <c r="E1815" s="43" t="s">
        <v>9158</v>
      </c>
      <c r="F1815" s="43" t="s">
        <v>9158</v>
      </c>
      <c r="G1815" s="43" t="s">
        <v>18775</v>
      </c>
      <c r="H1815" s="43" t="s">
        <v>18776</v>
      </c>
      <c r="I1815" s="43" t="s">
        <v>18777</v>
      </c>
      <c r="J1815" s="43" t="s">
        <v>18778</v>
      </c>
      <c r="K1815" s="185">
        <v>17682</v>
      </c>
      <c r="L1815" s="37">
        <f t="shared" si="28"/>
        <v>5.5454316181104053E-5</v>
      </c>
    </row>
    <row r="1816" spans="1:12" x14ac:dyDescent="0.25">
      <c r="A1816" s="34" t="s">
        <v>2033</v>
      </c>
      <c r="B1816" s="34" t="s">
        <v>2001</v>
      </c>
      <c r="C1816" s="34" t="s">
        <v>2721</v>
      </c>
      <c r="D1816" s="42" t="s">
        <v>9159</v>
      </c>
      <c r="E1816" s="43" t="s">
        <v>9160</v>
      </c>
      <c r="F1816" s="43" t="s">
        <v>9160</v>
      </c>
      <c r="G1816" s="43" t="s">
        <v>18779</v>
      </c>
      <c r="H1816" s="43" t="s">
        <v>18780</v>
      </c>
      <c r="I1816" s="43" t="s">
        <v>18781</v>
      </c>
      <c r="J1816" s="43" t="s">
        <v>18782</v>
      </c>
      <c r="K1816" s="185">
        <v>24673</v>
      </c>
      <c r="L1816" s="37">
        <f t="shared" si="28"/>
        <v>7.7379501365025457E-5</v>
      </c>
    </row>
    <row r="1817" spans="1:12" x14ac:dyDescent="0.25">
      <c r="A1817" s="34" t="s">
        <v>2035</v>
      </c>
      <c r="B1817" s="34" t="s">
        <v>2001</v>
      </c>
      <c r="C1817" s="34" t="s">
        <v>2724</v>
      </c>
      <c r="D1817" s="42" t="s">
        <v>9161</v>
      </c>
      <c r="E1817" s="43" t="s">
        <v>9162</v>
      </c>
      <c r="F1817" s="43" t="s">
        <v>18783</v>
      </c>
      <c r="G1817" s="43" t="s">
        <v>18784</v>
      </c>
      <c r="H1817" s="43" t="s">
        <v>18785</v>
      </c>
      <c r="I1817" s="43" t="s">
        <v>18786</v>
      </c>
      <c r="J1817" s="43" t="s">
        <v>18787</v>
      </c>
      <c r="K1817" s="185">
        <v>74098</v>
      </c>
      <c r="L1817" s="37">
        <f t="shared" si="28"/>
        <v>2.3238626401919735E-4</v>
      </c>
    </row>
    <row r="1818" spans="1:12" x14ac:dyDescent="0.25">
      <c r="A1818" s="34" t="s">
        <v>2037</v>
      </c>
      <c r="B1818" s="34" t="s">
        <v>2001</v>
      </c>
      <c r="C1818" s="34" t="s">
        <v>2727</v>
      </c>
      <c r="D1818" s="42" t="s">
        <v>9163</v>
      </c>
      <c r="E1818" s="43" t="s">
        <v>9164</v>
      </c>
      <c r="F1818" s="43" t="s">
        <v>9164</v>
      </c>
      <c r="G1818" s="43" t="s">
        <v>15973</v>
      </c>
      <c r="H1818" s="43" t="s">
        <v>18788</v>
      </c>
      <c r="I1818" s="43" t="s">
        <v>18789</v>
      </c>
      <c r="J1818" s="43" t="s">
        <v>18790</v>
      </c>
      <c r="K1818" s="185">
        <v>4592</v>
      </c>
      <c r="L1818" s="37">
        <f t="shared" si="28"/>
        <v>1.4401437614728526E-5</v>
      </c>
    </row>
    <row r="1819" spans="1:12" x14ac:dyDescent="0.25">
      <c r="A1819" s="34" t="s">
        <v>2039</v>
      </c>
      <c r="B1819" s="34" t="s">
        <v>2001</v>
      </c>
      <c r="C1819" s="34" t="s">
        <v>2730</v>
      </c>
      <c r="D1819" s="42" t="s">
        <v>9165</v>
      </c>
      <c r="E1819" s="43" t="s">
        <v>9166</v>
      </c>
      <c r="F1819" s="43" t="s">
        <v>13942</v>
      </c>
      <c r="G1819" s="43" t="s">
        <v>18791</v>
      </c>
      <c r="H1819" s="43" t="s">
        <v>18792</v>
      </c>
      <c r="I1819" s="43" t="s">
        <v>18793</v>
      </c>
      <c r="J1819" s="43" t="s">
        <v>18794</v>
      </c>
      <c r="K1819" s="185">
        <v>65082</v>
      </c>
      <c r="L1819" s="37">
        <f t="shared" si="28"/>
        <v>2.0411027065369379E-4</v>
      </c>
    </row>
    <row r="1820" spans="1:12" x14ac:dyDescent="0.25">
      <c r="A1820" s="34" t="s">
        <v>2040</v>
      </c>
      <c r="B1820" s="34" t="s">
        <v>2001</v>
      </c>
      <c r="C1820" s="34" t="s">
        <v>2733</v>
      </c>
      <c r="D1820" s="42" t="s">
        <v>9167</v>
      </c>
      <c r="E1820" s="43" t="s">
        <v>9168</v>
      </c>
      <c r="F1820" s="43" t="s">
        <v>9168</v>
      </c>
      <c r="G1820" s="43" t="s">
        <v>18795</v>
      </c>
      <c r="H1820" s="43" t="s">
        <v>16373</v>
      </c>
      <c r="I1820" s="43" t="s">
        <v>18796</v>
      </c>
      <c r="J1820" s="43" t="s">
        <v>18797</v>
      </c>
      <c r="K1820" s="185">
        <v>8501</v>
      </c>
      <c r="L1820" s="37">
        <f t="shared" si="28"/>
        <v>2.6660849556360454E-5</v>
      </c>
    </row>
    <row r="1821" spans="1:12" x14ac:dyDescent="0.25">
      <c r="A1821" s="34" t="s">
        <v>2042</v>
      </c>
      <c r="B1821" s="34" t="s">
        <v>2001</v>
      </c>
      <c r="C1821" s="34" t="s">
        <v>2736</v>
      </c>
      <c r="D1821" s="42" t="s">
        <v>9169</v>
      </c>
      <c r="E1821" s="43" t="s">
        <v>9170</v>
      </c>
      <c r="F1821" s="43" t="s">
        <v>18798</v>
      </c>
      <c r="G1821" s="43" t="s">
        <v>18799</v>
      </c>
      <c r="H1821" s="43" t="s">
        <v>18800</v>
      </c>
      <c r="I1821" s="43" t="s">
        <v>18801</v>
      </c>
      <c r="J1821" s="43" t="s">
        <v>18802</v>
      </c>
      <c r="K1821" s="185">
        <v>39777</v>
      </c>
      <c r="L1821" s="37">
        <f t="shared" si="28"/>
        <v>1.2474868989570048E-4</v>
      </c>
    </row>
    <row r="1822" spans="1:12" x14ac:dyDescent="0.25">
      <c r="A1822" s="34" t="s">
        <v>2044</v>
      </c>
      <c r="B1822" s="34" t="s">
        <v>2001</v>
      </c>
      <c r="C1822" s="34" t="s">
        <v>2739</v>
      </c>
      <c r="D1822" s="42" t="s">
        <v>9171</v>
      </c>
      <c r="E1822" s="43" t="s">
        <v>9172</v>
      </c>
      <c r="F1822" s="43" t="s">
        <v>9172</v>
      </c>
      <c r="G1822" s="43" t="s">
        <v>18803</v>
      </c>
      <c r="H1822" s="43" t="s">
        <v>18804</v>
      </c>
      <c r="I1822" s="43" t="s">
        <v>18805</v>
      </c>
      <c r="J1822" s="43" t="s">
        <v>18806</v>
      </c>
      <c r="K1822" s="185">
        <v>19536</v>
      </c>
      <c r="L1822" s="37">
        <f t="shared" si="28"/>
        <v>6.1268833894019263E-5</v>
      </c>
    </row>
    <row r="1823" spans="1:12" x14ac:dyDescent="0.25">
      <c r="A1823" s="34" t="s">
        <v>2045</v>
      </c>
      <c r="B1823" s="34" t="s">
        <v>2001</v>
      </c>
      <c r="C1823" s="34" t="s">
        <v>2742</v>
      </c>
      <c r="D1823" s="42" t="s">
        <v>9173</v>
      </c>
      <c r="E1823" s="43" t="s">
        <v>9174</v>
      </c>
      <c r="F1823" s="43" t="s">
        <v>18807</v>
      </c>
      <c r="G1823" s="43" t="s">
        <v>18808</v>
      </c>
      <c r="H1823" s="43" t="s">
        <v>18809</v>
      </c>
      <c r="I1823" s="43" t="s">
        <v>18810</v>
      </c>
      <c r="J1823" s="43" t="s">
        <v>18811</v>
      </c>
      <c r="K1823" s="185">
        <v>137608</v>
      </c>
      <c r="L1823" s="37">
        <f t="shared" si="28"/>
        <v>4.315664258030407E-4</v>
      </c>
    </row>
    <row r="1824" spans="1:12" x14ac:dyDescent="0.25">
      <c r="A1824" s="34" t="s">
        <v>2047</v>
      </c>
      <c r="B1824" s="34" t="s">
        <v>2001</v>
      </c>
      <c r="C1824" s="34" t="s">
        <v>2745</v>
      </c>
      <c r="D1824" s="42" t="s">
        <v>9175</v>
      </c>
      <c r="E1824" s="43" t="s">
        <v>9176</v>
      </c>
      <c r="F1824" s="43" t="s">
        <v>18812</v>
      </c>
      <c r="G1824" s="43" t="s">
        <v>18813</v>
      </c>
      <c r="H1824" s="43" t="s">
        <v>18814</v>
      </c>
      <c r="I1824" s="43" t="s">
        <v>18815</v>
      </c>
      <c r="J1824" s="43" t="s">
        <v>18816</v>
      </c>
      <c r="K1824" s="185">
        <v>123785</v>
      </c>
      <c r="L1824" s="37">
        <f t="shared" si="28"/>
        <v>3.88214711485011E-4</v>
      </c>
    </row>
    <row r="1825" spans="1:12" x14ac:dyDescent="0.25">
      <c r="A1825" s="34" t="s">
        <v>2048</v>
      </c>
      <c r="B1825" s="34" t="s">
        <v>2001</v>
      </c>
      <c r="C1825" s="34" t="s">
        <v>2748</v>
      </c>
      <c r="D1825" s="42" t="s">
        <v>9177</v>
      </c>
      <c r="E1825" s="43" t="s">
        <v>9178</v>
      </c>
      <c r="F1825" s="43" t="s">
        <v>9178</v>
      </c>
      <c r="G1825" s="43" t="s">
        <v>18817</v>
      </c>
      <c r="H1825" s="43" t="s">
        <v>18818</v>
      </c>
      <c r="I1825" s="43" t="s">
        <v>18819</v>
      </c>
      <c r="J1825" s="43" t="s">
        <v>18820</v>
      </c>
      <c r="K1825" s="185">
        <v>28239</v>
      </c>
      <c r="L1825" s="37">
        <f t="shared" si="28"/>
        <v>8.8563196167752356E-5</v>
      </c>
    </row>
    <row r="1826" spans="1:12" x14ac:dyDescent="0.25">
      <c r="A1826" s="34" t="s">
        <v>2049</v>
      </c>
      <c r="B1826" s="34" t="s">
        <v>2001</v>
      </c>
      <c r="C1826" s="34" t="s">
        <v>2751</v>
      </c>
      <c r="D1826" s="42" t="s">
        <v>9179</v>
      </c>
      <c r="E1826" s="43" t="s">
        <v>9180</v>
      </c>
      <c r="F1826" s="43" t="s">
        <v>18821</v>
      </c>
      <c r="G1826" s="43" t="s">
        <v>18822</v>
      </c>
      <c r="H1826" s="43" t="s">
        <v>18823</v>
      </c>
      <c r="I1826" s="43" t="s">
        <v>18824</v>
      </c>
      <c r="J1826" s="43" t="s">
        <v>18825</v>
      </c>
      <c r="K1826" s="185">
        <v>148164</v>
      </c>
      <c r="L1826" s="37">
        <f t="shared" si="28"/>
        <v>4.6467216958811787E-4</v>
      </c>
    </row>
    <row r="1827" spans="1:12" x14ac:dyDescent="0.25">
      <c r="A1827" s="34" t="s">
        <v>2051</v>
      </c>
      <c r="B1827" s="34" t="s">
        <v>2001</v>
      </c>
      <c r="C1827" s="34" t="s">
        <v>2754</v>
      </c>
      <c r="D1827" s="42" t="s">
        <v>9181</v>
      </c>
      <c r="E1827" s="43" t="s">
        <v>9182</v>
      </c>
      <c r="F1827" s="43" t="s">
        <v>9182</v>
      </c>
      <c r="G1827" s="43" t="s">
        <v>18826</v>
      </c>
      <c r="H1827" s="43" t="s">
        <v>18827</v>
      </c>
      <c r="I1827" s="43" t="s">
        <v>13081</v>
      </c>
      <c r="J1827" s="43" t="s">
        <v>18828</v>
      </c>
      <c r="K1827" s="185">
        <v>11325</v>
      </c>
      <c r="L1827" s="37">
        <f t="shared" si="28"/>
        <v>3.5517482793292804E-5</v>
      </c>
    </row>
    <row r="1828" spans="1:12" x14ac:dyDescent="0.25">
      <c r="A1828" s="34" t="s">
        <v>2052</v>
      </c>
      <c r="B1828" s="34" t="s">
        <v>2001</v>
      </c>
      <c r="C1828" s="34" t="s">
        <v>2757</v>
      </c>
      <c r="D1828" s="42" t="s">
        <v>9183</v>
      </c>
      <c r="E1828" s="43" t="s">
        <v>5733</v>
      </c>
      <c r="F1828" s="43" t="s">
        <v>9184</v>
      </c>
      <c r="G1828" s="43" t="s">
        <v>18829</v>
      </c>
      <c r="H1828" s="43" t="s">
        <v>18830</v>
      </c>
      <c r="I1828" s="43" t="s">
        <v>18831</v>
      </c>
      <c r="J1828" s="43" t="s">
        <v>15186</v>
      </c>
      <c r="K1828" s="185">
        <v>17310</v>
      </c>
      <c r="L1828" s="37">
        <f t="shared" si="28"/>
        <v>5.4287649196635621E-5</v>
      </c>
    </row>
    <row r="1829" spans="1:12" x14ac:dyDescent="0.25">
      <c r="A1829" s="34" t="s">
        <v>2054</v>
      </c>
      <c r="B1829" s="34" t="s">
        <v>2001</v>
      </c>
      <c r="C1829" s="34" t="s">
        <v>2760</v>
      </c>
      <c r="D1829" s="42" t="s">
        <v>9185</v>
      </c>
      <c r="E1829" s="43" t="s">
        <v>9186</v>
      </c>
      <c r="F1829" s="43" t="s">
        <v>18832</v>
      </c>
      <c r="G1829" s="43" t="s">
        <v>18833</v>
      </c>
      <c r="H1829" s="43" t="s">
        <v>18834</v>
      </c>
      <c r="I1829" s="43" t="s">
        <v>13952</v>
      </c>
      <c r="J1829" s="43" t="s">
        <v>18835</v>
      </c>
      <c r="K1829" s="185">
        <v>33084</v>
      </c>
      <c r="L1829" s="37">
        <f t="shared" si="28"/>
        <v>1.0375809277998226E-4</v>
      </c>
    </row>
    <row r="1830" spans="1:12" x14ac:dyDescent="0.25">
      <c r="A1830" s="34" t="s">
        <v>2056</v>
      </c>
      <c r="B1830" s="34" t="s">
        <v>2001</v>
      </c>
      <c r="C1830" s="34" t="s">
        <v>2763</v>
      </c>
      <c r="D1830" s="42" t="s">
        <v>9187</v>
      </c>
      <c r="E1830" s="43" t="s">
        <v>9188</v>
      </c>
      <c r="F1830" s="43" t="s">
        <v>9188</v>
      </c>
      <c r="G1830" s="43" t="s">
        <v>18836</v>
      </c>
      <c r="H1830" s="43" t="s">
        <v>18837</v>
      </c>
      <c r="I1830" s="43" t="s">
        <v>18838</v>
      </c>
      <c r="J1830" s="43" t="s">
        <v>18839</v>
      </c>
      <c r="K1830" s="185">
        <v>15611</v>
      </c>
      <c r="L1830" s="37">
        <f t="shared" si="28"/>
        <v>4.8959242727248914E-5</v>
      </c>
    </row>
    <row r="1831" spans="1:12" x14ac:dyDescent="0.25">
      <c r="A1831" s="34" t="s">
        <v>2058</v>
      </c>
      <c r="B1831" s="34" t="s">
        <v>2001</v>
      </c>
      <c r="C1831" s="34" t="s">
        <v>2766</v>
      </c>
      <c r="D1831" s="42" t="s">
        <v>9189</v>
      </c>
      <c r="E1831" s="43" t="s">
        <v>9190</v>
      </c>
      <c r="F1831" s="43" t="s">
        <v>18840</v>
      </c>
      <c r="G1831" s="43" t="s">
        <v>17129</v>
      </c>
      <c r="H1831" s="43" t="s">
        <v>18841</v>
      </c>
      <c r="I1831" s="43" t="s">
        <v>18842</v>
      </c>
      <c r="J1831" s="43" t="s">
        <v>18843</v>
      </c>
      <c r="K1831" s="185">
        <v>4297</v>
      </c>
      <c r="L1831" s="37">
        <f t="shared" si="28"/>
        <v>1.347625815123878E-5</v>
      </c>
    </row>
    <row r="1832" spans="1:12" x14ac:dyDescent="0.25">
      <c r="A1832" s="34" t="s">
        <v>2059</v>
      </c>
      <c r="B1832" s="34" t="s">
        <v>2001</v>
      </c>
      <c r="C1832" s="34" t="s">
        <v>2769</v>
      </c>
      <c r="D1832" s="42" t="s">
        <v>9191</v>
      </c>
      <c r="E1832" s="43" t="s">
        <v>9192</v>
      </c>
      <c r="F1832" s="43" t="s">
        <v>18844</v>
      </c>
      <c r="G1832" s="43" t="s">
        <v>18589</v>
      </c>
      <c r="H1832" s="43" t="s">
        <v>18845</v>
      </c>
      <c r="I1832" s="43" t="s">
        <v>17692</v>
      </c>
      <c r="J1832" s="43" t="s">
        <v>18846</v>
      </c>
      <c r="K1832" s="185">
        <v>75817</v>
      </c>
      <c r="L1832" s="37">
        <f t="shared" si="28"/>
        <v>2.377773945200071E-4</v>
      </c>
    </row>
    <row r="1833" spans="1:12" x14ac:dyDescent="0.25">
      <c r="A1833" s="34" t="s">
        <v>2061</v>
      </c>
      <c r="B1833" s="34" t="s">
        <v>2062</v>
      </c>
      <c r="C1833" s="34" t="s">
        <v>2677</v>
      </c>
      <c r="D1833" s="42" t="s">
        <v>9193</v>
      </c>
      <c r="E1833" s="43" t="s">
        <v>9194</v>
      </c>
      <c r="F1833" s="43" t="s">
        <v>18847</v>
      </c>
      <c r="G1833" s="43" t="s">
        <v>18848</v>
      </c>
      <c r="H1833" s="43" t="s">
        <v>18849</v>
      </c>
      <c r="I1833" s="43" t="s">
        <v>18850</v>
      </c>
      <c r="J1833" s="43" t="s">
        <v>18851</v>
      </c>
      <c r="K1833" s="185">
        <v>308171</v>
      </c>
      <c r="L1833" s="37">
        <f t="shared" si="28"/>
        <v>9.664863743833851E-4</v>
      </c>
    </row>
    <row r="1834" spans="1:12" x14ac:dyDescent="0.25">
      <c r="A1834" s="34" t="s">
        <v>2065</v>
      </c>
      <c r="B1834" s="34" t="s">
        <v>2062</v>
      </c>
      <c r="C1834" s="34" t="s">
        <v>2682</v>
      </c>
      <c r="D1834" s="42" t="s">
        <v>9195</v>
      </c>
      <c r="E1834" s="43" t="s">
        <v>9196</v>
      </c>
      <c r="F1834" s="43" t="s">
        <v>9196</v>
      </c>
      <c r="G1834" s="43" t="s">
        <v>18852</v>
      </c>
      <c r="H1834" s="43" t="s">
        <v>18853</v>
      </c>
      <c r="I1834" s="43" t="s">
        <v>18854</v>
      </c>
      <c r="J1834" s="43" t="s">
        <v>18855</v>
      </c>
      <c r="K1834" s="185">
        <v>47736</v>
      </c>
      <c r="L1834" s="37">
        <f t="shared" si="28"/>
        <v>1.4970971820049673E-4</v>
      </c>
    </row>
    <row r="1835" spans="1:12" x14ac:dyDescent="0.25">
      <c r="A1835" s="34" t="s">
        <v>2066</v>
      </c>
      <c r="B1835" s="34" t="s">
        <v>2062</v>
      </c>
      <c r="C1835" s="34" t="s">
        <v>2685</v>
      </c>
      <c r="D1835" s="42" t="s">
        <v>9197</v>
      </c>
      <c r="E1835" s="43" t="s">
        <v>9198</v>
      </c>
      <c r="F1835" s="43" t="s">
        <v>9198</v>
      </c>
      <c r="G1835" s="43" t="s">
        <v>18856</v>
      </c>
      <c r="H1835" s="43" t="s">
        <v>18857</v>
      </c>
      <c r="I1835" s="43" t="s">
        <v>18858</v>
      </c>
      <c r="J1835" s="43" t="s">
        <v>18859</v>
      </c>
      <c r="K1835" s="185">
        <v>1438159</v>
      </c>
      <c r="L1835" s="37">
        <f t="shared" si="28"/>
        <v>4.5103565153659323E-3</v>
      </c>
    </row>
    <row r="1836" spans="1:12" x14ac:dyDescent="0.25">
      <c r="A1836" s="34" t="s">
        <v>2068</v>
      </c>
      <c r="B1836" s="34" t="s">
        <v>2062</v>
      </c>
      <c r="C1836" s="34" t="s">
        <v>2688</v>
      </c>
      <c r="D1836" s="42" t="s">
        <v>9199</v>
      </c>
      <c r="E1836" s="43" t="s">
        <v>9200</v>
      </c>
      <c r="F1836" s="43" t="s">
        <v>9200</v>
      </c>
      <c r="G1836" s="43" t="s">
        <v>18860</v>
      </c>
      <c r="H1836" s="43" t="s">
        <v>18861</v>
      </c>
      <c r="I1836" s="43" t="s">
        <v>18862</v>
      </c>
      <c r="J1836" s="43" t="s">
        <v>18863</v>
      </c>
      <c r="K1836" s="185">
        <v>197349</v>
      </c>
      <c r="L1836" s="37">
        <f t="shared" si="28"/>
        <v>6.189262438652134E-4</v>
      </c>
    </row>
    <row r="1837" spans="1:12" x14ac:dyDescent="0.25">
      <c r="A1837" s="34" t="s">
        <v>2070</v>
      </c>
      <c r="B1837" s="34" t="s">
        <v>2062</v>
      </c>
      <c r="C1837" s="34" t="s">
        <v>2691</v>
      </c>
      <c r="D1837" s="42" t="s">
        <v>9201</v>
      </c>
      <c r="E1837" s="43" t="s">
        <v>9202</v>
      </c>
      <c r="F1837" s="43" t="s">
        <v>9202</v>
      </c>
      <c r="G1837" s="43" t="s">
        <v>18864</v>
      </c>
      <c r="H1837" s="43" t="s">
        <v>18865</v>
      </c>
      <c r="I1837" s="43" t="s">
        <v>18866</v>
      </c>
      <c r="J1837" s="43" t="s">
        <v>18867</v>
      </c>
      <c r="K1837" s="185">
        <v>78600</v>
      </c>
      <c r="L1837" s="37">
        <f t="shared" si="28"/>
        <v>2.4650544349252222E-4</v>
      </c>
    </row>
    <row r="1838" spans="1:12" x14ac:dyDescent="0.25">
      <c r="A1838" s="34" t="s">
        <v>2072</v>
      </c>
      <c r="B1838" s="34" t="s">
        <v>2062</v>
      </c>
      <c r="C1838" s="34" t="s">
        <v>2694</v>
      </c>
      <c r="D1838" s="42" t="s">
        <v>9203</v>
      </c>
      <c r="E1838" s="43" t="s">
        <v>9204</v>
      </c>
      <c r="F1838" s="43" t="s">
        <v>18868</v>
      </c>
      <c r="G1838" s="43" t="s">
        <v>18869</v>
      </c>
      <c r="H1838" s="43" t="s">
        <v>18870</v>
      </c>
      <c r="I1838" s="43" t="s">
        <v>18871</v>
      </c>
      <c r="J1838" s="43" t="s">
        <v>18872</v>
      </c>
      <c r="K1838" s="185">
        <v>78823</v>
      </c>
      <c r="L1838" s="37">
        <f t="shared" si="28"/>
        <v>2.4720481644288904E-4</v>
      </c>
    </row>
    <row r="1839" spans="1:12" x14ac:dyDescent="0.25">
      <c r="A1839" s="34" t="s">
        <v>2074</v>
      </c>
      <c r="B1839" s="34" t="s">
        <v>2062</v>
      </c>
      <c r="C1839" s="34" t="s">
        <v>2697</v>
      </c>
      <c r="D1839" s="42" t="s">
        <v>9205</v>
      </c>
      <c r="E1839" s="43" t="s">
        <v>9206</v>
      </c>
      <c r="F1839" s="43" t="s">
        <v>9206</v>
      </c>
      <c r="G1839" s="43" t="s">
        <v>18873</v>
      </c>
      <c r="H1839" s="43" t="s">
        <v>18874</v>
      </c>
      <c r="I1839" s="43" t="s">
        <v>18875</v>
      </c>
      <c r="J1839" s="43" t="s">
        <v>18876</v>
      </c>
      <c r="K1839" s="185">
        <v>132053</v>
      </c>
      <c r="L1839" s="37">
        <f t="shared" si="28"/>
        <v>4.141448260752931E-4</v>
      </c>
    </row>
    <row r="1840" spans="1:12" x14ac:dyDescent="0.25">
      <c r="A1840" s="34" t="s">
        <v>2075</v>
      </c>
      <c r="B1840" s="34" t="s">
        <v>2062</v>
      </c>
      <c r="C1840" s="34" t="s">
        <v>2700</v>
      </c>
      <c r="D1840" s="42" t="s">
        <v>9207</v>
      </c>
      <c r="E1840" s="43" t="s">
        <v>9208</v>
      </c>
      <c r="F1840" s="43" t="s">
        <v>9208</v>
      </c>
      <c r="G1840" s="43" t="s">
        <v>18877</v>
      </c>
      <c r="H1840" s="43" t="s">
        <v>18878</v>
      </c>
      <c r="I1840" s="43" t="s">
        <v>18879</v>
      </c>
      <c r="J1840" s="43" t="s">
        <v>18880</v>
      </c>
      <c r="K1840" s="185">
        <v>87770</v>
      </c>
      <c r="L1840" s="37">
        <f t="shared" si="28"/>
        <v>2.752644118999832E-4</v>
      </c>
    </row>
    <row r="1841" spans="1:12" x14ac:dyDescent="0.25">
      <c r="A1841" s="34" t="s">
        <v>2077</v>
      </c>
      <c r="B1841" s="34" t="s">
        <v>2062</v>
      </c>
      <c r="C1841" s="34" t="s">
        <v>2703</v>
      </c>
      <c r="D1841" s="42" t="s">
        <v>9209</v>
      </c>
      <c r="E1841" s="43" t="s">
        <v>9210</v>
      </c>
      <c r="F1841" s="43" t="s">
        <v>18881</v>
      </c>
      <c r="G1841" s="43" t="s">
        <v>13529</v>
      </c>
      <c r="H1841" s="43" t="s">
        <v>18882</v>
      </c>
      <c r="I1841" s="43" t="s">
        <v>18883</v>
      </c>
      <c r="J1841" s="43" t="s">
        <v>18884</v>
      </c>
      <c r="K1841" s="185">
        <v>49426</v>
      </c>
      <c r="L1841" s="37">
        <f t="shared" si="28"/>
        <v>1.5500989885574307E-4</v>
      </c>
    </row>
    <row r="1842" spans="1:12" x14ac:dyDescent="0.25">
      <c r="A1842" s="34" t="s">
        <v>2079</v>
      </c>
      <c r="B1842" s="34" t="s">
        <v>2062</v>
      </c>
      <c r="C1842" s="34" t="s">
        <v>2706</v>
      </c>
      <c r="D1842" s="42" t="s">
        <v>9211</v>
      </c>
      <c r="E1842" s="43" t="s">
        <v>9212</v>
      </c>
      <c r="F1842" s="43" t="s">
        <v>9212</v>
      </c>
      <c r="G1842" s="43" t="s">
        <v>18885</v>
      </c>
      <c r="H1842" s="43" t="s">
        <v>18886</v>
      </c>
      <c r="I1842" s="43" t="s">
        <v>18887</v>
      </c>
      <c r="J1842" s="43" t="s">
        <v>18888</v>
      </c>
      <c r="K1842" s="185">
        <v>81632</v>
      </c>
      <c r="L1842" s="37">
        <f t="shared" si="28"/>
        <v>2.5601440665625413E-4</v>
      </c>
    </row>
    <row r="1843" spans="1:12" x14ac:dyDescent="0.25">
      <c r="A1843" s="34" t="s">
        <v>2080</v>
      </c>
      <c r="B1843" s="34" t="s">
        <v>2062</v>
      </c>
      <c r="C1843" s="34" t="s">
        <v>2709</v>
      </c>
      <c r="D1843" s="42" t="s">
        <v>9213</v>
      </c>
      <c r="E1843" s="43" t="s">
        <v>9214</v>
      </c>
      <c r="F1843" s="43" t="s">
        <v>9214</v>
      </c>
      <c r="G1843" s="43" t="s">
        <v>18889</v>
      </c>
      <c r="H1843" s="43" t="s">
        <v>18890</v>
      </c>
      <c r="I1843" s="43" t="s">
        <v>18891</v>
      </c>
      <c r="J1843" s="43" t="s">
        <v>18892</v>
      </c>
      <c r="K1843" s="185">
        <v>62122</v>
      </c>
      <c r="L1843" s="37">
        <f t="shared" si="28"/>
        <v>1.9482711400308481E-4</v>
      </c>
    </row>
    <row r="1844" spans="1:12" x14ac:dyDescent="0.25">
      <c r="A1844" s="34" t="s">
        <v>2081</v>
      </c>
      <c r="B1844" s="34" t="s">
        <v>2062</v>
      </c>
      <c r="C1844" s="34" t="s">
        <v>2712</v>
      </c>
      <c r="D1844" s="42" t="s">
        <v>9215</v>
      </c>
      <c r="E1844" s="43" t="s">
        <v>9216</v>
      </c>
      <c r="F1844" s="43" t="s">
        <v>18893</v>
      </c>
      <c r="G1844" s="43" t="s">
        <v>18894</v>
      </c>
      <c r="H1844" s="43" t="s">
        <v>18895</v>
      </c>
      <c r="I1844" s="43" t="s">
        <v>18896</v>
      </c>
      <c r="J1844" s="43" t="s">
        <v>18897</v>
      </c>
      <c r="K1844" s="185">
        <v>49024</v>
      </c>
      <c r="L1844" s="37">
        <f t="shared" si="28"/>
        <v>1.5374914582414007E-4</v>
      </c>
    </row>
    <row r="1845" spans="1:12" x14ac:dyDescent="0.25">
      <c r="A1845" s="34" t="s">
        <v>2083</v>
      </c>
      <c r="B1845" s="34" t="s">
        <v>2062</v>
      </c>
      <c r="C1845" s="34" t="s">
        <v>2715</v>
      </c>
      <c r="D1845" s="42" t="s">
        <v>9217</v>
      </c>
      <c r="E1845" s="43" t="s">
        <v>9218</v>
      </c>
      <c r="F1845" s="43" t="s">
        <v>18898</v>
      </c>
      <c r="G1845" s="43" t="s">
        <v>18899</v>
      </c>
      <c r="H1845" s="43" t="s">
        <v>18900</v>
      </c>
      <c r="I1845" s="43" t="s">
        <v>18901</v>
      </c>
      <c r="J1845" s="43" t="s">
        <v>12961</v>
      </c>
      <c r="K1845" s="185">
        <v>46581</v>
      </c>
      <c r="L1845" s="37">
        <f t="shared" si="28"/>
        <v>1.4608740538581651E-4</v>
      </c>
    </row>
    <row r="1846" spans="1:12" x14ac:dyDescent="0.25">
      <c r="A1846" s="34" t="s">
        <v>2084</v>
      </c>
      <c r="B1846" s="34" t="s">
        <v>2062</v>
      </c>
      <c r="C1846" s="34" t="s">
        <v>2718</v>
      </c>
      <c r="D1846" s="42" t="s">
        <v>9219</v>
      </c>
      <c r="E1846" s="43" t="s">
        <v>9220</v>
      </c>
      <c r="F1846" s="43" t="s">
        <v>18902</v>
      </c>
      <c r="G1846" s="43" t="s">
        <v>18903</v>
      </c>
      <c r="H1846" s="43" t="s">
        <v>18904</v>
      </c>
      <c r="I1846" s="43" t="s">
        <v>18905</v>
      </c>
      <c r="J1846" s="43" t="s">
        <v>18906</v>
      </c>
      <c r="K1846" s="185">
        <v>296579</v>
      </c>
      <c r="L1846" s="37">
        <f t="shared" si="28"/>
        <v>9.3013152577059487E-4</v>
      </c>
    </row>
    <row r="1847" spans="1:12" x14ac:dyDescent="0.25">
      <c r="A1847" s="34" t="s">
        <v>2086</v>
      </c>
      <c r="B1847" s="34" t="s">
        <v>2062</v>
      </c>
      <c r="C1847" s="34" t="s">
        <v>2721</v>
      </c>
      <c r="D1847" s="42" t="s">
        <v>9221</v>
      </c>
      <c r="E1847" s="43" t="s">
        <v>9222</v>
      </c>
      <c r="F1847" s="43" t="s">
        <v>18907</v>
      </c>
      <c r="G1847" s="43" t="s">
        <v>18908</v>
      </c>
      <c r="H1847" s="43" t="s">
        <v>18909</v>
      </c>
      <c r="I1847" s="43" t="s">
        <v>18910</v>
      </c>
      <c r="J1847" s="43" t="s">
        <v>18911</v>
      </c>
      <c r="K1847" s="185">
        <v>922835</v>
      </c>
      <c r="L1847" s="37">
        <f t="shared" si="28"/>
        <v>2.8941965769137628E-3</v>
      </c>
    </row>
    <row r="1848" spans="1:12" x14ac:dyDescent="0.25">
      <c r="A1848" s="34" t="s">
        <v>2088</v>
      </c>
      <c r="B1848" s="34" t="s">
        <v>2062</v>
      </c>
      <c r="C1848" s="34" t="s">
        <v>2724</v>
      </c>
      <c r="D1848" s="42" t="s">
        <v>9223</v>
      </c>
      <c r="E1848" s="43" t="s">
        <v>9224</v>
      </c>
      <c r="F1848" s="43" t="s">
        <v>18912</v>
      </c>
      <c r="G1848" s="43" t="s">
        <v>18913</v>
      </c>
      <c r="H1848" s="43" t="s">
        <v>18914</v>
      </c>
      <c r="I1848" s="43" t="s">
        <v>18915</v>
      </c>
      <c r="J1848" s="43" t="s">
        <v>18916</v>
      </c>
      <c r="K1848" s="185">
        <v>38679</v>
      </c>
      <c r="L1848" s="37">
        <f t="shared" si="28"/>
        <v>1.2130514057057592E-4</v>
      </c>
    </row>
    <row r="1849" spans="1:12" x14ac:dyDescent="0.25">
      <c r="A1849" s="34" t="s">
        <v>2089</v>
      </c>
      <c r="B1849" s="34" t="s">
        <v>2062</v>
      </c>
      <c r="C1849" s="34" t="s">
        <v>2727</v>
      </c>
      <c r="D1849" s="42" t="s">
        <v>9225</v>
      </c>
      <c r="E1849" s="43" t="s">
        <v>9226</v>
      </c>
      <c r="F1849" s="43" t="s">
        <v>18917</v>
      </c>
      <c r="G1849" s="43" t="s">
        <v>18918</v>
      </c>
      <c r="H1849" s="43" t="s">
        <v>18919</v>
      </c>
      <c r="I1849" s="43" t="s">
        <v>18920</v>
      </c>
      <c r="J1849" s="43" t="s">
        <v>18921</v>
      </c>
      <c r="K1849" s="185">
        <v>51262</v>
      </c>
      <c r="L1849" s="37">
        <f t="shared" si="28"/>
        <v>1.6076796494037755E-4</v>
      </c>
    </row>
    <row r="1850" spans="1:12" x14ac:dyDescent="0.25">
      <c r="A1850" s="34" t="s">
        <v>2090</v>
      </c>
      <c r="B1850" s="34" t="s">
        <v>2062</v>
      </c>
      <c r="C1850" s="34" t="s">
        <v>2730</v>
      </c>
      <c r="D1850" s="42" t="s">
        <v>9227</v>
      </c>
      <c r="E1850" s="43" t="s">
        <v>9228</v>
      </c>
      <c r="F1850" s="43" t="s">
        <v>9228</v>
      </c>
      <c r="G1850" s="43" t="s">
        <v>18922</v>
      </c>
      <c r="H1850" s="43" t="s">
        <v>13445</v>
      </c>
      <c r="I1850" s="43" t="s">
        <v>18923</v>
      </c>
      <c r="J1850" s="43" t="s">
        <v>18924</v>
      </c>
      <c r="K1850" s="185">
        <v>54105</v>
      </c>
      <c r="L1850" s="37">
        <f t="shared" si="28"/>
        <v>1.6968418600716179E-4</v>
      </c>
    </row>
    <row r="1851" spans="1:12" x14ac:dyDescent="0.25">
      <c r="A1851" s="34" t="s">
        <v>2091</v>
      </c>
      <c r="B1851" s="34" t="s">
        <v>2062</v>
      </c>
      <c r="C1851" s="34" t="s">
        <v>2733</v>
      </c>
      <c r="D1851" s="42" t="s">
        <v>9229</v>
      </c>
      <c r="E1851" s="43" t="s">
        <v>9230</v>
      </c>
      <c r="F1851" s="43" t="s">
        <v>18925</v>
      </c>
      <c r="G1851" s="43" t="s">
        <v>18926</v>
      </c>
      <c r="H1851" s="43" t="s">
        <v>18927</v>
      </c>
      <c r="I1851" s="43" t="s">
        <v>18928</v>
      </c>
      <c r="J1851" s="43" t="s">
        <v>18929</v>
      </c>
      <c r="K1851" s="185">
        <v>59162</v>
      </c>
      <c r="L1851" s="37">
        <f t="shared" si="28"/>
        <v>1.8554395735247584E-4</v>
      </c>
    </row>
    <row r="1852" spans="1:12" x14ac:dyDescent="0.25">
      <c r="A1852" s="34" t="s">
        <v>2092</v>
      </c>
      <c r="B1852" s="34" t="s">
        <v>2062</v>
      </c>
      <c r="C1852" s="34" t="s">
        <v>2736</v>
      </c>
      <c r="D1852" s="42" t="s">
        <v>9231</v>
      </c>
      <c r="E1852" s="43" t="s">
        <v>9232</v>
      </c>
      <c r="F1852" s="43" t="s">
        <v>18930</v>
      </c>
      <c r="G1852" s="43" t="s">
        <v>18931</v>
      </c>
      <c r="H1852" s="43" t="s">
        <v>18932</v>
      </c>
      <c r="I1852" s="43" t="s">
        <v>18933</v>
      </c>
      <c r="J1852" s="43" t="s">
        <v>18934</v>
      </c>
      <c r="K1852" s="185">
        <v>47967</v>
      </c>
      <c r="L1852" s="37">
        <f t="shared" si="28"/>
        <v>1.5043418076343275E-4</v>
      </c>
    </row>
    <row r="1853" spans="1:12" x14ac:dyDescent="0.25">
      <c r="A1853" s="34" t="s">
        <v>2093</v>
      </c>
      <c r="B1853" s="34" t="s">
        <v>2062</v>
      </c>
      <c r="C1853" s="34" t="s">
        <v>2739</v>
      </c>
      <c r="D1853" s="42" t="s">
        <v>9233</v>
      </c>
      <c r="E1853" s="43" t="s">
        <v>9234</v>
      </c>
      <c r="F1853" s="43" t="s">
        <v>9234</v>
      </c>
      <c r="G1853" s="43" t="s">
        <v>17991</v>
      </c>
      <c r="H1853" s="43" t="s">
        <v>18935</v>
      </c>
      <c r="I1853" s="43" t="s">
        <v>17563</v>
      </c>
      <c r="J1853" s="43" t="s">
        <v>18936</v>
      </c>
      <c r="K1853" s="185">
        <v>4715</v>
      </c>
      <c r="L1853" s="37">
        <f t="shared" si="28"/>
        <v>1.4787190407980182E-5</v>
      </c>
    </row>
    <row r="1854" spans="1:12" x14ac:dyDescent="0.25">
      <c r="A1854" s="34" t="s">
        <v>2094</v>
      </c>
      <c r="B1854" s="34" t="s">
        <v>2062</v>
      </c>
      <c r="C1854" s="34" t="s">
        <v>2742</v>
      </c>
      <c r="D1854" s="42" t="s">
        <v>9235</v>
      </c>
      <c r="E1854" s="43" t="s">
        <v>9236</v>
      </c>
      <c r="F1854" s="43" t="s">
        <v>18937</v>
      </c>
      <c r="G1854" s="43" t="s">
        <v>18938</v>
      </c>
      <c r="H1854" s="43" t="s">
        <v>18939</v>
      </c>
      <c r="I1854" s="43" t="s">
        <v>18940</v>
      </c>
      <c r="J1854" s="43" t="s">
        <v>18941</v>
      </c>
      <c r="K1854" s="185">
        <v>63744</v>
      </c>
      <c r="L1854" s="37">
        <f t="shared" si="28"/>
        <v>1.9991403295149284E-4</v>
      </c>
    </row>
    <row r="1855" spans="1:12" x14ac:dyDescent="0.25">
      <c r="A1855" s="34" t="s">
        <v>2096</v>
      </c>
      <c r="B1855" s="34" t="s">
        <v>2062</v>
      </c>
      <c r="C1855" s="34" t="s">
        <v>2745</v>
      </c>
      <c r="D1855" s="42" t="s">
        <v>9237</v>
      </c>
      <c r="E1855" s="43" t="s">
        <v>9238</v>
      </c>
      <c r="F1855" s="43" t="s">
        <v>9238</v>
      </c>
      <c r="G1855" s="43" t="s">
        <v>18942</v>
      </c>
      <c r="H1855" s="43" t="s">
        <v>18943</v>
      </c>
      <c r="I1855" s="43" t="s">
        <v>18944</v>
      </c>
      <c r="J1855" s="43" t="s">
        <v>18945</v>
      </c>
      <c r="K1855" s="185">
        <v>119103</v>
      </c>
      <c r="L1855" s="37">
        <f t="shared" si="28"/>
        <v>3.7353101572887884E-4</v>
      </c>
    </row>
    <row r="1856" spans="1:12" x14ac:dyDescent="0.25">
      <c r="A1856" s="34" t="s">
        <v>2097</v>
      </c>
      <c r="B1856" s="34" t="s">
        <v>2062</v>
      </c>
      <c r="C1856" s="34" t="s">
        <v>2748</v>
      </c>
      <c r="D1856" s="42" t="s">
        <v>9239</v>
      </c>
      <c r="E1856" s="43" t="s">
        <v>9240</v>
      </c>
      <c r="F1856" s="43" t="s">
        <v>18946</v>
      </c>
      <c r="G1856" s="43" t="s">
        <v>18947</v>
      </c>
      <c r="H1856" s="43" t="s">
        <v>18948</v>
      </c>
      <c r="I1856" s="43" t="s">
        <v>18949</v>
      </c>
      <c r="J1856" s="43" t="s">
        <v>18950</v>
      </c>
      <c r="K1856" s="185">
        <v>2621793</v>
      </c>
      <c r="L1856" s="37">
        <f t="shared" si="28"/>
        <v>8.222471325834483E-3</v>
      </c>
    </row>
    <row r="1857" spans="1:12" x14ac:dyDescent="0.25">
      <c r="A1857" s="34" t="s">
        <v>2098</v>
      </c>
      <c r="B1857" s="34" t="s">
        <v>2062</v>
      </c>
      <c r="C1857" s="34" t="s">
        <v>2751</v>
      </c>
      <c r="D1857" s="42" t="s">
        <v>9241</v>
      </c>
      <c r="E1857" s="43" t="s">
        <v>9242</v>
      </c>
      <c r="F1857" s="43" t="s">
        <v>9242</v>
      </c>
      <c r="G1857" s="43" t="s">
        <v>14013</v>
      </c>
      <c r="H1857" s="43" t="s">
        <v>8433</v>
      </c>
      <c r="I1857" s="43" t="s">
        <v>18951</v>
      </c>
      <c r="J1857" s="43" t="s">
        <v>18952</v>
      </c>
      <c r="K1857" s="185">
        <v>27220</v>
      </c>
      <c r="L1857" s="37">
        <f t="shared" si="28"/>
        <v>8.5367406766748795E-5</v>
      </c>
    </row>
    <row r="1858" spans="1:12" x14ac:dyDescent="0.25">
      <c r="A1858" s="34" t="s">
        <v>2099</v>
      </c>
      <c r="B1858" s="34" t="s">
        <v>2062</v>
      </c>
      <c r="C1858" s="34" t="s">
        <v>2754</v>
      </c>
      <c r="D1858" s="42" t="s">
        <v>9243</v>
      </c>
      <c r="E1858" s="43" t="s">
        <v>9244</v>
      </c>
      <c r="F1858" s="43" t="s">
        <v>18953</v>
      </c>
      <c r="G1858" s="43" t="s">
        <v>18954</v>
      </c>
      <c r="H1858" s="43" t="s">
        <v>18955</v>
      </c>
      <c r="I1858" s="43" t="s">
        <v>18956</v>
      </c>
      <c r="J1858" s="43" t="s">
        <v>18957</v>
      </c>
      <c r="K1858" s="185">
        <v>64586</v>
      </c>
      <c r="L1858" s="37">
        <f t="shared" si="28"/>
        <v>2.0255471467440256E-4</v>
      </c>
    </row>
    <row r="1859" spans="1:12" x14ac:dyDescent="0.25">
      <c r="A1859" s="34" t="s">
        <v>2100</v>
      </c>
      <c r="B1859" s="34" t="s">
        <v>2062</v>
      </c>
      <c r="C1859" s="34" t="s">
        <v>2757</v>
      </c>
      <c r="D1859" s="42" t="s">
        <v>9245</v>
      </c>
      <c r="E1859" s="43" t="s">
        <v>9246</v>
      </c>
      <c r="F1859" s="43" t="s">
        <v>18958</v>
      </c>
      <c r="G1859" s="43" t="s">
        <v>18959</v>
      </c>
      <c r="H1859" s="43" t="s">
        <v>18960</v>
      </c>
      <c r="I1859" s="43" t="s">
        <v>18961</v>
      </c>
      <c r="J1859" s="43" t="s">
        <v>18962</v>
      </c>
      <c r="K1859" s="185">
        <v>72369</v>
      </c>
      <c r="L1859" s="37">
        <f t="shared" si="28"/>
        <v>2.2696377150267612E-4</v>
      </c>
    </row>
    <row r="1860" spans="1:12" x14ac:dyDescent="0.25">
      <c r="A1860" s="34" t="s">
        <v>2101</v>
      </c>
      <c r="B1860" s="34" t="s">
        <v>2062</v>
      </c>
      <c r="C1860" s="34" t="s">
        <v>2760</v>
      </c>
      <c r="D1860" s="42" t="s">
        <v>9247</v>
      </c>
      <c r="E1860" s="43" t="s">
        <v>9248</v>
      </c>
      <c r="F1860" s="43" t="s">
        <v>18963</v>
      </c>
      <c r="G1860" s="43" t="s">
        <v>18964</v>
      </c>
      <c r="H1860" s="43" t="s">
        <v>18965</v>
      </c>
      <c r="I1860" s="43" t="s">
        <v>18966</v>
      </c>
      <c r="J1860" s="43" t="s">
        <v>18967</v>
      </c>
      <c r="K1860" s="185">
        <v>749857</v>
      </c>
      <c r="L1860" s="37">
        <f t="shared" si="28"/>
        <v>2.351702701539087E-3</v>
      </c>
    </row>
    <row r="1861" spans="1:12" x14ac:dyDescent="0.25">
      <c r="A1861" s="34" t="s">
        <v>2102</v>
      </c>
      <c r="B1861" s="34" t="s">
        <v>2062</v>
      </c>
      <c r="C1861" s="34" t="s">
        <v>2763</v>
      </c>
      <c r="D1861" s="42" t="s">
        <v>9249</v>
      </c>
      <c r="E1861" s="43" t="s">
        <v>9250</v>
      </c>
      <c r="F1861" s="43" t="s">
        <v>18968</v>
      </c>
      <c r="G1861" s="43" t="s">
        <v>18969</v>
      </c>
      <c r="H1861" s="43" t="s">
        <v>18970</v>
      </c>
      <c r="I1861" s="43" t="s">
        <v>18971</v>
      </c>
      <c r="J1861" s="43" t="s">
        <v>18972</v>
      </c>
      <c r="K1861" s="185">
        <v>49779</v>
      </c>
      <c r="L1861" s="37">
        <f t="shared" si="28"/>
        <v>1.5611697801035961E-4</v>
      </c>
    </row>
    <row r="1862" spans="1:12" x14ac:dyDescent="0.25">
      <c r="A1862" s="34" t="s">
        <v>2103</v>
      </c>
      <c r="B1862" s="34" t="s">
        <v>2062</v>
      </c>
      <c r="C1862" s="34" t="s">
        <v>2766</v>
      </c>
      <c r="D1862" s="42" t="s">
        <v>9251</v>
      </c>
      <c r="E1862" s="43" t="s">
        <v>9252</v>
      </c>
      <c r="F1862" s="43" t="s">
        <v>18973</v>
      </c>
      <c r="G1862" s="43" t="s">
        <v>18974</v>
      </c>
      <c r="H1862" s="43" t="s">
        <v>18975</v>
      </c>
      <c r="I1862" s="43" t="s">
        <v>18976</v>
      </c>
      <c r="J1862" s="43" t="s">
        <v>18977</v>
      </c>
      <c r="K1862" s="185">
        <v>1358627</v>
      </c>
      <c r="L1862" s="37">
        <f t="shared" ref="L1862:L1925" si="29">K1862/$K$3147</f>
        <v>4.260928132009097E-3</v>
      </c>
    </row>
    <row r="1863" spans="1:12" x14ac:dyDescent="0.25">
      <c r="A1863" s="34" t="s">
        <v>2104</v>
      </c>
      <c r="B1863" s="34" t="s">
        <v>2062</v>
      </c>
      <c r="C1863" s="34" t="s">
        <v>2769</v>
      </c>
      <c r="D1863" s="42" t="s">
        <v>9253</v>
      </c>
      <c r="E1863" s="43" t="s">
        <v>9254</v>
      </c>
      <c r="F1863" s="43" t="s">
        <v>9254</v>
      </c>
      <c r="G1863" s="43" t="s">
        <v>18978</v>
      </c>
      <c r="H1863" s="43" t="s">
        <v>18979</v>
      </c>
      <c r="I1863" s="43" t="s">
        <v>18980</v>
      </c>
      <c r="J1863" s="43" t="s">
        <v>18981</v>
      </c>
      <c r="K1863" s="185">
        <v>1636268</v>
      </c>
      <c r="L1863" s="37">
        <f t="shared" si="29"/>
        <v>5.1316662724252213E-3</v>
      </c>
    </row>
    <row r="1864" spans="1:12" x14ac:dyDescent="0.25">
      <c r="A1864" s="34" t="s">
        <v>2106</v>
      </c>
      <c r="B1864" s="34" t="s">
        <v>2062</v>
      </c>
      <c r="C1864" s="34" t="s">
        <v>2772</v>
      </c>
      <c r="D1864" s="42" t="s">
        <v>9255</v>
      </c>
      <c r="E1864" s="43" t="s">
        <v>9256</v>
      </c>
      <c r="F1864" s="43" t="s">
        <v>18982</v>
      </c>
      <c r="G1864" s="43" t="s">
        <v>18983</v>
      </c>
      <c r="H1864" s="43" t="s">
        <v>18984</v>
      </c>
      <c r="I1864" s="43" t="s">
        <v>18985</v>
      </c>
      <c r="J1864" s="43" t="s">
        <v>18986</v>
      </c>
      <c r="K1864" s="185">
        <v>213525</v>
      </c>
      <c r="L1864" s="37">
        <f t="shared" si="29"/>
        <v>6.6965744048016302E-4</v>
      </c>
    </row>
    <row r="1865" spans="1:12" x14ac:dyDescent="0.25">
      <c r="A1865" s="34" t="s">
        <v>2108</v>
      </c>
      <c r="B1865" s="34" t="s">
        <v>2062</v>
      </c>
      <c r="C1865" s="34" t="s">
        <v>2775</v>
      </c>
      <c r="D1865" s="42" t="s">
        <v>9257</v>
      </c>
      <c r="E1865" s="43" t="s">
        <v>9258</v>
      </c>
      <c r="F1865" s="43" t="s">
        <v>18987</v>
      </c>
      <c r="G1865" s="43" t="s">
        <v>18988</v>
      </c>
      <c r="H1865" s="43" t="s">
        <v>18989</v>
      </c>
      <c r="I1865" s="43" t="s">
        <v>18990</v>
      </c>
      <c r="J1865" s="43" t="s">
        <v>18991</v>
      </c>
      <c r="K1865" s="185">
        <v>232871</v>
      </c>
      <c r="L1865" s="37">
        <f t="shared" si="29"/>
        <v>7.3033039607566343E-4</v>
      </c>
    </row>
    <row r="1866" spans="1:12" x14ac:dyDescent="0.25">
      <c r="A1866" s="34" t="s">
        <v>2109</v>
      </c>
      <c r="B1866" s="34" t="s">
        <v>2062</v>
      </c>
      <c r="C1866" s="34" t="s">
        <v>2778</v>
      </c>
      <c r="D1866" s="42" t="s">
        <v>9259</v>
      </c>
      <c r="E1866" s="43" t="s">
        <v>9260</v>
      </c>
      <c r="F1866" s="43" t="s">
        <v>18992</v>
      </c>
      <c r="G1866" s="43" t="s">
        <v>18993</v>
      </c>
      <c r="H1866" s="43" t="s">
        <v>18994</v>
      </c>
      <c r="I1866" s="43" t="s">
        <v>18995</v>
      </c>
      <c r="J1866" s="43" t="s">
        <v>18996</v>
      </c>
      <c r="K1866" s="185">
        <v>468196</v>
      </c>
      <c r="L1866" s="37">
        <f t="shared" si="29"/>
        <v>1.4683570308069332E-3</v>
      </c>
    </row>
    <row r="1867" spans="1:12" x14ac:dyDescent="0.25">
      <c r="A1867" s="34" t="s">
        <v>2111</v>
      </c>
      <c r="B1867" s="34" t="s">
        <v>2062</v>
      </c>
      <c r="C1867" s="34" t="s">
        <v>2781</v>
      </c>
      <c r="D1867" s="42" t="s">
        <v>9261</v>
      </c>
      <c r="E1867" s="43" t="s">
        <v>9262</v>
      </c>
      <c r="F1867" s="43" t="s">
        <v>18997</v>
      </c>
      <c r="G1867" s="43" t="s">
        <v>18998</v>
      </c>
      <c r="H1867" s="43" t="s">
        <v>18999</v>
      </c>
      <c r="I1867" s="43" t="s">
        <v>19000</v>
      </c>
      <c r="J1867" s="43" t="s">
        <v>19001</v>
      </c>
      <c r="K1867" s="185">
        <v>109707</v>
      </c>
      <c r="L1867" s="37">
        <f t="shared" si="29"/>
        <v>3.4406326576633762E-4</v>
      </c>
    </row>
    <row r="1868" spans="1:12" x14ac:dyDescent="0.25">
      <c r="A1868" s="34" t="s">
        <v>2113</v>
      </c>
      <c r="B1868" s="34" t="s">
        <v>2062</v>
      </c>
      <c r="C1868" s="34" t="s">
        <v>2784</v>
      </c>
      <c r="D1868" s="42" t="s">
        <v>9263</v>
      </c>
      <c r="E1868" s="43" t="s">
        <v>9264</v>
      </c>
      <c r="F1868" s="43" t="s">
        <v>9264</v>
      </c>
      <c r="G1868" s="43" t="s">
        <v>19002</v>
      </c>
      <c r="H1868" s="43" t="s">
        <v>19003</v>
      </c>
      <c r="I1868" s="43" t="s">
        <v>19004</v>
      </c>
      <c r="J1868" s="43" t="s">
        <v>19005</v>
      </c>
      <c r="K1868" s="185">
        <v>376099</v>
      </c>
      <c r="L1868" s="37">
        <f t="shared" si="29"/>
        <v>1.1795222747085765E-3</v>
      </c>
    </row>
    <row r="1869" spans="1:12" x14ac:dyDescent="0.25">
      <c r="A1869" s="34" t="s">
        <v>2114</v>
      </c>
      <c r="B1869" s="34" t="s">
        <v>2062</v>
      </c>
      <c r="C1869" s="34" t="s">
        <v>2787</v>
      </c>
      <c r="D1869" s="42" t="s">
        <v>9265</v>
      </c>
      <c r="E1869" s="43" t="s">
        <v>9266</v>
      </c>
      <c r="F1869" s="43" t="s">
        <v>9266</v>
      </c>
      <c r="G1869" s="43" t="s">
        <v>19006</v>
      </c>
      <c r="H1869" s="43" t="s">
        <v>19007</v>
      </c>
      <c r="I1869" s="43" t="s">
        <v>19008</v>
      </c>
      <c r="J1869" s="43" t="s">
        <v>19009</v>
      </c>
      <c r="K1869" s="185">
        <v>41984</v>
      </c>
      <c r="L1869" s="37">
        <f t="shared" si="29"/>
        <v>1.3167028676323224E-4</v>
      </c>
    </row>
    <row r="1870" spans="1:12" x14ac:dyDescent="0.25">
      <c r="A1870" s="34" t="s">
        <v>2115</v>
      </c>
      <c r="B1870" s="34" t="s">
        <v>2062</v>
      </c>
      <c r="C1870" s="34" t="s">
        <v>2790</v>
      </c>
      <c r="D1870" s="42" t="s">
        <v>9267</v>
      </c>
      <c r="E1870" s="43" t="s">
        <v>9268</v>
      </c>
      <c r="F1870" s="43" t="s">
        <v>19010</v>
      </c>
      <c r="G1870" s="43" t="s">
        <v>19011</v>
      </c>
      <c r="H1870" s="43" t="s">
        <v>19012</v>
      </c>
      <c r="I1870" s="43" t="s">
        <v>19013</v>
      </c>
      <c r="J1870" s="43" t="s">
        <v>19014</v>
      </c>
      <c r="K1870" s="185">
        <v>120913</v>
      </c>
      <c r="L1870" s="37">
        <f t="shared" si="29"/>
        <v>3.792075405726634E-4</v>
      </c>
    </row>
    <row r="1871" spans="1:12" x14ac:dyDescent="0.25">
      <c r="A1871" s="34" t="s">
        <v>2117</v>
      </c>
      <c r="B1871" s="34" t="s">
        <v>2062</v>
      </c>
      <c r="C1871" s="34" t="s">
        <v>2793</v>
      </c>
      <c r="D1871" s="42" t="s">
        <v>9269</v>
      </c>
      <c r="E1871" s="43" t="s">
        <v>9270</v>
      </c>
      <c r="F1871" s="43" t="s">
        <v>19015</v>
      </c>
      <c r="G1871" s="43" t="s">
        <v>19016</v>
      </c>
      <c r="H1871" s="43" t="s">
        <v>19017</v>
      </c>
      <c r="I1871" s="43" t="s">
        <v>19018</v>
      </c>
      <c r="J1871" s="43" t="s">
        <v>19019</v>
      </c>
      <c r="K1871" s="185">
        <v>61128</v>
      </c>
      <c r="L1871" s="37">
        <f t="shared" si="29"/>
        <v>1.9170972964136006E-4</v>
      </c>
    </row>
    <row r="1872" spans="1:12" x14ac:dyDescent="0.25">
      <c r="A1872" s="34" t="s">
        <v>2118</v>
      </c>
      <c r="B1872" s="34" t="s">
        <v>2062</v>
      </c>
      <c r="C1872" s="34" t="s">
        <v>2796</v>
      </c>
      <c r="D1872" s="42" t="s">
        <v>9271</v>
      </c>
      <c r="E1872" s="43" t="s">
        <v>9272</v>
      </c>
      <c r="F1872" s="43" t="s">
        <v>19020</v>
      </c>
      <c r="G1872" s="43" t="s">
        <v>19021</v>
      </c>
      <c r="H1872" s="43" t="s">
        <v>19022</v>
      </c>
      <c r="I1872" s="43" t="s">
        <v>19023</v>
      </c>
      <c r="J1872" s="43" t="s">
        <v>19024</v>
      </c>
      <c r="K1872" s="185">
        <v>99487</v>
      </c>
      <c r="L1872" s="37">
        <f t="shared" si="29"/>
        <v>3.1201128570916743E-4</v>
      </c>
    </row>
    <row r="1873" spans="1:12" x14ac:dyDescent="0.25">
      <c r="A1873" s="34" t="s">
        <v>2119</v>
      </c>
      <c r="B1873" s="34" t="s">
        <v>2062</v>
      </c>
      <c r="C1873" s="34" t="s">
        <v>2799</v>
      </c>
      <c r="D1873" s="42" t="s">
        <v>9273</v>
      </c>
      <c r="E1873" s="43" t="s">
        <v>9274</v>
      </c>
      <c r="F1873" s="43" t="s">
        <v>19025</v>
      </c>
      <c r="G1873" s="43" t="s">
        <v>19026</v>
      </c>
      <c r="H1873" s="43" t="s">
        <v>19027</v>
      </c>
      <c r="I1873" s="43" t="s">
        <v>19028</v>
      </c>
      <c r="J1873" s="43" t="s">
        <v>19029</v>
      </c>
      <c r="K1873" s="185">
        <v>2321580</v>
      </c>
      <c r="L1873" s="37">
        <f t="shared" si="29"/>
        <v>7.2809428435543231E-3</v>
      </c>
    </row>
    <row r="1874" spans="1:12" x14ac:dyDescent="0.25">
      <c r="A1874" s="34" t="s">
        <v>2121</v>
      </c>
      <c r="B1874" s="34" t="s">
        <v>2062</v>
      </c>
      <c r="C1874" s="34" t="s">
        <v>2802</v>
      </c>
      <c r="D1874" s="42" t="s">
        <v>9275</v>
      </c>
      <c r="E1874" s="43" t="s">
        <v>9276</v>
      </c>
      <c r="F1874" s="43" t="s">
        <v>19030</v>
      </c>
      <c r="G1874" s="43" t="s">
        <v>19031</v>
      </c>
      <c r="H1874" s="43" t="s">
        <v>19032</v>
      </c>
      <c r="I1874" s="43" t="s">
        <v>19033</v>
      </c>
      <c r="J1874" s="43" t="s">
        <v>19034</v>
      </c>
      <c r="K1874" s="185">
        <v>159774</v>
      </c>
      <c r="L1874" s="37">
        <f t="shared" si="29"/>
        <v>5.0108346982918894E-4</v>
      </c>
    </row>
    <row r="1875" spans="1:12" x14ac:dyDescent="0.25">
      <c r="A1875" s="34" t="s">
        <v>2123</v>
      </c>
      <c r="B1875" s="34" t="s">
        <v>2062</v>
      </c>
      <c r="C1875" s="34" t="s">
        <v>2805</v>
      </c>
      <c r="D1875" s="42" t="s">
        <v>9277</v>
      </c>
      <c r="E1875" s="43" t="s">
        <v>9278</v>
      </c>
      <c r="F1875" s="43" t="s">
        <v>9278</v>
      </c>
      <c r="G1875" s="43" t="s">
        <v>19035</v>
      </c>
      <c r="H1875" s="43" t="s">
        <v>19036</v>
      </c>
      <c r="I1875" s="43" t="s">
        <v>19037</v>
      </c>
      <c r="J1875" s="43" t="s">
        <v>19038</v>
      </c>
      <c r="K1875" s="185">
        <v>473279</v>
      </c>
      <c r="L1875" s="37">
        <f t="shared" si="29"/>
        <v>1.4842983433930972E-3</v>
      </c>
    </row>
    <row r="1876" spans="1:12" x14ac:dyDescent="0.25">
      <c r="A1876" s="34" t="s">
        <v>2124</v>
      </c>
      <c r="B1876" s="34" t="s">
        <v>2062</v>
      </c>
      <c r="C1876" s="34" t="s">
        <v>2808</v>
      </c>
      <c r="D1876" s="42" t="s">
        <v>9279</v>
      </c>
      <c r="E1876" s="43" t="s">
        <v>9280</v>
      </c>
      <c r="F1876" s="43" t="s">
        <v>9280</v>
      </c>
      <c r="G1876" s="43" t="s">
        <v>19039</v>
      </c>
      <c r="H1876" s="43" t="s">
        <v>19040</v>
      </c>
      <c r="I1876" s="43" t="s">
        <v>19041</v>
      </c>
      <c r="J1876" s="43" t="s">
        <v>19042</v>
      </c>
      <c r="K1876" s="185">
        <v>323866</v>
      </c>
      <c r="L1876" s="37">
        <f t="shared" si="29"/>
        <v>1.0157090580426107E-3</v>
      </c>
    </row>
    <row r="1877" spans="1:12" x14ac:dyDescent="0.25">
      <c r="A1877" s="34" t="s">
        <v>2126</v>
      </c>
      <c r="B1877" s="34" t="s">
        <v>2062</v>
      </c>
      <c r="C1877" s="34" t="s">
        <v>2811</v>
      </c>
      <c r="D1877" s="42" t="s">
        <v>9281</v>
      </c>
      <c r="E1877" s="43" t="s">
        <v>9282</v>
      </c>
      <c r="F1877" s="43" t="s">
        <v>9282</v>
      </c>
      <c r="G1877" s="43" t="s">
        <v>19043</v>
      </c>
      <c r="H1877" s="43" t="s">
        <v>19044</v>
      </c>
      <c r="I1877" s="43" t="s">
        <v>19045</v>
      </c>
      <c r="J1877" s="43" t="s">
        <v>19046</v>
      </c>
      <c r="K1877" s="185">
        <v>111400</v>
      </c>
      <c r="L1877" s="37">
        <f t="shared" si="29"/>
        <v>3.4937285502629741E-4</v>
      </c>
    </row>
    <row r="1878" spans="1:12" x14ac:dyDescent="0.25">
      <c r="A1878" s="34" t="s">
        <v>2128</v>
      </c>
      <c r="B1878" s="34" t="s">
        <v>2062</v>
      </c>
      <c r="C1878" s="34" t="s">
        <v>2814</v>
      </c>
      <c r="D1878" s="42" t="s">
        <v>9283</v>
      </c>
      <c r="E1878" s="43" t="s">
        <v>9284</v>
      </c>
      <c r="F1878" s="43" t="s">
        <v>19047</v>
      </c>
      <c r="G1878" s="43" t="s">
        <v>19048</v>
      </c>
      <c r="H1878" s="43" t="s">
        <v>19049</v>
      </c>
      <c r="I1878" s="43" t="s">
        <v>19050</v>
      </c>
      <c r="J1878" s="43" t="s">
        <v>19051</v>
      </c>
      <c r="K1878" s="185">
        <v>224921</v>
      </c>
      <c r="L1878" s="37">
        <f t="shared" si="29"/>
        <v>7.0539759358500761E-4</v>
      </c>
    </row>
    <row r="1879" spans="1:12" x14ac:dyDescent="0.25">
      <c r="A1879" s="34" t="s">
        <v>2130</v>
      </c>
      <c r="B1879" s="34" t="s">
        <v>2062</v>
      </c>
      <c r="C1879" s="34" t="s">
        <v>2817</v>
      </c>
      <c r="D1879" s="42" t="s">
        <v>9285</v>
      </c>
      <c r="E1879" s="43" t="s">
        <v>9286</v>
      </c>
      <c r="F1879" s="43" t="s">
        <v>19052</v>
      </c>
      <c r="G1879" s="43" t="s">
        <v>19053</v>
      </c>
      <c r="H1879" s="43" t="s">
        <v>19054</v>
      </c>
      <c r="I1879" s="43" t="s">
        <v>19055</v>
      </c>
      <c r="J1879" s="43" t="s">
        <v>19056</v>
      </c>
      <c r="K1879" s="185">
        <v>155735</v>
      </c>
      <c r="L1879" s="37">
        <f t="shared" si="29"/>
        <v>4.8841635168330724E-4</v>
      </c>
    </row>
    <row r="1880" spans="1:12" x14ac:dyDescent="0.25">
      <c r="A1880" s="34" t="s">
        <v>2132</v>
      </c>
      <c r="B1880" s="34" t="s">
        <v>2062</v>
      </c>
      <c r="C1880" s="34" t="s">
        <v>2820</v>
      </c>
      <c r="D1880" s="42" t="s">
        <v>9287</v>
      </c>
      <c r="E1880" s="43" t="s">
        <v>9288</v>
      </c>
      <c r="F1880" s="43" t="s">
        <v>19057</v>
      </c>
      <c r="G1880" s="43" t="s">
        <v>19058</v>
      </c>
      <c r="H1880" s="43" t="s">
        <v>19059</v>
      </c>
      <c r="I1880" s="43" t="s">
        <v>19060</v>
      </c>
      <c r="J1880" s="43" t="s">
        <v>19061</v>
      </c>
      <c r="K1880" s="185">
        <v>31566</v>
      </c>
      <c r="L1880" s="37">
        <f t="shared" si="29"/>
        <v>9.899733879497401E-5</v>
      </c>
    </row>
    <row r="1881" spans="1:12" x14ac:dyDescent="0.25">
      <c r="A1881" s="34" t="s">
        <v>2134</v>
      </c>
      <c r="B1881" s="34" t="s">
        <v>2062</v>
      </c>
      <c r="C1881" s="34" t="s">
        <v>2823</v>
      </c>
      <c r="D1881" s="42" t="s">
        <v>9289</v>
      </c>
      <c r="E1881" s="43" t="s">
        <v>9290</v>
      </c>
      <c r="F1881" s="43" t="s">
        <v>9291</v>
      </c>
      <c r="G1881" s="43" t="s">
        <v>19062</v>
      </c>
      <c r="H1881" s="43" t="s">
        <v>19063</v>
      </c>
      <c r="I1881" s="43" t="s">
        <v>19064</v>
      </c>
      <c r="J1881" s="43" t="s">
        <v>19065</v>
      </c>
      <c r="K1881" s="185">
        <v>18479</v>
      </c>
      <c r="L1881" s="37">
        <f t="shared" si="29"/>
        <v>5.7953868833311942E-5</v>
      </c>
    </row>
    <row r="1882" spans="1:12" x14ac:dyDescent="0.25">
      <c r="A1882" s="34" t="s">
        <v>2135</v>
      </c>
      <c r="B1882" s="34" t="s">
        <v>2062</v>
      </c>
      <c r="C1882" s="34" t="s">
        <v>2826</v>
      </c>
      <c r="D1882" s="42" t="s">
        <v>9292</v>
      </c>
      <c r="E1882" s="43" t="s">
        <v>9293</v>
      </c>
      <c r="F1882" s="43" t="s">
        <v>19066</v>
      </c>
      <c r="G1882" s="43" t="s">
        <v>19067</v>
      </c>
      <c r="H1882" s="43" t="s">
        <v>19068</v>
      </c>
      <c r="I1882" s="43" t="s">
        <v>19069</v>
      </c>
      <c r="J1882" s="43" t="s">
        <v>19070</v>
      </c>
      <c r="K1882" s="185">
        <v>34884</v>
      </c>
      <c r="L1882" s="37">
        <f t="shared" si="29"/>
        <v>1.0940325560805529E-4</v>
      </c>
    </row>
    <row r="1883" spans="1:12" x14ac:dyDescent="0.25">
      <c r="A1883" s="34" t="s">
        <v>2137</v>
      </c>
      <c r="B1883" s="34" t="s">
        <v>2062</v>
      </c>
      <c r="C1883" s="34" t="s">
        <v>2829</v>
      </c>
      <c r="D1883" s="42" t="s">
        <v>9294</v>
      </c>
      <c r="E1883" s="43" t="s">
        <v>9295</v>
      </c>
      <c r="F1883" s="43" t="s">
        <v>19071</v>
      </c>
      <c r="G1883" s="43" t="s">
        <v>19072</v>
      </c>
      <c r="H1883" s="43" t="s">
        <v>19073</v>
      </c>
      <c r="I1883" s="43" t="s">
        <v>16867</v>
      </c>
      <c r="J1883" s="43" t="s">
        <v>19074</v>
      </c>
      <c r="K1883" s="185">
        <v>98394</v>
      </c>
      <c r="L1883" s="37">
        <f t="shared" si="29"/>
        <v>3.0858341739189863E-4</v>
      </c>
    </row>
    <row r="1884" spans="1:12" x14ac:dyDescent="0.25">
      <c r="A1884" s="34" t="s">
        <v>2138</v>
      </c>
      <c r="B1884" s="34" t="s">
        <v>2062</v>
      </c>
      <c r="C1884" s="34" t="s">
        <v>2832</v>
      </c>
      <c r="D1884" s="42" t="s">
        <v>9296</v>
      </c>
      <c r="E1884" s="43" t="s">
        <v>9297</v>
      </c>
      <c r="F1884" s="43" t="s">
        <v>19075</v>
      </c>
      <c r="G1884" s="43" t="s">
        <v>19076</v>
      </c>
      <c r="H1884" s="43" t="s">
        <v>19077</v>
      </c>
      <c r="I1884" s="43" t="s">
        <v>19078</v>
      </c>
      <c r="J1884" s="43" t="s">
        <v>19079</v>
      </c>
      <c r="K1884" s="185">
        <v>1502968</v>
      </c>
      <c r="L1884" s="37">
        <f t="shared" si="29"/>
        <v>4.7136106029907017E-3</v>
      </c>
    </row>
    <row r="1885" spans="1:12" x14ac:dyDescent="0.25">
      <c r="A1885" s="34" t="s">
        <v>2139</v>
      </c>
      <c r="B1885" s="34" t="s">
        <v>2062</v>
      </c>
      <c r="C1885" s="34" t="s">
        <v>2835</v>
      </c>
      <c r="D1885" s="42" t="s">
        <v>9298</v>
      </c>
      <c r="E1885" s="43" t="s">
        <v>9299</v>
      </c>
      <c r="F1885" s="43" t="s">
        <v>9300</v>
      </c>
      <c r="G1885" s="43" t="s">
        <v>19080</v>
      </c>
      <c r="H1885" s="43" t="s">
        <v>19081</v>
      </c>
      <c r="I1885" s="43" t="s">
        <v>19082</v>
      </c>
      <c r="J1885" s="43" t="s">
        <v>19083</v>
      </c>
      <c r="K1885" s="185">
        <v>75943</v>
      </c>
      <c r="L1885" s="37">
        <f t="shared" si="29"/>
        <v>2.3817255591797223E-4</v>
      </c>
    </row>
    <row r="1886" spans="1:12" x14ac:dyDescent="0.25">
      <c r="A1886" s="34" t="s">
        <v>2140</v>
      </c>
      <c r="B1886" s="34" t="s">
        <v>2062</v>
      </c>
      <c r="C1886" s="34" t="s">
        <v>2838</v>
      </c>
      <c r="D1886" s="42" t="s">
        <v>9301</v>
      </c>
      <c r="E1886" s="43" t="s">
        <v>9302</v>
      </c>
      <c r="F1886" s="43" t="s">
        <v>9302</v>
      </c>
      <c r="G1886" s="43" t="s">
        <v>19084</v>
      </c>
      <c r="H1886" s="43" t="s">
        <v>19085</v>
      </c>
      <c r="I1886" s="43" t="s">
        <v>19086</v>
      </c>
      <c r="J1886" s="43" t="s">
        <v>19087</v>
      </c>
      <c r="K1886" s="185">
        <v>49870</v>
      </c>
      <c r="L1886" s="37">
        <f t="shared" si="29"/>
        <v>1.564023723533344E-4</v>
      </c>
    </row>
    <row r="1887" spans="1:12" x14ac:dyDescent="0.25">
      <c r="A1887" s="34" t="s">
        <v>2142</v>
      </c>
      <c r="B1887" s="34" t="s">
        <v>2062</v>
      </c>
      <c r="C1887" s="34" t="s">
        <v>2841</v>
      </c>
      <c r="D1887" s="42" t="s">
        <v>9303</v>
      </c>
      <c r="E1887" s="43" t="s">
        <v>9304</v>
      </c>
      <c r="F1887" s="43" t="s">
        <v>19088</v>
      </c>
      <c r="G1887" s="43" t="s">
        <v>19089</v>
      </c>
      <c r="H1887" s="43" t="s">
        <v>19090</v>
      </c>
      <c r="I1887" s="43" t="s">
        <v>19091</v>
      </c>
      <c r="J1887" s="43" t="s">
        <v>19092</v>
      </c>
      <c r="K1887" s="185">
        <v>104691</v>
      </c>
      <c r="L1887" s="37">
        <f t="shared" si="29"/>
        <v>3.2833207868544079E-4</v>
      </c>
    </row>
    <row r="1888" spans="1:12" x14ac:dyDescent="0.25">
      <c r="A1888" s="34" t="s">
        <v>2144</v>
      </c>
      <c r="B1888" s="34" t="s">
        <v>2062</v>
      </c>
      <c r="C1888" s="34" t="s">
        <v>2844</v>
      </c>
      <c r="D1888" s="42" t="s">
        <v>9305</v>
      </c>
      <c r="E1888" s="43" t="s">
        <v>9306</v>
      </c>
      <c r="F1888" s="43" t="s">
        <v>19093</v>
      </c>
      <c r="G1888" s="43" t="s">
        <v>19094</v>
      </c>
      <c r="H1888" s="43" t="s">
        <v>19095</v>
      </c>
      <c r="I1888" s="43" t="s">
        <v>19096</v>
      </c>
      <c r="J1888" s="43" t="s">
        <v>19097</v>
      </c>
      <c r="K1888" s="185">
        <v>180445</v>
      </c>
      <c r="L1888" s="37">
        <f t="shared" si="29"/>
        <v>5.6591189250646532E-4</v>
      </c>
    </row>
    <row r="1889" spans="1:12" x14ac:dyDescent="0.25">
      <c r="A1889" s="34" t="s">
        <v>2146</v>
      </c>
      <c r="B1889" s="34" t="s">
        <v>2062</v>
      </c>
      <c r="C1889" s="34" t="s">
        <v>2847</v>
      </c>
      <c r="D1889" s="42" t="s">
        <v>9307</v>
      </c>
      <c r="E1889" s="43" t="s">
        <v>9308</v>
      </c>
      <c r="F1889" s="43" t="s">
        <v>9309</v>
      </c>
      <c r="G1889" s="43" t="s">
        <v>19098</v>
      </c>
      <c r="H1889" s="43" t="s">
        <v>19099</v>
      </c>
      <c r="I1889" s="43" t="s">
        <v>19100</v>
      </c>
      <c r="J1889" s="43" t="s">
        <v>19101</v>
      </c>
      <c r="K1889" s="185">
        <v>64973</v>
      </c>
      <c r="L1889" s="37">
        <f t="shared" si="29"/>
        <v>2.0376842468243825E-4</v>
      </c>
    </row>
    <row r="1890" spans="1:12" x14ac:dyDescent="0.25">
      <c r="A1890" s="34" t="s">
        <v>2147</v>
      </c>
      <c r="B1890" s="34" t="s">
        <v>2062</v>
      </c>
      <c r="C1890" s="34" t="s">
        <v>2850</v>
      </c>
      <c r="D1890" s="42" t="s">
        <v>9310</v>
      </c>
      <c r="E1890" s="43" t="s">
        <v>9311</v>
      </c>
      <c r="F1890" s="43" t="s">
        <v>9311</v>
      </c>
      <c r="G1890" s="43" t="s">
        <v>19102</v>
      </c>
      <c r="H1890" s="43" t="s">
        <v>19103</v>
      </c>
      <c r="I1890" s="43" t="s">
        <v>19104</v>
      </c>
      <c r="J1890" s="43" t="s">
        <v>19105</v>
      </c>
      <c r="K1890" s="185">
        <v>62372</v>
      </c>
      <c r="L1890" s="37">
        <f t="shared" si="29"/>
        <v>1.9561116439587275E-4</v>
      </c>
    </row>
    <row r="1891" spans="1:12" x14ac:dyDescent="0.25">
      <c r="A1891" s="34" t="s">
        <v>2148</v>
      </c>
      <c r="B1891" s="34" t="s">
        <v>2062</v>
      </c>
      <c r="C1891" s="34" t="s">
        <v>2853</v>
      </c>
      <c r="D1891" s="42" t="s">
        <v>9312</v>
      </c>
      <c r="E1891" s="43" t="s">
        <v>9313</v>
      </c>
      <c r="F1891" s="43" t="s">
        <v>19106</v>
      </c>
      <c r="G1891" s="43" t="s">
        <v>19107</v>
      </c>
      <c r="H1891" s="43" t="s">
        <v>19108</v>
      </c>
      <c r="I1891" s="43" t="s">
        <v>19109</v>
      </c>
      <c r="J1891" s="43" t="s">
        <v>19110</v>
      </c>
      <c r="K1891" s="185">
        <v>92051</v>
      </c>
      <c r="L1891" s="37">
        <f t="shared" si="29"/>
        <v>2.8869049082608353E-4</v>
      </c>
    </row>
    <row r="1892" spans="1:12" x14ac:dyDescent="0.25">
      <c r="A1892" s="34" t="s">
        <v>2149</v>
      </c>
      <c r="B1892" s="34" t="s">
        <v>2062</v>
      </c>
      <c r="C1892" s="34" t="s">
        <v>2856</v>
      </c>
      <c r="D1892" s="42" t="s">
        <v>9314</v>
      </c>
      <c r="E1892" s="43" t="s">
        <v>9315</v>
      </c>
      <c r="F1892" s="43" t="s">
        <v>19111</v>
      </c>
      <c r="G1892" s="43" t="s">
        <v>19112</v>
      </c>
      <c r="H1892" s="43" t="s">
        <v>19113</v>
      </c>
      <c r="I1892" s="43" t="s">
        <v>19114</v>
      </c>
      <c r="J1892" s="43" t="s">
        <v>19115</v>
      </c>
      <c r="K1892" s="185">
        <v>972634</v>
      </c>
      <c r="L1892" s="37">
        <f t="shared" si="29"/>
        <v>3.0503762789555453E-3</v>
      </c>
    </row>
    <row r="1893" spans="1:12" x14ac:dyDescent="0.25">
      <c r="A1893" s="34" t="s">
        <v>2151</v>
      </c>
      <c r="B1893" s="34" t="s">
        <v>2062</v>
      </c>
      <c r="C1893" s="34" t="s">
        <v>2859</v>
      </c>
      <c r="D1893" s="42" t="s">
        <v>9316</v>
      </c>
      <c r="E1893" s="43" t="s">
        <v>9317</v>
      </c>
      <c r="F1893" s="43" t="s">
        <v>19116</v>
      </c>
      <c r="G1893" s="43" t="s">
        <v>19117</v>
      </c>
      <c r="H1893" s="43" t="s">
        <v>19118</v>
      </c>
      <c r="I1893" s="43" t="s">
        <v>19119</v>
      </c>
      <c r="J1893" s="43" t="s">
        <v>19120</v>
      </c>
      <c r="K1893" s="185">
        <v>41188</v>
      </c>
      <c r="L1893" s="37">
        <f t="shared" si="29"/>
        <v>1.2917387031259549E-4</v>
      </c>
    </row>
    <row r="1894" spans="1:12" x14ac:dyDescent="0.25">
      <c r="A1894" s="34" t="s">
        <v>2153</v>
      </c>
      <c r="B1894" s="34" t="s">
        <v>2062</v>
      </c>
      <c r="C1894" s="34" t="s">
        <v>2862</v>
      </c>
      <c r="D1894" s="42" t="s">
        <v>9318</v>
      </c>
      <c r="E1894" s="43" t="s">
        <v>9319</v>
      </c>
      <c r="F1894" s="43" t="s">
        <v>19121</v>
      </c>
      <c r="G1894" s="43" t="s">
        <v>19122</v>
      </c>
      <c r="H1894" s="43" t="s">
        <v>19123</v>
      </c>
      <c r="I1894" s="43" t="s">
        <v>19124</v>
      </c>
      <c r="J1894" s="43" t="s">
        <v>19125</v>
      </c>
      <c r="K1894" s="185">
        <v>25208</v>
      </c>
      <c r="L1894" s="37">
        <f t="shared" si="29"/>
        <v>7.9057369205591608E-5</v>
      </c>
    </row>
    <row r="1895" spans="1:12" x14ac:dyDescent="0.25">
      <c r="A1895" s="34" t="s">
        <v>2155</v>
      </c>
      <c r="B1895" s="34" t="s">
        <v>2156</v>
      </c>
      <c r="C1895" s="34" t="s">
        <v>2677</v>
      </c>
      <c r="D1895" s="42" t="s">
        <v>9320</v>
      </c>
      <c r="E1895" s="43" t="s">
        <v>9321</v>
      </c>
      <c r="F1895" s="43" t="s">
        <v>19126</v>
      </c>
      <c r="G1895" s="43" t="s">
        <v>19127</v>
      </c>
      <c r="H1895" s="43" t="s">
        <v>19128</v>
      </c>
      <c r="I1895" s="43" t="s">
        <v>19129</v>
      </c>
      <c r="J1895" s="43" t="s">
        <v>19130</v>
      </c>
      <c r="K1895" s="185">
        <v>155792</v>
      </c>
      <c r="L1895" s="37">
        <f t="shared" si="29"/>
        <v>4.8859511517286287E-4</v>
      </c>
    </row>
    <row r="1896" spans="1:12" x14ac:dyDescent="0.25">
      <c r="A1896" s="34" t="s">
        <v>2159</v>
      </c>
      <c r="B1896" s="34" t="s">
        <v>2156</v>
      </c>
      <c r="C1896" s="34" t="s">
        <v>2682</v>
      </c>
      <c r="D1896" s="42" t="s">
        <v>9322</v>
      </c>
      <c r="E1896" s="43" t="s">
        <v>9323</v>
      </c>
      <c r="F1896" s="43" t="s">
        <v>19131</v>
      </c>
      <c r="G1896" s="43" t="s">
        <v>19132</v>
      </c>
      <c r="H1896" s="43" t="s">
        <v>19133</v>
      </c>
      <c r="I1896" s="43" t="s">
        <v>19134</v>
      </c>
      <c r="J1896" s="43" t="s">
        <v>19135</v>
      </c>
      <c r="K1896" s="185">
        <v>37392</v>
      </c>
      <c r="L1896" s="37">
        <f t="shared" si="29"/>
        <v>1.1726884914850371E-4</v>
      </c>
    </row>
    <row r="1897" spans="1:12" x14ac:dyDescent="0.25">
      <c r="A1897" s="34" t="s">
        <v>2160</v>
      </c>
      <c r="B1897" s="34" t="s">
        <v>2156</v>
      </c>
      <c r="C1897" s="34" t="s">
        <v>2685</v>
      </c>
      <c r="D1897" s="42" t="s">
        <v>9324</v>
      </c>
      <c r="E1897" s="43" t="s">
        <v>9325</v>
      </c>
      <c r="F1897" s="43" t="s">
        <v>9325</v>
      </c>
      <c r="G1897" s="43" t="s">
        <v>19136</v>
      </c>
      <c r="H1897" s="43" t="s">
        <v>19137</v>
      </c>
      <c r="I1897" s="43" t="s">
        <v>8440</v>
      </c>
      <c r="J1897" s="43" t="s">
        <v>19138</v>
      </c>
      <c r="K1897" s="185">
        <v>10879</v>
      </c>
      <c r="L1897" s="37">
        <f t="shared" si="29"/>
        <v>3.4118736892559153E-5</v>
      </c>
    </row>
    <row r="1898" spans="1:12" x14ac:dyDescent="0.25">
      <c r="A1898" s="34" t="s">
        <v>2162</v>
      </c>
      <c r="B1898" s="34" t="s">
        <v>2156</v>
      </c>
      <c r="C1898" s="34" t="s">
        <v>2688</v>
      </c>
      <c r="D1898" s="42" t="s">
        <v>9326</v>
      </c>
      <c r="E1898" s="43" t="s">
        <v>9327</v>
      </c>
      <c r="F1898" s="43" t="s">
        <v>9327</v>
      </c>
      <c r="G1898" s="43" t="s">
        <v>19139</v>
      </c>
      <c r="H1898" s="43" t="s">
        <v>19140</v>
      </c>
      <c r="I1898" s="43" t="s">
        <v>19141</v>
      </c>
      <c r="J1898" s="43" t="s">
        <v>19142</v>
      </c>
      <c r="K1898" s="185">
        <v>25765</v>
      </c>
      <c r="L1898" s="37">
        <f t="shared" si="29"/>
        <v>8.0804233480723098E-5</v>
      </c>
    </row>
    <row r="1899" spans="1:12" x14ac:dyDescent="0.25">
      <c r="A1899" s="34" t="s">
        <v>2164</v>
      </c>
      <c r="B1899" s="34" t="s">
        <v>2156</v>
      </c>
      <c r="C1899" s="34" t="s">
        <v>2691</v>
      </c>
      <c r="D1899" s="42" t="s">
        <v>9328</v>
      </c>
      <c r="E1899" s="43" t="s">
        <v>9329</v>
      </c>
      <c r="F1899" s="43" t="s">
        <v>9329</v>
      </c>
      <c r="G1899" s="43" t="s">
        <v>19143</v>
      </c>
      <c r="H1899" s="43" t="s">
        <v>19144</v>
      </c>
      <c r="I1899" s="43" t="s">
        <v>19145</v>
      </c>
      <c r="J1899" s="43" t="s">
        <v>19146</v>
      </c>
      <c r="K1899" s="185">
        <v>27126</v>
      </c>
      <c r="L1899" s="37">
        <f t="shared" si="29"/>
        <v>8.5072603819060535E-5</v>
      </c>
    </row>
    <row r="1900" spans="1:12" x14ac:dyDescent="0.25">
      <c r="A1900" s="34" t="s">
        <v>2166</v>
      </c>
      <c r="B1900" s="34" t="s">
        <v>2156</v>
      </c>
      <c r="C1900" s="34" t="s">
        <v>2694</v>
      </c>
      <c r="D1900" s="42" t="s">
        <v>9330</v>
      </c>
      <c r="E1900" s="43" t="s">
        <v>9331</v>
      </c>
      <c r="F1900" s="43" t="s">
        <v>19147</v>
      </c>
      <c r="G1900" s="43" t="s">
        <v>19148</v>
      </c>
      <c r="H1900" s="43" t="s">
        <v>19149</v>
      </c>
      <c r="I1900" s="43" t="s">
        <v>19150</v>
      </c>
      <c r="J1900" s="43" t="s">
        <v>19151</v>
      </c>
      <c r="K1900" s="185">
        <v>17773</v>
      </c>
      <c r="L1900" s="37">
        <f t="shared" si="29"/>
        <v>5.5739710524078853E-5</v>
      </c>
    </row>
    <row r="1901" spans="1:12" x14ac:dyDescent="0.25">
      <c r="A1901" s="34" t="s">
        <v>2168</v>
      </c>
      <c r="B1901" s="34" t="s">
        <v>2156</v>
      </c>
      <c r="C1901" s="34" t="s">
        <v>2697</v>
      </c>
      <c r="D1901" s="42" t="s">
        <v>9332</v>
      </c>
      <c r="E1901" s="43" t="s">
        <v>9333</v>
      </c>
      <c r="F1901" s="43" t="s">
        <v>19152</v>
      </c>
      <c r="G1901" s="43" t="s">
        <v>19153</v>
      </c>
      <c r="H1901" s="43" t="s">
        <v>19154</v>
      </c>
      <c r="I1901" s="43" t="s">
        <v>19155</v>
      </c>
      <c r="J1901" s="43" t="s">
        <v>19156</v>
      </c>
      <c r="K1901" s="185">
        <v>47585</v>
      </c>
      <c r="L1901" s="37">
        <f t="shared" si="29"/>
        <v>1.4923615176325281E-4</v>
      </c>
    </row>
    <row r="1902" spans="1:12" x14ac:dyDescent="0.25">
      <c r="A1902" s="34" t="s">
        <v>2170</v>
      </c>
      <c r="B1902" s="34" t="s">
        <v>2156</v>
      </c>
      <c r="C1902" s="34" t="s">
        <v>2700</v>
      </c>
      <c r="D1902" s="42" t="s">
        <v>9334</v>
      </c>
      <c r="E1902" s="43" t="s">
        <v>9335</v>
      </c>
      <c r="F1902" s="43" t="s">
        <v>9336</v>
      </c>
      <c r="G1902" s="43" t="s">
        <v>19157</v>
      </c>
      <c r="H1902" s="43" t="s">
        <v>19158</v>
      </c>
      <c r="I1902" s="43" t="s">
        <v>19159</v>
      </c>
      <c r="J1902" s="43" t="s">
        <v>19160</v>
      </c>
      <c r="K1902" s="185">
        <v>20106</v>
      </c>
      <c r="L1902" s="37">
        <f t="shared" si="29"/>
        <v>6.3056468789575722E-5</v>
      </c>
    </row>
    <row r="1903" spans="1:12" x14ac:dyDescent="0.25">
      <c r="A1903" s="34" t="s">
        <v>2172</v>
      </c>
      <c r="B1903" s="34" t="s">
        <v>2156</v>
      </c>
      <c r="C1903" s="34" t="s">
        <v>2703</v>
      </c>
      <c r="D1903" s="42" t="s">
        <v>9337</v>
      </c>
      <c r="E1903" s="43" t="s">
        <v>9338</v>
      </c>
      <c r="F1903" s="43" t="s">
        <v>9338</v>
      </c>
      <c r="G1903" s="43" t="s">
        <v>19161</v>
      </c>
      <c r="H1903" s="43" t="s">
        <v>19162</v>
      </c>
      <c r="I1903" s="43" t="s">
        <v>19163</v>
      </c>
      <c r="J1903" s="43" t="s">
        <v>19164</v>
      </c>
      <c r="K1903" s="185">
        <v>34657</v>
      </c>
      <c r="L1903" s="37">
        <f t="shared" si="29"/>
        <v>1.0869133785140386E-4</v>
      </c>
    </row>
    <row r="1904" spans="1:12" x14ac:dyDescent="0.25">
      <c r="A1904" s="34" t="s">
        <v>2174</v>
      </c>
      <c r="B1904" s="34" t="s">
        <v>2156</v>
      </c>
      <c r="C1904" s="34" t="s">
        <v>2706</v>
      </c>
      <c r="D1904" s="42" t="s">
        <v>9339</v>
      </c>
      <c r="E1904" s="43" t="s">
        <v>9340</v>
      </c>
      <c r="F1904" s="43" t="s">
        <v>9340</v>
      </c>
      <c r="G1904" s="43" t="s">
        <v>19165</v>
      </c>
      <c r="H1904" s="43" t="s">
        <v>19166</v>
      </c>
      <c r="I1904" s="43" t="s">
        <v>19167</v>
      </c>
      <c r="J1904" s="43" t="s">
        <v>19168</v>
      </c>
      <c r="K1904" s="185">
        <v>118836</v>
      </c>
      <c r="L1904" s="37">
        <f t="shared" si="29"/>
        <v>3.7269364990938136E-4</v>
      </c>
    </row>
    <row r="1905" spans="1:12" x14ac:dyDescent="0.25">
      <c r="A1905" s="34" t="s">
        <v>2176</v>
      </c>
      <c r="B1905" s="34" t="s">
        <v>2156</v>
      </c>
      <c r="C1905" s="34" t="s">
        <v>2709</v>
      </c>
      <c r="D1905" s="42" t="s">
        <v>9341</v>
      </c>
      <c r="E1905" s="43" t="s">
        <v>9342</v>
      </c>
      <c r="F1905" s="43" t="s">
        <v>19169</v>
      </c>
      <c r="G1905" s="43" t="s">
        <v>19170</v>
      </c>
      <c r="H1905" s="43" t="s">
        <v>19171</v>
      </c>
      <c r="I1905" s="43" t="s">
        <v>19172</v>
      </c>
      <c r="J1905" s="43" t="s">
        <v>19173</v>
      </c>
      <c r="K1905" s="185">
        <v>250539</v>
      </c>
      <c r="L1905" s="37">
        <f t="shared" si="29"/>
        <v>7.8574080543477134E-4</v>
      </c>
    </row>
    <row r="1906" spans="1:12" x14ac:dyDescent="0.25">
      <c r="A1906" s="34" t="s">
        <v>2178</v>
      </c>
      <c r="B1906" s="34" t="s">
        <v>2156</v>
      </c>
      <c r="C1906" s="34" t="s">
        <v>2712</v>
      </c>
      <c r="D1906" s="42" t="s">
        <v>9343</v>
      </c>
      <c r="E1906" s="43" t="s">
        <v>9344</v>
      </c>
      <c r="F1906" s="43" t="s">
        <v>9345</v>
      </c>
      <c r="G1906" s="43" t="s">
        <v>19174</v>
      </c>
      <c r="H1906" s="43" t="s">
        <v>19175</v>
      </c>
      <c r="I1906" s="43" t="s">
        <v>19176</v>
      </c>
      <c r="J1906" s="43" t="s">
        <v>18600</v>
      </c>
      <c r="K1906" s="185">
        <v>89486</v>
      </c>
      <c r="L1906" s="37">
        <f t="shared" si="29"/>
        <v>2.8064613379607948E-4</v>
      </c>
    </row>
    <row r="1907" spans="1:12" x14ac:dyDescent="0.25">
      <c r="A1907" s="34" t="s">
        <v>2179</v>
      </c>
      <c r="B1907" s="34" t="s">
        <v>2156</v>
      </c>
      <c r="C1907" s="34" t="s">
        <v>2715</v>
      </c>
      <c r="D1907" s="42" t="s">
        <v>9346</v>
      </c>
      <c r="E1907" s="43" t="s">
        <v>9347</v>
      </c>
      <c r="F1907" s="43" t="s">
        <v>19177</v>
      </c>
      <c r="G1907" s="43" t="s">
        <v>19178</v>
      </c>
      <c r="H1907" s="43" t="s">
        <v>19179</v>
      </c>
      <c r="I1907" s="43" t="s">
        <v>19180</v>
      </c>
      <c r="J1907" s="43" t="s">
        <v>19181</v>
      </c>
      <c r="K1907" s="185">
        <v>192103</v>
      </c>
      <c r="L1907" s="37">
        <f t="shared" si="29"/>
        <v>6.0247373042295169E-4</v>
      </c>
    </row>
    <row r="1908" spans="1:12" x14ac:dyDescent="0.25">
      <c r="A1908" s="34" t="s">
        <v>2181</v>
      </c>
      <c r="B1908" s="34" t="s">
        <v>2156</v>
      </c>
      <c r="C1908" s="34" t="s">
        <v>2718</v>
      </c>
      <c r="D1908" s="42" t="s">
        <v>9348</v>
      </c>
      <c r="E1908" s="43" t="s">
        <v>9349</v>
      </c>
      <c r="F1908" s="43" t="s">
        <v>9349</v>
      </c>
      <c r="G1908" s="43" t="s">
        <v>19182</v>
      </c>
      <c r="H1908" s="43" t="s">
        <v>19183</v>
      </c>
      <c r="I1908" s="43" t="s">
        <v>19184</v>
      </c>
      <c r="J1908" s="43" t="s">
        <v>19185</v>
      </c>
      <c r="K1908" s="185">
        <v>81484</v>
      </c>
      <c r="L1908" s="37">
        <f t="shared" si="29"/>
        <v>2.5555024882372367E-4</v>
      </c>
    </row>
    <row r="1909" spans="1:12" x14ac:dyDescent="0.25">
      <c r="A1909" s="34" t="s">
        <v>2182</v>
      </c>
      <c r="B1909" s="34" t="s">
        <v>2156</v>
      </c>
      <c r="C1909" s="34" t="s">
        <v>2721</v>
      </c>
      <c r="D1909" s="42" t="s">
        <v>9350</v>
      </c>
      <c r="E1909" s="43" t="s">
        <v>6433</v>
      </c>
      <c r="F1909" s="43" t="s">
        <v>6433</v>
      </c>
      <c r="G1909" s="43" t="s">
        <v>15150</v>
      </c>
      <c r="H1909" s="43" t="s">
        <v>19186</v>
      </c>
      <c r="I1909" s="43" t="s">
        <v>15078</v>
      </c>
      <c r="J1909" s="43" t="s">
        <v>19187</v>
      </c>
      <c r="K1909" s="185">
        <v>10331</v>
      </c>
      <c r="L1909" s="37">
        <f t="shared" si="29"/>
        <v>3.2400098431568033E-5</v>
      </c>
    </row>
    <row r="1910" spans="1:12" x14ac:dyDescent="0.25">
      <c r="A1910" s="34" t="s">
        <v>2183</v>
      </c>
      <c r="B1910" s="34" t="s">
        <v>2156</v>
      </c>
      <c r="C1910" s="34" t="s">
        <v>2724</v>
      </c>
      <c r="D1910" s="42" t="s">
        <v>9351</v>
      </c>
      <c r="E1910" s="43" t="s">
        <v>9352</v>
      </c>
      <c r="F1910" s="43" t="s">
        <v>9352</v>
      </c>
      <c r="G1910" s="43" t="s">
        <v>19188</v>
      </c>
      <c r="H1910" s="43" t="s">
        <v>19189</v>
      </c>
      <c r="I1910" s="43" t="s">
        <v>19190</v>
      </c>
      <c r="J1910" s="43" t="s">
        <v>19191</v>
      </c>
      <c r="K1910" s="185">
        <v>68811</v>
      </c>
      <c r="L1910" s="37">
        <f t="shared" si="29"/>
        <v>2.1580516631251843E-4</v>
      </c>
    </row>
    <row r="1911" spans="1:12" x14ac:dyDescent="0.25">
      <c r="A1911" s="34" t="s">
        <v>2185</v>
      </c>
      <c r="B1911" s="34" t="s">
        <v>2156</v>
      </c>
      <c r="C1911" s="34" t="s">
        <v>2727</v>
      </c>
      <c r="D1911" s="42" t="s">
        <v>9353</v>
      </c>
      <c r="E1911" s="43" t="s">
        <v>9354</v>
      </c>
      <c r="F1911" s="43" t="s">
        <v>9354</v>
      </c>
      <c r="G1911" s="43" t="s">
        <v>19192</v>
      </c>
      <c r="H1911" s="43" t="s">
        <v>19193</v>
      </c>
      <c r="I1911" s="43" t="s">
        <v>19194</v>
      </c>
      <c r="J1911" s="43" t="s">
        <v>19195</v>
      </c>
      <c r="K1911" s="185">
        <v>23082</v>
      </c>
      <c r="L1911" s="37">
        <f t="shared" si="29"/>
        <v>7.238980466532313E-5</v>
      </c>
    </row>
    <row r="1912" spans="1:12" x14ac:dyDescent="0.25">
      <c r="A1912" s="34" t="s">
        <v>2187</v>
      </c>
      <c r="B1912" s="34" t="s">
        <v>2156</v>
      </c>
      <c r="C1912" s="34" t="s">
        <v>2730</v>
      </c>
      <c r="D1912" s="42" t="s">
        <v>9355</v>
      </c>
      <c r="E1912" s="43" t="s">
        <v>9356</v>
      </c>
      <c r="F1912" s="43" t="s">
        <v>9357</v>
      </c>
      <c r="G1912" s="43" t="s">
        <v>19196</v>
      </c>
      <c r="H1912" s="43" t="s">
        <v>19197</v>
      </c>
      <c r="I1912" s="43" t="s">
        <v>19198</v>
      </c>
      <c r="J1912" s="43" t="s">
        <v>19199</v>
      </c>
      <c r="K1912" s="185">
        <v>154534</v>
      </c>
      <c r="L1912" s="37">
        <f t="shared" si="29"/>
        <v>4.846497735963541E-4</v>
      </c>
    </row>
    <row r="1913" spans="1:12" x14ac:dyDescent="0.25">
      <c r="A1913" s="34" t="s">
        <v>2189</v>
      </c>
      <c r="B1913" s="34" t="s">
        <v>2156</v>
      </c>
      <c r="C1913" s="34" t="s">
        <v>2733</v>
      </c>
      <c r="D1913" s="42" t="s">
        <v>9358</v>
      </c>
      <c r="E1913" s="43" t="s">
        <v>9359</v>
      </c>
      <c r="F1913" s="43" t="s">
        <v>19200</v>
      </c>
      <c r="G1913" s="43" t="s">
        <v>19201</v>
      </c>
      <c r="H1913" s="43" t="s">
        <v>19202</v>
      </c>
      <c r="I1913" s="43" t="s">
        <v>19203</v>
      </c>
      <c r="J1913" s="43" t="s">
        <v>19204</v>
      </c>
      <c r="K1913" s="185">
        <v>68698</v>
      </c>
      <c r="L1913" s="37">
        <f t="shared" si="29"/>
        <v>2.1545077553497828E-4</v>
      </c>
    </row>
    <row r="1914" spans="1:12" x14ac:dyDescent="0.25">
      <c r="A1914" s="34" t="s">
        <v>2190</v>
      </c>
      <c r="B1914" s="34" t="s">
        <v>2156</v>
      </c>
      <c r="C1914" s="34" t="s">
        <v>2736</v>
      </c>
      <c r="D1914" s="42" t="s">
        <v>9360</v>
      </c>
      <c r="E1914" s="43" t="s">
        <v>9361</v>
      </c>
      <c r="F1914" s="43" t="s">
        <v>9361</v>
      </c>
      <c r="G1914" s="43" t="s">
        <v>19205</v>
      </c>
      <c r="H1914" s="43" t="s">
        <v>19206</v>
      </c>
      <c r="I1914" s="43" t="s">
        <v>19207</v>
      </c>
      <c r="J1914" s="43" t="s">
        <v>19208</v>
      </c>
      <c r="K1914" s="185">
        <v>27141</v>
      </c>
      <c r="L1914" s="37">
        <f t="shared" si="29"/>
        <v>8.511964684262781E-5</v>
      </c>
    </row>
    <row r="1915" spans="1:12" x14ac:dyDescent="0.25">
      <c r="A1915" s="34" t="s">
        <v>2191</v>
      </c>
      <c r="B1915" s="34" t="s">
        <v>2156</v>
      </c>
      <c r="C1915" s="34" t="s">
        <v>2739</v>
      </c>
      <c r="D1915" s="42" t="s">
        <v>9362</v>
      </c>
      <c r="E1915" s="43" t="s">
        <v>9363</v>
      </c>
      <c r="F1915" s="43" t="s">
        <v>9363</v>
      </c>
      <c r="G1915" s="43" t="s">
        <v>19209</v>
      </c>
      <c r="H1915" s="43" t="s">
        <v>19210</v>
      </c>
      <c r="I1915" s="43" t="s">
        <v>19211</v>
      </c>
      <c r="J1915" s="43" t="s">
        <v>13268</v>
      </c>
      <c r="K1915" s="185">
        <v>14572</v>
      </c>
      <c r="L1915" s="37">
        <f t="shared" si="29"/>
        <v>4.570072929482232E-5</v>
      </c>
    </row>
    <row r="1916" spans="1:12" x14ac:dyDescent="0.25">
      <c r="A1916" s="34" t="s">
        <v>2193</v>
      </c>
      <c r="B1916" s="34" t="s">
        <v>2156</v>
      </c>
      <c r="C1916" s="34" t="s">
        <v>2742</v>
      </c>
      <c r="D1916" s="42" t="s">
        <v>9364</v>
      </c>
      <c r="E1916" s="43" t="s">
        <v>8358</v>
      </c>
      <c r="F1916" s="43" t="s">
        <v>8358</v>
      </c>
      <c r="G1916" s="43" t="s">
        <v>19212</v>
      </c>
      <c r="H1916" s="43" t="s">
        <v>19213</v>
      </c>
      <c r="I1916" s="43" t="s">
        <v>19214</v>
      </c>
      <c r="J1916" s="43" t="s">
        <v>19215</v>
      </c>
      <c r="K1916" s="185">
        <v>10581</v>
      </c>
      <c r="L1916" s="37">
        <f t="shared" si="29"/>
        <v>3.3184148824355955E-5</v>
      </c>
    </row>
    <row r="1917" spans="1:12" x14ac:dyDescent="0.25">
      <c r="A1917" s="34" t="s">
        <v>2194</v>
      </c>
      <c r="B1917" s="34" t="s">
        <v>2156</v>
      </c>
      <c r="C1917" s="34" t="s">
        <v>2745</v>
      </c>
      <c r="D1917" s="42" t="s">
        <v>9365</v>
      </c>
      <c r="E1917" s="43" t="s">
        <v>9366</v>
      </c>
      <c r="F1917" s="43" t="s">
        <v>19216</v>
      </c>
      <c r="G1917" s="43" t="s">
        <v>19217</v>
      </c>
      <c r="H1917" s="43" t="s">
        <v>19218</v>
      </c>
      <c r="I1917" s="43" t="s">
        <v>19219</v>
      </c>
      <c r="J1917" s="43" t="s">
        <v>19220</v>
      </c>
      <c r="K1917" s="185">
        <v>97076</v>
      </c>
      <c r="L1917" s="37">
        <f t="shared" si="29"/>
        <v>3.0444990372112071E-4</v>
      </c>
    </row>
    <row r="1918" spans="1:12" x14ac:dyDescent="0.25">
      <c r="A1918" s="34" t="s">
        <v>2195</v>
      </c>
      <c r="B1918" s="34" t="s">
        <v>2156</v>
      </c>
      <c r="C1918" s="34" t="s">
        <v>2748</v>
      </c>
      <c r="D1918" s="42" t="s">
        <v>9367</v>
      </c>
      <c r="E1918" s="43" t="s">
        <v>9368</v>
      </c>
      <c r="F1918" s="43" t="s">
        <v>9368</v>
      </c>
      <c r="G1918" s="43" t="s">
        <v>19221</v>
      </c>
      <c r="H1918" s="43" t="s">
        <v>19222</v>
      </c>
      <c r="I1918" s="43" t="s">
        <v>19223</v>
      </c>
      <c r="J1918" s="43" t="s">
        <v>19224</v>
      </c>
      <c r="K1918" s="185">
        <v>56953</v>
      </c>
      <c r="L1918" s="37">
        <f t="shared" si="29"/>
        <v>1.7861608808180177E-4</v>
      </c>
    </row>
    <row r="1919" spans="1:12" x14ac:dyDescent="0.25">
      <c r="A1919" s="34" t="s">
        <v>2197</v>
      </c>
      <c r="B1919" s="34" t="s">
        <v>2156</v>
      </c>
      <c r="C1919" s="34" t="s">
        <v>2751</v>
      </c>
      <c r="D1919" s="42" t="s">
        <v>9369</v>
      </c>
      <c r="E1919" s="43" t="s">
        <v>9370</v>
      </c>
      <c r="F1919" s="43" t="s">
        <v>9370</v>
      </c>
      <c r="G1919" s="43" t="s">
        <v>19225</v>
      </c>
      <c r="H1919" s="43" t="s">
        <v>19226</v>
      </c>
      <c r="I1919" s="43" t="s">
        <v>19227</v>
      </c>
      <c r="J1919" s="43" t="s">
        <v>19228</v>
      </c>
      <c r="K1919" s="185">
        <v>104510</v>
      </c>
      <c r="L1919" s="37">
        <f t="shared" si="29"/>
        <v>3.2776442620106232E-4</v>
      </c>
    </row>
    <row r="1920" spans="1:12" x14ac:dyDescent="0.25">
      <c r="A1920" s="34" t="s">
        <v>2199</v>
      </c>
      <c r="B1920" s="34" t="s">
        <v>2156</v>
      </c>
      <c r="C1920" s="34" t="s">
        <v>2754</v>
      </c>
      <c r="D1920" s="42" t="s">
        <v>9371</v>
      </c>
      <c r="E1920" s="43" t="s">
        <v>9372</v>
      </c>
      <c r="F1920" s="43" t="s">
        <v>9372</v>
      </c>
      <c r="G1920" s="43" t="s">
        <v>19229</v>
      </c>
      <c r="H1920" s="43" t="s">
        <v>19230</v>
      </c>
      <c r="I1920" s="43" t="s">
        <v>19231</v>
      </c>
      <c r="J1920" s="43" t="s">
        <v>19232</v>
      </c>
      <c r="K1920" s="185">
        <v>326328</v>
      </c>
      <c r="L1920" s="37">
        <f t="shared" si="29"/>
        <v>1.0234303863107862E-3</v>
      </c>
    </row>
    <row r="1921" spans="1:12" x14ac:dyDescent="0.25">
      <c r="A1921" s="34" t="s">
        <v>2200</v>
      </c>
      <c r="B1921" s="34" t="s">
        <v>2156</v>
      </c>
      <c r="C1921" s="34" t="s">
        <v>2757</v>
      </c>
      <c r="D1921" s="42" t="s">
        <v>9373</v>
      </c>
      <c r="E1921" s="43" t="s">
        <v>9374</v>
      </c>
      <c r="F1921" s="43" t="s">
        <v>9374</v>
      </c>
      <c r="G1921" s="43" t="s">
        <v>19233</v>
      </c>
      <c r="H1921" s="43" t="s">
        <v>19234</v>
      </c>
      <c r="I1921" s="43" t="s">
        <v>19235</v>
      </c>
      <c r="J1921" s="43" t="s">
        <v>19236</v>
      </c>
      <c r="K1921" s="185">
        <v>24976</v>
      </c>
      <c r="L1921" s="37">
        <f t="shared" si="29"/>
        <v>7.8329770441084426E-5</v>
      </c>
    </row>
    <row r="1922" spans="1:12" x14ac:dyDescent="0.25">
      <c r="A1922" s="34" t="s">
        <v>2202</v>
      </c>
      <c r="B1922" s="34" t="s">
        <v>2156</v>
      </c>
      <c r="C1922" s="34" t="s">
        <v>2760</v>
      </c>
      <c r="D1922" s="42" t="s">
        <v>9375</v>
      </c>
      <c r="E1922" s="43" t="s">
        <v>9376</v>
      </c>
      <c r="F1922" s="43" t="s">
        <v>9376</v>
      </c>
      <c r="G1922" s="43" t="s">
        <v>19237</v>
      </c>
      <c r="H1922" s="43" t="s">
        <v>19238</v>
      </c>
      <c r="I1922" s="43" t="s">
        <v>19239</v>
      </c>
      <c r="J1922" s="43" t="s">
        <v>19240</v>
      </c>
      <c r="K1922" s="185">
        <v>35104</v>
      </c>
      <c r="L1922" s="37">
        <f t="shared" si="29"/>
        <v>1.1009321995370867E-4</v>
      </c>
    </row>
    <row r="1923" spans="1:12" x14ac:dyDescent="0.25">
      <c r="A1923" s="34" t="s">
        <v>2204</v>
      </c>
      <c r="B1923" s="34" t="s">
        <v>2156</v>
      </c>
      <c r="C1923" s="34" t="s">
        <v>2763</v>
      </c>
      <c r="D1923" s="42" t="s">
        <v>9377</v>
      </c>
      <c r="E1923" s="43" t="s">
        <v>9378</v>
      </c>
      <c r="F1923" s="43" t="s">
        <v>9378</v>
      </c>
      <c r="G1923" s="43" t="s">
        <v>19241</v>
      </c>
      <c r="H1923" s="43" t="s">
        <v>19242</v>
      </c>
      <c r="I1923" s="43" t="s">
        <v>19243</v>
      </c>
      <c r="J1923" s="43" t="s">
        <v>19244</v>
      </c>
      <c r="K1923" s="185">
        <v>164072</v>
      </c>
      <c r="L1923" s="37">
        <f t="shared" si="29"/>
        <v>5.1456286418199884E-4</v>
      </c>
    </row>
    <row r="1924" spans="1:12" x14ac:dyDescent="0.25">
      <c r="A1924" s="34" t="s">
        <v>2206</v>
      </c>
      <c r="B1924" s="34" t="s">
        <v>2156</v>
      </c>
      <c r="C1924" s="34" t="s">
        <v>2766</v>
      </c>
      <c r="D1924" s="42" t="s">
        <v>9379</v>
      </c>
      <c r="E1924" s="43" t="s">
        <v>9380</v>
      </c>
      <c r="F1924" s="43" t="s">
        <v>19245</v>
      </c>
      <c r="G1924" s="43" t="s">
        <v>19246</v>
      </c>
      <c r="H1924" s="43" t="s">
        <v>19247</v>
      </c>
      <c r="I1924" s="43" t="s">
        <v>19248</v>
      </c>
      <c r="J1924" s="43" t="s">
        <v>19249</v>
      </c>
      <c r="K1924" s="185">
        <v>41434</v>
      </c>
      <c r="L1924" s="37">
        <f t="shared" si="29"/>
        <v>1.2994537589909881E-4</v>
      </c>
    </row>
    <row r="1925" spans="1:12" x14ac:dyDescent="0.25">
      <c r="A1925" s="34" t="s">
        <v>2208</v>
      </c>
      <c r="B1925" s="34" t="s">
        <v>2156</v>
      </c>
      <c r="C1925" s="34" t="s">
        <v>2769</v>
      </c>
      <c r="D1925" s="42" t="s">
        <v>9381</v>
      </c>
      <c r="E1925" s="43" t="s">
        <v>9382</v>
      </c>
      <c r="F1925" s="43" t="s">
        <v>9382</v>
      </c>
      <c r="G1925" s="43" t="s">
        <v>19250</v>
      </c>
      <c r="H1925" s="43" t="s">
        <v>19251</v>
      </c>
      <c r="I1925" s="43" t="s">
        <v>19252</v>
      </c>
      <c r="J1925" s="43" t="s">
        <v>19253</v>
      </c>
      <c r="K1925" s="185">
        <v>59882</v>
      </c>
      <c r="L1925" s="37">
        <f t="shared" si="29"/>
        <v>1.8780202248370504E-4</v>
      </c>
    </row>
    <row r="1926" spans="1:12" x14ac:dyDescent="0.25">
      <c r="A1926" s="34" t="s">
        <v>2210</v>
      </c>
      <c r="B1926" s="34" t="s">
        <v>2156</v>
      </c>
      <c r="C1926" s="34" t="s">
        <v>2772</v>
      </c>
      <c r="D1926" s="42" t="s">
        <v>9383</v>
      </c>
      <c r="E1926" s="43" t="s">
        <v>9384</v>
      </c>
      <c r="F1926" s="43" t="s">
        <v>19254</v>
      </c>
      <c r="G1926" s="43" t="s">
        <v>19255</v>
      </c>
      <c r="H1926" s="43" t="s">
        <v>19256</v>
      </c>
      <c r="I1926" s="43" t="s">
        <v>19257</v>
      </c>
      <c r="J1926" s="43" t="s">
        <v>19258</v>
      </c>
      <c r="K1926" s="185">
        <v>294460</v>
      </c>
      <c r="L1926" s="37">
        <f t="shared" ref="L1926:L1989" si="30">K1926/$K$3147</f>
        <v>9.2348591464132442E-4</v>
      </c>
    </row>
    <row r="1927" spans="1:12" x14ac:dyDescent="0.25">
      <c r="A1927" s="34" t="s">
        <v>2212</v>
      </c>
      <c r="B1927" s="34" t="s">
        <v>2156</v>
      </c>
      <c r="C1927" s="34" t="s">
        <v>2775</v>
      </c>
      <c r="D1927" s="42" t="s">
        <v>9385</v>
      </c>
      <c r="E1927" s="43" t="s">
        <v>9386</v>
      </c>
      <c r="F1927" s="43" t="s">
        <v>19259</v>
      </c>
      <c r="G1927" s="43" t="s">
        <v>19260</v>
      </c>
      <c r="H1927" s="43" t="s">
        <v>19261</v>
      </c>
      <c r="I1927" s="43" t="s">
        <v>19262</v>
      </c>
      <c r="J1927" s="43" t="s">
        <v>19263</v>
      </c>
      <c r="K1927" s="185">
        <v>54933</v>
      </c>
      <c r="L1927" s="37">
        <f t="shared" si="30"/>
        <v>1.7228096090807538E-4</v>
      </c>
    </row>
    <row r="1928" spans="1:12" x14ac:dyDescent="0.25">
      <c r="A1928" s="34" t="s">
        <v>2214</v>
      </c>
      <c r="B1928" s="34" t="s">
        <v>2156</v>
      </c>
      <c r="C1928" s="34" t="s">
        <v>2778</v>
      </c>
      <c r="D1928" s="42" t="s">
        <v>9387</v>
      </c>
      <c r="E1928" s="43" t="s">
        <v>9388</v>
      </c>
      <c r="F1928" s="43" t="s">
        <v>9388</v>
      </c>
      <c r="G1928" s="43" t="s">
        <v>19264</v>
      </c>
      <c r="H1928" s="43" t="s">
        <v>19265</v>
      </c>
      <c r="I1928" s="43" t="s">
        <v>19266</v>
      </c>
      <c r="J1928" s="43" t="s">
        <v>19267</v>
      </c>
      <c r="K1928" s="185">
        <v>365298</v>
      </c>
      <c r="L1928" s="37">
        <f t="shared" si="30"/>
        <v>1.1456481615385672E-3</v>
      </c>
    </row>
    <row r="1929" spans="1:12" x14ac:dyDescent="0.25">
      <c r="A1929" s="34" t="s">
        <v>2215</v>
      </c>
      <c r="B1929" s="34" t="s">
        <v>2156</v>
      </c>
      <c r="C1929" s="34" t="s">
        <v>2781</v>
      </c>
      <c r="D1929" s="42" t="s">
        <v>9389</v>
      </c>
      <c r="E1929" s="43" t="s">
        <v>9390</v>
      </c>
      <c r="F1929" s="43" t="s">
        <v>19268</v>
      </c>
      <c r="G1929" s="43" t="s">
        <v>19269</v>
      </c>
      <c r="H1929" s="43" t="s">
        <v>19270</v>
      </c>
      <c r="I1929" s="43" t="s">
        <v>19271</v>
      </c>
      <c r="J1929" s="43" t="s">
        <v>19272</v>
      </c>
      <c r="K1929" s="185">
        <v>62860</v>
      </c>
      <c r="L1929" s="37">
        <f t="shared" si="30"/>
        <v>1.9714163076259476E-4</v>
      </c>
    </row>
    <row r="1930" spans="1:12" x14ac:dyDescent="0.25">
      <c r="A1930" s="34" t="s">
        <v>2216</v>
      </c>
      <c r="B1930" s="34" t="s">
        <v>2156</v>
      </c>
      <c r="C1930" s="34" t="s">
        <v>2784</v>
      </c>
      <c r="D1930" s="42" t="s">
        <v>9391</v>
      </c>
      <c r="E1930" s="43" t="s">
        <v>9392</v>
      </c>
      <c r="F1930" s="43" t="s">
        <v>19273</v>
      </c>
      <c r="G1930" s="43" t="s">
        <v>19274</v>
      </c>
      <c r="H1930" s="43" t="s">
        <v>19275</v>
      </c>
      <c r="I1930" s="43" t="s">
        <v>19276</v>
      </c>
      <c r="J1930" s="43" t="s">
        <v>19277</v>
      </c>
      <c r="K1930" s="185">
        <v>211127</v>
      </c>
      <c r="L1930" s="37">
        <f t="shared" si="30"/>
        <v>6.6213682911254123E-4</v>
      </c>
    </row>
    <row r="1931" spans="1:12" x14ac:dyDescent="0.25">
      <c r="A1931" s="34" t="s">
        <v>2218</v>
      </c>
      <c r="B1931" s="34" t="s">
        <v>2156</v>
      </c>
      <c r="C1931" s="34" t="s">
        <v>2787</v>
      </c>
      <c r="D1931" s="42" t="s">
        <v>9393</v>
      </c>
      <c r="E1931" s="43" t="s">
        <v>9394</v>
      </c>
      <c r="F1931" s="43" t="s">
        <v>19278</v>
      </c>
      <c r="G1931" s="43" t="s">
        <v>19279</v>
      </c>
      <c r="H1931" s="43" t="s">
        <v>19280</v>
      </c>
      <c r="I1931" s="43" t="s">
        <v>19281</v>
      </c>
      <c r="J1931" s="43" t="s">
        <v>19282</v>
      </c>
      <c r="K1931" s="185">
        <v>11567</v>
      </c>
      <c r="L1931" s="37">
        <f t="shared" si="30"/>
        <v>3.6276443573511509E-5</v>
      </c>
    </row>
    <row r="1932" spans="1:12" x14ac:dyDescent="0.25">
      <c r="A1932" s="34" t="s">
        <v>2220</v>
      </c>
      <c r="B1932" s="34" t="s">
        <v>2156</v>
      </c>
      <c r="C1932" s="34" t="s">
        <v>2790</v>
      </c>
      <c r="D1932" s="42" t="s">
        <v>9395</v>
      </c>
      <c r="E1932" s="43" t="s">
        <v>9396</v>
      </c>
      <c r="F1932" s="43" t="s">
        <v>9396</v>
      </c>
      <c r="G1932" s="43" t="s">
        <v>19283</v>
      </c>
      <c r="H1932" s="43" t="s">
        <v>13938</v>
      </c>
      <c r="I1932" s="43" t="s">
        <v>19284</v>
      </c>
      <c r="J1932" s="43" t="s">
        <v>19285</v>
      </c>
      <c r="K1932" s="185">
        <v>8644</v>
      </c>
      <c r="L1932" s="37">
        <f t="shared" si="30"/>
        <v>2.7109326381035145E-5</v>
      </c>
    </row>
    <row r="1933" spans="1:12" x14ac:dyDescent="0.25">
      <c r="A1933" s="34" t="s">
        <v>2221</v>
      </c>
      <c r="B1933" s="34" t="s">
        <v>2156</v>
      </c>
      <c r="C1933" s="34" t="s">
        <v>2793</v>
      </c>
      <c r="D1933" s="42" t="s">
        <v>9397</v>
      </c>
      <c r="E1933" s="43" t="s">
        <v>9398</v>
      </c>
      <c r="F1933" s="43" t="s">
        <v>19286</v>
      </c>
      <c r="G1933" s="43" t="s">
        <v>19287</v>
      </c>
      <c r="H1933" s="43" t="s">
        <v>19288</v>
      </c>
      <c r="I1933" s="43" t="s">
        <v>19289</v>
      </c>
      <c r="J1933" s="43" t="s">
        <v>19290</v>
      </c>
      <c r="K1933" s="185">
        <v>58500</v>
      </c>
      <c r="L1933" s="37">
        <f t="shared" si="30"/>
        <v>1.8346779191237342E-4</v>
      </c>
    </row>
    <row r="1934" spans="1:12" x14ac:dyDescent="0.25">
      <c r="A1934" s="34" t="s">
        <v>2223</v>
      </c>
      <c r="B1934" s="34" t="s">
        <v>2156</v>
      </c>
      <c r="C1934" s="34" t="s">
        <v>2796</v>
      </c>
      <c r="D1934" s="42" t="s">
        <v>9399</v>
      </c>
      <c r="E1934" s="43" t="s">
        <v>9400</v>
      </c>
      <c r="F1934" s="43" t="s">
        <v>9400</v>
      </c>
      <c r="G1934" s="43" t="s">
        <v>19291</v>
      </c>
      <c r="H1934" s="43" t="s">
        <v>19292</v>
      </c>
      <c r="I1934" s="43" t="s">
        <v>19293</v>
      </c>
      <c r="J1934" s="43" t="s">
        <v>19294</v>
      </c>
      <c r="K1934" s="185">
        <v>21093</v>
      </c>
      <c r="L1934" s="37">
        <f t="shared" si="30"/>
        <v>6.6151899740302442E-5</v>
      </c>
    </row>
    <row r="1935" spans="1:12" x14ac:dyDescent="0.25">
      <c r="A1935" s="34" t="s">
        <v>2224</v>
      </c>
      <c r="B1935" s="34" t="s">
        <v>2156</v>
      </c>
      <c r="C1935" s="34" t="s">
        <v>2799</v>
      </c>
      <c r="D1935" s="42" t="s">
        <v>9401</v>
      </c>
      <c r="E1935" s="43" t="s">
        <v>9402</v>
      </c>
      <c r="F1935" s="43" t="s">
        <v>9402</v>
      </c>
      <c r="G1935" s="43" t="s">
        <v>19295</v>
      </c>
      <c r="H1935" s="43" t="s">
        <v>19296</v>
      </c>
      <c r="I1935" s="43" t="s">
        <v>19297</v>
      </c>
      <c r="J1935" s="43" t="s">
        <v>19298</v>
      </c>
      <c r="K1935" s="185">
        <v>512119</v>
      </c>
      <c r="L1935" s="37">
        <f t="shared" si="30"/>
        <v>1.6061084124166284E-3</v>
      </c>
    </row>
    <row r="1936" spans="1:12" x14ac:dyDescent="0.25">
      <c r="A1936" s="34" t="s">
        <v>2226</v>
      </c>
      <c r="B1936" s="34" t="s">
        <v>2156</v>
      </c>
      <c r="C1936" s="34" t="s">
        <v>2802</v>
      </c>
      <c r="D1936" s="42" t="s">
        <v>9403</v>
      </c>
      <c r="E1936" s="43" t="s">
        <v>9404</v>
      </c>
      <c r="F1936" s="43" t="s">
        <v>9404</v>
      </c>
      <c r="G1936" s="43" t="s">
        <v>19299</v>
      </c>
      <c r="H1936" s="43" t="s">
        <v>19300</v>
      </c>
      <c r="I1936" s="43" t="s">
        <v>19301</v>
      </c>
      <c r="J1936" s="43" t="s">
        <v>19302</v>
      </c>
      <c r="K1936" s="185">
        <v>52970</v>
      </c>
      <c r="L1936" s="37">
        <f t="shared" si="30"/>
        <v>1.6612459722390463E-4</v>
      </c>
    </row>
    <row r="1937" spans="1:12" x14ac:dyDescent="0.25">
      <c r="A1937" s="34" t="s">
        <v>2228</v>
      </c>
      <c r="B1937" s="34" t="s">
        <v>2156</v>
      </c>
      <c r="C1937" s="34" t="s">
        <v>2805</v>
      </c>
      <c r="D1937" s="42" t="s">
        <v>9405</v>
      </c>
      <c r="E1937" s="43" t="s">
        <v>9406</v>
      </c>
      <c r="F1937" s="43" t="s">
        <v>9406</v>
      </c>
      <c r="G1937" s="43" t="s">
        <v>19303</v>
      </c>
      <c r="H1937" s="43" t="s">
        <v>19304</v>
      </c>
      <c r="I1937" s="43" t="s">
        <v>19305</v>
      </c>
      <c r="J1937" s="43" t="s">
        <v>19306</v>
      </c>
      <c r="K1937" s="185">
        <v>126666</v>
      </c>
      <c r="L1937" s="37">
        <f t="shared" si="30"/>
        <v>3.9725010821149899E-4</v>
      </c>
    </row>
    <row r="1938" spans="1:12" x14ac:dyDescent="0.25">
      <c r="A1938" s="34" t="s">
        <v>2232</v>
      </c>
      <c r="B1938" s="34" t="s">
        <v>2156</v>
      </c>
      <c r="C1938" s="34" t="s">
        <v>2808</v>
      </c>
      <c r="D1938" s="42" t="s">
        <v>9407</v>
      </c>
      <c r="E1938" s="43" t="s">
        <v>9408</v>
      </c>
      <c r="F1938" s="43" t="s">
        <v>9408</v>
      </c>
      <c r="G1938" s="43" t="s">
        <v>19307</v>
      </c>
      <c r="H1938" s="43" t="s">
        <v>19308</v>
      </c>
      <c r="I1938" s="43" t="s">
        <v>19309</v>
      </c>
      <c r="J1938" s="43" t="s">
        <v>19310</v>
      </c>
      <c r="K1938" s="185">
        <v>59471</v>
      </c>
      <c r="L1938" s="37">
        <f t="shared" si="30"/>
        <v>1.865130436379617E-4</v>
      </c>
    </row>
    <row r="1939" spans="1:12" x14ac:dyDescent="0.25">
      <c r="A1939" s="34" t="s">
        <v>2234</v>
      </c>
      <c r="B1939" s="34" t="s">
        <v>2156</v>
      </c>
      <c r="C1939" s="34" t="s">
        <v>2811</v>
      </c>
      <c r="D1939" s="42" t="s">
        <v>9409</v>
      </c>
      <c r="E1939" s="43" t="s">
        <v>9410</v>
      </c>
      <c r="F1939" s="43" t="s">
        <v>19311</v>
      </c>
      <c r="G1939" s="43" t="s">
        <v>19312</v>
      </c>
      <c r="H1939" s="43" t="s">
        <v>19313</v>
      </c>
      <c r="I1939" s="43" t="s">
        <v>19314</v>
      </c>
      <c r="J1939" s="43" t="s">
        <v>19315</v>
      </c>
      <c r="K1939" s="185">
        <v>111149</v>
      </c>
      <c r="L1939" s="37">
        <f t="shared" si="30"/>
        <v>3.4858566843193838E-4</v>
      </c>
    </row>
    <row r="1940" spans="1:12" x14ac:dyDescent="0.25">
      <c r="A1940" s="34" t="s">
        <v>2235</v>
      </c>
      <c r="B1940" s="34" t="s">
        <v>2156</v>
      </c>
      <c r="C1940" s="34" t="s">
        <v>2814</v>
      </c>
      <c r="D1940" s="42" t="s">
        <v>9411</v>
      </c>
      <c r="E1940" s="43" t="s">
        <v>9412</v>
      </c>
      <c r="F1940" s="43" t="s">
        <v>9413</v>
      </c>
      <c r="G1940" s="43" t="s">
        <v>19316</v>
      </c>
      <c r="H1940" s="43" t="s">
        <v>19317</v>
      </c>
      <c r="I1940" s="43" t="s">
        <v>19318</v>
      </c>
      <c r="J1940" s="43" t="s">
        <v>19319</v>
      </c>
      <c r="K1940" s="185">
        <v>24308</v>
      </c>
      <c r="L1940" s="37">
        <f t="shared" si="30"/>
        <v>7.6234787791555096E-5</v>
      </c>
    </row>
    <row r="1941" spans="1:12" x14ac:dyDescent="0.25">
      <c r="A1941" s="34" t="s">
        <v>2237</v>
      </c>
      <c r="B1941" s="34" t="s">
        <v>2156</v>
      </c>
      <c r="C1941" s="34" t="s">
        <v>2817</v>
      </c>
      <c r="D1941" s="42" t="s">
        <v>9414</v>
      </c>
      <c r="E1941" s="43" t="s">
        <v>9415</v>
      </c>
      <c r="F1941" s="43" t="s">
        <v>9415</v>
      </c>
      <c r="G1941" s="43" t="s">
        <v>19320</v>
      </c>
      <c r="H1941" s="43" t="s">
        <v>19321</v>
      </c>
      <c r="I1941" s="43" t="s">
        <v>19322</v>
      </c>
      <c r="J1941" s="43" t="s">
        <v>19323</v>
      </c>
      <c r="K1941" s="185">
        <v>51611</v>
      </c>
      <c r="L1941" s="37">
        <f t="shared" si="30"/>
        <v>1.6186249928870947E-4</v>
      </c>
    </row>
    <row r="1942" spans="1:12" x14ac:dyDescent="0.25">
      <c r="A1942" s="34" t="s">
        <v>2239</v>
      </c>
      <c r="B1942" s="34" t="s">
        <v>2156</v>
      </c>
      <c r="C1942" s="34" t="s">
        <v>2820</v>
      </c>
      <c r="D1942" s="42" t="s">
        <v>9416</v>
      </c>
      <c r="E1942" s="43" t="s">
        <v>9417</v>
      </c>
      <c r="F1942" s="43" t="s">
        <v>9417</v>
      </c>
      <c r="G1942" s="43" t="s">
        <v>19324</v>
      </c>
      <c r="H1942" s="43" t="s">
        <v>19325</v>
      </c>
      <c r="I1942" s="43" t="s">
        <v>18281</v>
      </c>
      <c r="J1942" s="43" t="s">
        <v>19326</v>
      </c>
      <c r="K1942" s="185">
        <v>5676</v>
      </c>
      <c r="L1942" s="37">
        <f t="shared" si="30"/>
        <v>1.780108011785695E-5</v>
      </c>
    </row>
    <row r="1943" spans="1:12" x14ac:dyDescent="0.25">
      <c r="A1943" s="34" t="s">
        <v>2241</v>
      </c>
      <c r="B1943" s="34" t="s">
        <v>2156</v>
      </c>
      <c r="C1943" s="34" t="s">
        <v>2823</v>
      </c>
      <c r="D1943" s="42" t="s">
        <v>9418</v>
      </c>
      <c r="E1943" s="43" t="s">
        <v>9419</v>
      </c>
      <c r="F1943" s="43" t="s">
        <v>19327</v>
      </c>
      <c r="G1943" s="43" t="s">
        <v>19328</v>
      </c>
      <c r="H1943" s="43" t="s">
        <v>19329</v>
      </c>
      <c r="I1943" s="43" t="s">
        <v>19330</v>
      </c>
      <c r="J1943" s="43" t="s">
        <v>19331</v>
      </c>
      <c r="K1943" s="185">
        <v>166675</v>
      </c>
      <c r="L1943" s="37">
        <f t="shared" si="30"/>
        <v>5.2272639687170666E-4</v>
      </c>
    </row>
    <row r="1944" spans="1:12" x14ac:dyDescent="0.25">
      <c r="A1944" s="34" t="s">
        <v>2243</v>
      </c>
      <c r="B1944" s="34" t="s">
        <v>2156</v>
      </c>
      <c r="C1944" s="34" t="s">
        <v>2826</v>
      </c>
      <c r="D1944" s="42" t="s">
        <v>9420</v>
      </c>
      <c r="E1944" s="43" t="s">
        <v>9421</v>
      </c>
      <c r="F1944" s="43" t="s">
        <v>9421</v>
      </c>
      <c r="G1944" s="43" t="s">
        <v>19332</v>
      </c>
      <c r="H1944" s="43" t="s">
        <v>19333</v>
      </c>
      <c r="I1944" s="43" t="s">
        <v>19334</v>
      </c>
      <c r="J1944" s="43" t="s">
        <v>19335</v>
      </c>
      <c r="K1944" s="185">
        <v>40981</v>
      </c>
      <c r="L1944" s="37">
        <f t="shared" si="30"/>
        <v>1.2852467658736711E-4</v>
      </c>
    </row>
    <row r="1945" spans="1:12" x14ac:dyDescent="0.25">
      <c r="A1945" s="34" t="s">
        <v>2244</v>
      </c>
      <c r="B1945" s="34" t="s">
        <v>2156</v>
      </c>
      <c r="C1945" s="34" t="s">
        <v>2829</v>
      </c>
      <c r="D1945" s="42" t="s">
        <v>9422</v>
      </c>
      <c r="E1945" s="43" t="s">
        <v>9423</v>
      </c>
      <c r="F1945" s="43" t="s">
        <v>9423</v>
      </c>
      <c r="G1945" s="43" t="s">
        <v>19336</v>
      </c>
      <c r="H1945" s="43" t="s">
        <v>19337</v>
      </c>
      <c r="I1945" s="43" t="s">
        <v>14495</v>
      </c>
      <c r="J1945" s="43" t="s">
        <v>19338</v>
      </c>
      <c r="K1945" s="185">
        <v>181423</v>
      </c>
      <c r="L1945" s="37">
        <f t="shared" si="30"/>
        <v>5.6897909764305169E-4</v>
      </c>
    </row>
    <row r="1946" spans="1:12" x14ac:dyDescent="0.25">
      <c r="A1946" s="34" t="s">
        <v>2246</v>
      </c>
      <c r="B1946" s="34" t="s">
        <v>2156</v>
      </c>
      <c r="C1946" s="34" t="s">
        <v>2832</v>
      </c>
      <c r="D1946" s="42" t="s">
        <v>9424</v>
      </c>
      <c r="E1946" s="43" t="s">
        <v>9425</v>
      </c>
      <c r="F1946" s="43" t="s">
        <v>9425</v>
      </c>
      <c r="G1946" s="43" t="s">
        <v>15149</v>
      </c>
      <c r="H1946" s="43" t="s">
        <v>17118</v>
      </c>
      <c r="I1946" s="43" t="s">
        <v>15875</v>
      </c>
      <c r="J1946" s="43" t="s">
        <v>15332</v>
      </c>
      <c r="K1946" s="185">
        <v>10076</v>
      </c>
      <c r="L1946" s="37">
        <f t="shared" si="30"/>
        <v>3.1600367030924353E-5</v>
      </c>
    </row>
    <row r="1947" spans="1:12" x14ac:dyDescent="0.25">
      <c r="A1947" s="34" t="s">
        <v>2247</v>
      </c>
      <c r="B1947" s="34" t="s">
        <v>2156</v>
      </c>
      <c r="C1947" s="34" t="s">
        <v>2835</v>
      </c>
      <c r="D1947" s="42" t="s">
        <v>9426</v>
      </c>
      <c r="E1947" s="43" t="s">
        <v>9427</v>
      </c>
      <c r="F1947" s="43" t="s">
        <v>9427</v>
      </c>
      <c r="G1947" s="43" t="s">
        <v>19339</v>
      </c>
      <c r="H1947" s="43" t="s">
        <v>19340</v>
      </c>
      <c r="I1947" s="43" t="s">
        <v>19341</v>
      </c>
      <c r="J1947" s="43" t="s">
        <v>19342</v>
      </c>
      <c r="K1947" s="185">
        <v>59662</v>
      </c>
      <c r="L1947" s="37">
        <f t="shared" si="30"/>
        <v>1.8711205813805169E-4</v>
      </c>
    </row>
    <row r="1948" spans="1:12" x14ac:dyDescent="0.25">
      <c r="A1948" s="34" t="s">
        <v>2248</v>
      </c>
      <c r="B1948" s="34" t="s">
        <v>2156</v>
      </c>
      <c r="C1948" s="34" t="s">
        <v>2838</v>
      </c>
      <c r="D1948" s="42" t="s">
        <v>9428</v>
      </c>
      <c r="E1948" s="43" t="s">
        <v>9429</v>
      </c>
      <c r="F1948" s="43" t="s">
        <v>9429</v>
      </c>
      <c r="G1948" s="43" t="s">
        <v>19343</v>
      </c>
      <c r="H1948" s="43" t="s">
        <v>19344</v>
      </c>
      <c r="I1948" s="43" t="s">
        <v>19345</v>
      </c>
      <c r="J1948" s="43" t="s">
        <v>19346</v>
      </c>
      <c r="K1948" s="185">
        <v>58485</v>
      </c>
      <c r="L1948" s="37">
        <f t="shared" si="30"/>
        <v>1.8342074888880614E-4</v>
      </c>
    </row>
    <row r="1949" spans="1:12" x14ac:dyDescent="0.25">
      <c r="A1949" s="34" t="s">
        <v>2250</v>
      </c>
      <c r="B1949" s="34" t="s">
        <v>2156</v>
      </c>
      <c r="C1949" s="34" t="s">
        <v>2841</v>
      </c>
      <c r="D1949" s="42" t="s">
        <v>9430</v>
      </c>
      <c r="E1949" s="43" t="s">
        <v>9431</v>
      </c>
      <c r="F1949" s="43" t="s">
        <v>9431</v>
      </c>
      <c r="G1949" s="43" t="s">
        <v>19347</v>
      </c>
      <c r="H1949" s="43" t="s">
        <v>19348</v>
      </c>
      <c r="I1949" s="43" t="s">
        <v>19349</v>
      </c>
      <c r="J1949" s="43" t="s">
        <v>19350</v>
      </c>
      <c r="K1949" s="185">
        <v>79829</v>
      </c>
      <c r="L1949" s="37">
        <f t="shared" si="30"/>
        <v>2.5035983522346766E-4</v>
      </c>
    </row>
    <row r="1950" spans="1:12" x14ac:dyDescent="0.25">
      <c r="A1950" s="34" t="s">
        <v>2251</v>
      </c>
      <c r="B1950" s="34" t="s">
        <v>2156</v>
      </c>
      <c r="C1950" s="34" t="s">
        <v>2844</v>
      </c>
      <c r="D1950" s="42" t="s">
        <v>9432</v>
      </c>
      <c r="E1950" s="43" t="s">
        <v>9433</v>
      </c>
      <c r="F1950" s="43" t="s">
        <v>9433</v>
      </c>
      <c r="G1950" s="43" t="s">
        <v>19351</v>
      </c>
      <c r="H1950" s="43" t="s">
        <v>19352</v>
      </c>
      <c r="I1950" s="43" t="s">
        <v>19353</v>
      </c>
      <c r="J1950" s="43" t="s">
        <v>19354</v>
      </c>
      <c r="K1950" s="185">
        <v>44965</v>
      </c>
      <c r="L1950" s="37">
        <f t="shared" si="30"/>
        <v>1.4101930364683539E-4</v>
      </c>
    </row>
    <row r="1951" spans="1:12" x14ac:dyDescent="0.25">
      <c r="A1951" s="34" t="s">
        <v>2253</v>
      </c>
      <c r="B1951" s="34" t="s">
        <v>2156</v>
      </c>
      <c r="C1951" s="34" t="s">
        <v>2847</v>
      </c>
      <c r="D1951" s="42" t="s">
        <v>9434</v>
      </c>
      <c r="E1951" s="43" t="s">
        <v>9435</v>
      </c>
      <c r="F1951" s="43" t="s">
        <v>9435</v>
      </c>
      <c r="G1951" s="43" t="s">
        <v>19355</v>
      </c>
      <c r="H1951" s="43" t="s">
        <v>16295</v>
      </c>
      <c r="I1951" s="43" t="s">
        <v>19356</v>
      </c>
      <c r="J1951" s="43" t="s">
        <v>19357</v>
      </c>
      <c r="K1951" s="185">
        <v>33875</v>
      </c>
      <c r="L1951" s="37">
        <f t="shared" si="30"/>
        <v>1.0623882822276325E-4</v>
      </c>
    </row>
    <row r="1952" spans="1:12" x14ac:dyDescent="0.25">
      <c r="A1952" s="34" t="s">
        <v>2254</v>
      </c>
      <c r="B1952" s="34" t="s">
        <v>2156</v>
      </c>
      <c r="C1952" s="34" t="s">
        <v>2850</v>
      </c>
      <c r="D1952" s="42" t="s">
        <v>9436</v>
      </c>
      <c r="E1952" s="43" t="s">
        <v>9437</v>
      </c>
      <c r="F1952" s="43" t="s">
        <v>19358</v>
      </c>
      <c r="G1952" s="43" t="s">
        <v>19358</v>
      </c>
      <c r="H1952" s="43" t="s">
        <v>16277</v>
      </c>
      <c r="I1952" s="43" t="s">
        <v>19359</v>
      </c>
      <c r="J1952" s="43" t="s">
        <v>14034</v>
      </c>
      <c r="K1952" s="185">
        <v>21157</v>
      </c>
      <c r="L1952" s="37">
        <f t="shared" si="30"/>
        <v>6.6352616640856152E-5</v>
      </c>
    </row>
    <row r="1953" spans="1:12" x14ac:dyDescent="0.25">
      <c r="A1953" s="34" t="s">
        <v>2255</v>
      </c>
      <c r="B1953" s="34" t="s">
        <v>2156</v>
      </c>
      <c r="C1953" s="34" t="s">
        <v>2853</v>
      </c>
      <c r="D1953" s="42" t="s">
        <v>9438</v>
      </c>
      <c r="E1953" s="43" t="s">
        <v>9439</v>
      </c>
      <c r="F1953" s="43" t="s">
        <v>9439</v>
      </c>
      <c r="G1953" s="43" t="s">
        <v>19360</v>
      </c>
      <c r="H1953" s="43" t="s">
        <v>16379</v>
      </c>
      <c r="I1953" s="43" t="s">
        <v>19361</v>
      </c>
      <c r="J1953" s="43" t="s">
        <v>19362</v>
      </c>
      <c r="K1953" s="185">
        <v>23454</v>
      </c>
      <c r="L1953" s="37">
        <f t="shared" si="30"/>
        <v>7.3556471649791554E-5</v>
      </c>
    </row>
    <row r="1954" spans="1:12" x14ac:dyDescent="0.25">
      <c r="A1954" s="34" t="s">
        <v>2256</v>
      </c>
      <c r="B1954" s="34" t="s">
        <v>2156</v>
      </c>
      <c r="C1954" s="34" t="s">
        <v>2856</v>
      </c>
      <c r="D1954" s="42" t="s">
        <v>9440</v>
      </c>
      <c r="E1954" s="43" t="s">
        <v>9441</v>
      </c>
      <c r="F1954" s="43" t="s">
        <v>19363</v>
      </c>
      <c r="G1954" s="43" t="s">
        <v>19364</v>
      </c>
      <c r="H1954" s="43" t="s">
        <v>19365</v>
      </c>
      <c r="I1954" s="43" t="s">
        <v>19366</v>
      </c>
      <c r="J1954" s="43" t="s">
        <v>19367</v>
      </c>
      <c r="K1954" s="185">
        <v>1012539</v>
      </c>
      <c r="L1954" s="37">
        <f t="shared" si="30"/>
        <v>3.1755264026523534E-3</v>
      </c>
    </row>
    <row r="1955" spans="1:12" x14ac:dyDescent="0.25">
      <c r="A1955" s="34" t="s">
        <v>2258</v>
      </c>
      <c r="B1955" s="34" t="s">
        <v>2156</v>
      </c>
      <c r="C1955" s="34" t="s">
        <v>2859</v>
      </c>
      <c r="D1955" s="42" t="s">
        <v>9442</v>
      </c>
      <c r="E1955" s="43" t="s">
        <v>9443</v>
      </c>
      <c r="F1955" s="43" t="s">
        <v>19368</v>
      </c>
      <c r="G1955" s="43" t="s">
        <v>19369</v>
      </c>
      <c r="H1955" s="43" t="s">
        <v>19370</v>
      </c>
      <c r="I1955" s="43" t="s">
        <v>19371</v>
      </c>
      <c r="J1955" s="43" t="s">
        <v>19372</v>
      </c>
      <c r="K1955" s="185">
        <v>15311</v>
      </c>
      <c r="L1955" s="37">
        <f t="shared" si="30"/>
        <v>4.801838225590341E-5</v>
      </c>
    </row>
    <row r="1956" spans="1:12" x14ac:dyDescent="0.25">
      <c r="A1956" s="34" t="s">
        <v>2259</v>
      </c>
      <c r="B1956" s="34" t="s">
        <v>2156</v>
      </c>
      <c r="C1956" s="34" t="s">
        <v>2862</v>
      </c>
      <c r="D1956" s="42" t="s">
        <v>9444</v>
      </c>
      <c r="E1956" s="43" t="s">
        <v>9445</v>
      </c>
      <c r="F1956" s="43" t="s">
        <v>9445</v>
      </c>
      <c r="G1956" s="43" t="s">
        <v>19373</v>
      </c>
      <c r="H1956" s="43" t="s">
        <v>19374</v>
      </c>
      <c r="I1956" s="43" t="s">
        <v>19375</v>
      </c>
      <c r="J1956" s="43" t="s">
        <v>18733</v>
      </c>
      <c r="K1956" s="185">
        <v>27395</v>
      </c>
      <c r="L1956" s="37">
        <f t="shared" si="30"/>
        <v>8.5916242041700344E-5</v>
      </c>
    </row>
    <row r="1957" spans="1:12" x14ac:dyDescent="0.25">
      <c r="A1957" s="34" t="s">
        <v>2260</v>
      </c>
      <c r="B1957" s="34" t="s">
        <v>2156</v>
      </c>
      <c r="C1957" s="34" t="s">
        <v>2865</v>
      </c>
      <c r="D1957" s="42" t="s">
        <v>9446</v>
      </c>
      <c r="E1957" s="43" t="s">
        <v>9447</v>
      </c>
      <c r="F1957" s="43" t="s">
        <v>9447</v>
      </c>
      <c r="G1957" s="43" t="s">
        <v>19376</v>
      </c>
      <c r="H1957" s="43" t="s">
        <v>19377</v>
      </c>
      <c r="I1957" s="43" t="s">
        <v>19378</v>
      </c>
      <c r="J1957" s="43" t="s">
        <v>19379</v>
      </c>
      <c r="K1957" s="185">
        <v>93077</v>
      </c>
      <c r="L1957" s="37">
        <f t="shared" si="30"/>
        <v>2.9190823363808513E-4</v>
      </c>
    </row>
    <row r="1958" spans="1:12" x14ac:dyDescent="0.25">
      <c r="A1958" s="34" t="s">
        <v>2262</v>
      </c>
      <c r="B1958" s="34" t="s">
        <v>2156</v>
      </c>
      <c r="C1958" s="34" t="s">
        <v>2868</v>
      </c>
      <c r="D1958" s="42" t="s">
        <v>9448</v>
      </c>
      <c r="E1958" s="43" t="s">
        <v>9449</v>
      </c>
      <c r="F1958" s="43" t="s">
        <v>19380</v>
      </c>
      <c r="G1958" s="43" t="s">
        <v>19381</v>
      </c>
      <c r="H1958" s="43" t="s">
        <v>19382</v>
      </c>
      <c r="I1958" s="43" t="s">
        <v>19383</v>
      </c>
      <c r="J1958" s="43" t="s">
        <v>19384</v>
      </c>
      <c r="K1958" s="185">
        <v>94357</v>
      </c>
      <c r="L1958" s="37">
        <f t="shared" si="30"/>
        <v>2.9592257164915933E-4</v>
      </c>
    </row>
    <row r="1959" spans="1:12" x14ac:dyDescent="0.25">
      <c r="A1959" s="34" t="s">
        <v>2264</v>
      </c>
      <c r="B1959" s="34" t="s">
        <v>2156</v>
      </c>
      <c r="C1959" s="34" t="s">
        <v>2871</v>
      </c>
      <c r="D1959" s="42" t="s">
        <v>9450</v>
      </c>
      <c r="E1959" s="43" t="s">
        <v>9451</v>
      </c>
      <c r="F1959" s="43" t="s">
        <v>19385</v>
      </c>
      <c r="G1959" s="43" t="s">
        <v>19386</v>
      </c>
      <c r="H1959" s="43" t="s">
        <v>19387</v>
      </c>
      <c r="I1959" s="43" t="s">
        <v>19388</v>
      </c>
      <c r="J1959" s="43" t="s">
        <v>19389</v>
      </c>
      <c r="K1959" s="185">
        <v>216298</v>
      </c>
      <c r="L1959" s="37">
        <f t="shared" si="30"/>
        <v>6.7835412743696662E-4</v>
      </c>
    </row>
    <row r="1960" spans="1:12" x14ac:dyDescent="0.25">
      <c r="A1960" s="34" t="s">
        <v>2266</v>
      </c>
      <c r="B1960" s="34" t="s">
        <v>2156</v>
      </c>
      <c r="C1960" s="34" t="s">
        <v>2874</v>
      </c>
      <c r="D1960" s="42" t="s">
        <v>9452</v>
      </c>
      <c r="E1960" s="43" t="s">
        <v>9453</v>
      </c>
      <c r="F1960" s="43" t="s">
        <v>9454</v>
      </c>
      <c r="G1960" s="43" t="s">
        <v>19390</v>
      </c>
      <c r="H1960" s="43" t="s">
        <v>19391</v>
      </c>
      <c r="I1960" s="43" t="s">
        <v>19392</v>
      </c>
      <c r="J1960" s="43" t="s">
        <v>19393</v>
      </c>
      <c r="K1960" s="185">
        <v>20463</v>
      </c>
      <c r="L1960" s="37">
        <f t="shared" si="30"/>
        <v>6.4176092750476872E-5</v>
      </c>
    </row>
    <row r="1961" spans="1:12" x14ac:dyDescent="0.25">
      <c r="A1961" s="34" t="s">
        <v>2268</v>
      </c>
      <c r="B1961" s="34" t="s">
        <v>2156</v>
      </c>
      <c r="C1961" s="34" t="s">
        <v>2877</v>
      </c>
      <c r="D1961" s="42" t="s">
        <v>9455</v>
      </c>
      <c r="E1961" s="43" t="s">
        <v>9456</v>
      </c>
      <c r="F1961" s="43" t="s">
        <v>9456</v>
      </c>
      <c r="G1961" s="43" t="s">
        <v>19394</v>
      </c>
      <c r="H1961" s="43" t="s">
        <v>19395</v>
      </c>
      <c r="I1961" s="43" t="s">
        <v>19396</v>
      </c>
      <c r="J1961" s="43" t="s">
        <v>19397</v>
      </c>
      <c r="K1961" s="185">
        <v>187589</v>
      </c>
      <c r="L1961" s="37">
        <f t="shared" si="30"/>
        <v>5.8831691653077301E-4</v>
      </c>
    </row>
    <row r="1962" spans="1:12" x14ac:dyDescent="0.25">
      <c r="A1962" s="34" t="s">
        <v>2270</v>
      </c>
      <c r="B1962" s="34" t="s">
        <v>2156</v>
      </c>
      <c r="C1962" s="34" t="s">
        <v>4835</v>
      </c>
      <c r="D1962" s="42" t="s">
        <v>9457</v>
      </c>
      <c r="E1962" s="43" t="s">
        <v>9458</v>
      </c>
      <c r="F1962" s="43" t="s">
        <v>19398</v>
      </c>
      <c r="G1962" s="43" t="s">
        <v>19399</v>
      </c>
      <c r="H1962" s="43" t="s">
        <v>19400</v>
      </c>
      <c r="I1962" s="43" t="s">
        <v>19401</v>
      </c>
      <c r="J1962" s="43" t="s">
        <v>19402</v>
      </c>
      <c r="K1962" s="185">
        <v>140420</v>
      </c>
      <c r="L1962" s="37">
        <f t="shared" si="30"/>
        <v>4.4038542462111925E-4</v>
      </c>
    </row>
    <row r="1963" spans="1:12" x14ac:dyDescent="0.25">
      <c r="A1963" s="34" t="s">
        <v>2271</v>
      </c>
      <c r="B1963" s="34" t="s">
        <v>2156</v>
      </c>
      <c r="C1963" s="34" t="s">
        <v>4838</v>
      </c>
      <c r="D1963" s="42" t="s">
        <v>9459</v>
      </c>
      <c r="E1963" s="43" t="s">
        <v>9460</v>
      </c>
      <c r="F1963" s="43" t="s">
        <v>9460</v>
      </c>
      <c r="G1963" s="43" t="s">
        <v>19403</v>
      </c>
      <c r="H1963" s="43" t="s">
        <v>15982</v>
      </c>
      <c r="I1963" s="43" t="s">
        <v>19404</v>
      </c>
      <c r="J1963" s="43" t="s">
        <v>11296</v>
      </c>
      <c r="K1963" s="185">
        <v>12948</v>
      </c>
      <c r="L1963" s="37">
        <f t="shared" si="30"/>
        <v>4.0607537943271985E-5</v>
      </c>
    </row>
    <row r="1964" spans="1:12" x14ac:dyDescent="0.25">
      <c r="A1964" s="34" t="s">
        <v>2273</v>
      </c>
      <c r="B1964" s="34" t="s">
        <v>2156</v>
      </c>
      <c r="C1964" s="34" t="s">
        <v>4841</v>
      </c>
      <c r="D1964" s="42" t="s">
        <v>9461</v>
      </c>
      <c r="E1964" s="43" t="s">
        <v>9462</v>
      </c>
      <c r="F1964" s="43" t="s">
        <v>9462</v>
      </c>
      <c r="G1964" s="43" t="s">
        <v>19405</v>
      </c>
      <c r="H1964" s="43" t="s">
        <v>19406</v>
      </c>
      <c r="I1964" s="43" t="s">
        <v>19407</v>
      </c>
      <c r="J1964" s="43" t="s">
        <v>19408</v>
      </c>
      <c r="K1964" s="185">
        <v>39787</v>
      </c>
      <c r="L1964" s="37">
        <f t="shared" si="30"/>
        <v>1.24780051911412E-4</v>
      </c>
    </row>
    <row r="1965" spans="1:12" x14ac:dyDescent="0.25">
      <c r="A1965" s="34" t="s">
        <v>2275</v>
      </c>
      <c r="B1965" s="34" t="s">
        <v>2156</v>
      </c>
      <c r="C1965" s="34" t="s">
        <v>4844</v>
      </c>
      <c r="D1965" s="42" t="s">
        <v>9463</v>
      </c>
      <c r="E1965" s="43" t="s">
        <v>9464</v>
      </c>
      <c r="F1965" s="43" t="s">
        <v>19409</v>
      </c>
      <c r="G1965" s="43" t="s">
        <v>19410</v>
      </c>
      <c r="H1965" s="43" t="s">
        <v>19411</v>
      </c>
      <c r="I1965" s="43" t="s">
        <v>19412</v>
      </c>
      <c r="J1965" s="43" t="s">
        <v>19413</v>
      </c>
      <c r="K1965" s="185">
        <v>56250</v>
      </c>
      <c r="L1965" s="37">
        <f t="shared" si="30"/>
        <v>1.7641133837728213E-4</v>
      </c>
    </row>
    <row r="1966" spans="1:12" x14ac:dyDescent="0.25">
      <c r="A1966" s="34" t="s">
        <v>2277</v>
      </c>
      <c r="B1966" s="34" t="s">
        <v>2156</v>
      </c>
      <c r="C1966" s="34" t="s">
        <v>4847</v>
      </c>
      <c r="D1966" s="42" t="s">
        <v>9465</v>
      </c>
      <c r="E1966" s="43" t="s">
        <v>9466</v>
      </c>
      <c r="F1966" s="43" t="s">
        <v>9466</v>
      </c>
      <c r="G1966" s="43" t="s">
        <v>5630</v>
      </c>
      <c r="H1966" s="43" t="s">
        <v>19414</v>
      </c>
      <c r="I1966" s="43" t="s">
        <v>19415</v>
      </c>
      <c r="J1966" s="43" t="s">
        <v>19416</v>
      </c>
      <c r="K1966" s="185">
        <v>13466</v>
      </c>
      <c r="L1966" s="37">
        <f t="shared" si="30"/>
        <v>4.2232090357128556E-5</v>
      </c>
    </row>
    <row r="1967" spans="1:12" x14ac:dyDescent="0.25">
      <c r="A1967" s="34" t="s">
        <v>2279</v>
      </c>
      <c r="B1967" s="34" t="s">
        <v>2156</v>
      </c>
      <c r="C1967" s="34" t="s">
        <v>4849</v>
      </c>
      <c r="D1967" s="42" t="s">
        <v>9467</v>
      </c>
      <c r="E1967" s="43" t="s">
        <v>9468</v>
      </c>
      <c r="F1967" s="43" t="s">
        <v>9468</v>
      </c>
      <c r="G1967" s="43" t="s">
        <v>19417</v>
      </c>
      <c r="H1967" s="43" t="s">
        <v>19418</v>
      </c>
      <c r="I1967" s="43" t="s">
        <v>19419</v>
      </c>
      <c r="J1967" s="43" t="s">
        <v>19420</v>
      </c>
      <c r="K1967" s="185">
        <v>39132</v>
      </c>
      <c r="L1967" s="37">
        <f t="shared" si="30"/>
        <v>1.2272583988230765E-4</v>
      </c>
    </row>
    <row r="1968" spans="1:12" x14ac:dyDescent="0.25">
      <c r="A1968" s="34" t="s">
        <v>2281</v>
      </c>
      <c r="B1968" s="34" t="s">
        <v>2156</v>
      </c>
      <c r="C1968" s="34" t="s">
        <v>4852</v>
      </c>
      <c r="D1968" s="42" t="s">
        <v>9469</v>
      </c>
      <c r="E1968" s="43" t="s">
        <v>9470</v>
      </c>
      <c r="F1968" s="43" t="s">
        <v>9470</v>
      </c>
      <c r="G1968" s="43" t="s">
        <v>19421</v>
      </c>
      <c r="H1968" s="43" t="s">
        <v>19422</v>
      </c>
      <c r="I1968" s="43" t="s">
        <v>19423</v>
      </c>
      <c r="J1968" s="43" t="s">
        <v>19424</v>
      </c>
      <c r="K1968" s="185">
        <v>175354</v>
      </c>
      <c r="L1968" s="37">
        <f t="shared" si="30"/>
        <v>5.4994549030773217E-4</v>
      </c>
    </row>
    <row r="1969" spans="1:12" x14ac:dyDescent="0.25">
      <c r="A1969" s="34" t="s">
        <v>2283</v>
      </c>
      <c r="B1969" s="34" t="s">
        <v>2156</v>
      </c>
      <c r="C1969" s="34" t="s">
        <v>4855</v>
      </c>
      <c r="D1969" s="42" t="s">
        <v>9471</v>
      </c>
      <c r="E1969" s="43" t="s">
        <v>9472</v>
      </c>
      <c r="F1969" s="43" t="s">
        <v>9472</v>
      </c>
      <c r="G1969" s="43" t="s">
        <v>12286</v>
      </c>
      <c r="H1969" s="43" t="s">
        <v>19425</v>
      </c>
      <c r="I1969" s="43" t="s">
        <v>19426</v>
      </c>
      <c r="J1969" s="43" t="s">
        <v>19427</v>
      </c>
      <c r="K1969" s="185">
        <v>20357</v>
      </c>
      <c r="L1969" s="37">
        <f t="shared" si="30"/>
        <v>6.3843655383934804E-5</v>
      </c>
    </row>
    <row r="1970" spans="1:12" x14ac:dyDescent="0.25">
      <c r="A1970" s="34" t="s">
        <v>2284</v>
      </c>
      <c r="B1970" s="34" t="s">
        <v>2156</v>
      </c>
      <c r="C1970" s="34" t="s">
        <v>5379</v>
      </c>
      <c r="D1970" s="42" t="s">
        <v>9473</v>
      </c>
      <c r="E1970" s="43" t="s">
        <v>9474</v>
      </c>
      <c r="F1970" s="43" t="s">
        <v>9474</v>
      </c>
      <c r="G1970" s="43" t="s">
        <v>19428</v>
      </c>
      <c r="H1970" s="43" t="s">
        <v>19429</v>
      </c>
      <c r="I1970" s="43" t="s">
        <v>19430</v>
      </c>
      <c r="J1970" s="43" t="s">
        <v>19431</v>
      </c>
      <c r="K1970" s="185">
        <v>142778</v>
      </c>
      <c r="L1970" s="37">
        <f t="shared" si="30"/>
        <v>4.4778058792589492E-4</v>
      </c>
    </row>
    <row r="1971" spans="1:12" x14ac:dyDescent="0.25">
      <c r="A1971" s="34" t="s">
        <v>2285</v>
      </c>
      <c r="B1971" s="34" t="s">
        <v>2156</v>
      </c>
      <c r="C1971" s="34" t="s">
        <v>5381</v>
      </c>
      <c r="D1971" s="42" t="s">
        <v>9475</v>
      </c>
      <c r="E1971" s="43" t="s">
        <v>9476</v>
      </c>
      <c r="F1971" s="43" t="s">
        <v>9476</v>
      </c>
      <c r="G1971" s="43" t="s">
        <v>19432</v>
      </c>
      <c r="H1971" s="43" t="s">
        <v>19433</v>
      </c>
      <c r="I1971" s="43" t="s">
        <v>19434</v>
      </c>
      <c r="J1971" s="43" t="s">
        <v>19435</v>
      </c>
      <c r="K1971" s="185">
        <v>45733</v>
      </c>
      <c r="L1971" s="37">
        <f t="shared" si="30"/>
        <v>1.4342790645347988E-4</v>
      </c>
    </row>
    <row r="1972" spans="1:12" x14ac:dyDescent="0.25">
      <c r="A1972" s="34" t="s">
        <v>2286</v>
      </c>
      <c r="B1972" s="34" t="s">
        <v>2156</v>
      </c>
      <c r="C1972" s="34" t="s">
        <v>5383</v>
      </c>
      <c r="D1972" s="42" t="s">
        <v>9477</v>
      </c>
      <c r="E1972" s="43" t="s">
        <v>9478</v>
      </c>
      <c r="F1972" s="43" t="s">
        <v>9478</v>
      </c>
      <c r="G1972" s="43" t="s">
        <v>19436</v>
      </c>
      <c r="H1972" s="43" t="s">
        <v>19437</v>
      </c>
      <c r="I1972" s="43" t="s">
        <v>19438</v>
      </c>
      <c r="J1972" s="43" t="s">
        <v>19439</v>
      </c>
      <c r="K1972" s="185">
        <v>134760</v>
      </c>
      <c r="L1972" s="37">
        <f t="shared" si="30"/>
        <v>4.2263452372840073E-4</v>
      </c>
    </row>
    <row r="1973" spans="1:12" x14ac:dyDescent="0.25">
      <c r="A1973" s="34" t="s">
        <v>2288</v>
      </c>
      <c r="B1973" s="34" t="s">
        <v>2156</v>
      </c>
      <c r="C1973" s="34" t="s">
        <v>5386</v>
      </c>
      <c r="D1973" s="42" t="s">
        <v>9479</v>
      </c>
      <c r="E1973" s="43" t="s">
        <v>9480</v>
      </c>
      <c r="F1973" s="43" t="s">
        <v>9481</v>
      </c>
      <c r="G1973" s="43" t="s">
        <v>19440</v>
      </c>
      <c r="H1973" s="43" t="s">
        <v>19441</v>
      </c>
      <c r="I1973" s="43" t="s">
        <v>19442</v>
      </c>
      <c r="J1973" s="43" t="s">
        <v>19443</v>
      </c>
      <c r="K1973" s="185">
        <v>91696</v>
      </c>
      <c r="L1973" s="37">
        <f t="shared" si="30"/>
        <v>2.875771392683247E-4</v>
      </c>
    </row>
    <row r="1974" spans="1:12" x14ac:dyDescent="0.25">
      <c r="A1974" s="34" t="s">
        <v>2289</v>
      </c>
      <c r="B1974" s="34" t="s">
        <v>2156</v>
      </c>
      <c r="C1974" s="34" t="s">
        <v>5388</v>
      </c>
      <c r="D1974" s="42" t="s">
        <v>9482</v>
      </c>
      <c r="E1974" s="43" t="s">
        <v>9483</v>
      </c>
      <c r="F1974" s="43" t="s">
        <v>19444</v>
      </c>
      <c r="G1974" s="43" t="s">
        <v>19445</v>
      </c>
      <c r="H1974" s="43" t="s">
        <v>19446</v>
      </c>
      <c r="I1974" s="43" t="s">
        <v>19447</v>
      </c>
      <c r="J1974" s="43" t="s">
        <v>19448</v>
      </c>
      <c r="K1974" s="185">
        <v>138630</v>
      </c>
      <c r="L1974" s="37">
        <f t="shared" si="30"/>
        <v>4.3477162380875772E-4</v>
      </c>
    </row>
    <row r="1975" spans="1:12" x14ac:dyDescent="0.25">
      <c r="A1975" s="34" t="s">
        <v>2290</v>
      </c>
      <c r="B1975" s="34" t="s">
        <v>2156</v>
      </c>
      <c r="C1975" s="34" t="s">
        <v>5391</v>
      </c>
      <c r="D1975" s="42" t="s">
        <v>9484</v>
      </c>
      <c r="E1975" s="43" t="s">
        <v>9485</v>
      </c>
      <c r="F1975" s="43" t="s">
        <v>9486</v>
      </c>
      <c r="G1975" s="43" t="s">
        <v>19449</v>
      </c>
      <c r="H1975" s="43" t="s">
        <v>19450</v>
      </c>
      <c r="I1975" s="43" t="s">
        <v>19451</v>
      </c>
      <c r="J1975" s="43" t="s">
        <v>19452</v>
      </c>
      <c r="K1975" s="185">
        <v>66600</v>
      </c>
      <c r="L1975" s="37">
        <f t="shared" si="30"/>
        <v>2.0887102463870206E-4</v>
      </c>
    </row>
    <row r="1976" spans="1:12" x14ac:dyDescent="0.25">
      <c r="A1976" s="34" t="s">
        <v>2292</v>
      </c>
      <c r="B1976" s="34" t="s">
        <v>2156</v>
      </c>
      <c r="C1976" s="34" t="s">
        <v>5394</v>
      </c>
      <c r="D1976" s="42" t="s">
        <v>9487</v>
      </c>
      <c r="E1976" s="43" t="s">
        <v>9488</v>
      </c>
      <c r="F1976" s="43" t="s">
        <v>9488</v>
      </c>
      <c r="G1976" s="43" t="s">
        <v>19453</v>
      </c>
      <c r="H1976" s="43" t="s">
        <v>19454</v>
      </c>
      <c r="I1976" s="43" t="s">
        <v>19455</v>
      </c>
      <c r="J1976" s="43" t="s">
        <v>19456</v>
      </c>
      <c r="K1976" s="185">
        <v>64050</v>
      </c>
      <c r="L1976" s="37">
        <f t="shared" si="30"/>
        <v>2.0087371063226526E-4</v>
      </c>
    </row>
    <row r="1977" spans="1:12" x14ac:dyDescent="0.25">
      <c r="A1977" s="34" t="s">
        <v>2294</v>
      </c>
      <c r="B1977" s="34" t="s">
        <v>2156</v>
      </c>
      <c r="C1977" s="34" t="s">
        <v>5396</v>
      </c>
      <c r="D1977" s="42" t="s">
        <v>9489</v>
      </c>
      <c r="E1977" s="43" t="s">
        <v>9490</v>
      </c>
      <c r="F1977" s="43" t="s">
        <v>9490</v>
      </c>
      <c r="G1977" s="43" t="s">
        <v>19457</v>
      </c>
      <c r="H1977" s="43" t="s">
        <v>19458</v>
      </c>
      <c r="I1977" s="43" t="s">
        <v>9490</v>
      </c>
      <c r="J1977" s="43" t="s">
        <v>19459</v>
      </c>
      <c r="K1977" s="185">
        <v>35576</v>
      </c>
      <c r="L1977" s="37">
        <f t="shared" si="30"/>
        <v>1.1157350709529225E-4</v>
      </c>
    </row>
    <row r="1978" spans="1:12" x14ac:dyDescent="0.25">
      <c r="A1978" s="34" t="s">
        <v>2295</v>
      </c>
      <c r="B1978" s="34" t="s">
        <v>2156</v>
      </c>
      <c r="C1978" s="34" t="s">
        <v>5399</v>
      </c>
      <c r="D1978" s="42" t="s">
        <v>9491</v>
      </c>
      <c r="E1978" s="43" t="s">
        <v>9492</v>
      </c>
      <c r="F1978" s="43" t="s">
        <v>9492</v>
      </c>
      <c r="G1978" s="43" t="s">
        <v>19460</v>
      </c>
      <c r="H1978" s="43" t="s">
        <v>19461</v>
      </c>
      <c r="I1978" s="43" t="s">
        <v>19462</v>
      </c>
      <c r="J1978" s="43" t="s">
        <v>19463</v>
      </c>
      <c r="K1978" s="185">
        <v>60600</v>
      </c>
      <c r="L1978" s="37">
        <f t="shared" si="30"/>
        <v>1.9005381521179196E-4</v>
      </c>
    </row>
    <row r="1979" spans="1:12" x14ac:dyDescent="0.25">
      <c r="A1979" s="34" t="s">
        <v>2297</v>
      </c>
      <c r="B1979" s="34" t="s">
        <v>2156</v>
      </c>
      <c r="C1979" s="34" t="s">
        <v>5401</v>
      </c>
      <c r="D1979" s="42" t="s">
        <v>9493</v>
      </c>
      <c r="E1979" s="43" t="s">
        <v>9494</v>
      </c>
      <c r="F1979" s="43" t="s">
        <v>9494</v>
      </c>
      <c r="G1979" s="43" t="s">
        <v>19464</v>
      </c>
      <c r="H1979" s="43" t="s">
        <v>19465</v>
      </c>
      <c r="I1979" s="43" t="s">
        <v>19466</v>
      </c>
      <c r="J1979" s="43" t="s">
        <v>19467</v>
      </c>
      <c r="K1979" s="185">
        <v>46419</v>
      </c>
      <c r="L1979" s="37">
        <f t="shared" si="30"/>
        <v>1.4557934073128995E-4</v>
      </c>
    </row>
    <row r="1980" spans="1:12" x14ac:dyDescent="0.25">
      <c r="A1980" s="34" t="s">
        <v>2299</v>
      </c>
      <c r="B1980" s="34" t="s">
        <v>2156</v>
      </c>
      <c r="C1980" s="34" t="s">
        <v>5404</v>
      </c>
      <c r="D1980" s="42" t="s">
        <v>9495</v>
      </c>
      <c r="E1980" s="43" t="s">
        <v>9496</v>
      </c>
      <c r="F1980" s="43" t="s">
        <v>9496</v>
      </c>
      <c r="G1980" s="43" t="s">
        <v>19468</v>
      </c>
      <c r="H1980" s="43" t="s">
        <v>19469</v>
      </c>
      <c r="I1980" s="43" t="s">
        <v>19470</v>
      </c>
      <c r="J1980" s="43" t="s">
        <v>19471</v>
      </c>
      <c r="K1980" s="185">
        <v>72968</v>
      </c>
      <c r="L1980" s="37">
        <f t="shared" si="30"/>
        <v>2.2884235624379595E-4</v>
      </c>
    </row>
    <row r="1981" spans="1:12" x14ac:dyDescent="0.25">
      <c r="A1981" s="34" t="s">
        <v>2301</v>
      </c>
      <c r="B1981" s="34" t="s">
        <v>2156</v>
      </c>
      <c r="C1981" s="34" t="s">
        <v>5406</v>
      </c>
      <c r="D1981" s="42" t="s">
        <v>9497</v>
      </c>
      <c r="E1981" s="43" t="s">
        <v>9498</v>
      </c>
      <c r="F1981" s="43" t="s">
        <v>9498</v>
      </c>
      <c r="G1981" s="43" t="s">
        <v>19472</v>
      </c>
      <c r="H1981" s="43" t="s">
        <v>19473</v>
      </c>
      <c r="I1981" s="43" t="s">
        <v>19474</v>
      </c>
      <c r="J1981" s="43" t="s">
        <v>19475</v>
      </c>
      <c r="K1981" s="185">
        <v>14274</v>
      </c>
      <c r="L1981" s="37">
        <f t="shared" si="30"/>
        <v>4.4766141226619115E-5</v>
      </c>
    </row>
    <row r="1982" spans="1:12" x14ac:dyDescent="0.25">
      <c r="A1982" s="34" t="s">
        <v>2303</v>
      </c>
      <c r="B1982" s="34" t="s">
        <v>2156</v>
      </c>
      <c r="C1982" s="34" t="s">
        <v>5409</v>
      </c>
      <c r="D1982" s="42" t="s">
        <v>9499</v>
      </c>
      <c r="E1982" s="43" t="s">
        <v>9500</v>
      </c>
      <c r="F1982" s="43" t="s">
        <v>9500</v>
      </c>
      <c r="G1982" s="43" t="s">
        <v>19476</v>
      </c>
      <c r="H1982" s="43" t="s">
        <v>6534</v>
      </c>
      <c r="I1982" s="43" t="s">
        <v>19477</v>
      </c>
      <c r="J1982" s="43" t="s">
        <v>19478</v>
      </c>
      <c r="K1982" s="185">
        <v>33045</v>
      </c>
      <c r="L1982" s="37">
        <f t="shared" si="30"/>
        <v>1.0363578091870735E-4</v>
      </c>
    </row>
    <row r="1983" spans="1:12" x14ac:dyDescent="0.25">
      <c r="A1983" s="34" t="s">
        <v>2305</v>
      </c>
      <c r="B1983" s="34" t="s">
        <v>2156</v>
      </c>
      <c r="C1983" s="34" t="s">
        <v>1</v>
      </c>
      <c r="D1983" s="42" t="s">
        <v>9501</v>
      </c>
      <c r="E1983" s="43" t="s">
        <v>9502</v>
      </c>
      <c r="F1983" s="43" t="s">
        <v>9502</v>
      </c>
      <c r="G1983" s="43" t="s">
        <v>19479</v>
      </c>
      <c r="H1983" s="43" t="s">
        <v>19480</v>
      </c>
      <c r="I1983" s="43" t="s">
        <v>8612</v>
      </c>
      <c r="J1983" s="43" t="s">
        <v>19481</v>
      </c>
      <c r="K1983" s="185">
        <v>4115</v>
      </c>
      <c r="L1983" s="37">
        <f t="shared" si="30"/>
        <v>1.2905469465289173E-5</v>
      </c>
    </row>
    <row r="1984" spans="1:12" x14ac:dyDescent="0.25">
      <c r="A1984" s="34" t="s">
        <v>2307</v>
      </c>
      <c r="B1984" s="34" t="s">
        <v>2156</v>
      </c>
      <c r="C1984" s="34" t="s">
        <v>3</v>
      </c>
      <c r="D1984" s="42" t="s">
        <v>9503</v>
      </c>
      <c r="E1984" s="43" t="s">
        <v>9504</v>
      </c>
      <c r="F1984" s="43" t="s">
        <v>19482</v>
      </c>
      <c r="G1984" s="43" t="s">
        <v>19483</v>
      </c>
      <c r="H1984" s="43" t="s">
        <v>19484</v>
      </c>
      <c r="I1984" s="43" t="s">
        <v>19485</v>
      </c>
      <c r="J1984" s="43" t="s">
        <v>19486</v>
      </c>
      <c r="K1984" s="185">
        <v>218568</v>
      </c>
      <c r="L1984" s="37">
        <f t="shared" si="30"/>
        <v>6.8547330500348094E-4</v>
      </c>
    </row>
    <row r="1985" spans="1:12" x14ac:dyDescent="0.25">
      <c r="A1985" s="34" t="s">
        <v>2308</v>
      </c>
      <c r="B1985" s="34" t="s">
        <v>2156</v>
      </c>
      <c r="C1985" s="34" t="s">
        <v>5</v>
      </c>
      <c r="D1985" s="42" t="s">
        <v>9505</v>
      </c>
      <c r="E1985" s="43" t="s">
        <v>9506</v>
      </c>
      <c r="F1985" s="43" t="s">
        <v>9507</v>
      </c>
      <c r="G1985" s="43" t="s">
        <v>19487</v>
      </c>
      <c r="H1985" s="43" t="s">
        <v>19488</v>
      </c>
      <c r="I1985" s="43" t="s">
        <v>19489</v>
      </c>
      <c r="J1985" s="43" t="s">
        <v>19490</v>
      </c>
      <c r="K1985" s="185">
        <v>44614</v>
      </c>
      <c r="L1985" s="37">
        <f t="shared" si="30"/>
        <v>1.3991849689536117E-4</v>
      </c>
    </row>
    <row r="1986" spans="1:12" x14ac:dyDescent="0.25">
      <c r="A1986" s="34" t="s">
        <v>2310</v>
      </c>
      <c r="B1986" s="34" t="s">
        <v>2156</v>
      </c>
      <c r="C1986" s="34" t="s">
        <v>7</v>
      </c>
      <c r="D1986" s="42" t="s">
        <v>9508</v>
      </c>
      <c r="E1986" s="43" t="s">
        <v>9509</v>
      </c>
      <c r="F1986" s="43" t="s">
        <v>19491</v>
      </c>
      <c r="G1986" s="43" t="s">
        <v>19492</v>
      </c>
      <c r="H1986" s="43" t="s">
        <v>19493</v>
      </c>
      <c r="I1986" s="43" t="s">
        <v>19494</v>
      </c>
      <c r="J1986" s="43" t="s">
        <v>19495</v>
      </c>
      <c r="K1986" s="185">
        <v>998691</v>
      </c>
      <c r="L1986" s="37">
        <f t="shared" si="30"/>
        <v>3.132096283295045E-3</v>
      </c>
    </row>
    <row r="1987" spans="1:12" x14ac:dyDescent="0.25">
      <c r="A1987" s="34" t="s">
        <v>2312</v>
      </c>
      <c r="B1987" s="34" t="s">
        <v>2156</v>
      </c>
      <c r="C1987" s="34" t="s">
        <v>4657</v>
      </c>
      <c r="D1987" s="42" t="s">
        <v>9510</v>
      </c>
      <c r="E1987" s="43" t="s">
        <v>9511</v>
      </c>
      <c r="F1987" s="43" t="s">
        <v>9512</v>
      </c>
      <c r="G1987" s="43" t="s">
        <v>11499</v>
      </c>
      <c r="H1987" s="43" t="s">
        <v>19496</v>
      </c>
      <c r="I1987" s="43" t="s">
        <v>19497</v>
      </c>
      <c r="J1987" s="43" t="s">
        <v>19498</v>
      </c>
      <c r="K1987" s="185">
        <v>20231</v>
      </c>
      <c r="L1987" s="37">
        <f t="shared" si="30"/>
        <v>6.344849398596969E-5</v>
      </c>
    </row>
    <row r="1988" spans="1:12" x14ac:dyDescent="0.25">
      <c r="A1988" s="34" t="s">
        <v>2313</v>
      </c>
      <c r="B1988" s="34" t="s">
        <v>2156</v>
      </c>
      <c r="C1988" s="34" t="s">
        <v>11</v>
      </c>
      <c r="D1988" s="42" t="s">
        <v>9513</v>
      </c>
      <c r="E1988" s="43" t="s">
        <v>5498</v>
      </c>
      <c r="F1988" s="43" t="s">
        <v>19499</v>
      </c>
      <c r="G1988" s="43" t="s">
        <v>19500</v>
      </c>
      <c r="H1988" s="43" t="s">
        <v>19501</v>
      </c>
      <c r="I1988" s="43" t="s">
        <v>19502</v>
      </c>
      <c r="J1988" s="43" t="s">
        <v>6689</v>
      </c>
      <c r="K1988" s="185">
        <v>12570</v>
      </c>
      <c r="L1988" s="37">
        <f t="shared" si="30"/>
        <v>3.942205374937665E-5</v>
      </c>
    </row>
    <row r="1989" spans="1:12" x14ac:dyDescent="0.25">
      <c r="A1989" s="34" t="s">
        <v>2314</v>
      </c>
      <c r="B1989" s="34" t="s">
        <v>2156</v>
      </c>
      <c r="C1989" s="34" t="s">
        <v>14</v>
      </c>
      <c r="D1989" s="42" t="s">
        <v>9514</v>
      </c>
      <c r="E1989" s="43" t="s">
        <v>9515</v>
      </c>
      <c r="F1989" s="43" t="s">
        <v>9515</v>
      </c>
      <c r="G1989" s="43" t="s">
        <v>19503</v>
      </c>
      <c r="H1989" s="43" t="s">
        <v>19504</v>
      </c>
      <c r="I1989" s="43" t="s">
        <v>19505</v>
      </c>
      <c r="J1989" s="43" t="s">
        <v>19506</v>
      </c>
      <c r="K1989" s="185">
        <v>52560</v>
      </c>
      <c r="L1989" s="37">
        <f t="shared" si="30"/>
        <v>1.6483875457973243E-4</v>
      </c>
    </row>
    <row r="1990" spans="1:12" x14ac:dyDescent="0.25">
      <c r="A1990" s="34" t="s">
        <v>2316</v>
      </c>
      <c r="B1990" s="34" t="s">
        <v>2156</v>
      </c>
      <c r="C1990" s="34" t="s">
        <v>17</v>
      </c>
      <c r="D1990" s="42" t="s">
        <v>9516</v>
      </c>
      <c r="E1990" s="43" t="s">
        <v>9517</v>
      </c>
      <c r="F1990" s="43" t="s">
        <v>9517</v>
      </c>
      <c r="G1990" s="43" t="s">
        <v>19507</v>
      </c>
      <c r="H1990" s="43" t="s">
        <v>19508</v>
      </c>
      <c r="I1990" s="43" t="s">
        <v>19509</v>
      </c>
      <c r="J1990" s="43" t="s">
        <v>19510</v>
      </c>
      <c r="K1990" s="185">
        <v>124456</v>
      </c>
      <c r="L1990" s="37">
        <f t="shared" ref="L1990:L2053" si="31">K1990/$K$3147</f>
        <v>3.9031910273925382E-4</v>
      </c>
    </row>
    <row r="1991" spans="1:12" x14ac:dyDescent="0.25">
      <c r="A1991" s="34" t="s">
        <v>2317</v>
      </c>
      <c r="B1991" s="34" t="s">
        <v>2156</v>
      </c>
      <c r="C1991" s="34" t="s">
        <v>20</v>
      </c>
      <c r="D1991" s="42" t="s">
        <v>9518</v>
      </c>
      <c r="E1991" s="43" t="s">
        <v>9519</v>
      </c>
      <c r="F1991" s="43" t="s">
        <v>9519</v>
      </c>
      <c r="G1991" s="43" t="s">
        <v>19511</v>
      </c>
      <c r="H1991" s="43" t="s">
        <v>19512</v>
      </c>
      <c r="I1991" s="43" t="s">
        <v>19513</v>
      </c>
      <c r="J1991" s="43" t="s">
        <v>19514</v>
      </c>
      <c r="K1991" s="185">
        <v>68838</v>
      </c>
      <c r="L1991" s="37">
        <f t="shared" si="31"/>
        <v>2.1588984375493951E-4</v>
      </c>
    </row>
    <row r="1992" spans="1:12" x14ac:dyDescent="0.25">
      <c r="A1992" s="34" t="s">
        <v>2318</v>
      </c>
      <c r="B1992" s="34" t="s">
        <v>2156</v>
      </c>
      <c r="C1992" s="34" t="s">
        <v>22</v>
      </c>
      <c r="D1992" s="42" t="s">
        <v>9520</v>
      </c>
      <c r="E1992" s="43" t="s">
        <v>9521</v>
      </c>
      <c r="F1992" s="43" t="s">
        <v>9521</v>
      </c>
      <c r="G1992" s="43" t="s">
        <v>19515</v>
      </c>
      <c r="H1992" s="43" t="s">
        <v>19516</v>
      </c>
      <c r="I1992" s="43" t="s">
        <v>19517</v>
      </c>
      <c r="J1992" s="43" t="s">
        <v>19518</v>
      </c>
      <c r="K1992" s="185">
        <v>81401</v>
      </c>
      <c r="L1992" s="37">
        <f t="shared" si="31"/>
        <v>2.5528994409331808E-4</v>
      </c>
    </row>
    <row r="1993" spans="1:12" x14ac:dyDescent="0.25">
      <c r="A1993" s="34" t="s">
        <v>2319</v>
      </c>
      <c r="B1993" s="34" t="s">
        <v>2156</v>
      </c>
      <c r="C1993" s="34" t="s">
        <v>24</v>
      </c>
      <c r="D1993" s="42" t="s">
        <v>9522</v>
      </c>
      <c r="E1993" s="43" t="s">
        <v>9523</v>
      </c>
      <c r="F1993" s="43" t="s">
        <v>9523</v>
      </c>
      <c r="G1993" s="43" t="s">
        <v>19519</v>
      </c>
      <c r="H1993" s="43" t="s">
        <v>19520</v>
      </c>
      <c r="I1993" s="43" t="s">
        <v>19521</v>
      </c>
      <c r="J1993" s="43" t="s">
        <v>19522</v>
      </c>
      <c r="K1993" s="185">
        <v>37792</v>
      </c>
      <c r="L1993" s="37">
        <f t="shared" si="31"/>
        <v>1.1852332977696438E-4</v>
      </c>
    </row>
    <row r="1994" spans="1:12" x14ac:dyDescent="0.25">
      <c r="A1994" s="34" t="s">
        <v>2321</v>
      </c>
      <c r="B1994" s="34" t="s">
        <v>2156</v>
      </c>
      <c r="C1994" s="34" t="s">
        <v>26</v>
      </c>
      <c r="D1994" s="42" t="s">
        <v>9524</v>
      </c>
      <c r="E1994" s="43" t="s">
        <v>9525</v>
      </c>
      <c r="F1994" s="43" t="s">
        <v>9525</v>
      </c>
      <c r="G1994" s="43" t="s">
        <v>6884</v>
      </c>
      <c r="H1994" s="43" t="s">
        <v>19523</v>
      </c>
      <c r="I1994" s="43" t="s">
        <v>19524</v>
      </c>
      <c r="J1994" s="43" t="s">
        <v>19525</v>
      </c>
      <c r="K1994" s="185">
        <v>17614</v>
      </c>
      <c r="L1994" s="37">
        <f t="shared" si="31"/>
        <v>5.5241054474265737E-5</v>
      </c>
    </row>
    <row r="1995" spans="1:12" x14ac:dyDescent="0.25">
      <c r="A1995" s="34" t="s">
        <v>2323</v>
      </c>
      <c r="B1995" s="34" t="s">
        <v>2324</v>
      </c>
      <c r="C1995" s="34" t="s">
        <v>2677</v>
      </c>
      <c r="D1995" s="42" t="s">
        <v>9526</v>
      </c>
      <c r="E1995" s="43" t="s">
        <v>9527</v>
      </c>
      <c r="F1995" s="43" t="s">
        <v>9527</v>
      </c>
      <c r="G1995" s="43" t="s">
        <v>19526</v>
      </c>
      <c r="H1995" s="43" t="s">
        <v>19527</v>
      </c>
      <c r="I1995" s="43" t="s">
        <v>19528</v>
      </c>
      <c r="J1995" s="43" t="s">
        <v>12251</v>
      </c>
      <c r="K1995" s="185">
        <v>2384</v>
      </c>
      <c r="L1995" s="37">
        <f t="shared" si="31"/>
        <v>7.4767045456256107E-6</v>
      </c>
    </row>
    <row r="1996" spans="1:12" x14ac:dyDescent="0.25">
      <c r="A1996" s="34" t="s">
        <v>2326</v>
      </c>
      <c r="B1996" s="34" t="s">
        <v>2324</v>
      </c>
      <c r="C1996" s="34" t="s">
        <v>2682</v>
      </c>
      <c r="D1996" s="42" t="s">
        <v>9528</v>
      </c>
      <c r="E1996" s="43" t="s">
        <v>9529</v>
      </c>
      <c r="F1996" s="43" t="s">
        <v>9529</v>
      </c>
      <c r="G1996" s="43" t="s">
        <v>19529</v>
      </c>
      <c r="H1996" s="43" t="s">
        <v>19530</v>
      </c>
      <c r="I1996" s="43" t="s">
        <v>18459</v>
      </c>
      <c r="J1996" s="43" t="s">
        <v>19531</v>
      </c>
      <c r="K1996" s="185">
        <v>11144</v>
      </c>
      <c r="L1996" s="37">
        <f t="shared" si="31"/>
        <v>3.494983030891435E-5</v>
      </c>
    </row>
    <row r="1997" spans="1:12" x14ac:dyDescent="0.25">
      <c r="A1997" s="34" t="s">
        <v>2328</v>
      </c>
      <c r="B1997" s="34" t="s">
        <v>2324</v>
      </c>
      <c r="C1997" s="34" t="s">
        <v>2685</v>
      </c>
      <c r="D1997" s="42" t="s">
        <v>9530</v>
      </c>
      <c r="E1997" s="43" t="s">
        <v>9531</v>
      </c>
      <c r="F1997" s="43" t="s">
        <v>9531</v>
      </c>
      <c r="G1997" s="43" t="s">
        <v>6076</v>
      </c>
      <c r="H1997" s="43" t="s">
        <v>19532</v>
      </c>
      <c r="I1997" s="43" t="s">
        <v>19533</v>
      </c>
      <c r="J1997" s="43" t="s">
        <v>19534</v>
      </c>
      <c r="K1997" s="185">
        <v>6833</v>
      </c>
      <c r="L1997" s="37">
        <f t="shared" si="31"/>
        <v>2.1429665335679445E-5</v>
      </c>
    </row>
    <row r="1998" spans="1:12" x14ac:dyDescent="0.25">
      <c r="A1998" s="34" t="s">
        <v>2330</v>
      </c>
      <c r="B1998" s="34" t="s">
        <v>2324</v>
      </c>
      <c r="C1998" s="34" t="s">
        <v>2688</v>
      </c>
      <c r="D1998" s="42" t="s">
        <v>9532</v>
      </c>
      <c r="E1998" s="43" t="s">
        <v>9038</v>
      </c>
      <c r="F1998" s="43" t="s">
        <v>9038</v>
      </c>
      <c r="G1998" s="43" t="s">
        <v>18409</v>
      </c>
      <c r="H1998" s="43" t="s">
        <v>19535</v>
      </c>
      <c r="I1998" s="43" t="s">
        <v>19536</v>
      </c>
      <c r="J1998" s="43" t="s">
        <v>19537</v>
      </c>
      <c r="K1998" s="186">
        <v>901</v>
      </c>
      <c r="L1998" s="37">
        <f t="shared" si="31"/>
        <v>2.825717615607666E-6</v>
      </c>
    </row>
    <row r="1999" spans="1:12" x14ac:dyDescent="0.25">
      <c r="A1999" s="34" t="s">
        <v>2332</v>
      </c>
      <c r="B1999" s="34" t="s">
        <v>2324</v>
      </c>
      <c r="C1999" s="34" t="s">
        <v>2691</v>
      </c>
      <c r="D1999" s="42" t="s">
        <v>9533</v>
      </c>
      <c r="E1999" s="43" t="s">
        <v>9534</v>
      </c>
      <c r="F1999" s="43" t="s">
        <v>9534</v>
      </c>
      <c r="G1999" s="43" t="s">
        <v>19538</v>
      </c>
      <c r="H1999" s="43" t="s">
        <v>19539</v>
      </c>
      <c r="I1999" s="43" t="s">
        <v>18269</v>
      </c>
      <c r="J1999" s="43" t="s">
        <v>19540</v>
      </c>
      <c r="K1999" s="185">
        <v>6650</v>
      </c>
      <c r="L1999" s="37">
        <f t="shared" si="31"/>
        <v>2.0855740448158688E-5</v>
      </c>
    </row>
    <row r="2000" spans="1:12" x14ac:dyDescent="0.25">
      <c r="A2000" s="34" t="s">
        <v>2334</v>
      </c>
      <c r="B2000" s="34" t="s">
        <v>2324</v>
      </c>
      <c r="C2000" s="34" t="s">
        <v>2694</v>
      </c>
      <c r="D2000" s="42" t="s">
        <v>9535</v>
      </c>
      <c r="E2000" s="43" t="s">
        <v>9536</v>
      </c>
      <c r="F2000" s="43" t="s">
        <v>9536</v>
      </c>
      <c r="G2000" s="43" t="s">
        <v>19541</v>
      </c>
      <c r="H2000" s="43" t="s">
        <v>19541</v>
      </c>
      <c r="I2000" s="43" t="s">
        <v>19542</v>
      </c>
      <c r="J2000" s="43" t="s">
        <v>19543</v>
      </c>
      <c r="K2000" s="185">
        <v>3247</v>
      </c>
      <c r="L2000" s="37">
        <f t="shared" si="31"/>
        <v>1.0183246501529513E-5</v>
      </c>
    </row>
    <row r="2001" spans="1:12" x14ac:dyDescent="0.25">
      <c r="A2001" s="34" t="s">
        <v>2336</v>
      </c>
      <c r="B2001" s="34" t="s">
        <v>2324</v>
      </c>
      <c r="C2001" s="34" t="s">
        <v>2697</v>
      </c>
      <c r="D2001" s="42" t="s">
        <v>9537</v>
      </c>
      <c r="E2001" s="43" t="s">
        <v>9538</v>
      </c>
      <c r="F2001" s="43" t="s">
        <v>9538</v>
      </c>
      <c r="G2001" s="43" t="s">
        <v>19544</v>
      </c>
      <c r="H2001" s="43" t="s">
        <v>19545</v>
      </c>
      <c r="I2001" s="43" t="s">
        <v>15738</v>
      </c>
      <c r="J2001" s="43" t="s">
        <v>19546</v>
      </c>
      <c r="K2001" s="185">
        <v>2245</v>
      </c>
      <c r="L2001" s="37">
        <f t="shared" si="31"/>
        <v>7.0407725272355272E-6</v>
      </c>
    </row>
    <row r="2002" spans="1:12" x14ac:dyDescent="0.25">
      <c r="A2002" s="34" t="s">
        <v>2337</v>
      </c>
      <c r="B2002" s="34" t="s">
        <v>2324</v>
      </c>
      <c r="C2002" s="34" t="s">
        <v>2700</v>
      </c>
      <c r="D2002" s="42" t="s">
        <v>9539</v>
      </c>
      <c r="E2002" s="43" t="s">
        <v>9540</v>
      </c>
      <c r="F2002" s="43" t="s">
        <v>9540</v>
      </c>
      <c r="G2002" s="43" t="s">
        <v>19547</v>
      </c>
      <c r="H2002" s="43" t="s">
        <v>19548</v>
      </c>
      <c r="I2002" s="43" t="s">
        <v>19549</v>
      </c>
      <c r="J2002" s="43" t="s">
        <v>19550</v>
      </c>
      <c r="K2002" s="185">
        <v>90503</v>
      </c>
      <c r="L2002" s="37">
        <f t="shared" si="31"/>
        <v>2.8383565079394073E-4</v>
      </c>
    </row>
    <row r="2003" spans="1:12" x14ac:dyDescent="0.25">
      <c r="A2003" s="34" t="s">
        <v>2339</v>
      </c>
      <c r="B2003" s="34" t="s">
        <v>2324</v>
      </c>
      <c r="C2003" s="34" t="s">
        <v>2703</v>
      </c>
      <c r="D2003" s="42" t="s">
        <v>9541</v>
      </c>
      <c r="E2003" s="43" t="s">
        <v>9542</v>
      </c>
      <c r="F2003" s="43" t="s">
        <v>9542</v>
      </c>
      <c r="G2003" s="43" t="s">
        <v>19551</v>
      </c>
      <c r="H2003" s="43" t="s">
        <v>19552</v>
      </c>
      <c r="I2003" s="43" t="s">
        <v>19553</v>
      </c>
      <c r="J2003" s="43" t="s">
        <v>19554</v>
      </c>
      <c r="K2003" s="185">
        <v>167005</v>
      </c>
      <c r="L2003" s="37">
        <f t="shared" si="31"/>
        <v>5.237613433901867E-4</v>
      </c>
    </row>
    <row r="2004" spans="1:12" x14ac:dyDescent="0.25">
      <c r="A2004" s="34" t="s">
        <v>2340</v>
      </c>
      <c r="B2004" s="34" t="s">
        <v>2324</v>
      </c>
      <c r="C2004" s="34" t="s">
        <v>2706</v>
      </c>
      <c r="D2004" s="42" t="s">
        <v>9543</v>
      </c>
      <c r="E2004" s="43" t="s">
        <v>9544</v>
      </c>
      <c r="F2004" s="43" t="s">
        <v>9544</v>
      </c>
      <c r="G2004" s="43" t="s">
        <v>14096</v>
      </c>
      <c r="H2004" s="43" t="s">
        <v>19555</v>
      </c>
      <c r="I2004" s="43" t="s">
        <v>19556</v>
      </c>
      <c r="J2004" s="43" t="s">
        <v>19557</v>
      </c>
      <c r="K2004" s="185">
        <v>3855</v>
      </c>
      <c r="L2004" s="37">
        <f t="shared" si="31"/>
        <v>1.2090057056789736E-5</v>
      </c>
    </row>
    <row r="2005" spans="1:12" x14ac:dyDescent="0.25">
      <c r="A2005" s="34" t="s">
        <v>2342</v>
      </c>
      <c r="B2005" s="34" t="s">
        <v>2324</v>
      </c>
      <c r="C2005" s="34" t="s">
        <v>2709</v>
      </c>
      <c r="D2005" s="42" t="s">
        <v>9545</v>
      </c>
      <c r="E2005" s="43" t="s">
        <v>9546</v>
      </c>
      <c r="F2005" s="43" t="s">
        <v>9546</v>
      </c>
      <c r="G2005" s="43" t="s">
        <v>12349</v>
      </c>
      <c r="H2005" s="43" t="s">
        <v>19558</v>
      </c>
      <c r="I2005" s="43" t="s">
        <v>19559</v>
      </c>
      <c r="J2005" s="43" t="s">
        <v>10720</v>
      </c>
      <c r="K2005" s="185">
        <v>5150</v>
      </c>
      <c r="L2005" s="37">
        <f t="shared" si="31"/>
        <v>1.6151438091431165E-5</v>
      </c>
    </row>
    <row r="2006" spans="1:12" x14ac:dyDescent="0.25">
      <c r="A2006" s="34" t="s">
        <v>2344</v>
      </c>
      <c r="B2006" s="34" t="s">
        <v>2324</v>
      </c>
      <c r="C2006" s="34" t="s">
        <v>2712</v>
      </c>
      <c r="D2006" s="42" t="s">
        <v>9547</v>
      </c>
      <c r="E2006" s="43" t="s">
        <v>9548</v>
      </c>
      <c r="F2006" s="43" t="s">
        <v>9548</v>
      </c>
      <c r="G2006" s="43" t="s">
        <v>19560</v>
      </c>
      <c r="H2006" s="43" t="s">
        <v>18226</v>
      </c>
      <c r="I2006" s="43" t="s">
        <v>19561</v>
      </c>
      <c r="J2006" s="43" t="s">
        <v>19562</v>
      </c>
      <c r="K2006" s="185">
        <v>2432</v>
      </c>
      <c r="L2006" s="37">
        <f t="shared" si="31"/>
        <v>7.6272422210408915E-6</v>
      </c>
    </row>
    <row r="2007" spans="1:12" x14ac:dyDescent="0.25">
      <c r="A2007" s="34" t="s">
        <v>2346</v>
      </c>
      <c r="B2007" s="34" t="s">
        <v>2324</v>
      </c>
      <c r="C2007" s="34" t="s">
        <v>2715</v>
      </c>
      <c r="D2007" s="42" t="s">
        <v>9549</v>
      </c>
      <c r="E2007" s="43" t="s">
        <v>5996</v>
      </c>
      <c r="F2007" s="43" t="s">
        <v>5996</v>
      </c>
      <c r="G2007" s="43" t="s">
        <v>19563</v>
      </c>
      <c r="H2007" s="43" t="s">
        <v>19564</v>
      </c>
      <c r="I2007" s="43" t="s">
        <v>10751</v>
      </c>
      <c r="J2007" s="43" t="s">
        <v>19565</v>
      </c>
      <c r="K2007" s="185">
        <v>4399</v>
      </c>
      <c r="L2007" s="37">
        <f t="shared" si="31"/>
        <v>1.3796150711496251E-5</v>
      </c>
    </row>
    <row r="2008" spans="1:12" x14ac:dyDescent="0.25">
      <c r="A2008" s="34" t="s">
        <v>2348</v>
      </c>
      <c r="B2008" s="34" t="s">
        <v>2324</v>
      </c>
      <c r="C2008" s="34" t="s">
        <v>2718</v>
      </c>
      <c r="D2008" s="42" t="s">
        <v>9550</v>
      </c>
      <c r="E2008" s="43" t="s">
        <v>9551</v>
      </c>
      <c r="F2008" s="43" t="s">
        <v>9551</v>
      </c>
      <c r="G2008" s="43" t="s">
        <v>19566</v>
      </c>
      <c r="H2008" s="43" t="s">
        <v>13097</v>
      </c>
      <c r="I2008" s="43" t="s">
        <v>13096</v>
      </c>
      <c r="J2008" s="43" t="s">
        <v>19567</v>
      </c>
      <c r="K2008" s="185">
        <v>2377</v>
      </c>
      <c r="L2008" s="37">
        <f t="shared" si="31"/>
        <v>7.4547511346275491E-6</v>
      </c>
    </row>
    <row r="2009" spans="1:12" x14ac:dyDescent="0.25">
      <c r="A2009" s="34" t="s">
        <v>2349</v>
      </c>
      <c r="B2009" s="34" t="s">
        <v>2324</v>
      </c>
      <c r="C2009" s="34" t="s">
        <v>2721</v>
      </c>
      <c r="D2009" s="42" t="s">
        <v>9552</v>
      </c>
      <c r="E2009" s="43" t="s">
        <v>9553</v>
      </c>
      <c r="F2009" s="43" t="s">
        <v>9553</v>
      </c>
      <c r="G2009" s="43" t="s">
        <v>19568</v>
      </c>
      <c r="H2009" s="43" t="s">
        <v>19569</v>
      </c>
      <c r="I2009" s="43" t="s">
        <v>19570</v>
      </c>
      <c r="J2009" s="43" t="s">
        <v>19571</v>
      </c>
      <c r="K2009" s="185">
        <v>3422</v>
      </c>
      <c r="L2009" s="37">
        <f t="shared" si="31"/>
        <v>1.0732081776481057E-5</v>
      </c>
    </row>
    <row r="2010" spans="1:12" x14ac:dyDescent="0.25">
      <c r="A2010" s="34" t="s">
        <v>2351</v>
      </c>
      <c r="B2010" s="34" t="s">
        <v>2324</v>
      </c>
      <c r="C2010" s="34" t="s">
        <v>2724</v>
      </c>
      <c r="D2010" s="42" t="s">
        <v>9554</v>
      </c>
      <c r="E2010" s="43" t="s">
        <v>9555</v>
      </c>
      <c r="F2010" s="43" t="s">
        <v>9555</v>
      </c>
      <c r="G2010" s="43" t="s">
        <v>9555</v>
      </c>
      <c r="H2010" s="43" t="s">
        <v>19572</v>
      </c>
      <c r="I2010" s="43" t="s">
        <v>19573</v>
      </c>
      <c r="J2010" s="43" t="s">
        <v>19574</v>
      </c>
      <c r="K2010" s="185">
        <v>3362</v>
      </c>
      <c r="L2010" s="37">
        <f t="shared" si="31"/>
        <v>1.0543909682211956E-5</v>
      </c>
    </row>
    <row r="2011" spans="1:12" x14ac:dyDescent="0.25">
      <c r="A2011" s="34" t="s">
        <v>2353</v>
      </c>
      <c r="B2011" s="34" t="s">
        <v>2324</v>
      </c>
      <c r="C2011" s="34" t="s">
        <v>2727</v>
      </c>
      <c r="D2011" s="42" t="s">
        <v>9556</v>
      </c>
      <c r="E2011" s="43" t="s">
        <v>9557</v>
      </c>
      <c r="F2011" s="43" t="s">
        <v>9557</v>
      </c>
      <c r="G2011" s="43" t="s">
        <v>19575</v>
      </c>
      <c r="H2011" s="43" t="s">
        <v>19576</v>
      </c>
      <c r="I2011" s="43" t="s">
        <v>19577</v>
      </c>
      <c r="J2011" s="43" t="s">
        <v>19578</v>
      </c>
      <c r="K2011" s="185">
        <v>1825</v>
      </c>
      <c r="L2011" s="37">
        <f t="shared" si="31"/>
        <v>5.7235678673518204E-6</v>
      </c>
    </row>
    <row r="2012" spans="1:12" x14ac:dyDescent="0.25">
      <c r="A2012" s="34" t="s">
        <v>2354</v>
      </c>
      <c r="B2012" s="34" t="s">
        <v>2324</v>
      </c>
      <c r="C2012" s="34" t="s">
        <v>2730</v>
      </c>
      <c r="D2012" s="42" t="s">
        <v>9558</v>
      </c>
      <c r="E2012" s="43" t="s">
        <v>9559</v>
      </c>
      <c r="F2012" s="43" t="s">
        <v>9559</v>
      </c>
      <c r="G2012" s="43" t="s">
        <v>19579</v>
      </c>
      <c r="H2012" s="43" t="s">
        <v>19580</v>
      </c>
      <c r="I2012" s="43" t="s">
        <v>19581</v>
      </c>
      <c r="J2012" s="43" t="s">
        <v>19582</v>
      </c>
      <c r="K2012" s="185">
        <v>70138</v>
      </c>
      <c r="L2012" s="37">
        <f t="shared" si="31"/>
        <v>2.1996690579743669E-4</v>
      </c>
    </row>
    <row r="2013" spans="1:12" x14ac:dyDescent="0.25">
      <c r="A2013" s="34" t="s">
        <v>2356</v>
      </c>
      <c r="B2013" s="34" t="s">
        <v>2324</v>
      </c>
      <c r="C2013" s="34" t="s">
        <v>2733</v>
      </c>
      <c r="D2013" s="42" t="s">
        <v>9560</v>
      </c>
      <c r="E2013" s="43" t="s">
        <v>9561</v>
      </c>
      <c r="F2013" s="43" t="s">
        <v>9561</v>
      </c>
      <c r="G2013" s="43" t="s">
        <v>10375</v>
      </c>
      <c r="H2013" s="43" t="s">
        <v>19583</v>
      </c>
      <c r="I2013" s="43" t="s">
        <v>19584</v>
      </c>
      <c r="J2013" s="43" t="s">
        <v>19585</v>
      </c>
      <c r="K2013" s="185">
        <v>2361</v>
      </c>
      <c r="L2013" s="37">
        <f t="shared" si="31"/>
        <v>7.4045719094891224E-6</v>
      </c>
    </row>
    <row r="2014" spans="1:12" x14ac:dyDescent="0.25">
      <c r="A2014" s="34" t="s">
        <v>2357</v>
      </c>
      <c r="B2014" s="34" t="s">
        <v>2324</v>
      </c>
      <c r="C2014" s="34" t="s">
        <v>2736</v>
      </c>
      <c r="D2014" s="42" t="s">
        <v>9562</v>
      </c>
      <c r="E2014" s="43" t="s">
        <v>9563</v>
      </c>
      <c r="F2014" s="43" t="s">
        <v>9563</v>
      </c>
      <c r="G2014" s="43" t="s">
        <v>19586</v>
      </c>
      <c r="H2014" s="43" t="s">
        <v>5658</v>
      </c>
      <c r="I2014" s="43" t="s">
        <v>19587</v>
      </c>
      <c r="J2014" s="43" t="s">
        <v>19588</v>
      </c>
      <c r="K2014" s="185">
        <v>2319</v>
      </c>
      <c r="L2014" s="37">
        <f t="shared" si="31"/>
        <v>7.2728514435007519E-6</v>
      </c>
    </row>
    <row r="2015" spans="1:12" x14ac:dyDescent="0.25">
      <c r="A2015" s="34" t="s">
        <v>2359</v>
      </c>
      <c r="B2015" s="34" t="s">
        <v>2324</v>
      </c>
      <c r="C2015" s="34" t="s">
        <v>2739</v>
      </c>
      <c r="D2015" s="42" t="s">
        <v>9564</v>
      </c>
      <c r="E2015" s="43" t="s">
        <v>9565</v>
      </c>
      <c r="F2015" s="43" t="s">
        <v>9565</v>
      </c>
      <c r="G2015" s="43" t="s">
        <v>19589</v>
      </c>
      <c r="H2015" s="43" t="s">
        <v>19590</v>
      </c>
      <c r="I2015" s="43" t="s">
        <v>7396</v>
      </c>
      <c r="J2015" s="43" t="s">
        <v>19591</v>
      </c>
      <c r="K2015" s="185">
        <v>2660</v>
      </c>
      <c r="L2015" s="37">
        <f t="shared" si="31"/>
        <v>8.3422961792634751E-6</v>
      </c>
    </row>
    <row r="2016" spans="1:12" x14ac:dyDescent="0.25">
      <c r="A2016" s="34" t="s">
        <v>2361</v>
      </c>
      <c r="B2016" s="34" t="s">
        <v>2324</v>
      </c>
      <c r="C2016" s="34" t="s">
        <v>2742</v>
      </c>
      <c r="D2016" s="42" t="s">
        <v>9566</v>
      </c>
      <c r="E2016" s="43" t="s">
        <v>9567</v>
      </c>
      <c r="F2016" s="43" t="s">
        <v>9567</v>
      </c>
      <c r="G2016" s="43" t="s">
        <v>19592</v>
      </c>
      <c r="H2016" s="43" t="s">
        <v>19593</v>
      </c>
      <c r="I2016" s="43" t="s">
        <v>19594</v>
      </c>
      <c r="J2016" s="43" t="s">
        <v>19595</v>
      </c>
      <c r="K2016" s="185">
        <v>2424</v>
      </c>
      <c r="L2016" s="37">
        <f t="shared" si="31"/>
        <v>7.6021526084716786E-6</v>
      </c>
    </row>
    <row r="2017" spans="1:12" x14ac:dyDescent="0.25">
      <c r="A2017" s="34" t="s">
        <v>2363</v>
      </c>
      <c r="B2017" s="34" t="s">
        <v>2324</v>
      </c>
      <c r="C2017" s="34" t="s">
        <v>2745</v>
      </c>
      <c r="D2017" s="42" t="s">
        <v>9568</v>
      </c>
      <c r="E2017" s="43" t="s">
        <v>9569</v>
      </c>
      <c r="F2017" s="43" t="s">
        <v>9569</v>
      </c>
      <c r="G2017" s="43" t="s">
        <v>19596</v>
      </c>
      <c r="H2017" s="43" t="s">
        <v>19597</v>
      </c>
      <c r="I2017" s="43" t="s">
        <v>19598</v>
      </c>
      <c r="J2017" s="43" t="s">
        <v>19599</v>
      </c>
      <c r="K2017" s="185">
        <v>4149</v>
      </c>
      <c r="L2017" s="37">
        <f t="shared" si="31"/>
        <v>1.301210031870833E-5</v>
      </c>
    </row>
    <row r="2018" spans="1:12" x14ac:dyDescent="0.25">
      <c r="A2018" s="34" t="s">
        <v>2365</v>
      </c>
      <c r="B2018" s="34" t="s">
        <v>2324</v>
      </c>
      <c r="C2018" s="34" t="s">
        <v>2748</v>
      </c>
      <c r="D2018" s="42" t="s">
        <v>9570</v>
      </c>
      <c r="E2018" s="43" t="s">
        <v>9571</v>
      </c>
      <c r="F2018" s="43" t="s">
        <v>9571</v>
      </c>
      <c r="G2018" s="43" t="s">
        <v>19600</v>
      </c>
      <c r="H2018" s="43" t="s">
        <v>18744</v>
      </c>
      <c r="I2018" s="43" t="s">
        <v>19601</v>
      </c>
      <c r="J2018" s="43" t="s">
        <v>19601</v>
      </c>
      <c r="K2018" s="185">
        <v>1944</v>
      </c>
      <c r="L2018" s="37">
        <f t="shared" si="31"/>
        <v>6.0967758543188703E-6</v>
      </c>
    </row>
    <row r="2019" spans="1:12" x14ac:dyDescent="0.25">
      <c r="A2019" s="34" t="s">
        <v>2366</v>
      </c>
      <c r="B2019" s="34" t="s">
        <v>2324</v>
      </c>
      <c r="C2019" s="34" t="s">
        <v>2751</v>
      </c>
      <c r="D2019" s="42" t="s">
        <v>9572</v>
      </c>
      <c r="E2019" s="43" t="s">
        <v>9573</v>
      </c>
      <c r="F2019" s="43" t="s">
        <v>9573</v>
      </c>
      <c r="G2019" s="43" t="s">
        <v>9573</v>
      </c>
      <c r="H2019" s="43" t="s">
        <v>19602</v>
      </c>
      <c r="I2019" s="43" t="s">
        <v>19603</v>
      </c>
      <c r="J2019" s="43" t="s">
        <v>14570</v>
      </c>
      <c r="K2019" s="185">
        <v>5988</v>
      </c>
      <c r="L2019" s="37">
        <f t="shared" si="31"/>
        <v>1.8779575008056273E-5</v>
      </c>
    </row>
    <row r="2020" spans="1:12" x14ac:dyDescent="0.25">
      <c r="A2020" s="34" t="s">
        <v>2367</v>
      </c>
      <c r="B2020" s="34" t="s">
        <v>2324</v>
      </c>
      <c r="C2020" s="34" t="s">
        <v>2754</v>
      </c>
      <c r="D2020" s="42" t="s">
        <v>9574</v>
      </c>
      <c r="E2020" s="43" t="s">
        <v>9575</v>
      </c>
      <c r="F2020" s="43" t="s">
        <v>9575</v>
      </c>
      <c r="G2020" s="43" t="s">
        <v>19604</v>
      </c>
      <c r="H2020" s="43" t="s">
        <v>19605</v>
      </c>
      <c r="I2020" s="43" t="s">
        <v>19606</v>
      </c>
      <c r="J2020" s="43" t="s">
        <v>15597</v>
      </c>
      <c r="K2020" s="185">
        <v>2801</v>
      </c>
      <c r="L2020" s="37">
        <f t="shared" si="31"/>
        <v>8.784500600795862E-6</v>
      </c>
    </row>
    <row r="2021" spans="1:12" x14ac:dyDescent="0.25">
      <c r="A2021" s="34" t="s">
        <v>2368</v>
      </c>
      <c r="B2021" s="34" t="s">
        <v>2324</v>
      </c>
      <c r="C2021" s="34" t="s">
        <v>2757</v>
      </c>
      <c r="D2021" s="42" t="s">
        <v>9576</v>
      </c>
      <c r="E2021" s="43" t="s">
        <v>9577</v>
      </c>
      <c r="F2021" s="43" t="s">
        <v>9577</v>
      </c>
      <c r="G2021" s="43" t="s">
        <v>19607</v>
      </c>
      <c r="H2021" s="43" t="s">
        <v>19608</v>
      </c>
      <c r="I2021" s="43" t="s">
        <v>12401</v>
      </c>
      <c r="J2021" s="43" t="s">
        <v>18095</v>
      </c>
      <c r="K2021" s="185">
        <v>10996</v>
      </c>
      <c r="L2021" s="37">
        <f t="shared" si="31"/>
        <v>3.4485672476383897E-5</v>
      </c>
    </row>
    <row r="2022" spans="1:12" x14ac:dyDescent="0.25">
      <c r="A2022" s="34" t="s">
        <v>2370</v>
      </c>
      <c r="B2022" s="34" t="s">
        <v>2324</v>
      </c>
      <c r="C2022" s="34" t="s">
        <v>2760</v>
      </c>
      <c r="D2022" s="42" t="s">
        <v>9578</v>
      </c>
      <c r="E2022" s="43" t="s">
        <v>9579</v>
      </c>
      <c r="F2022" s="43" t="s">
        <v>9579</v>
      </c>
      <c r="G2022" s="43" t="s">
        <v>19609</v>
      </c>
      <c r="H2022" s="43" t="s">
        <v>19610</v>
      </c>
      <c r="I2022" s="43" t="s">
        <v>19611</v>
      </c>
      <c r="J2022" s="43" t="s">
        <v>17164</v>
      </c>
      <c r="K2022" s="185">
        <v>9578</v>
      </c>
      <c r="L2022" s="37">
        <f t="shared" si="31"/>
        <v>3.0038538648490814E-5</v>
      </c>
    </row>
    <row r="2023" spans="1:12" x14ac:dyDescent="0.25">
      <c r="A2023" s="34" t="s">
        <v>2371</v>
      </c>
      <c r="B2023" s="34" t="s">
        <v>2324</v>
      </c>
      <c r="C2023" s="34" t="s">
        <v>2763</v>
      </c>
      <c r="D2023" s="42" t="s">
        <v>9580</v>
      </c>
      <c r="E2023" s="43" t="s">
        <v>9581</v>
      </c>
      <c r="F2023" s="43" t="s">
        <v>9581</v>
      </c>
      <c r="G2023" s="43" t="s">
        <v>19612</v>
      </c>
      <c r="H2023" s="43" t="s">
        <v>17999</v>
      </c>
      <c r="I2023" s="43" t="s">
        <v>19613</v>
      </c>
      <c r="J2023" s="43" t="s">
        <v>19614</v>
      </c>
      <c r="K2023" s="185">
        <v>8746</v>
      </c>
      <c r="L2023" s="37">
        <f t="shared" si="31"/>
        <v>2.7429218941292614E-5</v>
      </c>
    </row>
    <row r="2024" spans="1:12" x14ac:dyDescent="0.25">
      <c r="A2024" s="34" t="s">
        <v>2372</v>
      </c>
      <c r="B2024" s="34" t="s">
        <v>2324</v>
      </c>
      <c r="C2024" s="34" t="s">
        <v>2766</v>
      </c>
      <c r="D2024" s="42" t="s">
        <v>9582</v>
      </c>
      <c r="E2024" s="43" t="s">
        <v>9583</v>
      </c>
      <c r="F2024" s="43" t="s">
        <v>9583</v>
      </c>
      <c r="G2024" s="43" t="s">
        <v>19615</v>
      </c>
      <c r="H2024" s="43" t="s">
        <v>7555</v>
      </c>
      <c r="I2024" s="43" t="s">
        <v>19616</v>
      </c>
      <c r="J2024" s="43" t="s">
        <v>19617</v>
      </c>
      <c r="K2024" s="185">
        <v>29822</v>
      </c>
      <c r="L2024" s="37">
        <f t="shared" si="31"/>
        <v>9.3527803254885472E-5</v>
      </c>
    </row>
    <row r="2025" spans="1:12" x14ac:dyDescent="0.25">
      <c r="A2025" s="34" t="s">
        <v>2373</v>
      </c>
      <c r="B2025" s="34" t="s">
        <v>2324</v>
      </c>
      <c r="C2025" s="34" t="s">
        <v>2769</v>
      </c>
      <c r="D2025" s="42" t="s">
        <v>9584</v>
      </c>
      <c r="E2025" s="43" t="s">
        <v>9585</v>
      </c>
      <c r="F2025" s="43" t="s">
        <v>9585</v>
      </c>
      <c r="G2025" s="43" t="s">
        <v>14211</v>
      </c>
      <c r="H2025" s="43" t="s">
        <v>19618</v>
      </c>
      <c r="I2025" s="43" t="s">
        <v>19619</v>
      </c>
      <c r="J2025" s="43" t="s">
        <v>19620</v>
      </c>
      <c r="K2025" s="185">
        <v>9782</v>
      </c>
      <c r="L2025" s="37">
        <f t="shared" si="31"/>
        <v>3.067832376900576E-5</v>
      </c>
    </row>
    <row r="2026" spans="1:12" x14ac:dyDescent="0.25">
      <c r="A2026" s="34" t="s">
        <v>2375</v>
      </c>
      <c r="B2026" s="34" t="s">
        <v>2324</v>
      </c>
      <c r="C2026" s="34" t="s">
        <v>2772</v>
      </c>
      <c r="D2026" s="42" t="s">
        <v>9586</v>
      </c>
      <c r="E2026" s="43" t="s">
        <v>9587</v>
      </c>
      <c r="F2026" s="43" t="s">
        <v>9587</v>
      </c>
      <c r="G2026" s="43" t="s">
        <v>19621</v>
      </c>
      <c r="H2026" s="43" t="s">
        <v>15563</v>
      </c>
      <c r="I2026" s="43" t="s">
        <v>19622</v>
      </c>
      <c r="J2026" s="43" t="s">
        <v>8776</v>
      </c>
      <c r="K2026" s="185">
        <v>3045</v>
      </c>
      <c r="L2026" s="37">
        <f t="shared" si="31"/>
        <v>9.549733784156873E-6</v>
      </c>
    </row>
    <row r="2027" spans="1:12" x14ac:dyDescent="0.25">
      <c r="A2027" s="34" t="s">
        <v>2376</v>
      </c>
      <c r="B2027" s="34" t="s">
        <v>2324</v>
      </c>
      <c r="C2027" s="34" t="s">
        <v>2775</v>
      </c>
      <c r="D2027" s="42" t="s">
        <v>9588</v>
      </c>
      <c r="E2027" s="43" t="s">
        <v>9589</v>
      </c>
      <c r="F2027" s="43" t="s">
        <v>9589</v>
      </c>
      <c r="G2027" s="43" t="s">
        <v>19623</v>
      </c>
      <c r="H2027" s="43" t="s">
        <v>19624</v>
      </c>
      <c r="I2027" s="43" t="s">
        <v>12165</v>
      </c>
      <c r="J2027" s="43" t="s">
        <v>12166</v>
      </c>
      <c r="K2027" s="185">
        <v>1850</v>
      </c>
      <c r="L2027" s="37">
        <f t="shared" si="31"/>
        <v>5.8019729066306129E-6</v>
      </c>
    </row>
    <row r="2028" spans="1:12" x14ac:dyDescent="0.25">
      <c r="A2028" s="34" t="s">
        <v>2378</v>
      </c>
      <c r="B2028" s="34" t="s">
        <v>2324</v>
      </c>
      <c r="C2028" s="34" t="s">
        <v>2778</v>
      </c>
      <c r="D2028" s="42" t="s">
        <v>9590</v>
      </c>
      <c r="E2028" s="43" t="s">
        <v>9591</v>
      </c>
      <c r="F2028" s="43" t="s">
        <v>9591</v>
      </c>
      <c r="G2028" s="43" t="s">
        <v>19625</v>
      </c>
      <c r="H2028" s="43" t="s">
        <v>10987</v>
      </c>
      <c r="I2028" s="43" t="s">
        <v>18448</v>
      </c>
      <c r="J2028" s="43" t="s">
        <v>18451</v>
      </c>
      <c r="K2028" s="185">
        <v>7128</v>
      </c>
      <c r="L2028" s="37">
        <f t="shared" si="31"/>
        <v>2.2354844799169194E-5</v>
      </c>
    </row>
    <row r="2029" spans="1:12" x14ac:dyDescent="0.25">
      <c r="A2029" s="34" t="s">
        <v>2380</v>
      </c>
      <c r="B2029" s="34" t="s">
        <v>2324</v>
      </c>
      <c r="C2029" s="34" t="s">
        <v>2781</v>
      </c>
      <c r="D2029" s="42" t="s">
        <v>9592</v>
      </c>
      <c r="E2029" s="43" t="s">
        <v>9593</v>
      </c>
      <c r="F2029" s="43" t="s">
        <v>9593</v>
      </c>
      <c r="G2029" s="43" t="s">
        <v>19626</v>
      </c>
      <c r="H2029" s="43" t="s">
        <v>19627</v>
      </c>
      <c r="I2029" s="43" t="s">
        <v>19628</v>
      </c>
      <c r="J2029" s="43" t="s">
        <v>19629</v>
      </c>
      <c r="K2029" s="185">
        <v>4404</v>
      </c>
      <c r="L2029" s="37">
        <f t="shared" si="31"/>
        <v>1.3811831719352009E-5</v>
      </c>
    </row>
    <row r="2030" spans="1:12" x14ac:dyDescent="0.25">
      <c r="A2030" s="34" t="s">
        <v>2381</v>
      </c>
      <c r="B2030" s="34" t="s">
        <v>2324</v>
      </c>
      <c r="C2030" s="34" t="s">
        <v>2784</v>
      </c>
      <c r="D2030" s="42" t="s">
        <v>9594</v>
      </c>
      <c r="E2030" s="43" t="s">
        <v>9595</v>
      </c>
      <c r="F2030" s="43" t="s">
        <v>9595</v>
      </c>
      <c r="G2030" s="43" t="s">
        <v>19630</v>
      </c>
      <c r="H2030" s="43" t="s">
        <v>19631</v>
      </c>
      <c r="I2030" s="43" t="s">
        <v>19632</v>
      </c>
      <c r="J2030" s="43" t="s">
        <v>19633</v>
      </c>
      <c r="K2030" s="185">
        <v>11564</v>
      </c>
      <c r="L2030" s="37">
        <f t="shared" si="31"/>
        <v>3.6267034968798057E-5</v>
      </c>
    </row>
    <row r="2031" spans="1:12" x14ac:dyDescent="0.25">
      <c r="A2031" s="34" t="s">
        <v>2382</v>
      </c>
      <c r="B2031" s="34" t="s">
        <v>2324</v>
      </c>
      <c r="C2031" s="34" t="s">
        <v>2787</v>
      </c>
      <c r="D2031" s="42" t="s">
        <v>9596</v>
      </c>
      <c r="E2031" s="43" t="s">
        <v>9597</v>
      </c>
      <c r="F2031" s="43" t="s">
        <v>9597</v>
      </c>
      <c r="G2031" s="43" t="s">
        <v>13018</v>
      </c>
      <c r="H2031" s="43" t="s">
        <v>19634</v>
      </c>
      <c r="I2031" s="43" t="s">
        <v>19635</v>
      </c>
      <c r="J2031" s="43" t="s">
        <v>19636</v>
      </c>
      <c r="K2031" s="185">
        <v>5446</v>
      </c>
      <c r="L2031" s="37">
        <f t="shared" si="31"/>
        <v>1.7079753756492064E-5</v>
      </c>
    </row>
    <row r="2032" spans="1:12" x14ac:dyDescent="0.25">
      <c r="A2032" s="34" t="s">
        <v>2384</v>
      </c>
      <c r="B2032" s="34" t="s">
        <v>2324</v>
      </c>
      <c r="C2032" s="34" t="s">
        <v>2790</v>
      </c>
      <c r="D2032" s="42" t="s">
        <v>9598</v>
      </c>
      <c r="E2032" s="43" t="s">
        <v>9599</v>
      </c>
      <c r="F2032" s="43" t="s">
        <v>9599</v>
      </c>
      <c r="G2032" s="43" t="s">
        <v>19637</v>
      </c>
      <c r="H2032" s="43" t="s">
        <v>19638</v>
      </c>
      <c r="I2032" s="43" t="s">
        <v>19639</v>
      </c>
      <c r="J2032" s="43" t="s">
        <v>19640</v>
      </c>
      <c r="K2032" s="185">
        <v>2587</v>
      </c>
      <c r="L2032" s="37">
        <f t="shared" si="31"/>
        <v>8.1133534645694034E-6</v>
      </c>
    </row>
    <row r="2033" spans="1:12" x14ac:dyDescent="0.25">
      <c r="A2033" s="34" t="s">
        <v>2385</v>
      </c>
      <c r="B2033" s="34" t="s">
        <v>2324</v>
      </c>
      <c r="C2033" s="34" t="s">
        <v>2793</v>
      </c>
      <c r="D2033" s="42" t="s">
        <v>9600</v>
      </c>
      <c r="E2033" s="43" t="s">
        <v>9601</v>
      </c>
      <c r="F2033" s="43" t="s">
        <v>9601</v>
      </c>
      <c r="G2033" s="43" t="s">
        <v>13974</v>
      </c>
      <c r="H2033" s="43" t="s">
        <v>19641</v>
      </c>
      <c r="I2033" s="43" t="s">
        <v>19642</v>
      </c>
      <c r="J2033" s="43" t="s">
        <v>9601</v>
      </c>
      <c r="K2033" s="185">
        <v>16432</v>
      </c>
      <c r="L2033" s="37">
        <f t="shared" si="31"/>
        <v>5.1534064217164448E-5</v>
      </c>
    </row>
    <row r="2034" spans="1:12" x14ac:dyDescent="0.25">
      <c r="A2034" s="34" t="s">
        <v>2386</v>
      </c>
      <c r="B2034" s="34" t="s">
        <v>2324</v>
      </c>
      <c r="C2034" s="34" t="s">
        <v>2796</v>
      </c>
      <c r="D2034" s="42" t="s">
        <v>9602</v>
      </c>
      <c r="E2034" s="43" t="s">
        <v>9603</v>
      </c>
      <c r="F2034" s="43" t="s">
        <v>9603</v>
      </c>
      <c r="G2034" s="43" t="s">
        <v>19643</v>
      </c>
      <c r="H2034" s="43" t="s">
        <v>17961</v>
      </c>
      <c r="I2034" s="43" t="s">
        <v>19644</v>
      </c>
      <c r="J2034" s="43" t="s">
        <v>19645</v>
      </c>
      <c r="K2034" s="185">
        <v>14616</v>
      </c>
      <c r="L2034" s="37">
        <f t="shared" si="31"/>
        <v>4.583872216395299E-5</v>
      </c>
    </row>
    <row r="2035" spans="1:12" x14ac:dyDescent="0.25">
      <c r="A2035" s="34" t="s">
        <v>2388</v>
      </c>
      <c r="B2035" s="34" t="s">
        <v>2324</v>
      </c>
      <c r="C2035" s="34" t="s">
        <v>2799</v>
      </c>
      <c r="D2035" s="42" t="s">
        <v>9604</v>
      </c>
      <c r="E2035" s="43" t="s">
        <v>9605</v>
      </c>
      <c r="F2035" s="43" t="s">
        <v>9605</v>
      </c>
      <c r="G2035" s="43" t="s">
        <v>19646</v>
      </c>
      <c r="H2035" s="43" t="s">
        <v>19647</v>
      </c>
      <c r="I2035" s="43" t="s">
        <v>19648</v>
      </c>
      <c r="J2035" s="43" t="s">
        <v>19649</v>
      </c>
      <c r="K2035" s="185">
        <v>3931</v>
      </c>
      <c r="L2035" s="37">
        <f t="shared" si="31"/>
        <v>1.2328408376197263E-5</v>
      </c>
    </row>
    <row r="2036" spans="1:12" x14ac:dyDescent="0.25">
      <c r="A2036" s="34" t="s">
        <v>2390</v>
      </c>
      <c r="B2036" s="34" t="s">
        <v>2324</v>
      </c>
      <c r="C2036" s="34" t="s">
        <v>2802</v>
      </c>
      <c r="D2036" s="42" t="s">
        <v>9606</v>
      </c>
      <c r="E2036" s="43" t="s">
        <v>9607</v>
      </c>
      <c r="F2036" s="43" t="s">
        <v>9607</v>
      </c>
      <c r="G2036" s="43" t="s">
        <v>9009</v>
      </c>
      <c r="H2036" s="43" t="s">
        <v>19650</v>
      </c>
      <c r="I2036" s="43" t="s">
        <v>19651</v>
      </c>
      <c r="J2036" s="43" t="s">
        <v>19652</v>
      </c>
      <c r="K2036" s="185">
        <v>1326</v>
      </c>
      <c r="L2036" s="37">
        <f t="shared" si="31"/>
        <v>4.1586032833471307E-6</v>
      </c>
    </row>
    <row r="2037" spans="1:12" x14ac:dyDescent="0.25">
      <c r="A2037" s="34" t="s">
        <v>2391</v>
      </c>
      <c r="B2037" s="34" t="s">
        <v>2324</v>
      </c>
      <c r="C2037" s="34" t="s">
        <v>2805</v>
      </c>
      <c r="D2037" s="42" t="s">
        <v>9608</v>
      </c>
      <c r="E2037" s="43" t="s">
        <v>9609</v>
      </c>
      <c r="F2037" s="43" t="s">
        <v>9609</v>
      </c>
      <c r="G2037" s="43" t="s">
        <v>19653</v>
      </c>
      <c r="H2037" s="43" t="s">
        <v>19654</v>
      </c>
      <c r="I2037" s="43" t="s">
        <v>19655</v>
      </c>
      <c r="J2037" s="43" t="s">
        <v>19656</v>
      </c>
      <c r="K2037" s="185">
        <v>4422</v>
      </c>
      <c r="L2037" s="37">
        <f t="shared" si="31"/>
        <v>1.3868283347632739E-5</v>
      </c>
    </row>
    <row r="2038" spans="1:12" x14ac:dyDescent="0.25">
      <c r="A2038" s="34" t="s">
        <v>2392</v>
      </c>
      <c r="B2038" s="34" t="s">
        <v>2324</v>
      </c>
      <c r="C2038" s="34" t="s">
        <v>2808</v>
      </c>
      <c r="D2038" s="42" t="s">
        <v>9610</v>
      </c>
      <c r="E2038" s="43" t="s">
        <v>9611</v>
      </c>
      <c r="F2038" s="43" t="s">
        <v>9611</v>
      </c>
      <c r="G2038" s="43" t="s">
        <v>9611</v>
      </c>
      <c r="H2038" s="43" t="s">
        <v>19657</v>
      </c>
      <c r="I2038" s="43" t="s">
        <v>19658</v>
      </c>
      <c r="J2038" s="43" t="s">
        <v>19659</v>
      </c>
      <c r="K2038" s="186">
        <v>765</v>
      </c>
      <c r="L2038" s="37">
        <f t="shared" si="31"/>
        <v>2.3991942019310369E-6</v>
      </c>
    </row>
    <row r="2039" spans="1:12" x14ac:dyDescent="0.25">
      <c r="A2039" s="34" t="s">
        <v>2394</v>
      </c>
      <c r="B2039" s="34" t="s">
        <v>2324</v>
      </c>
      <c r="C2039" s="34" t="s">
        <v>2811</v>
      </c>
      <c r="D2039" s="42" t="s">
        <v>9612</v>
      </c>
      <c r="E2039" s="43" t="s">
        <v>9613</v>
      </c>
      <c r="F2039" s="43" t="s">
        <v>9613</v>
      </c>
      <c r="G2039" s="43" t="s">
        <v>19660</v>
      </c>
      <c r="H2039" s="43" t="s">
        <v>11924</v>
      </c>
      <c r="I2039" s="43" t="s">
        <v>19661</v>
      </c>
      <c r="J2039" s="43" t="s">
        <v>19662</v>
      </c>
      <c r="K2039" s="185">
        <v>30372</v>
      </c>
      <c r="L2039" s="37">
        <f t="shared" si="31"/>
        <v>9.5252714119018899E-5</v>
      </c>
    </row>
    <row r="2040" spans="1:12" x14ac:dyDescent="0.25">
      <c r="A2040" s="34" t="s">
        <v>2395</v>
      </c>
      <c r="B2040" s="34" t="s">
        <v>2324</v>
      </c>
      <c r="C2040" s="34" t="s">
        <v>2814</v>
      </c>
      <c r="D2040" s="42" t="s">
        <v>9614</v>
      </c>
      <c r="E2040" s="43" t="s">
        <v>9615</v>
      </c>
      <c r="F2040" s="43" t="s">
        <v>9615</v>
      </c>
      <c r="G2040" s="43" t="s">
        <v>18348</v>
      </c>
      <c r="H2040" s="43" t="s">
        <v>19663</v>
      </c>
      <c r="I2040" s="43" t="s">
        <v>18345</v>
      </c>
      <c r="J2040" s="43" t="s">
        <v>19664</v>
      </c>
      <c r="K2040" s="185">
        <v>1955</v>
      </c>
      <c r="L2040" s="37">
        <f t="shared" si="31"/>
        <v>6.1312740716015396E-6</v>
      </c>
    </row>
    <row r="2041" spans="1:12" x14ac:dyDescent="0.25">
      <c r="A2041" s="34" t="s">
        <v>2396</v>
      </c>
      <c r="B2041" s="34" t="s">
        <v>2324</v>
      </c>
      <c r="C2041" s="34" t="s">
        <v>2817</v>
      </c>
      <c r="D2041" s="42" t="s">
        <v>9616</v>
      </c>
      <c r="E2041" s="43" t="s">
        <v>9617</v>
      </c>
      <c r="F2041" s="43" t="s">
        <v>9617</v>
      </c>
      <c r="G2041" s="43" t="s">
        <v>19665</v>
      </c>
      <c r="H2041" s="43" t="s">
        <v>19666</v>
      </c>
      <c r="I2041" s="43" t="s">
        <v>7116</v>
      </c>
      <c r="J2041" s="43" t="s">
        <v>10236</v>
      </c>
      <c r="K2041" s="185">
        <v>21129</v>
      </c>
      <c r="L2041" s="37">
        <f t="shared" si="31"/>
        <v>6.6264802996863896E-5</v>
      </c>
    </row>
    <row r="2042" spans="1:12" x14ac:dyDescent="0.25">
      <c r="A2042" s="34" t="s">
        <v>2398</v>
      </c>
      <c r="B2042" s="34" t="s">
        <v>2324</v>
      </c>
      <c r="C2042" s="34" t="s">
        <v>2820</v>
      </c>
      <c r="D2042" s="42" t="s">
        <v>9618</v>
      </c>
      <c r="E2042" s="43" t="s">
        <v>9619</v>
      </c>
      <c r="F2042" s="43" t="s">
        <v>9619</v>
      </c>
      <c r="G2042" s="43" t="s">
        <v>15763</v>
      </c>
      <c r="H2042" s="43" t="s">
        <v>19667</v>
      </c>
      <c r="I2042" s="43" t="s">
        <v>19668</v>
      </c>
      <c r="J2042" s="43" t="s">
        <v>19669</v>
      </c>
      <c r="K2042" s="185">
        <v>2310</v>
      </c>
      <c r="L2042" s="37">
        <f t="shared" si="31"/>
        <v>7.2446256293603869E-6</v>
      </c>
    </row>
    <row r="2043" spans="1:12" x14ac:dyDescent="0.25">
      <c r="A2043" s="34" t="s">
        <v>2400</v>
      </c>
      <c r="B2043" s="34" t="s">
        <v>2324</v>
      </c>
      <c r="C2043" s="34" t="s">
        <v>2823</v>
      </c>
      <c r="D2043" s="42" t="s">
        <v>9620</v>
      </c>
      <c r="E2043" s="43" t="s">
        <v>5796</v>
      </c>
      <c r="F2043" s="43" t="s">
        <v>5796</v>
      </c>
      <c r="G2043" s="43" t="s">
        <v>19670</v>
      </c>
      <c r="H2043" s="43" t="s">
        <v>19671</v>
      </c>
      <c r="I2043" s="43" t="s">
        <v>19672</v>
      </c>
      <c r="J2043" s="43" t="s">
        <v>18390</v>
      </c>
      <c r="K2043" s="185">
        <v>8082</v>
      </c>
      <c r="L2043" s="37">
        <f t="shared" si="31"/>
        <v>2.5346781098047896E-5</v>
      </c>
    </row>
    <row r="2044" spans="1:12" x14ac:dyDescent="0.25">
      <c r="A2044" s="34" t="s">
        <v>2402</v>
      </c>
      <c r="B2044" s="34" t="s">
        <v>2324</v>
      </c>
      <c r="C2044" s="34" t="s">
        <v>2826</v>
      </c>
      <c r="D2044" s="42" t="s">
        <v>9621</v>
      </c>
      <c r="E2044" s="43" t="s">
        <v>9622</v>
      </c>
      <c r="F2044" s="43" t="s">
        <v>9622</v>
      </c>
      <c r="G2044" s="43" t="s">
        <v>19673</v>
      </c>
      <c r="H2044" s="43" t="s">
        <v>19674</v>
      </c>
      <c r="I2044" s="43" t="s">
        <v>19675</v>
      </c>
      <c r="J2044" s="43" t="s">
        <v>19676</v>
      </c>
      <c r="K2044" s="185">
        <v>10970</v>
      </c>
      <c r="L2044" s="37">
        <f t="shared" si="31"/>
        <v>3.440413123553396E-5</v>
      </c>
    </row>
    <row r="2045" spans="1:12" x14ac:dyDescent="0.25">
      <c r="A2045" s="34" t="s">
        <v>2404</v>
      </c>
      <c r="B2045" s="34" t="s">
        <v>2324</v>
      </c>
      <c r="C2045" s="34" t="s">
        <v>2829</v>
      </c>
      <c r="D2045" s="42" t="s">
        <v>9623</v>
      </c>
      <c r="E2045" s="43" t="s">
        <v>9624</v>
      </c>
      <c r="F2045" s="43" t="s">
        <v>9624</v>
      </c>
      <c r="G2045" s="43" t="s">
        <v>19677</v>
      </c>
      <c r="H2045" s="43" t="s">
        <v>19678</v>
      </c>
      <c r="I2045" s="43" t="s">
        <v>19679</v>
      </c>
      <c r="J2045" s="43" t="s">
        <v>19680</v>
      </c>
      <c r="K2045" s="185">
        <v>69384</v>
      </c>
      <c r="L2045" s="37">
        <f t="shared" si="31"/>
        <v>2.1760220981278833E-4</v>
      </c>
    </row>
    <row r="2046" spans="1:12" x14ac:dyDescent="0.25">
      <c r="A2046" s="34" t="s">
        <v>2406</v>
      </c>
      <c r="B2046" s="34" t="s">
        <v>2324</v>
      </c>
      <c r="C2046" s="34" t="s">
        <v>2832</v>
      </c>
      <c r="D2046" s="42" t="s">
        <v>9625</v>
      </c>
      <c r="E2046" s="43" t="s">
        <v>9626</v>
      </c>
      <c r="F2046" s="43" t="s">
        <v>9626</v>
      </c>
      <c r="G2046" s="43" t="s">
        <v>18503</v>
      </c>
      <c r="H2046" s="43" t="s">
        <v>19681</v>
      </c>
      <c r="I2046" s="43" t="s">
        <v>9018</v>
      </c>
      <c r="J2046" s="43" t="s">
        <v>19682</v>
      </c>
      <c r="K2046" s="185">
        <v>4192</v>
      </c>
      <c r="L2046" s="37">
        <f t="shared" si="31"/>
        <v>1.3146956986267853E-5</v>
      </c>
    </row>
    <row r="2047" spans="1:12" x14ac:dyDescent="0.25">
      <c r="A2047" s="34" t="s">
        <v>2407</v>
      </c>
      <c r="B2047" s="34" t="s">
        <v>2324</v>
      </c>
      <c r="C2047" s="34" t="s">
        <v>2835</v>
      </c>
      <c r="D2047" s="42" t="s">
        <v>9627</v>
      </c>
      <c r="E2047" s="43" t="s">
        <v>9628</v>
      </c>
      <c r="F2047" s="43" t="s">
        <v>9628</v>
      </c>
      <c r="G2047" s="43" t="s">
        <v>13431</v>
      </c>
      <c r="H2047" s="43" t="s">
        <v>19683</v>
      </c>
      <c r="I2047" s="43" t="s">
        <v>19684</v>
      </c>
      <c r="J2047" s="43" t="s">
        <v>19685</v>
      </c>
      <c r="K2047" s="185">
        <v>32130</v>
      </c>
      <c r="L2047" s="37">
        <f t="shared" si="31"/>
        <v>1.0076615648110356E-4</v>
      </c>
    </row>
    <row r="2048" spans="1:12" x14ac:dyDescent="0.25">
      <c r="A2048" s="34" t="s">
        <v>2409</v>
      </c>
      <c r="B2048" s="34" t="s">
        <v>2410</v>
      </c>
      <c r="C2048" s="34" t="s">
        <v>2677</v>
      </c>
      <c r="D2048" s="42" t="s">
        <v>9629</v>
      </c>
      <c r="E2048" s="43" t="s">
        <v>9630</v>
      </c>
      <c r="F2048" s="43" t="s">
        <v>9630</v>
      </c>
      <c r="G2048" s="43" t="s">
        <v>19686</v>
      </c>
      <c r="H2048" s="43" t="s">
        <v>19687</v>
      </c>
      <c r="I2048" s="43" t="s">
        <v>19688</v>
      </c>
      <c r="J2048" s="43" t="s">
        <v>19689</v>
      </c>
      <c r="K2048" s="185">
        <v>28129</v>
      </c>
      <c r="L2048" s="37">
        <f t="shared" si="31"/>
        <v>8.8218213994925676E-5</v>
      </c>
    </row>
    <row r="2049" spans="1:12" x14ac:dyDescent="0.25">
      <c r="A2049" s="34" t="s">
        <v>2412</v>
      </c>
      <c r="B2049" s="34" t="s">
        <v>2410</v>
      </c>
      <c r="C2049" s="34" t="s">
        <v>2682</v>
      </c>
      <c r="D2049" s="42" t="s">
        <v>9631</v>
      </c>
      <c r="E2049" s="43" t="s">
        <v>9632</v>
      </c>
      <c r="F2049" s="43" t="s">
        <v>9632</v>
      </c>
      <c r="G2049" s="43" t="s">
        <v>19690</v>
      </c>
      <c r="H2049" s="43" t="s">
        <v>19691</v>
      </c>
      <c r="I2049" s="43" t="s">
        <v>19692</v>
      </c>
      <c r="J2049" s="43" t="s">
        <v>19693</v>
      </c>
      <c r="K2049" s="185">
        <v>105040</v>
      </c>
      <c r="L2049" s="37">
        <f t="shared" si="31"/>
        <v>3.2942661303377274E-4</v>
      </c>
    </row>
    <row r="2050" spans="1:12" x14ac:dyDescent="0.25">
      <c r="A2050" s="34" t="s">
        <v>2413</v>
      </c>
      <c r="B2050" s="34" t="s">
        <v>2410</v>
      </c>
      <c r="C2050" s="34" t="s">
        <v>2685</v>
      </c>
      <c r="D2050" s="42" t="s">
        <v>9633</v>
      </c>
      <c r="E2050" s="43" t="s">
        <v>9634</v>
      </c>
      <c r="F2050" s="43" t="s">
        <v>9634</v>
      </c>
      <c r="G2050" s="43" t="s">
        <v>19694</v>
      </c>
      <c r="H2050" s="43" t="s">
        <v>19695</v>
      </c>
      <c r="I2050" s="43" t="s">
        <v>19696</v>
      </c>
      <c r="J2050" s="43" t="s">
        <v>19697</v>
      </c>
      <c r="K2050" s="185">
        <v>53035</v>
      </c>
      <c r="L2050" s="37">
        <f t="shared" si="31"/>
        <v>1.6632845032602949E-4</v>
      </c>
    </row>
    <row r="2051" spans="1:12" x14ac:dyDescent="0.25">
      <c r="A2051" s="34" t="s">
        <v>2415</v>
      </c>
      <c r="B2051" s="34" t="s">
        <v>2410</v>
      </c>
      <c r="C2051" s="34" t="s">
        <v>2688</v>
      </c>
      <c r="D2051" s="42" t="s">
        <v>9635</v>
      </c>
      <c r="E2051" s="43" t="s">
        <v>9636</v>
      </c>
      <c r="F2051" s="43" t="s">
        <v>9636</v>
      </c>
      <c r="G2051" s="43" t="s">
        <v>19698</v>
      </c>
      <c r="H2051" s="43" t="s">
        <v>19699</v>
      </c>
      <c r="I2051" s="43" t="s">
        <v>19700</v>
      </c>
      <c r="J2051" s="43" t="s">
        <v>19701</v>
      </c>
      <c r="K2051" s="185">
        <v>99175</v>
      </c>
      <c r="L2051" s="37">
        <f t="shared" si="31"/>
        <v>3.1103279081896813E-4</v>
      </c>
    </row>
    <row r="2052" spans="1:12" x14ac:dyDescent="0.25">
      <c r="A2052" s="34" t="s">
        <v>2417</v>
      </c>
      <c r="B2052" s="34" t="s">
        <v>2410</v>
      </c>
      <c r="C2052" s="34" t="s">
        <v>2691</v>
      </c>
      <c r="D2052" s="42" t="s">
        <v>9637</v>
      </c>
      <c r="E2052" s="43" t="s">
        <v>9638</v>
      </c>
      <c r="F2052" s="43" t="s">
        <v>19702</v>
      </c>
      <c r="G2052" s="43" t="s">
        <v>19703</v>
      </c>
      <c r="H2052" s="43" t="s">
        <v>19704</v>
      </c>
      <c r="I2052" s="43" t="s">
        <v>19705</v>
      </c>
      <c r="J2052" s="43" t="s">
        <v>19706</v>
      </c>
      <c r="K2052" s="185">
        <v>64713</v>
      </c>
      <c r="L2052" s="37">
        <f t="shared" si="31"/>
        <v>2.0295301227393883E-4</v>
      </c>
    </row>
    <row r="2053" spans="1:12" x14ac:dyDescent="0.25">
      <c r="A2053" s="34" t="s">
        <v>2419</v>
      </c>
      <c r="B2053" s="34" t="s">
        <v>2410</v>
      </c>
      <c r="C2053" s="34" t="s">
        <v>2694</v>
      </c>
      <c r="D2053" s="42" t="s">
        <v>9639</v>
      </c>
      <c r="E2053" s="43" t="s">
        <v>9640</v>
      </c>
      <c r="F2053" s="43" t="s">
        <v>9640</v>
      </c>
      <c r="G2053" s="43" t="s">
        <v>19707</v>
      </c>
      <c r="H2053" s="43" t="s">
        <v>19708</v>
      </c>
      <c r="I2053" s="43" t="s">
        <v>19709</v>
      </c>
      <c r="J2053" s="43" t="s">
        <v>19710</v>
      </c>
      <c r="K2053" s="185">
        <v>45841</v>
      </c>
      <c r="L2053" s="37">
        <f t="shared" si="31"/>
        <v>1.4376661622316427E-4</v>
      </c>
    </row>
    <row r="2054" spans="1:12" x14ac:dyDescent="0.25">
      <c r="A2054" s="34" t="s">
        <v>2421</v>
      </c>
      <c r="B2054" s="34" t="s">
        <v>2410</v>
      </c>
      <c r="C2054" s="34" t="s">
        <v>2697</v>
      </c>
      <c r="D2054" s="42" t="s">
        <v>9641</v>
      </c>
      <c r="E2054" s="43" t="s">
        <v>9642</v>
      </c>
      <c r="F2054" s="43" t="s">
        <v>9642</v>
      </c>
      <c r="G2054" s="43" t="s">
        <v>19711</v>
      </c>
      <c r="H2054" s="43" t="s">
        <v>14781</v>
      </c>
      <c r="I2054" s="43" t="s">
        <v>19712</v>
      </c>
      <c r="J2054" s="43" t="s">
        <v>19713</v>
      </c>
      <c r="K2054" s="185">
        <v>69461</v>
      </c>
      <c r="L2054" s="37">
        <f t="shared" ref="L2054:L2117" si="32">K2054/$K$3147</f>
        <v>2.1784369733376702E-4</v>
      </c>
    </row>
    <row r="2055" spans="1:12" x14ac:dyDescent="0.25">
      <c r="A2055" s="34" t="s">
        <v>2423</v>
      </c>
      <c r="B2055" s="34" t="s">
        <v>2410</v>
      </c>
      <c r="C2055" s="34" t="s">
        <v>2700</v>
      </c>
      <c r="D2055" s="42" t="s">
        <v>9643</v>
      </c>
      <c r="E2055" s="43" t="s">
        <v>9644</v>
      </c>
      <c r="F2055" s="43" t="s">
        <v>9644</v>
      </c>
      <c r="G2055" s="43" t="s">
        <v>19714</v>
      </c>
      <c r="H2055" s="43" t="s">
        <v>19715</v>
      </c>
      <c r="I2055" s="43" t="s">
        <v>19716</v>
      </c>
      <c r="J2055" s="43" t="s">
        <v>19717</v>
      </c>
      <c r="K2055" s="185">
        <v>44116</v>
      </c>
      <c r="L2055" s="37">
        <f t="shared" si="32"/>
        <v>1.3835666851292762E-4</v>
      </c>
    </row>
    <row r="2056" spans="1:12" x14ac:dyDescent="0.25">
      <c r="A2056" s="34" t="s">
        <v>2424</v>
      </c>
      <c r="B2056" s="34" t="s">
        <v>2410</v>
      </c>
      <c r="C2056" s="34" t="s">
        <v>2703</v>
      </c>
      <c r="D2056" s="42" t="s">
        <v>9645</v>
      </c>
      <c r="E2056" s="43" t="s">
        <v>9646</v>
      </c>
      <c r="F2056" s="43" t="s">
        <v>9646</v>
      </c>
      <c r="G2056" s="43" t="s">
        <v>19718</v>
      </c>
      <c r="H2056" s="43" t="s">
        <v>19719</v>
      </c>
      <c r="I2056" s="43" t="s">
        <v>19720</v>
      </c>
      <c r="J2056" s="43" t="s">
        <v>19721</v>
      </c>
      <c r="K2056" s="185">
        <v>374158</v>
      </c>
      <c r="L2056" s="37">
        <f t="shared" si="32"/>
        <v>1.1734349074589711E-3</v>
      </c>
    </row>
    <row r="2057" spans="1:12" x14ac:dyDescent="0.25">
      <c r="A2057" s="34" t="s">
        <v>2425</v>
      </c>
      <c r="B2057" s="34" t="s">
        <v>2410</v>
      </c>
      <c r="C2057" s="34" t="s">
        <v>2706</v>
      </c>
      <c r="D2057" s="42" t="s">
        <v>9647</v>
      </c>
      <c r="E2057" s="43" t="s">
        <v>9648</v>
      </c>
      <c r="F2057" s="43" t="s">
        <v>9648</v>
      </c>
      <c r="G2057" s="43" t="s">
        <v>19722</v>
      </c>
      <c r="H2057" s="43" t="s">
        <v>19723</v>
      </c>
      <c r="I2057" s="43" t="s">
        <v>19724</v>
      </c>
      <c r="J2057" s="43" t="s">
        <v>19725</v>
      </c>
      <c r="K2057" s="185">
        <v>28187</v>
      </c>
      <c r="L2057" s="37">
        <f t="shared" si="32"/>
        <v>8.8400113686052469E-5</v>
      </c>
    </row>
    <row r="2058" spans="1:12" x14ac:dyDescent="0.25">
      <c r="A2058" s="34" t="s">
        <v>2426</v>
      </c>
      <c r="B2058" s="34" t="s">
        <v>2410</v>
      </c>
      <c r="C2058" s="34" t="s">
        <v>2709</v>
      </c>
      <c r="D2058" s="42" t="s">
        <v>9649</v>
      </c>
      <c r="E2058" s="43" t="s">
        <v>9650</v>
      </c>
      <c r="F2058" s="43" t="s">
        <v>9650</v>
      </c>
      <c r="G2058" s="43" t="s">
        <v>19726</v>
      </c>
      <c r="H2058" s="43" t="s">
        <v>19727</v>
      </c>
      <c r="I2058" s="43" t="s">
        <v>19728</v>
      </c>
      <c r="J2058" s="43" t="s">
        <v>19729</v>
      </c>
      <c r="K2058" s="185">
        <v>39128</v>
      </c>
      <c r="L2058" s="37">
        <f t="shared" si="32"/>
        <v>1.2271329507602304E-4</v>
      </c>
    </row>
    <row r="2059" spans="1:12" x14ac:dyDescent="0.25">
      <c r="A2059" s="34" t="s">
        <v>2427</v>
      </c>
      <c r="B2059" s="34" t="s">
        <v>2410</v>
      </c>
      <c r="C2059" s="34" t="s">
        <v>2712</v>
      </c>
      <c r="D2059" s="42" t="s">
        <v>9651</v>
      </c>
      <c r="E2059" s="43" t="s">
        <v>9652</v>
      </c>
      <c r="F2059" s="43" t="s">
        <v>9652</v>
      </c>
      <c r="G2059" s="43" t="s">
        <v>19730</v>
      </c>
      <c r="H2059" s="43" t="s">
        <v>19731</v>
      </c>
      <c r="I2059" s="43" t="s">
        <v>19732</v>
      </c>
      <c r="J2059" s="43" t="s">
        <v>19733</v>
      </c>
      <c r="K2059" s="185">
        <v>136554</v>
      </c>
      <c r="L2059" s="37">
        <f t="shared" si="32"/>
        <v>4.2826086934704685E-4</v>
      </c>
    </row>
    <row r="2060" spans="1:12" x14ac:dyDescent="0.25">
      <c r="A2060" s="34" t="s">
        <v>2428</v>
      </c>
      <c r="B2060" s="34" t="s">
        <v>2410</v>
      </c>
      <c r="C2060" s="34" t="s">
        <v>2715</v>
      </c>
      <c r="D2060" s="42" t="s">
        <v>9653</v>
      </c>
      <c r="E2060" s="43" t="s">
        <v>9654</v>
      </c>
      <c r="F2060" s="43" t="s">
        <v>9654</v>
      </c>
      <c r="G2060" s="43" t="s">
        <v>19734</v>
      </c>
      <c r="H2060" s="43" t="s">
        <v>19735</v>
      </c>
      <c r="I2060" s="43" t="s">
        <v>19736</v>
      </c>
      <c r="J2060" s="43" t="s">
        <v>19737</v>
      </c>
      <c r="K2060" s="185">
        <v>201560</v>
      </c>
      <c r="L2060" s="37">
        <f t="shared" si="32"/>
        <v>6.3213278868133312E-4</v>
      </c>
    </row>
    <row r="2061" spans="1:12" x14ac:dyDescent="0.25">
      <c r="A2061" s="34" t="s">
        <v>2430</v>
      </c>
      <c r="B2061" s="34" t="s">
        <v>2410</v>
      </c>
      <c r="C2061" s="34" t="s">
        <v>2718</v>
      </c>
      <c r="D2061" s="42" t="s">
        <v>9655</v>
      </c>
      <c r="E2061" s="43" t="s">
        <v>9656</v>
      </c>
      <c r="F2061" s="43" t="s">
        <v>19738</v>
      </c>
      <c r="G2061" s="43" t="s">
        <v>19739</v>
      </c>
      <c r="H2061" s="43" t="s">
        <v>19740</v>
      </c>
      <c r="I2061" s="43" t="s">
        <v>19741</v>
      </c>
      <c r="J2061" s="43" t="s">
        <v>6948</v>
      </c>
      <c r="K2061" s="185">
        <v>41835</v>
      </c>
      <c r="L2061" s="37">
        <f t="shared" si="32"/>
        <v>1.3120299272913064E-4</v>
      </c>
    </row>
    <row r="2062" spans="1:12" x14ac:dyDescent="0.25">
      <c r="A2062" s="34" t="s">
        <v>2431</v>
      </c>
      <c r="B2062" s="34" t="s">
        <v>2410</v>
      </c>
      <c r="C2062" s="34" t="s">
        <v>2721</v>
      </c>
      <c r="D2062" s="42" t="s">
        <v>9657</v>
      </c>
      <c r="E2062" s="43" t="s">
        <v>9658</v>
      </c>
      <c r="F2062" s="43" t="s">
        <v>9658</v>
      </c>
      <c r="G2062" s="43" t="s">
        <v>19742</v>
      </c>
      <c r="H2062" s="43" t="s">
        <v>19743</v>
      </c>
      <c r="I2062" s="43" t="s">
        <v>19744</v>
      </c>
      <c r="J2062" s="43" t="s">
        <v>19745</v>
      </c>
      <c r="K2062" s="185">
        <v>105686</v>
      </c>
      <c r="L2062" s="37">
        <f t="shared" si="32"/>
        <v>3.3145259924873672E-4</v>
      </c>
    </row>
    <row r="2063" spans="1:12" x14ac:dyDescent="0.25">
      <c r="A2063" s="34" t="s">
        <v>2433</v>
      </c>
      <c r="B2063" s="34" t="s">
        <v>2410</v>
      </c>
      <c r="C2063" s="34" t="s">
        <v>2724</v>
      </c>
      <c r="D2063" s="42" t="s">
        <v>9659</v>
      </c>
      <c r="E2063" s="43" t="s">
        <v>9660</v>
      </c>
      <c r="F2063" s="43" t="s">
        <v>9660</v>
      </c>
      <c r="G2063" s="43" t="s">
        <v>5704</v>
      </c>
      <c r="H2063" s="43" t="s">
        <v>5703</v>
      </c>
      <c r="I2063" s="43" t="s">
        <v>19746</v>
      </c>
      <c r="J2063" s="43" t="s">
        <v>19747</v>
      </c>
      <c r="K2063" s="185">
        <v>36516</v>
      </c>
      <c r="L2063" s="37">
        <f t="shared" si="32"/>
        <v>1.1452153657217483E-4</v>
      </c>
    </row>
    <row r="2064" spans="1:12" x14ac:dyDescent="0.25">
      <c r="A2064" s="34" t="s">
        <v>2435</v>
      </c>
      <c r="B2064" s="34" t="s">
        <v>2410</v>
      </c>
      <c r="C2064" s="34" t="s">
        <v>2727</v>
      </c>
      <c r="D2064" s="42" t="s">
        <v>9661</v>
      </c>
      <c r="E2064" s="43" t="s">
        <v>9662</v>
      </c>
      <c r="F2064" s="43" t="s">
        <v>9662</v>
      </c>
      <c r="G2064" s="43" t="s">
        <v>19748</v>
      </c>
      <c r="H2064" s="43" t="s">
        <v>19749</v>
      </c>
      <c r="I2064" s="43" t="s">
        <v>19006</v>
      </c>
      <c r="J2064" s="43" t="s">
        <v>19750</v>
      </c>
      <c r="K2064" s="185">
        <v>42480</v>
      </c>
      <c r="L2064" s="37">
        <f t="shared" si="32"/>
        <v>1.3322584274252347E-4</v>
      </c>
    </row>
    <row r="2065" spans="1:12" x14ac:dyDescent="0.25">
      <c r="A2065" s="34" t="s">
        <v>2436</v>
      </c>
      <c r="B2065" s="34" t="s">
        <v>2410</v>
      </c>
      <c r="C2065" s="34" t="s">
        <v>2730</v>
      </c>
      <c r="D2065" s="42" t="s">
        <v>9663</v>
      </c>
      <c r="E2065" s="43" t="s">
        <v>9664</v>
      </c>
      <c r="F2065" s="43" t="s">
        <v>19751</v>
      </c>
      <c r="G2065" s="43" t="s">
        <v>19752</v>
      </c>
      <c r="H2065" s="43" t="s">
        <v>19753</v>
      </c>
      <c r="I2065" s="43" t="s">
        <v>19754</v>
      </c>
      <c r="J2065" s="43" t="s">
        <v>19755</v>
      </c>
      <c r="K2065" s="185">
        <v>1259828</v>
      </c>
      <c r="L2065" s="37">
        <f t="shared" si="32"/>
        <v>3.9510745529808822E-3</v>
      </c>
    </row>
    <row r="2066" spans="1:12" x14ac:dyDescent="0.25">
      <c r="A2066" s="34" t="s">
        <v>2438</v>
      </c>
      <c r="B2066" s="34" t="s">
        <v>2410</v>
      </c>
      <c r="C2066" s="34" t="s">
        <v>2733</v>
      </c>
      <c r="D2066" s="42" t="s">
        <v>9665</v>
      </c>
      <c r="E2066" s="43" t="s">
        <v>9666</v>
      </c>
      <c r="F2066" s="43" t="s">
        <v>9666</v>
      </c>
      <c r="G2066" s="43" t="s">
        <v>19756</v>
      </c>
      <c r="H2066" s="43" t="s">
        <v>19757</v>
      </c>
      <c r="I2066" s="43" t="s">
        <v>19758</v>
      </c>
      <c r="J2066" s="43" t="s">
        <v>19759</v>
      </c>
      <c r="K2066" s="185">
        <v>52196</v>
      </c>
      <c r="L2066" s="37">
        <f t="shared" si="32"/>
        <v>1.6369717720783321E-4</v>
      </c>
    </row>
    <row r="2067" spans="1:12" x14ac:dyDescent="0.25">
      <c r="A2067" s="34" t="s">
        <v>2440</v>
      </c>
      <c r="B2067" s="34" t="s">
        <v>2410</v>
      </c>
      <c r="C2067" s="34" t="s">
        <v>2736</v>
      </c>
      <c r="D2067" s="42" t="s">
        <v>9667</v>
      </c>
      <c r="E2067" s="43" t="s">
        <v>9668</v>
      </c>
      <c r="F2067" s="43" t="s">
        <v>9669</v>
      </c>
      <c r="G2067" s="43" t="s">
        <v>19760</v>
      </c>
      <c r="H2067" s="43" t="s">
        <v>19761</v>
      </c>
      <c r="I2067" s="43" t="s">
        <v>19762</v>
      </c>
      <c r="J2067" s="43" t="s">
        <v>19763</v>
      </c>
      <c r="K2067" s="185">
        <v>38510</v>
      </c>
      <c r="L2067" s="37">
        <f t="shared" si="32"/>
        <v>1.2077512250505129E-4</v>
      </c>
    </row>
    <row r="2068" spans="1:12" x14ac:dyDescent="0.25">
      <c r="A2068" s="34" t="s">
        <v>2442</v>
      </c>
      <c r="B2068" s="34" t="s">
        <v>2410</v>
      </c>
      <c r="C2068" s="34" t="s">
        <v>2739</v>
      </c>
      <c r="D2068" s="42" t="s">
        <v>9670</v>
      </c>
      <c r="E2068" s="43" t="s">
        <v>9671</v>
      </c>
      <c r="F2068" s="43" t="s">
        <v>19764</v>
      </c>
      <c r="G2068" s="43" t="s">
        <v>19765</v>
      </c>
      <c r="H2068" s="43" t="s">
        <v>19766</v>
      </c>
      <c r="I2068" s="43" t="s">
        <v>19767</v>
      </c>
      <c r="J2068" s="43" t="s">
        <v>19768</v>
      </c>
      <c r="K2068" s="185">
        <v>189113</v>
      </c>
      <c r="L2068" s="37">
        <f t="shared" si="32"/>
        <v>5.9309648772520808E-4</v>
      </c>
    </row>
    <row r="2069" spans="1:12" x14ac:dyDescent="0.25">
      <c r="A2069" s="34" t="s">
        <v>2443</v>
      </c>
      <c r="B2069" s="34" t="s">
        <v>2410</v>
      </c>
      <c r="C2069" s="34" t="s">
        <v>2742</v>
      </c>
      <c r="D2069" s="42" t="s">
        <v>9672</v>
      </c>
      <c r="E2069" s="43" t="s">
        <v>9673</v>
      </c>
      <c r="F2069" s="43" t="s">
        <v>9673</v>
      </c>
      <c r="G2069" s="43" t="s">
        <v>19769</v>
      </c>
      <c r="H2069" s="43" t="s">
        <v>19770</v>
      </c>
      <c r="I2069" s="43" t="s">
        <v>19771</v>
      </c>
      <c r="J2069" s="43" t="s">
        <v>19772</v>
      </c>
      <c r="K2069" s="185">
        <v>75828</v>
      </c>
      <c r="L2069" s="37">
        <f t="shared" si="32"/>
        <v>2.3781189273728979E-4</v>
      </c>
    </row>
    <row r="2070" spans="1:12" x14ac:dyDescent="0.25">
      <c r="A2070" s="34" t="s">
        <v>2444</v>
      </c>
      <c r="B2070" s="34" t="s">
        <v>2410</v>
      </c>
      <c r="C2070" s="34" t="s">
        <v>2745</v>
      </c>
      <c r="D2070" s="42" t="s">
        <v>9674</v>
      </c>
      <c r="E2070" s="43" t="s">
        <v>9675</v>
      </c>
      <c r="F2070" s="43" t="s">
        <v>19773</v>
      </c>
      <c r="G2070" s="43" t="s">
        <v>19774</v>
      </c>
      <c r="H2070" s="43" t="s">
        <v>19775</v>
      </c>
      <c r="I2070" s="43" t="s">
        <v>19776</v>
      </c>
      <c r="J2070" s="43" t="s">
        <v>19777</v>
      </c>
      <c r="K2070" s="185">
        <v>150381</v>
      </c>
      <c r="L2070" s="37">
        <f t="shared" si="32"/>
        <v>4.7162512847136114E-4</v>
      </c>
    </row>
    <row r="2071" spans="1:12" x14ac:dyDescent="0.25">
      <c r="A2071" s="34" t="s">
        <v>2445</v>
      </c>
      <c r="B2071" s="34" t="s">
        <v>2410</v>
      </c>
      <c r="C2071" s="34" t="s">
        <v>2748</v>
      </c>
      <c r="D2071" s="42" t="s">
        <v>9676</v>
      </c>
      <c r="E2071" s="43" t="s">
        <v>9677</v>
      </c>
      <c r="F2071" s="43" t="s">
        <v>9677</v>
      </c>
      <c r="G2071" s="43" t="s">
        <v>14416</v>
      </c>
      <c r="H2071" s="43" t="s">
        <v>19778</v>
      </c>
      <c r="I2071" s="43" t="s">
        <v>19779</v>
      </c>
      <c r="J2071" s="43" t="s">
        <v>19780</v>
      </c>
      <c r="K2071" s="185">
        <v>28800</v>
      </c>
      <c r="L2071" s="37">
        <f t="shared" si="32"/>
        <v>9.0322605249168458E-5</v>
      </c>
    </row>
    <row r="2072" spans="1:12" x14ac:dyDescent="0.25">
      <c r="A2072" s="34" t="s">
        <v>2446</v>
      </c>
      <c r="B2072" s="34" t="s">
        <v>2410</v>
      </c>
      <c r="C2072" s="34" t="s">
        <v>2751</v>
      </c>
      <c r="D2072" s="42" t="s">
        <v>9678</v>
      </c>
      <c r="E2072" s="43" t="s">
        <v>9679</v>
      </c>
      <c r="F2072" s="43" t="s">
        <v>19781</v>
      </c>
      <c r="G2072" s="43" t="s">
        <v>19782</v>
      </c>
      <c r="H2072" s="43" t="s">
        <v>19783</v>
      </c>
      <c r="I2072" s="43" t="s">
        <v>19784</v>
      </c>
      <c r="J2072" s="43" t="s">
        <v>19785</v>
      </c>
      <c r="K2072" s="185">
        <v>1231393</v>
      </c>
      <c r="L2072" s="37">
        <f t="shared" si="32"/>
        <v>3.8618966613051839E-3</v>
      </c>
    </row>
    <row r="2073" spans="1:12" x14ac:dyDescent="0.25">
      <c r="A2073" s="34" t="s">
        <v>2447</v>
      </c>
      <c r="B2073" s="34" t="s">
        <v>2410</v>
      </c>
      <c r="C2073" s="34" t="s">
        <v>2754</v>
      </c>
      <c r="D2073" s="42" t="s">
        <v>9680</v>
      </c>
      <c r="E2073" s="43" t="s">
        <v>9681</v>
      </c>
      <c r="F2073" s="43" t="s">
        <v>9681</v>
      </c>
      <c r="G2073" s="43" t="s">
        <v>19786</v>
      </c>
      <c r="H2073" s="43" t="s">
        <v>19787</v>
      </c>
      <c r="I2073" s="43" t="s">
        <v>19788</v>
      </c>
      <c r="J2073" s="43" t="s">
        <v>19789</v>
      </c>
      <c r="K2073" s="185">
        <v>42580</v>
      </c>
      <c r="L2073" s="37">
        <f t="shared" si="32"/>
        <v>1.3353946289963863E-4</v>
      </c>
    </row>
    <row r="2074" spans="1:12" x14ac:dyDescent="0.25">
      <c r="A2074" s="34" t="s">
        <v>2448</v>
      </c>
      <c r="B2074" s="34" t="s">
        <v>2410</v>
      </c>
      <c r="C2074" s="34" t="s">
        <v>2757</v>
      </c>
      <c r="D2074" s="42" t="s">
        <v>9682</v>
      </c>
      <c r="E2074" s="43" t="s">
        <v>9683</v>
      </c>
      <c r="F2074" s="43" t="s">
        <v>9683</v>
      </c>
      <c r="G2074" s="43" t="s">
        <v>19790</v>
      </c>
      <c r="H2074" s="43" t="s">
        <v>19791</v>
      </c>
      <c r="I2074" s="43" t="s">
        <v>19792</v>
      </c>
      <c r="J2074" s="43" t="s">
        <v>19793</v>
      </c>
      <c r="K2074" s="185">
        <v>30397</v>
      </c>
      <c r="L2074" s="37">
        <f t="shared" si="32"/>
        <v>9.5331119158297689E-5</v>
      </c>
    </row>
    <row r="2075" spans="1:12" x14ac:dyDescent="0.25">
      <c r="A2075" s="34" t="s">
        <v>2450</v>
      </c>
      <c r="B2075" s="34" t="s">
        <v>2410</v>
      </c>
      <c r="C2075" s="34" t="s">
        <v>2760</v>
      </c>
      <c r="D2075" s="42" t="s">
        <v>9684</v>
      </c>
      <c r="E2075" s="43" t="s">
        <v>9685</v>
      </c>
      <c r="F2075" s="43" t="s">
        <v>15349</v>
      </c>
      <c r="G2075" s="43" t="s">
        <v>19794</v>
      </c>
      <c r="H2075" s="43" t="s">
        <v>19795</v>
      </c>
      <c r="I2075" s="43" t="s">
        <v>19796</v>
      </c>
      <c r="J2075" s="43" t="s">
        <v>19797</v>
      </c>
      <c r="K2075" s="185">
        <v>94295</v>
      </c>
      <c r="L2075" s="37">
        <f t="shared" si="32"/>
        <v>2.9572812715174788E-4</v>
      </c>
    </row>
    <row r="2076" spans="1:12" x14ac:dyDescent="0.25">
      <c r="A2076" s="34" t="s">
        <v>2452</v>
      </c>
      <c r="B2076" s="34" t="s">
        <v>2410</v>
      </c>
      <c r="C2076" s="34" t="s">
        <v>2763</v>
      </c>
      <c r="D2076" s="42" t="s">
        <v>9686</v>
      </c>
      <c r="E2076" s="43" t="s">
        <v>9687</v>
      </c>
      <c r="F2076" s="43" t="s">
        <v>19798</v>
      </c>
      <c r="G2076" s="43" t="s">
        <v>19799</v>
      </c>
      <c r="H2076" s="43" t="s">
        <v>19800</v>
      </c>
      <c r="I2076" s="43" t="s">
        <v>19801</v>
      </c>
      <c r="J2076" s="43" t="s">
        <v>19802</v>
      </c>
      <c r="K2076" s="185">
        <v>163820</v>
      </c>
      <c r="L2076" s="37">
        <f t="shared" si="32"/>
        <v>5.1377254138606858E-4</v>
      </c>
    </row>
    <row r="2077" spans="1:12" x14ac:dyDescent="0.25">
      <c r="A2077" s="34" t="s">
        <v>2453</v>
      </c>
      <c r="B2077" s="34" t="s">
        <v>2410</v>
      </c>
      <c r="C2077" s="34" t="s">
        <v>2766</v>
      </c>
      <c r="D2077" s="42" t="s">
        <v>9688</v>
      </c>
      <c r="E2077" s="43" t="s">
        <v>9689</v>
      </c>
      <c r="F2077" s="43" t="s">
        <v>9689</v>
      </c>
      <c r="G2077" s="43" t="s">
        <v>19803</v>
      </c>
      <c r="H2077" s="43" t="s">
        <v>19804</v>
      </c>
      <c r="I2077" s="43" t="s">
        <v>19805</v>
      </c>
      <c r="J2077" s="43" t="s">
        <v>19806</v>
      </c>
      <c r="K2077" s="185">
        <v>39590</v>
      </c>
      <c r="L2077" s="37">
        <f t="shared" si="32"/>
        <v>1.2416222020189511E-4</v>
      </c>
    </row>
    <row r="2078" spans="1:12" x14ac:dyDescent="0.25">
      <c r="A2078" s="34" t="s">
        <v>2455</v>
      </c>
      <c r="B2078" s="34" t="s">
        <v>2410</v>
      </c>
      <c r="C2078" s="34" t="s">
        <v>2769</v>
      </c>
      <c r="D2078" s="42" t="s">
        <v>9690</v>
      </c>
      <c r="E2078" s="43" t="s">
        <v>9691</v>
      </c>
      <c r="F2078" s="43" t="s">
        <v>9691</v>
      </c>
      <c r="G2078" s="43" t="s">
        <v>19807</v>
      </c>
      <c r="H2078" s="43" t="s">
        <v>19808</v>
      </c>
      <c r="I2078" s="43" t="s">
        <v>19809</v>
      </c>
      <c r="J2078" s="43" t="s">
        <v>19810</v>
      </c>
      <c r="K2078" s="185">
        <v>806631</v>
      </c>
      <c r="L2078" s="37">
        <f t="shared" si="32"/>
        <v>2.5297574095396527E-3</v>
      </c>
    </row>
    <row r="2079" spans="1:12" x14ac:dyDescent="0.25">
      <c r="A2079" s="34" t="s">
        <v>2456</v>
      </c>
      <c r="B2079" s="34" t="s">
        <v>2410</v>
      </c>
      <c r="C2079" s="34" t="s">
        <v>2772</v>
      </c>
      <c r="D2079" s="42" t="s">
        <v>9692</v>
      </c>
      <c r="E2079" s="43" t="s">
        <v>9693</v>
      </c>
      <c r="F2079" s="43" t="s">
        <v>9693</v>
      </c>
      <c r="G2079" s="43" t="s">
        <v>19811</v>
      </c>
      <c r="H2079" s="43" t="s">
        <v>19812</v>
      </c>
      <c r="I2079" s="43" t="s">
        <v>19813</v>
      </c>
      <c r="J2079" s="43" t="s">
        <v>19814</v>
      </c>
      <c r="K2079" s="185">
        <v>75337</v>
      </c>
      <c r="L2079" s="37">
        <f t="shared" si="32"/>
        <v>2.3627201776585429E-4</v>
      </c>
    </row>
    <row r="2080" spans="1:12" x14ac:dyDescent="0.25">
      <c r="A2080" s="34" t="s">
        <v>2457</v>
      </c>
      <c r="B2080" s="34" t="s">
        <v>2410</v>
      </c>
      <c r="C2080" s="34" t="s">
        <v>2775</v>
      </c>
      <c r="D2080" s="42" t="s">
        <v>9694</v>
      </c>
      <c r="E2080" s="43" t="s">
        <v>9695</v>
      </c>
      <c r="F2080" s="43" t="s">
        <v>9695</v>
      </c>
      <c r="G2080" s="43" t="s">
        <v>19815</v>
      </c>
      <c r="H2080" s="43" t="s">
        <v>19816</v>
      </c>
      <c r="I2080" s="43" t="s">
        <v>19817</v>
      </c>
      <c r="J2080" s="43" t="s">
        <v>19818</v>
      </c>
      <c r="K2080" s="185">
        <v>31796</v>
      </c>
      <c r="L2080" s="37">
        <f t="shared" si="32"/>
        <v>9.9718665156338899E-5</v>
      </c>
    </row>
    <row r="2081" spans="1:12" x14ac:dyDescent="0.25">
      <c r="A2081" s="34" t="s">
        <v>2458</v>
      </c>
      <c r="B2081" s="34" t="s">
        <v>2410</v>
      </c>
      <c r="C2081" s="34" t="s">
        <v>2778</v>
      </c>
      <c r="D2081" s="42" t="s">
        <v>9696</v>
      </c>
      <c r="E2081" s="43" t="s">
        <v>9697</v>
      </c>
      <c r="F2081" s="43" t="s">
        <v>9697</v>
      </c>
      <c r="G2081" s="43" t="s">
        <v>9899</v>
      </c>
      <c r="H2081" s="43" t="s">
        <v>19819</v>
      </c>
      <c r="I2081" s="43" t="s">
        <v>19820</v>
      </c>
      <c r="J2081" s="43" t="s">
        <v>19821</v>
      </c>
      <c r="K2081" s="185">
        <v>15543</v>
      </c>
      <c r="L2081" s="37">
        <f t="shared" si="32"/>
        <v>4.8745981020410599E-5</v>
      </c>
    </row>
    <row r="2082" spans="1:12" x14ac:dyDescent="0.25">
      <c r="A2082" s="34" t="s">
        <v>2459</v>
      </c>
      <c r="B2082" s="34" t="s">
        <v>2410</v>
      </c>
      <c r="C2082" s="34" t="s">
        <v>2781</v>
      </c>
      <c r="D2082" s="42" t="s">
        <v>9698</v>
      </c>
      <c r="E2082" s="43" t="s">
        <v>9699</v>
      </c>
      <c r="F2082" s="43" t="s">
        <v>9699</v>
      </c>
      <c r="G2082" s="43" t="s">
        <v>19822</v>
      </c>
      <c r="H2082" s="43" t="s">
        <v>19823</v>
      </c>
      <c r="I2082" s="43" t="s">
        <v>19824</v>
      </c>
      <c r="J2082" s="43" t="s">
        <v>19825</v>
      </c>
      <c r="K2082" s="185">
        <v>27937</v>
      </c>
      <c r="L2082" s="37">
        <f t="shared" si="32"/>
        <v>8.7616063293264546E-5</v>
      </c>
    </row>
    <row r="2083" spans="1:12" x14ac:dyDescent="0.25">
      <c r="A2083" s="34" t="s">
        <v>2460</v>
      </c>
      <c r="B2083" s="34" t="s">
        <v>2410</v>
      </c>
      <c r="C2083" s="34" t="s">
        <v>2784</v>
      </c>
      <c r="D2083" s="42" t="s">
        <v>9700</v>
      </c>
      <c r="E2083" s="43" t="s">
        <v>9701</v>
      </c>
      <c r="F2083" s="43" t="s">
        <v>9701</v>
      </c>
      <c r="G2083" s="43" t="s">
        <v>19826</v>
      </c>
      <c r="H2083" s="43" t="s">
        <v>19827</v>
      </c>
      <c r="I2083" s="43" t="s">
        <v>19828</v>
      </c>
      <c r="J2083" s="43" t="s">
        <v>19829</v>
      </c>
      <c r="K2083" s="185">
        <v>43045</v>
      </c>
      <c r="L2083" s="37">
        <f t="shared" si="32"/>
        <v>1.3499779663022417E-4</v>
      </c>
    </row>
    <row r="2084" spans="1:12" x14ac:dyDescent="0.25">
      <c r="A2084" s="34" t="s">
        <v>2462</v>
      </c>
      <c r="B2084" s="34" t="s">
        <v>2410</v>
      </c>
      <c r="C2084" s="34" t="s">
        <v>2787</v>
      </c>
      <c r="D2084" s="42" t="s">
        <v>9702</v>
      </c>
      <c r="E2084" s="43" t="s">
        <v>9703</v>
      </c>
      <c r="F2084" s="43" t="s">
        <v>19830</v>
      </c>
      <c r="G2084" s="43" t="s">
        <v>19831</v>
      </c>
      <c r="H2084" s="43" t="s">
        <v>19831</v>
      </c>
      <c r="I2084" s="43" t="s">
        <v>19832</v>
      </c>
      <c r="J2084" s="43" t="s">
        <v>19833</v>
      </c>
      <c r="K2084" s="185">
        <v>28725</v>
      </c>
      <c r="L2084" s="37">
        <f t="shared" si="32"/>
        <v>9.0087390131332072E-5</v>
      </c>
    </row>
    <row r="2085" spans="1:12" x14ac:dyDescent="0.25">
      <c r="A2085" s="34" t="s">
        <v>2464</v>
      </c>
      <c r="B2085" s="34" t="s">
        <v>2410</v>
      </c>
      <c r="C2085" s="34" t="s">
        <v>2790</v>
      </c>
      <c r="D2085" s="42" t="s">
        <v>9704</v>
      </c>
      <c r="E2085" s="43" t="s">
        <v>9705</v>
      </c>
      <c r="F2085" s="43" t="s">
        <v>9705</v>
      </c>
      <c r="G2085" s="43" t="s">
        <v>19834</v>
      </c>
      <c r="H2085" s="43" t="s">
        <v>19835</v>
      </c>
      <c r="I2085" s="43" t="s">
        <v>19836</v>
      </c>
      <c r="J2085" s="43" t="s">
        <v>19837</v>
      </c>
      <c r="K2085" s="185">
        <v>43898</v>
      </c>
      <c r="L2085" s="37">
        <f t="shared" si="32"/>
        <v>1.3767297657041655E-4</v>
      </c>
    </row>
    <row r="2086" spans="1:12" x14ac:dyDescent="0.25">
      <c r="A2086" s="34" t="s">
        <v>2465</v>
      </c>
      <c r="B2086" s="34" t="s">
        <v>2410</v>
      </c>
      <c r="C2086" s="34" t="s">
        <v>2793</v>
      </c>
      <c r="D2086" s="42" t="s">
        <v>9706</v>
      </c>
      <c r="E2086" s="43" t="s">
        <v>9707</v>
      </c>
      <c r="F2086" s="43" t="s">
        <v>9707</v>
      </c>
      <c r="G2086" s="43" t="s">
        <v>19838</v>
      </c>
      <c r="H2086" s="43" t="s">
        <v>19839</v>
      </c>
      <c r="I2086" s="43" t="s">
        <v>19840</v>
      </c>
      <c r="J2086" s="43" t="s">
        <v>19841</v>
      </c>
      <c r="K2086" s="185">
        <v>58714</v>
      </c>
      <c r="L2086" s="37">
        <f t="shared" si="32"/>
        <v>1.841389390485999E-4</v>
      </c>
    </row>
    <row r="2087" spans="1:12" x14ac:dyDescent="0.25">
      <c r="A2087" s="34" t="s">
        <v>2466</v>
      </c>
      <c r="B2087" s="34" t="s">
        <v>2410</v>
      </c>
      <c r="C2087" s="34" t="s">
        <v>2796</v>
      </c>
      <c r="D2087" s="42" t="s">
        <v>9708</v>
      </c>
      <c r="E2087" s="43" t="s">
        <v>9709</v>
      </c>
      <c r="F2087" s="43" t="s">
        <v>9709</v>
      </c>
      <c r="G2087" s="43" t="s">
        <v>15032</v>
      </c>
      <c r="H2087" s="43" t="s">
        <v>19842</v>
      </c>
      <c r="I2087" s="43" t="s">
        <v>19843</v>
      </c>
      <c r="J2087" s="43" t="s">
        <v>19844</v>
      </c>
      <c r="K2087" s="185">
        <v>32748</v>
      </c>
      <c r="L2087" s="37">
        <f t="shared" si="32"/>
        <v>1.027043290520753E-4</v>
      </c>
    </row>
    <row r="2088" spans="1:12" x14ac:dyDescent="0.25">
      <c r="A2088" s="34" t="s">
        <v>2467</v>
      </c>
      <c r="B2088" s="34" t="s">
        <v>2410</v>
      </c>
      <c r="C2088" s="34" t="s">
        <v>2799</v>
      </c>
      <c r="D2088" s="42" t="s">
        <v>9710</v>
      </c>
      <c r="E2088" s="43" t="s">
        <v>9711</v>
      </c>
      <c r="F2088" s="43" t="s">
        <v>9711</v>
      </c>
      <c r="G2088" s="43" t="s">
        <v>19845</v>
      </c>
      <c r="H2088" s="43" t="s">
        <v>14017</v>
      </c>
      <c r="I2088" s="43" t="s">
        <v>18771</v>
      </c>
      <c r="J2088" s="43" t="s">
        <v>19846</v>
      </c>
      <c r="K2088" s="185">
        <v>67694</v>
      </c>
      <c r="L2088" s="37">
        <f t="shared" si="32"/>
        <v>2.1230202915754198E-4</v>
      </c>
    </row>
    <row r="2089" spans="1:12" x14ac:dyDescent="0.25">
      <c r="A2089" s="34" t="s">
        <v>2468</v>
      </c>
      <c r="B2089" s="34" t="s">
        <v>2410</v>
      </c>
      <c r="C2089" s="34" t="s">
        <v>2802</v>
      </c>
      <c r="D2089" s="42" t="s">
        <v>9712</v>
      </c>
      <c r="E2089" s="43" t="s">
        <v>9713</v>
      </c>
      <c r="F2089" s="43" t="s">
        <v>19847</v>
      </c>
      <c r="G2089" s="43" t="s">
        <v>19848</v>
      </c>
      <c r="H2089" s="43" t="s">
        <v>19849</v>
      </c>
      <c r="I2089" s="43" t="s">
        <v>19850</v>
      </c>
      <c r="J2089" s="43" t="s">
        <v>18358</v>
      </c>
      <c r="K2089" s="185">
        <v>61167</v>
      </c>
      <c r="L2089" s="37">
        <f t="shared" si="32"/>
        <v>1.9183204150263495E-4</v>
      </c>
    </row>
    <row r="2090" spans="1:12" x14ac:dyDescent="0.25">
      <c r="A2090" s="34" t="s">
        <v>2469</v>
      </c>
      <c r="B2090" s="34" t="s">
        <v>2410</v>
      </c>
      <c r="C2090" s="34" t="s">
        <v>2805</v>
      </c>
      <c r="D2090" s="42" t="s">
        <v>9714</v>
      </c>
      <c r="E2090" s="43" t="s">
        <v>9715</v>
      </c>
      <c r="F2090" s="43" t="s">
        <v>19851</v>
      </c>
      <c r="G2090" s="43" t="s">
        <v>19852</v>
      </c>
      <c r="H2090" s="43" t="s">
        <v>19853</v>
      </c>
      <c r="I2090" s="43" t="s">
        <v>19854</v>
      </c>
      <c r="J2090" s="43" t="s">
        <v>19855</v>
      </c>
      <c r="K2090" s="185">
        <v>229230</v>
      </c>
      <c r="L2090" s="37">
        <f t="shared" si="32"/>
        <v>7.1891148615510015E-4</v>
      </c>
    </row>
    <row r="2091" spans="1:12" x14ac:dyDescent="0.25">
      <c r="A2091" s="34" t="s">
        <v>2470</v>
      </c>
      <c r="B2091" s="34" t="s">
        <v>2410</v>
      </c>
      <c r="C2091" s="34" t="s">
        <v>2808</v>
      </c>
      <c r="D2091" s="42" t="s">
        <v>9716</v>
      </c>
      <c r="E2091" s="43" t="s">
        <v>9717</v>
      </c>
      <c r="F2091" s="43" t="s">
        <v>9717</v>
      </c>
      <c r="G2091" s="43" t="s">
        <v>19856</v>
      </c>
      <c r="H2091" s="43" t="s">
        <v>19857</v>
      </c>
      <c r="I2091" s="43" t="s">
        <v>19858</v>
      </c>
      <c r="J2091" s="43" t="s">
        <v>19859</v>
      </c>
      <c r="K2091" s="185">
        <v>61623</v>
      </c>
      <c r="L2091" s="37">
        <f t="shared" si="32"/>
        <v>1.9326214941908012E-4</v>
      </c>
    </row>
    <row r="2092" spans="1:12" x14ac:dyDescent="0.25">
      <c r="A2092" s="34" t="s">
        <v>2471</v>
      </c>
      <c r="B2092" s="34" t="s">
        <v>2410</v>
      </c>
      <c r="C2092" s="34" t="s">
        <v>2811</v>
      </c>
      <c r="D2092" s="42" t="s">
        <v>9718</v>
      </c>
      <c r="E2092" s="43" t="s">
        <v>9719</v>
      </c>
      <c r="F2092" s="43" t="s">
        <v>19860</v>
      </c>
      <c r="G2092" s="43" t="s">
        <v>19861</v>
      </c>
      <c r="H2092" s="43" t="s">
        <v>19862</v>
      </c>
      <c r="I2092" s="43" t="s">
        <v>19863</v>
      </c>
      <c r="J2092" s="43" t="s">
        <v>19864</v>
      </c>
      <c r="K2092" s="185">
        <v>169390</v>
      </c>
      <c r="L2092" s="37">
        <f t="shared" si="32"/>
        <v>5.3124118413738351E-4</v>
      </c>
    </row>
    <row r="2093" spans="1:12" x14ac:dyDescent="0.25">
      <c r="A2093" s="34" t="s">
        <v>2473</v>
      </c>
      <c r="B2093" s="34" t="s">
        <v>2410</v>
      </c>
      <c r="C2093" s="34" t="s">
        <v>2814</v>
      </c>
      <c r="D2093" s="42" t="s">
        <v>9720</v>
      </c>
      <c r="E2093" s="43" t="s">
        <v>9721</v>
      </c>
      <c r="F2093" s="43" t="s">
        <v>9721</v>
      </c>
      <c r="G2093" s="43" t="s">
        <v>19865</v>
      </c>
      <c r="H2093" s="43" t="s">
        <v>19866</v>
      </c>
      <c r="I2093" s="43" t="s">
        <v>19867</v>
      </c>
      <c r="J2093" s="43" t="s">
        <v>19868</v>
      </c>
      <c r="K2093" s="185">
        <v>45507</v>
      </c>
      <c r="L2093" s="37">
        <f t="shared" si="32"/>
        <v>1.4271912489839962E-4</v>
      </c>
    </row>
    <row r="2094" spans="1:12" x14ac:dyDescent="0.25">
      <c r="A2094" s="34" t="s">
        <v>2474</v>
      </c>
      <c r="B2094" s="34" t="s">
        <v>2410</v>
      </c>
      <c r="C2094" s="34" t="s">
        <v>2817</v>
      </c>
      <c r="D2094" s="42" t="s">
        <v>9722</v>
      </c>
      <c r="E2094" s="43" t="s">
        <v>9723</v>
      </c>
      <c r="F2094" s="43" t="s">
        <v>9723</v>
      </c>
      <c r="G2094" s="43" t="s">
        <v>19869</v>
      </c>
      <c r="H2094" s="43" t="s">
        <v>19870</v>
      </c>
      <c r="I2094" s="43" t="s">
        <v>19871</v>
      </c>
      <c r="J2094" s="43" t="s">
        <v>19872</v>
      </c>
      <c r="K2094" s="185">
        <v>304216</v>
      </c>
      <c r="L2094" s="37">
        <f t="shared" si="32"/>
        <v>9.5408269716948022E-4</v>
      </c>
    </row>
    <row r="2095" spans="1:12" x14ac:dyDescent="0.25">
      <c r="A2095" s="34" t="s">
        <v>2476</v>
      </c>
      <c r="B2095" s="34" t="s">
        <v>2410</v>
      </c>
      <c r="C2095" s="34" t="s">
        <v>2820</v>
      </c>
      <c r="D2095" s="42" t="s">
        <v>9724</v>
      </c>
      <c r="E2095" s="43" t="s">
        <v>9725</v>
      </c>
      <c r="F2095" s="43" t="s">
        <v>9725</v>
      </c>
      <c r="G2095" s="43" t="s">
        <v>19873</v>
      </c>
      <c r="H2095" s="43" t="s">
        <v>19874</v>
      </c>
      <c r="I2095" s="43" t="s">
        <v>19875</v>
      </c>
      <c r="J2095" s="43" t="s">
        <v>19876</v>
      </c>
      <c r="K2095" s="185">
        <v>435286</v>
      </c>
      <c r="L2095" s="37">
        <f t="shared" si="32"/>
        <v>1.3651446371003313E-3</v>
      </c>
    </row>
    <row r="2096" spans="1:12" x14ac:dyDescent="0.25">
      <c r="A2096" s="34" t="s">
        <v>2477</v>
      </c>
      <c r="B2096" s="34" t="s">
        <v>2410</v>
      </c>
      <c r="C2096" s="34" t="s">
        <v>2823</v>
      </c>
      <c r="D2096" s="42" t="s">
        <v>9726</v>
      </c>
      <c r="E2096" s="43" t="s">
        <v>9727</v>
      </c>
      <c r="F2096" s="43" t="s">
        <v>19877</v>
      </c>
      <c r="G2096" s="43" t="s">
        <v>19878</v>
      </c>
      <c r="H2096" s="43" t="s">
        <v>19879</v>
      </c>
      <c r="I2096" s="43" t="s">
        <v>19880</v>
      </c>
      <c r="J2096" s="43" t="s">
        <v>19881</v>
      </c>
      <c r="K2096" s="185">
        <v>43918</v>
      </c>
      <c r="L2096" s="37">
        <f t="shared" si="32"/>
        <v>1.3773570060183959E-4</v>
      </c>
    </row>
    <row r="2097" spans="1:12" x14ac:dyDescent="0.25">
      <c r="A2097" s="34" t="s">
        <v>2478</v>
      </c>
      <c r="B2097" s="34" t="s">
        <v>2410</v>
      </c>
      <c r="C2097" s="34" t="s">
        <v>2826</v>
      </c>
      <c r="D2097" s="42" t="s">
        <v>9728</v>
      </c>
      <c r="E2097" s="43" t="s">
        <v>9729</v>
      </c>
      <c r="F2097" s="43" t="s">
        <v>9729</v>
      </c>
      <c r="G2097" s="43" t="s">
        <v>19882</v>
      </c>
      <c r="H2097" s="43" t="s">
        <v>19883</v>
      </c>
      <c r="I2097" s="43" t="s">
        <v>19884</v>
      </c>
      <c r="J2097" s="43" t="s">
        <v>19885</v>
      </c>
      <c r="K2097" s="185">
        <v>233204</v>
      </c>
      <c r="L2097" s="37">
        <f t="shared" si="32"/>
        <v>7.3137475119885694E-4</v>
      </c>
    </row>
    <row r="2098" spans="1:12" x14ac:dyDescent="0.25">
      <c r="A2098" s="34" t="s">
        <v>2480</v>
      </c>
      <c r="B2098" s="34" t="s">
        <v>2410</v>
      </c>
      <c r="C2098" s="34" t="s">
        <v>2829</v>
      </c>
      <c r="D2098" s="42" t="s">
        <v>9730</v>
      </c>
      <c r="E2098" s="43" t="s">
        <v>9731</v>
      </c>
      <c r="F2098" s="43" t="s">
        <v>9731</v>
      </c>
      <c r="G2098" s="43" t="s">
        <v>19886</v>
      </c>
      <c r="H2098" s="43" t="s">
        <v>19887</v>
      </c>
      <c r="I2098" s="43" t="s">
        <v>19888</v>
      </c>
      <c r="J2098" s="43" t="s">
        <v>19889</v>
      </c>
      <c r="K2098" s="185">
        <v>65720</v>
      </c>
      <c r="L2098" s="37">
        <f t="shared" si="32"/>
        <v>2.0611116725608857E-4</v>
      </c>
    </row>
    <row r="2099" spans="1:12" x14ac:dyDescent="0.25">
      <c r="A2099" s="34" t="s">
        <v>2481</v>
      </c>
      <c r="B2099" s="34" t="s">
        <v>2410</v>
      </c>
      <c r="C2099" s="34" t="s">
        <v>2832</v>
      </c>
      <c r="D2099" s="42" t="s">
        <v>9732</v>
      </c>
      <c r="E2099" s="43" t="s">
        <v>9733</v>
      </c>
      <c r="F2099" s="43" t="s">
        <v>19890</v>
      </c>
      <c r="G2099" s="43" t="s">
        <v>19891</v>
      </c>
      <c r="H2099" s="43" t="s">
        <v>19892</v>
      </c>
      <c r="I2099" s="43" t="s">
        <v>19893</v>
      </c>
      <c r="J2099" s="43" t="s">
        <v>19894</v>
      </c>
      <c r="K2099" s="185">
        <v>176029</v>
      </c>
      <c r="L2099" s="37">
        <f t="shared" si="32"/>
        <v>5.5206242636825947E-4</v>
      </c>
    </row>
    <row r="2100" spans="1:12" x14ac:dyDescent="0.25">
      <c r="A2100" s="34" t="s">
        <v>2483</v>
      </c>
      <c r="B2100" s="34" t="s">
        <v>2410</v>
      </c>
      <c r="C2100" s="34" t="s">
        <v>2835</v>
      </c>
      <c r="D2100" s="42" t="s">
        <v>9734</v>
      </c>
      <c r="E2100" s="43" t="s">
        <v>9735</v>
      </c>
      <c r="F2100" s="43" t="s">
        <v>19895</v>
      </c>
      <c r="G2100" s="43" t="s">
        <v>19896</v>
      </c>
      <c r="H2100" s="43" t="s">
        <v>19897</v>
      </c>
      <c r="I2100" s="43" t="s">
        <v>19898</v>
      </c>
      <c r="J2100" s="43" t="s">
        <v>15717</v>
      </c>
      <c r="K2100" s="185">
        <v>23331</v>
      </c>
      <c r="L2100" s="37">
        <f t="shared" si="32"/>
        <v>7.3170718856539906E-5</v>
      </c>
    </row>
    <row r="2101" spans="1:12" x14ac:dyDescent="0.25">
      <c r="A2101" s="34" t="s">
        <v>2485</v>
      </c>
      <c r="B2101" s="34" t="s">
        <v>2410</v>
      </c>
      <c r="C2101" s="34" t="s">
        <v>2838</v>
      </c>
      <c r="D2101" s="42" t="s">
        <v>9736</v>
      </c>
      <c r="E2101" s="43" t="s">
        <v>9737</v>
      </c>
      <c r="F2101" s="43" t="s">
        <v>9737</v>
      </c>
      <c r="G2101" s="43" t="s">
        <v>19899</v>
      </c>
      <c r="H2101" s="43" t="s">
        <v>19900</v>
      </c>
      <c r="I2101" s="43" t="s">
        <v>19901</v>
      </c>
      <c r="J2101" s="43" t="s">
        <v>19902</v>
      </c>
      <c r="K2101" s="185">
        <v>40831</v>
      </c>
      <c r="L2101" s="37">
        <f t="shared" si="32"/>
        <v>1.2805424635169434E-4</v>
      </c>
    </row>
    <row r="2102" spans="1:12" x14ac:dyDescent="0.25">
      <c r="A2102" s="34" t="s">
        <v>2486</v>
      </c>
      <c r="B2102" s="34" t="s">
        <v>2410</v>
      </c>
      <c r="C2102" s="34" t="s">
        <v>2841</v>
      </c>
      <c r="D2102" s="42" t="s">
        <v>9738</v>
      </c>
      <c r="E2102" s="43" t="s">
        <v>9739</v>
      </c>
      <c r="F2102" s="43" t="s">
        <v>9739</v>
      </c>
      <c r="G2102" s="43" t="s">
        <v>19903</v>
      </c>
      <c r="H2102" s="43" t="s">
        <v>19904</v>
      </c>
      <c r="I2102" s="43" t="s">
        <v>19905</v>
      </c>
      <c r="J2102" s="43" t="s">
        <v>19906</v>
      </c>
      <c r="K2102" s="185">
        <v>103900</v>
      </c>
      <c r="L2102" s="37">
        <f t="shared" si="32"/>
        <v>3.2585134324265982E-4</v>
      </c>
    </row>
    <row r="2103" spans="1:12" x14ac:dyDescent="0.25">
      <c r="A2103" s="34" t="s">
        <v>2487</v>
      </c>
      <c r="B2103" s="34" t="s">
        <v>2410</v>
      </c>
      <c r="C2103" s="34" t="s">
        <v>2844</v>
      </c>
      <c r="D2103" s="42" t="s">
        <v>9740</v>
      </c>
      <c r="E2103" s="43" t="s">
        <v>9741</v>
      </c>
      <c r="F2103" s="43" t="s">
        <v>9741</v>
      </c>
      <c r="G2103" s="43" t="s">
        <v>19907</v>
      </c>
      <c r="H2103" s="43" t="s">
        <v>19908</v>
      </c>
      <c r="I2103" s="43" t="s">
        <v>16136</v>
      </c>
      <c r="J2103" s="43" t="s">
        <v>19909</v>
      </c>
      <c r="K2103" s="185">
        <v>14465</v>
      </c>
      <c r="L2103" s="37">
        <f t="shared" si="32"/>
        <v>4.5365155726709085E-5</v>
      </c>
    </row>
    <row r="2104" spans="1:12" x14ac:dyDescent="0.25">
      <c r="A2104" s="34" t="s">
        <v>2488</v>
      </c>
      <c r="B2104" s="34" t="s">
        <v>2410</v>
      </c>
      <c r="C2104" s="34" t="s">
        <v>2847</v>
      </c>
      <c r="D2104" s="42" t="s">
        <v>9742</v>
      </c>
      <c r="E2104" s="43" t="s">
        <v>9743</v>
      </c>
      <c r="F2104" s="43" t="s">
        <v>19910</v>
      </c>
      <c r="G2104" s="43" t="s">
        <v>19911</v>
      </c>
      <c r="H2104" s="43" t="s">
        <v>19912</v>
      </c>
      <c r="I2104" s="43" t="s">
        <v>19913</v>
      </c>
      <c r="J2104" s="43" t="s">
        <v>19914</v>
      </c>
      <c r="K2104" s="185">
        <v>533116</v>
      </c>
      <c r="L2104" s="37">
        <f t="shared" si="32"/>
        <v>1.6719592368061003E-3</v>
      </c>
    </row>
    <row r="2105" spans="1:12" x14ac:dyDescent="0.25">
      <c r="A2105" s="34" t="s">
        <v>2489</v>
      </c>
      <c r="B2105" s="34" t="s">
        <v>2410</v>
      </c>
      <c r="C2105" s="34" t="s">
        <v>2850</v>
      </c>
      <c r="D2105" s="42" t="s">
        <v>9744</v>
      </c>
      <c r="E2105" s="43" t="s">
        <v>9745</v>
      </c>
      <c r="F2105" s="43" t="s">
        <v>19915</v>
      </c>
      <c r="G2105" s="43" t="s">
        <v>19916</v>
      </c>
      <c r="H2105" s="43" t="s">
        <v>19917</v>
      </c>
      <c r="I2105" s="43" t="s">
        <v>16906</v>
      </c>
      <c r="J2105" s="43" t="s">
        <v>11930</v>
      </c>
      <c r="K2105" s="185">
        <v>14843</v>
      </c>
      <c r="L2105" s="37">
        <f t="shared" si="32"/>
        <v>4.6550639920604421E-5</v>
      </c>
    </row>
    <row r="2106" spans="1:12" x14ac:dyDescent="0.25">
      <c r="A2106" s="34" t="s">
        <v>2490</v>
      </c>
      <c r="B2106" s="34" t="s">
        <v>2410</v>
      </c>
      <c r="C2106" s="34" t="s">
        <v>2853</v>
      </c>
      <c r="D2106" s="42" t="s">
        <v>9746</v>
      </c>
      <c r="E2106" s="43" t="s">
        <v>9747</v>
      </c>
      <c r="F2106" s="43" t="s">
        <v>9747</v>
      </c>
      <c r="G2106" s="43" t="s">
        <v>19918</v>
      </c>
      <c r="H2106" s="43" t="s">
        <v>19919</v>
      </c>
      <c r="I2106" s="43" t="s">
        <v>19920</v>
      </c>
      <c r="J2106" s="43" t="s">
        <v>14541</v>
      </c>
      <c r="K2106" s="185">
        <v>35152</v>
      </c>
      <c r="L2106" s="37">
        <f t="shared" si="32"/>
        <v>1.1024375762912394E-4</v>
      </c>
    </row>
    <row r="2107" spans="1:12" x14ac:dyDescent="0.25">
      <c r="A2107" s="34" t="s">
        <v>2492</v>
      </c>
      <c r="B2107" s="34" t="s">
        <v>2410</v>
      </c>
      <c r="C2107" s="34" t="s">
        <v>2856</v>
      </c>
      <c r="D2107" s="42" t="s">
        <v>9748</v>
      </c>
      <c r="E2107" s="43" t="s">
        <v>9749</v>
      </c>
      <c r="F2107" s="43" t="s">
        <v>9749</v>
      </c>
      <c r="G2107" s="43" t="s">
        <v>19921</v>
      </c>
      <c r="H2107" s="43" t="s">
        <v>19922</v>
      </c>
      <c r="I2107" s="43" t="s">
        <v>19923</v>
      </c>
      <c r="J2107" s="43" t="s">
        <v>19924</v>
      </c>
      <c r="K2107" s="185">
        <v>85818</v>
      </c>
      <c r="L2107" s="37">
        <f t="shared" si="32"/>
        <v>2.6914254643309511E-4</v>
      </c>
    </row>
    <row r="2108" spans="1:12" x14ac:dyDescent="0.25">
      <c r="A2108" s="34" t="s">
        <v>2494</v>
      </c>
      <c r="B2108" s="34" t="s">
        <v>2410</v>
      </c>
      <c r="C2108" s="34" t="s">
        <v>2859</v>
      </c>
      <c r="D2108" s="42" t="s">
        <v>9750</v>
      </c>
      <c r="E2108" s="43" t="s">
        <v>9751</v>
      </c>
      <c r="F2108" s="43" t="s">
        <v>9751</v>
      </c>
      <c r="G2108" s="43" t="s">
        <v>19925</v>
      </c>
      <c r="H2108" s="43" t="s">
        <v>19926</v>
      </c>
      <c r="I2108" s="43" t="s">
        <v>19927</v>
      </c>
      <c r="J2108" s="43" t="s">
        <v>19928</v>
      </c>
      <c r="K2108" s="185">
        <v>14363</v>
      </c>
      <c r="L2108" s="37">
        <f t="shared" si="32"/>
        <v>4.5045263166451616E-5</v>
      </c>
    </row>
    <row r="2109" spans="1:12" x14ac:dyDescent="0.25">
      <c r="A2109" s="34" t="s">
        <v>2495</v>
      </c>
      <c r="B2109" s="34" t="s">
        <v>2410</v>
      </c>
      <c r="C2109" s="34" t="s">
        <v>2862</v>
      </c>
      <c r="D2109" s="42" t="s">
        <v>9752</v>
      </c>
      <c r="E2109" s="43" t="s">
        <v>9753</v>
      </c>
      <c r="F2109" s="43" t="s">
        <v>19929</v>
      </c>
      <c r="G2109" s="43" t="s">
        <v>19930</v>
      </c>
      <c r="H2109" s="43" t="s">
        <v>19931</v>
      </c>
      <c r="I2109" s="43" t="s">
        <v>19932</v>
      </c>
      <c r="J2109" s="43" t="s">
        <v>19933</v>
      </c>
      <c r="K2109" s="185">
        <v>41154</v>
      </c>
      <c r="L2109" s="37">
        <f t="shared" si="32"/>
        <v>1.2906723945917633E-4</v>
      </c>
    </row>
    <row r="2110" spans="1:12" x14ac:dyDescent="0.25">
      <c r="A2110" s="34" t="s">
        <v>2496</v>
      </c>
      <c r="B2110" s="34" t="s">
        <v>2410</v>
      </c>
      <c r="C2110" s="34" t="s">
        <v>2865</v>
      </c>
      <c r="D2110" s="42" t="s">
        <v>9754</v>
      </c>
      <c r="E2110" s="43" t="s">
        <v>9755</v>
      </c>
      <c r="F2110" s="43" t="s">
        <v>9755</v>
      </c>
      <c r="G2110" s="43" t="s">
        <v>19934</v>
      </c>
      <c r="H2110" s="43" t="s">
        <v>19935</v>
      </c>
      <c r="I2110" s="43" t="s">
        <v>19936</v>
      </c>
      <c r="J2110" s="43" t="s">
        <v>17297</v>
      </c>
      <c r="K2110" s="185">
        <v>18989</v>
      </c>
      <c r="L2110" s="37">
        <f t="shared" si="32"/>
        <v>5.9553331634599296E-5</v>
      </c>
    </row>
    <row r="2111" spans="1:12" x14ac:dyDescent="0.25">
      <c r="A2111" s="34" t="s">
        <v>2497</v>
      </c>
      <c r="B2111" s="34" t="s">
        <v>2410</v>
      </c>
      <c r="C2111" s="34" t="s">
        <v>2868</v>
      </c>
      <c r="D2111" s="42" t="s">
        <v>9756</v>
      </c>
      <c r="E2111" s="43" t="s">
        <v>9757</v>
      </c>
      <c r="F2111" s="43" t="s">
        <v>19937</v>
      </c>
      <c r="G2111" s="43" t="s">
        <v>19938</v>
      </c>
      <c r="H2111" s="43" t="s">
        <v>16248</v>
      </c>
      <c r="I2111" s="43" t="s">
        <v>19939</v>
      </c>
      <c r="J2111" s="43" t="s">
        <v>19940</v>
      </c>
      <c r="K2111" s="185">
        <v>35812</v>
      </c>
      <c r="L2111" s="37">
        <f t="shared" si="32"/>
        <v>1.1231365066608405E-4</v>
      </c>
    </row>
    <row r="2112" spans="1:12" x14ac:dyDescent="0.25">
      <c r="A2112" s="34" t="s">
        <v>2498</v>
      </c>
      <c r="B2112" s="34" t="s">
        <v>2410</v>
      </c>
      <c r="C2112" s="34" t="s">
        <v>2871</v>
      </c>
      <c r="D2112" s="42" t="s">
        <v>9758</v>
      </c>
      <c r="E2112" s="43" t="s">
        <v>9759</v>
      </c>
      <c r="F2112" s="43" t="s">
        <v>9759</v>
      </c>
      <c r="G2112" s="43" t="s">
        <v>19941</v>
      </c>
      <c r="H2112" s="43" t="s">
        <v>19942</v>
      </c>
      <c r="I2112" s="43" t="s">
        <v>19943</v>
      </c>
      <c r="J2112" s="43" t="s">
        <v>19944</v>
      </c>
      <c r="K2112" s="185">
        <v>56876</v>
      </c>
      <c r="L2112" s="37">
        <f t="shared" si="32"/>
        <v>1.783746005608231E-4</v>
      </c>
    </row>
    <row r="2113" spans="1:12" x14ac:dyDescent="0.25">
      <c r="A2113" s="34" t="s">
        <v>2500</v>
      </c>
      <c r="B2113" s="34" t="s">
        <v>2410</v>
      </c>
      <c r="C2113" s="34" t="s">
        <v>2874</v>
      </c>
      <c r="D2113" s="42" t="s">
        <v>9760</v>
      </c>
      <c r="E2113" s="43" t="s">
        <v>9761</v>
      </c>
      <c r="F2113" s="43" t="s">
        <v>9761</v>
      </c>
      <c r="G2113" s="43" t="s">
        <v>19945</v>
      </c>
      <c r="H2113" s="43" t="s">
        <v>19946</v>
      </c>
      <c r="I2113" s="43" t="s">
        <v>19947</v>
      </c>
      <c r="J2113" s="43" t="s">
        <v>19948</v>
      </c>
      <c r="K2113" s="185">
        <v>28256</v>
      </c>
      <c r="L2113" s="37">
        <f t="shared" si="32"/>
        <v>8.8616511594461937E-5</v>
      </c>
    </row>
    <row r="2114" spans="1:12" x14ac:dyDescent="0.25">
      <c r="A2114" s="34" t="s">
        <v>2501</v>
      </c>
      <c r="B2114" s="34" t="s">
        <v>2410</v>
      </c>
      <c r="C2114" s="34" t="s">
        <v>2877</v>
      </c>
      <c r="D2114" s="42" t="s">
        <v>9762</v>
      </c>
      <c r="E2114" s="43" t="s">
        <v>9763</v>
      </c>
      <c r="F2114" s="43" t="s">
        <v>19949</v>
      </c>
      <c r="G2114" s="43" t="s">
        <v>19950</v>
      </c>
      <c r="H2114" s="43" t="s">
        <v>19951</v>
      </c>
      <c r="I2114" s="43" t="s">
        <v>19952</v>
      </c>
      <c r="J2114" s="43" t="s">
        <v>19953</v>
      </c>
      <c r="K2114" s="185">
        <v>161882</v>
      </c>
      <c r="L2114" s="37">
        <f t="shared" si="32"/>
        <v>5.0769458274117665E-4</v>
      </c>
    </row>
    <row r="2115" spans="1:12" x14ac:dyDescent="0.25">
      <c r="A2115" s="34" t="s">
        <v>2503</v>
      </c>
      <c r="B2115" s="34" t="s">
        <v>2410</v>
      </c>
      <c r="C2115" s="34" t="s">
        <v>4835</v>
      </c>
      <c r="D2115" s="42" t="s">
        <v>9764</v>
      </c>
      <c r="E2115" s="43" t="s">
        <v>9765</v>
      </c>
      <c r="F2115" s="43" t="s">
        <v>9765</v>
      </c>
      <c r="G2115" s="43" t="s">
        <v>19954</v>
      </c>
      <c r="H2115" s="43" t="s">
        <v>19955</v>
      </c>
      <c r="I2115" s="43" t="s">
        <v>19956</v>
      </c>
      <c r="J2115" s="43" t="s">
        <v>19957</v>
      </c>
      <c r="K2115" s="185">
        <v>41586</v>
      </c>
      <c r="L2115" s="37">
        <f t="shared" si="32"/>
        <v>1.3042207853791388E-4</v>
      </c>
    </row>
    <row r="2116" spans="1:12" x14ac:dyDescent="0.25">
      <c r="A2116" s="34" t="s">
        <v>2505</v>
      </c>
      <c r="B2116" s="34" t="s">
        <v>2410</v>
      </c>
      <c r="C2116" s="34" t="s">
        <v>4838</v>
      </c>
      <c r="D2116" s="42" t="s">
        <v>9766</v>
      </c>
      <c r="E2116" s="43" t="s">
        <v>9767</v>
      </c>
      <c r="F2116" s="43" t="s">
        <v>9767</v>
      </c>
      <c r="G2116" s="43" t="s">
        <v>19958</v>
      </c>
      <c r="H2116" s="43" t="s">
        <v>16497</v>
      </c>
      <c r="I2116" s="43" t="s">
        <v>19959</v>
      </c>
      <c r="J2116" s="43" t="s">
        <v>19960</v>
      </c>
      <c r="K2116" s="185">
        <v>34171</v>
      </c>
      <c r="L2116" s="37">
        <f t="shared" si="32"/>
        <v>1.0716714388782414E-4</v>
      </c>
    </row>
    <row r="2117" spans="1:12" x14ac:dyDescent="0.25">
      <c r="A2117" s="34" t="s">
        <v>2506</v>
      </c>
      <c r="B2117" s="34" t="s">
        <v>2410</v>
      </c>
      <c r="C2117" s="34" t="s">
        <v>4841</v>
      </c>
      <c r="D2117" s="42" t="s">
        <v>9768</v>
      </c>
      <c r="E2117" s="43" t="s">
        <v>9769</v>
      </c>
      <c r="F2117" s="43" t="s">
        <v>9769</v>
      </c>
      <c r="G2117" s="43" t="s">
        <v>19961</v>
      </c>
      <c r="H2117" s="43" t="s">
        <v>19962</v>
      </c>
      <c r="I2117" s="43" t="s">
        <v>19963</v>
      </c>
      <c r="J2117" s="43" t="s">
        <v>19964</v>
      </c>
      <c r="K2117" s="185">
        <v>121942</v>
      </c>
      <c r="L2117" s="37">
        <f t="shared" si="32"/>
        <v>3.8243469198937847E-4</v>
      </c>
    </row>
    <row r="2118" spans="1:12" x14ac:dyDescent="0.25">
      <c r="A2118" s="34" t="s">
        <v>2507</v>
      </c>
      <c r="B2118" s="34" t="s">
        <v>2410</v>
      </c>
      <c r="C2118" s="34" t="s">
        <v>4844</v>
      </c>
      <c r="D2118" s="42" t="s">
        <v>9770</v>
      </c>
      <c r="E2118" s="43" t="s">
        <v>9771</v>
      </c>
      <c r="F2118" s="43" t="s">
        <v>9771</v>
      </c>
      <c r="G2118" s="43" t="s">
        <v>19965</v>
      </c>
      <c r="H2118" s="43" t="s">
        <v>19966</v>
      </c>
      <c r="I2118" s="43" t="s">
        <v>19967</v>
      </c>
      <c r="J2118" s="43" t="s">
        <v>19968</v>
      </c>
      <c r="K2118" s="185">
        <v>77159</v>
      </c>
      <c r="L2118" s="37">
        <f t="shared" ref="L2118:L2181" si="33">K2118/$K$3147</f>
        <v>2.4198617702849266E-4</v>
      </c>
    </row>
    <row r="2119" spans="1:12" x14ac:dyDescent="0.25">
      <c r="A2119" s="34" t="s">
        <v>2509</v>
      </c>
      <c r="B2119" s="34" t="s">
        <v>2410</v>
      </c>
      <c r="C2119" s="34" t="s">
        <v>4847</v>
      </c>
      <c r="D2119" s="42" t="s">
        <v>9772</v>
      </c>
      <c r="E2119" s="43" t="s">
        <v>9773</v>
      </c>
      <c r="F2119" s="43" t="s">
        <v>9773</v>
      </c>
      <c r="G2119" s="43" t="s">
        <v>19969</v>
      </c>
      <c r="H2119" s="43" t="s">
        <v>19970</v>
      </c>
      <c r="I2119" s="43" t="s">
        <v>19971</v>
      </c>
      <c r="J2119" s="43" t="s">
        <v>19972</v>
      </c>
      <c r="K2119" s="185">
        <v>60179</v>
      </c>
      <c r="L2119" s="37">
        <f t="shared" si="33"/>
        <v>1.887334743503371E-4</v>
      </c>
    </row>
    <row r="2120" spans="1:12" x14ac:dyDescent="0.25">
      <c r="A2120" s="34" t="s">
        <v>2511</v>
      </c>
      <c r="B2120" s="34" t="s">
        <v>2410</v>
      </c>
      <c r="C2120" s="34" t="s">
        <v>4849</v>
      </c>
      <c r="D2120" s="42" t="s">
        <v>9774</v>
      </c>
      <c r="E2120" s="43" t="s">
        <v>9775</v>
      </c>
      <c r="F2120" s="43" t="s">
        <v>9775</v>
      </c>
      <c r="G2120" s="43" t="s">
        <v>19973</v>
      </c>
      <c r="H2120" s="43" t="s">
        <v>19974</v>
      </c>
      <c r="I2120" s="43" t="s">
        <v>19975</v>
      </c>
      <c r="J2120" s="43" t="s">
        <v>19976</v>
      </c>
      <c r="K2120" s="185">
        <v>77258</v>
      </c>
      <c r="L2120" s="37">
        <f t="shared" si="33"/>
        <v>2.4229666098403668E-4</v>
      </c>
    </row>
    <row r="2121" spans="1:12" x14ac:dyDescent="0.25">
      <c r="A2121" s="34" t="s">
        <v>2513</v>
      </c>
      <c r="B2121" s="34" t="s">
        <v>2410</v>
      </c>
      <c r="C2121" s="34" t="s">
        <v>4852</v>
      </c>
      <c r="D2121" s="42" t="s">
        <v>9776</v>
      </c>
      <c r="E2121" s="43" t="s">
        <v>9777</v>
      </c>
      <c r="F2121" s="43" t="s">
        <v>9777</v>
      </c>
      <c r="G2121" s="43" t="s">
        <v>19977</v>
      </c>
      <c r="H2121" s="43" t="s">
        <v>19978</v>
      </c>
      <c r="I2121" s="43" t="s">
        <v>19979</v>
      </c>
      <c r="J2121" s="43" t="s">
        <v>19980</v>
      </c>
      <c r="K2121" s="185">
        <v>55669</v>
      </c>
      <c r="L2121" s="37">
        <f t="shared" si="33"/>
        <v>1.7458920526444301E-4</v>
      </c>
    </row>
    <row r="2122" spans="1:12" x14ac:dyDescent="0.25">
      <c r="A2122" s="34" t="s">
        <v>2514</v>
      </c>
      <c r="B2122" s="34" t="s">
        <v>2410</v>
      </c>
      <c r="C2122" s="34" t="s">
        <v>4855</v>
      </c>
      <c r="D2122" s="42" t="s">
        <v>9778</v>
      </c>
      <c r="E2122" s="43" t="s">
        <v>9779</v>
      </c>
      <c r="F2122" s="43" t="s">
        <v>9779</v>
      </c>
      <c r="G2122" s="43" t="s">
        <v>19981</v>
      </c>
      <c r="H2122" s="43" t="s">
        <v>19982</v>
      </c>
      <c r="I2122" s="43" t="s">
        <v>19983</v>
      </c>
      <c r="J2122" s="43" t="s">
        <v>19984</v>
      </c>
      <c r="K2122" s="185">
        <v>48951</v>
      </c>
      <c r="L2122" s="37">
        <f t="shared" si="33"/>
        <v>1.5352020310944602E-4</v>
      </c>
    </row>
    <row r="2123" spans="1:12" x14ac:dyDescent="0.25">
      <c r="A2123" s="34" t="s">
        <v>2515</v>
      </c>
      <c r="B2123" s="34" t="s">
        <v>2410</v>
      </c>
      <c r="C2123" s="34" t="s">
        <v>5379</v>
      </c>
      <c r="D2123" s="42" t="s">
        <v>9780</v>
      </c>
      <c r="E2123" s="43" t="s">
        <v>9781</v>
      </c>
      <c r="F2123" s="43" t="s">
        <v>19985</v>
      </c>
      <c r="G2123" s="43" t="s">
        <v>19986</v>
      </c>
      <c r="H2123" s="43" t="s">
        <v>19987</v>
      </c>
      <c r="I2123" s="43" t="s">
        <v>19988</v>
      </c>
      <c r="J2123" s="43" t="s">
        <v>19989</v>
      </c>
      <c r="K2123" s="185">
        <v>375736</v>
      </c>
      <c r="L2123" s="37">
        <f t="shared" si="33"/>
        <v>1.1783838335382485E-3</v>
      </c>
    </row>
    <row r="2124" spans="1:12" x14ac:dyDescent="0.25">
      <c r="A2124" s="34" t="s">
        <v>2516</v>
      </c>
      <c r="B2124" s="34" t="s">
        <v>2410</v>
      </c>
      <c r="C2124" s="34" t="s">
        <v>5381</v>
      </c>
      <c r="D2124" s="42" t="s">
        <v>9782</v>
      </c>
      <c r="E2124" s="43" t="s">
        <v>9783</v>
      </c>
      <c r="F2124" s="43" t="s">
        <v>19990</v>
      </c>
      <c r="G2124" s="43" t="s">
        <v>19991</v>
      </c>
      <c r="H2124" s="43" t="s">
        <v>19992</v>
      </c>
      <c r="I2124" s="43" t="s">
        <v>19993</v>
      </c>
      <c r="J2124" s="43" t="s">
        <v>19994</v>
      </c>
      <c r="K2124" s="185">
        <v>541943</v>
      </c>
      <c r="L2124" s="37">
        <f t="shared" si="33"/>
        <v>1.6996424880746563E-3</v>
      </c>
    </row>
    <row r="2125" spans="1:12" x14ac:dyDescent="0.25">
      <c r="A2125" s="34" t="s">
        <v>2517</v>
      </c>
      <c r="B2125" s="34" t="s">
        <v>2410</v>
      </c>
      <c r="C2125" s="34" t="s">
        <v>5383</v>
      </c>
      <c r="D2125" s="42" t="s">
        <v>9784</v>
      </c>
      <c r="E2125" s="43" t="s">
        <v>9785</v>
      </c>
      <c r="F2125" s="43" t="s">
        <v>19995</v>
      </c>
      <c r="G2125" s="43" t="s">
        <v>19996</v>
      </c>
      <c r="H2125" s="43" t="s">
        <v>19997</v>
      </c>
      <c r="I2125" s="43" t="s">
        <v>19998</v>
      </c>
      <c r="J2125" s="43" t="s">
        <v>19999</v>
      </c>
      <c r="K2125" s="185">
        <v>205175</v>
      </c>
      <c r="L2125" s="37">
        <f t="shared" si="33"/>
        <v>6.4347015736104644E-4</v>
      </c>
    </row>
    <row r="2126" spans="1:12" x14ac:dyDescent="0.25">
      <c r="A2126" s="34" t="s">
        <v>2519</v>
      </c>
      <c r="B2126" s="34" t="s">
        <v>2410</v>
      </c>
      <c r="C2126" s="34" t="s">
        <v>5386</v>
      </c>
      <c r="D2126" s="42" t="s">
        <v>9786</v>
      </c>
      <c r="E2126" s="43" t="s">
        <v>9787</v>
      </c>
      <c r="F2126" s="43" t="s">
        <v>9787</v>
      </c>
      <c r="G2126" s="43" t="s">
        <v>20000</v>
      </c>
      <c r="H2126" s="43" t="s">
        <v>20001</v>
      </c>
      <c r="I2126" s="43" t="s">
        <v>20002</v>
      </c>
      <c r="J2126" s="43" t="s">
        <v>20003</v>
      </c>
      <c r="K2126" s="185">
        <v>92788</v>
      </c>
      <c r="L2126" s="37">
        <f t="shared" si="33"/>
        <v>2.9100187138402233E-4</v>
      </c>
    </row>
    <row r="2127" spans="1:12" x14ac:dyDescent="0.25">
      <c r="A2127" s="34" t="s">
        <v>2521</v>
      </c>
      <c r="B2127" s="34" t="s">
        <v>2410</v>
      </c>
      <c r="C2127" s="34" t="s">
        <v>5388</v>
      </c>
      <c r="D2127" s="42" t="s">
        <v>9788</v>
      </c>
      <c r="E2127" s="43" t="s">
        <v>9789</v>
      </c>
      <c r="F2127" s="43" t="s">
        <v>20004</v>
      </c>
      <c r="G2127" s="43" t="s">
        <v>20005</v>
      </c>
      <c r="H2127" s="43" t="s">
        <v>20006</v>
      </c>
      <c r="I2127" s="43" t="s">
        <v>20007</v>
      </c>
      <c r="J2127" s="43" t="s">
        <v>20008</v>
      </c>
      <c r="K2127" s="185">
        <v>53776</v>
      </c>
      <c r="L2127" s="37">
        <f t="shared" si="33"/>
        <v>1.6865237569025287E-4</v>
      </c>
    </row>
    <row r="2128" spans="1:12" x14ac:dyDescent="0.25">
      <c r="A2128" s="34" t="s">
        <v>2522</v>
      </c>
      <c r="B2128" s="34" t="s">
        <v>2410</v>
      </c>
      <c r="C2128" s="34" t="s">
        <v>5391</v>
      </c>
      <c r="D2128" s="42" t="s">
        <v>9790</v>
      </c>
      <c r="E2128" s="43" t="s">
        <v>9791</v>
      </c>
      <c r="F2128" s="43" t="s">
        <v>9791</v>
      </c>
      <c r="G2128" s="43" t="s">
        <v>20009</v>
      </c>
      <c r="H2128" s="43" t="s">
        <v>16080</v>
      </c>
      <c r="I2128" s="43" t="s">
        <v>20010</v>
      </c>
      <c r="J2128" s="43" t="s">
        <v>20011</v>
      </c>
      <c r="K2128" s="185">
        <v>28462</v>
      </c>
      <c r="L2128" s="37">
        <f t="shared" si="33"/>
        <v>8.9262569118119182E-5</v>
      </c>
    </row>
    <row r="2129" spans="1:12" x14ac:dyDescent="0.25">
      <c r="A2129" s="34" t="s">
        <v>2524</v>
      </c>
      <c r="B2129" s="34" t="s">
        <v>2410</v>
      </c>
      <c r="C2129" s="34" t="s">
        <v>5394</v>
      </c>
      <c r="D2129" s="42" t="s">
        <v>9792</v>
      </c>
      <c r="E2129" s="43" t="s">
        <v>9793</v>
      </c>
      <c r="F2129" s="43" t="s">
        <v>9793</v>
      </c>
      <c r="G2129" s="43" t="s">
        <v>20012</v>
      </c>
      <c r="H2129" s="43" t="s">
        <v>11921</v>
      </c>
      <c r="I2129" s="43" t="s">
        <v>20013</v>
      </c>
      <c r="J2129" s="43" t="s">
        <v>16061</v>
      </c>
      <c r="K2129" s="185">
        <v>13234</v>
      </c>
      <c r="L2129" s="37">
        <f t="shared" si="33"/>
        <v>4.1504491592621368E-5</v>
      </c>
    </row>
    <row r="2130" spans="1:12" x14ac:dyDescent="0.25">
      <c r="A2130" s="34" t="s">
        <v>2526</v>
      </c>
      <c r="B2130" s="34" t="s">
        <v>2410</v>
      </c>
      <c r="C2130" s="34" t="s">
        <v>5396</v>
      </c>
      <c r="D2130" s="42" t="s">
        <v>9794</v>
      </c>
      <c r="E2130" s="43" t="s">
        <v>9795</v>
      </c>
      <c r="F2130" s="43" t="s">
        <v>20014</v>
      </c>
      <c r="G2130" s="43" t="s">
        <v>20015</v>
      </c>
      <c r="H2130" s="43" t="s">
        <v>20016</v>
      </c>
      <c r="I2130" s="43" t="s">
        <v>20017</v>
      </c>
      <c r="J2130" s="43" t="s">
        <v>20018</v>
      </c>
      <c r="K2130" s="185">
        <v>221659</v>
      </c>
      <c r="L2130" s="37">
        <f t="shared" si="33"/>
        <v>6.9516730405991083E-4</v>
      </c>
    </row>
    <row r="2131" spans="1:12" x14ac:dyDescent="0.25">
      <c r="A2131" s="34" t="s">
        <v>2527</v>
      </c>
      <c r="B2131" s="34" t="s">
        <v>2410</v>
      </c>
      <c r="C2131" s="34" t="s">
        <v>5399</v>
      </c>
      <c r="D2131" s="42" t="s">
        <v>9796</v>
      </c>
      <c r="E2131" s="43" t="s">
        <v>9797</v>
      </c>
      <c r="F2131" s="43" t="s">
        <v>9797</v>
      </c>
      <c r="G2131" s="43" t="s">
        <v>20019</v>
      </c>
      <c r="H2131" s="43" t="s">
        <v>20020</v>
      </c>
      <c r="I2131" s="43" t="s">
        <v>20021</v>
      </c>
      <c r="J2131" s="43" t="s">
        <v>20022</v>
      </c>
      <c r="K2131" s="185">
        <v>61213</v>
      </c>
      <c r="L2131" s="37">
        <f t="shared" si="33"/>
        <v>1.9197630677490795E-4</v>
      </c>
    </row>
    <row r="2132" spans="1:12" x14ac:dyDescent="0.25">
      <c r="A2132" s="34" t="s">
        <v>2528</v>
      </c>
      <c r="B2132" s="34" t="s">
        <v>2410</v>
      </c>
      <c r="C2132" s="34" t="s">
        <v>5401</v>
      </c>
      <c r="D2132" s="42" t="s">
        <v>9798</v>
      </c>
      <c r="E2132" s="43" t="s">
        <v>9799</v>
      </c>
      <c r="F2132" s="43" t="s">
        <v>20023</v>
      </c>
      <c r="G2132" s="43" t="s">
        <v>20024</v>
      </c>
      <c r="H2132" s="43" t="s">
        <v>20025</v>
      </c>
      <c r="I2132" s="43" t="s">
        <v>20026</v>
      </c>
      <c r="J2132" s="43" t="s">
        <v>20027</v>
      </c>
      <c r="K2132" s="185">
        <v>115537</v>
      </c>
      <c r="L2132" s="37">
        <f t="shared" si="33"/>
        <v>3.6234732092615192E-4</v>
      </c>
    </row>
    <row r="2133" spans="1:12" x14ac:dyDescent="0.25">
      <c r="A2133" s="34" t="s">
        <v>2529</v>
      </c>
      <c r="B2133" s="34" t="s">
        <v>2410</v>
      </c>
      <c r="C2133" s="34" t="s">
        <v>5404</v>
      </c>
      <c r="D2133" s="42" t="s">
        <v>9800</v>
      </c>
      <c r="E2133" s="43" t="s">
        <v>9801</v>
      </c>
      <c r="F2133" s="43" t="s">
        <v>9801</v>
      </c>
      <c r="G2133" s="43" t="s">
        <v>20028</v>
      </c>
      <c r="H2133" s="43" t="s">
        <v>20029</v>
      </c>
      <c r="I2133" s="43" t="s">
        <v>20030</v>
      </c>
      <c r="J2133" s="43" t="s">
        <v>20031</v>
      </c>
      <c r="K2133" s="185">
        <v>37291</v>
      </c>
      <c r="L2133" s="37">
        <f t="shared" si="33"/>
        <v>1.1695209278981739E-4</v>
      </c>
    </row>
    <row r="2134" spans="1:12" x14ac:dyDescent="0.25">
      <c r="A2134" s="34" t="s">
        <v>2530</v>
      </c>
      <c r="B2134" s="34" t="s">
        <v>2410</v>
      </c>
      <c r="C2134" s="34" t="s">
        <v>5406</v>
      </c>
      <c r="D2134" s="42" t="s">
        <v>9802</v>
      </c>
      <c r="E2134" s="43" t="s">
        <v>9803</v>
      </c>
      <c r="F2134" s="43" t="s">
        <v>9803</v>
      </c>
      <c r="G2134" s="43" t="s">
        <v>20032</v>
      </c>
      <c r="H2134" s="43" t="s">
        <v>20033</v>
      </c>
      <c r="I2134" s="43" t="s">
        <v>20034</v>
      </c>
      <c r="J2134" s="43" t="s">
        <v>20035</v>
      </c>
      <c r="K2134" s="185">
        <v>129590</v>
      </c>
      <c r="L2134" s="37">
        <f t="shared" si="33"/>
        <v>4.0642036160554651E-4</v>
      </c>
    </row>
    <row r="2135" spans="1:12" x14ac:dyDescent="0.25">
      <c r="A2135" s="34" t="s">
        <v>2532</v>
      </c>
      <c r="B2135" s="34" t="s">
        <v>2410</v>
      </c>
      <c r="C2135" s="34" t="s">
        <v>5409</v>
      </c>
      <c r="D2135" s="42" t="s">
        <v>9804</v>
      </c>
      <c r="E2135" s="43" t="s">
        <v>9805</v>
      </c>
      <c r="F2135" s="43" t="s">
        <v>9805</v>
      </c>
      <c r="G2135" s="43" t="s">
        <v>20036</v>
      </c>
      <c r="H2135" s="43" t="s">
        <v>20037</v>
      </c>
      <c r="I2135" s="43" t="s">
        <v>20038</v>
      </c>
      <c r="J2135" s="43" t="s">
        <v>20039</v>
      </c>
      <c r="K2135" s="185">
        <v>22353</v>
      </c>
      <c r="L2135" s="37">
        <f t="shared" si="33"/>
        <v>7.0103513719953556E-5</v>
      </c>
    </row>
    <row r="2136" spans="1:12" x14ac:dyDescent="0.25">
      <c r="A2136" s="34" t="s">
        <v>2534</v>
      </c>
      <c r="B2136" s="34" t="s">
        <v>2535</v>
      </c>
      <c r="C2136" s="34" t="s">
        <v>2677</v>
      </c>
      <c r="D2136" s="42" t="s">
        <v>9806</v>
      </c>
      <c r="E2136" s="43" t="s">
        <v>9807</v>
      </c>
      <c r="F2136" s="43" t="s">
        <v>9807</v>
      </c>
      <c r="G2136" s="43" t="s">
        <v>20040</v>
      </c>
      <c r="H2136" s="43" t="s">
        <v>20041</v>
      </c>
      <c r="I2136" s="43" t="s">
        <v>10522</v>
      </c>
      <c r="J2136" s="43" t="s">
        <v>20042</v>
      </c>
      <c r="K2136" s="185">
        <v>22186</v>
      </c>
      <c r="L2136" s="37">
        <f t="shared" si="33"/>
        <v>6.957976805757123E-5</v>
      </c>
    </row>
    <row r="2137" spans="1:12" x14ac:dyDescent="0.25">
      <c r="A2137" s="34" t="s">
        <v>2537</v>
      </c>
      <c r="B2137" s="34" t="s">
        <v>2535</v>
      </c>
      <c r="C2137" s="34" t="s">
        <v>2682</v>
      </c>
      <c r="D2137" s="42" t="s">
        <v>9808</v>
      </c>
      <c r="E2137" s="43" t="s">
        <v>7446</v>
      </c>
      <c r="F2137" s="43" t="s">
        <v>7446</v>
      </c>
      <c r="G2137" s="43" t="s">
        <v>15762</v>
      </c>
      <c r="H2137" s="43" t="s">
        <v>20043</v>
      </c>
      <c r="I2137" s="43" t="s">
        <v>20044</v>
      </c>
      <c r="J2137" s="43" t="s">
        <v>20045</v>
      </c>
      <c r="K2137" s="185">
        <v>5790</v>
      </c>
      <c r="L2137" s="37">
        <f t="shared" si="33"/>
        <v>1.8158607096968242E-5</v>
      </c>
    </row>
    <row r="2138" spans="1:12" x14ac:dyDescent="0.25">
      <c r="A2138" s="34" t="s">
        <v>2539</v>
      </c>
      <c r="B2138" s="34" t="s">
        <v>2535</v>
      </c>
      <c r="C2138" s="34" t="s">
        <v>2685</v>
      </c>
      <c r="D2138" s="42" t="s">
        <v>9809</v>
      </c>
      <c r="E2138" s="43" t="s">
        <v>9810</v>
      </c>
      <c r="F2138" s="43" t="s">
        <v>20046</v>
      </c>
      <c r="G2138" s="43" t="s">
        <v>20047</v>
      </c>
      <c r="H2138" s="43" t="s">
        <v>5776</v>
      </c>
      <c r="I2138" s="43" t="s">
        <v>11955</v>
      </c>
      <c r="J2138" s="43" t="s">
        <v>20048</v>
      </c>
      <c r="K2138" s="185">
        <v>13796</v>
      </c>
      <c r="L2138" s="37">
        <f t="shared" si="33"/>
        <v>4.3267036875608609E-5</v>
      </c>
    </row>
    <row r="2139" spans="1:12" x14ac:dyDescent="0.25">
      <c r="A2139" s="34" t="s">
        <v>2541</v>
      </c>
      <c r="B2139" s="34" t="s">
        <v>2535</v>
      </c>
      <c r="C2139" s="34" t="s">
        <v>2688</v>
      </c>
      <c r="D2139" s="42" t="s">
        <v>9811</v>
      </c>
      <c r="E2139" s="43" t="s">
        <v>7447</v>
      </c>
      <c r="F2139" s="43" t="s">
        <v>7447</v>
      </c>
      <c r="G2139" s="43" t="s">
        <v>20049</v>
      </c>
      <c r="H2139" s="43" t="s">
        <v>20050</v>
      </c>
      <c r="I2139" s="43" t="s">
        <v>20051</v>
      </c>
      <c r="J2139" s="43" t="s">
        <v>20052</v>
      </c>
      <c r="K2139" s="185">
        <v>5486</v>
      </c>
      <c r="L2139" s="37">
        <f t="shared" si="33"/>
        <v>1.720520181933813E-5</v>
      </c>
    </row>
    <row r="2140" spans="1:12" x14ac:dyDescent="0.25">
      <c r="A2140" s="34" t="s">
        <v>2543</v>
      </c>
      <c r="B2140" s="34" t="s">
        <v>2535</v>
      </c>
      <c r="C2140" s="34" t="s">
        <v>2691</v>
      </c>
      <c r="D2140" s="42" t="s">
        <v>9812</v>
      </c>
      <c r="E2140" s="43" t="s">
        <v>9813</v>
      </c>
      <c r="F2140" s="43" t="s">
        <v>9813</v>
      </c>
      <c r="G2140" s="43" t="s">
        <v>20053</v>
      </c>
      <c r="H2140" s="43" t="s">
        <v>20054</v>
      </c>
      <c r="I2140" s="43" t="s">
        <v>20055</v>
      </c>
      <c r="J2140" s="43" t="s">
        <v>20056</v>
      </c>
      <c r="K2140" s="185">
        <v>23691</v>
      </c>
      <c r="L2140" s="37">
        <f t="shared" si="33"/>
        <v>7.4299751422154508E-5</v>
      </c>
    </row>
    <row r="2141" spans="1:12" x14ac:dyDescent="0.25">
      <c r="A2141" s="34" t="s">
        <v>2545</v>
      </c>
      <c r="B2141" s="34" t="s">
        <v>2535</v>
      </c>
      <c r="C2141" s="34" t="s">
        <v>2694</v>
      </c>
      <c r="D2141" s="42" t="s">
        <v>9814</v>
      </c>
      <c r="E2141" s="43" t="s">
        <v>9815</v>
      </c>
      <c r="F2141" s="43" t="s">
        <v>9815</v>
      </c>
      <c r="G2141" s="43" t="s">
        <v>20057</v>
      </c>
      <c r="H2141" s="43" t="s">
        <v>20058</v>
      </c>
      <c r="I2141" s="43" t="s">
        <v>20059</v>
      </c>
      <c r="J2141" s="43" t="s">
        <v>20059</v>
      </c>
      <c r="K2141" s="185">
        <v>9917</v>
      </c>
      <c r="L2141" s="37">
        <f t="shared" si="33"/>
        <v>3.1101710981111237E-5</v>
      </c>
    </row>
    <row r="2142" spans="1:12" x14ac:dyDescent="0.25">
      <c r="A2142" s="34" t="s">
        <v>2546</v>
      </c>
      <c r="B2142" s="34" t="s">
        <v>2535</v>
      </c>
      <c r="C2142" s="34" t="s">
        <v>2697</v>
      </c>
      <c r="D2142" s="42" t="s">
        <v>9816</v>
      </c>
      <c r="E2142" s="43" t="s">
        <v>9817</v>
      </c>
      <c r="F2142" s="43" t="s">
        <v>9817</v>
      </c>
      <c r="G2142" s="43" t="s">
        <v>20060</v>
      </c>
      <c r="H2142" s="43" t="s">
        <v>20061</v>
      </c>
      <c r="I2142" s="43" t="s">
        <v>5791</v>
      </c>
      <c r="J2142" s="43" t="s">
        <v>20062</v>
      </c>
      <c r="K2142" s="185">
        <v>44486</v>
      </c>
      <c r="L2142" s="37">
        <f t="shared" si="33"/>
        <v>1.3951706309425375E-4</v>
      </c>
    </row>
    <row r="2143" spans="1:12" x14ac:dyDescent="0.25">
      <c r="A2143" s="34" t="s">
        <v>2547</v>
      </c>
      <c r="B2143" s="34" t="s">
        <v>2535</v>
      </c>
      <c r="C2143" s="34" t="s">
        <v>2700</v>
      </c>
      <c r="D2143" s="42" t="s">
        <v>9818</v>
      </c>
      <c r="E2143" s="43" t="s">
        <v>9819</v>
      </c>
      <c r="F2143" s="43" t="s">
        <v>9819</v>
      </c>
      <c r="G2143" s="43" t="s">
        <v>14536</v>
      </c>
      <c r="H2143" s="43" t="s">
        <v>20063</v>
      </c>
      <c r="I2143" s="43" t="s">
        <v>20064</v>
      </c>
      <c r="J2143" s="43" t="s">
        <v>20065</v>
      </c>
      <c r="K2143" s="185">
        <v>29317</v>
      </c>
      <c r="L2143" s="37">
        <f t="shared" si="33"/>
        <v>9.194402146145387E-5</v>
      </c>
    </row>
    <row r="2144" spans="1:12" x14ac:dyDescent="0.25">
      <c r="A2144" s="34" t="s">
        <v>2548</v>
      </c>
      <c r="B2144" s="34" t="s">
        <v>2535</v>
      </c>
      <c r="C2144" s="34" t="s">
        <v>2703</v>
      </c>
      <c r="D2144" s="42" t="s">
        <v>9820</v>
      </c>
      <c r="E2144" s="43" t="s">
        <v>9821</v>
      </c>
      <c r="F2144" s="43" t="s">
        <v>9821</v>
      </c>
      <c r="G2144" s="43" t="s">
        <v>20066</v>
      </c>
      <c r="H2144" s="43" t="s">
        <v>20067</v>
      </c>
      <c r="I2144" s="43" t="s">
        <v>20068</v>
      </c>
      <c r="J2144" s="43" t="s">
        <v>20069</v>
      </c>
      <c r="K2144" s="185">
        <v>129582</v>
      </c>
      <c r="L2144" s="37">
        <f t="shared" si="33"/>
        <v>4.0639527199297734E-4</v>
      </c>
    </row>
    <row r="2145" spans="1:12" x14ac:dyDescent="0.25">
      <c r="A2145" s="34" t="s">
        <v>2550</v>
      </c>
      <c r="B2145" s="34" t="s">
        <v>2535</v>
      </c>
      <c r="C2145" s="34" t="s">
        <v>2706</v>
      </c>
      <c r="D2145" s="42" t="s">
        <v>9822</v>
      </c>
      <c r="E2145" s="43" t="s">
        <v>9823</v>
      </c>
      <c r="F2145" s="43" t="s">
        <v>20070</v>
      </c>
      <c r="G2145" s="43" t="s">
        <v>20071</v>
      </c>
      <c r="H2145" s="43" t="s">
        <v>20072</v>
      </c>
      <c r="I2145" s="43" t="s">
        <v>20073</v>
      </c>
      <c r="J2145" s="43" t="s">
        <v>20074</v>
      </c>
      <c r="K2145" s="185">
        <v>48821</v>
      </c>
      <c r="L2145" s="37">
        <f t="shared" si="33"/>
        <v>1.5311249690519628E-4</v>
      </c>
    </row>
    <row r="2146" spans="1:12" x14ac:dyDescent="0.25">
      <c r="A2146" s="34" t="s">
        <v>2551</v>
      </c>
      <c r="B2146" s="34" t="s">
        <v>2535</v>
      </c>
      <c r="C2146" s="34" t="s">
        <v>2709</v>
      </c>
      <c r="D2146" s="42" t="s">
        <v>9824</v>
      </c>
      <c r="E2146" s="43" t="s">
        <v>9825</v>
      </c>
      <c r="F2146" s="43" t="s">
        <v>20075</v>
      </c>
      <c r="G2146" s="43" t="s">
        <v>20076</v>
      </c>
      <c r="H2146" s="43" t="s">
        <v>20077</v>
      </c>
      <c r="I2146" s="43" t="s">
        <v>20078</v>
      </c>
      <c r="J2146" s="43" t="s">
        <v>20079</v>
      </c>
      <c r="K2146" s="185">
        <v>48341</v>
      </c>
      <c r="L2146" s="37">
        <f t="shared" si="33"/>
        <v>1.5160712015104349E-4</v>
      </c>
    </row>
    <row r="2147" spans="1:12" x14ac:dyDescent="0.25">
      <c r="A2147" s="34" t="s">
        <v>2552</v>
      </c>
      <c r="B2147" s="34" t="s">
        <v>2535</v>
      </c>
      <c r="C2147" s="34" t="s">
        <v>2712</v>
      </c>
      <c r="D2147" s="42" t="s">
        <v>9826</v>
      </c>
      <c r="E2147" s="43" t="s">
        <v>9827</v>
      </c>
      <c r="F2147" s="43" t="s">
        <v>9827</v>
      </c>
      <c r="G2147" s="43" t="s">
        <v>20080</v>
      </c>
      <c r="H2147" s="43" t="s">
        <v>20081</v>
      </c>
      <c r="I2147" s="43" t="s">
        <v>20082</v>
      </c>
      <c r="J2147" s="43" t="s">
        <v>20083</v>
      </c>
      <c r="K2147" s="185">
        <v>15161</v>
      </c>
      <c r="L2147" s="37">
        <f t="shared" si="33"/>
        <v>4.7547952020230658E-5</v>
      </c>
    </row>
    <row r="2148" spans="1:12" x14ac:dyDescent="0.25">
      <c r="A2148" s="34" t="s">
        <v>2553</v>
      </c>
      <c r="B2148" s="34" t="s">
        <v>2535</v>
      </c>
      <c r="C2148" s="34" t="s">
        <v>2715</v>
      </c>
      <c r="D2148" s="42" t="s">
        <v>9828</v>
      </c>
      <c r="E2148" s="43" t="s">
        <v>9829</v>
      </c>
      <c r="F2148" s="43" t="s">
        <v>9829</v>
      </c>
      <c r="G2148" s="43" t="s">
        <v>20084</v>
      </c>
      <c r="H2148" s="43" t="s">
        <v>20085</v>
      </c>
      <c r="I2148" s="43" t="s">
        <v>20086</v>
      </c>
      <c r="J2148" s="43" t="s">
        <v>20087</v>
      </c>
      <c r="K2148" s="185">
        <v>2294</v>
      </c>
      <c r="L2148" s="37">
        <f t="shared" si="33"/>
        <v>7.1944464042219593E-6</v>
      </c>
    </row>
    <row r="2149" spans="1:12" x14ac:dyDescent="0.25">
      <c r="A2149" s="34" t="s">
        <v>2555</v>
      </c>
      <c r="B2149" s="34" t="s">
        <v>2535</v>
      </c>
      <c r="C2149" s="34" t="s">
        <v>2718</v>
      </c>
      <c r="D2149" s="42" t="s">
        <v>9830</v>
      </c>
      <c r="E2149" s="43" t="s">
        <v>9831</v>
      </c>
      <c r="F2149" s="43" t="s">
        <v>20088</v>
      </c>
      <c r="G2149" s="43" t="s">
        <v>20089</v>
      </c>
      <c r="H2149" s="43" t="s">
        <v>20090</v>
      </c>
      <c r="I2149" s="43" t="s">
        <v>20091</v>
      </c>
      <c r="J2149" s="43" t="s">
        <v>20092</v>
      </c>
      <c r="K2149" s="185">
        <v>269908</v>
      </c>
      <c r="L2149" s="37">
        <f t="shared" si="33"/>
        <v>8.4648589366640836E-4</v>
      </c>
    </row>
    <row r="2150" spans="1:12" x14ac:dyDescent="0.25">
      <c r="A2150" s="34" t="s">
        <v>2556</v>
      </c>
      <c r="B2150" s="34" t="s">
        <v>2535</v>
      </c>
      <c r="C2150" s="34" t="s">
        <v>2721</v>
      </c>
      <c r="D2150" s="42" t="s">
        <v>9832</v>
      </c>
      <c r="E2150" s="43" t="s">
        <v>9833</v>
      </c>
      <c r="F2150" s="43" t="s">
        <v>9833</v>
      </c>
      <c r="G2150" s="43" t="s">
        <v>10337</v>
      </c>
      <c r="H2150" s="43" t="s">
        <v>20093</v>
      </c>
      <c r="I2150" s="43" t="s">
        <v>20094</v>
      </c>
      <c r="J2150" s="43" t="s">
        <v>20045</v>
      </c>
      <c r="K2150" s="185">
        <v>5807</v>
      </c>
      <c r="L2150" s="37">
        <f t="shared" si="33"/>
        <v>1.8211922523677819E-5</v>
      </c>
    </row>
    <row r="2151" spans="1:12" x14ac:dyDescent="0.25">
      <c r="A2151" s="34" t="s">
        <v>2558</v>
      </c>
      <c r="B2151" s="34" t="s">
        <v>2535</v>
      </c>
      <c r="C2151" s="34" t="s">
        <v>2724</v>
      </c>
      <c r="D2151" s="42" t="s">
        <v>9834</v>
      </c>
      <c r="E2151" s="43" t="s">
        <v>9835</v>
      </c>
      <c r="F2151" s="43" t="s">
        <v>9835</v>
      </c>
      <c r="G2151" s="43" t="s">
        <v>20095</v>
      </c>
      <c r="H2151" s="43" t="s">
        <v>20096</v>
      </c>
      <c r="I2151" s="43" t="s">
        <v>20097</v>
      </c>
      <c r="J2151" s="43" t="s">
        <v>20098</v>
      </c>
      <c r="K2151" s="185">
        <v>125033</v>
      </c>
      <c r="L2151" s="37">
        <f t="shared" si="33"/>
        <v>3.921286910458083E-4</v>
      </c>
    </row>
    <row r="2152" spans="1:12" x14ac:dyDescent="0.25">
      <c r="A2152" s="34" t="s">
        <v>2559</v>
      </c>
      <c r="B2152" s="34" t="s">
        <v>2535</v>
      </c>
      <c r="C2152" s="34" t="s">
        <v>2727</v>
      </c>
      <c r="D2152" s="42" t="s">
        <v>9836</v>
      </c>
      <c r="E2152" s="43" t="s">
        <v>9837</v>
      </c>
      <c r="F2152" s="43" t="s">
        <v>9837</v>
      </c>
      <c r="G2152" s="43" t="s">
        <v>20099</v>
      </c>
      <c r="H2152" s="43" t="s">
        <v>20100</v>
      </c>
      <c r="I2152" s="43" t="s">
        <v>20101</v>
      </c>
      <c r="J2152" s="43" t="s">
        <v>8810</v>
      </c>
      <c r="K2152" s="185">
        <v>6150</v>
      </c>
      <c r="L2152" s="37">
        <f t="shared" si="33"/>
        <v>1.9287639662582847E-5</v>
      </c>
    </row>
    <row r="2153" spans="1:12" x14ac:dyDescent="0.25">
      <c r="A2153" s="34" t="s">
        <v>2561</v>
      </c>
      <c r="B2153" s="34" t="s">
        <v>2535</v>
      </c>
      <c r="C2153" s="34" t="s">
        <v>2730</v>
      </c>
      <c r="D2153" s="42" t="s">
        <v>9838</v>
      </c>
      <c r="E2153" s="43" t="s">
        <v>9839</v>
      </c>
      <c r="F2153" s="43" t="s">
        <v>20102</v>
      </c>
      <c r="G2153" s="43" t="s">
        <v>17265</v>
      </c>
      <c r="H2153" s="43" t="s">
        <v>20103</v>
      </c>
      <c r="I2153" s="43" t="s">
        <v>20104</v>
      </c>
      <c r="J2153" s="43" t="s">
        <v>6828</v>
      </c>
      <c r="K2153" s="185">
        <v>14582</v>
      </c>
      <c r="L2153" s="37">
        <f t="shared" si="33"/>
        <v>4.5732091310533836E-5</v>
      </c>
    </row>
    <row r="2154" spans="1:12" x14ac:dyDescent="0.25">
      <c r="A2154" s="34" t="s">
        <v>2563</v>
      </c>
      <c r="B2154" s="34" t="s">
        <v>2535</v>
      </c>
      <c r="C2154" s="34" t="s">
        <v>2733</v>
      </c>
      <c r="D2154" s="42" t="s">
        <v>9840</v>
      </c>
      <c r="E2154" s="43" t="s">
        <v>9841</v>
      </c>
      <c r="F2154" s="43" t="s">
        <v>9841</v>
      </c>
      <c r="G2154" s="43" t="s">
        <v>20105</v>
      </c>
      <c r="H2154" s="43" t="s">
        <v>20106</v>
      </c>
      <c r="I2154" s="43" t="s">
        <v>20107</v>
      </c>
      <c r="J2154" s="43" t="s">
        <v>20108</v>
      </c>
      <c r="K2154" s="185">
        <v>70632</v>
      </c>
      <c r="L2154" s="37">
        <f t="shared" si="33"/>
        <v>2.2151618937358563E-4</v>
      </c>
    </row>
    <row r="2155" spans="1:12" x14ac:dyDescent="0.25">
      <c r="A2155" s="34" t="s">
        <v>2565</v>
      </c>
      <c r="B2155" s="34" t="s">
        <v>2535</v>
      </c>
      <c r="C2155" s="34" t="s">
        <v>2736</v>
      </c>
      <c r="D2155" s="42" t="s">
        <v>9842</v>
      </c>
      <c r="E2155" s="43" t="s">
        <v>9843</v>
      </c>
      <c r="F2155" s="43" t="s">
        <v>9843</v>
      </c>
      <c r="G2155" s="43" t="s">
        <v>20109</v>
      </c>
      <c r="H2155" s="43" t="s">
        <v>20110</v>
      </c>
      <c r="I2155" s="43" t="s">
        <v>20111</v>
      </c>
      <c r="J2155" s="43" t="s">
        <v>20112</v>
      </c>
      <c r="K2155" s="185">
        <v>29500</v>
      </c>
      <c r="L2155" s="37">
        <f t="shared" si="33"/>
        <v>9.251794634897463E-5</v>
      </c>
    </row>
    <row r="2156" spans="1:12" x14ac:dyDescent="0.25">
      <c r="A2156" s="34" t="s">
        <v>2566</v>
      </c>
      <c r="B2156" s="34" t="s">
        <v>2535</v>
      </c>
      <c r="C2156" s="34" t="s">
        <v>2739</v>
      </c>
      <c r="D2156" s="42" t="s">
        <v>9844</v>
      </c>
      <c r="E2156" s="43" t="s">
        <v>9845</v>
      </c>
      <c r="F2156" s="43" t="s">
        <v>20113</v>
      </c>
      <c r="G2156" s="43" t="s">
        <v>20114</v>
      </c>
      <c r="H2156" s="43" t="s">
        <v>20115</v>
      </c>
      <c r="I2156" s="43" t="s">
        <v>20116</v>
      </c>
      <c r="J2156" s="43" t="s">
        <v>20117</v>
      </c>
      <c r="K2156" s="185">
        <v>41446</v>
      </c>
      <c r="L2156" s="37">
        <f t="shared" si="33"/>
        <v>1.2998301031795262E-4</v>
      </c>
    </row>
    <row r="2157" spans="1:12" x14ac:dyDescent="0.25">
      <c r="A2157" s="34" t="s">
        <v>2567</v>
      </c>
      <c r="B2157" s="34" t="s">
        <v>2535</v>
      </c>
      <c r="C2157" s="34" t="s">
        <v>2742</v>
      </c>
      <c r="D2157" s="42" t="s">
        <v>9846</v>
      </c>
      <c r="E2157" s="43" t="s">
        <v>9847</v>
      </c>
      <c r="F2157" s="43" t="s">
        <v>9847</v>
      </c>
      <c r="G2157" s="43" t="s">
        <v>20118</v>
      </c>
      <c r="H2157" s="43" t="s">
        <v>7711</v>
      </c>
      <c r="I2157" s="43" t="s">
        <v>20119</v>
      </c>
      <c r="J2157" s="43" t="s">
        <v>20120</v>
      </c>
      <c r="K2157" s="185">
        <v>4914</v>
      </c>
      <c r="L2157" s="37">
        <f t="shared" si="33"/>
        <v>1.5411294520639368E-5</v>
      </c>
    </row>
    <row r="2158" spans="1:12" x14ac:dyDescent="0.25">
      <c r="A2158" s="34" t="s">
        <v>2569</v>
      </c>
      <c r="B2158" s="34" t="s">
        <v>2535</v>
      </c>
      <c r="C2158" s="34" t="s">
        <v>2745</v>
      </c>
      <c r="D2158" s="42" t="s">
        <v>9848</v>
      </c>
      <c r="E2158" s="43" t="s">
        <v>9849</v>
      </c>
      <c r="F2158" s="43" t="s">
        <v>9849</v>
      </c>
      <c r="G2158" s="43" t="s">
        <v>20121</v>
      </c>
      <c r="H2158" s="43" t="s">
        <v>20122</v>
      </c>
      <c r="I2158" s="43" t="s">
        <v>17230</v>
      </c>
      <c r="J2158" s="43" t="s">
        <v>20123</v>
      </c>
      <c r="K2158" s="185">
        <v>4150</v>
      </c>
      <c r="L2158" s="37">
        <f t="shared" si="33"/>
        <v>1.3015236520279482E-5</v>
      </c>
    </row>
    <row r="2159" spans="1:12" x14ac:dyDescent="0.25">
      <c r="A2159" s="34" t="s">
        <v>2570</v>
      </c>
      <c r="B2159" s="34" t="s">
        <v>2535</v>
      </c>
      <c r="C2159" s="34" t="s">
        <v>2748</v>
      </c>
      <c r="D2159" s="42" t="s">
        <v>9850</v>
      </c>
      <c r="E2159" s="43" t="s">
        <v>9851</v>
      </c>
      <c r="F2159" s="43" t="s">
        <v>9851</v>
      </c>
      <c r="G2159" s="43" t="s">
        <v>20124</v>
      </c>
      <c r="H2159" s="43" t="s">
        <v>20125</v>
      </c>
      <c r="I2159" s="43" t="s">
        <v>20126</v>
      </c>
      <c r="J2159" s="43" t="s">
        <v>20127</v>
      </c>
      <c r="K2159" s="185">
        <v>63091</v>
      </c>
      <c r="L2159" s="37">
        <f t="shared" si="33"/>
        <v>1.9786609332553081E-4</v>
      </c>
    </row>
    <row r="2160" spans="1:12" x14ac:dyDescent="0.25">
      <c r="A2160" s="34" t="s">
        <v>2571</v>
      </c>
      <c r="B2160" s="34" t="s">
        <v>2535</v>
      </c>
      <c r="C2160" s="34" t="s">
        <v>2751</v>
      </c>
      <c r="D2160" s="42" t="s">
        <v>9852</v>
      </c>
      <c r="E2160" s="43" t="s">
        <v>9853</v>
      </c>
      <c r="F2160" s="43" t="s">
        <v>9853</v>
      </c>
      <c r="G2160" s="43" t="s">
        <v>20128</v>
      </c>
      <c r="H2160" s="43" t="s">
        <v>20129</v>
      </c>
      <c r="I2160" s="43" t="s">
        <v>20130</v>
      </c>
      <c r="J2160" s="43" t="s">
        <v>20131</v>
      </c>
      <c r="K2160" s="185">
        <v>27561</v>
      </c>
      <c r="L2160" s="37">
        <f t="shared" si="33"/>
        <v>8.6436851502511524E-5</v>
      </c>
    </row>
    <row r="2161" spans="1:12" x14ac:dyDescent="0.25">
      <c r="A2161" s="34" t="s">
        <v>2573</v>
      </c>
      <c r="B2161" s="34" t="s">
        <v>2535</v>
      </c>
      <c r="C2161" s="34" t="s">
        <v>2754</v>
      </c>
      <c r="D2161" s="42" t="s">
        <v>9854</v>
      </c>
      <c r="E2161" s="43" t="s">
        <v>9855</v>
      </c>
      <c r="F2161" s="43" t="s">
        <v>9855</v>
      </c>
      <c r="G2161" s="43" t="s">
        <v>20132</v>
      </c>
      <c r="H2161" s="43" t="s">
        <v>20133</v>
      </c>
      <c r="I2161" s="43" t="s">
        <v>20134</v>
      </c>
      <c r="J2161" s="43" t="s">
        <v>20135</v>
      </c>
      <c r="K2161" s="185">
        <v>53854</v>
      </c>
      <c r="L2161" s="37">
        <f t="shared" si="33"/>
        <v>1.6889699941280271E-4</v>
      </c>
    </row>
    <row r="2162" spans="1:12" x14ac:dyDescent="0.25">
      <c r="A2162" s="34" t="s">
        <v>2574</v>
      </c>
      <c r="B2162" s="34" t="s">
        <v>2535</v>
      </c>
      <c r="C2162" s="34" t="s">
        <v>2757</v>
      </c>
      <c r="D2162" s="42" t="s">
        <v>9856</v>
      </c>
      <c r="E2162" s="43" t="s">
        <v>9857</v>
      </c>
      <c r="F2162" s="43" t="s">
        <v>9857</v>
      </c>
      <c r="G2162" s="43" t="s">
        <v>20136</v>
      </c>
      <c r="H2162" s="43" t="s">
        <v>20137</v>
      </c>
      <c r="I2162" s="43" t="s">
        <v>20138</v>
      </c>
      <c r="J2162" s="43" t="s">
        <v>20139</v>
      </c>
      <c r="K2162" s="185">
        <v>4501</v>
      </c>
      <c r="L2162" s="37">
        <f t="shared" si="33"/>
        <v>1.4116043271753722E-5</v>
      </c>
    </row>
    <row r="2163" spans="1:12" x14ac:dyDescent="0.25">
      <c r="A2163" s="34" t="s">
        <v>2575</v>
      </c>
      <c r="B2163" s="34" t="s">
        <v>2535</v>
      </c>
      <c r="C2163" s="34" t="s">
        <v>2760</v>
      </c>
      <c r="D2163" s="42" t="s">
        <v>9858</v>
      </c>
      <c r="E2163" s="43" t="s">
        <v>9859</v>
      </c>
      <c r="F2163" s="43" t="s">
        <v>9859</v>
      </c>
      <c r="G2163" s="43" t="s">
        <v>20140</v>
      </c>
      <c r="H2163" s="43" t="s">
        <v>20141</v>
      </c>
      <c r="I2163" s="43" t="s">
        <v>20142</v>
      </c>
      <c r="J2163" s="43" t="s">
        <v>20143</v>
      </c>
      <c r="K2163" s="185">
        <v>6151</v>
      </c>
      <c r="L2163" s="37">
        <f t="shared" si="33"/>
        <v>1.9290775864154E-5</v>
      </c>
    </row>
    <row r="2164" spans="1:12" x14ac:dyDescent="0.25">
      <c r="A2164" s="34" t="s">
        <v>2577</v>
      </c>
      <c r="B2164" s="34" t="s">
        <v>2535</v>
      </c>
      <c r="C2164" s="34" t="s">
        <v>2763</v>
      </c>
      <c r="D2164" s="42" t="s">
        <v>9860</v>
      </c>
      <c r="E2164" s="43" t="s">
        <v>9861</v>
      </c>
      <c r="F2164" s="43" t="s">
        <v>9861</v>
      </c>
      <c r="G2164" s="43" t="s">
        <v>20144</v>
      </c>
      <c r="H2164" s="43" t="s">
        <v>20145</v>
      </c>
      <c r="I2164" s="43" t="s">
        <v>20146</v>
      </c>
      <c r="J2164" s="43" t="s">
        <v>20147</v>
      </c>
      <c r="K2164" s="185">
        <v>2798</v>
      </c>
      <c r="L2164" s="37">
        <f t="shared" si="33"/>
        <v>8.7750919960824081E-6</v>
      </c>
    </row>
    <row r="2165" spans="1:12" x14ac:dyDescent="0.25">
      <c r="A2165" s="34" t="s">
        <v>2579</v>
      </c>
      <c r="B2165" s="34" t="s">
        <v>2535</v>
      </c>
      <c r="C2165" s="34" t="s">
        <v>2766</v>
      </c>
      <c r="D2165" s="42" t="s">
        <v>9862</v>
      </c>
      <c r="E2165" s="43" t="s">
        <v>9863</v>
      </c>
      <c r="F2165" s="43" t="s">
        <v>9863</v>
      </c>
      <c r="G2165" s="43" t="s">
        <v>10304</v>
      </c>
      <c r="H2165" s="43" t="s">
        <v>20148</v>
      </c>
      <c r="I2165" s="43" t="s">
        <v>20149</v>
      </c>
      <c r="J2165" s="43" t="s">
        <v>20150</v>
      </c>
      <c r="K2165" s="185">
        <v>3812</v>
      </c>
      <c r="L2165" s="37">
        <f t="shared" si="33"/>
        <v>1.1955200389230213E-5</v>
      </c>
    </row>
    <row r="2166" spans="1:12" x14ac:dyDescent="0.25">
      <c r="A2166" s="34" t="s">
        <v>2580</v>
      </c>
      <c r="B2166" s="34" t="s">
        <v>2535</v>
      </c>
      <c r="C2166" s="34" t="s">
        <v>2769</v>
      </c>
      <c r="D2166" s="42" t="s">
        <v>9864</v>
      </c>
      <c r="E2166" s="43" t="s">
        <v>9865</v>
      </c>
      <c r="F2166" s="43" t="s">
        <v>9865</v>
      </c>
      <c r="G2166" s="43" t="s">
        <v>20151</v>
      </c>
      <c r="H2166" s="43" t="s">
        <v>20152</v>
      </c>
      <c r="I2166" s="43" t="s">
        <v>20153</v>
      </c>
      <c r="J2166" s="43" t="s">
        <v>12403</v>
      </c>
      <c r="K2166" s="185">
        <v>12896</v>
      </c>
      <c r="L2166" s="37">
        <f t="shared" si="33"/>
        <v>4.0444455461572098E-5</v>
      </c>
    </row>
    <row r="2167" spans="1:12" x14ac:dyDescent="0.25">
      <c r="A2167" s="34" t="s">
        <v>2581</v>
      </c>
      <c r="B2167" s="34" t="s">
        <v>2535</v>
      </c>
      <c r="C2167" s="34" t="s">
        <v>2772</v>
      </c>
      <c r="D2167" s="42" t="s">
        <v>9866</v>
      </c>
      <c r="E2167" s="43" t="s">
        <v>9867</v>
      </c>
      <c r="F2167" s="43" t="s">
        <v>9867</v>
      </c>
      <c r="G2167" s="43" t="s">
        <v>19475</v>
      </c>
      <c r="H2167" s="43" t="s">
        <v>11918</v>
      </c>
      <c r="I2167" s="43" t="s">
        <v>20048</v>
      </c>
      <c r="J2167" s="43" t="s">
        <v>20154</v>
      </c>
      <c r="K2167" s="185">
        <v>13806</v>
      </c>
      <c r="L2167" s="37">
        <f t="shared" si="33"/>
        <v>4.3298398891320126E-5</v>
      </c>
    </row>
    <row r="2168" spans="1:12" x14ac:dyDescent="0.25">
      <c r="A2168" s="34" t="s">
        <v>2583</v>
      </c>
      <c r="B2168" s="34" t="s">
        <v>2535</v>
      </c>
      <c r="C2168" s="34" t="s">
        <v>2775</v>
      </c>
      <c r="D2168" s="42" t="s">
        <v>9868</v>
      </c>
      <c r="E2168" s="43" t="s">
        <v>9869</v>
      </c>
      <c r="F2168" s="43" t="s">
        <v>9869</v>
      </c>
      <c r="G2168" s="43" t="s">
        <v>20155</v>
      </c>
      <c r="H2168" s="43" t="s">
        <v>20156</v>
      </c>
      <c r="I2168" s="43" t="s">
        <v>20157</v>
      </c>
      <c r="J2168" s="43" t="s">
        <v>20158</v>
      </c>
      <c r="K2168" s="185">
        <v>25998</v>
      </c>
      <c r="L2168" s="37">
        <f t="shared" si="33"/>
        <v>8.153496844680144E-5</v>
      </c>
    </row>
    <row r="2169" spans="1:12" x14ac:dyDescent="0.25">
      <c r="A2169" s="34" t="s">
        <v>2584</v>
      </c>
      <c r="B2169" s="34" t="s">
        <v>2535</v>
      </c>
      <c r="C2169" s="34" t="s">
        <v>2778</v>
      </c>
      <c r="D2169" s="42" t="s">
        <v>9870</v>
      </c>
      <c r="E2169" s="43" t="s">
        <v>9871</v>
      </c>
      <c r="F2169" s="43" t="s">
        <v>9871</v>
      </c>
      <c r="G2169" s="43" t="s">
        <v>20159</v>
      </c>
      <c r="H2169" s="43" t="s">
        <v>20160</v>
      </c>
      <c r="I2169" s="43" t="s">
        <v>20161</v>
      </c>
      <c r="J2169" s="43" t="s">
        <v>20162</v>
      </c>
      <c r="K2169" s="185">
        <v>6292</v>
      </c>
      <c r="L2169" s="37">
        <f t="shared" si="33"/>
        <v>1.9732980285686386E-5</v>
      </c>
    </row>
    <row r="2170" spans="1:12" x14ac:dyDescent="0.25">
      <c r="A2170" s="34" t="s">
        <v>2585</v>
      </c>
      <c r="B2170" s="34" t="s">
        <v>2535</v>
      </c>
      <c r="C2170" s="34" t="s">
        <v>2781</v>
      </c>
      <c r="D2170" s="42" t="s">
        <v>9872</v>
      </c>
      <c r="E2170" s="43" t="s">
        <v>9873</v>
      </c>
      <c r="F2170" s="43" t="s">
        <v>9873</v>
      </c>
      <c r="G2170" s="43" t="s">
        <v>20163</v>
      </c>
      <c r="H2170" s="43" t="s">
        <v>20164</v>
      </c>
      <c r="I2170" s="43" t="s">
        <v>16027</v>
      </c>
      <c r="J2170" s="43" t="s">
        <v>20165</v>
      </c>
      <c r="K2170" s="185">
        <v>11103</v>
      </c>
      <c r="L2170" s="37">
        <f t="shared" si="33"/>
        <v>3.4821246044497131E-5</v>
      </c>
    </row>
    <row r="2171" spans="1:12" x14ac:dyDescent="0.25">
      <c r="A2171" s="34" t="s">
        <v>2586</v>
      </c>
      <c r="B2171" s="34" t="s">
        <v>2535</v>
      </c>
      <c r="C2171" s="34" t="s">
        <v>2784</v>
      </c>
      <c r="D2171" s="42" t="s">
        <v>9874</v>
      </c>
      <c r="E2171" s="43" t="s">
        <v>9875</v>
      </c>
      <c r="F2171" s="43" t="s">
        <v>9875</v>
      </c>
      <c r="G2171" s="43" t="s">
        <v>20166</v>
      </c>
      <c r="H2171" s="43" t="s">
        <v>20167</v>
      </c>
      <c r="I2171" s="43" t="s">
        <v>20168</v>
      </c>
      <c r="J2171" s="43" t="s">
        <v>20169</v>
      </c>
      <c r="K2171" s="185">
        <v>45478</v>
      </c>
      <c r="L2171" s="37">
        <f t="shared" si="33"/>
        <v>1.4262817505283622E-4</v>
      </c>
    </row>
    <row r="2172" spans="1:12" x14ac:dyDescent="0.25">
      <c r="A2172" s="34" t="s">
        <v>2588</v>
      </c>
      <c r="B2172" s="34" t="s">
        <v>2535</v>
      </c>
      <c r="C2172" s="34" t="s">
        <v>2787</v>
      </c>
      <c r="D2172" s="42" t="s">
        <v>9876</v>
      </c>
      <c r="E2172" s="43" t="s">
        <v>9877</v>
      </c>
      <c r="F2172" s="43" t="s">
        <v>9839</v>
      </c>
      <c r="G2172" s="43" t="s">
        <v>20170</v>
      </c>
      <c r="H2172" s="43" t="s">
        <v>20171</v>
      </c>
      <c r="I2172" s="43" t="s">
        <v>20172</v>
      </c>
      <c r="J2172" s="43" t="s">
        <v>20173</v>
      </c>
      <c r="K2172" s="185">
        <v>15532</v>
      </c>
      <c r="L2172" s="37">
        <f t="shared" si="33"/>
        <v>4.871148280312793E-5</v>
      </c>
    </row>
    <row r="2173" spans="1:12" x14ac:dyDescent="0.25">
      <c r="A2173" s="34" t="s">
        <v>2590</v>
      </c>
      <c r="B2173" s="34" t="s">
        <v>2535</v>
      </c>
      <c r="C2173" s="34" t="s">
        <v>2790</v>
      </c>
      <c r="D2173" s="42" t="s">
        <v>9878</v>
      </c>
      <c r="E2173" s="43" t="s">
        <v>9879</v>
      </c>
      <c r="F2173" s="43" t="s">
        <v>9879</v>
      </c>
      <c r="G2173" s="43" t="s">
        <v>5640</v>
      </c>
      <c r="H2173" s="43" t="s">
        <v>20174</v>
      </c>
      <c r="I2173" s="43" t="s">
        <v>20175</v>
      </c>
      <c r="J2173" s="43" t="s">
        <v>17355</v>
      </c>
      <c r="K2173" s="185">
        <v>9336</v>
      </c>
      <c r="L2173" s="37">
        <f t="shared" si="33"/>
        <v>2.9279577868272109E-5</v>
      </c>
    </row>
    <row r="2174" spans="1:12" x14ac:dyDescent="0.25">
      <c r="A2174" s="34" t="s">
        <v>2591</v>
      </c>
      <c r="B2174" s="34" t="s">
        <v>2535</v>
      </c>
      <c r="C2174" s="34" t="s">
        <v>2793</v>
      </c>
      <c r="D2174" s="42" t="s">
        <v>9880</v>
      </c>
      <c r="E2174" s="43" t="s">
        <v>9881</v>
      </c>
      <c r="F2174" s="43" t="s">
        <v>9881</v>
      </c>
      <c r="G2174" s="43" t="s">
        <v>20176</v>
      </c>
      <c r="H2174" s="43" t="s">
        <v>20177</v>
      </c>
      <c r="I2174" s="43" t="s">
        <v>20178</v>
      </c>
      <c r="J2174" s="43" t="s">
        <v>15387</v>
      </c>
      <c r="K2174" s="185">
        <v>10693</v>
      </c>
      <c r="L2174" s="37">
        <f t="shared" si="33"/>
        <v>3.3535403400324941E-5</v>
      </c>
    </row>
    <row r="2175" spans="1:12" x14ac:dyDescent="0.25">
      <c r="A2175" s="34" t="s">
        <v>2593</v>
      </c>
      <c r="B2175" s="34" t="s">
        <v>2535</v>
      </c>
      <c r="C2175" s="34" t="s">
        <v>2796</v>
      </c>
      <c r="D2175" s="42" t="s">
        <v>9882</v>
      </c>
      <c r="E2175" s="43" t="s">
        <v>9883</v>
      </c>
      <c r="F2175" s="43" t="s">
        <v>9883</v>
      </c>
      <c r="G2175" s="43" t="s">
        <v>20179</v>
      </c>
      <c r="H2175" s="43" t="s">
        <v>20180</v>
      </c>
      <c r="I2175" s="43" t="s">
        <v>20181</v>
      </c>
      <c r="J2175" s="43" t="s">
        <v>20182</v>
      </c>
      <c r="K2175" s="185">
        <v>49761</v>
      </c>
      <c r="L2175" s="37">
        <f t="shared" si="33"/>
        <v>1.5606052638207887E-4</v>
      </c>
    </row>
    <row r="2176" spans="1:12" x14ac:dyDescent="0.25">
      <c r="A2176" s="34" t="s">
        <v>2595</v>
      </c>
      <c r="B2176" s="34" t="s">
        <v>2535</v>
      </c>
      <c r="C2176" s="34" t="s">
        <v>2799</v>
      </c>
      <c r="D2176" s="42" t="s">
        <v>9884</v>
      </c>
      <c r="E2176" s="43" t="s">
        <v>9885</v>
      </c>
      <c r="F2176" s="43" t="s">
        <v>9885</v>
      </c>
      <c r="G2176" s="43" t="s">
        <v>20183</v>
      </c>
      <c r="H2176" s="43" t="s">
        <v>20184</v>
      </c>
      <c r="I2176" s="43" t="s">
        <v>5478</v>
      </c>
      <c r="J2176" s="43" t="s">
        <v>5544</v>
      </c>
      <c r="K2176" s="185">
        <v>34619</v>
      </c>
      <c r="L2176" s="37">
        <f t="shared" si="33"/>
        <v>1.085721621917001E-4</v>
      </c>
    </row>
    <row r="2177" spans="1:12" x14ac:dyDescent="0.25">
      <c r="A2177" s="34" t="s">
        <v>2596</v>
      </c>
      <c r="B2177" s="34" t="s">
        <v>2535</v>
      </c>
      <c r="C2177" s="34" t="s">
        <v>2802</v>
      </c>
      <c r="D2177" s="42" t="s">
        <v>9886</v>
      </c>
      <c r="E2177" s="43" t="s">
        <v>9887</v>
      </c>
      <c r="F2177" s="43" t="s">
        <v>20185</v>
      </c>
      <c r="G2177" s="43" t="s">
        <v>20186</v>
      </c>
      <c r="H2177" s="43" t="s">
        <v>20187</v>
      </c>
      <c r="I2177" s="43" t="s">
        <v>20188</v>
      </c>
      <c r="J2177" s="43" t="s">
        <v>20189</v>
      </c>
      <c r="K2177" s="185">
        <v>45276</v>
      </c>
      <c r="L2177" s="37">
        <f t="shared" si="33"/>
        <v>1.4199466233546357E-4</v>
      </c>
    </row>
    <row r="2178" spans="1:12" x14ac:dyDescent="0.25">
      <c r="A2178" s="34" t="s">
        <v>2597</v>
      </c>
      <c r="B2178" s="34" t="s">
        <v>2535</v>
      </c>
      <c r="C2178" s="34" t="s">
        <v>2805</v>
      </c>
      <c r="D2178" s="42" t="s">
        <v>9888</v>
      </c>
      <c r="E2178" s="43" t="s">
        <v>9889</v>
      </c>
      <c r="F2178" s="43" t="s">
        <v>7248</v>
      </c>
      <c r="G2178" s="43" t="s">
        <v>20190</v>
      </c>
      <c r="H2178" s="43" t="s">
        <v>20191</v>
      </c>
      <c r="I2178" s="43" t="s">
        <v>6595</v>
      </c>
      <c r="J2178" s="43" t="s">
        <v>20192</v>
      </c>
      <c r="K2178" s="185">
        <v>9773</v>
      </c>
      <c r="L2178" s="37">
        <f t="shared" si="33"/>
        <v>3.065009795486539E-5</v>
      </c>
    </row>
    <row r="2179" spans="1:12" x14ac:dyDescent="0.25">
      <c r="A2179" s="34" t="s">
        <v>2599</v>
      </c>
      <c r="B2179" s="34" t="s">
        <v>2535</v>
      </c>
      <c r="C2179" s="34" t="s">
        <v>2808</v>
      </c>
      <c r="D2179" s="42" t="s">
        <v>9890</v>
      </c>
      <c r="E2179" s="43" t="s">
        <v>9891</v>
      </c>
      <c r="F2179" s="43" t="s">
        <v>9891</v>
      </c>
      <c r="G2179" s="43" t="s">
        <v>20193</v>
      </c>
      <c r="H2179" s="43" t="s">
        <v>20194</v>
      </c>
      <c r="I2179" s="43" t="s">
        <v>20195</v>
      </c>
      <c r="J2179" s="43" t="s">
        <v>20196</v>
      </c>
      <c r="K2179" s="185">
        <v>37313</v>
      </c>
      <c r="L2179" s="37">
        <f t="shared" si="33"/>
        <v>1.1702108922438273E-4</v>
      </c>
    </row>
    <row r="2180" spans="1:12" x14ac:dyDescent="0.25">
      <c r="A2180" s="34" t="s">
        <v>2601</v>
      </c>
      <c r="B2180" s="34" t="s">
        <v>2535</v>
      </c>
      <c r="C2180" s="34" t="s">
        <v>2811</v>
      </c>
      <c r="D2180" s="42" t="s">
        <v>9892</v>
      </c>
      <c r="E2180" s="43" t="s">
        <v>9893</v>
      </c>
      <c r="F2180" s="43" t="s">
        <v>20197</v>
      </c>
      <c r="G2180" s="43" t="s">
        <v>20198</v>
      </c>
      <c r="H2180" s="43" t="s">
        <v>15261</v>
      </c>
      <c r="I2180" s="43" t="s">
        <v>20199</v>
      </c>
      <c r="J2180" s="43" t="s">
        <v>20200</v>
      </c>
      <c r="K2180" s="185">
        <v>33050</v>
      </c>
      <c r="L2180" s="37">
        <f t="shared" si="33"/>
        <v>1.0365146192656311E-4</v>
      </c>
    </row>
    <row r="2181" spans="1:12" x14ac:dyDescent="0.25">
      <c r="A2181" s="34" t="s">
        <v>2603</v>
      </c>
      <c r="B2181" s="34" t="s">
        <v>2535</v>
      </c>
      <c r="C2181" s="34" t="s">
        <v>2814</v>
      </c>
      <c r="D2181" s="42" t="s">
        <v>9894</v>
      </c>
      <c r="E2181" s="43" t="s">
        <v>9895</v>
      </c>
      <c r="F2181" s="43" t="s">
        <v>9895</v>
      </c>
      <c r="G2181" s="43" t="s">
        <v>20201</v>
      </c>
      <c r="H2181" s="43" t="s">
        <v>20202</v>
      </c>
      <c r="I2181" s="43" t="s">
        <v>20203</v>
      </c>
      <c r="J2181" s="43" t="s">
        <v>20204</v>
      </c>
      <c r="K2181" s="185">
        <v>20088</v>
      </c>
      <c r="L2181" s="37">
        <f t="shared" si="33"/>
        <v>6.3000017161294995E-5</v>
      </c>
    </row>
    <row r="2182" spans="1:12" x14ac:dyDescent="0.25">
      <c r="A2182" s="34" t="s">
        <v>2604</v>
      </c>
      <c r="B2182" s="34" t="s">
        <v>2535</v>
      </c>
      <c r="C2182" s="34" t="s">
        <v>2817</v>
      </c>
      <c r="D2182" s="42" t="s">
        <v>9896</v>
      </c>
      <c r="E2182" s="43" t="s">
        <v>9897</v>
      </c>
      <c r="F2182" s="43" t="s">
        <v>9897</v>
      </c>
      <c r="G2182" s="43" t="s">
        <v>20205</v>
      </c>
      <c r="H2182" s="43" t="s">
        <v>20206</v>
      </c>
      <c r="I2182" s="43" t="s">
        <v>16023</v>
      </c>
      <c r="J2182" s="43" t="s">
        <v>9585</v>
      </c>
      <c r="K2182" s="185">
        <v>7750</v>
      </c>
      <c r="L2182" s="37">
        <f t="shared" ref="L2182:L2245" si="34">K2182/$K$3147</f>
        <v>2.4305562176425541E-5</v>
      </c>
    </row>
    <row r="2183" spans="1:12" x14ac:dyDescent="0.25">
      <c r="A2183" s="34" t="s">
        <v>2606</v>
      </c>
      <c r="B2183" s="34" t="s">
        <v>2535</v>
      </c>
      <c r="C2183" s="34" t="s">
        <v>2820</v>
      </c>
      <c r="D2183" s="42" t="s">
        <v>9898</v>
      </c>
      <c r="E2183" s="43" t="s">
        <v>9899</v>
      </c>
      <c r="F2183" s="43" t="s">
        <v>9900</v>
      </c>
      <c r="G2183" s="43" t="s">
        <v>20207</v>
      </c>
      <c r="H2183" s="43" t="s">
        <v>20208</v>
      </c>
      <c r="I2183" s="43" t="s">
        <v>20209</v>
      </c>
      <c r="J2183" s="43" t="s">
        <v>20210</v>
      </c>
      <c r="K2183" s="185">
        <v>16182</v>
      </c>
      <c r="L2183" s="37">
        <f t="shared" si="34"/>
        <v>5.0750013824376526E-5</v>
      </c>
    </row>
    <row r="2184" spans="1:12" x14ac:dyDescent="0.25">
      <c r="A2184" s="34" t="s">
        <v>2607</v>
      </c>
      <c r="B2184" s="34" t="s">
        <v>2535</v>
      </c>
      <c r="C2184" s="34" t="s">
        <v>2823</v>
      </c>
      <c r="D2184" s="42" t="s">
        <v>9901</v>
      </c>
      <c r="E2184" s="43" t="s">
        <v>9902</v>
      </c>
      <c r="F2184" s="43" t="s">
        <v>20211</v>
      </c>
      <c r="G2184" s="43" t="s">
        <v>20212</v>
      </c>
      <c r="H2184" s="43" t="s">
        <v>20213</v>
      </c>
      <c r="I2184" s="43" t="s">
        <v>20214</v>
      </c>
      <c r="J2184" s="43" t="s">
        <v>20215</v>
      </c>
      <c r="K2184" s="185">
        <v>40816</v>
      </c>
      <c r="L2184" s="37">
        <f t="shared" si="34"/>
        <v>1.2800720332812706E-4</v>
      </c>
    </row>
    <row r="2185" spans="1:12" x14ac:dyDescent="0.25">
      <c r="A2185" s="34" t="s">
        <v>2609</v>
      </c>
      <c r="B2185" s="34" t="s">
        <v>2535</v>
      </c>
      <c r="C2185" s="34" t="s">
        <v>2826</v>
      </c>
      <c r="D2185" s="42" t="s">
        <v>9904</v>
      </c>
      <c r="E2185" s="43" t="s">
        <v>9905</v>
      </c>
      <c r="F2185" s="43" t="s">
        <v>9905</v>
      </c>
      <c r="G2185" s="43" t="s">
        <v>20216</v>
      </c>
      <c r="H2185" s="43" t="s">
        <v>14389</v>
      </c>
      <c r="I2185" s="43" t="s">
        <v>20217</v>
      </c>
      <c r="J2185" s="43" t="s">
        <v>12194</v>
      </c>
      <c r="K2185" s="185">
        <v>13803</v>
      </c>
      <c r="L2185" s="37">
        <f t="shared" si="34"/>
        <v>4.3288990286606674E-5</v>
      </c>
    </row>
    <row r="2186" spans="1:12" x14ac:dyDescent="0.25">
      <c r="A2186" s="34" t="s">
        <v>2610</v>
      </c>
      <c r="B2186" s="34" t="s">
        <v>2535</v>
      </c>
      <c r="C2186" s="34" t="s">
        <v>2829</v>
      </c>
      <c r="D2186" s="42" t="s">
        <v>9906</v>
      </c>
      <c r="E2186" s="43" t="s">
        <v>9907</v>
      </c>
      <c r="F2186" s="43" t="s">
        <v>20218</v>
      </c>
      <c r="G2186" s="43" t="s">
        <v>20219</v>
      </c>
      <c r="H2186" s="43" t="s">
        <v>20220</v>
      </c>
      <c r="I2186" s="43" t="s">
        <v>20221</v>
      </c>
      <c r="J2186" s="43" t="s">
        <v>20222</v>
      </c>
      <c r="K2186" s="185">
        <v>69966</v>
      </c>
      <c r="L2186" s="37">
        <f t="shared" si="34"/>
        <v>2.1942747912719862E-4</v>
      </c>
    </row>
    <row r="2187" spans="1:12" x14ac:dyDescent="0.25">
      <c r="A2187" s="34" t="s">
        <v>2612</v>
      </c>
      <c r="B2187" s="34" t="s">
        <v>2535</v>
      </c>
      <c r="C2187" s="34" t="s">
        <v>2832</v>
      </c>
      <c r="D2187" s="42" t="s">
        <v>9908</v>
      </c>
      <c r="E2187" s="43" t="s">
        <v>9909</v>
      </c>
      <c r="F2187" s="43" t="s">
        <v>9909</v>
      </c>
      <c r="G2187" s="43" t="s">
        <v>9909</v>
      </c>
      <c r="H2187" s="43" t="s">
        <v>6159</v>
      </c>
      <c r="I2187" s="43" t="s">
        <v>18129</v>
      </c>
      <c r="J2187" s="43" t="s">
        <v>20223</v>
      </c>
      <c r="K2187" s="185">
        <v>11494</v>
      </c>
      <c r="L2187" s="37">
        <f t="shared" si="34"/>
        <v>3.6047500858817435E-5</v>
      </c>
    </row>
    <row r="2188" spans="1:12" x14ac:dyDescent="0.25">
      <c r="A2188" s="34" t="s">
        <v>2613</v>
      </c>
      <c r="B2188" s="34" t="s">
        <v>2535</v>
      </c>
      <c r="C2188" s="34" t="s">
        <v>2835</v>
      </c>
      <c r="D2188" s="42" t="s">
        <v>9910</v>
      </c>
      <c r="E2188" s="43" t="s">
        <v>9911</v>
      </c>
      <c r="F2188" s="43" t="s">
        <v>9911</v>
      </c>
      <c r="G2188" s="43" t="s">
        <v>20224</v>
      </c>
      <c r="H2188" s="43" t="s">
        <v>19215</v>
      </c>
      <c r="I2188" s="43" t="s">
        <v>20225</v>
      </c>
      <c r="J2188" s="43" t="s">
        <v>18290</v>
      </c>
      <c r="K2188" s="185">
        <v>10524</v>
      </c>
      <c r="L2188" s="37">
        <f t="shared" si="34"/>
        <v>3.3005385334800309E-5</v>
      </c>
    </row>
    <row r="2189" spans="1:12" x14ac:dyDescent="0.25">
      <c r="A2189" s="34" t="s">
        <v>2615</v>
      </c>
      <c r="B2189" s="34" t="s">
        <v>2535</v>
      </c>
      <c r="C2189" s="34" t="s">
        <v>2838</v>
      </c>
      <c r="D2189" s="42" t="s">
        <v>9912</v>
      </c>
      <c r="E2189" s="43" t="s">
        <v>9913</v>
      </c>
      <c r="F2189" s="43" t="s">
        <v>9913</v>
      </c>
      <c r="G2189" s="43" t="s">
        <v>8634</v>
      </c>
      <c r="H2189" s="43" t="s">
        <v>20226</v>
      </c>
      <c r="I2189" s="43" t="s">
        <v>20227</v>
      </c>
      <c r="J2189" s="43" t="s">
        <v>20228</v>
      </c>
      <c r="K2189" s="185">
        <v>12186</v>
      </c>
      <c r="L2189" s="37">
        <f t="shared" si="34"/>
        <v>3.8217752346054403E-5</v>
      </c>
    </row>
    <row r="2190" spans="1:12" x14ac:dyDescent="0.25">
      <c r="A2190" s="34" t="s">
        <v>2617</v>
      </c>
      <c r="B2190" s="34" t="s">
        <v>2535</v>
      </c>
      <c r="C2190" s="34" t="s">
        <v>2841</v>
      </c>
      <c r="D2190" s="42" t="s">
        <v>9914</v>
      </c>
      <c r="E2190" s="43" t="s">
        <v>9915</v>
      </c>
      <c r="F2190" s="43" t="s">
        <v>20229</v>
      </c>
      <c r="G2190" s="43" t="s">
        <v>20230</v>
      </c>
      <c r="H2190" s="43" t="s">
        <v>20231</v>
      </c>
      <c r="I2190" s="43" t="s">
        <v>20232</v>
      </c>
      <c r="J2190" s="43" t="s">
        <v>20233</v>
      </c>
      <c r="K2190" s="185">
        <v>766215</v>
      </c>
      <c r="L2190" s="37">
        <f t="shared" si="34"/>
        <v>2.4030046868399862E-3</v>
      </c>
    </row>
    <row r="2191" spans="1:12" x14ac:dyDescent="0.25">
      <c r="A2191" s="34" t="s">
        <v>2619</v>
      </c>
      <c r="B2191" s="34" t="s">
        <v>2535</v>
      </c>
      <c r="C2191" s="34" t="s">
        <v>2844</v>
      </c>
      <c r="D2191" s="42" t="s">
        <v>9916</v>
      </c>
      <c r="E2191" s="43" t="s">
        <v>9917</v>
      </c>
      <c r="F2191" s="43" t="s">
        <v>9917</v>
      </c>
      <c r="G2191" s="43" t="s">
        <v>19803</v>
      </c>
      <c r="H2191" s="43" t="s">
        <v>20234</v>
      </c>
      <c r="I2191" s="43" t="s">
        <v>20235</v>
      </c>
      <c r="J2191" s="43" t="s">
        <v>7584</v>
      </c>
      <c r="K2191" s="185">
        <v>39095</v>
      </c>
      <c r="L2191" s="37">
        <f t="shared" si="34"/>
        <v>1.2260980042417502E-4</v>
      </c>
    </row>
    <row r="2192" spans="1:12" x14ac:dyDescent="0.25">
      <c r="A2192" s="34" t="s">
        <v>2621</v>
      </c>
      <c r="B2192" s="34" t="s">
        <v>2535</v>
      </c>
      <c r="C2192" s="34" t="s">
        <v>2847</v>
      </c>
      <c r="D2192" s="42" t="s">
        <v>9918</v>
      </c>
      <c r="E2192" s="43" t="s">
        <v>9919</v>
      </c>
      <c r="F2192" s="43" t="s">
        <v>20236</v>
      </c>
      <c r="G2192" s="43" t="s">
        <v>20237</v>
      </c>
      <c r="H2192" s="43" t="s">
        <v>20238</v>
      </c>
      <c r="I2192" s="43" t="s">
        <v>20239</v>
      </c>
      <c r="J2192" s="43" t="s">
        <v>20240</v>
      </c>
      <c r="K2192" s="185">
        <v>47981</v>
      </c>
      <c r="L2192" s="37">
        <f t="shared" si="34"/>
        <v>1.5047808758542888E-4</v>
      </c>
    </row>
    <row r="2193" spans="1:12" x14ac:dyDescent="0.25">
      <c r="A2193" s="34" t="s">
        <v>2622</v>
      </c>
      <c r="B2193" s="34" t="s">
        <v>2535</v>
      </c>
      <c r="C2193" s="34" t="s">
        <v>2850</v>
      </c>
      <c r="D2193" s="42" t="s">
        <v>9920</v>
      </c>
      <c r="E2193" s="43" t="s">
        <v>9921</v>
      </c>
      <c r="F2193" s="43" t="s">
        <v>9921</v>
      </c>
      <c r="G2193" s="43" t="s">
        <v>20241</v>
      </c>
      <c r="H2193" s="43" t="s">
        <v>20242</v>
      </c>
      <c r="I2193" s="43" t="s">
        <v>20243</v>
      </c>
      <c r="J2193" s="43" t="s">
        <v>20244</v>
      </c>
      <c r="K2193" s="185">
        <v>32105</v>
      </c>
      <c r="L2193" s="37">
        <f t="shared" si="34"/>
        <v>1.0068775144182476E-4</v>
      </c>
    </row>
    <row r="2194" spans="1:12" x14ac:dyDescent="0.25">
      <c r="A2194" s="34" t="s">
        <v>2623</v>
      </c>
      <c r="B2194" s="34" t="s">
        <v>2535</v>
      </c>
      <c r="C2194" s="34" t="s">
        <v>2853</v>
      </c>
      <c r="D2194" s="42" t="s">
        <v>9922</v>
      </c>
      <c r="E2194" s="43" t="s">
        <v>9923</v>
      </c>
      <c r="F2194" s="43" t="s">
        <v>20245</v>
      </c>
      <c r="G2194" s="43" t="s">
        <v>10888</v>
      </c>
      <c r="H2194" s="43" t="s">
        <v>15924</v>
      </c>
      <c r="I2194" s="43" t="s">
        <v>20246</v>
      </c>
      <c r="J2194" s="43" t="s">
        <v>20247</v>
      </c>
      <c r="K2194" s="185">
        <v>16401</v>
      </c>
      <c r="L2194" s="37">
        <f t="shared" si="34"/>
        <v>5.1436841968458746E-5</v>
      </c>
    </row>
    <row r="2195" spans="1:12" x14ac:dyDescent="0.25">
      <c r="A2195" s="34" t="s">
        <v>2624</v>
      </c>
      <c r="B2195" s="34" t="s">
        <v>2535</v>
      </c>
      <c r="C2195" s="34" t="s">
        <v>2856</v>
      </c>
      <c r="D2195" s="42" t="s">
        <v>9924</v>
      </c>
      <c r="E2195" s="43" t="s">
        <v>9925</v>
      </c>
      <c r="F2195" s="43" t="s">
        <v>9925</v>
      </c>
      <c r="G2195" s="43" t="s">
        <v>20248</v>
      </c>
      <c r="H2195" s="43" t="s">
        <v>20249</v>
      </c>
      <c r="I2195" s="43" t="s">
        <v>20250</v>
      </c>
      <c r="J2195" s="43" t="s">
        <v>20251</v>
      </c>
      <c r="K2195" s="185">
        <v>80264</v>
      </c>
      <c r="L2195" s="37">
        <f t="shared" si="34"/>
        <v>2.5172408290691863E-4</v>
      </c>
    </row>
    <row r="2196" spans="1:12" x14ac:dyDescent="0.25">
      <c r="A2196" s="34" t="s">
        <v>2626</v>
      </c>
      <c r="B2196" s="34" t="s">
        <v>2535</v>
      </c>
      <c r="C2196" s="34" t="s">
        <v>2859</v>
      </c>
      <c r="D2196" s="42" t="s">
        <v>9926</v>
      </c>
      <c r="E2196" s="43" t="s">
        <v>9927</v>
      </c>
      <c r="F2196" s="43" t="s">
        <v>9927</v>
      </c>
      <c r="G2196" s="43" t="s">
        <v>20252</v>
      </c>
      <c r="H2196" s="43" t="s">
        <v>20253</v>
      </c>
      <c r="I2196" s="43" t="s">
        <v>20254</v>
      </c>
      <c r="J2196" s="43" t="s">
        <v>20255</v>
      </c>
      <c r="K2196" s="185">
        <v>44626</v>
      </c>
      <c r="L2196" s="37">
        <f t="shared" si="34"/>
        <v>1.3995613131421498E-4</v>
      </c>
    </row>
    <row r="2197" spans="1:12" x14ac:dyDescent="0.25">
      <c r="A2197" s="34" t="s">
        <v>2628</v>
      </c>
      <c r="B2197" s="34" t="s">
        <v>2535</v>
      </c>
      <c r="C2197" s="34" t="s">
        <v>2862</v>
      </c>
      <c r="D2197" s="42" t="s">
        <v>9928</v>
      </c>
      <c r="E2197" s="43" t="s">
        <v>9929</v>
      </c>
      <c r="F2197" s="43" t="s">
        <v>9929</v>
      </c>
      <c r="G2197" s="43" t="s">
        <v>20256</v>
      </c>
      <c r="H2197" s="43" t="s">
        <v>20257</v>
      </c>
      <c r="I2197" s="43" t="s">
        <v>20258</v>
      </c>
      <c r="J2197" s="43" t="s">
        <v>20259</v>
      </c>
      <c r="K2197" s="185">
        <v>38005</v>
      </c>
      <c r="L2197" s="37">
        <f t="shared" si="34"/>
        <v>1.1919134071161969E-4</v>
      </c>
    </row>
    <row r="2198" spans="1:12" x14ac:dyDescent="0.25">
      <c r="A2198" s="34" t="s">
        <v>2629</v>
      </c>
      <c r="B2198" s="34" t="s">
        <v>2535</v>
      </c>
      <c r="C2198" s="34" t="s">
        <v>2865</v>
      </c>
      <c r="D2198" s="42" t="s">
        <v>9930</v>
      </c>
      <c r="E2198" s="43" t="s">
        <v>9931</v>
      </c>
      <c r="F2198" s="43" t="s">
        <v>9931</v>
      </c>
      <c r="G2198" s="43" t="s">
        <v>20260</v>
      </c>
      <c r="H2198" s="43" t="s">
        <v>20261</v>
      </c>
      <c r="I2198" s="43" t="s">
        <v>20262</v>
      </c>
      <c r="J2198" s="43" t="s">
        <v>20263</v>
      </c>
      <c r="K2198" s="185">
        <v>71811</v>
      </c>
      <c r="L2198" s="37">
        <f t="shared" si="34"/>
        <v>2.2521377102597347E-4</v>
      </c>
    </row>
    <row r="2199" spans="1:12" x14ac:dyDescent="0.25">
      <c r="A2199" s="34" t="s">
        <v>2630</v>
      </c>
      <c r="B2199" s="34" t="s">
        <v>2535</v>
      </c>
      <c r="C2199" s="34" t="s">
        <v>2868</v>
      </c>
      <c r="D2199" s="42" t="s">
        <v>9932</v>
      </c>
      <c r="E2199" s="43" t="s">
        <v>9933</v>
      </c>
      <c r="F2199" s="43" t="s">
        <v>9933</v>
      </c>
      <c r="G2199" s="43" t="s">
        <v>20264</v>
      </c>
      <c r="H2199" s="43" t="s">
        <v>20265</v>
      </c>
      <c r="I2199" s="43" t="s">
        <v>5828</v>
      </c>
      <c r="J2199" s="43" t="s">
        <v>5828</v>
      </c>
      <c r="K2199" s="185">
        <v>11125</v>
      </c>
      <c r="L2199" s="37">
        <f t="shared" si="34"/>
        <v>3.489024247906247E-5</v>
      </c>
    </row>
    <row r="2200" spans="1:12" x14ac:dyDescent="0.25">
      <c r="A2200" s="34" t="s">
        <v>2632</v>
      </c>
      <c r="B2200" s="34" t="s">
        <v>2535</v>
      </c>
      <c r="C2200" s="34" t="s">
        <v>2871</v>
      </c>
      <c r="D2200" s="42" t="s">
        <v>9934</v>
      </c>
      <c r="E2200" s="43" t="s">
        <v>9935</v>
      </c>
      <c r="F2200" s="43" t="s">
        <v>9935</v>
      </c>
      <c r="G2200" s="43" t="s">
        <v>20266</v>
      </c>
      <c r="H2200" s="43" t="s">
        <v>20267</v>
      </c>
      <c r="I2200" s="43" t="s">
        <v>17864</v>
      </c>
      <c r="J2200" s="43" t="s">
        <v>18725</v>
      </c>
      <c r="K2200" s="185">
        <v>3761</v>
      </c>
      <c r="L2200" s="37">
        <f t="shared" si="34"/>
        <v>1.1795254109101477E-5</v>
      </c>
    </row>
    <row r="2201" spans="1:12" x14ac:dyDescent="0.25">
      <c r="A2201" s="34" t="s">
        <v>2634</v>
      </c>
      <c r="B2201" s="34" t="s">
        <v>2535</v>
      </c>
      <c r="C2201" s="34" t="s">
        <v>2874</v>
      </c>
      <c r="D2201" s="42" t="s">
        <v>9936</v>
      </c>
      <c r="E2201" s="43" t="s">
        <v>9937</v>
      </c>
      <c r="F2201" s="43" t="s">
        <v>20268</v>
      </c>
      <c r="G2201" s="43" t="s">
        <v>20269</v>
      </c>
      <c r="H2201" s="43" t="s">
        <v>20270</v>
      </c>
      <c r="I2201" s="43" t="s">
        <v>20271</v>
      </c>
      <c r="J2201" s="43" t="s">
        <v>20272</v>
      </c>
      <c r="K2201" s="185">
        <v>89815</v>
      </c>
      <c r="L2201" s="37">
        <f t="shared" si="34"/>
        <v>2.8167794411298834E-4</v>
      </c>
    </row>
    <row r="2202" spans="1:12" x14ac:dyDescent="0.25">
      <c r="A2202" s="34" t="s">
        <v>2636</v>
      </c>
      <c r="B2202" s="34" t="s">
        <v>2535</v>
      </c>
      <c r="C2202" s="34" t="s">
        <v>2877</v>
      </c>
      <c r="D2202" s="42" t="s">
        <v>9938</v>
      </c>
      <c r="E2202" s="43" t="s">
        <v>9939</v>
      </c>
      <c r="F2202" s="43" t="s">
        <v>9939</v>
      </c>
      <c r="G2202" s="43" t="s">
        <v>20273</v>
      </c>
      <c r="H2202" s="43" t="s">
        <v>20274</v>
      </c>
      <c r="I2202" s="43" t="s">
        <v>20275</v>
      </c>
      <c r="J2202" s="43" t="s">
        <v>20276</v>
      </c>
      <c r="K2202" s="185">
        <v>25421</v>
      </c>
      <c r="L2202" s="37">
        <f t="shared" si="34"/>
        <v>7.9725380140246917E-5</v>
      </c>
    </row>
    <row r="2203" spans="1:12" x14ac:dyDescent="0.25">
      <c r="A2203" s="34" t="s">
        <v>2637</v>
      </c>
      <c r="B2203" s="34" t="s">
        <v>2535</v>
      </c>
      <c r="C2203" s="34" t="s">
        <v>4835</v>
      </c>
      <c r="D2203" s="42" t="s">
        <v>9940</v>
      </c>
      <c r="E2203" s="43" t="s">
        <v>9941</v>
      </c>
      <c r="F2203" s="43" t="s">
        <v>20277</v>
      </c>
      <c r="G2203" s="43" t="s">
        <v>20278</v>
      </c>
      <c r="H2203" s="43" t="s">
        <v>20279</v>
      </c>
      <c r="I2203" s="43" t="s">
        <v>20280</v>
      </c>
      <c r="J2203" s="43" t="s">
        <v>20281</v>
      </c>
      <c r="K2203" s="185">
        <v>41358</v>
      </c>
      <c r="L2203" s="37">
        <f t="shared" si="34"/>
        <v>1.2970702457969129E-4</v>
      </c>
    </row>
    <row r="2204" spans="1:12" x14ac:dyDescent="0.25">
      <c r="A2204" s="34" t="s">
        <v>2639</v>
      </c>
      <c r="B2204" s="34" t="s">
        <v>2535</v>
      </c>
      <c r="C2204" s="34" t="s">
        <v>4838</v>
      </c>
      <c r="D2204" s="42" t="s">
        <v>9942</v>
      </c>
      <c r="E2204" s="43" t="s">
        <v>9943</v>
      </c>
      <c r="F2204" s="43" t="s">
        <v>9943</v>
      </c>
      <c r="G2204" s="43" t="s">
        <v>20282</v>
      </c>
      <c r="H2204" s="43" t="s">
        <v>20283</v>
      </c>
      <c r="I2204" s="43" t="s">
        <v>20284</v>
      </c>
      <c r="J2204" s="43" t="s">
        <v>20285</v>
      </c>
      <c r="K2204" s="185">
        <v>44493</v>
      </c>
      <c r="L2204" s="37">
        <f t="shared" si="34"/>
        <v>1.395390165052518E-4</v>
      </c>
    </row>
    <row r="2205" spans="1:12" x14ac:dyDescent="0.25">
      <c r="A2205" s="34" t="s">
        <v>2640</v>
      </c>
      <c r="B2205" s="34" t="s">
        <v>2535</v>
      </c>
      <c r="C2205" s="34" t="s">
        <v>4841</v>
      </c>
      <c r="D2205" s="42" t="s">
        <v>9944</v>
      </c>
      <c r="E2205" s="43" t="s">
        <v>9945</v>
      </c>
      <c r="F2205" s="43" t="s">
        <v>9945</v>
      </c>
      <c r="G2205" s="43" t="s">
        <v>20286</v>
      </c>
      <c r="H2205" s="43" t="s">
        <v>20287</v>
      </c>
      <c r="I2205" s="43" t="s">
        <v>20288</v>
      </c>
      <c r="J2205" s="43" t="s">
        <v>20289</v>
      </c>
      <c r="K2205" s="185">
        <v>21853</v>
      </c>
      <c r="L2205" s="37">
        <f t="shared" si="34"/>
        <v>6.8535412934377711E-5</v>
      </c>
    </row>
    <row r="2206" spans="1:12" x14ac:dyDescent="0.25">
      <c r="A2206" s="34" t="s">
        <v>2641</v>
      </c>
      <c r="B2206" s="34" t="s">
        <v>2535</v>
      </c>
      <c r="C2206" s="34" t="s">
        <v>4844</v>
      </c>
      <c r="D2206" s="42" t="s">
        <v>9946</v>
      </c>
      <c r="E2206" s="43" t="s">
        <v>9947</v>
      </c>
      <c r="F2206" s="43" t="s">
        <v>9947</v>
      </c>
      <c r="G2206" s="43" t="s">
        <v>20290</v>
      </c>
      <c r="H2206" s="43" t="s">
        <v>20291</v>
      </c>
      <c r="I2206" s="43" t="s">
        <v>20292</v>
      </c>
      <c r="J2206" s="43" t="s">
        <v>20293</v>
      </c>
      <c r="K2206" s="185">
        <v>7628</v>
      </c>
      <c r="L2206" s="37">
        <f t="shared" si="34"/>
        <v>2.3922945584745035E-5</v>
      </c>
    </row>
    <row r="2207" spans="1:12" x14ac:dyDescent="0.25">
      <c r="A2207" s="34" t="s">
        <v>2643</v>
      </c>
      <c r="B2207" s="34" t="s">
        <v>2535</v>
      </c>
      <c r="C2207" s="34" t="s">
        <v>4847</v>
      </c>
      <c r="D2207" s="42" t="s">
        <v>9948</v>
      </c>
      <c r="E2207" s="43" t="s">
        <v>9949</v>
      </c>
      <c r="F2207" s="43" t="s">
        <v>20294</v>
      </c>
      <c r="G2207" s="43" t="s">
        <v>20295</v>
      </c>
      <c r="H2207" s="43" t="s">
        <v>20296</v>
      </c>
      <c r="I2207" s="43" t="s">
        <v>20297</v>
      </c>
      <c r="J2207" s="43" t="s">
        <v>20298</v>
      </c>
      <c r="K2207" s="185">
        <v>629598</v>
      </c>
      <c r="L2207" s="37">
        <f t="shared" si="34"/>
        <v>1.974546236793957E-3</v>
      </c>
    </row>
    <row r="2208" spans="1:12" x14ac:dyDescent="0.25">
      <c r="A2208" s="34" t="s">
        <v>2645</v>
      </c>
      <c r="B2208" s="34" t="s">
        <v>2535</v>
      </c>
      <c r="C2208" s="34" t="s">
        <v>4849</v>
      </c>
      <c r="D2208" s="42" t="s">
        <v>9950</v>
      </c>
      <c r="E2208" s="43" t="s">
        <v>9951</v>
      </c>
      <c r="F2208" s="43" t="s">
        <v>20299</v>
      </c>
      <c r="G2208" s="43" t="s">
        <v>20300</v>
      </c>
      <c r="H2208" s="43" t="s">
        <v>20301</v>
      </c>
      <c r="I2208" s="43" t="s">
        <v>20302</v>
      </c>
      <c r="J2208" s="43" t="s">
        <v>20303</v>
      </c>
      <c r="K2208" s="185">
        <v>75702</v>
      </c>
      <c r="L2208" s="37">
        <f t="shared" si="34"/>
        <v>2.3741673133932466E-4</v>
      </c>
    </row>
    <row r="2209" spans="1:12" x14ac:dyDescent="0.25">
      <c r="A2209" s="34" t="s">
        <v>2647</v>
      </c>
      <c r="B2209" s="34" t="s">
        <v>2535</v>
      </c>
      <c r="C2209" s="34" t="s">
        <v>4852</v>
      </c>
      <c r="D2209" s="42" t="s">
        <v>9952</v>
      </c>
      <c r="E2209" s="43" t="s">
        <v>9953</v>
      </c>
      <c r="F2209" s="43" t="s">
        <v>20304</v>
      </c>
      <c r="G2209" s="43" t="s">
        <v>20305</v>
      </c>
      <c r="H2209" s="43" t="s">
        <v>20306</v>
      </c>
      <c r="I2209" s="43" t="s">
        <v>20307</v>
      </c>
      <c r="J2209" s="43" t="s">
        <v>20308</v>
      </c>
      <c r="K2209" s="185">
        <v>51937</v>
      </c>
      <c r="L2209" s="37">
        <f t="shared" si="34"/>
        <v>1.6288490100090493E-4</v>
      </c>
    </row>
    <row r="2210" spans="1:12" x14ac:dyDescent="0.25">
      <c r="A2210" s="34" t="s">
        <v>2648</v>
      </c>
      <c r="B2210" s="34" t="s">
        <v>2535</v>
      </c>
      <c r="C2210" s="34" t="s">
        <v>4855</v>
      </c>
      <c r="D2210" s="42" t="s">
        <v>9954</v>
      </c>
      <c r="E2210" s="43" t="s">
        <v>9955</v>
      </c>
      <c r="F2210" s="43" t="s">
        <v>9955</v>
      </c>
      <c r="G2210" s="43" t="s">
        <v>20309</v>
      </c>
      <c r="H2210" s="43" t="s">
        <v>20310</v>
      </c>
      <c r="I2210" s="43" t="s">
        <v>10499</v>
      </c>
      <c r="J2210" s="43" t="s">
        <v>7751</v>
      </c>
      <c r="K2210" s="185">
        <v>11547</v>
      </c>
      <c r="L2210" s="37">
        <f t="shared" si="34"/>
        <v>3.6213719542088476E-5</v>
      </c>
    </row>
    <row r="2211" spans="1:12" x14ac:dyDescent="0.25">
      <c r="A2211" s="34" t="s">
        <v>2650</v>
      </c>
      <c r="B2211" s="34" t="s">
        <v>2535</v>
      </c>
      <c r="C2211" s="34" t="s">
        <v>5379</v>
      </c>
      <c r="D2211" s="42" t="s">
        <v>9956</v>
      </c>
      <c r="E2211" s="43" t="s">
        <v>9957</v>
      </c>
      <c r="F2211" s="43" t="s">
        <v>9957</v>
      </c>
      <c r="G2211" s="43" t="s">
        <v>20311</v>
      </c>
      <c r="H2211" s="43" t="s">
        <v>20312</v>
      </c>
      <c r="I2211" s="43" t="s">
        <v>20313</v>
      </c>
      <c r="J2211" s="43" t="s">
        <v>20314</v>
      </c>
      <c r="K2211" s="185">
        <v>9288</v>
      </c>
      <c r="L2211" s="37">
        <f t="shared" si="34"/>
        <v>2.9129040192856827E-5</v>
      </c>
    </row>
    <row r="2212" spans="1:12" x14ac:dyDescent="0.25">
      <c r="A2212" s="34" t="s">
        <v>2652</v>
      </c>
      <c r="B2212" s="34" t="s">
        <v>2535</v>
      </c>
      <c r="C2212" s="34" t="s">
        <v>5381</v>
      </c>
      <c r="D2212" s="42" t="s">
        <v>9958</v>
      </c>
      <c r="E2212" s="43" t="s">
        <v>9959</v>
      </c>
      <c r="F2212" s="43" t="s">
        <v>9959</v>
      </c>
      <c r="G2212" s="43" t="s">
        <v>20315</v>
      </c>
      <c r="H2212" s="43" t="s">
        <v>14696</v>
      </c>
      <c r="I2212" s="43" t="s">
        <v>20316</v>
      </c>
      <c r="J2212" s="43" t="s">
        <v>20317</v>
      </c>
      <c r="K2212" s="185">
        <v>21529</v>
      </c>
      <c r="L2212" s="37">
        <f t="shared" si="34"/>
        <v>6.7519283625324576E-5</v>
      </c>
    </row>
    <row r="2213" spans="1:12" x14ac:dyDescent="0.25">
      <c r="A2213" s="34" t="s">
        <v>2654</v>
      </c>
      <c r="B2213" s="34" t="s">
        <v>2655</v>
      </c>
      <c r="C2213" s="34" t="s">
        <v>2677</v>
      </c>
      <c r="D2213" s="42" t="s">
        <v>9960</v>
      </c>
      <c r="E2213" s="43" t="s">
        <v>9961</v>
      </c>
      <c r="F2213" s="43" t="s">
        <v>20318</v>
      </c>
      <c r="G2213" s="43" t="s">
        <v>20319</v>
      </c>
      <c r="H2213" s="43" t="s">
        <v>20320</v>
      </c>
      <c r="I2213" s="43" t="s">
        <v>20321</v>
      </c>
      <c r="J2213" s="43" t="s">
        <v>8778</v>
      </c>
      <c r="K2213" s="185">
        <v>16059</v>
      </c>
      <c r="L2213" s="37">
        <f t="shared" si="34"/>
        <v>5.0364261031124871E-5</v>
      </c>
    </row>
    <row r="2214" spans="1:12" x14ac:dyDescent="0.25">
      <c r="A2214" s="34" t="s">
        <v>2657</v>
      </c>
      <c r="B2214" s="34" t="s">
        <v>2655</v>
      </c>
      <c r="C2214" s="34" t="s">
        <v>2682</v>
      </c>
      <c r="D2214" s="42" t="s">
        <v>9962</v>
      </c>
      <c r="E2214" s="43" t="s">
        <v>9963</v>
      </c>
      <c r="F2214" s="43" t="s">
        <v>9964</v>
      </c>
      <c r="G2214" s="43" t="s">
        <v>20322</v>
      </c>
      <c r="H2214" s="43" t="s">
        <v>20323</v>
      </c>
      <c r="I2214" s="43" t="s">
        <v>20324</v>
      </c>
      <c r="J2214" s="43" t="s">
        <v>20325</v>
      </c>
      <c r="K2214" s="185">
        <v>86316</v>
      </c>
      <c r="L2214" s="37">
        <f t="shared" si="34"/>
        <v>2.7070437481552863E-4</v>
      </c>
    </row>
    <row r="2215" spans="1:12" x14ac:dyDescent="0.25">
      <c r="A2215" s="34" t="s">
        <v>2658</v>
      </c>
      <c r="B2215" s="34" t="s">
        <v>2655</v>
      </c>
      <c r="C2215" s="34" t="s">
        <v>2685</v>
      </c>
      <c r="D2215" s="42" t="s">
        <v>9965</v>
      </c>
      <c r="E2215" s="43" t="s">
        <v>9966</v>
      </c>
      <c r="F2215" s="43" t="s">
        <v>9966</v>
      </c>
      <c r="G2215" s="43" t="s">
        <v>20326</v>
      </c>
      <c r="H2215" s="43" t="s">
        <v>20327</v>
      </c>
      <c r="I2215" s="43" t="s">
        <v>20328</v>
      </c>
      <c r="J2215" s="43" t="s">
        <v>20329</v>
      </c>
      <c r="K2215" s="185">
        <v>394972</v>
      </c>
      <c r="L2215" s="37">
        <f t="shared" si="34"/>
        <v>1.2387118069609223E-3</v>
      </c>
    </row>
    <row r="2216" spans="1:12" x14ac:dyDescent="0.25">
      <c r="A2216" s="34" t="s">
        <v>2660</v>
      </c>
      <c r="B2216" s="34" t="s">
        <v>2655</v>
      </c>
      <c r="C2216" s="34" t="s">
        <v>2688</v>
      </c>
      <c r="D2216" s="42" t="s">
        <v>9967</v>
      </c>
      <c r="E2216" s="43" t="s">
        <v>9968</v>
      </c>
      <c r="F2216" s="43" t="s">
        <v>20330</v>
      </c>
      <c r="G2216" s="43" t="s">
        <v>20331</v>
      </c>
      <c r="H2216" s="43" t="s">
        <v>20332</v>
      </c>
      <c r="I2216" s="43" t="s">
        <v>20333</v>
      </c>
      <c r="J2216" s="43" t="s">
        <v>7596</v>
      </c>
      <c r="K2216" s="185">
        <v>37474</v>
      </c>
      <c r="L2216" s="37">
        <f t="shared" si="34"/>
        <v>1.1752601767733815E-4</v>
      </c>
    </row>
    <row r="2217" spans="1:12" x14ac:dyDescent="0.25">
      <c r="A2217" s="34" t="s">
        <v>2662</v>
      </c>
      <c r="B2217" s="34" t="s">
        <v>2655</v>
      </c>
      <c r="C2217" s="34" t="s">
        <v>2691</v>
      </c>
      <c r="D2217" s="42" t="s">
        <v>9969</v>
      </c>
      <c r="E2217" s="43" t="s">
        <v>9970</v>
      </c>
      <c r="F2217" s="43" t="s">
        <v>20334</v>
      </c>
      <c r="G2217" s="43" t="s">
        <v>20335</v>
      </c>
      <c r="H2217" s="43" t="s">
        <v>20336</v>
      </c>
      <c r="I2217" s="43" t="s">
        <v>20337</v>
      </c>
      <c r="J2217" s="43" t="s">
        <v>18894</v>
      </c>
      <c r="K2217" s="185">
        <v>49459</v>
      </c>
      <c r="L2217" s="37">
        <f t="shared" si="34"/>
        <v>1.5511339350759106E-4</v>
      </c>
    </row>
    <row r="2218" spans="1:12" x14ac:dyDescent="0.25">
      <c r="A2218" s="34" t="s">
        <v>2663</v>
      </c>
      <c r="B2218" s="34" t="s">
        <v>2655</v>
      </c>
      <c r="C2218" s="34" t="s">
        <v>2694</v>
      </c>
      <c r="D2218" s="42" t="s">
        <v>9971</v>
      </c>
      <c r="E2218" s="43" t="s">
        <v>9972</v>
      </c>
      <c r="F2218" s="43" t="s">
        <v>9972</v>
      </c>
      <c r="G2218" s="43" t="s">
        <v>20338</v>
      </c>
      <c r="H2218" s="43" t="s">
        <v>20339</v>
      </c>
      <c r="I2218" s="43" t="s">
        <v>20340</v>
      </c>
      <c r="J2218" s="43" t="s">
        <v>20341</v>
      </c>
      <c r="K2218" s="185">
        <v>62475</v>
      </c>
      <c r="L2218" s="37">
        <f t="shared" si="34"/>
        <v>1.9593419315770135E-4</v>
      </c>
    </row>
    <row r="2219" spans="1:12" x14ac:dyDescent="0.25">
      <c r="A2219" s="34" t="s">
        <v>2664</v>
      </c>
      <c r="B2219" s="34" t="s">
        <v>2655</v>
      </c>
      <c r="C2219" s="34" t="s">
        <v>2697</v>
      </c>
      <c r="D2219" s="42" t="s">
        <v>9973</v>
      </c>
      <c r="E2219" s="43" t="s">
        <v>9974</v>
      </c>
      <c r="F2219" s="43" t="s">
        <v>9974</v>
      </c>
      <c r="G2219" s="43" t="s">
        <v>20342</v>
      </c>
      <c r="H2219" s="43" t="s">
        <v>20343</v>
      </c>
      <c r="I2219" s="43" t="s">
        <v>20344</v>
      </c>
      <c r="J2219" s="43" t="s">
        <v>20345</v>
      </c>
      <c r="K2219" s="185">
        <v>20998</v>
      </c>
      <c r="L2219" s="37">
        <f t="shared" si="34"/>
        <v>6.5853960591043023E-5</v>
      </c>
    </row>
    <row r="2220" spans="1:12" x14ac:dyDescent="0.25">
      <c r="A2220" s="34" t="s">
        <v>2666</v>
      </c>
      <c r="B2220" s="34" t="s">
        <v>2655</v>
      </c>
      <c r="C2220" s="34" t="s">
        <v>2700</v>
      </c>
      <c r="D2220" s="42" t="s">
        <v>9975</v>
      </c>
      <c r="E2220" s="43" t="s">
        <v>9976</v>
      </c>
      <c r="F2220" s="43" t="s">
        <v>9976</v>
      </c>
      <c r="G2220" s="43" t="s">
        <v>9976</v>
      </c>
      <c r="H2220" s="43" t="s">
        <v>20346</v>
      </c>
      <c r="I2220" s="43" t="s">
        <v>20347</v>
      </c>
      <c r="J2220" s="43" t="s">
        <v>20348</v>
      </c>
      <c r="K2220" s="185">
        <v>22335</v>
      </c>
      <c r="L2220" s="37">
        <f t="shared" si="34"/>
        <v>7.0047062091672829E-5</v>
      </c>
    </row>
    <row r="2221" spans="1:12" x14ac:dyDescent="0.25">
      <c r="A2221" s="34" t="s">
        <v>2667</v>
      </c>
      <c r="B2221" s="34" t="s">
        <v>2655</v>
      </c>
      <c r="C2221" s="34" t="s">
        <v>2703</v>
      </c>
      <c r="D2221" s="42" t="s">
        <v>9977</v>
      </c>
      <c r="E2221" s="43" t="s">
        <v>9978</v>
      </c>
      <c r="F2221" s="43" t="s">
        <v>9978</v>
      </c>
      <c r="G2221" s="43" t="s">
        <v>20349</v>
      </c>
      <c r="H2221" s="43" t="s">
        <v>20350</v>
      </c>
      <c r="I2221" s="43" t="s">
        <v>20351</v>
      </c>
      <c r="J2221" s="43" t="s">
        <v>20352</v>
      </c>
      <c r="K2221" s="185">
        <v>170388</v>
      </c>
      <c r="L2221" s="37">
        <f t="shared" si="34"/>
        <v>5.3437111330539291E-4</v>
      </c>
    </row>
    <row r="2222" spans="1:12" x14ac:dyDescent="0.25">
      <c r="A2222" s="34" t="s">
        <v>2669</v>
      </c>
      <c r="B2222" s="34" t="s">
        <v>2655</v>
      </c>
      <c r="C2222" s="34" t="s">
        <v>2706</v>
      </c>
      <c r="D2222" s="42" t="s">
        <v>9979</v>
      </c>
      <c r="E2222" s="43" t="s">
        <v>9980</v>
      </c>
      <c r="F2222" s="43" t="s">
        <v>9980</v>
      </c>
      <c r="G2222" s="43" t="s">
        <v>20353</v>
      </c>
      <c r="H2222" s="43" t="s">
        <v>20354</v>
      </c>
      <c r="I2222" s="43" t="s">
        <v>20355</v>
      </c>
      <c r="J2222" s="43" t="s">
        <v>20356</v>
      </c>
      <c r="K2222" s="185">
        <v>106972</v>
      </c>
      <c r="L2222" s="37">
        <f t="shared" si="34"/>
        <v>3.3548575446923779E-4</v>
      </c>
    </row>
    <row r="2223" spans="1:12" x14ac:dyDescent="0.25">
      <c r="A2223" s="34" t="s">
        <v>2884</v>
      </c>
      <c r="B2223" s="34" t="s">
        <v>2655</v>
      </c>
      <c r="C2223" s="34" t="s">
        <v>2709</v>
      </c>
      <c r="D2223" s="42" t="s">
        <v>9981</v>
      </c>
      <c r="E2223" s="43" t="s">
        <v>9982</v>
      </c>
      <c r="F2223" s="43" t="s">
        <v>9982</v>
      </c>
      <c r="G2223" s="43" t="s">
        <v>20357</v>
      </c>
      <c r="H2223" s="43" t="s">
        <v>20358</v>
      </c>
      <c r="I2223" s="43" t="s">
        <v>8897</v>
      </c>
      <c r="J2223" s="43" t="s">
        <v>20359</v>
      </c>
      <c r="K2223" s="185">
        <v>1932</v>
      </c>
      <c r="L2223" s="37">
        <f t="shared" si="34"/>
        <v>6.0591414354650505E-6</v>
      </c>
    </row>
    <row r="2224" spans="1:12" x14ac:dyDescent="0.25">
      <c r="A2224" s="34" t="s">
        <v>2886</v>
      </c>
      <c r="B2224" s="34" t="s">
        <v>2655</v>
      </c>
      <c r="C2224" s="34" t="s">
        <v>2712</v>
      </c>
      <c r="D2224" s="42" t="s">
        <v>9983</v>
      </c>
      <c r="E2224" s="43" t="s">
        <v>9984</v>
      </c>
      <c r="F2224" s="43" t="s">
        <v>9984</v>
      </c>
      <c r="G2224" s="43" t="s">
        <v>20360</v>
      </c>
      <c r="H2224" s="43" t="s">
        <v>20361</v>
      </c>
      <c r="I2224" s="43" t="s">
        <v>20362</v>
      </c>
      <c r="J2224" s="43" t="s">
        <v>18430</v>
      </c>
      <c r="K2224" s="185">
        <v>7180</v>
      </c>
      <c r="L2224" s="37">
        <f t="shared" si="34"/>
        <v>2.2517927280869079E-5</v>
      </c>
    </row>
    <row r="2225" spans="1:12" x14ac:dyDescent="0.25">
      <c r="A2225" s="34" t="s">
        <v>2887</v>
      </c>
      <c r="B2225" s="34" t="s">
        <v>2655</v>
      </c>
      <c r="C2225" s="34" t="s">
        <v>2715</v>
      </c>
      <c r="D2225" s="42" t="s">
        <v>9985</v>
      </c>
      <c r="E2225" s="43" t="s">
        <v>9986</v>
      </c>
      <c r="F2225" s="43" t="s">
        <v>9986</v>
      </c>
      <c r="G2225" s="43" t="s">
        <v>20363</v>
      </c>
      <c r="H2225" s="43" t="s">
        <v>20364</v>
      </c>
      <c r="I2225" s="43" t="s">
        <v>20365</v>
      </c>
      <c r="J2225" s="43" t="s">
        <v>20366</v>
      </c>
      <c r="K2225" s="185">
        <v>7126</v>
      </c>
      <c r="L2225" s="37">
        <f t="shared" si="34"/>
        <v>2.2348572396026888E-5</v>
      </c>
    </row>
    <row r="2226" spans="1:12" x14ac:dyDescent="0.25">
      <c r="A2226" s="34" t="s">
        <v>2889</v>
      </c>
      <c r="B2226" s="34" t="s">
        <v>2655</v>
      </c>
      <c r="C2226" s="34" t="s">
        <v>2718</v>
      </c>
      <c r="D2226" s="42" t="s">
        <v>9987</v>
      </c>
      <c r="E2226" s="43" t="s">
        <v>9988</v>
      </c>
      <c r="F2226" s="43" t="s">
        <v>9988</v>
      </c>
      <c r="G2226" s="43" t="s">
        <v>20367</v>
      </c>
      <c r="H2226" s="43" t="s">
        <v>20368</v>
      </c>
      <c r="I2226" s="43" t="s">
        <v>20369</v>
      </c>
      <c r="J2226" s="43" t="s">
        <v>16367</v>
      </c>
      <c r="K2226" s="185">
        <v>22885</v>
      </c>
      <c r="L2226" s="37">
        <f t="shared" si="34"/>
        <v>7.1771972955806255E-5</v>
      </c>
    </row>
    <row r="2227" spans="1:12" x14ac:dyDescent="0.25">
      <c r="A2227" s="34" t="s">
        <v>2891</v>
      </c>
      <c r="B2227" s="34" t="s">
        <v>2655</v>
      </c>
      <c r="C2227" s="34" t="s">
        <v>2721</v>
      </c>
      <c r="D2227" s="42" t="s">
        <v>9989</v>
      </c>
      <c r="E2227" s="43" t="s">
        <v>9990</v>
      </c>
      <c r="F2227" s="43" t="s">
        <v>9990</v>
      </c>
      <c r="G2227" s="43" t="s">
        <v>20370</v>
      </c>
      <c r="H2227" s="43" t="s">
        <v>20371</v>
      </c>
      <c r="I2227" s="43" t="s">
        <v>20372</v>
      </c>
      <c r="J2227" s="43" t="s">
        <v>20373</v>
      </c>
      <c r="K2227" s="185">
        <v>210287</v>
      </c>
      <c r="L2227" s="37">
        <f t="shared" si="34"/>
        <v>6.5950241979277385E-4</v>
      </c>
    </row>
    <row r="2228" spans="1:12" x14ac:dyDescent="0.25">
      <c r="A2228" s="34" t="s">
        <v>2892</v>
      </c>
      <c r="B2228" s="34" t="s">
        <v>2655</v>
      </c>
      <c r="C2228" s="34" t="s">
        <v>2724</v>
      </c>
      <c r="D2228" s="42" t="s">
        <v>9991</v>
      </c>
      <c r="E2228" s="43" t="s">
        <v>8444</v>
      </c>
      <c r="F2228" s="43" t="s">
        <v>8444</v>
      </c>
      <c r="G2228" s="43" t="s">
        <v>20374</v>
      </c>
      <c r="H2228" s="43" t="s">
        <v>20375</v>
      </c>
      <c r="I2228" s="43" t="s">
        <v>20376</v>
      </c>
      <c r="J2228" s="43" t="s">
        <v>20377</v>
      </c>
      <c r="K2228" s="185">
        <v>22192</v>
      </c>
      <c r="L2228" s="37">
        <f t="shared" si="34"/>
        <v>6.9598585266998135E-5</v>
      </c>
    </row>
    <row r="2229" spans="1:12" x14ac:dyDescent="0.25">
      <c r="A2229" s="34" t="s">
        <v>2893</v>
      </c>
      <c r="B2229" s="34" t="s">
        <v>2655</v>
      </c>
      <c r="C2229" s="34" t="s">
        <v>2727</v>
      </c>
      <c r="D2229" s="42" t="s">
        <v>9992</v>
      </c>
      <c r="E2229" s="43" t="s">
        <v>9993</v>
      </c>
      <c r="F2229" s="43" t="s">
        <v>9993</v>
      </c>
      <c r="G2229" s="43" t="s">
        <v>20378</v>
      </c>
      <c r="H2229" s="43" t="s">
        <v>20379</v>
      </c>
      <c r="I2229" s="43" t="s">
        <v>5548</v>
      </c>
      <c r="J2229" s="43" t="s">
        <v>20380</v>
      </c>
      <c r="K2229" s="185">
        <v>83599</v>
      </c>
      <c r="L2229" s="37">
        <f t="shared" si="34"/>
        <v>2.6218331514670949E-4</v>
      </c>
    </row>
    <row r="2230" spans="1:12" x14ac:dyDescent="0.25">
      <c r="A2230" s="34" t="s">
        <v>2895</v>
      </c>
      <c r="B2230" s="34" t="s">
        <v>2655</v>
      </c>
      <c r="C2230" s="34" t="s">
        <v>2730</v>
      </c>
      <c r="D2230" s="42" t="s">
        <v>9994</v>
      </c>
      <c r="E2230" s="43" t="s">
        <v>9995</v>
      </c>
      <c r="F2230" s="43" t="s">
        <v>9995</v>
      </c>
      <c r="G2230" s="43" t="s">
        <v>18770</v>
      </c>
      <c r="H2230" s="43" t="s">
        <v>20381</v>
      </c>
      <c r="I2230" s="43" t="s">
        <v>20382</v>
      </c>
      <c r="J2230" s="43" t="s">
        <v>20383</v>
      </c>
      <c r="K2230" s="185">
        <v>65455</v>
      </c>
      <c r="L2230" s="37">
        <f t="shared" si="34"/>
        <v>2.0528007383973339E-4</v>
      </c>
    </row>
    <row r="2231" spans="1:12" x14ac:dyDescent="0.25">
      <c r="A2231" s="34" t="s">
        <v>2897</v>
      </c>
      <c r="B2231" s="34" t="s">
        <v>2655</v>
      </c>
      <c r="C2231" s="34" t="s">
        <v>2733</v>
      </c>
      <c r="D2231" s="42" t="s">
        <v>9996</v>
      </c>
      <c r="E2231" s="43" t="s">
        <v>9997</v>
      </c>
      <c r="F2231" s="43" t="s">
        <v>9997</v>
      </c>
      <c r="G2231" s="43" t="s">
        <v>8565</v>
      </c>
      <c r="H2231" s="43" t="s">
        <v>12402</v>
      </c>
      <c r="I2231" s="43" t="s">
        <v>20384</v>
      </c>
      <c r="J2231" s="43" t="s">
        <v>15574</v>
      </c>
      <c r="K2231" s="185">
        <v>7838</v>
      </c>
      <c r="L2231" s="37">
        <f t="shared" si="34"/>
        <v>2.4581547914686889E-5</v>
      </c>
    </row>
    <row r="2232" spans="1:12" x14ac:dyDescent="0.25">
      <c r="A2232" s="34" t="s">
        <v>2898</v>
      </c>
      <c r="B2232" s="34" t="s">
        <v>2655</v>
      </c>
      <c r="C2232" s="34" t="s">
        <v>2736</v>
      </c>
      <c r="D2232" s="42" t="s">
        <v>9998</v>
      </c>
      <c r="E2232" s="43" t="s">
        <v>9999</v>
      </c>
      <c r="F2232" s="43" t="s">
        <v>9999</v>
      </c>
      <c r="G2232" s="43" t="s">
        <v>20385</v>
      </c>
      <c r="H2232" s="43" t="s">
        <v>20386</v>
      </c>
      <c r="I2232" s="43" t="s">
        <v>20387</v>
      </c>
      <c r="J2232" s="43" t="s">
        <v>20388</v>
      </c>
      <c r="K2232" s="185">
        <v>358337</v>
      </c>
      <c r="L2232" s="37">
        <f t="shared" si="34"/>
        <v>1.1238170624017804E-3</v>
      </c>
    </row>
    <row r="2233" spans="1:12" x14ac:dyDescent="0.25">
      <c r="A2233" s="34" t="s">
        <v>2899</v>
      </c>
      <c r="B2233" s="34" t="s">
        <v>2655</v>
      </c>
      <c r="C2233" s="34" t="s">
        <v>2739</v>
      </c>
      <c r="D2233" s="42" t="s">
        <v>10000</v>
      </c>
      <c r="E2233" s="43" t="s">
        <v>10001</v>
      </c>
      <c r="F2233" s="43" t="s">
        <v>10002</v>
      </c>
      <c r="G2233" s="43" t="s">
        <v>20389</v>
      </c>
      <c r="H2233" s="43" t="s">
        <v>20390</v>
      </c>
      <c r="I2233" s="43" t="s">
        <v>20391</v>
      </c>
      <c r="J2233" s="43" t="s">
        <v>20392</v>
      </c>
      <c r="K2233" s="185">
        <v>46406</v>
      </c>
      <c r="L2233" s="37">
        <f t="shared" si="34"/>
        <v>1.4553857011086497E-4</v>
      </c>
    </row>
    <row r="2234" spans="1:12" x14ac:dyDescent="0.25">
      <c r="A2234" s="34" t="s">
        <v>2900</v>
      </c>
      <c r="B2234" s="34" t="s">
        <v>2655</v>
      </c>
      <c r="C2234" s="34" t="s">
        <v>2742</v>
      </c>
      <c r="D2234" s="42" t="s">
        <v>10003</v>
      </c>
      <c r="E2234" s="43" t="s">
        <v>10004</v>
      </c>
      <c r="F2234" s="43" t="s">
        <v>10004</v>
      </c>
      <c r="G2234" s="43" t="s">
        <v>20393</v>
      </c>
      <c r="H2234" s="43" t="s">
        <v>20394</v>
      </c>
      <c r="I2234" s="43" t="s">
        <v>20395</v>
      </c>
      <c r="J2234" s="43" t="s">
        <v>20396</v>
      </c>
      <c r="K2234" s="185">
        <v>119356</v>
      </c>
      <c r="L2234" s="37">
        <f t="shared" si="34"/>
        <v>3.7432447472638021E-4</v>
      </c>
    </row>
    <row r="2235" spans="1:12" x14ac:dyDescent="0.25">
      <c r="A2235" s="34" t="s">
        <v>2901</v>
      </c>
      <c r="B2235" s="34" t="s">
        <v>2655</v>
      </c>
      <c r="C2235" s="34" t="s">
        <v>2745</v>
      </c>
      <c r="D2235" s="42" t="s">
        <v>10005</v>
      </c>
      <c r="E2235" s="43" t="s">
        <v>10006</v>
      </c>
      <c r="F2235" s="43" t="s">
        <v>20397</v>
      </c>
      <c r="G2235" s="43" t="s">
        <v>20398</v>
      </c>
      <c r="H2235" s="43" t="s">
        <v>16763</v>
      </c>
      <c r="I2235" s="43" t="s">
        <v>20399</v>
      </c>
      <c r="J2235" s="43" t="s">
        <v>20400</v>
      </c>
      <c r="K2235" s="185">
        <v>30359</v>
      </c>
      <c r="L2235" s="37">
        <f t="shared" si="34"/>
        <v>9.521194349859393E-5</v>
      </c>
    </row>
    <row r="2236" spans="1:12" x14ac:dyDescent="0.25">
      <c r="A2236" s="34" t="s">
        <v>2903</v>
      </c>
      <c r="B2236" s="34" t="s">
        <v>2655</v>
      </c>
      <c r="C2236" s="34" t="s">
        <v>2748</v>
      </c>
      <c r="D2236" s="42" t="s">
        <v>10007</v>
      </c>
      <c r="E2236" s="43" t="s">
        <v>10008</v>
      </c>
      <c r="F2236" s="43" t="s">
        <v>10008</v>
      </c>
      <c r="G2236" s="43" t="s">
        <v>20401</v>
      </c>
      <c r="H2236" s="43" t="s">
        <v>20402</v>
      </c>
      <c r="I2236" s="43" t="s">
        <v>20403</v>
      </c>
      <c r="J2236" s="43" t="s">
        <v>20404</v>
      </c>
      <c r="K2236" s="185">
        <v>326110</v>
      </c>
      <c r="L2236" s="37">
        <f t="shared" si="34"/>
        <v>1.0227466943682753E-3</v>
      </c>
    </row>
    <row r="2237" spans="1:12" x14ac:dyDescent="0.25">
      <c r="A2237" s="34" t="s">
        <v>2904</v>
      </c>
      <c r="B2237" s="34" t="s">
        <v>2655</v>
      </c>
      <c r="C2237" s="34" t="s">
        <v>2751</v>
      </c>
      <c r="D2237" s="42" t="s">
        <v>10009</v>
      </c>
      <c r="E2237" s="43" t="s">
        <v>10010</v>
      </c>
      <c r="F2237" s="43" t="s">
        <v>10010</v>
      </c>
      <c r="G2237" s="43" t="s">
        <v>10357</v>
      </c>
      <c r="H2237" s="43" t="s">
        <v>12347</v>
      </c>
      <c r="I2237" s="43" t="s">
        <v>20405</v>
      </c>
      <c r="J2237" s="43" t="s">
        <v>12534</v>
      </c>
      <c r="K2237" s="185">
        <v>11187</v>
      </c>
      <c r="L2237" s="37">
        <f t="shared" si="34"/>
        <v>3.5084686976473874E-5</v>
      </c>
    </row>
    <row r="2238" spans="1:12" x14ac:dyDescent="0.25">
      <c r="A2238" s="34" t="s">
        <v>2905</v>
      </c>
      <c r="B2238" s="34" t="s">
        <v>2655</v>
      </c>
      <c r="C2238" s="34" t="s">
        <v>2754</v>
      </c>
      <c r="D2238" s="42" t="s">
        <v>10011</v>
      </c>
      <c r="E2238" s="43" t="s">
        <v>10012</v>
      </c>
      <c r="F2238" s="43" t="s">
        <v>20406</v>
      </c>
      <c r="G2238" s="43" t="s">
        <v>20407</v>
      </c>
      <c r="H2238" s="43" t="s">
        <v>20408</v>
      </c>
      <c r="I2238" s="43" t="s">
        <v>20409</v>
      </c>
      <c r="J2238" s="43" t="s">
        <v>20410</v>
      </c>
      <c r="K2238" s="185">
        <v>776712</v>
      </c>
      <c r="L2238" s="37">
        <f t="shared" si="34"/>
        <v>2.4359253947323655E-3</v>
      </c>
    </row>
    <row r="2239" spans="1:12" x14ac:dyDescent="0.25">
      <c r="A2239" s="34" t="s">
        <v>2907</v>
      </c>
      <c r="B2239" s="34" t="s">
        <v>2655</v>
      </c>
      <c r="C2239" s="34" t="s">
        <v>2757</v>
      </c>
      <c r="D2239" s="42" t="s">
        <v>10013</v>
      </c>
      <c r="E2239" s="43" t="s">
        <v>10014</v>
      </c>
      <c r="F2239" s="43" t="s">
        <v>10014</v>
      </c>
      <c r="G2239" s="43" t="s">
        <v>20411</v>
      </c>
      <c r="H2239" s="43" t="s">
        <v>20412</v>
      </c>
      <c r="I2239" s="43" t="s">
        <v>20413</v>
      </c>
      <c r="J2239" s="43" t="s">
        <v>20414</v>
      </c>
      <c r="K2239" s="185">
        <v>77916</v>
      </c>
      <c r="L2239" s="37">
        <f t="shared" si="34"/>
        <v>2.4436028161785447E-4</v>
      </c>
    </row>
    <row r="2240" spans="1:12" x14ac:dyDescent="0.25">
      <c r="A2240" s="34" t="s">
        <v>2908</v>
      </c>
      <c r="B2240" s="34" t="s">
        <v>2655</v>
      </c>
      <c r="C2240" s="34" t="s">
        <v>2760</v>
      </c>
      <c r="D2240" s="42" t="s">
        <v>10015</v>
      </c>
      <c r="E2240" s="43" t="s">
        <v>10016</v>
      </c>
      <c r="F2240" s="43" t="s">
        <v>10016</v>
      </c>
      <c r="G2240" s="43" t="s">
        <v>20415</v>
      </c>
      <c r="H2240" s="43" t="s">
        <v>20416</v>
      </c>
      <c r="I2240" s="43" t="s">
        <v>20416</v>
      </c>
      <c r="J2240" s="43" t="s">
        <v>20417</v>
      </c>
      <c r="K2240" s="185">
        <v>1710</v>
      </c>
      <c r="L2240" s="37">
        <f t="shared" si="34"/>
        <v>5.3629046866693773E-6</v>
      </c>
    </row>
    <row r="2241" spans="1:12" x14ac:dyDescent="0.25">
      <c r="A2241" s="34" t="s">
        <v>2909</v>
      </c>
      <c r="B2241" s="34" t="s">
        <v>2655</v>
      </c>
      <c r="C2241" s="34" t="s">
        <v>2763</v>
      </c>
      <c r="D2241" s="42" t="s">
        <v>10017</v>
      </c>
      <c r="E2241" s="43" t="s">
        <v>10018</v>
      </c>
      <c r="F2241" s="43" t="s">
        <v>10018</v>
      </c>
      <c r="G2241" s="43" t="s">
        <v>20418</v>
      </c>
      <c r="H2241" s="43" t="s">
        <v>20419</v>
      </c>
      <c r="I2241" s="43" t="s">
        <v>20420</v>
      </c>
      <c r="J2241" s="43" t="s">
        <v>20421</v>
      </c>
      <c r="K2241" s="185">
        <v>25342</v>
      </c>
      <c r="L2241" s="37">
        <f t="shared" si="34"/>
        <v>7.9477620216125933E-5</v>
      </c>
    </row>
    <row r="2242" spans="1:12" x14ac:dyDescent="0.25">
      <c r="A2242" s="34" t="s">
        <v>2911</v>
      </c>
      <c r="B2242" s="34" t="s">
        <v>2655</v>
      </c>
      <c r="C2242" s="34" t="s">
        <v>2766</v>
      </c>
      <c r="D2242" s="42" t="s">
        <v>10019</v>
      </c>
      <c r="E2242" s="43" t="s">
        <v>10020</v>
      </c>
      <c r="F2242" s="43" t="s">
        <v>10020</v>
      </c>
      <c r="G2242" s="43" t="s">
        <v>20422</v>
      </c>
      <c r="H2242" s="43" t="s">
        <v>20423</v>
      </c>
      <c r="I2242" s="43" t="s">
        <v>20424</v>
      </c>
      <c r="J2242" s="43" t="s">
        <v>20425</v>
      </c>
      <c r="K2242" s="185">
        <v>76705</v>
      </c>
      <c r="L2242" s="37">
        <f t="shared" si="34"/>
        <v>2.4056234151518979E-4</v>
      </c>
    </row>
    <row r="2243" spans="1:12" x14ac:dyDescent="0.25">
      <c r="A2243" s="34" t="s">
        <v>2913</v>
      </c>
      <c r="B2243" s="34" t="s">
        <v>2655</v>
      </c>
      <c r="C2243" s="34" t="s">
        <v>2769</v>
      </c>
      <c r="D2243" s="42" t="s">
        <v>10021</v>
      </c>
      <c r="E2243" s="43" t="s">
        <v>10022</v>
      </c>
      <c r="F2243" s="43" t="s">
        <v>20426</v>
      </c>
      <c r="G2243" s="43" t="s">
        <v>7598</v>
      </c>
      <c r="H2243" s="43" t="s">
        <v>20427</v>
      </c>
      <c r="I2243" s="43" t="s">
        <v>20428</v>
      </c>
      <c r="J2243" s="43" t="s">
        <v>20429</v>
      </c>
      <c r="K2243" s="185">
        <v>25691</v>
      </c>
      <c r="L2243" s="37">
        <f t="shared" si="34"/>
        <v>8.0572154564457872E-5</v>
      </c>
    </row>
    <row r="2244" spans="1:12" x14ac:dyDescent="0.25">
      <c r="A2244" s="34" t="s">
        <v>2914</v>
      </c>
      <c r="B2244" s="34" t="s">
        <v>2655</v>
      </c>
      <c r="C2244" s="34" t="s">
        <v>2772</v>
      </c>
      <c r="D2244" s="42" t="s">
        <v>10023</v>
      </c>
      <c r="E2244" s="43" t="s">
        <v>10024</v>
      </c>
      <c r="F2244" s="43" t="s">
        <v>10024</v>
      </c>
      <c r="G2244" s="43" t="s">
        <v>20430</v>
      </c>
      <c r="H2244" s="43" t="s">
        <v>20431</v>
      </c>
      <c r="I2244" s="43" t="s">
        <v>20432</v>
      </c>
      <c r="J2244" s="43" t="s">
        <v>20433</v>
      </c>
      <c r="K2244" s="185">
        <v>6820</v>
      </c>
      <c r="L2244" s="37">
        <f t="shared" si="34"/>
        <v>2.1388894715254473E-5</v>
      </c>
    </row>
    <row r="2245" spans="1:12" x14ac:dyDescent="0.25">
      <c r="A2245" s="34" t="s">
        <v>2916</v>
      </c>
      <c r="B2245" s="34" t="s">
        <v>2655</v>
      </c>
      <c r="C2245" s="34" t="s">
        <v>2775</v>
      </c>
      <c r="D2245" s="42" t="s">
        <v>10025</v>
      </c>
      <c r="E2245" s="43" t="s">
        <v>6413</v>
      </c>
      <c r="F2245" s="43" t="s">
        <v>6413</v>
      </c>
      <c r="G2245" s="43" t="s">
        <v>17951</v>
      </c>
      <c r="H2245" s="43" t="s">
        <v>20434</v>
      </c>
      <c r="I2245" s="43" t="s">
        <v>20435</v>
      </c>
      <c r="J2245" s="43" t="s">
        <v>20436</v>
      </c>
      <c r="K2245" s="185">
        <v>25515</v>
      </c>
      <c r="L2245" s="37">
        <f t="shared" si="34"/>
        <v>8.0020183087935176E-5</v>
      </c>
    </row>
    <row r="2246" spans="1:12" x14ac:dyDescent="0.25">
      <c r="A2246" s="34" t="s">
        <v>2918</v>
      </c>
      <c r="B2246" s="34" t="s">
        <v>2655</v>
      </c>
      <c r="C2246" s="34" t="s">
        <v>2778</v>
      </c>
      <c r="D2246" s="42" t="s">
        <v>10026</v>
      </c>
      <c r="E2246" s="43" t="s">
        <v>10027</v>
      </c>
      <c r="F2246" s="43" t="s">
        <v>20437</v>
      </c>
      <c r="G2246" s="43" t="s">
        <v>20438</v>
      </c>
      <c r="H2246" s="43" t="s">
        <v>20439</v>
      </c>
      <c r="I2246" s="43" t="s">
        <v>20440</v>
      </c>
      <c r="J2246" s="43" t="s">
        <v>20441</v>
      </c>
      <c r="K2246" s="185">
        <v>562998</v>
      </c>
      <c r="L2246" s="37">
        <f t="shared" ref="L2246:L2309" si="35">K2246/$K$3147</f>
        <v>1.7656752121552549E-3</v>
      </c>
    </row>
    <row r="2247" spans="1:12" x14ac:dyDescent="0.25">
      <c r="A2247" s="34" t="s">
        <v>2919</v>
      </c>
      <c r="B2247" s="34" t="s">
        <v>2655</v>
      </c>
      <c r="C2247" s="34" t="s">
        <v>2781</v>
      </c>
      <c r="D2247" s="42" t="s">
        <v>10028</v>
      </c>
      <c r="E2247" s="43" t="s">
        <v>10029</v>
      </c>
      <c r="F2247" s="43" t="s">
        <v>10029</v>
      </c>
      <c r="G2247" s="43" t="s">
        <v>20442</v>
      </c>
      <c r="H2247" s="43" t="s">
        <v>10348</v>
      </c>
      <c r="I2247" s="43" t="s">
        <v>20443</v>
      </c>
      <c r="J2247" s="43" t="s">
        <v>20444</v>
      </c>
      <c r="K2247" s="185">
        <v>1375</v>
      </c>
      <c r="L2247" s="37">
        <f t="shared" si="35"/>
        <v>4.3122771603335636E-6</v>
      </c>
    </row>
    <row r="2248" spans="1:12" x14ac:dyDescent="0.25">
      <c r="A2248" s="34" t="s">
        <v>2920</v>
      </c>
      <c r="B2248" s="34" t="s">
        <v>2655</v>
      </c>
      <c r="C2248" s="34" t="s">
        <v>2784</v>
      </c>
      <c r="D2248" s="42" t="s">
        <v>10030</v>
      </c>
      <c r="E2248" s="43" t="s">
        <v>10031</v>
      </c>
      <c r="F2248" s="43" t="s">
        <v>10031</v>
      </c>
      <c r="G2248" s="43" t="s">
        <v>20445</v>
      </c>
      <c r="H2248" s="43" t="s">
        <v>20446</v>
      </c>
      <c r="I2248" s="43" t="s">
        <v>20447</v>
      </c>
      <c r="J2248" s="43" t="s">
        <v>20448</v>
      </c>
      <c r="K2248" s="185">
        <v>101758</v>
      </c>
      <c r="L2248" s="37">
        <f t="shared" si="35"/>
        <v>3.1913359947725292E-4</v>
      </c>
    </row>
    <row r="2249" spans="1:12" x14ac:dyDescent="0.25">
      <c r="A2249" s="34" t="s">
        <v>2922</v>
      </c>
      <c r="B2249" s="34" t="s">
        <v>2923</v>
      </c>
      <c r="C2249" s="34" t="s">
        <v>2677</v>
      </c>
      <c r="D2249" s="42" t="s">
        <v>10032</v>
      </c>
      <c r="E2249" s="43" t="s">
        <v>10033</v>
      </c>
      <c r="F2249" s="43" t="s">
        <v>20449</v>
      </c>
      <c r="G2249" s="43" t="s">
        <v>20450</v>
      </c>
      <c r="H2249" s="43" t="s">
        <v>20451</v>
      </c>
      <c r="I2249" s="43" t="s">
        <v>20452</v>
      </c>
      <c r="J2249" s="43" t="s">
        <v>20453</v>
      </c>
      <c r="K2249" s="185">
        <v>101714</v>
      </c>
      <c r="L2249" s="37">
        <f t="shared" si="35"/>
        <v>3.1899560660812222E-4</v>
      </c>
    </row>
    <row r="2250" spans="1:12" x14ac:dyDescent="0.25">
      <c r="A2250" s="34" t="s">
        <v>2925</v>
      </c>
      <c r="B2250" s="34" t="s">
        <v>2923</v>
      </c>
      <c r="C2250" s="34" t="s">
        <v>2682</v>
      </c>
      <c r="D2250" s="42" t="s">
        <v>10034</v>
      </c>
      <c r="E2250" s="43" t="s">
        <v>10035</v>
      </c>
      <c r="F2250" s="43" t="s">
        <v>10035</v>
      </c>
      <c r="G2250" s="43" t="s">
        <v>20454</v>
      </c>
      <c r="H2250" s="43" t="s">
        <v>20455</v>
      </c>
      <c r="I2250" s="43" t="s">
        <v>20456</v>
      </c>
      <c r="J2250" s="43" t="s">
        <v>20457</v>
      </c>
      <c r="K2250" s="185">
        <v>1231255</v>
      </c>
      <c r="L2250" s="37">
        <f t="shared" si="35"/>
        <v>3.8614638654883649E-3</v>
      </c>
    </row>
    <row r="2251" spans="1:12" x14ac:dyDescent="0.25">
      <c r="A2251" s="34" t="s">
        <v>2927</v>
      </c>
      <c r="B2251" s="34" t="s">
        <v>2923</v>
      </c>
      <c r="C2251" s="34" t="s">
        <v>2685</v>
      </c>
      <c r="D2251" s="42" t="s">
        <v>10036</v>
      </c>
      <c r="E2251" s="43" t="s">
        <v>10037</v>
      </c>
      <c r="F2251" s="43" t="s">
        <v>20458</v>
      </c>
      <c r="G2251" s="43" t="s">
        <v>15018</v>
      </c>
      <c r="H2251" s="43" t="s">
        <v>20459</v>
      </c>
      <c r="I2251" s="43" t="s">
        <v>20460</v>
      </c>
      <c r="J2251" s="43" t="s">
        <v>20461</v>
      </c>
      <c r="K2251" s="185">
        <v>67785</v>
      </c>
      <c r="L2251" s="37">
        <f t="shared" si="35"/>
        <v>2.125874235005168E-4</v>
      </c>
    </row>
    <row r="2252" spans="1:12" x14ac:dyDescent="0.25">
      <c r="A2252" s="34" t="s">
        <v>2929</v>
      </c>
      <c r="B2252" s="34" t="s">
        <v>2923</v>
      </c>
      <c r="C2252" s="34" t="s">
        <v>2688</v>
      </c>
      <c r="D2252" s="42" t="s">
        <v>10038</v>
      </c>
      <c r="E2252" s="43" t="s">
        <v>10039</v>
      </c>
      <c r="F2252" s="43" t="s">
        <v>10039</v>
      </c>
      <c r="G2252" s="43" t="s">
        <v>20462</v>
      </c>
      <c r="H2252" s="43" t="s">
        <v>20463</v>
      </c>
      <c r="I2252" s="43" t="s">
        <v>20464</v>
      </c>
      <c r="J2252" s="43" t="s">
        <v>20465</v>
      </c>
      <c r="K2252" s="185">
        <v>169392</v>
      </c>
      <c r="L2252" s="37">
        <f t="shared" si="35"/>
        <v>5.3124745654052575E-4</v>
      </c>
    </row>
    <row r="2253" spans="1:12" x14ac:dyDescent="0.25">
      <c r="A2253" s="34" t="s">
        <v>2930</v>
      </c>
      <c r="B2253" s="34" t="s">
        <v>2923</v>
      </c>
      <c r="C2253" s="34" t="s">
        <v>2691</v>
      </c>
      <c r="D2253" s="42" t="s">
        <v>10040</v>
      </c>
      <c r="E2253" s="43" t="s">
        <v>10041</v>
      </c>
      <c r="F2253" s="43" t="s">
        <v>20466</v>
      </c>
      <c r="G2253" s="43" t="s">
        <v>20467</v>
      </c>
      <c r="H2253" s="43" t="s">
        <v>20468</v>
      </c>
      <c r="I2253" s="43" t="s">
        <v>20469</v>
      </c>
      <c r="J2253" s="43" t="s">
        <v>20470</v>
      </c>
      <c r="K2253" s="185">
        <v>48946</v>
      </c>
      <c r="L2253" s="37">
        <f t="shared" si="35"/>
        <v>1.5350452210159026E-4</v>
      </c>
    </row>
    <row r="2254" spans="1:12" x14ac:dyDescent="0.25">
      <c r="A2254" s="34" t="s">
        <v>2932</v>
      </c>
      <c r="B2254" s="34" t="s">
        <v>2923</v>
      </c>
      <c r="C2254" s="34" t="s">
        <v>2694</v>
      </c>
      <c r="D2254" s="42" t="s">
        <v>10042</v>
      </c>
      <c r="E2254" s="43" t="s">
        <v>10043</v>
      </c>
      <c r="F2254" s="43" t="s">
        <v>20471</v>
      </c>
      <c r="G2254" s="43" t="s">
        <v>20472</v>
      </c>
      <c r="H2254" s="43" t="s">
        <v>20473</v>
      </c>
      <c r="I2254" s="43" t="s">
        <v>20474</v>
      </c>
      <c r="J2254" s="43" t="s">
        <v>20475</v>
      </c>
      <c r="K2254" s="185">
        <v>413691</v>
      </c>
      <c r="L2254" s="37">
        <f t="shared" si="35"/>
        <v>1.2974183641713106E-3</v>
      </c>
    </row>
    <row r="2255" spans="1:12" x14ac:dyDescent="0.25">
      <c r="A2255" s="34" t="s">
        <v>2934</v>
      </c>
      <c r="B2255" s="34" t="s">
        <v>2923</v>
      </c>
      <c r="C2255" s="34" t="s">
        <v>2697</v>
      </c>
      <c r="D2255" s="42" t="s">
        <v>10044</v>
      </c>
      <c r="E2255" s="43" t="s">
        <v>10045</v>
      </c>
      <c r="F2255" s="43" t="s">
        <v>20476</v>
      </c>
      <c r="G2255" s="43" t="s">
        <v>20477</v>
      </c>
      <c r="H2255" s="43" t="s">
        <v>20478</v>
      </c>
      <c r="I2255" s="43" t="s">
        <v>20479</v>
      </c>
      <c r="J2255" s="43" t="s">
        <v>20480</v>
      </c>
      <c r="K2255" s="185">
        <v>125955</v>
      </c>
      <c r="L2255" s="37">
        <f t="shared" si="35"/>
        <v>3.9502026889441015E-4</v>
      </c>
    </row>
    <row r="2256" spans="1:12" x14ac:dyDescent="0.25">
      <c r="A2256" s="34" t="s">
        <v>2936</v>
      </c>
      <c r="B2256" s="34" t="s">
        <v>2923</v>
      </c>
      <c r="C2256" s="34" t="s">
        <v>2700</v>
      </c>
      <c r="D2256" s="42" t="s">
        <v>10046</v>
      </c>
      <c r="E2256" s="43" t="s">
        <v>10047</v>
      </c>
      <c r="F2256" s="43" t="s">
        <v>10047</v>
      </c>
      <c r="G2256" s="43" t="s">
        <v>20481</v>
      </c>
      <c r="H2256" s="43" t="s">
        <v>20482</v>
      </c>
      <c r="I2256" s="43" t="s">
        <v>20483</v>
      </c>
      <c r="J2256" s="43" t="s">
        <v>20484</v>
      </c>
      <c r="K2256" s="185">
        <v>61784</v>
      </c>
      <c r="L2256" s="37">
        <f t="shared" si="35"/>
        <v>1.9376707787203555E-4</v>
      </c>
    </row>
    <row r="2257" spans="1:12" x14ac:dyDescent="0.25">
      <c r="A2257" s="34" t="s">
        <v>2937</v>
      </c>
      <c r="B2257" s="34" t="s">
        <v>2923</v>
      </c>
      <c r="C2257" s="34" t="s">
        <v>2703</v>
      </c>
      <c r="D2257" s="42" t="s">
        <v>10048</v>
      </c>
      <c r="E2257" s="43" t="s">
        <v>10049</v>
      </c>
      <c r="F2257" s="43" t="s">
        <v>20485</v>
      </c>
      <c r="G2257" s="43" t="s">
        <v>20486</v>
      </c>
      <c r="H2257" s="43" t="s">
        <v>20487</v>
      </c>
      <c r="I2257" s="43" t="s">
        <v>20488</v>
      </c>
      <c r="J2257" s="43" t="s">
        <v>20489</v>
      </c>
      <c r="K2257" s="185">
        <v>626685</v>
      </c>
      <c r="L2257" s="37">
        <f t="shared" si="35"/>
        <v>1.9654104816171922E-3</v>
      </c>
    </row>
    <row r="2258" spans="1:12" x14ac:dyDescent="0.25">
      <c r="A2258" s="34" t="s">
        <v>2939</v>
      </c>
      <c r="B2258" s="34" t="s">
        <v>2923</v>
      </c>
      <c r="C2258" s="34" t="s">
        <v>2706</v>
      </c>
      <c r="D2258" s="42" t="s">
        <v>10050</v>
      </c>
      <c r="E2258" s="43" t="s">
        <v>10051</v>
      </c>
      <c r="F2258" s="43" t="s">
        <v>10051</v>
      </c>
      <c r="G2258" s="43" t="s">
        <v>20490</v>
      </c>
      <c r="H2258" s="43" t="s">
        <v>20491</v>
      </c>
      <c r="I2258" s="43" t="s">
        <v>20492</v>
      </c>
      <c r="J2258" s="43" t="s">
        <v>20493</v>
      </c>
      <c r="K2258" s="185">
        <v>185943</v>
      </c>
      <c r="L2258" s="37">
        <f t="shared" si="35"/>
        <v>5.8315472874465729E-4</v>
      </c>
    </row>
    <row r="2259" spans="1:12" x14ac:dyDescent="0.25">
      <c r="A2259" s="34" t="s">
        <v>2940</v>
      </c>
      <c r="B2259" s="34" t="s">
        <v>2923</v>
      </c>
      <c r="C2259" s="34" t="s">
        <v>2709</v>
      </c>
      <c r="D2259" s="42" t="s">
        <v>10052</v>
      </c>
      <c r="E2259" s="43" t="s">
        <v>10053</v>
      </c>
      <c r="F2259" s="43" t="s">
        <v>20494</v>
      </c>
      <c r="G2259" s="43" t="s">
        <v>20495</v>
      </c>
      <c r="H2259" s="43" t="s">
        <v>20496</v>
      </c>
      <c r="I2259" s="43" t="s">
        <v>20497</v>
      </c>
      <c r="J2259" s="43" t="s">
        <v>20498</v>
      </c>
      <c r="K2259" s="185">
        <v>137732</v>
      </c>
      <c r="L2259" s="37">
        <f t="shared" si="35"/>
        <v>4.3195531479786354E-4</v>
      </c>
    </row>
    <row r="2260" spans="1:12" x14ac:dyDescent="0.25">
      <c r="A2260" s="34" t="s">
        <v>2942</v>
      </c>
      <c r="B2260" s="34" t="s">
        <v>2923</v>
      </c>
      <c r="C2260" s="34" t="s">
        <v>2712</v>
      </c>
      <c r="D2260" s="42" t="s">
        <v>10054</v>
      </c>
      <c r="E2260" s="43" t="s">
        <v>10055</v>
      </c>
      <c r="F2260" s="43" t="s">
        <v>10055</v>
      </c>
      <c r="G2260" s="43" t="s">
        <v>14289</v>
      </c>
      <c r="H2260" s="43" t="s">
        <v>20499</v>
      </c>
      <c r="I2260" s="43" t="s">
        <v>20500</v>
      </c>
      <c r="J2260" s="43" t="s">
        <v>9152</v>
      </c>
      <c r="K2260" s="185">
        <v>4805</v>
      </c>
      <c r="L2260" s="37">
        <f t="shared" si="35"/>
        <v>1.5069448549383835E-5</v>
      </c>
    </row>
    <row r="2261" spans="1:12" x14ac:dyDescent="0.25">
      <c r="A2261" s="34" t="s">
        <v>2943</v>
      </c>
      <c r="B2261" s="34" t="s">
        <v>2923</v>
      </c>
      <c r="C2261" s="34" t="s">
        <v>2715</v>
      </c>
      <c r="D2261" s="42" t="s">
        <v>10056</v>
      </c>
      <c r="E2261" s="43" t="s">
        <v>10057</v>
      </c>
      <c r="F2261" s="43" t="s">
        <v>18953</v>
      </c>
      <c r="G2261" s="43" t="s">
        <v>20501</v>
      </c>
      <c r="H2261" s="43" t="s">
        <v>18702</v>
      </c>
      <c r="I2261" s="43" t="s">
        <v>20502</v>
      </c>
      <c r="J2261" s="43" t="s">
        <v>20503</v>
      </c>
      <c r="K2261" s="185">
        <v>64441</v>
      </c>
      <c r="L2261" s="37">
        <f t="shared" si="35"/>
        <v>2.0209996544658557E-4</v>
      </c>
    </row>
    <row r="2262" spans="1:12" x14ac:dyDescent="0.25">
      <c r="A2262" s="34" t="s">
        <v>2944</v>
      </c>
      <c r="B2262" s="34" t="s">
        <v>2923</v>
      </c>
      <c r="C2262" s="34" t="s">
        <v>2718</v>
      </c>
      <c r="D2262" s="42" t="s">
        <v>10058</v>
      </c>
      <c r="E2262" s="43" t="s">
        <v>10059</v>
      </c>
      <c r="F2262" s="43" t="s">
        <v>20504</v>
      </c>
      <c r="G2262" s="43" t="s">
        <v>20505</v>
      </c>
      <c r="H2262" s="43" t="s">
        <v>20506</v>
      </c>
      <c r="I2262" s="43" t="s">
        <v>20507</v>
      </c>
      <c r="J2262" s="43" t="s">
        <v>20508</v>
      </c>
      <c r="K2262" s="185">
        <v>158742</v>
      </c>
      <c r="L2262" s="37">
        <f t="shared" si="35"/>
        <v>4.9784690980776041E-4</v>
      </c>
    </row>
    <row r="2263" spans="1:12" x14ac:dyDescent="0.25">
      <c r="A2263" s="34" t="s">
        <v>2946</v>
      </c>
      <c r="B2263" s="34" t="s">
        <v>2923</v>
      </c>
      <c r="C2263" s="34" t="s">
        <v>2721</v>
      </c>
      <c r="D2263" s="42" t="s">
        <v>10060</v>
      </c>
      <c r="E2263" s="43" t="s">
        <v>10061</v>
      </c>
      <c r="F2263" s="43" t="s">
        <v>20509</v>
      </c>
      <c r="G2263" s="43" t="s">
        <v>20510</v>
      </c>
      <c r="H2263" s="43" t="s">
        <v>20511</v>
      </c>
      <c r="I2263" s="43" t="s">
        <v>20512</v>
      </c>
      <c r="J2263" s="43" t="s">
        <v>20513</v>
      </c>
      <c r="K2263" s="185">
        <v>512784</v>
      </c>
      <c r="L2263" s="37">
        <f t="shared" si="35"/>
        <v>1.6081939864614444E-3</v>
      </c>
    </row>
    <row r="2264" spans="1:12" x14ac:dyDescent="0.25">
      <c r="A2264" s="34" t="s">
        <v>2948</v>
      </c>
      <c r="B2264" s="34" t="s">
        <v>2923</v>
      </c>
      <c r="C2264" s="34" t="s">
        <v>2724</v>
      </c>
      <c r="D2264" s="42" t="s">
        <v>10062</v>
      </c>
      <c r="E2264" s="43" t="s">
        <v>10063</v>
      </c>
      <c r="F2264" s="43" t="s">
        <v>14374</v>
      </c>
      <c r="G2264" s="43" t="s">
        <v>20514</v>
      </c>
      <c r="H2264" s="43" t="s">
        <v>20515</v>
      </c>
      <c r="I2264" s="43" t="s">
        <v>20516</v>
      </c>
      <c r="J2264" s="43" t="s">
        <v>20517</v>
      </c>
      <c r="K2264" s="185">
        <v>38821</v>
      </c>
      <c r="L2264" s="37">
        <f t="shared" si="35"/>
        <v>1.2175048119367947E-4</v>
      </c>
    </row>
    <row r="2265" spans="1:12" x14ac:dyDescent="0.25">
      <c r="A2265" s="34" t="s">
        <v>2950</v>
      </c>
      <c r="B2265" s="34" t="s">
        <v>2923</v>
      </c>
      <c r="C2265" s="34" t="s">
        <v>2727</v>
      </c>
      <c r="D2265" s="42" t="s">
        <v>10064</v>
      </c>
      <c r="E2265" s="43" t="s">
        <v>10065</v>
      </c>
      <c r="F2265" s="43" t="s">
        <v>20518</v>
      </c>
      <c r="G2265" s="43" t="s">
        <v>20519</v>
      </c>
      <c r="H2265" s="43" t="s">
        <v>20520</v>
      </c>
      <c r="I2265" s="43" t="s">
        <v>20521</v>
      </c>
      <c r="J2265" s="43" t="s">
        <v>20522</v>
      </c>
      <c r="K2265" s="185">
        <v>81191</v>
      </c>
      <c r="L2265" s="37">
        <f t="shared" si="35"/>
        <v>2.5463134176337623E-4</v>
      </c>
    </row>
    <row r="2266" spans="1:12" x14ac:dyDescent="0.25">
      <c r="A2266" s="34" t="s">
        <v>2952</v>
      </c>
      <c r="B2266" s="34" t="s">
        <v>2923</v>
      </c>
      <c r="C2266" s="34" t="s">
        <v>2730</v>
      </c>
      <c r="D2266" s="42" t="s">
        <v>10066</v>
      </c>
      <c r="E2266" s="43" t="s">
        <v>10067</v>
      </c>
      <c r="F2266" s="43" t="s">
        <v>10068</v>
      </c>
      <c r="G2266" s="43" t="s">
        <v>20523</v>
      </c>
      <c r="H2266" s="43" t="s">
        <v>20524</v>
      </c>
      <c r="I2266" s="43" t="s">
        <v>20525</v>
      </c>
      <c r="J2266" s="43" t="s">
        <v>20526</v>
      </c>
      <c r="K2266" s="185">
        <v>39745</v>
      </c>
      <c r="L2266" s="37">
        <f t="shared" si="35"/>
        <v>1.2464833144542361E-4</v>
      </c>
    </row>
    <row r="2267" spans="1:12" x14ac:dyDescent="0.25">
      <c r="A2267" s="34" t="s">
        <v>2953</v>
      </c>
      <c r="B2267" s="34" t="s">
        <v>2923</v>
      </c>
      <c r="C2267" s="34" t="s">
        <v>2733</v>
      </c>
      <c r="D2267" s="42" t="s">
        <v>10069</v>
      </c>
      <c r="E2267" s="43" t="s">
        <v>10070</v>
      </c>
      <c r="F2267" s="43" t="s">
        <v>10071</v>
      </c>
      <c r="G2267" s="43" t="s">
        <v>20527</v>
      </c>
      <c r="H2267" s="43" t="s">
        <v>20528</v>
      </c>
      <c r="I2267" s="43" t="s">
        <v>20529</v>
      </c>
      <c r="J2267" s="43" t="s">
        <v>20530</v>
      </c>
      <c r="K2267" s="185">
        <v>67122</v>
      </c>
      <c r="L2267" s="37">
        <f t="shared" si="35"/>
        <v>2.1050812185884323E-4</v>
      </c>
    </row>
    <row r="2268" spans="1:12" x14ac:dyDescent="0.25">
      <c r="A2268" s="34" t="s">
        <v>2954</v>
      </c>
      <c r="B2268" s="34" t="s">
        <v>2923</v>
      </c>
      <c r="C2268" s="34" t="s">
        <v>2736</v>
      </c>
      <c r="D2268" s="42" t="s">
        <v>10072</v>
      </c>
      <c r="E2268" s="43" t="s">
        <v>10073</v>
      </c>
      <c r="F2268" s="43" t="s">
        <v>10073</v>
      </c>
      <c r="G2268" s="43" t="s">
        <v>20531</v>
      </c>
      <c r="H2268" s="43" t="s">
        <v>20532</v>
      </c>
      <c r="I2268" s="43" t="s">
        <v>20533</v>
      </c>
      <c r="J2268" s="43" t="s">
        <v>20534</v>
      </c>
      <c r="K2268" s="185">
        <v>87175</v>
      </c>
      <c r="L2268" s="37">
        <f t="shared" si="35"/>
        <v>2.7339837196514792E-4</v>
      </c>
    </row>
    <row r="2269" spans="1:12" x14ac:dyDescent="0.25">
      <c r="A2269" s="34" t="s">
        <v>2955</v>
      </c>
      <c r="B2269" s="34" t="s">
        <v>2923</v>
      </c>
      <c r="C2269" s="34" t="s">
        <v>2739</v>
      </c>
      <c r="D2269" s="42" t="s">
        <v>10074</v>
      </c>
      <c r="E2269" s="43" t="s">
        <v>10075</v>
      </c>
      <c r="F2269" s="43" t="s">
        <v>10076</v>
      </c>
      <c r="G2269" s="43" t="s">
        <v>20535</v>
      </c>
      <c r="H2269" s="43" t="s">
        <v>20536</v>
      </c>
      <c r="I2269" s="43" t="s">
        <v>20537</v>
      </c>
      <c r="J2269" s="43" t="s">
        <v>20538</v>
      </c>
      <c r="K2269" s="185">
        <v>243762</v>
      </c>
      <c r="L2269" s="37">
        <f t="shared" si="35"/>
        <v>7.6448676738707639E-4</v>
      </c>
    </row>
    <row r="2270" spans="1:12" x14ac:dyDescent="0.25">
      <c r="A2270" s="34" t="s">
        <v>2956</v>
      </c>
      <c r="B2270" s="34" t="s">
        <v>2923</v>
      </c>
      <c r="C2270" s="34" t="s">
        <v>2742</v>
      </c>
      <c r="D2270" s="42" t="s">
        <v>10077</v>
      </c>
      <c r="E2270" s="43" t="s">
        <v>10078</v>
      </c>
      <c r="F2270" s="43" t="s">
        <v>10078</v>
      </c>
      <c r="G2270" s="43" t="s">
        <v>20539</v>
      </c>
      <c r="H2270" s="43" t="s">
        <v>20540</v>
      </c>
      <c r="I2270" s="43" t="s">
        <v>20541</v>
      </c>
      <c r="J2270" s="43" t="s">
        <v>20542</v>
      </c>
      <c r="K2270" s="185">
        <v>271453</v>
      </c>
      <c r="L2270" s="37">
        <f t="shared" si="35"/>
        <v>8.5133132509383768E-4</v>
      </c>
    </row>
    <row r="2271" spans="1:12" x14ac:dyDescent="0.25">
      <c r="A2271" s="34" t="s">
        <v>2958</v>
      </c>
      <c r="B2271" s="34" t="s">
        <v>2923</v>
      </c>
      <c r="C2271" s="34" t="s">
        <v>2745</v>
      </c>
      <c r="D2271" s="42" t="s">
        <v>10079</v>
      </c>
      <c r="E2271" s="43" t="s">
        <v>10080</v>
      </c>
      <c r="F2271" s="43" t="s">
        <v>20543</v>
      </c>
      <c r="G2271" s="43" t="s">
        <v>20544</v>
      </c>
      <c r="H2271" s="43" t="s">
        <v>20545</v>
      </c>
      <c r="I2271" s="43" t="s">
        <v>20546</v>
      </c>
      <c r="J2271" s="43" t="s">
        <v>20547</v>
      </c>
      <c r="K2271" s="185">
        <v>562960</v>
      </c>
      <c r="L2271" s="37">
        <f t="shared" si="35"/>
        <v>1.7655560364955511E-3</v>
      </c>
    </row>
    <row r="2272" spans="1:12" x14ac:dyDescent="0.25">
      <c r="A2272" s="34" t="s">
        <v>2959</v>
      </c>
      <c r="B2272" s="34" t="s">
        <v>2923</v>
      </c>
      <c r="C2272" s="34" t="s">
        <v>2748</v>
      </c>
      <c r="D2272" s="42" t="s">
        <v>10081</v>
      </c>
      <c r="E2272" s="43" t="s">
        <v>10082</v>
      </c>
      <c r="F2272" s="43" t="s">
        <v>10082</v>
      </c>
      <c r="G2272" s="43" t="s">
        <v>20548</v>
      </c>
      <c r="H2272" s="43" t="s">
        <v>20549</v>
      </c>
      <c r="I2272" s="43" t="s">
        <v>20550</v>
      </c>
      <c r="J2272" s="43" t="s">
        <v>20551</v>
      </c>
      <c r="K2272" s="185">
        <v>31194</v>
      </c>
      <c r="L2272" s="37">
        <f t="shared" si="35"/>
        <v>9.7830671810505586E-5</v>
      </c>
    </row>
    <row r="2273" spans="1:12" x14ac:dyDescent="0.25">
      <c r="A2273" s="34" t="s">
        <v>2960</v>
      </c>
      <c r="B2273" s="34" t="s">
        <v>2923</v>
      </c>
      <c r="C2273" s="34" t="s">
        <v>2751</v>
      </c>
      <c r="D2273" s="42" t="s">
        <v>10083</v>
      </c>
      <c r="E2273" s="43" t="s">
        <v>10084</v>
      </c>
      <c r="F2273" s="43" t="s">
        <v>10084</v>
      </c>
      <c r="G2273" s="43" t="s">
        <v>20552</v>
      </c>
      <c r="H2273" s="43" t="s">
        <v>20553</v>
      </c>
      <c r="I2273" s="43" t="s">
        <v>20554</v>
      </c>
      <c r="J2273" s="43" t="s">
        <v>20555</v>
      </c>
      <c r="K2273" s="185">
        <v>278443</v>
      </c>
      <c r="L2273" s="37">
        <f t="shared" si="35"/>
        <v>8.7325337407618794E-4</v>
      </c>
    </row>
    <row r="2274" spans="1:12" x14ac:dyDescent="0.25">
      <c r="A2274" s="34" t="s">
        <v>2961</v>
      </c>
      <c r="B2274" s="34" t="s">
        <v>2923</v>
      </c>
      <c r="C2274" s="34" t="s">
        <v>2754</v>
      </c>
      <c r="D2274" s="42" t="s">
        <v>10085</v>
      </c>
      <c r="E2274" s="43" t="s">
        <v>10086</v>
      </c>
      <c r="F2274" s="43" t="s">
        <v>20556</v>
      </c>
      <c r="G2274" s="43" t="s">
        <v>20557</v>
      </c>
      <c r="H2274" s="43" t="s">
        <v>20558</v>
      </c>
      <c r="I2274" s="43" t="s">
        <v>20559</v>
      </c>
      <c r="J2274" s="43" t="s">
        <v>20560</v>
      </c>
      <c r="K2274" s="185">
        <v>134086</v>
      </c>
      <c r="L2274" s="37">
        <f t="shared" si="35"/>
        <v>4.2052072386944449E-4</v>
      </c>
    </row>
    <row r="2275" spans="1:12" x14ac:dyDescent="0.25">
      <c r="A2275" s="34" t="s">
        <v>2962</v>
      </c>
      <c r="B2275" s="34" t="s">
        <v>2923</v>
      </c>
      <c r="C2275" s="34" t="s">
        <v>2757</v>
      </c>
      <c r="D2275" s="42" t="s">
        <v>10087</v>
      </c>
      <c r="E2275" s="43" t="s">
        <v>10088</v>
      </c>
      <c r="F2275" s="43" t="s">
        <v>10088</v>
      </c>
      <c r="G2275" s="43" t="s">
        <v>20561</v>
      </c>
      <c r="H2275" s="43" t="s">
        <v>20562</v>
      </c>
      <c r="I2275" s="43" t="s">
        <v>20563</v>
      </c>
      <c r="J2275" s="43" t="s">
        <v>20564</v>
      </c>
      <c r="K2275" s="185">
        <v>7518</v>
      </c>
      <c r="L2275" s="37">
        <f t="shared" si="35"/>
        <v>2.3577963411918349E-5</v>
      </c>
    </row>
    <row r="2276" spans="1:12" x14ac:dyDescent="0.25">
      <c r="A2276" s="34" t="s">
        <v>2964</v>
      </c>
      <c r="B2276" s="34" t="s">
        <v>2923</v>
      </c>
      <c r="C2276" s="34" t="s">
        <v>2760</v>
      </c>
      <c r="D2276" s="42" t="s">
        <v>10089</v>
      </c>
      <c r="E2276" s="43" t="s">
        <v>10090</v>
      </c>
      <c r="F2276" s="43" t="s">
        <v>10090</v>
      </c>
      <c r="G2276" s="43" t="s">
        <v>20565</v>
      </c>
      <c r="H2276" s="43" t="s">
        <v>20566</v>
      </c>
      <c r="I2276" s="43" t="s">
        <v>20567</v>
      </c>
      <c r="J2276" s="43" t="s">
        <v>20568</v>
      </c>
      <c r="K2276" s="185">
        <v>152892</v>
      </c>
      <c r="L2276" s="37">
        <f t="shared" si="35"/>
        <v>4.7950013061652302E-4</v>
      </c>
    </row>
    <row r="2277" spans="1:12" x14ac:dyDescent="0.25">
      <c r="A2277" s="34" t="s">
        <v>2965</v>
      </c>
      <c r="B2277" s="34" t="s">
        <v>2923</v>
      </c>
      <c r="C2277" s="34" t="s">
        <v>2763</v>
      </c>
      <c r="D2277" s="42" t="s">
        <v>10091</v>
      </c>
      <c r="E2277" s="43" t="s">
        <v>10092</v>
      </c>
      <c r="F2277" s="43" t="s">
        <v>20569</v>
      </c>
      <c r="G2277" s="43" t="s">
        <v>14294</v>
      </c>
      <c r="H2277" s="43" t="s">
        <v>20570</v>
      </c>
      <c r="I2277" s="43" t="s">
        <v>20571</v>
      </c>
      <c r="J2277" s="43" t="s">
        <v>20572</v>
      </c>
      <c r="K2277" s="185">
        <v>14632</v>
      </c>
      <c r="L2277" s="37">
        <f t="shared" si="35"/>
        <v>4.5888901389091418E-5</v>
      </c>
    </row>
    <row r="2278" spans="1:12" x14ac:dyDescent="0.25">
      <c r="A2278" s="34" t="s">
        <v>2966</v>
      </c>
      <c r="B2278" s="34" t="s">
        <v>2923</v>
      </c>
      <c r="C2278" s="34" t="s">
        <v>2766</v>
      </c>
      <c r="D2278" s="42" t="s">
        <v>10093</v>
      </c>
      <c r="E2278" s="43" t="s">
        <v>10094</v>
      </c>
      <c r="F2278" s="43" t="s">
        <v>10094</v>
      </c>
      <c r="G2278" s="43" t="s">
        <v>20573</v>
      </c>
      <c r="H2278" s="43" t="s">
        <v>20574</v>
      </c>
      <c r="I2278" s="43" t="s">
        <v>20575</v>
      </c>
      <c r="J2278" s="43" t="s">
        <v>14936</v>
      </c>
      <c r="K2278" s="185">
        <v>37843</v>
      </c>
      <c r="L2278" s="37">
        <f t="shared" si="35"/>
        <v>1.1868327605709312E-4</v>
      </c>
    </row>
    <row r="2279" spans="1:12" x14ac:dyDescent="0.25">
      <c r="A2279" s="34" t="s">
        <v>2967</v>
      </c>
      <c r="B2279" s="34" t="s">
        <v>2923</v>
      </c>
      <c r="C2279" s="34" t="s">
        <v>2769</v>
      </c>
      <c r="D2279" s="42" t="s">
        <v>10095</v>
      </c>
      <c r="E2279" s="43" t="s">
        <v>10096</v>
      </c>
      <c r="F2279" s="43" t="s">
        <v>20576</v>
      </c>
      <c r="G2279" s="43" t="s">
        <v>20577</v>
      </c>
      <c r="H2279" s="43" t="s">
        <v>16809</v>
      </c>
      <c r="I2279" s="43" t="s">
        <v>20578</v>
      </c>
      <c r="J2279" s="43" t="s">
        <v>20579</v>
      </c>
      <c r="K2279" s="185">
        <v>45750</v>
      </c>
      <c r="L2279" s="37">
        <f t="shared" si="35"/>
        <v>1.4348122188018948E-4</v>
      </c>
    </row>
    <row r="2280" spans="1:12" x14ac:dyDescent="0.25">
      <c r="A2280" s="34" t="s">
        <v>2969</v>
      </c>
      <c r="B2280" s="34" t="s">
        <v>2923</v>
      </c>
      <c r="C2280" s="34" t="s">
        <v>2772</v>
      </c>
      <c r="D2280" s="42" t="s">
        <v>10097</v>
      </c>
      <c r="E2280" s="43" t="s">
        <v>10098</v>
      </c>
      <c r="F2280" s="43" t="s">
        <v>20580</v>
      </c>
      <c r="G2280" s="43" t="s">
        <v>20581</v>
      </c>
      <c r="H2280" s="43" t="s">
        <v>20582</v>
      </c>
      <c r="I2280" s="43" t="s">
        <v>20583</v>
      </c>
      <c r="J2280" s="43" t="s">
        <v>20584</v>
      </c>
      <c r="K2280" s="185">
        <v>87706</v>
      </c>
      <c r="L2280" s="37">
        <f t="shared" si="35"/>
        <v>2.7506369499942946E-4</v>
      </c>
    </row>
    <row r="2281" spans="1:12" x14ac:dyDescent="0.25">
      <c r="A2281" s="34" t="s">
        <v>2971</v>
      </c>
      <c r="B2281" s="34" t="s">
        <v>2923</v>
      </c>
      <c r="C2281" s="34" t="s">
        <v>2775</v>
      </c>
      <c r="D2281" s="42" t="s">
        <v>10099</v>
      </c>
      <c r="E2281" s="43" t="s">
        <v>10100</v>
      </c>
      <c r="F2281" s="43" t="s">
        <v>20585</v>
      </c>
      <c r="G2281" s="43" t="s">
        <v>20586</v>
      </c>
      <c r="H2281" s="43" t="s">
        <v>20587</v>
      </c>
      <c r="I2281" s="43" t="s">
        <v>20588</v>
      </c>
      <c r="J2281" s="43" t="s">
        <v>20285</v>
      </c>
      <c r="K2281" s="185">
        <v>44638</v>
      </c>
      <c r="L2281" s="37">
        <f t="shared" si="35"/>
        <v>1.3999376573306879E-4</v>
      </c>
    </row>
    <row r="2282" spans="1:12" x14ac:dyDescent="0.25">
      <c r="A2282" s="34" t="s">
        <v>2972</v>
      </c>
      <c r="B2282" s="34" t="s">
        <v>2923</v>
      </c>
      <c r="C2282" s="34" t="s">
        <v>2778</v>
      </c>
      <c r="D2282" s="42" t="s">
        <v>10101</v>
      </c>
      <c r="E2282" s="43" t="s">
        <v>8563</v>
      </c>
      <c r="F2282" s="43" t="s">
        <v>20589</v>
      </c>
      <c r="G2282" s="43" t="s">
        <v>20590</v>
      </c>
      <c r="H2282" s="43" t="s">
        <v>20591</v>
      </c>
      <c r="I2282" s="43" t="s">
        <v>20592</v>
      </c>
      <c r="J2282" s="43" t="s">
        <v>20593</v>
      </c>
      <c r="K2282" s="185">
        <v>24796</v>
      </c>
      <c r="L2282" s="37">
        <f t="shared" si="35"/>
        <v>7.7765254158277118E-5</v>
      </c>
    </row>
    <row r="2283" spans="1:12" x14ac:dyDescent="0.25">
      <c r="A2283" s="34" t="s">
        <v>2974</v>
      </c>
      <c r="B2283" s="34" t="s">
        <v>2923</v>
      </c>
      <c r="C2283" s="34" t="s">
        <v>2781</v>
      </c>
      <c r="D2283" s="42" t="s">
        <v>10102</v>
      </c>
      <c r="E2283" s="43" t="s">
        <v>10103</v>
      </c>
      <c r="F2283" s="43" t="s">
        <v>10104</v>
      </c>
      <c r="G2283" s="43" t="s">
        <v>20594</v>
      </c>
      <c r="H2283" s="43" t="s">
        <v>20595</v>
      </c>
      <c r="I2283" s="43" t="s">
        <v>20596</v>
      </c>
      <c r="J2283" s="43" t="s">
        <v>20597</v>
      </c>
      <c r="K2283" s="185">
        <v>212719</v>
      </c>
      <c r="L2283" s="37">
        <f t="shared" si="35"/>
        <v>6.6712966201381478E-4</v>
      </c>
    </row>
    <row r="2284" spans="1:12" x14ac:dyDescent="0.25">
      <c r="A2284" s="34" t="s">
        <v>2976</v>
      </c>
      <c r="B2284" s="34" t="s">
        <v>2923</v>
      </c>
      <c r="C2284" s="34" t="s">
        <v>2784</v>
      </c>
      <c r="D2284" s="42" t="s">
        <v>10105</v>
      </c>
      <c r="E2284" s="43" t="s">
        <v>10106</v>
      </c>
      <c r="F2284" s="43" t="s">
        <v>10107</v>
      </c>
      <c r="G2284" s="43" t="s">
        <v>20598</v>
      </c>
      <c r="H2284" s="43" t="s">
        <v>20599</v>
      </c>
      <c r="I2284" s="43" t="s">
        <v>20600</v>
      </c>
      <c r="J2284" s="43" t="s">
        <v>20601</v>
      </c>
      <c r="K2284" s="185">
        <v>533320</v>
      </c>
      <c r="L2284" s="37">
        <f t="shared" si="35"/>
        <v>1.6725990219266153E-3</v>
      </c>
    </row>
    <row r="2285" spans="1:12" x14ac:dyDescent="0.25">
      <c r="A2285" s="34" t="s">
        <v>2977</v>
      </c>
      <c r="B2285" s="34" t="s">
        <v>2923</v>
      </c>
      <c r="C2285" s="34" t="s">
        <v>2787</v>
      </c>
      <c r="D2285" s="42" t="s">
        <v>10108</v>
      </c>
      <c r="E2285" s="43" t="s">
        <v>10109</v>
      </c>
      <c r="F2285" s="43" t="s">
        <v>20602</v>
      </c>
      <c r="G2285" s="43" t="s">
        <v>20603</v>
      </c>
      <c r="H2285" s="43" t="s">
        <v>20604</v>
      </c>
      <c r="I2285" s="43" t="s">
        <v>20605</v>
      </c>
      <c r="J2285" s="43" t="s">
        <v>20606</v>
      </c>
      <c r="K2285" s="185">
        <v>88771</v>
      </c>
      <c r="L2285" s="37">
        <f t="shared" si="35"/>
        <v>2.78403749672706E-4</v>
      </c>
    </row>
    <row r="2286" spans="1:12" x14ac:dyDescent="0.25">
      <c r="A2286" s="34" t="s">
        <v>2978</v>
      </c>
      <c r="B2286" s="34" t="s">
        <v>2923</v>
      </c>
      <c r="C2286" s="34" t="s">
        <v>2790</v>
      </c>
      <c r="D2286" s="42" t="s">
        <v>10110</v>
      </c>
      <c r="E2286" s="43" t="s">
        <v>10111</v>
      </c>
      <c r="F2286" s="43" t="s">
        <v>10112</v>
      </c>
      <c r="G2286" s="43" t="s">
        <v>20607</v>
      </c>
      <c r="H2286" s="43" t="s">
        <v>20608</v>
      </c>
      <c r="I2286" s="43" t="s">
        <v>20609</v>
      </c>
      <c r="J2286" s="43" t="s">
        <v>20610</v>
      </c>
      <c r="K2286" s="185">
        <v>136359</v>
      </c>
      <c r="L2286" s="37">
        <f t="shared" si="35"/>
        <v>4.2764931004067228E-4</v>
      </c>
    </row>
    <row r="2287" spans="1:12" x14ac:dyDescent="0.25">
      <c r="A2287" s="34" t="s">
        <v>2980</v>
      </c>
      <c r="B2287" s="34" t="s">
        <v>2923</v>
      </c>
      <c r="C2287" s="34" t="s">
        <v>2793</v>
      </c>
      <c r="D2287" s="42" t="s">
        <v>10113</v>
      </c>
      <c r="E2287" s="43" t="s">
        <v>10114</v>
      </c>
      <c r="F2287" s="43" t="s">
        <v>20611</v>
      </c>
      <c r="G2287" s="43" t="s">
        <v>20612</v>
      </c>
      <c r="H2287" s="43" t="s">
        <v>20613</v>
      </c>
      <c r="I2287" s="43" t="s">
        <v>20614</v>
      </c>
      <c r="J2287" s="43" t="s">
        <v>20615</v>
      </c>
      <c r="K2287" s="185">
        <v>357823</v>
      </c>
      <c r="L2287" s="37">
        <f t="shared" si="35"/>
        <v>1.1222050547942085E-3</v>
      </c>
    </row>
    <row r="2288" spans="1:12" x14ac:dyDescent="0.25">
      <c r="A2288" s="34" t="s">
        <v>2982</v>
      </c>
      <c r="B2288" s="34" t="s">
        <v>2923</v>
      </c>
      <c r="C2288" s="34" t="s">
        <v>2796</v>
      </c>
      <c r="D2288" s="42" t="s">
        <v>10115</v>
      </c>
      <c r="E2288" s="43" t="s">
        <v>10116</v>
      </c>
      <c r="F2288" s="43" t="s">
        <v>10116</v>
      </c>
      <c r="G2288" s="43" t="s">
        <v>20616</v>
      </c>
      <c r="H2288" s="43" t="s">
        <v>20617</v>
      </c>
      <c r="I2288" s="43" t="s">
        <v>20618</v>
      </c>
      <c r="J2288" s="43" t="s">
        <v>20619</v>
      </c>
      <c r="K2288" s="185">
        <v>318829</v>
      </c>
      <c r="L2288" s="37">
        <f t="shared" si="35"/>
        <v>9.9991201072871972E-4</v>
      </c>
    </row>
    <row r="2289" spans="1:12" x14ac:dyDescent="0.25">
      <c r="A2289" s="34" t="s">
        <v>2984</v>
      </c>
      <c r="B2289" s="34" t="s">
        <v>2923</v>
      </c>
      <c r="C2289" s="34" t="s">
        <v>2799</v>
      </c>
      <c r="D2289" s="42" t="s">
        <v>10117</v>
      </c>
      <c r="E2289" s="43" t="s">
        <v>10118</v>
      </c>
      <c r="F2289" s="43" t="s">
        <v>10119</v>
      </c>
      <c r="G2289" s="43" t="s">
        <v>20620</v>
      </c>
      <c r="H2289" s="43" t="s">
        <v>20621</v>
      </c>
      <c r="I2289" s="43" t="s">
        <v>20622</v>
      </c>
      <c r="J2289" s="43" t="s">
        <v>20623</v>
      </c>
      <c r="K2289" s="185">
        <v>116508</v>
      </c>
      <c r="L2289" s="37">
        <f t="shared" si="35"/>
        <v>3.6539257265174024E-4</v>
      </c>
    </row>
    <row r="2290" spans="1:12" x14ac:dyDescent="0.25">
      <c r="A2290" s="34" t="s">
        <v>2986</v>
      </c>
      <c r="B2290" s="34" t="s">
        <v>2923</v>
      </c>
      <c r="C2290" s="34" t="s">
        <v>2802</v>
      </c>
      <c r="D2290" s="42" t="s">
        <v>10120</v>
      </c>
      <c r="E2290" s="43" t="s">
        <v>10121</v>
      </c>
      <c r="F2290" s="43" t="s">
        <v>10121</v>
      </c>
      <c r="G2290" s="43" t="s">
        <v>20624</v>
      </c>
      <c r="H2290" s="43" t="s">
        <v>20625</v>
      </c>
      <c r="I2290" s="43" t="s">
        <v>20626</v>
      </c>
      <c r="J2290" s="43" t="s">
        <v>20627</v>
      </c>
      <c r="K2290" s="185">
        <v>42554</v>
      </c>
      <c r="L2290" s="37">
        <f t="shared" si="35"/>
        <v>1.334579216587887E-4</v>
      </c>
    </row>
    <row r="2291" spans="1:12" x14ac:dyDescent="0.25">
      <c r="A2291" s="34" t="s">
        <v>2988</v>
      </c>
      <c r="B2291" s="34" t="s">
        <v>2923</v>
      </c>
      <c r="C2291" s="34" t="s">
        <v>2805</v>
      </c>
      <c r="D2291" s="42" t="s">
        <v>10122</v>
      </c>
      <c r="E2291" s="43" t="s">
        <v>10123</v>
      </c>
      <c r="F2291" s="43" t="s">
        <v>20628</v>
      </c>
      <c r="G2291" s="43" t="s">
        <v>20629</v>
      </c>
      <c r="H2291" s="43" t="s">
        <v>20630</v>
      </c>
      <c r="I2291" s="43" t="s">
        <v>20631</v>
      </c>
      <c r="J2291" s="43" t="s">
        <v>20632</v>
      </c>
      <c r="K2291" s="185">
        <v>114884</v>
      </c>
      <c r="L2291" s="37">
        <f t="shared" si="35"/>
        <v>3.602993813001899E-4</v>
      </c>
    </row>
    <row r="2292" spans="1:12" x14ac:dyDescent="0.25">
      <c r="A2292" s="34" t="s">
        <v>2989</v>
      </c>
      <c r="B2292" s="34" t="s">
        <v>2923</v>
      </c>
      <c r="C2292" s="34" t="s">
        <v>2808</v>
      </c>
      <c r="D2292" s="42" t="s">
        <v>10124</v>
      </c>
      <c r="E2292" s="43" t="s">
        <v>10125</v>
      </c>
      <c r="F2292" s="43" t="s">
        <v>10126</v>
      </c>
      <c r="G2292" s="43" t="s">
        <v>20633</v>
      </c>
      <c r="H2292" s="43" t="s">
        <v>20634</v>
      </c>
      <c r="I2292" s="43" t="s">
        <v>20635</v>
      </c>
      <c r="J2292" s="43" t="s">
        <v>20636</v>
      </c>
      <c r="K2292" s="185">
        <v>46552</v>
      </c>
      <c r="L2292" s="37">
        <f t="shared" si="35"/>
        <v>1.4599645554025313E-4</v>
      </c>
    </row>
    <row r="2293" spans="1:12" x14ac:dyDescent="0.25">
      <c r="A2293" s="34" t="s">
        <v>2991</v>
      </c>
      <c r="B2293" s="34" t="s">
        <v>2923</v>
      </c>
      <c r="C2293" s="34" t="s">
        <v>2811</v>
      </c>
      <c r="D2293" s="42" t="s">
        <v>10127</v>
      </c>
      <c r="E2293" s="43" t="s">
        <v>10128</v>
      </c>
      <c r="F2293" s="43" t="s">
        <v>10128</v>
      </c>
      <c r="G2293" s="43" t="s">
        <v>20637</v>
      </c>
      <c r="H2293" s="43" t="s">
        <v>20638</v>
      </c>
      <c r="I2293" s="43" t="s">
        <v>20639</v>
      </c>
      <c r="J2293" s="43" t="s">
        <v>20640</v>
      </c>
      <c r="K2293" s="185">
        <v>166314</v>
      </c>
      <c r="L2293" s="37">
        <f t="shared" si="35"/>
        <v>5.2159422810452096E-4</v>
      </c>
    </row>
    <row r="2294" spans="1:12" x14ac:dyDescent="0.25">
      <c r="A2294" s="34" t="s">
        <v>2992</v>
      </c>
      <c r="B2294" s="34" t="s">
        <v>2923</v>
      </c>
      <c r="C2294" s="34" t="s">
        <v>2814</v>
      </c>
      <c r="D2294" s="42" t="s">
        <v>10129</v>
      </c>
      <c r="E2294" s="43" t="s">
        <v>10130</v>
      </c>
      <c r="F2294" s="43" t="s">
        <v>20641</v>
      </c>
      <c r="G2294" s="43" t="s">
        <v>20642</v>
      </c>
      <c r="H2294" s="43" t="s">
        <v>20643</v>
      </c>
      <c r="I2294" s="43" t="s">
        <v>20644</v>
      </c>
      <c r="J2294" s="43" t="s">
        <v>20645</v>
      </c>
      <c r="K2294" s="185">
        <v>816857</v>
      </c>
      <c r="L2294" s="37">
        <f t="shared" si="35"/>
        <v>2.56182820680625E-3</v>
      </c>
    </row>
    <row r="2295" spans="1:12" x14ac:dyDescent="0.25">
      <c r="A2295" s="34" t="s">
        <v>2993</v>
      </c>
      <c r="B2295" s="34" t="s">
        <v>2923</v>
      </c>
      <c r="C2295" s="34" t="s">
        <v>2817</v>
      </c>
      <c r="D2295" s="42" t="s">
        <v>10131</v>
      </c>
      <c r="E2295" s="43" t="s">
        <v>5897</v>
      </c>
      <c r="F2295" s="43" t="s">
        <v>5897</v>
      </c>
      <c r="G2295" s="43" t="s">
        <v>20646</v>
      </c>
      <c r="H2295" s="43" t="s">
        <v>13455</v>
      </c>
      <c r="I2295" s="43" t="s">
        <v>20647</v>
      </c>
      <c r="J2295" s="43" t="s">
        <v>20648</v>
      </c>
      <c r="K2295" s="185">
        <v>18641</v>
      </c>
      <c r="L2295" s="37">
        <f t="shared" si="35"/>
        <v>5.8461933487838516E-5</v>
      </c>
    </row>
    <row r="2296" spans="1:12" x14ac:dyDescent="0.25">
      <c r="A2296" s="34" t="s">
        <v>2995</v>
      </c>
      <c r="B2296" s="34" t="s">
        <v>2923</v>
      </c>
      <c r="C2296" s="34" t="s">
        <v>2820</v>
      </c>
      <c r="D2296" s="42" t="s">
        <v>10132</v>
      </c>
      <c r="E2296" s="43" t="s">
        <v>10133</v>
      </c>
      <c r="F2296" s="43" t="s">
        <v>10133</v>
      </c>
      <c r="G2296" s="43" t="s">
        <v>20649</v>
      </c>
      <c r="H2296" s="43" t="s">
        <v>20650</v>
      </c>
      <c r="I2296" s="43" t="s">
        <v>20651</v>
      </c>
      <c r="J2296" s="43" t="s">
        <v>20652</v>
      </c>
      <c r="K2296" s="185">
        <v>300654</v>
      </c>
      <c r="L2296" s="37">
        <f t="shared" si="35"/>
        <v>9.4291154717303794E-4</v>
      </c>
    </row>
    <row r="2297" spans="1:12" x14ac:dyDescent="0.25">
      <c r="A2297" s="34" t="s">
        <v>2996</v>
      </c>
      <c r="B2297" s="34" t="s">
        <v>2923</v>
      </c>
      <c r="C2297" s="34" t="s">
        <v>2823</v>
      </c>
      <c r="D2297" s="42" t="s">
        <v>10134</v>
      </c>
      <c r="E2297" s="43" t="s">
        <v>10135</v>
      </c>
      <c r="F2297" s="43" t="s">
        <v>10136</v>
      </c>
      <c r="G2297" s="43" t="s">
        <v>20653</v>
      </c>
      <c r="H2297" s="43" t="s">
        <v>20654</v>
      </c>
      <c r="I2297" s="43" t="s">
        <v>20655</v>
      </c>
      <c r="J2297" s="43" t="s">
        <v>20656</v>
      </c>
      <c r="K2297" s="185">
        <v>93944</v>
      </c>
      <c r="L2297" s="37">
        <f t="shared" si="35"/>
        <v>2.9462732040027364E-4</v>
      </c>
    </row>
    <row r="2298" spans="1:12" x14ac:dyDescent="0.25">
      <c r="A2298" s="34" t="s">
        <v>2998</v>
      </c>
      <c r="B2298" s="34" t="s">
        <v>2923</v>
      </c>
      <c r="C2298" s="34" t="s">
        <v>2826</v>
      </c>
      <c r="D2298" s="42" t="s">
        <v>10137</v>
      </c>
      <c r="E2298" s="43" t="s">
        <v>10138</v>
      </c>
      <c r="F2298" s="43" t="s">
        <v>20657</v>
      </c>
      <c r="G2298" s="43" t="s">
        <v>20658</v>
      </c>
      <c r="H2298" s="43" t="s">
        <v>20659</v>
      </c>
      <c r="I2298" s="43" t="s">
        <v>20660</v>
      </c>
      <c r="J2298" s="43" t="s">
        <v>19866</v>
      </c>
      <c r="K2298" s="185">
        <v>45634</v>
      </c>
      <c r="L2298" s="37">
        <f t="shared" si="35"/>
        <v>1.4311742249793587E-4</v>
      </c>
    </row>
    <row r="2299" spans="1:12" x14ac:dyDescent="0.25">
      <c r="A2299" s="34" t="s">
        <v>2999</v>
      </c>
      <c r="B2299" s="34" t="s">
        <v>2923</v>
      </c>
      <c r="C2299" s="34" t="s">
        <v>2829</v>
      </c>
      <c r="D2299" s="42" t="s">
        <v>10139</v>
      </c>
      <c r="E2299" s="43" t="s">
        <v>10140</v>
      </c>
      <c r="F2299" s="43" t="s">
        <v>10140</v>
      </c>
      <c r="G2299" s="43" t="s">
        <v>20661</v>
      </c>
      <c r="H2299" s="43" t="s">
        <v>20662</v>
      </c>
      <c r="I2299" s="43" t="s">
        <v>20663</v>
      </c>
      <c r="J2299" s="43" t="s">
        <v>20664</v>
      </c>
      <c r="K2299" s="185">
        <v>1560297</v>
      </c>
      <c r="L2299" s="37">
        <f t="shared" si="35"/>
        <v>4.8934059028632564E-3</v>
      </c>
    </row>
    <row r="2300" spans="1:12" x14ac:dyDescent="0.25">
      <c r="A2300" s="34" t="s">
        <v>3001</v>
      </c>
      <c r="B2300" s="34" t="s">
        <v>2923</v>
      </c>
      <c r="C2300" s="34" t="s">
        <v>2832</v>
      </c>
      <c r="D2300" s="42" t="s">
        <v>10141</v>
      </c>
      <c r="E2300" s="43" t="s">
        <v>10142</v>
      </c>
      <c r="F2300" s="43" t="s">
        <v>20665</v>
      </c>
      <c r="G2300" s="43" t="s">
        <v>20666</v>
      </c>
      <c r="H2300" s="43" t="s">
        <v>20667</v>
      </c>
      <c r="I2300" s="43" t="s">
        <v>20668</v>
      </c>
      <c r="J2300" s="43" t="s">
        <v>20669</v>
      </c>
      <c r="K2300" s="185">
        <v>56191</v>
      </c>
      <c r="L2300" s="37">
        <f t="shared" si="35"/>
        <v>1.7622630248458418E-4</v>
      </c>
    </row>
    <row r="2301" spans="1:12" x14ac:dyDescent="0.25">
      <c r="A2301" s="34" t="s">
        <v>3002</v>
      </c>
      <c r="B2301" s="34" t="s">
        <v>2923</v>
      </c>
      <c r="C2301" s="34" t="s">
        <v>2835</v>
      </c>
      <c r="D2301" s="42" t="s">
        <v>10143</v>
      </c>
      <c r="E2301" s="43" t="s">
        <v>10144</v>
      </c>
      <c r="F2301" s="43" t="s">
        <v>20670</v>
      </c>
      <c r="G2301" s="43" t="s">
        <v>20671</v>
      </c>
      <c r="H2301" s="43" t="s">
        <v>10144</v>
      </c>
      <c r="I2301" s="43" t="s">
        <v>20672</v>
      </c>
      <c r="J2301" s="43" t="s">
        <v>20673</v>
      </c>
      <c r="K2301" s="185">
        <v>17206</v>
      </c>
      <c r="L2301" s="37">
        <f t="shared" si="35"/>
        <v>5.3961484233235846E-5</v>
      </c>
    </row>
    <row r="2302" spans="1:12" x14ac:dyDescent="0.25">
      <c r="A2302" s="34" t="s">
        <v>3004</v>
      </c>
      <c r="B2302" s="34" t="s">
        <v>2923</v>
      </c>
      <c r="C2302" s="34" t="s">
        <v>2838</v>
      </c>
      <c r="D2302" s="42" t="s">
        <v>10145</v>
      </c>
      <c r="E2302" s="43" t="s">
        <v>10146</v>
      </c>
      <c r="F2302" s="43" t="s">
        <v>10146</v>
      </c>
      <c r="G2302" s="43" t="s">
        <v>20674</v>
      </c>
      <c r="H2302" s="43" t="s">
        <v>20675</v>
      </c>
      <c r="I2302" s="43" t="s">
        <v>20676</v>
      </c>
      <c r="J2302" s="43" t="s">
        <v>20677</v>
      </c>
      <c r="K2302" s="185">
        <v>145797</v>
      </c>
      <c r="L2302" s="37">
        <f t="shared" si="35"/>
        <v>4.5724878046920185E-4</v>
      </c>
    </row>
    <row r="2303" spans="1:12" x14ac:dyDescent="0.25">
      <c r="A2303" s="34" t="s">
        <v>3006</v>
      </c>
      <c r="B2303" s="34" t="s">
        <v>2923</v>
      </c>
      <c r="C2303" s="34" t="s">
        <v>2841</v>
      </c>
      <c r="D2303" s="42" t="s">
        <v>10147</v>
      </c>
      <c r="E2303" s="43" t="s">
        <v>10148</v>
      </c>
      <c r="F2303" s="43" t="s">
        <v>10148</v>
      </c>
      <c r="G2303" s="43" t="s">
        <v>20678</v>
      </c>
      <c r="H2303" s="43" t="s">
        <v>20679</v>
      </c>
      <c r="I2303" s="43" t="s">
        <v>20680</v>
      </c>
      <c r="J2303" s="43" t="s">
        <v>20681</v>
      </c>
      <c r="K2303" s="185">
        <v>40323</v>
      </c>
      <c r="L2303" s="37">
        <f t="shared" si="35"/>
        <v>1.264610559535493E-4</v>
      </c>
    </row>
    <row r="2304" spans="1:12" x14ac:dyDescent="0.25">
      <c r="A2304" s="34" t="s">
        <v>3008</v>
      </c>
      <c r="B2304" s="34" t="s">
        <v>2923</v>
      </c>
      <c r="C2304" s="34" t="s">
        <v>2844</v>
      </c>
      <c r="D2304" s="42" t="s">
        <v>10149</v>
      </c>
      <c r="E2304" s="43" t="s">
        <v>10150</v>
      </c>
      <c r="F2304" s="43" t="s">
        <v>20682</v>
      </c>
      <c r="G2304" s="43" t="s">
        <v>20683</v>
      </c>
      <c r="H2304" s="43" t="s">
        <v>20684</v>
      </c>
      <c r="I2304" s="43" t="s">
        <v>20685</v>
      </c>
      <c r="J2304" s="43" t="s">
        <v>20686</v>
      </c>
      <c r="K2304" s="185">
        <v>76218</v>
      </c>
      <c r="L2304" s="37">
        <f t="shared" si="35"/>
        <v>2.3903501135003893E-4</v>
      </c>
    </row>
    <row r="2305" spans="1:12" x14ac:dyDescent="0.25">
      <c r="A2305" s="34" t="s">
        <v>3009</v>
      </c>
      <c r="B2305" s="34" t="s">
        <v>2923</v>
      </c>
      <c r="C2305" s="34" t="s">
        <v>2847</v>
      </c>
      <c r="D2305" s="42" t="s">
        <v>10151</v>
      </c>
      <c r="E2305" s="43" t="s">
        <v>10152</v>
      </c>
      <c r="F2305" s="43" t="s">
        <v>10152</v>
      </c>
      <c r="G2305" s="43" t="s">
        <v>20687</v>
      </c>
      <c r="H2305" s="43" t="s">
        <v>20688</v>
      </c>
      <c r="I2305" s="43" t="s">
        <v>20689</v>
      </c>
      <c r="J2305" s="43" t="s">
        <v>20690</v>
      </c>
      <c r="K2305" s="185">
        <v>6339</v>
      </c>
      <c r="L2305" s="37">
        <f t="shared" si="35"/>
        <v>1.9880381759530515E-5</v>
      </c>
    </row>
    <row r="2306" spans="1:12" x14ac:dyDescent="0.25">
      <c r="A2306" s="34" t="s">
        <v>3010</v>
      </c>
      <c r="B2306" s="34" t="s">
        <v>2923</v>
      </c>
      <c r="C2306" s="34" t="s">
        <v>2850</v>
      </c>
      <c r="D2306" s="42" t="s">
        <v>10153</v>
      </c>
      <c r="E2306" s="43" t="s">
        <v>10154</v>
      </c>
      <c r="F2306" s="43" t="s">
        <v>10154</v>
      </c>
      <c r="G2306" s="43" t="s">
        <v>20691</v>
      </c>
      <c r="H2306" s="43" t="s">
        <v>20692</v>
      </c>
      <c r="I2306" s="43" t="s">
        <v>20693</v>
      </c>
      <c r="J2306" s="43" t="s">
        <v>20694</v>
      </c>
      <c r="K2306" s="185">
        <v>41920</v>
      </c>
      <c r="L2306" s="37">
        <f t="shared" si="35"/>
        <v>1.3146956986267853E-4</v>
      </c>
    </row>
    <row r="2307" spans="1:12" x14ac:dyDescent="0.25">
      <c r="A2307" s="34" t="s">
        <v>3012</v>
      </c>
      <c r="B2307" s="34" t="s">
        <v>2923</v>
      </c>
      <c r="C2307" s="34" t="s">
        <v>2853</v>
      </c>
      <c r="D2307" s="42" t="s">
        <v>10155</v>
      </c>
      <c r="E2307" s="43" t="s">
        <v>10156</v>
      </c>
      <c r="F2307" s="43" t="s">
        <v>20695</v>
      </c>
      <c r="G2307" s="43" t="s">
        <v>20696</v>
      </c>
      <c r="H2307" s="43" t="s">
        <v>20697</v>
      </c>
      <c r="I2307" s="43" t="s">
        <v>20698</v>
      </c>
      <c r="J2307" s="43" t="s">
        <v>20699</v>
      </c>
      <c r="K2307" s="185">
        <v>42274</v>
      </c>
      <c r="L2307" s="37">
        <f t="shared" si="35"/>
        <v>1.3257978521886621E-4</v>
      </c>
    </row>
    <row r="2308" spans="1:12" x14ac:dyDescent="0.25">
      <c r="A2308" s="34" t="s">
        <v>3013</v>
      </c>
      <c r="B2308" s="34" t="s">
        <v>2923</v>
      </c>
      <c r="C2308" s="34" t="s">
        <v>2856</v>
      </c>
      <c r="D2308" s="42" t="s">
        <v>10157</v>
      </c>
      <c r="E2308" s="43" t="s">
        <v>10158</v>
      </c>
      <c r="F2308" s="43" t="s">
        <v>10159</v>
      </c>
      <c r="G2308" s="43" t="s">
        <v>20700</v>
      </c>
      <c r="H2308" s="43" t="s">
        <v>19351</v>
      </c>
      <c r="I2308" s="43" t="s">
        <v>20701</v>
      </c>
      <c r="J2308" s="43" t="s">
        <v>6550</v>
      </c>
      <c r="K2308" s="185">
        <v>44874</v>
      </c>
      <c r="L2308" s="37">
        <f t="shared" si="35"/>
        <v>1.407339093038606E-4</v>
      </c>
    </row>
    <row r="2309" spans="1:12" x14ac:dyDescent="0.25">
      <c r="A2309" s="34" t="s">
        <v>3014</v>
      </c>
      <c r="B2309" s="34" t="s">
        <v>2923</v>
      </c>
      <c r="C2309" s="34" t="s">
        <v>2859</v>
      </c>
      <c r="D2309" s="42" t="s">
        <v>10160</v>
      </c>
      <c r="E2309" s="43" t="s">
        <v>10161</v>
      </c>
      <c r="F2309" s="43" t="s">
        <v>20702</v>
      </c>
      <c r="G2309" s="43" t="s">
        <v>20703</v>
      </c>
      <c r="H2309" s="43" t="s">
        <v>20704</v>
      </c>
      <c r="I2309" s="43" t="s">
        <v>20705</v>
      </c>
      <c r="J2309" s="43" t="s">
        <v>20706</v>
      </c>
      <c r="K2309" s="185">
        <v>53529</v>
      </c>
      <c r="L2309" s="37">
        <f t="shared" si="35"/>
        <v>1.678777339021784E-4</v>
      </c>
    </row>
    <row r="2310" spans="1:12" x14ac:dyDescent="0.25">
      <c r="A2310" s="34" t="s">
        <v>3016</v>
      </c>
      <c r="B2310" s="34" t="s">
        <v>2923</v>
      </c>
      <c r="C2310" s="34" t="s">
        <v>2862</v>
      </c>
      <c r="D2310" s="42" t="s">
        <v>10162</v>
      </c>
      <c r="E2310" s="43" t="s">
        <v>10163</v>
      </c>
      <c r="F2310" s="43" t="s">
        <v>10163</v>
      </c>
      <c r="G2310" s="43" t="s">
        <v>20707</v>
      </c>
      <c r="H2310" s="43" t="s">
        <v>20708</v>
      </c>
      <c r="I2310" s="43" t="s">
        <v>20709</v>
      </c>
      <c r="J2310" s="43" t="s">
        <v>20710</v>
      </c>
      <c r="K2310" s="185">
        <v>40703</v>
      </c>
      <c r="L2310" s="37">
        <f t="shared" ref="L2310:L2373" si="36">K2310/$K$3147</f>
        <v>1.2765281255058692E-4</v>
      </c>
    </row>
    <row r="2311" spans="1:12" x14ac:dyDescent="0.25">
      <c r="A2311" s="34" t="s">
        <v>3017</v>
      </c>
      <c r="B2311" s="34" t="s">
        <v>2923</v>
      </c>
      <c r="C2311" s="34" t="s">
        <v>2865</v>
      </c>
      <c r="D2311" s="42" t="s">
        <v>10164</v>
      </c>
      <c r="E2311" s="43" t="s">
        <v>10165</v>
      </c>
      <c r="F2311" s="43" t="s">
        <v>10165</v>
      </c>
      <c r="G2311" s="43" t="s">
        <v>20711</v>
      </c>
      <c r="H2311" s="43" t="s">
        <v>20712</v>
      </c>
      <c r="I2311" s="43" t="s">
        <v>20713</v>
      </c>
      <c r="J2311" s="43" t="s">
        <v>20714</v>
      </c>
      <c r="K2311" s="185">
        <v>208187</v>
      </c>
      <c r="L2311" s="37">
        <f t="shared" si="36"/>
        <v>6.5291639649335531E-4</v>
      </c>
    </row>
    <row r="2312" spans="1:12" x14ac:dyDescent="0.25">
      <c r="A2312" s="34" t="s">
        <v>3018</v>
      </c>
      <c r="B2312" s="34" t="s">
        <v>2923</v>
      </c>
      <c r="C2312" s="34" t="s">
        <v>2868</v>
      </c>
      <c r="D2312" s="42" t="s">
        <v>10166</v>
      </c>
      <c r="E2312" s="43" t="s">
        <v>10167</v>
      </c>
      <c r="F2312" s="43" t="s">
        <v>10168</v>
      </c>
      <c r="G2312" s="43" t="s">
        <v>20715</v>
      </c>
      <c r="H2312" s="43" t="s">
        <v>9464</v>
      </c>
      <c r="I2312" s="43" t="s">
        <v>20716</v>
      </c>
      <c r="J2312" s="43" t="s">
        <v>20717</v>
      </c>
      <c r="K2312" s="185">
        <v>51401</v>
      </c>
      <c r="L2312" s="37">
        <f t="shared" si="36"/>
        <v>1.6120389695876763E-4</v>
      </c>
    </row>
    <row r="2313" spans="1:12" x14ac:dyDescent="0.25">
      <c r="A2313" s="34" t="s">
        <v>3019</v>
      </c>
      <c r="B2313" s="34" t="s">
        <v>2923</v>
      </c>
      <c r="C2313" s="34" t="s">
        <v>2871</v>
      </c>
      <c r="D2313" s="42" t="s">
        <v>10169</v>
      </c>
      <c r="E2313" s="43" t="s">
        <v>10170</v>
      </c>
      <c r="F2313" s="43" t="s">
        <v>10170</v>
      </c>
      <c r="G2313" s="43" t="s">
        <v>20718</v>
      </c>
      <c r="H2313" s="43" t="s">
        <v>20719</v>
      </c>
      <c r="I2313" s="43" t="s">
        <v>20720</v>
      </c>
      <c r="J2313" s="43" t="s">
        <v>20721</v>
      </c>
      <c r="K2313" s="185">
        <v>359320</v>
      </c>
      <c r="L2313" s="37">
        <f t="shared" si="36"/>
        <v>1.1268999485462225E-3</v>
      </c>
    </row>
    <row r="2314" spans="1:12" x14ac:dyDescent="0.25">
      <c r="A2314" s="34" t="s">
        <v>3021</v>
      </c>
      <c r="B2314" s="34" t="s">
        <v>2923</v>
      </c>
      <c r="C2314" s="34" t="s">
        <v>2874</v>
      </c>
      <c r="D2314" s="42" t="s">
        <v>10171</v>
      </c>
      <c r="E2314" s="43" t="s">
        <v>10172</v>
      </c>
      <c r="F2314" s="43" t="s">
        <v>10172</v>
      </c>
      <c r="G2314" s="43" t="s">
        <v>17636</v>
      </c>
      <c r="H2314" s="43" t="s">
        <v>15012</v>
      </c>
      <c r="I2314" s="43" t="s">
        <v>20722</v>
      </c>
      <c r="J2314" s="43" t="s">
        <v>20723</v>
      </c>
      <c r="K2314" s="185">
        <v>28131</v>
      </c>
      <c r="L2314" s="37">
        <f t="shared" si="36"/>
        <v>8.8224486398067982E-5</v>
      </c>
    </row>
    <row r="2315" spans="1:12" x14ac:dyDescent="0.25">
      <c r="A2315" s="34" t="s">
        <v>3022</v>
      </c>
      <c r="B2315" s="34" t="s">
        <v>2923</v>
      </c>
      <c r="C2315" s="34" t="s">
        <v>2877</v>
      </c>
      <c r="D2315" s="42" t="s">
        <v>10173</v>
      </c>
      <c r="E2315" s="43" t="s">
        <v>10174</v>
      </c>
      <c r="F2315" s="43" t="s">
        <v>20724</v>
      </c>
      <c r="G2315" s="43" t="s">
        <v>20725</v>
      </c>
      <c r="H2315" s="43" t="s">
        <v>20726</v>
      </c>
      <c r="I2315" s="43" t="s">
        <v>20727</v>
      </c>
      <c r="J2315" s="43" t="s">
        <v>20728</v>
      </c>
      <c r="K2315" s="185">
        <v>440755</v>
      </c>
      <c r="L2315" s="37">
        <f t="shared" si="36"/>
        <v>1.3822965234929598E-3</v>
      </c>
    </row>
    <row r="2316" spans="1:12" x14ac:dyDescent="0.25">
      <c r="A2316" s="34" t="s">
        <v>3023</v>
      </c>
      <c r="B2316" s="34" t="s">
        <v>3024</v>
      </c>
      <c r="C2316" s="34" t="s">
        <v>2677</v>
      </c>
      <c r="D2316" s="42" t="s">
        <v>10175</v>
      </c>
      <c r="E2316" s="43" t="s">
        <v>10176</v>
      </c>
      <c r="F2316" s="43" t="s">
        <v>10176</v>
      </c>
      <c r="G2316" s="43" t="s">
        <v>20729</v>
      </c>
      <c r="H2316" s="43" t="s">
        <v>15814</v>
      </c>
      <c r="I2316" s="43" t="s">
        <v>20730</v>
      </c>
      <c r="J2316" s="43" t="s">
        <v>20731</v>
      </c>
      <c r="K2316" s="185">
        <v>49060</v>
      </c>
      <c r="L2316" s="37">
        <f t="shared" si="36"/>
        <v>1.5386204908070155E-4</v>
      </c>
    </row>
    <row r="2317" spans="1:12" x14ac:dyDescent="0.25">
      <c r="A2317" s="34" t="s">
        <v>3026</v>
      </c>
      <c r="B2317" s="34" t="s">
        <v>3024</v>
      </c>
      <c r="C2317" s="34" t="s">
        <v>2682</v>
      </c>
      <c r="D2317" s="42" t="s">
        <v>10177</v>
      </c>
      <c r="E2317" s="43" t="s">
        <v>10178</v>
      </c>
      <c r="F2317" s="43" t="s">
        <v>10178</v>
      </c>
      <c r="G2317" s="43" t="s">
        <v>20732</v>
      </c>
      <c r="H2317" s="43" t="s">
        <v>20733</v>
      </c>
      <c r="I2317" s="43" t="s">
        <v>20734</v>
      </c>
      <c r="J2317" s="43" t="s">
        <v>20735</v>
      </c>
      <c r="K2317" s="185">
        <v>165128</v>
      </c>
      <c r="L2317" s="37">
        <f t="shared" si="36"/>
        <v>5.1787469304113499E-4</v>
      </c>
    </row>
    <row r="2318" spans="1:12" x14ac:dyDescent="0.25">
      <c r="A2318" s="34" t="s">
        <v>3027</v>
      </c>
      <c r="B2318" s="34" t="s">
        <v>3024</v>
      </c>
      <c r="C2318" s="34" t="s">
        <v>2685</v>
      </c>
      <c r="D2318" s="42" t="s">
        <v>10179</v>
      </c>
      <c r="E2318" s="43" t="s">
        <v>10180</v>
      </c>
      <c r="F2318" s="43" t="s">
        <v>20736</v>
      </c>
      <c r="G2318" s="43" t="s">
        <v>20737</v>
      </c>
      <c r="H2318" s="43" t="s">
        <v>20738</v>
      </c>
      <c r="I2318" s="43" t="s">
        <v>20739</v>
      </c>
      <c r="J2318" s="43" t="s">
        <v>20740</v>
      </c>
      <c r="K2318" s="185">
        <v>82358</v>
      </c>
      <c r="L2318" s="37">
        <f t="shared" si="36"/>
        <v>2.5829128899691029E-4</v>
      </c>
    </row>
    <row r="2319" spans="1:12" x14ac:dyDescent="0.25">
      <c r="A2319" s="34" t="s">
        <v>3029</v>
      </c>
      <c r="B2319" s="34" t="s">
        <v>3024</v>
      </c>
      <c r="C2319" s="34" t="s">
        <v>2688</v>
      </c>
      <c r="D2319" s="42" t="s">
        <v>10181</v>
      </c>
      <c r="E2319" s="43" t="s">
        <v>10182</v>
      </c>
      <c r="F2319" s="43" t="s">
        <v>20741</v>
      </c>
      <c r="G2319" s="43" t="s">
        <v>20742</v>
      </c>
      <c r="H2319" s="43" t="s">
        <v>20743</v>
      </c>
      <c r="I2319" s="43" t="s">
        <v>20744</v>
      </c>
      <c r="J2319" s="43" t="s">
        <v>20745</v>
      </c>
      <c r="K2319" s="185">
        <v>631974</v>
      </c>
      <c r="L2319" s="37">
        <f t="shared" si="36"/>
        <v>1.9819978517270132E-3</v>
      </c>
    </row>
    <row r="2320" spans="1:12" x14ac:dyDescent="0.25">
      <c r="A2320" s="34" t="s">
        <v>3031</v>
      </c>
      <c r="B2320" s="34" t="s">
        <v>3024</v>
      </c>
      <c r="C2320" s="34" t="s">
        <v>2691</v>
      </c>
      <c r="D2320" s="42" t="s">
        <v>10183</v>
      </c>
      <c r="E2320" s="43" t="s">
        <v>10184</v>
      </c>
      <c r="F2320" s="43" t="s">
        <v>20746</v>
      </c>
      <c r="G2320" s="43" t="s">
        <v>20747</v>
      </c>
      <c r="H2320" s="43" t="s">
        <v>20748</v>
      </c>
      <c r="I2320" s="43" t="s">
        <v>20749</v>
      </c>
      <c r="J2320" s="43" t="s">
        <v>20750</v>
      </c>
      <c r="K2320" s="185">
        <v>126653</v>
      </c>
      <c r="L2320" s="37">
        <f t="shared" si="36"/>
        <v>3.9720933759107406E-4</v>
      </c>
    </row>
    <row r="2321" spans="1:12" x14ac:dyDescent="0.25">
      <c r="A2321" s="34" t="s">
        <v>3032</v>
      </c>
      <c r="B2321" s="34" t="s">
        <v>3033</v>
      </c>
      <c r="C2321" s="34" t="s">
        <v>2677</v>
      </c>
      <c r="D2321" s="42" t="s">
        <v>10185</v>
      </c>
      <c r="E2321" s="43" t="s">
        <v>10186</v>
      </c>
      <c r="F2321" s="43" t="s">
        <v>20419</v>
      </c>
      <c r="G2321" s="43" t="s">
        <v>20751</v>
      </c>
      <c r="H2321" s="43" t="s">
        <v>20752</v>
      </c>
      <c r="I2321" s="43" t="s">
        <v>20753</v>
      </c>
      <c r="J2321" s="43" t="s">
        <v>20754</v>
      </c>
      <c r="K2321" s="185">
        <v>24965</v>
      </c>
      <c r="L2321" s="37">
        <f t="shared" si="36"/>
        <v>7.829527222380175E-5</v>
      </c>
    </row>
    <row r="2322" spans="1:12" x14ac:dyDescent="0.25">
      <c r="A2322" s="34" t="s">
        <v>3036</v>
      </c>
      <c r="B2322" s="34" t="s">
        <v>3033</v>
      </c>
      <c r="C2322" s="34" t="s">
        <v>2682</v>
      </c>
      <c r="D2322" s="42" t="s">
        <v>10187</v>
      </c>
      <c r="E2322" s="43" t="s">
        <v>10188</v>
      </c>
      <c r="F2322" s="43" t="s">
        <v>10189</v>
      </c>
      <c r="G2322" s="43" t="s">
        <v>20755</v>
      </c>
      <c r="H2322" s="43" t="s">
        <v>20756</v>
      </c>
      <c r="I2322" s="43" t="s">
        <v>20757</v>
      </c>
      <c r="J2322" s="43" t="s">
        <v>20758</v>
      </c>
      <c r="K2322" s="185">
        <v>164753</v>
      </c>
      <c r="L2322" s="37">
        <f t="shared" si="36"/>
        <v>5.1669861745195318E-4</v>
      </c>
    </row>
    <row r="2323" spans="1:12" x14ac:dyDescent="0.25">
      <c r="A2323" s="34" t="s">
        <v>3038</v>
      </c>
      <c r="B2323" s="34" t="s">
        <v>3033</v>
      </c>
      <c r="C2323" s="34" t="s">
        <v>2685</v>
      </c>
      <c r="D2323" s="42" t="s">
        <v>10190</v>
      </c>
      <c r="E2323" s="43" t="s">
        <v>10191</v>
      </c>
      <c r="F2323" s="43" t="s">
        <v>10191</v>
      </c>
      <c r="G2323" s="43" t="s">
        <v>17347</v>
      </c>
      <c r="H2323" s="43" t="s">
        <v>17777</v>
      </c>
      <c r="I2323" s="43" t="s">
        <v>20759</v>
      </c>
      <c r="J2323" s="43" t="s">
        <v>20760</v>
      </c>
      <c r="K2323" s="185">
        <v>9695</v>
      </c>
      <c r="L2323" s="37">
        <f t="shared" si="36"/>
        <v>3.0405474232315561E-5</v>
      </c>
    </row>
    <row r="2324" spans="1:12" x14ac:dyDescent="0.25">
      <c r="A2324" s="34" t="s">
        <v>3040</v>
      </c>
      <c r="B2324" s="34" t="s">
        <v>3033</v>
      </c>
      <c r="C2324" s="34" t="s">
        <v>2688</v>
      </c>
      <c r="D2324" s="42" t="s">
        <v>10192</v>
      </c>
      <c r="E2324" s="43" t="s">
        <v>10193</v>
      </c>
      <c r="F2324" s="43" t="s">
        <v>20761</v>
      </c>
      <c r="G2324" s="43" t="s">
        <v>20762</v>
      </c>
      <c r="H2324" s="43" t="s">
        <v>20763</v>
      </c>
      <c r="I2324" s="43" t="s">
        <v>20764</v>
      </c>
      <c r="J2324" s="43" t="s">
        <v>20765</v>
      </c>
      <c r="K2324" s="185">
        <v>192810</v>
      </c>
      <c r="L2324" s="37">
        <f t="shared" si="36"/>
        <v>6.0469102493375588E-4</v>
      </c>
    </row>
    <row r="2325" spans="1:12" x14ac:dyDescent="0.25">
      <c r="A2325" s="34" t="s">
        <v>3041</v>
      </c>
      <c r="B2325" s="34" t="s">
        <v>3033</v>
      </c>
      <c r="C2325" s="34" t="s">
        <v>2691</v>
      </c>
      <c r="D2325" s="42" t="s">
        <v>10194</v>
      </c>
      <c r="E2325" s="43" t="s">
        <v>10195</v>
      </c>
      <c r="F2325" s="43" t="s">
        <v>10195</v>
      </c>
      <c r="G2325" s="43" t="s">
        <v>20766</v>
      </c>
      <c r="H2325" s="43" t="s">
        <v>9697</v>
      </c>
      <c r="I2325" s="43" t="s">
        <v>20767</v>
      </c>
      <c r="J2325" s="43" t="s">
        <v>20768</v>
      </c>
      <c r="K2325" s="185">
        <v>15182</v>
      </c>
      <c r="L2325" s="37">
        <f t="shared" si="36"/>
        <v>4.7613812253224844E-5</v>
      </c>
    </row>
    <row r="2326" spans="1:12" x14ac:dyDescent="0.25">
      <c r="A2326" s="34" t="s">
        <v>3043</v>
      </c>
      <c r="B2326" s="34" t="s">
        <v>3033</v>
      </c>
      <c r="C2326" s="34" t="s">
        <v>2694</v>
      </c>
      <c r="D2326" s="42" t="s">
        <v>10196</v>
      </c>
      <c r="E2326" s="43" t="s">
        <v>10197</v>
      </c>
      <c r="F2326" s="43" t="s">
        <v>10197</v>
      </c>
      <c r="G2326" s="43" t="s">
        <v>20769</v>
      </c>
      <c r="H2326" s="43" t="s">
        <v>20770</v>
      </c>
      <c r="I2326" s="43" t="s">
        <v>20771</v>
      </c>
      <c r="J2326" s="43" t="s">
        <v>14608</v>
      </c>
      <c r="K2326" s="185">
        <v>21959</v>
      </c>
      <c r="L2326" s="37">
        <f t="shared" si="36"/>
        <v>6.8867850300919793E-5</v>
      </c>
    </row>
    <row r="2327" spans="1:12" x14ac:dyDescent="0.25">
      <c r="A2327" s="34" t="s">
        <v>3045</v>
      </c>
      <c r="B2327" s="34" t="s">
        <v>3033</v>
      </c>
      <c r="C2327" s="34" t="s">
        <v>2697</v>
      </c>
      <c r="D2327" s="42" t="s">
        <v>10198</v>
      </c>
      <c r="E2327" s="43" t="s">
        <v>10199</v>
      </c>
      <c r="F2327" s="43" t="s">
        <v>10199</v>
      </c>
      <c r="G2327" s="43" t="s">
        <v>20772</v>
      </c>
      <c r="H2327" s="43" t="s">
        <v>20773</v>
      </c>
      <c r="I2327" s="43" t="s">
        <v>20774</v>
      </c>
      <c r="J2327" s="43" t="s">
        <v>20775</v>
      </c>
      <c r="K2327" s="185">
        <v>175852</v>
      </c>
      <c r="L2327" s="37">
        <f t="shared" si="36"/>
        <v>5.5150731869016564E-4</v>
      </c>
    </row>
    <row r="2328" spans="1:12" x14ac:dyDescent="0.25">
      <c r="A2328" s="34" t="s">
        <v>3046</v>
      </c>
      <c r="B2328" s="34" t="s">
        <v>3033</v>
      </c>
      <c r="C2328" s="34" t="s">
        <v>2700</v>
      </c>
      <c r="D2328" s="42" t="s">
        <v>10200</v>
      </c>
      <c r="E2328" s="43" t="s">
        <v>10201</v>
      </c>
      <c r="F2328" s="43" t="s">
        <v>20776</v>
      </c>
      <c r="G2328" s="43" t="s">
        <v>20777</v>
      </c>
      <c r="H2328" s="43" t="s">
        <v>20778</v>
      </c>
      <c r="I2328" s="43" t="s">
        <v>20779</v>
      </c>
      <c r="J2328" s="43" t="s">
        <v>20780</v>
      </c>
      <c r="K2328" s="185">
        <v>198205</v>
      </c>
      <c r="L2328" s="37">
        <f t="shared" si="36"/>
        <v>6.2161083241011922E-4</v>
      </c>
    </row>
    <row r="2329" spans="1:12" x14ac:dyDescent="0.25">
      <c r="A2329" s="34" t="s">
        <v>3048</v>
      </c>
      <c r="B2329" s="34" t="s">
        <v>3033</v>
      </c>
      <c r="C2329" s="34" t="s">
        <v>2703</v>
      </c>
      <c r="D2329" s="42" t="s">
        <v>10202</v>
      </c>
      <c r="E2329" s="43" t="s">
        <v>10203</v>
      </c>
      <c r="F2329" s="43" t="s">
        <v>20781</v>
      </c>
      <c r="G2329" s="43" t="s">
        <v>20782</v>
      </c>
      <c r="H2329" s="43" t="s">
        <v>20082</v>
      </c>
      <c r="I2329" s="43" t="s">
        <v>16133</v>
      </c>
      <c r="J2329" s="43" t="s">
        <v>20783</v>
      </c>
      <c r="K2329" s="185">
        <v>14878</v>
      </c>
      <c r="L2329" s="37">
        <f t="shared" si="36"/>
        <v>4.6660406975594735E-5</v>
      </c>
    </row>
    <row r="2330" spans="1:12" x14ac:dyDescent="0.25">
      <c r="A2330" s="34" t="s">
        <v>3049</v>
      </c>
      <c r="B2330" s="34" t="s">
        <v>3033</v>
      </c>
      <c r="C2330" s="34" t="s">
        <v>2706</v>
      </c>
      <c r="D2330" s="42" t="s">
        <v>10204</v>
      </c>
      <c r="E2330" s="43" t="s">
        <v>10205</v>
      </c>
      <c r="F2330" s="43" t="s">
        <v>20784</v>
      </c>
      <c r="G2330" s="43" t="s">
        <v>20785</v>
      </c>
      <c r="H2330" s="43" t="s">
        <v>20786</v>
      </c>
      <c r="I2330" s="43" t="s">
        <v>20787</v>
      </c>
      <c r="J2330" s="43" t="s">
        <v>20788</v>
      </c>
      <c r="K2330" s="185">
        <v>381015</v>
      </c>
      <c r="L2330" s="37">
        <f t="shared" si="36"/>
        <v>1.1949398416323583E-3</v>
      </c>
    </row>
    <row r="2331" spans="1:12" x14ac:dyDescent="0.25">
      <c r="A2331" s="34" t="s">
        <v>3051</v>
      </c>
      <c r="B2331" s="34" t="s">
        <v>3033</v>
      </c>
      <c r="C2331" s="34" t="s">
        <v>2709</v>
      </c>
      <c r="D2331" s="42" t="s">
        <v>10206</v>
      </c>
      <c r="E2331" s="43" t="s">
        <v>10207</v>
      </c>
      <c r="F2331" s="43" t="s">
        <v>20789</v>
      </c>
      <c r="G2331" s="43" t="s">
        <v>20790</v>
      </c>
      <c r="H2331" s="43" t="s">
        <v>20791</v>
      </c>
      <c r="I2331" s="43" t="s">
        <v>20792</v>
      </c>
      <c r="J2331" s="43" t="s">
        <v>20793</v>
      </c>
      <c r="K2331" s="185">
        <v>56024</v>
      </c>
      <c r="L2331" s="37">
        <f t="shared" si="36"/>
        <v>1.7570255682220186E-4</v>
      </c>
    </row>
    <row r="2332" spans="1:12" x14ac:dyDescent="0.25">
      <c r="A2332" s="34" t="s">
        <v>3052</v>
      </c>
      <c r="B2332" s="34" t="s">
        <v>3033</v>
      </c>
      <c r="C2332" s="34" t="s">
        <v>2712</v>
      </c>
      <c r="D2332" s="42" t="s">
        <v>10208</v>
      </c>
      <c r="E2332" s="43" t="s">
        <v>10209</v>
      </c>
      <c r="F2332" s="43" t="s">
        <v>10209</v>
      </c>
      <c r="G2332" s="43" t="s">
        <v>19842</v>
      </c>
      <c r="H2332" s="43" t="s">
        <v>20794</v>
      </c>
      <c r="I2332" s="43" t="s">
        <v>20795</v>
      </c>
      <c r="J2332" s="43" t="s">
        <v>20796</v>
      </c>
      <c r="K2332" s="185">
        <v>32337</v>
      </c>
      <c r="L2332" s="37">
        <f t="shared" si="36"/>
        <v>1.0141535020633196E-4</v>
      </c>
    </row>
    <row r="2333" spans="1:12" x14ac:dyDescent="0.25">
      <c r="A2333" s="34" t="s">
        <v>3053</v>
      </c>
      <c r="B2333" s="34" t="s">
        <v>3033</v>
      </c>
      <c r="C2333" s="34" t="s">
        <v>2715</v>
      </c>
      <c r="D2333" s="42" t="s">
        <v>10210</v>
      </c>
      <c r="E2333" s="43" t="s">
        <v>10211</v>
      </c>
      <c r="F2333" s="43" t="s">
        <v>20797</v>
      </c>
      <c r="G2333" s="43" t="s">
        <v>20798</v>
      </c>
      <c r="H2333" s="43" t="s">
        <v>20799</v>
      </c>
      <c r="I2333" s="43" t="s">
        <v>20800</v>
      </c>
      <c r="J2333" s="43" t="s">
        <v>20801</v>
      </c>
      <c r="K2333" s="185">
        <v>46125</v>
      </c>
      <c r="L2333" s="37">
        <f t="shared" si="36"/>
        <v>1.4465729746937134E-4</v>
      </c>
    </row>
    <row r="2334" spans="1:12" x14ac:dyDescent="0.25">
      <c r="A2334" s="34" t="s">
        <v>3055</v>
      </c>
      <c r="B2334" s="34" t="s">
        <v>3033</v>
      </c>
      <c r="C2334" s="34" t="s">
        <v>2718</v>
      </c>
      <c r="D2334" s="42" t="s">
        <v>10212</v>
      </c>
      <c r="E2334" s="43" t="s">
        <v>10213</v>
      </c>
      <c r="F2334" s="43" t="s">
        <v>20802</v>
      </c>
      <c r="G2334" s="43" t="s">
        <v>20803</v>
      </c>
      <c r="H2334" s="43" t="s">
        <v>20804</v>
      </c>
      <c r="I2334" s="43" t="s">
        <v>16498</v>
      </c>
      <c r="J2334" s="43" t="s">
        <v>20805</v>
      </c>
      <c r="K2334" s="185">
        <v>34113</v>
      </c>
      <c r="L2334" s="37">
        <f t="shared" si="36"/>
        <v>1.0698524419669735E-4</v>
      </c>
    </row>
    <row r="2335" spans="1:12" x14ac:dyDescent="0.25">
      <c r="A2335" s="34" t="s">
        <v>3057</v>
      </c>
      <c r="B2335" s="34" t="s">
        <v>3033</v>
      </c>
      <c r="C2335" s="34" t="s">
        <v>2721</v>
      </c>
      <c r="D2335" s="42" t="s">
        <v>10214</v>
      </c>
      <c r="E2335" s="43" t="s">
        <v>10215</v>
      </c>
      <c r="F2335" s="43" t="s">
        <v>10215</v>
      </c>
      <c r="G2335" s="43" t="s">
        <v>20806</v>
      </c>
      <c r="H2335" s="43" t="s">
        <v>20807</v>
      </c>
      <c r="I2335" s="43" t="s">
        <v>20808</v>
      </c>
      <c r="J2335" s="43" t="s">
        <v>20809</v>
      </c>
      <c r="K2335" s="185">
        <v>37771</v>
      </c>
      <c r="L2335" s="37">
        <f t="shared" si="36"/>
        <v>1.184574695439702E-4</v>
      </c>
    </row>
    <row r="2336" spans="1:12" x14ac:dyDescent="0.25">
      <c r="A2336" s="34" t="s">
        <v>3059</v>
      </c>
      <c r="B2336" s="34" t="s">
        <v>3033</v>
      </c>
      <c r="C2336" s="34" t="s">
        <v>2724</v>
      </c>
      <c r="D2336" s="42" t="s">
        <v>10216</v>
      </c>
      <c r="E2336" s="43" t="s">
        <v>10217</v>
      </c>
      <c r="F2336" s="43" t="s">
        <v>20810</v>
      </c>
      <c r="G2336" s="43" t="s">
        <v>20459</v>
      </c>
      <c r="H2336" s="43" t="s">
        <v>20811</v>
      </c>
      <c r="I2336" s="43" t="s">
        <v>20812</v>
      </c>
      <c r="J2336" s="43" t="s">
        <v>20813</v>
      </c>
      <c r="K2336" s="185">
        <v>67799</v>
      </c>
      <c r="L2336" s="37">
        <f t="shared" si="36"/>
        <v>2.1263133032251293E-4</v>
      </c>
    </row>
    <row r="2337" spans="1:12" x14ac:dyDescent="0.25">
      <c r="A2337" s="34" t="s">
        <v>3061</v>
      </c>
      <c r="B2337" s="34" t="s">
        <v>3033</v>
      </c>
      <c r="C2337" s="34" t="s">
        <v>2727</v>
      </c>
      <c r="D2337" s="42" t="s">
        <v>10218</v>
      </c>
      <c r="E2337" s="43" t="s">
        <v>10219</v>
      </c>
      <c r="F2337" s="43" t="s">
        <v>10219</v>
      </c>
      <c r="G2337" s="43" t="s">
        <v>20814</v>
      </c>
      <c r="H2337" s="43" t="s">
        <v>20815</v>
      </c>
      <c r="I2337" s="43" t="s">
        <v>20816</v>
      </c>
      <c r="J2337" s="43" t="s">
        <v>8214</v>
      </c>
      <c r="K2337" s="185">
        <v>31127</v>
      </c>
      <c r="L2337" s="37">
        <f t="shared" si="36"/>
        <v>9.7620546305238423E-5</v>
      </c>
    </row>
    <row r="2338" spans="1:12" x14ac:dyDescent="0.25">
      <c r="A2338" s="34" t="s">
        <v>3063</v>
      </c>
      <c r="B2338" s="34" t="s">
        <v>3033</v>
      </c>
      <c r="C2338" s="34" t="s">
        <v>2730</v>
      </c>
      <c r="D2338" s="42" t="s">
        <v>10220</v>
      </c>
      <c r="E2338" s="43" t="s">
        <v>10221</v>
      </c>
      <c r="F2338" s="43" t="s">
        <v>20817</v>
      </c>
      <c r="G2338" s="43" t="s">
        <v>20818</v>
      </c>
      <c r="H2338" s="43" t="s">
        <v>20819</v>
      </c>
      <c r="I2338" s="43" t="s">
        <v>20820</v>
      </c>
      <c r="J2338" s="43" t="s">
        <v>20821</v>
      </c>
      <c r="K2338" s="185">
        <v>148469</v>
      </c>
      <c r="L2338" s="37">
        <f t="shared" si="36"/>
        <v>4.6562871106731917E-4</v>
      </c>
    </row>
    <row r="2339" spans="1:12" x14ac:dyDescent="0.25">
      <c r="A2339" s="34" t="s">
        <v>3064</v>
      </c>
      <c r="B2339" s="34" t="s">
        <v>3033</v>
      </c>
      <c r="C2339" s="34" t="s">
        <v>2733</v>
      </c>
      <c r="D2339" s="42" t="s">
        <v>10222</v>
      </c>
      <c r="E2339" s="43" t="s">
        <v>10223</v>
      </c>
      <c r="F2339" s="43" t="s">
        <v>10224</v>
      </c>
      <c r="G2339" s="43" t="s">
        <v>20822</v>
      </c>
      <c r="H2339" s="43" t="s">
        <v>20823</v>
      </c>
      <c r="I2339" s="43" t="s">
        <v>20824</v>
      </c>
      <c r="J2339" s="43" t="s">
        <v>20825</v>
      </c>
      <c r="K2339" s="185">
        <v>26553</v>
      </c>
      <c r="L2339" s="37">
        <f t="shared" si="36"/>
        <v>8.3275560318790624E-5</v>
      </c>
    </row>
    <row r="2340" spans="1:12" x14ac:dyDescent="0.25">
      <c r="A2340" s="34" t="s">
        <v>3066</v>
      </c>
      <c r="B2340" s="34" t="s">
        <v>3033</v>
      </c>
      <c r="C2340" s="34" t="s">
        <v>2736</v>
      </c>
      <c r="D2340" s="42" t="s">
        <v>10225</v>
      </c>
      <c r="E2340" s="43" t="s">
        <v>10226</v>
      </c>
      <c r="F2340" s="43" t="s">
        <v>10226</v>
      </c>
      <c r="G2340" s="43" t="s">
        <v>20826</v>
      </c>
      <c r="H2340" s="43" t="s">
        <v>19193</v>
      </c>
      <c r="I2340" s="43" t="s">
        <v>17425</v>
      </c>
      <c r="J2340" s="43" t="s">
        <v>20827</v>
      </c>
      <c r="K2340" s="185">
        <v>22976</v>
      </c>
      <c r="L2340" s="37">
        <f t="shared" si="36"/>
        <v>7.2057367298781062E-5</v>
      </c>
    </row>
    <row r="2341" spans="1:12" x14ac:dyDescent="0.25">
      <c r="A2341" s="34" t="s">
        <v>3067</v>
      </c>
      <c r="B2341" s="34" t="s">
        <v>3033</v>
      </c>
      <c r="C2341" s="34" t="s">
        <v>2739</v>
      </c>
      <c r="D2341" s="42" t="s">
        <v>10227</v>
      </c>
      <c r="E2341" s="43" t="s">
        <v>10228</v>
      </c>
      <c r="F2341" s="43" t="s">
        <v>20828</v>
      </c>
      <c r="G2341" s="43" t="s">
        <v>20829</v>
      </c>
      <c r="H2341" s="43" t="s">
        <v>20830</v>
      </c>
      <c r="I2341" s="43" t="s">
        <v>20831</v>
      </c>
      <c r="J2341" s="43" t="s">
        <v>20832</v>
      </c>
      <c r="K2341" s="185">
        <v>139231</v>
      </c>
      <c r="L2341" s="37">
        <f t="shared" si="36"/>
        <v>4.3665648095301992E-4</v>
      </c>
    </row>
    <row r="2342" spans="1:12" x14ac:dyDescent="0.25">
      <c r="A2342" s="34" t="s">
        <v>3069</v>
      </c>
      <c r="B2342" s="34" t="s">
        <v>3033</v>
      </c>
      <c r="C2342" s="34" t="s">
        <v>2742</v>
      </c>
      <c r="D2342" s="42" t="s">
        <v>10229</v>
      </c>
      <c r="E2342" s="43" t="s">
        <v>10230</v>
      </c>
      <c r="F2342" s="43" t="s">
        <v>10230</v>
      </c>
      <c r="G2342" s="43" t="s">
        <v>20833</v>
      </c>
      <c r="H2342" s="43" t="s">
        <v>20834</v>
      </c>
      <c r="I2342" s="43" t="s">
        <v>20835</v>
      </c>
      <c r="J2342" s="43" t="s">
        <v>20836</v>
      </c>
      <c r="K2342" s="185">
        <v>60773</v>
      </c>
      <c r="L2342" s="37">
        <f t="shared" si="36"/>
        <v>1.905963780836012E-4</v>
      </c>
    </row>
    <row r="2343" spans="1:12" x14ac:dyDescent="0.25">
      <c r="A2343" s="34" t="s">
        <v>3071</v>
      </c>
      <c r="B2343" s="34" t="s">
        <v>3033</v>
      </c>
      <c r="C2343" s="34" t="s">
        <v>2745</v>
      </c>
      <c r="D2343" s="42" t="s">
        <v>10231</v>
      </c>
      <c r="E2343" s="43" t="s">
        <v>10232</v>
      </c>
      <c r="F2343" s="43" t="s">
        <v>20837</v>
      </c>
      <c r="G2343" s="43" t="s">
        <v>20838</v>
      </c>
      <c r="H2343" s="43" t="s">
        <v>20839</v>
      </c>
      <c r="I2343" s="43" t="s">
        <v>20840</v>
      </c>
      <c r="J2343" s="43" t="s">
        <v>20841</v>
      </c>
      <c r="K2343" s="185">
        <v>482752</v>
      </c>
      <c r="L2343" s="37">
        <f t="shared" si="36"/>
        <v>1.5140075808766169E-3</v>
      </c>
    </row>
    <row r="2344" spans="1:12" x14ac:dyDescent="0.25">
      <c r="A2344" s="34" t="s">
        <v>3073</v>
      </c>
      <c r="B2344" s="34" t="s">
        <v>3033</v>
      </c>
      <c r="C2344" s="34" t="s">
        <v>2748</v>
      </c>
      <c r="D2344" s="42" t="s">
        <v>10233</v>
      </c>
      <c r="E2344" s="43" t="s">
        <v>10234</v>
      </c>
      <c r="F2344" s="43" t="s">
        <v>10234</v>
      </c>
      <c r="G2344" s="43" t="s">
        <v>20842</v>
      </c>
      <c r="H2344" s="43" t="s">
        <v>20843</v>
      </c>
      <c r="I2344" s="43" t="s">
        <v>20844</v>
      </c>
      <c r="J2344" s="43" t="s">
        <v>20845</v>
      </c>
      <c r="K2344" s="185">
        <v>69520</v>
      </c>
      <c r="L2344" s="37">
        <f t="shared" si="36"/>
        <v>2.1802873322646497E-4</v>
      </c>
    </row>
    <row r="2345" spans="1:12" x14ac:dyDescent="0.25">
      <c r="A2345" s="34" t="s">
        <v>3074</v>
      </c>
      <c r="B2345" s="34" t="s">
        <v>3033</v>
      </c>
      <c r="C2345" s="34" t="s">
        <v>2751</v>
      </c>
      <c r="D2345" s="42" t="s">
        <v>10235</v>
      </c>
      <c r="E2345" s="43" t="s">
        <v>10236</v>
      </c>
      <c r="F2345" s="43" t="s">
        <v>10236</v>
      </c>
      <c r="G2345" s="43" t="s">
        <v>7291</v>
      </c>
      <c r="H2345" s="43" t="s">
        <v>19358</v>
      </c>
      <c r="I2345" s="43" t="s">
        <v>20846</v>
      </c>
      <c r="J2345" s="43" t="s">
        <v>17362</v>
      </c>
      <c r="K2345" s="185">
        <v>20405</v>
      </c>
      <c r="L2345" s="37">
        <f t="shared" si="36"/>
        <v>6.399419305935008E-5</v>
      </c>
    </row>
    <row r="2346" spans="1:12" x14ac:dyDescent="0.25">
      <c r="A2346" s="34" t="s">
        <v>3076</v>
      </c>
      <c r="B2346" s="34" t="s">
        <v>3033</v>
      </c>
      <c r="C2346" s="34" t="s">
        <v>2754</v>
      </c>
      <c r="D2346" s="42" t="s">
        <v>10237</v>
      </c>
      <c r="E2346" s="43" t="s">
        <v>10238</v>
      </c>
      <c r="F2346" s="43" t="s">
        <v>10238</v>
      </c>
      <c r="G2346" s="43" t="s">
        <v>20847</v>
      </c>
      <c r="H2346" s="43" t="s">
        <v>20848</v>
      </c>
      <c r="I2346" s="43" t="s">
        <v>20849</v>
      </c>
      <c r="J2346" s="43" t="s">
        <v>20850</v>
      </c>
      <c r="K2346" s="185">
        <v>298832</v>
      </c>
      <c r="L2346" s="37">
        <f t="shared" si="36"/>
        <v>9.3719738791039962E-4</v>
      </c>
    </row>
    <row r="2347" spans="1:12" x14ac:dyDescent="0.25">
      <c r="A2347" s="34" t="s">
        <v>3078</v>
      </c>
      <c r="B2347" s="34" t="s">
        <v>3033</v>
      </c>
      <c r="C2347" s="34" t="s">
        <v>2757</v>
      </c>
      <c r="D2347" s="42" t="s">
        <v>10239</v>
      </c>
      <c r="E2347" s="43" t="s">
        <v>10240</v>
      </c>
      <c r="F2347" s="43" t="s">
        <v>10240</v>
      </c>
      <c r="G2347" s="43" t="s">
        <v>20851</v>
      </c>
      <c r="H2347" s="43" t="s">
        <v>20852</v>
      </c>
      <c r="I2347" s="43" t="s">
        <v>20853</v>
      </c>
      <c r="J2347" s="43" t="s">
        <v>20854</v>
      </c>
      <c r="K2347" s="185">
        <v>27170</v>
      </c>
      <c r="L2347" s="37">
        <f t="shared" si="36"/>
        <v>8.5210596688191213E-5</v>
      </c>
    </row>
    <row r="2348" spans="1:12" x14ac:dyDescent="0.25">
      <c r="A2348" s="34" t="s">
        <v>3079</v>
      </c>
      <c r="B2348" s="34" t="s">
        <v>3033</v>
      </c>
      <c r="C2348" s="34" t="s">
        <v>2760</v>
      </c>
      <c r="D2348" s="42" t="s">
        <v>10241</v>
      </c>
      <c r="E2348" s="43" t="s">
        <v>10242</v>
      </c>
      <c r="F2348" s="43" t="s">
        <v>20855</v>
      </c>
      <c r="G2348" s="43" t="s">
        <v>20856</v>
      </c>
      <c r="H2348" s="43" t="s">
        <v>20857</v>
      </c>
      <c r="I2348" s="43" t="s">
        <v>20858</v>
      </c>
      <c r="J2348" s="43" t="s">
        <v>20859</v>
      </c>
      <c r="K2348" s="185">
        <v>63161</v>
      </c>
      <c r="L2348" s="37">
        <f t="shared" si="36"/>
        <v>1.9808562743551142E-4</v>
      </c>
    </row>
    <row r="2349" spans="1:12" x14ac:dyDescent="0.25">
      <c r="A2349" s="34" t="s">
        <v>3081</v>
      </c>
      <c r="B2349" s="34" t="s">
        <v>3033</v>
      </c>
      <c r="C2349" s="34" t="s">
        <v>2763</v>
      </c>
      <c r="D2349" s="42" t="s">
        <v>10243</v>
      </c>
      <c r="E2349" s="43" t="s">
        <v>10244</v>
      </c>
      <c r="F2349" s="43" t="s">
        <v>10244</v>
      </c>
      <c r="G2349" s="43" t="s">
        <v>20860</v>
      </c>
      <c r="H2349" s="43" t="s">
        <v>20861</v>
      </c>
      <c r="I2349" s="43" t="s">
        <v>20862</v>
      </c>
      <c r="J2349" s="43" t="s">
        <v>20863</v>
      </c>
      <c r="K2349" s="185">
        <v>83160</v>
      </c>
      <c r="L2349" s="37">
        <f t="shared" si="36"/>
        <v>2.6080652265697389E-4</v>
      </c>
    </row>
    <row r="2350" spans="1:12" x14ac:dyDescent="0.25">
      <c r="A2350" s="34" t="s">
        <v>3082</v>
      </c>
      <c r="B2350" s="34" t="s">
        <v>3033</v>
      </c>
      <c r="C2350" s="34" t="s">
        <v>2766</v>
      </c>
      <c r="D2350" s="42" t="s">
        <v>10245</v>
      </c>
      <c r="E2350" s="43" t="s">
        <v>10246</v>
      </c>
      <c r="F2350" s="43" t="s">
        <v>20864</v>
      </c>
      <c r="G2350" s="43" t="s">
        <v>20865</v>
      </c>
      <c r="H2350" s="43" t="s">
        <v>20866</v>
      </c>
      <c r="I2350" s="43" t="s">
        <v>20867</v>
      </c>
      <c r="J2350" s="43" t="s">
        <v>20868</v>
      </c>
      <c r="K2350" s="185">
        <v>66533</v>
      </c>
      <c r="L2350" s="37">
        <f t="shared" si="36"/>
        <v>2.0866089913343489E-4</v>
      </c>
    </row>
    <row r="2351" spans="1:12" x14ac:dyDescent="0.25">
      <c r="A2351" s="34" t="s">
        <v>3083</v>
      </c>
      <c r="B2351" s="34" t="s">
        <v>3033</v>
      </c>
      <c r="C2351" s="34" t="s">
        <v>2769</v>
      </c>
      <c r="D2351" s="42" t="s">
        <v>10247</v>
      </c>
      <c r="E2351" s="43" t="s">
        <v>10248</v>
      </c>
      <c r="F2351" s="43" t="s">
        <v>20869</v>
      </c>
      <c r="G2351" s="43" t="s">
        <v>20870</v>
      </c>
      <c r="H2351" s="43" t="s">
        <v>20871</v>
      </c>
      <c r="I2351" s="43" t="s">
        <v>20872</v>
      </c>
      <c r="J2351" s="43" t="s">
        <v>20873</v>
      </c>
      <c r="K2351" s="185">
        <v>18343</v>
      </c>
      <c r="L2351" s="37">
        <f t="shared" si="36"/>
        <v>5.7527345419635311E-5</v>
      </c>
    </row>
    <row r="2352" spans="1:12" x14ac:dyDescent="0.25">
      <c r="A2352" s="34" t="s">
        <v>3084</v>
      </c>
      <c r="B2352" s="34" t="s">
        <v>3033</v>
      </c>
      <c r="C2352" s="34" t="s">
        <v>2772</v>
      </c>
      <c r="D2352" s="42" t="s">
        <v>10249</v>
      </c>
      <c r="E2352" s="43" t="s">
        <v>10250</v>
      </c>
      <c r="F2352" s="43" t="s">
        <v>20874</v>
      </c>
      <c r="G2352" s="43" t="s">
        <v>20875</v>
      </c>
      <c r="H2352" s="43" t="s">
        <v>20876</v>
      </c>
      <c r="I2352" s="43" t="s">
        <v>20877</v>
      </c>
      <c r="J2352" s="43" t="s">
        <v>20878</v>
      </c>
      <c r="K2352" s="185">
        <v>277888</v>
      </c>
      <c r="L2352" s="37">
        <f t="shared" si="36"/>
        <v>8.7151278220419872E-4</v>
      </c>
    </row>
    <row r="2353" spans="1:12" x14ac:dyDescent="0.25">
      <c r="A2353" s="34" t="s">
        <v>3086</v>
      </c>
      <c r="B2353" s="34" t="s">
        <v>3033</v>
      </c>
      <c r="C2353" s="34" t="s">
        <v>2775</v>
      </c>
      <c r="D2353" s="42" t="s">
        <v>10251</v>
      </c>
      <c r="E2353" s="43" t="s">
        <v>10252</v>
      </c>
      <c r="F2353" s="43" t="s">
        <v>10252</v>
      </c>
      <c r="G2353" s="43" t="s">
        <v>14872</v>
      </c>
      <c r="H2353" s="43" t="s">
        <v>20879</v>
      </c>
      <c r="I2353" s="43" t="s">
        <v>15429</v>
      </c>
      <c r="J2353" s="43" t="s">
        <v>20880</v>
      </c>
      <c r="K2353" s="185">
        <v>9846</v>
      </c>
      <c r="L2353" s="37">
        <f t="shared" si="36"/>
        <v>3.0879040669559463E-5</v>
      </c>
    </row>
    <row r="2354" spans="1:12" x14ac:dyDescent="0.25">
      <c r="A2354" s="34" t="s">
        <v>3088</v>
      </c>
      <c r="B2354" s="34" t="s">
        <v>3033</v>
      </c>
      <c r="C2354" s="34" t="s">
        <v>2778</v>
      </c>
      <c r="D2354" s="42" t="s">
        <v>10253</v>
      </c>
      <c r="E2354" s="43" t="s">
        <v>10254</v>
      </c>
      <c r="F2354" s="43" t="s">
        <v>10254</v>
      </c>
      <c r="G2354" s="43" t="s">
        <v>14712</v>
      </c>
      <c r="H2354" s="43" t="s">
        <v>20881</v>
      </c>
      <c r="I2354" s="43" t="s">
        <v>20882</v>
      </c>
      <c r="J2354" s="43" t="s">
        <v>20883</v>
      </c>
      <c r="K2354" s="185">
        <v>31933</v>
      </c>
      <c r="L2354" s="37">
        <f t="shared" si="36"/>
        <v>1.0014832477158668E-4</v>
      </c>
    </row>
    <row r="2355" spans="1:12" x14ac:dyDescent="0.25">
      <c r="A2355" s="34" t="s">
        <v>3089</v>
      </c>
      <c r="B2355" s="34" t="s">
        <v>3033</v>
      </c>
      <c r="C2355" s="34" t="s">
        <v>2781</v>
      </c>
      <c r="D2355" s="42" t="s">
        <v>10255</v>
      </c>
      <c r="E2355" s="43" t="s">
        <v>10256</v>
      </c>
      <c r="F2355" s="43" t="s">
        <v>10256</v>
      </c>
      <c r="G2355" s="43" t="s">
        <v>19778</v>
      </c>
      <c r="H2355" s="43" t="s">
        <v>20884</v>
      </c>
      <c r="I2355" s="43" t="s">
        <v>20885</v>
      </c>
      <c r="J2355" s="43" t="s">
        <v>20886</v>
      </c>
      <c r="K2355" s="185">
        <v>27924</v>
      </c>
      <c r="L2355" s="37">
        <f t="shared" si="36"/>
        <v>8.7575292672839578E-5</v>
      </c>
    </row>
    <row r="2356" spans="1:12" x14ac:dyDescent="0.25">
      <c r="A2356" s="34" t="s">
        <v>3091</v>
      </c>
      <c r="B2356" s="34" t="s">
        <v>3033</v>
      </c>
      <c r="C2356" s="34" t="s">
        <v>2784</v>
      </c>
      <c r="D2356" s="42" t="s">
        <v>10257</v>
      </c>
      <c r="E2356" s="43" t="s">
        <v>10258</v>
      </c>
      <c r="F2356" s="43" t="s">
        <v>10258</v>
      </c>
      <c r="G2356" s="43" t="s">
        <v>20887</v>
      </c>
      <c r="H2356" s="43" t="s">
        <v>14839</v>
      </c>
      <c r="I2356" s="43" t="s">
        <v>20888</v>
      </c>
      <c r="J2356" s="43" t="s">
        <v>20030</v>
      </c>
      <c r="K2356" s="185">
        <v>37783</v>
      </c>
      <c r="L2356" s="37">
        <f t="shared" si="36"/>
        <v>1.1849510396282402E-4</v>
      </c>
    </row>
    <row r="2357" spans="1:12" x14ac:dyDescent="0.25">
      <c r="A2357" s="34" t="s">
        <v>3093</v>
      </c>
      <c r="B2357" s="34" t="s">
        <v>3033</v>
      </c>
      <c r="C2357" s="34" t="s">
        <v>2787</v>
      </c>
      <c r="D2357" s="42" t="s">
        <v>10259</v>
      </c>
      <c r="E2357" s="43" t="s">
        <v>10260</v>
      </c>
      <c r="F2357" s="43" t="s">
        <v>10261</v>
      </c>
      <c r="G2357" s="43" t="s">
        <v>6232</v>
      </c>
      <c r="H2357" s="43" t="s">
        <v>20889</v>
      </c>
      <c r="I2357" s="43" t="s">
        <v>20890</v>
      </c>
      <c r="J2357" s="43" t="s">
        <v>20891</v>
      </c>
      <c r="K2357" s="185">
        <v>75192</v>
      </c>
      <c r="L2357" s="37">
        <f t="shared" si="36"/>
        <v>2.358172685380373E-4</v>
      </c>
    </row>
    <row r="2358" spans="1:12" x14ac:dyDescent="0.25">
      <c r="A2358" s="34" t="s">
        <v>3094</v>
      </c>
      <c r="B2358" s="34" t="s">
        <v>3033</v>
      </c>
      <c r="C2358" s="34" t="s">
        <v>2790</v>
      </c>
      <c r="D2358" s="42" t="s">
        <v>10262</v>
      </c>
      <c r="E2358" s="43" t="s">
        <v>10263</v>
      </c>
      <c r="F2358" s="43" t="s">
        <v>10264</v>
      </c>
      <c r="G2358" s="43" t="s">
        <v>20892</v>
      </c>
      <c r="H2358" s="43" t="s">
        <v>20893</v>
      </c>
      <c r="I2358" s="43" t="s">
        <v>20894</v>
      </c>
      <c r="J2358" s="43" t="s">
        <v>15847</v>
      </c>
      <c r="K2358" s="185">
        <v>90090</v>
      </c>
      <c r="L2358" s="37">
        <f t="shared" si="36"/>
        <v>2.825403995450551E-4</v>
      </c>
    </row>
    <row r="2359" spans="1:12" x14ac:dyDescent="0.25">
      <c r="A2359" s="34" t="s">
        <v>3096</v>
      </c>
      <c r="B2359" s="34" t="s">
        <v>3033</v>
      </c>
      <c r="C2359" s="34" t="s">
        <v>2793</v>
      </c>
      <c r="D2359" s="42" t="s">
        <v>10265</v>
      </c>
      <c r="E2359" s="43" t="s">
        <v>10266</v>
      </c>
      <c r="F2359" s="43" t="s">
        <v>10267</v>
      </c>
      <c r="G2359" s="43" t="s">
        <v>20895</v>
      </c>
      <c r="H2359" s="43" t="s">
        <v>20896</v>
      </c>
      <c r="I2359" s="43" t="s">
        <v>20897</v>
      </c>
      <c r="J2359" s="43" t="s">
        <v>20898</v>
      </c>
      <c r="K2359" s="185">
        <v>120368</v>
      </c>
      <c r="L2359" s="37">
        <f t="shared" si="36"/>
        <v>3.7749831071638571E-4</v>
      </c>
    </row>
    <row r="2360" spans="1:12" x14ac:dyDescent="0.25">
      <c r="A2360" s="34" t="s">
        <v>3097</v>
      </c>
      <c r="B2360" s="34" t="s">
        <v>3033</v>
      </c>
      <c r="C2360" s="34" t="s">
        <v>2796</v>
      </c>
      <c r="D2360" s="42" t="s">
        <v>10268</v>
      </c>
      <c r="E2360" s="43" t="s">
        <v>10269</v>
      </c>
      <c r="F2360" s="43" t="s">
        <v>20899</v>
      </c>
      <c r="G2360" s="43" t="s">
        <v>20900</v>
      </c>
      <c r="H2360" s="43" t="s">
        <v>20901</v>
      </c>
      <c r="I2360" s="43" t="s">
        <v>20902</v>
      </c>
      <c r="J2360" s="43" t="s">
        <v>20903</v>
      </c>
      <c r="K2360" s="185">
        <v>401566</v>
      </c>
      <c r="L2360" s="37">
        <f t="shared" si="36"/>
        <v>1.2593919201210966E-3</v>
      </c>
    </row>
    <row r="2361" spans="1:12" x14ac:dyDescent="0.25">
      <c r="A2361" s="34" t="s">
        <v>3098</v>
      </c>
      <c r="B2361" s="34" t="s">
        <v>3033</v>
      </c>
      <c r="C2361" s="34" t="s">
        <v>2799</v>
      </c>
      <c r="D2361" s="42" t="s">
        <v>10270</v>
      </c>
      <c r="E2361" s="43" t="s">
        <v>10271</v>
      </c>
      <c r="F2361" s="43" t="s">
        <v>20904</v>
      </c>
      <c r="G2361" s="43" t="s">
        <v>20905</v>
      </c>
      <c r="H2361" s="43" t="s">
        <v>20906</v>
      </c>
      <c r="I2361" s="43" t="s">
        <v>20907</v>
      </c>
      <c r="J2361" s="43" t="s">
        <v>20908</v>
      </c>
      <c r="K2361" s="185">
        <v>20026</v>
      </c>
      <c r="L2361" s="37">
        <f t="shared" si="36"/>
        <v>6.2805572663883591E-5</v>
      </c>
    </row>
    <row r="2362" spans="1:12" x14ac:dyDescent="0.25">
      <c r="A2362" s="34" t="s">
        <v>3100</v>
      </c>
      <c r="B2362" s="34" t="s">
        <v>3033</v>
      </c>
      <c r="C2362" s="34" t="s">
        <v>2802</v>
      </c>
      <c r="D2362" s="42" t="s">
        <v>10272</v>
      </c>
      <c r="E2362" s="43" t="s">
        <v>10273</v>
      </c>
      <c r="F2362" s="43" t="s">
        <v>20909</v>
      </c>
      <c r="G2362" s="43" t="s">
        <v>20910</v>
      </c>
      <c r="H2362" s="43" t="s">
        <v>20911</v>
      </c>
      <c r="I2362" s="43" t="s">
        <v>20912</v>
      </c>
      <c r="J2362" s="43" t="s">
        <v>20913</v>
      </c>
      <c r="K2362" s="185">
        <v>293542</v>
      </c>
      <c r="L2362" s="37">
        <f t="shared" si="36"/>
        <v>9.2060688159900715E-4</v>
      </c>
    </row>
    <row r="2363" spans="1:12" x14ac:dyDescent="0.25">
      <c r="A2363" s="34" t="s">
        <v>3102</v>
      </c>
      <c r="B2363" s="34" t="s">
        <v>3033</v>
      </c>
      <c r="C2363" s="34" t="s">
        <v>2805</v>
      </c>
      <c r="D2363" s="42" t="s">
        <v>10274</v>
      </c>
      <c r="E2363" s="43" t="s">
        <v>10275</v>
      </c>
      <c r="F2363" s="43" t="s">
        <v>20914</v>
      </c>
      <c r="G2363" s="43" t="s">
        <v>20915</v>
      </c>
      <c r="H2363" s="43" t="s">
        <v>20916</v>
      </c>
      <c r="I2363" s="43" t="s">
        <v>20917</v>
      </c>
      <c r="J2363" s="43" t="s">
        <v>20918</v>
      </c>
      <c r="K2363" s="185">
        <v>107919</v>
      </c>
      <c r="L2363" s="37">
        <f t="shared" si="36"/>
        <v>3.3845573735711844E-4</v>
      </c>
    </row>
    <row r="2364" spans="1:12" x14ac:dyDescent="0.25">
      <c r="A2364" s="34" t="s">
        <v>3103</v>
      </c>
      <c r="B2364" s="34" t="s">
        <v>3033</v>
      </c>
      <c r="C2364" s="34" t="s">
        <v>2808</v>
      </c>
      <c r="D2364" s="42" t="s">
        <v>10276</v>
      </c>
      <c r="E2364" s="43" t="s">
        <v>10277</v>
      </c>
      <c r="F2364" s="43" t="s">
        <v>20919</v>
      </c>
      <c r="G2364" s="43" t="s">
        <v>20920</v>
      </c>
      <c r="H2364" s="43" t="s">
        <v>20921</v>
      </c>
      <c r="I2364" s="43" t="s">
        <v>20922</v>
      </c>
      <c r="J2364" s="43" t="s">
        <v>20923</v>
      </c>
      <c r="K2364" s="185">
        <v>27876</v>
      </c>
      <c r="L2364" s="37">
        <f t="shared" si="36"/>
        <v>8.7424754997424302E-5</v>
      </c>
    </row>
    <row r="2365" spans="1:12" x14ac:dyDescent="0.25">
      <c r="A2365" s="34" t="s">
        <v>3104</v>
      </c>
      <c r="B2365" s="34" t="s">
        <v>3033</v>
      </c>
      <c r="C2365" s="34" t="s">
        <v>2811</v>
      </c>
      <c r="D2365" s="42" t="s">
        <v>10278</v>
      </c>
      <c r="E2365" s="43" t="s">
        <v>10279</v>
      </c>
      <c r="F2365" s="43" t="s">
        <v>20924</v>
      </c>
      <c r="G2365" s="43" t="s">
        <v>20925</v>
      </c>
      <c r="H2365" s="43" t="s">
        <v>20926</v>
      </c>
      <c r="I2365" s="43" t="s">
        <v>20927</v>
      </c>
      <c r="J2365" s="43" t="s">
        <v>7937</v>
      </c>
      <c r="K2365" s="185">
        <v>32695</v>
      </c>
      <c r="L2365" s="37">
        <f t="shared" si="36"/>
        <v>1.0253811036880426E-4</v>
      </c>
    </row>
    <row r="2366" spans="1:12" x14ac:dyDescent="0.25">
      <c r="A2366" s="34" t="s">
        <v>3106</v>
      </c>
      <c r="B2366" s="34" t="s">
        <v>3033</v>
      </c>
      <c r="C2366" s="34" t="s">
        <v>2814</v>
      </c>
      <c r="D2366" s="42" t="s">
        <v>10280</v>
      </c>
      <c r="E2366" s="43" t="s">
        <v>10281</v>
      </c>
      <c r="F2366" s="43" t="s">
        <v>20928</v>
      </c>
      <c r="G2366" s="43" t="s">
        <v>20929</v>
      </c>
      <c r="H2366" s="43" t="s">
        <v>20930</v>
      </c>
      <c r="I2366" s="43" t="s">
        <v>20931</v>
      </c>
      <c r="J2366" s="43" t="s">
        <v>20932</v>
      </c>
      <c r="K2366" s="185">
        <v>245346</v>
      </c>
      <c r="L2366" s="37">
        <f t="shared" si="36"/>
        <v>7.6945451067578067E-4</v>
      </c>
    </row>
    <row r="2367" spans="1:12" x14ac:dyDescent="0.25">
      <c r="A2367" s="34" t="s">
        <v>3107</v>
      </c>
      <c r="B2367" s="34" t="s">
        <v>3108</v>
      </c>
      <c r="C2367" s="34" t="s">
        <v>2682</v>
      </c>
      <c r="D2367" s="42" t="s">
        <v>10282</v>
      </c>
      <c r="E2367" s="43" t="s">
        <v>10283</v>
      </c>
      <c r="F2367" s="43" t="s">
        <v>10283</v>
      </c>
      <c r="G2367" s="43" t="s">
        <v>20933</v>
      </c>
      <c r="H2367" s="43" t="s">
        <v>14139</v>
      </c>
      <c r="I2367" s="43" t="s">
        <v>20934</v>
      </c>
      <c r="J2367" s="43" t="s">
        <v>20935</v>
      </c>
      <c r="K2367" s="185">
        <v>2745</v>
      </c>
      <c r="L2367" s="37">
        <f t="shared" si="36"/>
        <v>8.6088733128113691E-6</v>
      </c>
    </row>
    <row r="2368" spans="1:12" x14ac:dyDescent="0.25">
      <c r="A2368" s="34" t="s">
        <v>3111</v>
      </c>
      <c r="B2368" s="34" t="s">
        <v>3108</v>
      </c>
      <c r="C2368" s="34" t="s">
        <v>2685</v>
      </c>
      <c r="D2368" s="42" t="s">
        <v>10284</v>
      </c>
      <c r="E2368" s="43" t="s">
        <v>10285</v>
      </c>
      <c r="F2368" s="43" t="s">
        <v>10285</v>
      </c>
      <c r="G2368" s="43" t="s">
        <v>12467</v>
      </c>
      <c r="H2368" s="43" t="s">
        <v>20936</v>
      </c>
      <c r="I2368" s="43" t="s">
        <v>15113</v>
      </c>
      <c r="J2368" s="43" t="s">
        <v>13503</v>
      </c>
      <c r="K2368" s="185">
        <v>18169</v>
      </c>
      <c r="L2368" s="37">
        <f t="shared" si="36"/>
        <v>5.6981646346254922E-5</v>
      </c>
    </row>
    <row r="2369" spans="1:12" x14ac:dyDescent="0.25">
      <c r="A2369" s="34" t="s">
        <v>3113</v>
      </c>
      <c r="B2369" s="34" t="s">
        <v>3108</v>
      </c>
      <c r="C2369" s="34" t="s">
        <v>2688</v>
      </c>
      <c r="D2369" s="42" t="s">
        <v>10286</v>
      </c>
      <c r="E2369" s="43" t="s">
        <v>10287</v>
      </c>
      <c r="F2369" s="43" t="s">
        <v>10287</v>
      </c>
      <c r="G2369" s="43" t="s">
        <v>20937</v>
      </c>
      <c r="H2369" s="43" t="s">
        <v>20938</v>
      </c>
      <c r="I2369" s="43" t="s">
        <v>20939</v>
      </c>
      <c r="J2369" s="43" t="s">
        <v>6267</v>
      </c>
      <c r="K2369" s="185">
        <v>3430</v>
      </c>
      <c r="L2369" s="37">
        <f t="shared" si="36"/>
        <v>1.0757171389050271E-5</v>
      </c>
    </row>
    <row r="2370" spans="1:12" x14ac:dyDescent="0.25">
      <c r="A2370" s="34" t="s">
        <v>3115</v>
      </c>
      <c r="B2370" s="34" t="s">
        <v>3108</v>
      </c>
      <c r="C2370" s="34" t="s">
        <v>2691</v>
      </c>
      <c r="D2370" s="42" t="s">
        <v>10288</v>
      </c>
      <c r="E2370" s="43" t="s">
        <v>10289</v>
      </c>
      <c r="F2370" s="43" t="s">
        <v>20940</v>
      </c>
      <c r="G2370" s="43" t="s">
        <v>20941</v>
      </c>
      <c r="H2370" s="43" t="s">
        <v>5651</v>
      </c>
      <c r="I2370" s="43" t="s">
        <v>20942</v>
      </c>
      <c r="J2370" s="43" t="s">
        <v>17140</v>
      </c>
      <c r="K2370" s="185">
        <v>7023</v>
      </c>
      <c r="L2370" s="37">
        <f t="shared" si="36"/>
        <v>2.2025543634198266E-5</v>
      </c>
    </row>
    <row r="2371" spans="1:12" x14ac:dyDescent="0.25">
      <c r="A2371" s="34" t="s">
        <v>3117</v>
      </c>
      <c r="B2371" s="34" t="s">
        <v>3108</v>
      </c>
      <c r="C2371" s="34" t="s">
        <v>2694</v>
      </c>
      <c r="D2371" s="42" t="s">
        <v>10290</v>
      </c>
      <c r="E2371" s="43" t="s">
        <v>10291</v>
      </c>
      <c r="F2371" s="43" t="s">
        <v>10291</v>
      </c>
      <c r="G2371" s="43" t="s">
        <v>20943</v>
      </c>
      <c r="H2371" s="43" t="s">
        <v>20944</v>
      </c>
      <c r="I2371" s="43" t="s">
        <v>20945</v>
      </c>
      <c r="J2371" s="43" t="s">
        <v>20946</v>
      </c>
      <c r="K2371" s="185">
        <v>33314</v>
      </c>
      <c r="L2371" s="37">
        <f t="shared" si="36"/>
        <v>1.0447941914134715E-4</v>
      </c>
    </row>
    <row r="2372" spans="1:12" x14ac:dyDescent="0.25">
      <c r="A2372" s="34" t="s">
        <v>3119</v>
      </c>
      <c r="B2372" s="34" t="s">
        <v>3108</v>
      </c>
      <c r="C2372" s="34" t="s">
        <v>2697</v>
      </c>
      <c r="D2372" s="42" t="s">
        <v>10292</v>
      </c>
      <c r="E2372" s="43" t="s">
        <v>10293</v>
      </c>
      <c r="F2372" s="43" t="s">
        <v>10293</v>
      </c>
      <c r="G2372" s="43" t="s">
        <v>20947</v>
      </c>
      <c r="H2372" s="43" t="s">
        <v>20948</v>
      </c>
      <c r="I2372" s="43" t="s">
        <v>20949</v>
      </c>
      <c r="J2372" s="43" t="s">
        <v>20950</v>
      </c>
      <c r="K2372" s="185">
        <v>38408</v>
      </c>
      <c r="L2372" s="37">
        <f t="shared" si="36"/>
        <v>1.2045522994479382E-4</v>
      </c>
    </row>
    <row r="2373" spans="1:12" x14ac:dyDescent="0.25">
      <c r="A2373" s="34" t="s">
        <v>3120</v>
      </c>
      <c r="B2373" s="34" t="s">
        <v>3108</v>
      </c>
      <c r="C2373" s="34" t="s">
        <v>2700</v>
      </c>
      <c r="D2373" s="42" t="s">
        <v>10294</v>
      </c>
      <c r="E2373" s="43" t="s">
        <v>10295</v>
      </c>
      <c r="F2373" s="43" t="s">
        <v>10295</v>
      </c>
      <c r="G2373" s="43" t="s">
        <v>20951</v>
      </c>
      <c r="H2373" s="43" t="s">
        <v>20952</v>
      </c>
      <c r="I2373" s="43" t="s">
        <v>20953</v>
      </c>
      <c r="J2373" s="43" t="s">
        <v>20954</v>
      </c>
      <c r="K2373" s="185">
        <v>5309</v>
      </c>
      <c r="L2373" s="37">
        <f t="shared" si="36"/>
        <v>1.6650094141244281E-5</v>
      </c>
    </row>
    <row r="2374" spans="1:12" x14ac:dyDescent="0.25">
      <c r="A2374" s="34" t="s">
        <v>3122</v>
      </c>
      <c r="B2374" s="34" t="s">
        <v>3108</v>
      </c>
      <c r="C2374" s="34" t="s">
        <v>2703</v>
      </c>
      <c r="D2374" s="42" t="s">
        <v>10296</v>
      </c>
      <c r="E2374" s="43" t="s">
        <v>10297</v>
      </c>
      <c r="F2374" s="43" t="s">
        <v>10297</v>
      </c>
      <c r="G2374" s="43" t="s">
        <v>20955</v>
      </c>
      <c r="H2374" s="43" t="s">
        <v>20956</v>
      </c>
      <c r="I2374" s="43" t="s">
        <v>20957</v>
      </c>
      <c r="J2374" s="43" t="s">
        <v>18346</v>
      </c>
      <c r="K2374" s="185">
        <v>2077</v>
      </c>
      <c r="L2374" s="37">
        <f t="shared" ref="L2374:L2437" si="37">K2374/$K$3147</f>
        <v>6.5138906632820443E-6</v>
      </c>
    </row>
    <row r="2375" spans="1:12" x14ac:dyDescent="0.25">
      <c r="A2375" s="34" t="s">
        <v>3123</v>
      </c>
      <c r="B2375" s="34" t="s">
        <v>3108</v>
      </c>
      <c r="C2375" s="34" t="s">
        <v>2706</v>
      </c>
      <c r="D2375" s="42" t="s">
        <v>10298</v>
      </c>
      <c r="E2375" s="43" t="s">
        <v>6441</v>
      </c>
      <c r="F2375" s="43" t="s">
        <v>6441</v>
      </c>
      <c r="G2375" s="43" t="s">
        <v>20958</v>
      </c>
      <c r="H2375" s="43" t="s">
        <v>20959</v>
      </c>
      <c r="I2375" s="43" t="s">
        <v>17949</v>
      </c>
      <c r="J2375" s="43" t="s">
        <v>20960</v>
      </c>
      <c r="K2375" s="185">
        <v>10298</v>
      </c>
      <c r="L2375" s="37">
        <f t="shared" si="37"/>
        <v>3.2296603779720025E-5</v>
      </c>
    </row>
    <row r="2376" spans="1:12" x14ac:dyDescent="0.25">
      <c r="A2376" s="34" t="s">
        <v>3124</v>
      </c>
      <c r="B2376" s="34" t="s">
        <v>3108</v>
      </c>
      <c r="C2376" s="34" t="s">
        <v>2709</v>
      </c>
      <c r="D2376" s="42" t="s">
        <v>10299</v>
      </c>
      <c r="E2376" s="43" t="s">
        <v>10300</v>
      </c>
      <c r="F2376" s="43" t="s">
        <v>10300</v>
      </c>
      <c r="G2376" s="43" t="s">
        <v>20961</v>
      </c>
      <c r="H2376" s="43" t="s">
        <v>17422</v>
      </c>
      <c r="I2376" s="43" t="s">
        <v>20962</v>
      </c>
      <c r="J2376" s="43" t="s">
        <v>12989</v>
      </c>
      <c r="K2376" s="185">
        <v>1386</v>
      </c>
      <c r="L2376" s="37">
        <f t="shared" si="37"/>
        <v>4.3467753776162321E-6</v>
      </c>
    </row>
    <row r="2377" spans="1:12" x14ac:dyDescent="0.25">
      <c r="A2377" s="34" t="s">
        <v>3125</v>
      </c>
      <c r="B2377" s="34" t="s">
        <v>3108</v>
      </c>
      <c r="C2377" s="34" t="s">
        <v>2712</v>
      </c>
      <c r="D2377" s="42" t="s">
        <v>10301</v>
      </c>
      <c r="E2377" s="43" t="s">
        <v>10302</v>
      </c>
      <c r="F2377" s="43" t="s">
        <v>10302</v>
      </c>
      <c r="G2377" s="43" t="s">
        <v>20963</v>
      </c>
      <c r="H2377" s="43" t="s">
        <v>20964</v>
      </c>
      <c r="I2377" s="43" t="s">
        <v>17681</v>
      </c>
      <c r="J2377" s="43" t="s">
        <v>11627</v>
      </c>
      <c r="K2377" s="185">
        <v>9287</v>
      </c>
      <c r="L2377" s="37">
        <f t="shared" si="37"/>
        <v>2.9125903991285674E-5</v>
      </c>
    </row>
    <row r="2378" spans="1:12" x14ac:dyDescent="0.25">
      <c r="A2378" s="34" t="s">
        <v>3127</v>
      </c>
      <c r="B2378" s="34" t="s">
        <v>3108</v>
      </c>
      <c r="C2378" s="34" t="s">
        <v>2715</v>
      </c>
      <c r="D2378" s="42" t="s">
        <v>10303</v>
      </c>
      <c r="E2378" s="43" t="s">
        <v>10304</v>
      </c>
      <c r="F2378" s="43" t="s">
        <v>10304</v>
      </c>
      <c r="G2378" s="43" t="s">
        <v>20965</v>
      </c>
      <c r="H2378" s="43" t="s">
        <v>20966</v>
      </c>
      <c r="I2378" s="43" t="s">
        <v>18212</v>
      </c>
      <c r="J2378" s="43" t="s">
        <v>20967</v>
      </c>
      <c r="K2378" s="185">
        <v>3645</v>
      </c>
      <c r="L2378" s="37">
        <f t="shared" si="37"/>
        <v>1.1431454726847883E-5</v>
      </c>
    </row>
    <row r="2379" spans="1:12" x14ac:dyDescent="0.25">
      <c r="A2379" s="34" t="s">
        <v>3128</v>
      </c>
      <c r="B2379" s="34" t="s">
        <v>3108</v>
      </c>
      <c r="C2379" s="34" t="s">
        <v>2718</v>
      </c>
      <c r="D2379" s="42" t="s">
        <v>10305</v>
      </c>
      <c r="E2379" s="43" t="s">
        <v>10306</v>
      </c>
      <c r="F2379" s="43" t="s">
        <v>10306</v>
      </c>
      <c r="G2379" s="43" t="s">
        <v>20968</v>
      </c>
      <c r="H2379" s="43" t="s">
        <v>17962</v>
      </c>
      <c r="I2379" s="43" t="s">
        <v>20969</v>
      </c>
      <c r="J2379" s="43" t="s">
        <v>9603</v>
      </c>
      <c r="K2379" s="185">
        <v>13932</v>
      </c>
      <c r="L2379" s="37">
        <f t="shared" si="37"/>
        <v>4.369356028928524E-5</v>
      </c>
    </row>
    <row r="2380" spans="1:12" x14ac:dyDescent="0.25">
      <c r="A2380" s="34" t="s">
        <v>3129</v>
      </c>
      <c r="B2380" s="34" t="s">
        <v>3108</v>
      </c>
      <c r="C2380" s="34" t="s">
        <v>2721</v>
      </c>
      <c r="D2380" s="42" t="s">
        <v>10307</v>
      </c>
      <c r="E2380" s="43" t="s">
        <v>10308</v>
      </c>
      <c r="F2380" s="43" t="s">
        <v>10308</v>
      </c>
      <c r="G2380" s="43" t="s">
        <v>20970</v>
      </c>
      <c r="H2380" s="43" t="s">
        <v>20971</v>
      </c>
      <c r="I2380" s="43" t="s">
        <v>20972</v>
      </c>
      <c r="J2380" s="43" t="s">
        <v>20973</v>
      </c>
      <c r="K2380" s="185">
        <v>27938</v>
      </c>
      <c r="L2380" s="37">
        <f t="shared" si="37"/>
        <v>8.7619199494835706E-5</v>
      </c>
    </row>
    <row r="2381" spans="1:12" x14ac:dyDescent="0.25">
      <c r="A2381" s="34" t="s">
        <v>3131</v>
      </c>
      <c r="B2381" s="34" t="s">
        <v>3108</v>
      </c>
      <c r="C2381" s="34" t="s">
        <v>2724</v>
      </c>
      <c r="D2381" s="42" t="s">
        <v>10309</v>
      </c>
      <c r="E2381" s="43" t="s">
        <v>10310</v>
      </c>
      <c r="F2381" s="43" t="s">
        <v>10310</v>
      </c>
      <c r="G2381" s="43" t="s">
        <v>20974</v>
      </c>
      <c r="H2381" s="43" t="s">
        <v>20122</v>
      </c>
      <c r="I2381" s="43" t="s">
        <v>20975</v>
      </c>
      <c r="J2381" s="43" t="s">
        <v>20976</v>
      </c>
      <c r="K2381" s="185">
        <v>4182</v>
      </c>
      <c r="L2381" s="37">
        <f t="shared" si="37"/>
        <v>1.3115594970556337E-5</v>
      </c>
    </row>
    <row r="2382" spans="1:12" x14ac:dyDescent="0.25">
      <c r="A2382" s="34" t="s">
        <v>3133</v>
      </c>
      <c r="B2382" s="34" t="s">
        <v>3108</v>
      </c>
      <c r="C2382" s="34" t="s">
        <v>2727</v>
      </c>
      <c r="D2382" s="42" t="s">
        <v>10311</v>
      </c>
      <c r="E2382" s="43" t="s">
        <v>10312</v>
      </c>
      <c r="F2382" s="43" t="s">
        <v>10312</v>
      </c>
      <c r="G2382" s="43" t="s">
        <v>20977</v>
      </c>
      <c r="H2382" s="43" t="s">
        <v>20978</v>
      </c>
      <c r="I2382" s="43" t="s">
        <v>20979</v>
      </c>
      <c r="J2382" s="43" t="s">
        <v>9581</v>
      </c>
      <c r="K2382" s="185">
        <v>8445</v>
      </c>
      <c r="L2382" s="37">
        <f t="shared" si="37"/>
        <v>2.6485222268375957E-5</v>
      </c>
    </row>
    <row r="2383" spans="1:12" x14ac:dyDescent="0.25">
      <c r="A2383" s="34" t="s">
        <v>3134</v>
      </c>
      <c r="B2383" s="34" t="s">
        <v>3108</v>
      </c>
      <c r="C2383" s="34" t="s">
        <v>2730</v>
      </c>
      <c r="D2383" s="42" t="s">
        <v>10313</v>
      </c>
      <c r="E2383" s="43" t="s">
        <v>10314</v>
      </c>
      <c r="F2383" s="43" t="s">
        <v>10314</v>
      </c>
      <c r="G2383" s="43" t="s">
        <v>20980</v>
      </c>
      <c r="H2383" s="43" t="s">
        <v>20981</v>
      </c>
      <c r="I2383" s="43" t="s">
        <v>20982</v>
      </c>
      <c r="J2383" s="43" t="s">
        <v>20983</v>
      </c>
      <c r="K2383" s="185">
        <v>19885</v>
      </c>
      <c r="L2383" s="37">
        <f t="shared" si="37"/>
        <v>6.2363368242351202E-5</v>
      </c>
    </row>
    <row r="2384" spans="1:12" x14ac:dyDescent="0.25">
      <c r="A2384" s="34" t="s">
        <v>3136</v>
      </c>
      <c r="B2384" s="34" t="s">
        <v>3108</v>
      </c>
      <c r="C2384" s="34" t="s">
        <v>2733</v>
      </c>
      <c r="D2384" s="42" t="s">
        <v>10315</v>
      </c>
      <c r="E2384" s="43" t="s">
        <v>10316</v>
      </c>
      <c r="F2384" s="43" t="s">
        <v>10316</v>
      </c>
      <c r="G2384" s="43" t="s">
        <v>18280</v>
      </c>
      <c r="H2384" s="43" t="s">
        <v>20984</v>
      </c>
      <c r="I2384" s="43" t="s">
        <v>7447</v>
      </c>
      <c r="J2384" s="43" t="s">
        <v>20985</v>
      </c>
      <c r="K2384" s="185">
        <v>5588</v>
      </c>
      <c r="L2384" s="37">
        <f t="shared" si="37"/>
        <v>1.7525094379595602E-5</v>
      </c>
    </row>
    <row r="2385" spans="1:12" x14ac:dyDescent="0.25">
      <c r="A2385" s="34" t="s">
        <v>3138</v>
      </c>
      <c r="B2385" s="34" t="s">
        <v>3108</v>
      </c>
      <c r="C2385" s="34" t="s">
        <v>2736</v>
      </c>
      <c r="D2385" s="42" t="s">
        <v>10317</v>
      </c>
      <c r="E2385" s="43" t="s">
        <v>10318</v>
      </c>
      <c r="F2385" s="43" t="s">
        <v>10318</v>
      </c>
      <c r="G2385" s="43" t="s">
        <v>20986</v>
      </c>
      <c r="H2385" s="43" t="s">
        <v>6646</v>
      </c>
      <c r="I2385" s="43" t="s">
        <v>6646</v>
      </c>
      <c r="J2385" s="43" t="s">
        <v>20987</v>
      </c>
      <c r="K2385" s="185">
        <v>4312</v>
      </c>
      <c r="L2385" s="37">
        <f t="shared" si="37"/>
        <v>1.3523301174806054E-5</v>
      </c>
    </row>
    <row r="2386" spans="1:12" x14ac:dyDescent="0.25">
      <c r="A2386" s="34" t="s">
        <v>3139</v>
      </c>
      <c r="B2386" s="34" t="s">
        <v>3108</v>
      </c>
      <c r="C2386" s="34" t="s">
        <v>2739</v>
      </c>
      <c r="D2386" s="42" t="s">
        <v>10319</v>
      </c>
      <c r="E2386" s="43" t="s">
        <v>10320</v>
      </c>
      <c r="F2386" s="43" t="s">
        <v>10320</v>
      </c>
      <c r="G2386" s="43" t="s">
        <v>20988</v>
      </c>
      <c r="H2386" s="43" t="s">
        <v>18253</v>
      </c>
      <c r="I2386" s="43" t="s">
        <v>20989</v>
      </c>
      <c r="J2386" s="43" t="s">
        <v>20990</v>
      </c>
      <c r="K2386" s="185">
        <v>5662</v>
      </c>
      <c r="L2386" s="37">
        <f t="shared" si="37"/>
        <v>1.7757173295860825E-5</v>
      </c>
    </row>
    <row r="2387" spans="1:12" x14ac:dyDescent="0.25">
      <c r="A2387" s="34" t="s">
        <v>3140</v>
      </c>
      <c r="B2387" s="34" t="s">
        <v>3108</v>
      </c>
      <c r="C2387" s="34" t="s">
        <v>2742</v>
      </c>
      <c r="D2387" s="42" t="s">
        <v>10321</v>
      </c>
      <c r="E2387" s="43" t="s">
        <v>10322</v>
      </c>
      <c r="F2387" s="43" t="s">
        <v>10322</v>
      </c>
      <c r="G2387" s="43" t="s">
        <v>20991</v>
      </c>
      <c r="H2387" s="43" t="s">
        <v>20991</v>
      </c>
      <c r="I2387" s="43" t="s">
        <v>20992</v>
      </c>
      <c r="J2387" s="43" t="s">
        <v>20993</v>
      </c>
      <c r="K2387" s="185">
        <v>2973</v>
      </c>
      <c r="L2387" s="37">
        <f t="shared" si="37"/>
        <v>9.3239272710339526E-6</v>
      </c>
    </row>
    <row r="2388" spans="1:12" x14ac:dyDescent="0.25">
      <c r="A2388" s="34" t="s">
        <v>3141</v>
      </c>
      <c r="B2388" s="34" t="s">
        <v>3108</v>
      </c>
      <c r="C2388" s="34" t="s">
        <v>2745</v>
      </c>
      <c r="D2388" s="42" t="s">
        <v>10323</v>
      </c>
      <c r="E2388" s="43" t="s">
        <v>10324</v>
      </c>
      <c r="F2388" s="43" t="s">
        <v>10324</v>
      </c>
      <c r="G2388" s="43" t="s">
        <v>17230</v>
      </c>
      <c r="H2388" s="43" t="s">
        <v>20994</v>
      </c>
      <c r="I2388" s="43" t="s">
        <v>20995</v>
      </c>
      <c r="J2388" s="43" t="s">
        <v>20996</v>
      </c>
      <c r="K2388" s="185">
        <v>3983</v>
      </c>
      <c r="L2388" s="37">
        <f t="shared" si="37"/>
        <v>1.2491490857897151E-5</v>
      </c>
    </row>
    <row r="2389" spans="1:12" x14ac:dyDescent="0.25">
      <c r="A2389" s="34" t="s">
        <v>3143</v>
      </c>
      <c r="B2389" s="34" t="s">
        <v>3108</v>
      </c>
      <c r="C2389" s="34" t="s">
        <v>2748</v>
      </c>
      <c r="D2389" s="42" t="s">
        <v>10326</v>
      </c>
      <c r="E2389" s="43" t="s">
        <v>10327</v>
      </c>
      <c r="F2389" s="43" t="s">
        <v>10327</v>
      </c>
      <c r="G2389" s="43" t="s">
        <v>20997</v>
      </c>
      <c r="H2389" s="43" t="s">
        <v>20998</v>
      </c>
      <c r="I2389" s="43" t="s">
        <v>20999</v>
      </c>
      <c r="J2389" s="43" t="s">
        <v>21000</v>
      </c>
      <c r="K2389" s="185">
        <v>6845</v>
      </c>
      <c r="L2389" s="37">
        <f t="shared" si="37"/>
        <v>2.1467299754533267E-5</v>
      </c>
    </row>
    <row r="2390" spans="1:12" x14ac:dyDescent="0.25">
      <c r="A2390" s="34" t="s">
        <v>3145</v>
      </c>
      <c r="B2390" s="34" t="s">
        <v>3108</v>
      </c>
      <c r="C2390" s="34" t="s">
        <v>2751</v>
      </c>
      <c r="D2390" s="42" t="s">
        <v>10328</v>
      </c>
      <c r="E2390" s="43" t="s">
        <v>10329</v>
      </c>
      <c r="F2390" s="43" t="s">
        <v>10329</v>
      </c>
      <c r="G2390" s="43" t="s">
        <v>21001</v>
      </c>
      <c r="H2390" s="43" t="s">
        <v>13095</v>
      </c>
      <c r="I2390" s="43" t="s">
        <v>6088</v>
      </c>
      <c r="J2390" s="43" t="s">
        <v>21002</v>
      </c>
      <c r="K2390" s="185">
        <v>2357</v>
      </c>
      <c r="L2390" s="37">
        <f t="shared" si="37"/>
        <v>7.3920271032045155E-6</v>
      </c>
    </row>
    <row r="2391" spans="1:12" x14ac:dyDescent="0.25">
      <c r="A2391" s="34" t="s">
        <v>3147</v>
      </c>
      <c r="B2391" s="34" t="s">
        <v>3108</v>
      </c>
      <c r="C2391" s="34" t="s">
        <v>2754</v>
      </c>
      <c r="D2391" s="42" t="s">
        <v>10330</v>
      </c>
      <c r="E2391" s="43" t="s">
        <v>10331</v>
      </c>
      <c r="F2391" s="43" t="s">
        <v>10331</v>
      </c>
      <c r="G2391" s="43" t="s">
        <v>21003</v>
      </c>
      <c r="H2391" s="43" t="s">
        <v>8240</v>
      </c>
      <c r="I2391" s="43" t="s">
        <v>21004</v>
      </c>
      <c r="J2391" s="43" t="s">
        <v>21005</v>
      </c>
      <c r="K2391" s="185">
        <v>7241</v>
      </c>
      <c r="L2391" s="37">
        <f t="shared" si="37"/>
        <v>2.2709235576709333E-5</v>
      </c>
    </row>
    <row r="2392" spans="1:12" x14ac:dyDescent="0.25">
      <c r="A2392" s="34" t="s">
        <v>3148</v>
      </c>
      <c r="B2392" s="34" t="s">
        <v>3108</v>
      </c>
      <c r="C2392" s="34" t="s">
        <v>2757</v>
      </c>
      <c r="D2392" s="42" t="s">
        <v>10332</v>
      </c>
      <c r="E2392" s="43" t="s">
        <v>10333</v>
      </c>
      <c r="F2392" s="43" t="s">
        <v>10333</v>
      </c>
      <c r="G2392" s="43" t="s">
        <v>18500</v>
      </c>
      <c r="H2392" s="43" t="s">
        <v>21006</v>
      </c>
      <c r="I2392" s="43" t="s">
        <v>18151</v>
      </c>
      <c r="J2392" s="43" t="s">
        <v>21007</v>
      </c>
      <c r="K2392" s="185">
        <v>4217</v>
      </c>
      <c r="L2392" s="37">
        <f t="shared" si="37"/>
        <v>1.3225362025546646E-5</v>
      </c>
    </row>
    <row r="2393" spans="1:12" x14ac:dyDescent="0.25">
      <c r="A2393" s="34" t="s">
        <v>3150</v>
      </c>
      <c r="B2393" s="34" t="s">
        <v>3108</v>
      </c>
      <c r="C2393" s="34" t="s">
        <v>2760</v>
      </c>
      <c r="D2393" s="42" t="s">
        <v>10334</v>
      </c>
      <c r="E2393" s="43" t="s">
        <v>10335</v>
      </c>
      <c r="F2393" s="43" t="s">
        <v>10335</v>
      </c>
      <c r="G2393" s="43" t="s">
        <v>21008</v>
      </c>
      <c r="H2393" s="43" t="s">
        <v>21009</v>
      </c>
      <c r="I2393" s="43" t="s">
        <v>21010</v>
      </c>
      <c r="J2393" s="43" t="s">
        <v>18148</v>
      </c>
      <c r="K2393" s="185">
        <v>1847</v>
      </c>
      <c r="L2393" s="37">
        <f t="shared" si="37"/>
        <v>5.7925643019171573E-6</v>
      </c>
    </row>
    <row r="2394" spans="1:12" x14ac:dyDescent="0.25">
      <c r="A2394" s="34" t="s">
        <v>3152</v>
      </c>
      <c r="B2394" s="34" t="s">
        <v>3108</v>
      </c>
      <c r="C2394" s="34" t="s">
        <v>2763</v>
      </c>
      <c r="D2394" s="42" t="s">
        <v>10336</v>
      </c>
      <c r="E2394" s="43" t="s">
        <v>10337</v>
      </c>
      <c r="F2394" s="43" t="s">
        <v>10337</v>
      </c>
      <c r="G2394" s="43" t="s">
        <v>10907</v>
      </c>
      <c r="H2394" s="43" t="s">
        <v>21011</v>
      </c>
      <c r="I2394" s="43" t="s">
        <v>21012</v>
      </c>
      <c r="J2394" s="43" t="s">
        <v>14104</v>
      </c>
      <c r="K2394" s="185">
        <v>5989</v>
      </c>
      <c r="L2394" s="37">
        <f t="shared" si="37"/>
        <v>1.8782711209627426E-5</v>
      </c>
    </row>
    <row r="2395" spans="1:12" x14ac:dyDescent="0.25">
      <c r="A2395" s="34" t="s">
        <v>3154</v>
      </c>
      <c r="B2395" s="34" t="s">
        <v>3108</v>
      </c>
      <c r="C2395" s="34" t="s">
        <v>2766</v>
      </c>
      <c r="D2395" s="42" t="s">
        <v>10338</v>
      </c>
      <c r="E2395" s="43" t="s">
        <v>10287</v>
      </c>
      <c r="F2395" s="43" t="s">
        <v>10287</v>
      </c>
      <c r="G2395" s="43" t="s">
        <v>21013</v>
      </c>
      <c r="H2395" s="43" t="s">
        <v>18199</v>
      </c>
      <c r="I2395" s="43" t="s">
        <v>21014</v>
      </c>
      <c r="J2395" s="43" t="s">
        <v>21015</v>
      </c>
      <c r="K2395" s="185">
        <v>3345</v>
      </c>
      <c r="L2395" s="37">
        <f t="shared" si="37"/>
        <v>1.0490594255502379E-5</v>
      </c>
    </row>
    <row r="2396" spans="1:12" x14ac:dyDescent="0.25">
      <c r="A2396" s="34" t="s">
        <v>3156</v>
      </c>
      <c r="B2396" s="34" t="s">
        <v>3108</v>
      </c>
      <c r="C2396" s="34" t="s">
        <v>2769</v>
      </c>
      <c r="D2396" s="42" t="s">
        <v>10339</v>
      </c>
      <c r="E2396" s="43" t="s">
        <v>10340</v>
      </c>
      <c r="F2396" s="43" t="s">
        <v>10340</v>
      </c>
      <c r="G2396" s="43" t="s">
        <v>21016</v>
      </c>
      <c r="H2396" s="43" t="s">
        <v>21017</v>
      </c>
      <c r="I2396" s="43" t="s">
        <v>21018</v>
      </c>
      <c r="J2396" s="43" t="s">
        <v>21019</v>
      </c>
      <c r="K2396" s="185">
        <v>3419</v>
      </c>
      <c r="L2396" s="37">
        <f t="shared" si="37"/>
        <v>1.0722673171767602E-5</v>
      </c>
    </row>
    <row r="2397" spans="1:12" x14ac:dyDescent="0.25">
      <c r="A2397" s="34" t="s">
        <v>3158</v>
      </c>
      <c r="B2397" s="34" t="s">
        <v>3108</v>
      </c>
      <c r="C2397" s="34" t="s">
        <v>2772</v>
      </c>
      <c r="D2397" s="42" t="s">
        <v>10341</v>
      </c>
      <c r="E2397" s="43" t="s">
        <v>10342</v>
      </c>
      <c r="F2397" s="43" t="s">
        <v>10342</v>
      </c>
      <c r="G2397" s="43" t="s">
        <v>21020</v>
      </c>
      <c r="H2397" s="43" t="s">
        <v>21021</v>
      </c>
      <c r="I2397" s="43" t="s">
        <v>21022</v>
      </c>
      <c r="J2397" s="43" t="s">
        <v>18115</v>
      </c>
      <c r="K2397" s="185">
        <v>1250</v>
      </c>
      <c r="L2397" s="37">
        <f t="shared" si="37"/>
        <v>3.9202519639396034E-6</v>
      </c>
    </row>
    <row r="2398" spans="1:12" x14ac:dyDescent="0.25">
      <c r="A2398" s="34" t="s">
        <v>3159</v>
      </c>
      <c r="B2398" s="34" t="s">
        <v>3108</v>
      </c>
      <c r="C2398" s="34" t="s">
        <v>2775</v>
      </c>
      <c r="D2398" s="42" t="s">
        <v>10343</v>
      </c>
      <c r="E2398" s="43" t="s">
        <v>10344</v>
      </c>
      <c r="F2398" s="43" t="s">
        <v>10344</v>
      </c>
      <c r="G2398" s="43" t="s">
        <v>8404</v>
      </c>
      <c r="H2398" s="43" t="s">
        <v>21023</v>
      </c>
      <c r="I2398" s="43" t="s">
        <v>21024</v>
      </c>
      <c r="J2398" s="43" t="s">
        <v>21025</v>
      </c>
      <c r="K2398" s="185">
        <v>17642</v>
      </c>
      <c r="L2398" s="37">
        <f t="shared" si="37"/>
        <v>5.532886811825798E-5</v>
      </c>
    </row>
    <row r="2399" spans="1:12" x14ac:dyDescent="0.25">
      <c r="A2399" s="34" t="s">
        <v>3160</v>
      </c>
      <c r="B2399" s="34" t="s">
        <v>3108</v>
      </c>
      <c r="C2399" s="34" t="s">
        <v>2778</v>
      </c>
      <c r="D2399" s="42" t="s">
        <v>10345</v>
      </c>
      <c r="E2399" s="43" t="s">
        <v>10346</v>
      </c>
      <c r="F2399" s="43" t="s">
        <v>10346</v>
      </c>
      <c r="G2399" s="43" t="s">
        <v>21026</v>
      </c>
      <c r="H2399" s="43" t="s">
        <v>21027</v>
      </c>
      <c r="I2399" s="43" t="s">
        <v>21028</v>
      </c>
      <c r="J2399" s="43" t="s">
        <v>21029</v>
      </c>
      <c r="K2399" s="185">
        <v>7200</v>
      </c>
      <c r="L2399" s="37">
        <f t="shared" si="37"/>
        <v>2.2580651312292115E-5</v>
      </c>
    </row>
    <row r="2400" spans="1:12" x14ac:dyDescent="0.25">
      <c r="A2400" s="34" t="s">
        <v>3162</v>
      </c>
      <c r="B2400" s="34" t="s">
        <v>3108</v>
      </c>
      <c r="C2400" s="34" t="s">
        <v>2781</v>
      </c>
      <c r="D2400" s="42" t="s">
        <v>10347</v>
      </c>
      <c r="E2400" s="43" t="s">
        <v>10348</v>
      </c>
      <c r="F2400" s="43" t="s">
        <v>10348</v>
      </c>
      <c r="G2400" s="43" t="s">
        <v>17422</v>
      </c>
      <c r="H2400" s="43" t="s">
        <v>12996</v>
      </c>
      <c r="I2400" s="43" t="s">
        <v>21030</v>
      </c>
      <c r="J2400" s="43" t="s">
        <v>21031</v>
      </c>
      <c r="K2400" s="185">
        <v>1396</v>
      </c>
      <c r="L2400" s="37">
        <f t="shared" si="37"/>
        <v>4.3781373933277485E-6</v>
      </c>
    </row>
    <row r="2401" spans="1:12" x14ac:dyDescent="0.25">
      <c r="A2401" s="34" t="s">
        <v>3163</v>
      </c>
      <c r="B2401" s="34" t="s">
        <v>3108</v>
      </c>
      <c r="C2401" s="34" t="s">
        <v>2784</v>
      </c>
      <c r="D2401" s="42" t="s">
        <v>10349</v>
      </c>
      <c r="E2401" s="43" t="s">
        <v>10350</v>
      </c>
      <c r="F2401" s="43" t="s">
        <v>10350</v>
      </c>
      <c r="G2401" s="43" t="s">
        <v>21032</v>
      </c>
      <c r="H2401" s="43" t="s">
        <v>21033</v>
      </c>
      <c r="I2401" s="43" t="s">
        <v>21034</v>
      </c>
      <c r="J2401" s="43" t="s">
        <v>18328</v>
      </c>
      <c r="K2401" s="185">
        <v>3274</v>
      </c>
      <c r="L2401" s="37">
        <f t="shared" si="37"/>
        <v>1.0267923943950608E-5</v>
      </c>
    </row>
    <row r="2402" spans="1:12" x14ac:dyDescent="0.25">
      <c r="A2402" s="34" t="s">
        <v>3164</v>
      </c>
      <c r="B2402" s="34" t="s">
        <v>3108</v>
      </c>
      <c r="C2402" s="34" t="s">
        <v>2787</v>
      </c>
      <c r="D2402" s="42" t="s">
        <v>10351</v>
      </c>
      <c r="E2402" s="43" t="s">
        <v>9548</v>
      </c>
      <c r="F2402" s="43" t="s">
        <v>9548</v>
      </c>
      <c r="G2402" s="43" t="s">
        <v>21035</v>
      </c>
      <c r="H2402" s="43" t="s">
        <v>21036</v>
      </c>
      <c r="I2402" s="43" t="s">
        <v>21037</v>
      </c>
      <c r="J2402" s="43" t="s">
        <v>21038</v>
      </c>
      <c r="K2402" s="185">
        <v>2007</v>
      </c>
      <c r="L2402" s="37">
        <f t="shared" si="37"/>
        <v>6.2943565533014265E-6</v>
      </c>
    </row>
    <row r="2403" spans="1:12" x14ac:dyDescent="0.25">
      <c r="A2403" s="34" t="s">
        <v>3166</v>
      </c>
      <c r="B2403" s="34" t="s">
        <v>3108</v>
      </c>
      <c r="C2403" s="34" t="s">
        <v>2790</v>
      </c>
      <c r="D2403" s="42" t="s">
        <v>10352</v>
      </c>
      <c r="E2403" s="43" t="s">
        <v>10353</v>
      </c>
      <c r="F2403" s="43" t="s">
        <v>10353</v>
      </c>
      <c r="G2403" s="43" t="s">
        <v>21039</v>
      </c>
      <c r="H2403" s="43" t="s">
        <v>21040</v>
      </c>
      <c r="I2403" s="43" t="s">
        <v>21041</v>
      </c>
      <c r="J2403" s="43" t="s">
        <v>21042</v>
      </c>
      <c r="K2403" s="186">
        <v>975</v>
      </c>
      <c r="L2403" s="37">
        <f t="shared" si="37"/>
        <v>3.0577965318728903E-6</v>
      </c>
    </row>
    <row r="2404" spans="1:12" x14ac:dyDescent="0.25">
      <c r="A2404" s="34" t="s">
        <v>3167</v>
      </c>
      <c r="B2404" s="34" t="s">
        <v>3108</v>
      </c>
      <c r="C2404" s="34" t="s">
        <v>2793</v>
      </c>
      <c r="D2404" s="42" t="s">
        <v>10354</v>
      </c>
      <c r="E2404" s="43" t="s">
        <v>10355</v>
      </c>
      <c r="F2404" s="43" t="s">
        <v>10355</v>
      </c>
      <c r="G2404" s="43" t="s">
        <v>21043</v>
      </c>
      <c r="H2404" s="43" t="s">
        <v>7462</v>
      </c>
      <c r="I2404" s="43" t="s">
        <v>21044</v>
      </c>
      <c r="J2404" s="43" t="s">
        <v>21045</v>
      </c>
      <c r="K2404" s="185">
        <v>5075</v>
      </c>
      <c r="L2404" s="37">
        <f t="shared" si="37"/>
        <v>1.5916222973594789E-5</v>
      </c>
    </row>
    <row r="2405" spans="1:12" x14ac:dyDescent="0.25">
      <c r="A2405" s="34" t="s">
        <v>3169</v>
      </c>
      <c r="B2405" s="34" t="s">
        <v>3108</v>
      </c>
      <c r="C2405" s="34" t="s">
        <v>2796</v>
      </c>
      <c r="D2405" s="42" t="s">
        <v>10356</v>
      </c>
      <c r="E2405" s="43" t="s">
        <v>10357</v>
      </c>
      <c r="F2405" s="43" t="s">
        <v>10357</v>
      </c>
      <c r="G2405" s="43" t="s">
        <v>21046</v>
      </c>
      <c r="H2405" s="43" t="s">
        <v>21047</v>
      </c>
      <c r="I2405" s="43" t="s">
        <v>21048</v>
      </c>
      <c r="J2405" s="43" t="s">
        <v>21049</v>
      </c>
      <c r="K2405" s="185">
        <v>12368</v>
      </c>
      <c r="L2405" s="37">
        <f t="shared" si="37"/>
        <v>3.878854103200401E-5</v>
      </c>
    </row>
    <row r="2406" spans="1:12" x14ac:dyDescent="0.25">
      <c r="A2406" s="34" t="s">
        <v>3170</v>
      </c>
      <c r="B2406" s="34" t="s">
        <v>3108</v>
      </c>
      <c r="C2406" s="34" t="s">
        <v>2799</v>
      </c>
      <c r="D2406" s="42" t="s">
        <v>10358</v>
      </c>
      <c r="E2406" s="43" t="s">
        <v>10359</v>
      </c>
      <c r="F2406" s="43" t="s">
        <v>10359</v>
      </c>
      <c r="G2406" s="43" t="s">
        <v>21050</v>
      </c>
      <c r="H2406" s="43" t="s">
        <v>21051</v>
      </c>
      <c r="I2406" s="43" t="s">
        <v>21052</v>
      </c>
      <c r="J2406" s="43" t="s">
        <v>21053</v>
      </c>
      <c r="K2406" s="185">
        <v>24657</v>
      </c>
      <c r="L2406" s="37">
        <f t="shared" si="37"/>
        <v>7.7329322139887036E-5</v>
      </c>
    </row>
    <row r="2407" spans="1:12" x14ac:dyDescent="0.25">
      <c r="A2407" s="34" t="s">
        <v>3171</v>
      </c>
      <c r="B2407" s="34" t="s">
        <v>3108</v>
      </c>
      <c r="C2407" s="34" t="s">
        <v>2802</v>
      </c>
      <c r="D2407" s="42" t="s">
        <v>10360</v>
      </c>
      <c r="E2407" s="43" t="s">
        <v>10361</v>
      </c>
      <c r="F2407" s="43" t="s">
        <v>10361</v>
      </c>
      <c r="G2407" s="43" t="s">
        <v>21054</v>
      </c>
      <c r="H2407" s="43" t="s">
        <v>21055</v>
      </c>
      <c r="I2407" s="43" t="s">
        <v>21056</v>
      </c>
      <c r="J2407" s="43" t="s">
        <v>21057</v>
      </c>
      <c r="K2407" s="185">
        <v>51548</v>
      </c>
      <c r="L2407" s="37">
        <f t="shared" si="37"/>
        <v>1.6166491858972694E-4</v>
      </c>
    </row>
    <row r="2408" spans="1:12" x14ac:dyDescent="0.25">
      <c r="A2408" s="34" t="s">
        <v>3172</v>
      </c>
      <c r="B2408" s="34" t="s">
        <v>3108</v>
      </c>
      <c r="C2408" s="34" t="s">
        <v>2805</v>
      </c>
      <c r="D2408" s="42" t="s">
        <v>10362</v>
      </c>
      <c r="E2408" s="43" t="s">
        <v>10363</v>
      </c>
      <c r="F2408" s="43" t="s">
        <v>10363</v>
      </c>
      <c r="G2408" s="43" t="s">
        <v>21058</v>
      </c>
      <c r="H2408" s="43" t="s">
        <v>20150</v>
      </c>
      <c r="I2408" s="43" t="s">
        <v>14213</v>
      </c>
      <c r="J2408" s="43" t="s">
        <v>21059</v>
      </c>
      <c r="K2408" s="185">
        <v>3877</v>
      </c>
      <c r="L2408" s="37">
        <f t="shared" si="37"/>
        <v>1.2159053491355073E-5</v>
      </c>
    </row>
    <row r="2409" spans="1:12" x14ac:dyDescent="0.25">
      <c r="A2409" s="34" t="s">
        <v>3174</v>
      </c>
      <c r="B2409" s="34" t="s">
        <v>3108</v>
      </c>
      <c r="C2409" s="34" t="s">
        <v>2808</v>
      </c>
      <c r="D2409" s="42" t="s">
        <v>10364</v>
      </c>
      <c r="E2409" s="43" t="s">
        <v>10365</v>
      </c>
      <c r="F2409" s="43" t="s">
        <v>10365</v>
      </c>
      <c r="G2409" s="43" t="s">
        <v>21060</v>
      </c>
      <c r="H2409" s="43" t="s">
        <v>21061</v>
      </c>
      <c r="I2409" s="43" t="s">
        <v>21062</v>
      </c>
      <c r="J2409" s="43" t="s">
        <v>21063</v>
      </c>
      <c r="K2409" s="185">
        <v>5649</v>
      </c>
      <c r="L2409" s="37">
        <f t="shared" si="37"/>
        <v>1.7716402675435853E-5</v>
      </c>
    </row>
    <row r="2410" spans="1:12" x14ac:dyDescent="0.25">
      <c r="A2410" s="34" t="s">
        <v>3176</v>
      </c>
      <c r="B2410" s="34" t="s">
        <v>3108</v>
      </c>
      <c r="C2410" s="34" t="s">
        <v>2811</v>
      </c>
      <c r="D2410" s="42" t="s">
        <v>10366</v>
      </c>
      <c r="E2410" s="43" t="s">
        <v>10367</v>
      </c>
      <c r="F2410" s="43" t="s">
        <v>10367</v>
      </c>
      <c r="G2410" s="43" t="s">
        <v>21064</v>
      </c>
      <c r="H2410" s="43" t="s">
        <v>21065</v>
      </c>
      <c r="I2410" s="43" t="s">
        <v>19595</v>
      </c>
      <c r="J2410" s="43" t="s">
        <v>19592</v>
      </c>
      <c r="K2410" s="185">
        <v>2429</v>
      </c>
      <c r="L2410" s="37">
        <f t="shared" si="37"/>
        <v>7.6178336163274368E-6</v>
      </c>
    </row>
    <row r="2411" spans="1:12" x14ac:dyDescent="0.25">
      <c r="A2411" s="34" t="s">
        <v>3177</v>
      </c>
      <c r="B2411" s="34" t="s">
        <v>3108</v>
      </c>
      <c r="C2411" s="34" t="s">
        <v>2814</v>
      </c>
      <c r="D2411" s="42" t="s">
        <v>10368</v>
      </c>
      <c r="E2411" s="43" t="s">
        <v>10369</v>
      </c>
      <c r="F2411" s="43" t="s">
        <v>10369</v>
      </c>
      <c r="G2411" s="43" t="s">
        <v>21066</v>
      </c>
      <c r="H2411" s="43" t="s">
        <v>21067</v>
      </c>
      <c r="I2411" s="43" t="s">
        <v>10369</v>
      </c>
      <c r="J2411" s="43" t="s">
        <v>18158</v>
      </c>
      <c r="K2411" s="185">
        <v>4683</v>
      </c>
      <c r="L2411" s="37">
        <f t="shared" si="37"/>
        <v>1.4686831957703329E-5</v>
      </c>
    </row>
    <row r="2412" spans="1:12" x14ac:dyDescent="0.25">
      <c r="A2412" s="34" t="s">
        <v>3178</v>
      </c>
      <c r="B2412" s="34" t="s">
        <v>3108</v>
      </c>
      <c r="C2412" s="34" t="s">
        <v>2817</v>
      </c>
      <c r="D2412" s="42" t="s">
        <v>10370</v>
      </c>
      <c r="E2412" s="43" t="s">
        <v>10371</v>
      </c>
      <c r="F2412" s="43" t="s">
        <v>21068</v>
      </c>
      <c r="G2412" s="43" t="s">
        <v>21069</v>
      </c>
      <c r="H2412" s="43" t="s">
        <v>17649</v>
      </c>
      <c r="I2412" s="43" t="s">
        <v>21070</v>
      </c>
      <c r="J2412" s="43" t="s">
        <v>21071</v>
      </c>
      <c r="K2412" s="185">
        <v>26951</v>
      </c>
      <c r="L2412" s="37">
        <f t="shared" si="37"/>
        <v>8.4523768544108999E-5</v>
      </c>
    </row>
    <row r="2413" spans="1:12" x14ac:dyDescent="0.25">
      <c r="A2413" s="34" t="s">
        <v>3179</v>
      </c>
      <c r="B2413" s="34" t="s">
        <v>3108</v>
      </c>
      <c r="C2413" s="34" t="s">
        <v>2820</v>
      </c>
      <c r="D2413" s="42" t="s">
        <v>10372</v>
      </c>
      <c r="E2413" s="43" t="s">
        <v>10373</v>
      </c>
      <c r="F2413" s="43" t="s">
        <v>10373</v>
      </c>
      <c r="G2413" s="43" t="s">
        <v>21072</v>
      </c>
      <c r="H2413" s="43" t="s">
        <v>21073</v>
      </c>
      <c r="I2413" s="43" t="s">
        <v>21074</v>
      </c>
      <c r="J2413" s="43" t="s">
        <v>21075</v>
      </c>
      <c r="K2413" s="185">
        <v>2100</v>
      </c>
      <c r="L2413" s="37">
        <f t="shared" si="37"/>
        <v>6.5860232994185334E-6</v>
      </c>
    </row>
    <row r="2414" spans="1:12" x14ac:dyDescent="0.25">
      <c r="A2414" s="34" t="s">
        <v>3181</v>
      </c>
      <c r="B2414" s="34" t="s">
        <v>3108</v>
      </c>
      <c r="C2414" s="34" t="s">
        <v>2823</v>
      </c>
      <c r="D2414" s="42" t="s">
        <v>10374</v>
      </c>
      <c r="E2414" s="43" t="s">
        <v>10375</v>
      </c>
      <c r="F2414" s="43" t="s">
        <v>10375</v>
      </c>
      <c r="G2414" s="43" t="s">
        <v>18140</v>
      </c>
      <c r="H2414" s="43" t="s">
        <v>9527</v>
      </c>
      <c r="I2414" s="43" t="s">
        <v>19668</v>
      </c>
      <c r="J2414" s="43" t="s">
        <v>21076</v>
      </c>
      <c r="K2414" s="185">
        <v>2316</v>
      </c>
      <c r="L2414" s="37">
        <f t="shared" si="37"/>
        <v>7.2634428387872963E-6</v>
      </c>
    </row>
    <row r="2415" spans="1:12" x14ac:dyDescent="0.25">
      <c r="A2415" s="34" t="s">
        <v>3183</v>
      </c>
      <c r="B2415" s="34" t="s">
        <v>3108</v>
      </c>
      <c r="C2415" s="34" t="s">
        <v>2826</v>
      </c>
      <c r="D2415" s="42" t="s">
        <v>10376</v>
      </c>
      <c r="E2415" s="43" t="s">
        <v>10377</v>
      </c>
      <c r="F2415" s="43" t="s">
        <v>21077</v>
      </c>
      <c r="G2415" s="43" t="s">
        <v>21078</v>
      </c>
      <c r="H2415" s="43" t="s">
        <v>21079</v>
      </c>
      <c r="I2415" s="43" t="s">
        <v>6382</v>
      </c>
      <c r="J2415" s="43" t="s">
        <v>21080</v>
      </c>
      <c r="K2415" s="185">
        <v>182882</v>
      </c>
      <c r="L2415" s="37">
        <f t="shared" si="37"/>
        <v>5.7355481573536195E-4</v>
      </c>
    </row>
    <row r="2416" spans="1:12" x14ac:dyDescent="0.25">
      <c r="A2416" s="34" t="s">
        <v>3185</v>
      </c>
      <c r="B2416" s="34" t="s">
        <v>3108</v>
      </c>
      <c r="C2416" s="34" t="s">
        <v>2829</v>
      </c>
      <c r="D2416" s="42" t="s">
        <v>10378</v>
      </c>
      <c r="E2416" s="43" t="s">
        <v>10379</v>
      </c>
      <c r="F2416" s="43" t="s">
        <v>10379</v>
      </c>
      <c r="G2416" s="43" t="s">
        <v>21081</v>
      </c>
      <c r="H2416" s="43" t="s">
        <v>21082</v>
      </c>
      <c r="I2416" s="43" t="s">
        <v>21083</v>
      </c>
      <c r="J2416" s="43" t="s">
        <v>15381</v>
      </c>
      <c r="K2416" s="185">
        <v>6367</v>
      </c>
      <c r="L2416" s="37">
        <f t="shared" si="37"/>
        <v>1.9968195403522762E-5</v>
      </c>
    </row>
    <row r="2417" spans="1:12" x14ac:dyDescent="0.25">
      <c r="A2417" s="34" t="s">
        <v>3187</v>
      </c>
      <c r="B2417" s="34" t="s">
        <v>3108</v>
      </c>
      <c r="C2417" s="34" t="s">
        <v>2832</v>
      </c>
      <c r="D2417" s="42" t="s">
        <v>10380</v>
      </c>
      <c r="E2417" s="43" t="s">
        <v>10381</v>
      </c>
      <c r="F2417" s="43" t="s">
        <v>21084</v>
      </c>
      <c r="G2417" s="43" t="s">
        <v>21085</v>
      </c>
      <c r="H2417" s="43" t="s">
        <v>21086</v>
      </c>
      <c r="I2417" s="43" t="s">
        <v>21087</v>
      </c>
      <c r="J2417" s="43" t="s">
        <v>21088</v>
      </c>
      <c r="K2417" s="185">
        <v>108242</v>
      </c>
      <c r="L2417" s="37">
        <f t="shared" si="37"/>
        <v>3.3946873046460042E-4</v>
      </c>
    </row>
    <row r="2418" spans="1:12" x14ac:dyDescent="0.25">
      <c r="A2418" s="34" t="s">
        <v>3188</v>
      </c>
      <c r="B2418" s="34" t="s">
        <v>3108</v>
      </c>
      <c r="C2418" s="34" t="s">
        <v>2835</v>
      </c>
      <c r="D2418" s="42" t="s">
        <v>10382</v>
      </c>
      <c r="E2418" s="43" t="s">
        <v>10383</v>
      </c>
      <c r="F2418" s="43" t="s">
        <v>10383</v>
      </c>
      <c r="G2418" s="43" t="s">
        <v>15491</v>
      </c>
      <c r="H2418" s="43" t="s">
        <v>21089</v>
      </c>
      <c r="I2418" s="43" t="s">
        <v>21090</v>
      </c>
      <c r="J2418" s="43" t="s">
        <v>21091</v>
      </c>
      <c r="K2418" s="185">
        <v>3033</v>
      </c>
      <c r="L2418" s="37">
        <f t="shared" si="37"/>
        <v>9.5120993653030524E-6</v>
      </c>
    </row>
    <row r="2419" spans="1:12" x14ac:dyDescent="0.25">
      <c r="A2419" s="34" t="s">
        <v>3189</v>
      </c>
      <c r="B2419" s="34" t="s">
        <v>3108</v>
      </c>
      <c r="C2419" s="34" t="s">
        <v>2838</v>
      </c>
      <c r="D2419" s="42" t="s">
        <v>10384</v>
      </c>
      <c r="E2419" s="43" t="s">
        <v>10385</v>
      </c>
      <c r="F2419" s="43" t="s">
        <v>10385</v>
      </c>
      <c r="G2419" s="43" t="s">
        <v>21092</v>
      </c>
      <c r="H2419" s="43" t="s">
        <v>21093</v>
      </c>
      <c r="I2419" s="43" t="s">
        <v>21094</v>
      </c>
      <c r="J2419" s="43" t="s">
        <v>5658</v>
      </c>
      <c r="K2419" s="185">
        <v>2340</v>
      </c>
      <c r="L2419" s="37">
        <f t="shared" si="37"/>
        <v>7.3387116764949367E-6</v>
      </c>
    </row>
    <row r="2420" spans="1:12" x14ac:dyDescent="0.25">
      <c r="A2420" s="34" t="s">
        <v>3190</v>
      </c>
      <c r="B2420" s="34" t="s">
        <v>3108</v>
      </c>
      <c r="C2420" s="34" t="s">
        <v>2841</v>
      </c>
      <c r="D2420" s="42" t="s">
        <v>10386</v>
      </c>
      <c r="E2420" s="43" t="s">
        <v>10387</v>
      </c>
      <c r="F2420" s="43" t="s">
        <v>10387</v>
      </c>
      <c r="G2420" s="43" t="s">
        <v>21095</v>
      </c>
      <c r="H2420" s="43" t="s">
        <v>20959</v>
      </c>
      <c r="I2420" s="43" t="s">
        <v>21096</v>
      </c>
      <c r="J2420" s="43" t="s">
        <v>18073</v>
      </c>
      <c r="K2420" s="185">
        <v>10374</v>
      </c>
      <c r="L2420" s="37">
        <f t="shared" si="37"/>
        <v>3.2534955099127551E-5</v>
      </c>
    </row>
    <row r="2421" spans="1:12" x14ac:dyDescent="0.25">
      <c r="A2421" s="34" t="s">
        <v>3192</v>
      </c>
      <c r="B2421" s="34" t="s">
        <v>3108</v>
      </c>
      <c r="C2421" s="34" t="s">
        <v>2844</v>
      </c>
      <c r="D2421" s="42" t="s">
        <v>10388</v>
      </c>
      <c r="E2421" s="43" t="s">
        <v>8789</v>
      </c>
      <c r="F2421" s="43" t="s">
        <v>8789</v>
      </c>
      <c r="G2421" s="43" t="s">
        <v>21097</v>
      </c>
      <c r="H2421" s="43" t="s">
        <v>21098</v>
      </c>
      <c r="I2421" s="43" t="s">
        <v>21099</v>
      </c>
      <c r="J2421" s="43" t="s">
        <v>21100</v>
      </c>
      <c r="K2421" s="185">
        <v>2336</v>
      </c>
      <c r="L2421" s="37">
        <f t="shared" si="37"/>
        <v>7.3261668702103299E-6</v>
      </c>
    </row>
    <row r="2422" spans="1:12" x14ac:dyDescent="0.25">
      <c r="A2422" s="34" t="s">
        <v>3194</v>
      </c>
      <c r="B2422" s="34" t="s">
        <v>3108</v>
      </c>
      <c r="C2422" s="34" t="s">
        <v>2847</v>
      </c>
      <c r="D2422" s="42" t="s">
        <v>10389</v>
      </c>
      <c r="E2422" s="43" t="s">
        <v>10390</v>
      </c>
      <c r="F2422" s="43" t="s">
        <v>10390</v>
      </c>
      <c r="G2422" s="43" t="s">
        <v>21101</v>
      </c>
      <c r="H2422" s="43" t="s">
        <v>21102</v>
      </c>
      <c r="I2422" s="43" t="s">
        <v>16010</v>
      </c>
      <c r="J2422" s="43" t="s">
        <v>21103</v>
      </c>
      <c r="K2422" s="185">
        <v>14218</v>
      </c>
      <c r="L2422" s="37">
        <f t="shared" si="37"/>
        <v>4.4590513938634622E-5</v>
      </c>
    </row>
    <row r="2423" spans="1:12" x14ac:dyDescent="0.25">
      <c r="A2423" s="34" t="s">
        <v>3195</v>
      </c>
      <c r="B2423" s="34" t="s">
        <v>3108</v>
      </c>
      <c r="C2423" s="34" t="s">
        <v>2850</v>
      </c>
      <c r="D2423" s="42" t="s">
        <v>10391</v>
      </c>
      <c r="E2423" s="43" t="s">
        <v>10392</v>
      </c>
      <c r="F2423" s="43" t="s">
        <v>10392</v>
      </c>
      <c r="G2423" s="43" t="s">
        <v>21104</v>
      </c>
      <c r="H2423" s="43" t="s">
        <v>21105</v>
      </c>
      <c r="I2423" s="43" t="s">
        <v>21106</v>
      </c>
      <c r="J2423" s="43" t="s">
        <v>16872</v>
      </c>
      <c r="K2423" s="185">
        <v>6598</v>
      </c>
      <c r="L2423" s="37">
        <f t="shared" si="37"/>
        <v>2.0692657966458801E-5</v>
      </c>
    </row>
    <row r="2424" spans="1:12" x14ac:dyDescent="0.25">
      <c r="A2424" s="34" t="s">
        <v>3197</v>
      </c>
      <c r="B2424" s="34" t="s">
        <v>3108</v>
      </c>
      <c r="C2424" s="34" t="s">
        <v>2853</v>
      </c>
      <c r="D2424" s="42" t="s">
        <v>10393</v>
      </c>
      <c r="E2424" s="43" t="s">
        <v>10394</v>
      </c>
      <c r="F2424" s="43" t="s">
        <v>10394</v>
      </c>
      <c r="G2424" s="43" t="s">
        <v>21107</v>
      </c>
      <c r="H2424" s="43" t="s">
        <v>21107</v>
      </c>
      <c r="I2424" s="43" t="s">
        <v>15752</v>
      </c>
      <c r="J2424" s="43" t="s">
        <v>21108</v>
      </c>
      <c r="K2424" s="185">
        <v>2983</v>
      </c>
      <c r="L2424" s="37">
        <f t="shared" si="37"/>
        <v>9.355289286745469E-6</v>
      </c>
    </row>
    <row r="2425" spans="1:12" x14ac:dyDescent="0.25">
      <c r="A2425" s="34" t="s">
        <v>3199</v>
      </c>
      <c r="B2425" s="34" t="s">
        <v>3108</v>
      </c>
      <c r="C2425" s="34" t="s">
        <v>2856</v>
      </c>
      <c r="D2425" s="42" t="s">
        <v>10395</v>
      </c>
      <c r="E2425" s="43" t="s">
        <v>10396</v>
      </c>
      <c r="F2425" s="43" t="s">
        <v>10396</v>
      </c>
      <c r="G2425" s="43" t="s">
        <v>21109</v>
      </c>
      <c r="H2425" s="43" t="s">
        <v>21031</v>
      </c>
      <c r="I2425" s="43" t="s">
        <v>18464</v>
      </c>
      <c r="J2425" s="43" t="s">
        <v>21110</v>
      </c>
      <c r="K2425" s="185">
        <v>1438</v>
      </c>
      <c r="L2425" s="37">
        <f t="shared" si="37"/>
        <v>4.509857859316119E-6</v>
      </c>
    </row>
    <row r="2426" spans="1:12" x14ac:dyDescent="0.25">
      <c r="A2426" s="34" t="s">
        <v>3201</v>
      </c>
      <c r="B2426" s="34" t="s">
        <v>3108</v>
      </c>
      <c r="C2426" s="34" t="s">
        <v>2859</v>
      </c>
      <c r="D2426" s="42" t="s">
        <v>10397</v>
      </c>
      <c r="E2426" s="43" t="s">
        <v>10398</v>
      </c>
      <c r="F2426" s="43" t="s">
        <v>10398</v>
      </c>
      <c r="G2426" s="43" t="s">
        <v>15593</v>
      </c>
      <c r="H2426" s="43" t="s">
        <v>21111</v>
      </c>
      <c r="I2426" s="43" t="s">
        <v>21112</v>
      </c>
      <c r="J2426" s="43" t="s">
        <v>21113</v>
      </c>
      <c r="K2426" s="185">
        <v>9882</v>
      </c>
      <c r="L2426" s="37">
        <f t="shared" si="37"/>
        <v>3.0991943926120923E-5</v>
      </c>
    </row>
    <row r="2427" spans="1:12" x14ac:dyDescent="0.25">
      <c r="A2427" s="34" t="s">
        <v>3202</v>
      </c>
      <c r="B2427" s="34" t="s">
        <v>3108</v>
      </c>
      <c r="C2427" s="34" t="s">
        <v>2862</v>
      </c>
      <c r="D2427" s="42" t="s">
        <v>10399</v>
      </c>
      <c r="E2427" s="43" t="s">
        <v>10400</v>
      </c>
      <c r="F2427" s="43" t="s">
        <v>10400</v>
      </c>
      <c r="G2427" s="43" t="s">
        <v>21114</v>
      </c>
      <c r="H2427" s="43" t="s">
        <v>15649</v>
      </c>
      <c r="I2427" s="43" t="s">
        <v>17163</v>
      </c>
      <c r="J2427" s="43" t="s">
        <v>21115</v>
      </c>
      <c r="K2427" s="185">
        <v>5512</v>
      </c>
      <c r="L2427" s="37">
        <f t="shared" si="37"/>
        <v>1.7286743060188073E-5</v>
      </c>
    </row>
    <row r="2428" spans="1:12" x14ac:dyDescent="0.25">
      <c r="A2428" s="34" t="s">
        <v>3204</v>
      </c>
      <c r="B2428" s="34" t="s">
        <v>3108</v>
      </c>
      <c r="C2428" s="34" t="s">
        <v>2865</v>
      </c>
      <c r="D2428" s="42" t="s">
        <v>10401</v>
      </c>
      <c r="E2428" s="43" t="s">
        <v>10402</v>
      </c>
      <c r="F2428" s="43" t="s">
        <v>10402</v>
      </c>
      <c r="G2428" s="43" t="s">
        <v>21116</v>
      </c>
      <c r="H2428" s="43" t="s">
        <v>6263</v>
      </c>
      <c r="I2428" s="43" t="s">
        <v>21117</v>
      </c>
      <c r="J2428" s="43" t="s">
        <v>6199</v>
      </c>
      <c r="K2428" s="185">
        <v>8272</v>
      </c>
      <c r="L2428" s="37">
        <f t="shared" si="37"/>
        <v>2.5942659396566717E-5</v>
      </c>
    </row>
    <row r="2429" spans="1:12" x14ac:dyDescent="0.25">
      <c r="A2429" s="34" t="s">
        <v>3205</v>
      </c>
      <c r="B2429" s="34" t="s">
        <v>3108</v>
      </c>
      <c r="C2429" s="34" t="s">
        <v>2868</v>
      </c>
      <c r="D2429" s="42" t="s">
        <v>10403</v>
      </c>
      <c r="E2429" s="43" t="s">
        <v>10404</v>
      </c>
      <c r="F2429" s="43" t="s">
        <v>10404</v>
      </c>
      <c r="G2429" s="43" t="s">
        <v>21118</v>
      </c>
      <c r="H2429" s="43" t="s">
        <v>19909</v>
      </c>
      <c r="I2429" s="43" t="s">
        <v>21119</v>
      </c>
      <c r="J2429" s="43" t="s">
        <v>21120</v>
      </c>
      <c r="K2429" s="185">
        <v>15029</v>
      </c>
      <c r="L2429" s="37">
        <f t="shared" si="37"/>
        <v>4.7133973412838633E-5</v>
      </c>
    </row>
    <row r="2430" spans="1:12" x14ac:dyDescent="0.25">
      <c r="A2430" s="34" t="s">
        <v>3206</v>
      </c>
      <c r="B2430" s="34" t="s">
        <v>3108</v>
      </c>
      <c r="C2430" s="34" t="s">
        <v>2871</v>
      </c>
      <c r="D2430" s="42" t="s">
        <v>10405</v>
      </c>
      <c r="E2430" s="43" t="s">
        <v>10406</v>
      </c>
      <c r="F2430" s="43" t="s">
        <v>10406</v>
      </c>
      <c r="G2430" s="43" t="s">
        <v>13017</v>
      </c>
      <c r="H2430" s="43" t="s">
        <v>21121</v>
      </c>
      <c r="I2430" s="43" t="s">
        <v>21122</v>
      </c>
      <c r="J2430" s="43" t="s">
        <v>8859</v>
      </c>
      <c r="K2430" s="185">
        <v>5511</v>
      </c>
      <c r="L2430" s="37">
        <f t="shared" si="37"/>
        <v>1.728360685861692E-5</v>
      </c>
    </row>
    <row r="2431" spans="1:12" x14ac:dyDescent="0.25">
      <c r="A2431" s="34" t="s">
        <v>3208</v>
      </c>
      <c r="B2431" s="34" t="s">
        <v>3108</v>
      </c>
      <c r="C2431" s="34" t="s">
        <v>4835</v>
      </c>
      <c r="D2431" s="42" t="s">
        <v>10407</v>
      </c>
      <c r="E2431" s="43" t="s">
        <v>10408</v>
      </c>
      <c r="F2431" s="43" t="s">
        <v>10408</v>
      </c>
      <c r="G2431" s="43" t="s">
        <v>21123</v>
      </c>
      <c r="H2431" s="43" t="s">
        <v>21124</v>
      </c>
      <c r="I2431" s="43" t="s">
        <v>11410</v>
      </c>
      <c r="J2431" s="43" t="s">
        <v>21125</v>
      </c>
      <c r="K2431" s="185">
        <v>22684</v>
      </c>
      <c r="L2431" s="37">
        <f t="shared" si="37"/>
        <v>7.1141596440004769E-5</v>
      </c>
    </row>
    <row r="2432" spans="1:12" x14ac:dyDescent="0.25">
      <c r="A2432" s="34" t="s">
        <v>3210</v>
      </c>
      <c r="B2432" s="34" t="s">
        <v>3108</v>
      </c>
      <c r="C2432" s="34" t="s">
        <v>4838</v>
      </c>
      <c r="D2432" s="42" t="s">
        <v>10409</v>
      </c>
      <c r="E2432" s="43" t="s">
        <v>10410</v>
      </c>
      <c r="F2432" s="43" t="s">
        <v>10410</v>
      </c>
      <c r="G2432" s="43" t="s">
        <v>21126</v>
      </c>
      <c r="H2432" s="43" t="s">
        <v>21127</v>
      </c>
      <c r="I2432" s="43" t="s">
        <v>20147</v>
      </c>
      <c r="J2432" s="43" t="s">
        <v>21128</v>
      </c>
      <c r="K2432" s="185">
        <v>2826</v>
      </c>
      <c r="L2432" s="37">
        <f t="shared" si="37"/>
        <v>8.8629056400746545E-6</v>
      </c>
    </row>
    <row r="2433" spans="1:12" x14ac:dyDescent="0.25">
      <c r="A2433" s="34" t="s">
        <v>3212</v>
      </c>
      <c r="B2433" s="34" t="s">
        <v>3213</v>
      </c>
      <c r="C2433" s="34" t="s">
        <v>2677</v>
      </c>
      <c r="D2433" s="42" t="s">
        <v>10411</v>
      </c>
      <c r="E2433" s="43" t="s">
        <v>10412</v>
      </c>
      <c r="F2433" s="43" t="s">
        <v>21129</v>
      </c>
      <c r="G2433" s="43" t="s">
        <v>21130</v>
      </c>
      <c r="H2433" s="43" t="s">
        <v>21131</v>
      </c>
      <c r="I2433" s="43" t="s">
        <v>21132</v>
      </c>
      <c r="J2433" s="43" t="s">
        <v>21133</v>
      </c>
      <c r="K2433" s="185">
        <v>75528</v>
      </c>
      <c r="L2433" s="37">
        <f t="shared" si="37"/>
        <v>2.3687103226594427E-4</v>
      </c>
    </row>
    <row r="2434" spans="1:12" x14ac:dyDescent="0.25">
      <c r="A2434" s="34" t="s">
        <v>3215</v>
      </c>
      <c r="B2434" s="34" t="s">
        <v>3213</v>
      </c>
      <c r="C2434" s="34" t="s">
        <v>2682</v>
      </c>
      <c r="D2434" s="42" t="s">
        <v>10413</v>
      </c>
      <c r="E2434" s="43" t="s">
        <v>8228</v>
      </c>
      <c r="F2434" s="43" t="s">
        <v>8228</v>
      </c>
      <c r="G2434" s="43" t="s">
        <v>21134</v>
      </c>
      <c r="H2434" s="43" t="s">
        <v>21135</v>
      </c>
      <c r="I2434" s="43" t="s">
        <v>21136</v>
      </c>
      <c r="J2434" s="43" t="s">
        <v>21137</v>
      </c>
      <c r="K2434" s="185">
        <v>46627</v>
      </c>
      <c r="L2434" s="37">
        <f t="shared" si="37"/>
        <v>1.462316706580895E-4</v>
      </c>
    </row>
    <row r="2435" spans="1:12" x14ac:dyDescent="0.25">
      <c r="A2435" s="34" t="s">
        <v>3216</v>
      </c>
      <c r="B2435" s="34" t="s">
        <v>3213</v>
      </c>
      <c r="C2435" s="34" t="s">
        <v>2685</v>
      </c>
      <c r="D2435" s="42" t="s">
        <v>10414</v>
      </c>
      <c r="E2435" s="43" t="s">
        <v>10415</v>
      </c>
      <c r="F2435" s="43" t="s">
        <v>10415</v>
      </c>
      <c r="G2435" s="43" t="s">
        <v>6545</v>
      </c>
      <c r="H2435" s="43" t="s">
        <v>21138</v>
      </c>
      <c r="I2435" s="43" t="s">
        <v>21139</v>
      </c>
      <c r="J2435" s="43" t="s">
        <v>21140</v>
      </c>
      <c r="K2435" s="185">
        <v>16145</v>
      </c>
      <c r="L2435" s="37">
        <f t="shared" si="37"/>
        <v>5.0633974366243913E-5</v>
      </c>
    </row>
    <row r="2436" spans="1:12" x14ac:dyDescent="0.25">
      <c r="A2436" s="34" t="s">
        <v>3217</v>
      </c>
      <c r="B2436" s="34" t="s">
        <v>3213</v>
      </c>
      <c r="C2436" s="34" t="s">
        <v>2688</v>
      </c>
      <c r="D2436" s="42" t="s">
        <v>10416</v>
      </c>
      <c r="E2436" s="43" t="s">
        <v>10417</v>
      </c>
      <c r="F2436" s="43" t="s">
        <v>15044</v>
      </c>
      <c r="G2436" s="43" t="s">
        <v>21141</v>
      </c>
      <c r="H2436" s="43" t="s">
        <v>21142</v>
      </c>
      <c r="I2436" s="43" t="s">
        <v>21143</v>
      </c>
      <c r="J2436" s="43" t="s">
        <v>5959</v>
      </c>
      <c r="K2436" s="185">
        <v>13931</v>
      </c>
      <c r="L2436" s="37">
        <f t="shared" si="37"/>
        <v>4.3690424087714087E-5</v>
      </c>
    </row>
    <row r="2437" spans="1:12" x14ac:dyDescent="0.25">
      <c r="A2437" s="34" t="s">
        <v>3219</v>
      </c>
      <c r="B2437" s="34" t="s">
        <v>3213</v>
      </c>
      <c r="C2437" s="34" t="s">
        <v>2691</v>
      </c>
      <c r="D2437" s="42" t="s">
        <v>10419</v>
      </c>
      <c r="E2437" s="43" t="s">
        <v>10420</v>
      </c>
      <c r="F2437" s="43" t="s">
        <v>21144</v>
      </c>
      <c r="G2437" s="43" t="s">
        <v>21145</v>
      </c>
      <c r="H2437" s="43" t="s">
        <v>21146</v>
      </c>
      <c r="I2437" s="43" t="s">
        <v>21147</v>
      </c>
      <c r="J2437" s="43" t="s">
        <v>21148</v>
      </c>
      <c r="K2437" s="185">
        <v>126339</v>
      </c>
      <c r="L2437" s="37">
        <f t="shared" si="37"/>
        <v>3.9622457029773241E-4</v>
      </c>
    </row>
    <row r="2438" spans="1:12" x14ac:dyDescent="0.25">
      <c r="A2438" s="34" t="s">
        <v>3220</v>
      </c>
      <c r="B2438" s="34" t="s">
        <v>3213</v>
      </c>
      <c r="C2438" s="34" t="s">
        <v>2694</v>
      </c>
      <c r="D2438" s="42" t="s">
        <v>10421</v>
      </c>
      <c r="E2438" s="43" t="s">
        <v>10422</v>
      </c>
      <c r="F2438" s="43" t="s">
        <v>10422</v>
      </c>
      <c r="G2438" s="43" t="s">
        <v>21149</v>
      </c>
      <c r="H2438" s="43" t="s">
        <v>21150</v>
      </c>
      <c r="I2438" s="43" t="s">
        <v>21151</v>
      </c>
      <c r="J2438" s="43" t="s">
        <v>21152</v>
      </c>
      <c r="K2438" s="185">
        <v>102975</v>
      </c>
      <c r="L2438" s="37">
        <f t="shared" ref="L2438:L2501" si="38">K2438/$K$3147</f>
        <v>3.229503567893445E-4</v>
      </c>
    </row>
    <row r="2439" spans="1:12" x14ac:dyDescent="0.25">
      <c r="A2439" s="34" t="s">
        <v>3221</v>
      </c>
      <c r="B2439" s="34" t="s">
        <v>3213</v>
      </c>
      <c r="C2439" s="34" t="s">
        <v>2697</v>
      </c>
      <c r="D2439" s="42" t="s">
        <v>10423</v>
      </c>
      <c r="E2439" s="43" t="s">
        <v>10424</v>
      </c>
      <c r="F2439" s="43" t="s">
        <v>10424</v>
      </c>
      <c r="G2439" s="43" t="s">
        <v>21153</v>
      </c>
      <c r="H2439" s="43" t="s">
        <v>21154</v>
      </c>
      <c r="I2439" s="43" t="s">
        <v>21155</v>
      </c>
      <c r="J2439" s="43" t="s">
        <v>21156</v>
      </c>
      <c r="K2439" s="185">
        <v>39918</v>
      </c>
      <c r="L2439" s="37">
        <f t="shared" si="38"/>
        <v>1.2519089431723286E-4</v>
      </c>
    </row>
    <row r="2440" spans="1:12" x14ac:dyDescent="0.25">
      <c r="A2440" s="34" t="s">
        <v>3222</v>
      </c>
      <c r="B2440" s="34" t="s">
        <v>3213</v>
      </c>
      <c r="C2440" s="34" t="s">
        <v>2700</v>
      </c>
      <c r="D2440" s="42" t="s">
        <v>10425</v>
      </c>
      <c r="E2440" s="43" t="s">
        <v>10426</v>
      </c>
      <c r="F2440" s="43" t="s">
        <v>10426</v>
      </c>
      <c r="G2440" s="43" t="s">
        <v>21157</v>
      </c>
      <c r="H2440" s="43" t="s">
        <v>21158</v>
      </c>
      <c r="I2440" s="43" t="s">
        <v>16033</v>
      </c>
      <c r="J2440" s="43" t="s">
        <v>21159</v>
      </c>
      <c r="K2440" s="185">
        <v>13757</v>
      </c>
      <c r="L2440" s="37">
        <f t="shared" si="38"/>
        <v>4.3144725014333697E-5</v>
      </c>
    </row>
    <row r="2441" spans="1:12" x14ac:dyDescent="0.25">
      <c r="A2441" s="34" t="s">
        <v>3224</v>
      </c>
      <c r="B2441" s="34" t="s">
        <v>3213</v>
      </c>
      <c r="C2441" s="34" t="s">
        <v>2703</v>
      </c>
      <c r="D2441" s="42" t="s">
        <v>10427</v>
      </c>
      <c r="E2441" s="43" t="s">
        <v>10428</v>
      </c>
      <c r="F2441" s="43" t="s">
        <v>21160</v>
      </c>
      <c r="G2441" s="43" t="s">
        <v>21161</v>
      </c>
      <c r="H2441" s="43" t="s">
        <v>13697</v>
      </c>
      <c r="I2441" s="43" t="s">
        <v>18820</v>
      </c>
      <c r="J2441" s="43" t="s">
        <v>21162</v>
      </c>
      <c r="K2441" s="185">
        <v>28370</v>
      </c>
      <c r="L2441" s="37">
        <f t="shared" si="38"/>
        <v>8.8974038573573228E-5</v>
      </c>
    </row>
    <row r="2442" spans="1:12" x14ac:dyDescent="0.25">
      <c r="A2442" s="34" t="s">
        <v>3225</v>
      </c>
      <c r="B2442" s="34" t="s">
        <v>3213</v>
      </c>
      <c r="C2442" s="34" t="s">
        <v>2706</v>
      </c>
      <c r="D2442" s="42" t="s">
        <v>10429</v>
      </c>
      <c r="E2442" s="43" t="s">
        <v>10430</v>
      </c>
      <c r="F2442" s="43" t="s">
        <v>10430</v>
      </c>
      <c r="G2442" s="43" t="s">
        <v>21163</v>
      </c>
      <c r="H2442" s="43" t="s">
        <v>21164</v>
      </c>
      <c r="I2442" s="43" t="s">
        <v>21165</v>
      </c>
      <c r="J2442" s="43" t="s">
        <v>20666</v>
      </c>
      <c r="K2442" s="185">
        <v>56886</v>
      </c>
      <c r="L2442" s="37">
        <f t="shared" si="38"/>
        <v>1.7840596257653462E-4</v>
      </c>
    </row>
    <row r="2443" spans="1:12" x14ac:dyDescent="0.25">
      <c r="A2443" s="34" t="s">
        <v>3226</v>
      </c>
      <c r="B2443" s="34" t="s">
        <v>3213</v>
      </c>
      <c r="C2443" s="34" t="s">
        <v>2709</v>
      </c>
      <c r="D2443" s="42" t="s">
        <v>10431</v>
      </c>
      <c r="E2443" s="43" t="s">
        <v>10432</v>
      </c>
      <c r="F2443" s="43" t="s">
        <v>21166</v>
      </c>
      <c r="G2443" s="43" t="s">
        <v>21167</v>
      </c>
      <c r="H2443" s="43" t="s">
        <v>21168</v>
      </c>
      <c r="I2443" s="43" t="s">
        <v>21169</v>
      </c>
      <c r="J2443" s="43" t="s">
        <v>21170</v>
      </c>
      <c r="K2443" s="185">
        <v>39764</v>
      </c>
      <c r="L2443" s="37">
        <f t="shared" si="38"/>
        <v>1.247079192752755E-4</v>
      </c>
    </row>
    <row r="2444" spans="1:12" x14ac:dyDescent="0.25">
      <c r="A2444" s="34" t="s">
        <v>3228</v>
      </c>
      <c r="B2444" s="34" t="s">
        <v>3213</v>
      </c>
      <c r="C2444" s="34" t="s">
        <v>2712</v>
      </c>
      <c r="D2444" s="42" t="s">
        <v>10433</v>
      </c>
      <c r="E2444" s="43" t="s">
        <v>10434</v>
      </c>
      <c r="F2444" s="43" t="s">
        <v>10434</v>
      </c>
      <c r="G2444" s="43" t="s">
        <v>12577</v>
      </c>
      <c r="H2444" s="43" t="s">
        <v>21171</v>
      </c>
      <c r="I2444" s="43" t="s">
        <v>21172</v>
      </c>
      <c r="J2444" s="43" t="s">
        <v>14909</v>
      </c>
      <c r="K2444" s="185">
        <v>17379</v>
      </c>
      <c r="L2444" s="37">
        <f t="shared" si="38"/>
        <v>5.450404710504509E-5</v>
      </c>
    </row>
    <row r="2445" spans="1:12" x14ac:dyDescent="0.25">
      <c r="A2445" s="34" t="s">
        <v>3229</v>
      </c>
      <c r="B2445" s="34" t="s">
        <v>3213</v>
      </c>
      <c r="C2445" s="34" t="s">
        <v>2715</v>
      </c>
      <c r="D2445" s="42" t="s">
        <v>10435</v>
      </c>
      <c r="E2445" s="43" t="s">
        <v>10436</v>
      </c>
      <c r="F2445" s="43" t="s">
        <v>10436</v>
      </c>
      <c r="G2445" s="43" t="s">
        <v>21173</v>
      </c>
      <c r="H2445" s="43" t="s">
        <v>21174</v>
      </c>
      <c r="I2445" s="43" t="s">
        <v>21175</v>
      </c>
      <c r="J2445" s="43" t="s">
        <v>21176</v>
      </c>
      <c r="K2445" s="185">
        <v>31592</v>
      </c>
      <c r="L2445" s="37">
        <f t="shared" si="38"/>
        <v>9.9078880035823947E-5</v>
      </c>
    </row>
    <row r="2446" spans="1:12" x14ac:dyDescent="0.25">
      <c r="A2446" s="34" t="s">
        <v>3230</v>
      </c>
      <c r="B2446" s="34" t="s">
        <v>3213</v>
      </c>
      <c r="C2446" s="34" t="s">
        <v>2718</v>
      </c>
      <c r="D2446" s="42" t="s">
        <v>10437</v>
      </c>
      <c r="E2446" s="43" t="s">
        <v>10438</v>
      </c>
      <c r="F2446" s="43" t="s">
        <v>21177</v>
      </c>
      <c r="G2446" s="43" t="s">
        <v>21178</v>
      </c>
      <c r="H2446" s="43" t="s">
        <v>21179</v>
      </c>
      <c r="I2446" s="43" t="s">
        <v>21180</v>
      </c>
      <c r="J2446" s="43" t="s">
        <v>21181</v>
      </c>
      <c r="K2446" s="185">
        <v>7765</v>
      </c>
      <c r="L2446" s="37">
        <f t="shared" si="38"/>
        <v>2.4352605199992815E-5</v>
      </c>
    </row>
    <row r="2447" spans="1:12" x14ac:dyDescent="0.25">
      <c r="A2447" s="34" t="s">
        <v>3231</v>
      </c>
      <c r="B2447" s="34" t="s">
        <v>3213</v>
      </c>
      <c r="C2447" s="34" t="s">
        <v>2721</v>
      </c>
      <c r="D2447" s="42" t="s">
        <v>10440</v>
      </c>
      <c r="E2447" s="43" t="s">
        <v>10441</v>
      </c>
      <c r="F2447" s="43" t="s">
        <v>10441</v>
      </c>
      <c r="G2447" s="43" t="s">
        <v>21182</v>
      </c>
      <c r="H2447" s="43" t="s">
        <v>21183</v>
      </c>
      <c r="I2447" s="43" t="s">
        <v>21184</v>
      </c>
      <c r="J2447" s="43" t="s">
        <v>21185</v>
      </c>
      <c r="K2447" s="185">
        <v>35374</v>
      </c>
      <c r="L2447" s="37">
        <f t="shared" si="38"/>
        <v>1.1093999437791962E-4</v>
      </c>
    </row>
    <row r="2448" spans="1:12" x14ac:dyDescent="0.25">
      <c r="A2448" s="34" t="s">
        <v>3233</v>
      </c>
      <c r="B2448" s="34" t="s">
        <v>3213</v>
      </c>
      <c r="C2448" s="34" t="s">
        <v>2724</v>
      </c>
      <c r="D2448" s="42" t="s">
        <v>10442</v>
      </c>
      <c r="E2448" s="43" t="s">
        <v>10443</v>
      </c>
      <c r="F2448" s="43" t="s">
        <v>21186</v>
      </c>
      <c r="G2448" s="43" t="s">
        <v>21187</v>
      </c>
      <c r="H2448" s="43" t="s">
        <v>21188</v>
      </c>
      <c r="I2448" s="43" t="s">
        <v>21189</v>
      </c>
      <c r="J2448" s="43" t="s">
        <v>21190</v>
      </c>
      <c r="K2448" s="185">
        <v>53623</v>
      </c>
      <c r="L2448" s="37">
        <f t="shared" si="38"/>
        <v>1.6817253684986666E-4</v>
      </c>
    </row>
    <row r="2449" spans="1:12" x14ac:dyDescent="0.25">
      <c r="A2449" s="34" t="s">
        <v>3234</v>
      </c>
      <c r="B2449" s="34" t="s">
        <v>3213</v>
      </c>
      <c r="C2449" s="34" t="s">
        <v>2727</v>
      </c>
      <c r="D2449" s="42" t="s">
        <v>10444</v>
      </c>
      <c r="E2449" s="43" t="s">
        <v>10445</v>
      </c>
      <c r="F2449" s="43" t="s">
        <v>21191</v>
      </c>
      <c r="G2449" s="43" t="s">
        <v>21192</v>
      </c>
      <c r="H2449" s="43" t="s">
        <v>21193</v>
      </c>
      <c r="I2449" s="43" t="s">
        <v>21194</v>
      </c>
      <c r="J2449" s="43" t="s">
        <v>21195</v>
      </c>
      <c r="K2449" s="185">
        <v>14668</v>
      </c>
      <c r="L2449" s="37">
        <f t="shared" si="38"/>
        <v>4.6001804645652878E-5</v>
      </c>
    </row>
    <row r="2450" spans="1:12" x14ac:dyDescent="0.25">
      <c r="A2450" s="34" t="s">
        <v>3236</v>
      </c>
      <c r="B2450" s="34" t="s">
        <v>3213</v>
      </c>
      <c r="C2450" s="34" t="s">
        <v>2730</v>
      </c>
      <c r="D2450" s="42" t="s">
        <v>10446</v>
      </c>
      <c r="E2450" s="43" t="s">
        <v>10447</v>
      </c>
      <c r="F2450" s="43" t="s">
        <v>10447</v>
      </c>
      <c r="G2450" s="43" t="s">
        <v>21196</v>
      </c>
      <c r="H2450" s="43" t="s">
        <v>21197</v>
      </c>
      <c r="I2450" s="43" t="s">
        <v>21198</v>
      </c>
      <c r="J2450" s="43" t="s">
        <v>21199</v>
      </c>
      <c r="K2450" s="185">
        <v>57985</v>
      </c>
      <c r="L2450" s="37">
        <f t="shared" si="38"/>
        <v>1.818526481032303E-4</v>
      </c>
    </row>
    <row r="2451" spans="1:12" x14ac:dyDescent="0.25">
      <c r="A2451" s="34" t="s">
        <v>3237</v>
      </c>
      <c r="B2451" s="34" t="s">
        <v>3213</v>
      </c>
      <c r="C2451" s="34" t="s">
        <v>2733</v>
      </c>
      <c r="D2451" s="42" t="s">
        <v>10448</v>
      </c>
      <c r="E2451" s="43" t="s">
        <v>10449</v>
      </c>
      <c r="F2451" s="43" t="s">
        <v>20741</v>
      </c>
      <c r="G2451" s="43" t="s">
        <v>21200</v>
      </c>
      <c r="H2451" s="43" t="s">
        <v>21201</v>
      </c>
      <c r="I2451" s="43" t="s">
        <v>21202</v>
      </c>
      <c r="J2451" s="43" t="s">
        <v>21203</v>
      </c>
      <c r="K2451" s="185">
        <v>668347</v>
      </c>
      <c r="L2451" s="37">
        <f t="shared" si="38"/>
        <v>2.0960709114745137E-3</v>
      </c>
    </row>
    <row r="2452" spans="1:12" x14ac:dyDescent="0.25">
      <c r="A2452" s="34" t="s">
        <v>3238</v>
      </c>
      <c r="B2452" s="34" t="s">
        <v>3213</v>
      </c>
      <c r="C2452" s="34" t="s">
        <v>2736</v>
      </c>
      <c r="D2452" s="42" t="s">
        <v>10450</v>
      </c>
      <c r="E2452" s="43" t="s">
        <v>10451</v>
      </c>
      <c r="F2452" s="43" t="s">
        <v>21204</v>
      </c>
      <c r="G2452" s="43" t="s">
        <v>21205</v>
      </c>
      <c r="H2452" s="43" t="s">
        <v>12357</v>
      </c>
      <c r="I2452" s="43" t="s">
        <v>17062</v>
      </c>
      <c r="J2452" s="43" t="s">
        <v>12138</v>
      </c>
      <c r="K2452" s="185">
        <v>11666</v>
      </c>
      <c r="L2452" s="37">
        <f t="shared" si="38"/>
        <v>3.6586927529055526E-5</v>
      </c>
    </row>
    <row r="2453" spans="1:12" x14ac:dyDescent="0.25">
      <c r="A2453" s="34" t="s">
        <v>3239</v>
      </c>
      <c r="B2453" s="34" t="s">
        <v>3213</v>
      </c>
      <c r="C2453" s="34" t="s">
        <v>2739</v>
      </c>
      <c r="D2453" s="42" t="s">
        <v>10452</v>
      </c>
      <c r="E2453" s="43" t="s">
        <v>10453</v>
      </c>
      <c r="F2453" s="43" t="s">
        <v>10453</v>
      </c>
      <c r="G2453" s="43" t="s">
        <v>17631</v>
      </c>
      <c r="H2453" s="43" t="s">
        <v>13897</v>
      </c>
      <c r="I2453" s="43" t="s">
        <v>21206</v>
      </c>
      <c r="J2453" s="43" t="s">
        <v>17333</v>
      </c>
      <c r="K2453" s="185">
        <v>19268</v>
      </c>
      <c r="L2453" s="37">
        <f t="shared" si="38"/>
        <v>6.0428331872950621E-5</v>
      </c>
    </row>
    <row r="2454" spans="1:12" x14ac:dyDescent="0.25">
      <c r="A2454" s="34" t="s">
        <v>3240</v>
      </c>
      <c r="B2454" s="34" t="s">
        <v>3213</v>
      </c>
      <c r="C2454" s="34" t="s">
        <v>2742</v>
      </c>
      <c r="D2454" s="42" t="s">
        <v>10454</v>
      </c>
      <c r="E2454" s="43" t="s">
        <v>10455</v>
      </c>
      <c r="F2454" s="43" t="s">
        <v>21207</v>
      </c>
      <c r="G2454" s="43" t="s">
        <v>21208</v>
      </c>
      <c r="H2454" s="43" t="s">
        <v>21209</v>
      </c>
      <c r="I2454" s="43" t="s">
        <v>21210</v>
      </c>
      <c r="J2454" s="43" t="s">
        <v>21211</v>
      </c>
      <c r="K2454" s="185">
        <v>50575</v>
      </c>
      <c r="L2454" s="37">
        <f t="shared" si="38"/>
        <v>1.5861339446099633E-4</v>
      </c>
    </row>
    <row r="2455" spans="1:12" x14ac:dyDescent="0.25">
      <c r="A2455" s="34" t="s">
        <v>3242</v>
      </c>
      <c r="B2455" s="34" t="s">
        <v>3213</v>
      </c>
      <c r="C2455" s="34" t="s">
        <v>2745</v>
      </c>
      <c r="D2455" s="42" t="s">
        <v>10456</v>
      </c>
      <c r="E2455" s="43" t="s">
        <v>10457</v>
      </c>
      <c r="F2455" s="43" t="s">
        <v>21212</v>
      </c>
      <c r="G2455" s="43" t="s">
        <v>21213</v>
      </c>
      <c r="H2455" s="43" t="s">
        <v>21214</v>
      </c>
      <c r="I2455" s="43" t="s">
        <v>21215</v>
      </c>
      <c r="J2455" s="43" t="s">
        <v>21216</v>
      </c>
      <c r="K2455" s="185">
        <v>37935</v>
      </c>
      <c r="L2455" s="37">
        <f t="shared" si="38"/>
        <v>1.1897180660163907E-4</v>
      </c>
    </row>
    <row r="2456" spans="1:12" x14ac:dyDescent="0.25">
      <c r="A2456" s="34" t="s">
        <v>3244</v>
      </c>
      <c r="B2456" s="34" t="s">
        <v>3213</v>
      </c>
      <c r="C2456" s="34" t="s">
        <v>2748</v>
      </c>
      <c r="D2456" s="42" t="s">
        <v>10458</v>
      </c>
      <c r="E2456" s="43" t="s">
        <v>10459</v>
      </c>
      <c r="F2456" s="43" t="s">
        <v>10459</v>
      </c>
      <c r="G2456" s="43" t="s">
        <v>21217</v>
      </c>
      <c r="H2456" s="43" t="s">
        <v>21218</v>
      </c>
      <c r="I2456" s="43" t="s">
        <v>21219</v>
      </c>
      <c r="J2456" s="43" t="s">
        <v>21220</v>
      </c>
      <c r="K2456" s="185">
        <v>39011</v>
      </c>
      <c r="L2456" s="37">
        <f t="shared" si="38"/>
        <v>1.2234635949219828E-4</v>
      </c>
    </row>
    <row r="2457" spans="1:12" x14ac:dyDescent="0.25">
      <c r="A2457" s="34" t="s">
        <v>3245</v>
      </c>
      <c r="B2457" s="34" t="s">
        <v>3213</v>
      </c>
      <c r="C2457" s="34" t="s">
        <v>2751</v>
      </c>
      <c r="D2457" s="42" t="s">
        <v>10460</v>
      </c>
      <c r="E2457" s="43" t="s">
        <v>10461</v>
      </c>
      <c r="F2457" s="43" t="s">
        <v>10461</v>
      </c>
      <c r="G2457" s="43" t="s">
        <v>21221</v>
      </c>
      <c r="H2457" s="43" t="s">
        <v>21222</v>
      </c>
      <c r="I2457" s="43" t="s">
        <v>21223</v>
      </c>
      <c r="J2457" s="43" t="s">
        <v>21224</v>
      </c>
      <c r="K2457" s="185">
        <v>17855</v>
      </c>
      <c r="L2457" s="37">
        <f t="shared" si="38"/>
        <v>5.5996879052913289E-5</v>
      </c>
    </row>
    <row r="2458" spans="1:12" x14ac:dyDescent="0.25">
      <c r="A2458" s="34" t="s">
        <v>3247</v>
      </c>
      <c r="B2458" s="34" t="s">
        <v>3213</v>
      </c>
      <c r="C2458" s="34" t="s">
        <v>2754</v>
      </c>
      <c r="D2458" s="42" t="s">
        <v>10462</v>
      </c>
      <c r="E2458" s="43" t="s">
        <v>10463</v>
      </c>
      <c r="F2458" s="43" t="s">
        <v>10463</v>
      </c>
      <c r="G2458" s="43" t="s">
        <v>21225</v>
      </c>
      <c r="H2458" s="43" t="s">
        <v>21226</v>
      </c>
      <c r="I2458" s="43" t="s">
        <v>21227</v>
      </c>
      <c r="J2458" s="43" t="s">
        <v>21228</v>
      </c>
      <c r="K2458" s="185">
        <v>41402</v>
      </c>
      <c r="L2458" s="37">
        <f t="shared" si="38"/>
        <v>1.2984501744882197E-4</v>
      </c>
    </row>
    <row r="2459" spans="1:12" x14ac:dyDescent="0.25">
      <c r="A2459" s="34" t="s">
        <v>3248</v>
      </c>
      <c r="B2459" s="34" t="s">
        <v>3213</v>
      </c>
      <c r="C2459" s="34" t="s">
        <v>2757</v>
      </c>
      <c r="D2459" s="42" t="s">
        <v>10464</v>
      </c>
      <c r="E2459" s="43" t="s">
        <v>10465</v>
      </c>
      <c r="F2459" s="43" t="s">
        <v>10465</v>
      </c>
      <c r="G2459" s="43" t="s">
        <v>21229</v>
      </c>
      <c r="H2459" s="43" t="s">
        <v>21230</v>
      </c>
      <c r="I2459" s="43" t="s">
        <v>21231</v>
      </c>
      <c r="J2459" s="43" t="s">
        <v>21232</v>
      </c>
      <c r="K2459" s="185">
        <v>49472</v>
      </c>
      <c r="L2459" s="37">
        <f t="shared" si="38"/>
        <v>1.5515416412801604E-4</v>
      </c>
    </row>
    <row r="2460" spans="1:12" x14ac:dyDescent="0.25">
      <c r="A2460" s="34" t="s">
        <v>3249</v>
      </c>
      <c r="B2460" s="34" t="s">
        <v>3213</v>
      </c>
      <c r="C2460" s="34" t="s">
        <v>2760</v>
      </c>
      <c r="D2460" s="42" t="s">
        <v>10466</v>
      </c>
      <c r="E2460" s="43" t="s">
        <v>10467</v>
      </c>
      <c r="F2460" s="43" t="s">
        <v>10467</v>
      </c>
      <c r="G2460" s="43" t="s">
        <v>21233</v>
      </c>
      <c r="H2460" s="43" t="s">
        <v>21234</v>
      </c>
      <c r="I2460" s="43" t="s">
        <v>21235</v>
      </c>
      <c r="J2460" s="43" t="s">
        <v>21236</v>
      </c>
      <c r="K2460" s="185">
        <v>28853</v>
      </c>
      <c r="L2460" s="37">
        <f t="shared" si="38"/>
        <v>9.0488823932439492E-5</v>
      </c>
    </row>
    <row r="2461" spans="1:12" x14ac:dyDescent="0.25">
      <c r="A2461" s="34" t="s">
        <v>3251</v>
      </c>
      <c r="B2461" s="34" t="s">
        <v>3213</v>
      </c>
      <c r="C2461" s="34" t="s">
        <v>2763</v>
      </c>
      <c r="D2461" s="42" t="s">
        <v>10468</v>
      </c>
      <c r="E2461" s="43" t="s">
        <v>10469</v>
      </c>
      <c r="F2461" s="43" t="s">
        <v>20037</v>
      </c>
      <c r="G2461" s="43" t="s">
        <v>21237</v>
      </c>
      <c r="H2461" s="43" t="s">
        <v>21238</v>
      </c>
      <c r="I2461" s="43" t="s">
        <v>21239</v>
      </c>
      <c r="J2461" s="43" t="s">
        <v>21240</v>
      </c>
      <c r="K2461" s="185">
        <v>22864</v>
      </c>
      <c r="L2461" s="37">
        <f t="shared" si="38"/>
        <v>7.1706112722812063E-5</v>
      </c>
    </row>
    <row r="2462" spans="1:12" x14ac:dyDescent="0.25">
      <c r="A2462" s="34" t="s">
        <v>3253</v>
      </c>
      <c r="B2462" s="34" t="s">
        <v>3213</v>
      </c>
      <c r="C2462" s="34" t="s">
        <v>2766</v>
      </c>
      <c r="D2462" s="42" t="s">
        <v>10470</v>
      </c>
      <c r="E2462" s="43" t="s">
        <v>10471</v>
      </c>
      <c r="F2462" s="43" t="s">
        <v>10471</v>
      </c>
      <c r="G2462" s="43" t="s">
        <v>21241</v>
      </c>
      <c r="H2462" s="43" t="s">
        <v>21242</v>
      </c>
      <c r="I2462" s="43" t="s">
        <v>21243</v>
      </c>
      <c r="J2462" s="43" t="s">
        <v>21244</v>
      </c>
      <c r="K2462" s="185">
        <v>68335</v>
      </c>
      <c r="L2462" s="37">
        <f t="shared" si="38"/>
        <v>2.1431233436465023E-4</v>
      </c>
    </row>
    <row r="2463" spans="1:12" x14ac:dyDescent="0.25">
      <c r="A2463" s="34" t="s">
        <v>3254</v>
      </c>
      <c r="B2463" s="34" t="s">
        <v>3213</v>
      </c>
      <c r="C2463" s="34" t="s">
        <v>2769</v>
      </c>
      <c r="D2463" s="42" t="s">
        <v>10472</v>
      </c>
      <c r="E2463" s="43" t="s">
        <v>10473</v>
      </c>
      <c r="F2463" s="43" t="s">
        <v>21245</v>
      </c>
      <c r="G2463" s="43" t="s">
        <v>21246</v>
      </c>
      <c r="H2463" s="43" t="s">
        <v>21247</v>
      </c>
      <c r="I2463" s="43" t="s">
        <v>21247</v>
      </c>
      <c r="J2463" s="43" t="s">
        <v>21248</v>
      </c>
      <c r="K2463" s="185">
        <v>13425</v>
      </c>
      <c r="L2463" s="37">
        <f t="shared" si="38"/>
        <v>4.2103506092711338E-5</v>
      </c>
    </row>
    <row r="2464" spans="1:12" x14ac:dyDescent="0.25">
      <c r="A2464" s="34" t="s">
        <v>3255</v>
      </c>
      <c r="B2464" s="34" t="s">
        <v>3213</v>
      </c>
      <c r="C2464" s="34" t="s">
        <v>2772</v>
      </c>
      <c r="D2464" s="42" t="s">
        <v>10474</v>
      </c>
      <c r="E2464" s="43" t="s">
        <v>10475</v>
      </c>
      <c r="F2464" s="43" t="s">
        <v>21249</v>
      </c>
      <c r="G2464" s="43" t="s">
        <v>21250</v>
      </c>
      <c r="H2464" s="43" t="s">
        <v>21251</v>
      </c>
      <c r="I2464" s="43" t="s">
        <v>21252</v>
      </c>
      <c r="J2464" s="43" t="s">
        <v>21253</v>
      </c>
      <c r="K2464" s="185">
        <v>63036</v>
      </c>
      <c r="L2464" s="37">
        <f t="shared" si="38"/>
        <v>1.9769360223911747E-4</v>
      </c>
    </row>
    <row r="2465" spans="1:12" x14ac:dyDescent="0.25">
      <c r="A2465" s="34" t="s">
        <v>3257</v>
      </c>
      <c r="B2465" s="34" t="s">
        <v>3213</v>
      </c>
      <c r="C2465" s="34" t="s">
        <v>2775</v>
      </c>
      <c r="D2465" s="42" t="s">
        <v>10476</v>
      </c>
      <c r="E2465" s="43" t="s">
        <v>10477</v>
      </c>
      <c r="F2465" s="43" t="s">
        <v>21254</v>
      </c>
      <c r="G2465" s="43" t="s">
        <v>21255</v>
      </c>
      <c r="H2465" s="43" t="s">
        <v>21256</v>
      </c>
      <c r="I2465" s="43" t="s">
        <v>21257</v>
      </c>
      <c r="J2465" s="43" t="s">
        <v>21258</v>
      </c>
      <c r="K2465" s="185">
        <v>351220</v>
      </c>
      <c r="L2465" s="37">
        <f t="shared" si="38"/>
        <v>1.101496715819894E-3</v>
      </c>
    </row>
    <row r="2466" spans="1:12" x14ac:dyDescent="0.25">
      <c r="A2466" s="34" t="s">
        <v>3258</v>
      </c>
      <c r="B2466" s="34" t="s">
        <v>3213</v>
      </c>
      <c r="C2466" s="34" t="s">
        <v>2778</v>
      </c>
      <c r="D2466" s="42" t="s">
        <v>10478</v>
      </c>
      <c r="E2466" s="43" t="s">
        <v>10479</v>
      </c>
      <c r="F2466" s="43" t="s">
        <v>10479</v>
      </c>
      <c r="G2466" s="43" t="s">
        <v>21259</v>
      </c>
      <c r="H2466" s="43" t="s">
        <v>13580</v>
      </c>
      <c r="I2466" s="43" t="s">
        <v>16269</v>
      </c>
      <c r="J2466" s="43" t="s">
        <v>17197</v>
      </c>
      <c r="K2466" s="185">
        <v>6657</v>
      </c>
      <c r="L2466" s="37">
        <f t="shared" si="38"/>
        <v>2.0877693859156749E-5</v>
      </c>
    </row>
    <row r="2467" spans="1:12" x14ac:dyDescent="0.25">
      <c r="A2467" s="34" t="s">
        <v>3259</v>
      </c>
      <c r="B2467" s="34" t="s">
        <v>3213</v>
      </c>
      <c r="C2467" s="34" t="s">
        <v>2781</v>
      </c>
      <c r="D2467" s="42" t="s">
        <v>10480</v>
      </c>
      <c r="E2467" s="43" t="s">
        <v>10481</v>
      </c>
      <c r="F2467" s="43" t="s">
        <v>10481</v>
      </c>
      <c r="G2467" s="43" t="s">
        <v>21260</v>
      </c>
      <c r="H2467" s="43" t="s">
        <v>21261</v>
      </c>
      <c r="I2467" s="43" t="s">
        <v>21262</v>
      </c>
      <c r="J2467" s="43" t="s">
        <v>21263</v>
      </c>
      <c r="K2467" s="185">
        <v>25965</v>
      </c>
      <c r="L2467" s="37">
        <f t="shared" si="38"/>
        <v>8.1431473794953439E-5</v>
      </c>
    </row>
    <row r="2468" spans="1:12" x14ac:dyDescent="0.25">
      <c r="A2468" s="34" t="s">
        <v>3261</v>
      </c>
      <c r="B2468" s="34" t="s">
        <v>3213</v>
      </c>
      <c r="C2468" s="34" t="s">
        <v>2784</v>
      </c>
      <c r="D2468" s="42" t="s">
        <v>10482</v>
      </c>
      <c r="E2468" s="43" t="s">
        <v>10483</v>
      </c>
      <c r="F2468" s="43" t="s">
        <v>21264</v>
      </c>
      <c r="G2468" s="43" t="s">
        <v>21265</v>
      </c>
      <c r="H2468" s="43" t="s">
        <v>21266</v>
      </c>
      <c r="I2468" s="43" t="s">
        <v>21264</v>
      </c>
      <c r="J2468" s="43" t="s">
        <v>15511</v>
      </c>
      <c r="K2468" s="185">
        <v>25870</v>
      </c>
      <c r="L2468" s="37">
        <f t="shared" si="38"/>
        <v>8.113353464569402E-5</v>
      </c>
    </row>
    <row r="2469" spans="1:12" x14ac:dyDescent="0.25">
      <c r="A2469" s="34" t="s">
        <v>3262</v>
      </c>
      <c r="B2469" s="34" t="s">
        <v>3213</v>
      </c>
      <c r="C2469" s="34" t="s">
        <v>2787</v>
      </c>
      <c r="D2469" s="42" t="s">
        <v>10484</v>
      </c>
      <c r="E2469" s="43" t="s">
        <v>10485</v>
      </c>
      <c r="F2469" s="43" t="s">
        <v>14688</v>
      </c>
      <c r="G2469" s="43" t="s">
        <v>21267</v>
      </c>
      <c r="H2469" s="43" t="s">
        <v>21268</v>
      </c>
      <c r="I2469" s="43" t="s">
        <v>21269</v>
      </c>
      <c r="J2469" s="43" t="s">
        <v>21270</v>
      </c>
      <c r="K2469" s="185">
        <v>56735</v>
      </c>
      <c r="L2469" s="37">
        <f t="shared" si="38"/>
        <v>1.779323961392907E-4</v>
      </c>
    </row>
    <row r="2470" spans="1:12" x14ac:dyDescent="0.25">
      <c r="A2470" s="34" t="s">
        <v>3264</v>
      </c>
      <c r="B2470" s="34" t="s">
        <v>3213</v>
      </c>
      <c r="C2470" s="34" t="s">
        <v>2790</v>
      </c>
      <c r="D2470" s="42" t="s">
        <v>10486</v>
      </c>
      <c r="E2470" s="43" t="s">
        <v>10487</v>
      </c>
      <c r="F2470" s="43" t="s">
        <v>10487</v>
      </c>
      <c r="G2470" s="43" t="s">
        <v>21271</v>
      </c>
      <c r="H2470" s="43" t="s">
        <v>21272</v>
      </c>
      <c r="I2470" s="43" t="s">
        <v>21273</v>
      </c>
      <c r="J2470" s="43" t="s">
        <v>15962</v>
      </c>
      <c r="K2470" s="185">
        <v>18185</v>
      </c>
      <c r="L2470" s="37">
        <f t="shared" si="38"/>
        <v>5.7031825571393342E-5</v>
      </c>
    </row>
    <row r="2471" spans="1:12" x14ac:dyDescent="0.25">
      <c r="A2471" s="34" t="s">
        <v>3265</v>
      </c>
      <c r="B2471" s="34" t="s">
        <v>3213</v>
      </c>
      <c r="C2471" s="34" t="s">
        <v>2793</v>
      </c>
      <c r="D2471" s="42" t="s">
        <v>10488</v>
      </c>
      <c r="E2471" s="43" t="s">
        <v>10489</v>
      </c>
      <c r="F2471" s="43" t="s">
        <v>21274</v>
      </c>
      <c r="G2471" s="43" t="s">
        <v>21275</v>
      </c>
      <c r="H2471" s="43" t="s">
        <v>21276</v>
      </c>
      <c r="I2471" s="43" t="s">
        <v>21277</v>
      </c>
      <c r="J2471" s="43" t="s">
        <v>21278</v>
      </c>
      <c r="K2471" s="185">
        <v>28009</v>
      </c>
      <c r="L2471" s="37">
        <f t="shared" si="38"/>
        <v>8.784186980638748E-5</v>
      </c>
    </row>
    <row r="2472" spans="1:12" x14ac:dyDescent="0.25">
      <c r="A2472" s="34" t="s">
        <v>3266</v>
      </c>
      <c r="B2472" s="34" t="s">
        <v>3213</v>
      </c>
      <c r="C2472" s="34" t="s">
        <v>2796</v>
      </c>
      <c r="D2472" s="42" t="s">
        <v>10490</v>
      </c>
      <c r="E2472" s="43" t="s">
        <v>10491</v>
      </c>
      <c r="F2472" s="43" t="s">
        <v>10491</v>
      </c>
      <c r="G2472" s="43" t="s">
        <v>21279</v>
      </c>
      <c r="H2472" s="43" t="s">
        <v>21280</v>
      </c>
      <c r="I2472" s="43" t="s">
        <v>11043</v>
      </c>
      <c r="J2472" s="43" t="s">
        <v>21281</v>
      </c>
      <c r="K2472" s="185">
        <v>32204</v>
      </c>
      <c r="L2472" s="37">
        <f t="shared" si="38"/>
        <v>1.0099823539736878E-4</v>
      </c>
    </row>
    <row r="2473" spans="1:12" x14ac:dyDescent="0.25">
      <c r="A2473" s="34" t="s">
        <v>3267</v>
      </c>
      <c r="B2473" s="34" t="s">
        <v>3213</v>
      </c>
      <c r="C2473" s="34" t="s">
        <v>2799</v>
      </c>
      <c r="D2473" s="42" t="s">
        <v>10492</v>
      </c>
      <c r="E2473" s="43" t="s">
        <v>10493</v>
      </c>
      <c r="F2473" s="43" t="s">
        <v>21282</v>
      </c>
      <c r="G2473" s="43" t="s">
        <v>9412</v>
      </c>
      <c r="H2473" s="43" t="s">
        <v>21283</v>
      </c>
      <c r="I2473" s="43" t="s">
        <v>18310</v>
      </c>
      <c r="J2473" s="43" t="s">
        <v>21284</v>
      </c>
      <c r="K2473" s="185">
        <v>24384</v>
      </c>
      <c r="L2473" s="37">
        <f t="shared" si="38"/>
        <v>7.6473139110962629E-5</v>
      </c>
    </row>
    <row r="2474" spans="1:12" x14ac:dyDescent="0.25">
      <c r="A2474" s="34" t="s">
        <v>3268</v>
      </c>
      <c r="B2474" s="34" t="s">
        <v>3213</v>
      </c>
      <c r="C2474" s="34" t="s">
        <v>2802</v>
      </c>
      <c r="D2474" s="42" t="s">
        <v>10494</v>
      </c>
      <c r="E2474" s="43" t="s">
        <v>10495</v>
      </c>
      <c r="F2474" s="43" t="s">
        <v>10495</v>
      </c>
      <c r="G2474" s="43" t="s">
        <v>21285</v>
      </c>
      <c r="H2474" s="43" t="s">
        <v>21286</v>
      </c>
      <c r="I2474" s="43" t="s">
        <v>21287</v>
      </c>
      <c r="J2474" s="43" t="s">
        <v>21288</v>
      </c>
      <c r="K2474" s="185">
        <v>8267</v>
      </c>
      <c r="L2474" s="37">
        <f t="shared" si="38"/>
        <v>2.5926978388710959E-5</v>
      </c>
    </row>
    <row r="2475" spans="1:12" x14ac:dyDescent="0.25">
      <c r="A2475" s="34" t="s">
        <v>3269</v>
      </c>
      <c r="B2475" s="34" t="s">
        <v>3213</v>
      </c>
      <c r="C2475" s="34" t="s">
        <v>2805</v>
      </c>
      <c r="D2475" s="42" t="s">
        <v>10496</v>
      </c>
      <c r="E2475" s="43" t="s">
        <v>10497</v>
      </c>
      <c r="F2475" s="43" t="s">
        <v>10497</v>
      </c>
      <c r="G2475" s="43" t="s">
        <v>21289</v>
      </c>
      <c r="H2475" s="43" t="s">
        <v>21290</v>
      </c>
      <c r="I2475" s="43" t="s">
        <v>21291</v>
      </c>
      <c r="J2475" s="43" t="s">
        <v>21292</v>
      </c>
      <c r="K2475" s="185">
        <v>18135</v>
      </c>
      <c r="L2475" s="37">
        <f t="shared" si="38"/>
        <v>5.6875015492835761E-5</v>
      </c>
    </row>
    <row r="2476" spans="1:12" x14ac:dyDescent="0.25">
      <c r="A2476" s="34" t="s">
        <v>3270</v>
      </c>
      <c r="B2476" s="34" t="s">
        <v>3213</v>
      </c>
      <c r="C2476" s="34" t="s">
        <v>2808</v>
      </c>
      <c r="D2476" s="42" t="s">
        <v>10498</v>
      </c>
      <c r="E2476" s="43" t="s">
        <v>10499</v>
      </c>
      <c r="F2476" s="43" t="s">
        <v>10499</v>
      </c>
      <c r="G2476" s="43" t="s">
        <v>21293</v>
      </c>
      <c r="H2476" s="43" t="s">
        <v>13249</v>
      </c>
      <c r="I2476" s="43" t="s">
        <v>21294</v>
      </c>
      <c r="J2476" s="43" t="s">
        <v>21295</v>
      </c>
      <c r="K2476" s="185">
        <v>11568</v>
      </c>
      <c r="L2476" s="37">
        <f t="shared" si="38"/>
        <v>3.6279579775082662E-5</v>
      </c>
    </row>
    <row r="2477" spans="1:12" x14ac:dyDescent="0.25">
      <c r="A2477" s="34" t="s">
        <v>3271</v>
      </c>
      <c r="B2477" s="34" t="s">
        <v>3213</v>
      </c>
      <c r="C2477" s="34" t="s">
        <v>2811</v>
      </c>
      <c r="D2477" s="42" t="s">
        <v>10500</v>
      </c>
      <c r="E2477" s="43" t="s">
        <v>10501</v>
      </c>
      <c r="F2477" s="43" t="s">
        <v>21296</v>
      </c>
      <c r="G2477" s="43" t="s">
        <v>21297</v>
      </c>
      <c r="H2477" s="43" t="s">
        <v>21298</v>
      </c>
      <c r="I2477" s="43" t="s">
        <v>21299</v>
      </c>
      <c r="J2477" s="43" t="s">
        <v>21300</v>
      </c>
      <c r="K2477" s="185">
        <v>52677</v>
      </c>
      <c r="L2477" s="37">
        <f t="shared" si="38"/>
        <v>1.6520569016355717E-4</v>
      </c>
    </row>
    <row r="2478" spans="1:12" x14ac:dyDescent="0.25">
      <c r="A2478" s="34" t="s">
        <v>3272</v>
      </c>
      <c r="B2478" s="34" t="s">
        <v>3213</v>
      </c>
      <c r="C2478" s="34" t="s">
        <v>2814</v>
      </c>
      <c r="D2478" s="42" t="s">
        <v>10502</v>
      </c>
      <c r="E2478" s="43" t="s">
        <v>10503</v>
      </c>
      <c r="F2478" s="43" t="s">
        <v>10503</v>
      </c>
      <c r="G2478" s="43" t="s">
        <v>21301</v>
      </c>
      <c r="H2478" s="43" t="s">
        <v>21302</v>
      </c>
      <c r="I2478" s="43" t="s">
        <v>21303</v>
      </c>
      <c r="J2478" s="43" t="s">
        <v>21304</v>
      </c>
      <c r="K2478" s="185">
        <v>17859</v>
      </c>
      <c r="L2478" s="37">
        <f t="shared" si="38"/>
        <v>5.6009423859197895E-5</v>
      </c>
    </row>
    <row r="2479" spans="1:12" x14ac:dyDescent="0.25">
      <c r="A2479" s="34" t="s">
        <v>3273</v>
      </c>
      <c r="B2479" s="34" t="s">
        <v>3213</v>
      </c>
      <c r="C2479" s="34" t="s">
        <v>2817</v>
      </c>
      <c r="D2479" s="42" t="s">
        <v>10504</v>
      </c>
      <c r="E2479" s="43" t="s">
        <v>10505</v>
      </c>
      <c r="F2479" s="43" t="s">
        <v>21305</v>
      </c>
      <c r="G2479" s="43" t="s">
        <v>21306</v>
      </c>
      <c r="H2479" s="43" t="s">
        <v>21307</v>
      </c>
      <c r="I2479" s="43" t="s">
        <v>21308</v>
      </c>
      <c r="J2479" s="43" t="s">
        <v>21309</v>
      </c>
      <c r="K2479" s="185">
        <v>448644</v>
      </c>
      <c r="L2479" s="37">
        <f t="shared" si="38"/>
        <v>1.4070380176877755E-3</v>
      </c>
    </row>
    <row r="2480" spans="1:12" x14ac:dyDescent="0.25">
      <c r="A2480" s="34" t="s">
        <v>3274</v>
      </c>
      <c r="B2480" s="34" t="s">
        <v>3213</v>
      </c>
      <c r="C2480" s="34" t="s">
        <v>2820</v>
      </c>
      <c r="D2480" s="42" t="s">
        <v>10506</v>
      </c>
      <c r="E2480" s="43" t="s">
        <v>10507</v>
      </c>
      <c r="F2480" s="43" t="s">
        <v>10507</v>
      </c>
      <c r="G2480" s="43" t="s">
        <v>6687</v>
      </c>
      <c r="H2480" s="43" t="s">
        <v>13809</v>
      </c>
      <c r="I2480" s="43" t="s">
        <v>21310</v>
      </c>
      <c r="J2480" s="43" t="s">
        <v>21311</v>
      </c>
      <c r="K2480" s="185">
        <v>7631</v>
      </c>
      <c r="L2480" s="37">
        <f t="shared" si="38"/>
        <v>2.3932354189458487E-5</v>
      </c>
    </row>
    <row r="2481" spans="1:12" x14ac:dyDescent="0.25">
      <c r="A2481" s="34" t="s">
        <v>3275</v>
      </c>
      <c r="B2481" s="34" t="s">
        <v>3213</v>
      </c>
      <c r="C2481" s="34" t="s">
        <v>2823</v>
      </c>
      <c r="D2481" s="42" t="s">
        <v>10508</v>
      </c>
      <c r="E2481" s="43" t="s">
        <v>10509</v>
      </c>
      <c r="F2481" s="43" t="s">
        <v>10509</v>
      </c>
      <c r="G2481" s="43" t="s">
        <v>12355</v>
      </c>
      <c r="H2481" s="43" t="s">
        <v>8246</v>
      </c>
      <c r="I2481" s="43" t="s">
        <v>21312</v>
      </c>
      <c r="J2481" s="43" t="s">
        <v>21313</v>
      </c>
      <c r="K2481" s="185">
        <v>27382</v>
      </c>
      <c r="L2481" s="37">
        <f t="shared" si="38"/>
        <v>8.5875471421275376E-5</v>
      </c>
    </row>
    <row r="2482" spans="1:12" x14ac:dyDescent="0.25">
      <c r="A2482" s="34" t="s">
        <v>3276</v>
      </c>
      <c r="B2482" s="34" t="s">
        <v>3213</v>
      </c>
      <c r="C2482" s="34" t="s">
        <v>2826</v>
      </c>
      <c r="D2482" s="42" t="s">
        <v>10510</v>
      </c>
      <c r="E2482" s="43" t="s">
        <v>10511</v>
      </c>
      <c r="F2482" s="43" t="s">
        <v>10511</v>
      </c>
      <c r="G2482" s="43" t="s">
        <v>21314</v>
      </c>
      <c r="H2482" s="43" t="s">
        <v>21315</v>
      </c>
      <c r="I2482" s="43" t="s">
        <v>21316</v>
      </c>
      <c r="J2482" s="43" t="s">
        <v>21317</v>
      </c>
      <c r="K2482" s="185">
        <v>42274</v>
      </c>
      <c r="L2482" s="37">
        <f t="shared" si="38"/>
        <v>1.3257978521886621E-4</v>
      </c>
    </row>
    <row r="2483" spans="1:12" x14ac:dyDescent="0.25">
      <c r="A2483" s="34" t="s">
        <v>3277</v>
      </c>
      <c r="B2483" s="34" t="s">
        <v>3213</v>
      </c>
      <c r="C2483" s="34" t="s">
        <v>2829</v>
      </c>
      <c r="D2483" s="42" t="s">
        <v>10512</v>
      </c>
      <c r="E2483" s="43" t="s">
        <v>7574</v>
      </c>
      <c r="F2483" s="43" t="s">
        <v>7574</v>
      </c>
      <c r="G2483" s="43" t="s">
        <v>21318</v>
      </c>
      <c r="H2483" s="43" t="s">
        <v>21319</v>
      </c>
      <c r="I2483" s="43" t="s">
        <v>21320</v>
      </c>
      <c r="J2483" s="43" t="s">
        <v>21321</v>
      </c>
      <c r="K2483" s="185">
        <v>11906</v>
      </c>
      <c r="L2483" s="37">
        <f t="shared" si="38"/>
        <v>3.7339615906131932E-5</v>
      </c>
    </row>
    <row r="2484" spans="1:12" x14ac:dyDescent="0.25">
      <c r="A2484" s="34" t="s">
        <v>3278</v>
      </c>
      <c r="B2484" s="34" t="s">
        <v>3213</v>
      </c>
      <c r="C2484" s="34" t="s">
        <v>2832</v>
      </c>
      <c r="D2484" s="42" t="s">
        <v>10513</v>
      </c>
      <c r="E2484" s="43" t="s">
        <v>10514</v>
      </c>
      <c r="F2484" s="43" t="s">
        <v>10514</v>
      </c>
      <c r="G2484" s="43" t="s">
        <v>21322</v>
      </c>
      <c r="H2484" s="43" t="s">
        <v>16305</v>
      </c>
      <c r="I2484" s="43" t="s">
        <v>21323</v>
      </c>
      <c r="J2484" s="43" t="s">
        <v>21324</v>
      </c>
      <c r="K2484" s="185">
        <v>33637</v>
      </c>
      <c r="L2484" s="37">
        <f t="shared" si="38"/>
        <v>1.0549241224882915E-4</v>
      </c>
    </row>
    <row r="2485" spans="1:12" x14ac:dyDescent="0.25">
      <c r="A2485" s="34" t="s">
        <v>3279</v>
      </c>
      <c r="B2485" s="34" t="s">
        <v>3213</v>
      </c>
      <c r="C2485" s="34" t="s">
        <v>2835</v>
      </c>
      <c r="D2485" s="42" t="s">
        <v>10515</v>
      </c>
      <c r="E2485" s="43" t="s">
        <v>10516</v>
      </c>
      <c r="F2485" s="43" t="s">
        <v>21325</v>
      </c>
      <c r="G2485" s="43" t="s">
        <v>21326</v>
      </c>
      <c r="H2485" s="43" t="s">
        <v>21327</v>
      </c>
      <c r="I2485" s="43" t="s">
        <v>21328</v>
      </c>
      <c r="J2485" s="43" t="s">
        <v>21329</v>
      </c>
      <c r="K2485" s="185">
        <v>50771</v>
      </c>
      <c r="L2485" s="37">
        <f t="shared" si="38"/>
        <v>1.5922808996894207E-4</v>
      </c>
    </row>
    <row r="2486" spans="1:12" x14ac:dyDescent="0.25">
      <c r="A2486" s="34" t="s">
        <v>3281</v>
      </c>
      <c r="B2486" s="34" t="s">
        <v>3213</v>
      </c>
      <c r="C2486" s="34" t="s">
        <v>2838</v>
      </c>
      <c r="D2486" s="42" t="s">
        <v>10517</v>
      </c>
      <c r="E2486" s="43" t="s">
        <v>10518</v>
      </c>
      <c r="F2486" s="43" t="s">
        <v>10518</v>
      </c>
      <c r="G2486" s="43" t="s">
        <v>21330</v>
      </c>
      <c r="H2486" s="43" t="s">
        <v>21331</v>
      </c>
      <c r="I2486" s="43" t="s">
        <v>21332</v>
      </c>
      <c r="J2486" s="43" t="s">
        <v>21333</v>
      </c>
      <c r="K2486" s="185">
        <v>52626</v>
      </c>
      <c r="L2486" s="37">
        <f t="shared" si="38"/>
        <v>1.6504574388342844E-4</v>
      </c>
    </row>
    <row r="2487" spans="1:12" x14ac:dyDescent="0.25">
      <c r="A2487" s="34" t="s">
        <v>3283</v>
      </c>
      <c r="B2487" s="34" t="s">
        <v>3213</v>
      </c>
      <c r="C2487" s="34" t="s">
        <v>2841</v>
      </c>
      <c r="D2487" s="42" t="s">
        <v>10519</v>
      </c>
      <c r="E2487" s="43" t="s">
        <v>10520</v>
      </c>
      <c r="F2487" s="43" t="s">
        <v>7108</v>
      </c>
      <c r="G2487" s="43" t="s">
        <v>21265</v>
      </c>
      <c r="H2487" s="43" t="s">
        <v>21334</v>
      </c>
      <c r="I2487" s="43" t="s">
        <v>7048</v>
      </c>
      <c r="J2487" s="43" t="s">
        <v>21335</v>
      </c>
      <c r="K2487" s="185">
        <v>26267</v>
      </c>
      <c r="L2487" s="37">
        <f t="shared" si="38"/>
        <v>8.2378606669441249E-5</v>
      </c>
    </row>
    <row r="2488" spans="1:12" x14ac:dyDescent="0.25">
      <c r="A2488" s="34" t="s">
        <v>3285</v>
      </c>
      <c r="B2488" s="34" t="s">
        <v>3213</v>
      </c>
      <c r="C2488" s="34" t="s">
        <v>2844</v>
      </c>
      <c r="D2488" s="42" t="s">
        <v>10521</v>
      </c>
      <c r="E2488" s="43" t="s">
        <v>10522</v>
      </c>
      <c r="F2488" s="43" t="s">
        <v>10522</v>
      </c>
      <c r="G2488" s="43" t="s">
        <v>21336</v>
      </c>
      <c r="H2488" s="43" t="s">
        <v>12435</v>
      </c>
      <c r="I2488" s="43" t="s">
        <v>21337</v>
      </c>
      <c r="J2488" s="43" t="s">
        <v>21338</v>
      </c>
      <c r="K2488" s="185">
        <v>23003</v>
      </c>
      <c r="L2488" s="37">
        <f t="shared" si="38"/>
        <v>7.2142044741202145E-5</v>
      </c>
    </row>
    <row r="2489" spans="1:12" x14ac:dyDescent="0.25">
      <c r="A2489" s="34" t="s">
        <v>3286</v>
      </c>
      <c r="B2489" s="34" t="s">
        <v>3213</v>
      </c>
      <c r="C2489" s="34" t="s">
        <v>2847</v>
      </c>
      <c r="D2489" s="42" t="s">
        <v>10523</v>
      </c>
      <c r="E2489" s="43" t="s">
        <v>10524</v>
      </c>
      <c r="F2489" s="43" t="s">
        <v>10524</v>
      </c>
      <c r="G2489" s="43" t="s">
        <v>21339</v>
      </c>
      <c r="H2489" s="43" t="s">
        <v>21340</v>
      </c>
      <c r="I2489" s="43" t="s">
        <v>21341</v>
      </c>
      <c r="J2489" s="43" t="s">
        <v>21342</v>
      </c>
      <c r="K2489" s="185">
        <v>98178</v>
      </c>
      <c r="L2489" s="37">
        <f t="shared" si="38"/>
        <v>3.0790599785252991E-4</v>
      </c>
    </row>
    <row r="2490" spans="1:12" x14ac:dyDescent="0.25">
      <c r="A2490" s="34" t="s">
        <v>3287</v>
      </c>
      <c r="B2490" s="34" t="s">
        <v>3213</v>
      </c>
      <c r="C2490" s="34" t="s">
        <v>2850</v>
      </c>
      <c r="D2490" s="42" t="s">
        <v>10525</v>
      </c>
      <c r="E2490" s="43" t="s">
        <v>10526</v>
      </c>
      <c r="F2490" s="43" t="s">
        <v>17636</v>
      </c>
      <c r="G2490" s="43" t="s">
        <v>21343</v>
      </c>
      <c r="H2490" s="43" t="s">
        <v>21344</v>
      </c>
      <c r="I2490" s="43" t="s">
        <v>21345</v>
      </c>
      <c r="J2490" s="43" t="s">
        <v>21346</v>
      </c>
      <c r="K2490" s="185">
        <v>28407</v>
      </c>
      <c r="L2490" s="37">
        <f t="shared" si="38"/>
        <v>8.9090078031705842E-5</v>
      </c>
    </row>
    <row r="2491" spans="1:12" x14ac:dyDescent="0.25">
      <c r="A2491" s="34" t="s">
        <v>3288</v>
      </c>
      <c r="B2491" s="34" t="s">
        <v>3213</v>
      </c>
      <c r="C2491" s="34" t="s">
        <v>2853</v>
      </c>
      <c r="D2491" s="42" t="s">
        <v>10527</v>
      </c>
      <c r="E2491" s="43" t="s">
        <v>10528</v>
      </c>
      <c r="F2491" s="43" t="s">
        <v>10528</v>
      </c>
      <c r="G2491" s="43" t="s">
        <v>21347</v>
      </c>
      <c r="H2491" s="43" t="s">
        <v>21348</v>
      </c>
      <c r="I2491" s="43" t="s">
        <v>9683</v>
      </c>
      <c r="J2491" s="43" t="s">
        <v>21349</v>
      </c>
      <c r="K2491" s="185">
        <v>31269</v>
      </c>
      <c r="L2491" s="37">
        <f t="shared" si="38"/>
        <v>9.8065886928341958E-5</v>
      </c>
    </row>
    <row r="2492" spans="1:12" x14ac:dyDescent="0.25">
      <c r="A2492" s="34" t="s">
        <v>3289</v>
      </c>
      <c r="B2492" s="34" t="s">
        <v>3213</v>
      </c>
      <c r="C2492" s="34" t="s">
        <v>2856</v>
      </c>
      <c r="D2492" s="42" t="s">
        <v>10529</v>
      </c>
      <c r="E2492" s="43" t="s">
        <v>10530</v>
      </c>
      <c r="F2492" s="43" t="s">
        <v>21350</v>
      </c>
      <c r="G2492" s="43" t="s">
        <v>21351</v>
      </c>
      <c r="H2492" s="43" t="s">
        <v>21352</v>
      </c>
      <c r="I2492" s="43" t="s">
        <v>21353</v>
      </c>
      <c r="J2492" s="43" t="s">
        <v>21354</v>
      </c>
      <c r="K2492" s="185">
        <v>85515</v>
      </c>
      <c r="L2492" s="37">
        <f t="shared" si="38"/>
        <v>2.6819227735703615E-4</v>
      </c>
    </row>
    <row r="2493" spans="1:12" x14ac:dyDescent="0.25">
      <c r="A2493" s="34" t="s">
        <v>3291</v>
      </c>
      <c r="B2493" s="34" t="s">
        <v>3213</v>
      </c>
      <c r="C2493" s="34" t="s">
        <v>2859</v>
      </c>
      <c r="D2493" s="42" t="s">
        <v>10531</v>
      </c>
      <c r="E2493" s="43" t="s">
        <v>10532</v>
      </c>
      <c r="F2493" s="43" t="s">
        <v>10532</v>
      </c>
      <c r="G2493" s="43" t="s">
        <v>21355</v>
      </c>
      <c r="H2493" s="43" t="s">
        <v>5602</v>
      </c>
      <c r="I2493" s="43" t="s">
        <v>21356</v>
      </c>
      <c r="J2493" s="43" t="s">
        <v>21357</v>
      </c>
      <c r="K2493" s="185">
        <v>11701</v>
      </c>
      <c r="L2493" s="37">
        <f t="shared" si="38"/>
        <v>3.6696694584045833E-5</v>
      </c>
    </row>
    <row r="2494" spans="1:12" x14ac:dyDescent="0.25">
      <c r="A2494" s="34" t="s">
        <v>3292</v>
      </c>
      <c r="B2494" s="34" t="s">
        <v>3213</v>
      </c>
      <c r="C2494" s="34" t="s">
        <v>2862</v>
      </c>
      <c r="D2494" s="42" t="s">
        <v>10533</v>
      </c>
      <c r="E2494" s="43" t="s">
        <v>10534</v>
      </c>
      <c r="F2494" s="43" t="s">
        <v>21358</v>
      </c>
      <c r="G2494" s="43" t="s">
        <v>21359</v>
      </c>
      <c r="H2494" s="43" t="s">
        <v>21360</v>
      </c>
      <c r="I2494" s="43" t="s">
        <v>17012</v>
      </c>
      <c r="J2494" s="43" t="s">
        <v>21361</v>
      </c>
      <c r="K2494" s="185">
        <v>45233</v>
      </c>
      <c r="L2494" s="37">
        <f t="shared" si="38"/>
        <v>1.4185980566790404E-4</v>
      </c>
    </row>
    <row r="2495" spans="1:12" x14ac:dyDescent="0.25">
      <c r="A2495" s="34" t="s">
        <v>3293</v>
      </c>
      <c r="B2495" s="34" t="s">
        <v>3213</v>
      </c>
      <c r="C2495" s="34" t="s">
        <v>2865</v>
      </c>
      <c r="D2495" s="42" t="s">
        <v>10535</v>
      </c>
      <c r="E2495" s="43" t="s">
        <v>10536</v>
      </c>
      <c r="F2495" s="43" t="s">
        <v>21362</v>
      </c>
      <c r="G2495" s="43" t="s">
        <v>21363</v>
      </c>
      <c r="H2495" s="43" t="s">
        <v>21364</v>
      </c>
      <c r="I2495" s="43" t="s">
        <v>21365</v>
      </c>
      <c r="J2495" s="43" t="s">
        <v>21366</v>
      </c>
      <c r="K2495" s="185">
        <v>189961</v>
      </c>
      <c r="L2495" s="37">
        <f t="shared" si="38"/>
        <v>5.9575598665754473E-4</v>
      </c>
    </row>
    <row r="2496" spans="1:12" x14ac:dyDescent="0.25">
      <c r="A2496" s="34" t="s">
        <v>3294</v>
      </c>
      <c r="B2496" s="34" t="s">
        <v>3213</v>
      </c>
      <c r="C2496" s="34" t="s">
        <v>2868</v>
      </c>
      <c r="D2496" s="42" t="s">
        <v>10537</v>
      </c>
      <c r="E2496" s="43" t="s">
        <v>10538</v>
      </c>
      <c r="F2496" s="43" t="s">
        <v>10538</v>
      </c>
      <c r="G2496" s="43" t="s">
        <v>21367</v>
      </c>
      <c r="H2496" s="43" t="s">
        <v>21368</v>
      </c>
      <c r="I2496" s="43" t="s">
        <v>21369</v>
      </c>
      <c r="J2496" s="43" t="s">
        <v>21370</v>
      </c>
      <c r="K2496" s="185">
        <v>6319</v>
      </c>
      <c r="L2496" s="37">
        <f t="shared" si="38"/>
        <v>1.9817657728107483E-5</v>
      </c>
    </row>
    <row r="2497" spans="1:12" x14ac:dyDescent="0.25">
      <c r="A2497" s="34" t="s">
        <v>3295</v>
      </c>
      <c r="B2497" s="34" t="s">
        <v>3213</v>
      </c>
      <c r="C2497" s="34" t="s">
        <v>2871</v>
      </c>
      <c r="D2497" s="42" t="s">
        <v>10539</v>
      </c>
      <c r="E2497" s="43" t="s">
        <v>10540</v>
      </c>
      <c r="F2497" s="43" t="s">
        <v>10540</v>
      </c>
      <c r="G2497" s="43" t="s">
        <v>21371</v>
      </c>
      <c r="H2497" s="43" t="s">
        <v>21372</v>
      </c>
      <c r="I2497" s="43" t="s">
        <v>21373</v>
      </c>
      <c r="J2497" s="43" t="s">
        <v>16861</v>
      </c>
      <c r="K2497" s="185">
        <v>21660</v>
      </c>
      <c r="L2497" s="37">
        <f t="shared" si="38"/>
        <v>6.7930126031145449E-5</v>
      </c>
    </row>
    <row r="2498" spans="1:12" x14ac:dyDescent="0.25">
      <c r="A2498" s="34" t="s">
        <v>3296</v>
      </c>
      <c r="B2498" s="34" t="s">
        <v>3213</v>
      </c>
      <c r="C2498" s="34" t="s">
        <v>2874</v>
      </c>
      <c r="D2498" s="42" t="s">
        <v>10541</v>
      </c>
      <c r="E2498" s="43" t="s">
        <v>10542</v>
      </c>
      <c r="F2498" s="43" t="s">
        <v>10542</v>
      </c>
      <c r="G2498" s="43" t="s">
        <v>21374</v>
      </c>
      <c r="H2498" s="43" t="s">
        <v>21375</v>
      </c>
      <c r="I2498" s="43" t="s">
        <v>18010</v>
      </c>
      <c r="J2498" s="43" t="s">
        <v>21376</v>
      </c>
      <c r="K2498" s="185">
        <v>30941</v>
      </c>
      <c r="L2498" s="37">
        <f t="shared" si="38"/>
        <v>9.7037212813004211E-5</v>
      </c>
    </row>
    <row r="2499" spans="1:12" x14ac:dyDescent="0.25">
      <c r="A2499" s="34" t="s">
        <v>3298</v>
      </c>
      <c r="B2499" s="34" t="s">
        <v>3213</v>
      </c>
      <c r="C2499" s="34" t="s">
        <v>2877</v>
      </c>
      <c r="D2499" s="42" t="s">
        <v>10543</v>
      </c>
      <c r="E2499" s="43" t="s">
        <v>10544</v>
      </c>
      <c r="F2499" s="43" t="s">
        <v>6384</v>
      </c>
      <c r="G2499" s="43" t="s">
        <v>21377</v>
      </c>
      <c r="H2499" s="43" t="s">
        <v>21378</v>
      </c>
      <c r="I2499" s="43" t="s">
        <v>21379</v>
      </c>
      <c r="J2499" s="43" t="s">
        <v>21380</v>
      </c>
      <c r="K2499" s="185">
        <v>22028</v>
      </c>
      <c r="L2499" s="37">
        <f t="shared" si="38"/>
        <v>6.9084248209329261E-5</v>
      </c>
    </row>
    <row r="2500" spans="1:12" x14ac:dyDescent="0.25">
      <c r="A2500" s="34" t="s">
        <v>3300</v>
      </c>
      <c r="B2500" s="34" t="s">
        <v>3213</v>
      </c>
      <c r="C2500" s="34" t="s">
        <v>4835</v>
      </c>
      <c r="D2500" s="42" t="s">
        <v>10545</v>
      </c>
      <c r="E2500" s="43" t="s">
        <v>10546</v>
      </c>
      <c r="F2500" s="43" t="s">
        <v>10546</v>
      </c>
      <c r="G2500" s="43" t="s">
        <v>21381</v>
      </c>
      <c r="H2500" s="43" t="s">
        <v>21382</v>
      </c>
      <c r="I2500" s="43" t="s">
        <v>21383</v>
      </c>
      <c r="J2500" s="43" t="s">
        <v>14243</v>
      </c>
      <c r="K2500" s="185">
        <v>7822</v>
      </c>
      <c r="L2500" s="37">
        <f t="shared" si="38"/>
        <v>2.4531368689548461E-5</v>
      </c>
    </row>
    <row r="2501" spans="1:12" x14ac:dyDescent="0.25">
      <c r="A2501" s="34" t="s">
        <v>3301</v>
      </c>
      <c r="B2501" s="34" t="s">
        <v>3213</v>
      </c>
      <c r="C2501" s="34" t="s">
        <v>4838</v>
      </c>
      <c r="D2501" s="42" t="s">
        <v>10547</v>
      </c>
      <c r="E2501" s="43" t="s">
        <v>10548</v>
      </c>
      <c r="F2501" s="43" t="s">
        <v>10548</v>
      </c>
      <c r="G2501" s="43" t="s">
        <v>21384</v>
      </c>
      <c r="H2501" s="43" t="s">
        <v>21385</v>
      </c>
      <c r="I2501" s="43" t="s">
        <v>21386</v>
      </c>
      <c r="J2501" s="43" t="s">
        <v>21387</v>
      </c>
      <c r="K2501" s="185">
        <v>5124</v>
      </c>
      <c r="L2501" s="37">
        <f t="shared" si="38"/>
        <v>1.6069896850581222E-5</v>
      </c>
    </row>
    <row r="2502" spans="1:12" x14ac:dyDescent="0.25">
      <c r="A2502" s="34" t="s">
        <v>3303</v>
      </c>
      <c r="B2502" s="34" t="s">
        <v>3213</v>
      </c>
      <c r="C2502" s="34" t="s">
        <v>4841</v>
      </c>
      <c r="D2502" s="42" t="s">
        <v>10549</v>
      </c>
      <c r="E2502" s="43" t="s">
        <v>10550</v>
      </c>
      <c r="F2502" s="43" t="s">
        <v>10550</v>
      </c>
      <c r="G2502" s="43" t="s">
        <v>21388</v>
      </c>
      <c r="H2502" s="43" t="s">
        <v>21389</v>
      </c>
      <c r="I2502" s="43" t="s">
        <v>21390</v>
      </c>
      <c r="J2502" s="43" t="s">
        <v>21391</v>
      </c>
      <c r="K2502" s="185">
        <v>16730</v>
      </c>
      <c r="L2502" s="37">
        <f t="shared" ref="L2502:L2565" si="39">K2502/$K$3147</f>
        <v>5.2468652285367646E-5</v>
      </c>
    </row>
    <row r="2503" spans="1:12" x14ac:dyDescent="0.25">
      <c r="A2503" s="34" t="s">
        <v>3304</v>
      </c>
      <c r="B2503" s="34" t="s">
        <v>3213</v>
      </c>
      <c r="C2503" s="34" t="s">
        <v>4844</v>
      </c>
      <c r="D2503" s="42" t="s">
        <v>10551</v>
      </c>
      <c r="E2503" s="43" t="s">
        <v>10552</v>
      </c>
      <c r="F2503" s="43" t="s">
        <v>21392</v>
      </c>
      <c r="G2503" s="43" t="s">
        <v>21393</v>
      </c>
      <c r="H2503" s="43" t="s">
        <v>21394</v>
      </c>
      <c r="I2503" s="43" t="s">
        <v>21395</v>
      </c>
      <c r="J2503" s="43" t="s">
        <v>21396</v>
      </c>
      <c r="K2503" s="185">
        <v>74165</v>
      </c>
      <c r="L2503" s="37">
        <f t="shared" si="39"/>
        <v>2.3259638952446453E-4</v>
      </c>
    </row>
    <row r="2504" spans="1:12" x14ac:dyDescent="0.25">
      <c r="A2504" s="34" t="s">
        <v>3305</v>
      </c>
      <c r="B2504" s="34" t="s">
        <v>3213</v>
      </c>
      <c r="C2504" s="34" t="s">
        <v>4847</v>
      </c>
      <c r="D2504" s="42" t="s">
        <v>10553</v>
      </c>
      <c r="E2504" s="43" t="s">
        <v>10554</v>
      </c>
      <c r="F2504" s="43" t="s">
        <v>10554</v>
      </c>
      <c r="G2504" s="43" t="s">
        <v>21397</v>
      </c>
      <c r="H2504" s="43" t="s">
        <v>21398</v>
      </c>
      <c r="I2504" s="43" t="s">
        <v>21399</v>
      </c>
      <c r="J2504" s="43" t="s">
        <v>21400</v>
      </c>
      <c r="K2504" s="185">
        <v>32641</v>
      </c>
      <c r="L2504" s="37">
        <f t="shared" si="39"/>
        <v>1.0236875548396207E-4</v>
      </c>
    </row>
    <row r="2505" spans="1:12" x14ac:dyDescent="0.25">
      <c r="A2505" s="34" t="s">
        <v>3307</v>
      </c>
      <c r="B2505" s="34" t="s">
        <v>3213</v>
      </c>
      <c r="C2505" s="34" t="s">
        <v>4849</v>
      </c>
      <c r="D2505" s="42" t="s">
        <v>10555</v>
      </c>
      <c r="E2505" s="43" t="s">
        <v>10556</v>
      </c>
      <c r="F2505" s="43" t="s">
        <v>21401</v>
      </c>
      <c r="G2505" s="43" t="s">
        <v>21402</v>
      </c>
      <c r="H2505" s="43" t="s">
        <v>21403</v>
      </c>
      <c r="I2505" s="43" t="s">
        <v>21404</v>
      </c>
      <c r="J2505" s="43" t="s">
        <v>21405</v>
      </c>
      <c r="K2505" s="185">
        <v>52748</v>
      </c>
      <c r="L2505" s="37">
        <f t="shared" si="39"/>
        <v>1.6542836047510895E-4</v>
      </c>
    </row>
    <row r="2506" spans="1:12" x14ac:dyDescent="0.25">
      <c r="A2506" s="34" t="s">
        <v>3309</v>
      </c>
      <c r="B2506" s="34" t="s">
        <v>3213</v>
      </c>
      <c r="C2506" s="34" t="s">
        <v>4852</v>
      </c>
      <c r="D2506" s="42" t="s">
        <v>10557</v>
      </c>
      <c r="E2506" s="43" t="s">
        <v>10558</v>
      </c>
      <c r="F2506" s="43" t="s">
        <v>21406</v>
      </c>
      <c r="G2506" s="43" t="s">
        <v>21407</v>
      </c>
      <c r="H2506" s="43" t="s">
        <v>21408</v>
      </c>
      <c r="I2506" s="43" t="s">
        <v>21409</v>
      </c>
      <c r="J2506" s="43" t="s">
        <v>21410</v>
      </c>
      <c r="K2506" s="185">
        <v>68079</v>
      </c>
      <c r="L2506" s="37">
        <f t="shared" si="39"/>
        <v>2.1350946676243539E-4</v>
      </c>
    </row>
    <row r="2507" spans="1:12" x14ac:dyDescent="0.25">
      <c r="A2507" s="34" t="s">
        <v>3310</v>
      </c>
      <c r="B2507" s="34" t="s">
        <v>3213</v>
      </c>
      <c r="C2507" s="34" t="s">
        <v>4855</v>
      </c>
      <c r="D2507" s="42" t="s">
        <v>10559</v>
      </c>
      <c r="E2507" s="43" t="s">
        <v>10560</v>
      </c>
      <c r="F2507" s="43" t="s">
        <v>10560</v>
      </c>
      <c r="G2507" s="43" t="s">
        <v>21411</v>
      </c>
      <c r="H2507" s="43" t="s">
        <v>21412</v>
      </c>
      <c r="I2507" s="43" t="s">
        <v>21413</v>
      </c>
      <c r="J2507" s="43" t="s">
        <v>21414</v>
      </c>
      <c r="K2507" s="185">
        <v>288906</v>
      </c>
      <c r="L2507" s="37">
        <f t="shared" si="39"/>
        <v>9.0606745111514793E-4</v>
      </c>
    </row>
    <row r="2508" spans="1:12" x14ac:dyDescent="0.25">
      <c r="A2508" s="34" t="s">
        <v>3311</v>
      </c>
      <c r="B2508" s="34" t="s">
        <v>3213</v>
      </c>
      <c r="C2508" s="34" t="s">
        <v>5379</v>
      </c>
      <c r="D2508" s="42" t="s">
        <v>10561</v>
      </c>
      <c r="E2508" s="43" t="s">
        <v>10562</v>
      </c>
      <c r="F2508" s="43" t="s">
        <v>10562</v>
      </c>
      <c r="G2508" s="43" t="s">
        <v>17783</v>
      </c>
      <c r="H2508" s="43" t="s">
        <v>14366</v>
      </c>
      <c r="I2508" s="43" t="s">
        <v>21415</v>
      </c>
      <c r="J2508" s="43" t="s">
        <v>21416</v>
      </c>
      <c r="K2508" s="185">
        <v>21987</v>
      </c>
      <c r="L2508" s="37">
        <f t="shared" si="39"/>
        <v>6.8955663944912036E-5</v>
      </c>
    </row>
    <row r="2509" spans="1:12" x14ac:dyDescent="0.25">
      <c r="A2509" s="34" t="s">
        <v>3312</v>
      </c>
      <c r="B2509" s="34" t="s">
        <v>3213</v>
      </c>
      <c r="C2509" s="34" t="s">
        <v>5381</v>
      </c>
      <c r="D2509" s="42" t="s">
        <v>10563</v>
      </c>
      <c r="E2509" s="43" t="s">
        <v>10564</v>
      </c>
      <c r="F2509" s="43" t="s">
        <v>21417</v>
      </c>
      <c r="G2509" s="43" t="s">
        <v>15042</v>
      </c>
      <c r="H2509" s="43" t="s">
        <v>21418</v>
      </c>
      <c r="I2509" s="43" t="s">
        <v>21419</v>
      </c>
      <c r="J2509" s="43" t="s">
        <v>21420</v>
      </c>
      <c r="K2509" s="185">
        <v>14704</v>
      </c>
      <c r="L2509" s="37">
        <f t="shared" si="39"/>
        <v>4.6114707902214338E-5</v>
      </c>
    </row>
    <row r="2510" spans="1:12" x14ac:dyDescent="0.25">
      <c r="A2510" s="34" t="s">
        <v>3314</v>
      </c>
      <c r="B2510" s="34" t="s">
        <v>3213</v>
      </c>
      <c r="C2510" s="34" t="s">
        <v>5383</v>
      </c>
      <c r="D2510" s="42" t="s">
        <v>10565</v>
      </c>
      <c r="E2510" s="43" t="s">
        <v>10566</v>
      </c>
      <c r="F2510" s="43" t="s">
        <v>21421</v>
      </c>
      <c r="G2510" s="43" t="s">
        <v>21422</v>
      </c>
      <c r="H2510" s="43" t="s">
        <v>21423</v>
      </c>
      <c r="I2510" s="43" t="s">
        <v>21424</v>
      </c>
      <c r="J2510" s="43" t="s">
        <v>21425</v>
      </c>
      <c r="K2510" s="185">
        <v>95110</v>
      </c>
      <c r="L2510" s="37">
        <f t="shared" si="39"/>
        <v>2.9828413143223652E-4</v>
      </c>
    </row>
    <row r="2511" spans="1:12" x14ac:dyDescent="0.25">
      <c r="A2511" s="34" t="s">
        <v>3315</v>
      </c>
      <c r="B2511" s="34" t="s">
        <v>3213</v>
      </c>
      <c r="C2511" s="34" t="s">
        <v>5386</v>
      </c>
      <c r="D2511" s="42" t="s">
        <v>10567</v>
      </c>
      <c r="E2511" s="43" t="s">
        <v>10568</v>
      </c>
      <c r="F2511" s="43" t="s">
        <v>21426</v>
      </c>
      <c r="G2511" s="43" t="s">
        <v>21427</v>
      </c>
      <c r="H2511" s="43" t="s">
        <v>21428</v>
      </c>
      <c r="I2511" s="43" t="s">
        <v>21429</v>
      </c>
      <c r="J2511" s="43" t="s">
        <v>21430</v>
      </c>
      <c r="K2511" s="185">
        <v>938803</v>
      </c>
      <c r="L2511" s="37">
        <f t="shared" si="39"/>
        <v>2.9442754436019131E-3</v>
      </c>
    </row>
    <row r="2512" spans="1:12" x14ac:dyDescent="0.25">
      <c r="A2512" s="34" t="s">
        <v>3316</v>
      </c>
      <c r="B2512" s="34" t="s">
        <v>3213</v>
      </c>
      <c r="C2512" s="34" t="s">
        <v>5388</v>
      </c>
      <c r="D2512" s="42" t="s">
        <v>10569</v>
      </c>
      <c r="E2512" s="43" t="s">
        <v>10570</v>
      </c>
      <c r="F2512" s="43" t="s">
        <v>10570</v>
      </c>
      <c r="G2512" s="43" t="s">
        <v>21431</v>
      </c>
      <c r="H2512" s="43" t="s">
        <v>21432</v>
      </c>
      <c r="I2512" s="43" t="s">
        <v>21433</v>
      </c>
      <c r="J2512" s="43" t="s">
        <v>21434</v>
      </c>
      <c r="K2512" s="185">
        <v>19009</v>
      </c>
      <c r="L2512" s="37">
        <f t="shared" si="39"/>
        <v>5.9616055666022335E-5</v>
      </c>
    </row>
    <row r="2513" spans="1:12" x14ac:dyDescent="0.25">
      <c r="A2513" s="34" t="s">
        <v>3317</v>
      </c>
      <c r="B2513" s="34" t="s">
        <v>3213</v>
      </c>
      <c r="C2513" s="34" t="s">
        <v>5391</v>
      </c>
      <c r="D2513" s="42" t="s">
        <v>10571</v>
      </c>
      <c r="E2513" s="43" t="s">
        <v>10572</v>
      </c>
      <c r="F2513" s="43" t="s">
        <v>10572</v>
      </c>
      <c r="G2513" s="43" t="s">
        <v>15407</v>
      </c>
      <c r="H2513" s="43" t="s">
        <v>21435</v>
      </c>
      <c r="I2513" s="43" t="s">
        <v>21436</v>
      </c>
      <c r="J2513" s="43" t="s">
        <v>12118</v>
      </c>
      <c r="K2513" s="185">
        <v>13279</v>
      </c>
      <c r="L2513" s="37">
        <f t="shared" si="39"/>
        <v>4.1645620663323191E-5</v>
      </c>
    </row>
    <row r="2514" spans="1:12" x14ac:dyDescent="0.25">
      <c r="A2514" s="34" t="s">
        <v>3318</v>
      </c>
      <c r="B2514" s="34" t="s">
        <v>3213</v>
      </c>
      <c r="C2514" s="34" t="s">
        <v>5394</v>
      </c>
      <c r="D2514" s="42" t="s">
        <v>10573</v>
      </c>
      <c r="E2514" s="43" t="s">
        <v>10574</v>
      </c>
      <c r="F2514" s="43" t="s">
        <v>10574</v>
      </c>
      <c r="G2514" s="43" t="s">
        <v>21437</v>
      </c>
      <c r="H2514" s="43" t="s">
        <v>21438</v>
      </c>
      <c r="I2514" s="43" t="s">
        <v>21439</v>
      </c>
      <c r="J2514" s="43" t="s">
        <v>21440</v>
      </c>
      <c r="K2514" s="185">
        <v>157047</v>
      </c>
      <c r="L2514" s="37">
        <f t="shared" si="39"/>
        <v>4.9253104814465823E-4</v>
      </c>
    </row>
    <row r="2515" spans="1:12" x14ac:dyDescent="0.25">
      <c r="A2515" s="34" t="s">
        <v>3319</v>
      </c>
      <c r="B2515" s="34" t="s">
        <v>3213</v>
      </c>
      <c r="C2515" s="34" t="s">
        <v>5396</v>
      </c>
      <c r="D2515" s="42" t="s">
        <v>10575</v>
      </c>
      <c r="E2515" s="43" t="s">
        <v>10576</v>
      </c>
      <c r="F2515" s="43" t="s">
        <v>10576</v>
      </c>
      <c r="G2515" s="43" t="s">
        <v>21441</v>
      </c>
      <c r="H2515" s="43" t="s">
        <v>21442</v>
      </c>
      <c r="I2515" s="43" t="s">
        <v>21443</v>
      </c>
      <c r="J2515" s="43" t="s">
        <v>21444</v>
      </c>
      <c r="K2515" s="185">
        <v>172706</v>
      </c>
      <c r="L2515" s="37">
        <f t="shared" si="39"/>
        <v>5.4164082854732246E-4</v>
      </c>
    </row>
    <row r="2516" spans="1:12" x14ac:dyDescent="0.25">
      <c r="A2516" s="34" t="s">
        <v>3320</v>
      </c>
      <c r="B2516" s="34" t="s">
        <v>3213</v>
      </c>
      <c r="C2516" s="34" t="s">
        <v>5399</v>
      </c>
      <c r="D2516" s="42" t="s">
        <v>10577</v>
      </c>
      <c r="E2516" s="43" t="s">
        <v>10578</v>
      </c>
      <c r="F2516" s="43" t="s">
        <v>10578</v>
      </c>
      <c r="G2516" s="43" t="s">
        <v>21445</v>
      </c>
      <c r="H2516" s="43" t="s">
        <v>21446</v>
      </c>
      <c r="I2516" s="43" t="s">
        <v>21447</v>
      </c>
      <c r="J2516" s="43" t="s">
        <v>21448</v>
      </c>
      <c r="K2516" s="185">
        <v>61623</v>
      </c>
      <c r="L2516" s="37">
        <f t="shared" si="39"/>
        <v>1.9326214941908012E-4</v>
      </c>
    </row>
    <row r="2517" spans="1:12" x14ac:dyDescent="0.25">
      <c r="A2517" s="34" t="s">
        <v>3321</v>
      </c>
      <c r="B2517" s="34" t="s">
        <v>3213</v>
      </c>
      <c r="C2517" s="34" t="s">
        <v>5401</v>
      </c>
      <c r="D2517" s="42" t="s">
        <v>10579</v>
      </c>
      <c r="E2517" s="43" t="s">
        <v>10439</v>
      </c>
      <c r="F2517" s="43" t="s">
        <v>10439</v>
      </c>
      <c r="G2517" s="43" t="s">
        <v>21449</v>
      </c>
      <c r="H2517" s="43" t="s">
        <v>21450</v>
      </c>
      <c r="I2517" s="43" t="s">
        <v>16021</v>
      </c>
      <c r="J2517" s="43" t="s">
        <v>21451</v>
      </c>
      <c r="K2517" s="185">
        <v>8002</v>
      </c>
      <c r="L2517" s="37">
        <f t="shared" si="39"/>
        <v>2.5095884972355762E-5</v>
      </c>
    </row>
    <row r="2518" spans="1:12" x14ac:dyDescent="0.25">
      <c r="A2518" s="34" t="s">
        <v>3323</v>
      </c>
      <c r="B2518" s="34" t="s">
        <v>3213</v>
      </c>
      <c r="C2518" s="34" t="s">
        <v>5404</v>
      </c>
      <c r="D2518" s="42" t="s">
        <v>10580</v>
      </c>
      <c r="E2518" s="43" t="s">
        <v>10581</v>
      </c>
      <c r="F2518" s="43" t="s">
        <v>10581</v>
      </c>
      <c r="G2518" s="43" t="s">
        <v>21452</v>
      </c>
      <c r="H2518" s="43" t="s">
        <v>21453</v>
      </c>
      <c r="I2518" s="43" t="s">
        <v>5896</v>
      </c>
      <c r="J2518" s="43" t="s">
        <v>21454</v>
      </c>
      <c r="K2518" s="185">
        <v>17963</v>
      </c>
      <c r="L2518" s="37">
        <f t="shared" si="39"/>
        <v>5.633558882259767E-5</v>
      </c>
    </row>
    <row r="2519" spans="1:12" x14ac:dyDescent="0.25">
      <c r="A2519" s="34" t="s">
        <v>3325</v>
      </c>
      <c r="B2519" s="34" t="s">
        <v>3213</v>
      </c>
      <c r="C2519" s="34" t="s">
        <v>5406</v>
      </c>
      <c r="D2519" s="42" t="s">
        <v>10582</v>
      </c>
      <c r="E2519" s="43" t="s">
        <v>10583</v>
      </c>
      <c r="F2519" s="43" t="s">
        <v>10583</v>
      </c>
      <c r="G2519" s="43" t="s">
        <v>21433</v>
      </c>
      <c r="H2519" s="43" t="s">
        <v>21455</v>
      </c>
      <c r="I2519" s="43" t="s">
        <v>21456</v>
      </c>
      <c r="J2519" s="43" t="s">
        <v>21457</v>
      </c>
      <c r="K2519" s="185">
        <v>19113</v>
      </c>
      <c r="L2519" s="37">
        <f t="shared" si="39"/>
        <v>5.9942220629422104E-5</v>
      </c>
    </row>
    <row r="2520" spans="1:12" x14ac:dyDescent="0.25">
      <c r="A2520" s="34" t="s">
        <v>3326</v>
      </c>
      <c r="B2520" s="34" t="s">
        <v>3213</v>
      </c>
      <c r="C2520" s="34" t="s">
        <v>5409</v>
      </c>
      <c r="D2520" s="42" t="s">
        <v>10584</v>
      </c>
      <c r="E2520" s="43" t="s">
        <v>10585</v>
      </c>
      <c r="F2520" s="43" t="s">
        <v>10585</v>
      </c>
      <c r="G2520" s="43" t="s">
        <v>21458</v>
      </c>
      <c r="H2520" s="43" t="s">
        <v>21459</v>
      </c>
      <c r="I2520" s="43" t="s">
        <v>21460</v>
      </c>
      <c r="J2520" s="43" t="s">
        <v>5608</v>
      </c>
      <c r="K2520" s="185">
        <v>5633</v>
      </c>
      <c r="L2520" s="37">
        <f t="shared" si="39"/>
        <v>1.7666223450297426E-5</v>
      </c>
    </row>
    <row r="2521" spans="1:12" x14ac:dyDescent="0.25">
      <c r="A2521" s="34" t="s">
        <v>3327</v>
      </c>
      <c r="B2521" s="34" t="s">
        <v>3213</v>
      </c>
      <c r="C2521" s="34" t="s">
        <v>1</v>
      </c>
      <c r="D2521" s="42" t="s">
        <v>10586</v>
      </c>
      <c r="E2521" s="43" t="s">
        <v>10587</v>
      </c>
      <c r="F2521" s="43" t="s">
        <v>21461</v>
      </c>
      <c r="G2521" s="43" t="s">
        <v>21462</v>
      </c>
      <c r="H2521" s="43" t="s">
        <v>21463</v>
      </c>
      <c r="I2521" s="43" t="s">
        <v>21464</v>
      </c>
      <c r="J2521" s="43" t="s">
        <v>21465</v>
      </c>
      <c r="K2521" s="185">
        <v>39969</v>
      </c>
      <c r="L2521" s="37">
        <f t="shared" si="39"/>
        <v>1.2535084059736159E-4</v>
      </c>
    </row>
    <row r="2522" spans="1:12" x14ac:dyDescent="0.25">
      <c r="A2522" s="34" t="s">
        <v>3328</v>
      </c>
      <c r="B2522" s="34" t="s">
        <v>3213</v>
      </c>
      <c r="C2522" s="34" t="s">
        <v>3</v>
      </c>
      <c r="D2522" s="42" t="s">
        <v>10588</v>
      </c>
      <c r="E2522" s="43" t="s">
        <v>10589</v>
      </c>
      <c r="F2522" s="43" t="s">
        <v>10589</v>
      </c>
      <c r="G2522" s="43" t="s">
        <v>21466</v>
      </c>
      <c r="H2522" s="43" t="s">
        <v>21467</v>
      </c>
      <c r="I2522" s="43" t="s">
        <v>21468</v>
      </c>
      <c r="J2522" s="43" t="s">
        <v>21469</v>
      </c>
      <c r="K2522" s="185">
        <v>126242</v>
      </c>
      <c r="L2522" s="37">
        <f t="shared" si="39"/>
        <v>3.9592035874533071E-4</v>
      </c>
    </row>
    <row r="2523" spans="1:12" x14ac:dyDescent="0.25">
      <c r="A2523" s="34" t="s">
        <v>3329</v>
      </c>
      <c r="B2523" s="34" t="s">
        <v>3213</v>
      </c>
      <c r="C2523" s="34" t="s">
        <v>5</v>
      </c>
      <c r="D2523" s="42" t="s">
        <v>10590</v>
      </c>
      <c r="E2523" s="43" t="s">
        <v>10591</v>
      </c>
      <c r="F2523" s="43" t="s">
        <v>10591</v>
      </c>
      <c r="G2523" s="43" t="s">
        <v>21470</v>
      </c>
      <c r="H2523" s="43" t="s">
        <v>21471</v>
      </c>
      <c r="I2523" s="43" t="s">
        <v>21472</v>
      </c>
      <c r="J2523" s="43" t="s">
        <v>21473</v>
      </c>
      <c r="K2523" s="185">
        <v>16913</v>
      </c>
      <c r="L2523" s="37">
        <f t="shared" si="39"/>
        <v>5.3042577172888406E-5</v>
      </c>
    </row>
    <row r="2524" spans="1:12" x14ac:dyDescent="0.25">
      <c r="A2524" s="34" t="s">
        <v>3330</v>
      </c>
      <c r="B2524" s="34" t="s">
        <v>3213</v>
      </c>
      <c r="C2524" s="34" t="s">
        <v>7</v>
      </c>
      <c r="D2524" s="42" t="s">
        <v>10592</v>
      </c>
      <c r="E2524" s="43" t="s">
        <v>10593</v>
      </c>
      <c r="F2524" s="43" t="s">
        <v>10593</v>
      </c>
      <c r="G2524" s="43" t="s">
        <v>21474</v>
      </c>
      <c r="H2524" s="43" t="s">
        <v>21475</v>
      </c>
      <c r="I2524" s="43" t="s">
        <v>21476</v>
      </c>
      <c r="J2524" s="43" t="s">
        <v>21477</v>
      </c>
      <c r="K2524" s="185">
        <v>34373</v>
      </c>
      <c r="L2524" s="37">
        <f t="shared" si="39"/>
        <v>1.0780065660519679E-4</v>
      </c>
    </row>
    <row r="2525" spans="1:12" x14ac:dyDescent="0.25">
      <c r="A2525" s="34" t="s">
        <v>3332</v>
      </c>
      <c r="B2525" s="34" t="s">
        <v>3213</v>
      </c>
      <c r="C2525" s="34" t="s">
        <v>4657</v>
      </c>
      <c r="D2525" s="42" t="s">
        <v>10594</v>
      </c>
      <c r="E2525" s="43" t="s">
        <v>10595</v>
      </c>
      <c r="F2525" s="43" t="s">
        <v>21478</v>
      </c>
      <c r="G2525" s="43" t="s">
        <v>21479</v>
      </c>
      <c r="H2525" s="43" t="s">
        <v>21480</v>
      </c>
      <c r="I2525" s="43" t="s">
        <v>21481</v>
      </c>
      <c r="J2525" s="43" t="s">
        <v>11597</v>
      </c>
      <c r="K2525" s="185">
        <v>26301</v>
      </c>
      <c r="L2525" s="37">
        <f t="shared" si="39"/>
        <v>8.2485237522860396E-5</v>
      </c>
    </row>
    <row r="2526" spans="1:12" x14ac:dyDescent="0.25">
      <c r="A2526" s="34" t="s">
        <v>3333</v>
      </c>
      <c r="B2526" s="34" t="s">
        <v>3213</v>
      </c>
      <c r="C2526" s="34" t="s">
        <v>11</v>
      </c>
      <c r="D2526" s="42" t="s">
        <v>10596</v>
      </c>
      <c r="E2526" s="43" t="s">
        <v>10597</v>
      </c>
      <c r="F2526" s="43" t="s">
        <v>21482</v>
      </c>
      <c r="G2526" s="43" t="s">
        <v>21483</v>
      </c>
      <c r="H2526" s="43" t="s">
        <v>21484</v>
      </c>
      <c r="I2526" s="43" t="s">
        <v>21485</v>
      </c>
      <c r="J2526" s="43" t="s">
        <v>21486</v>
      </c>
      <c r="K2526" s="185">
        <v>205226</v>
      </c>
      <c r="L2526" s="37">
        <f t="shared" si="39"/>
        <v>6.4363010364117514E-4</v>
      </c>
    </row>
    <row r="2527" spans="1:12" x14ac:dyDescent="0.25">
      <c r="A2527" s="34" t="s">
        <v>3334</v>
      </c>
      <c r="B2527" s="34" t="s">
        <v>3213</v>
      </c>
      <c r="C2527" s="34" t="s">
        <v>14</v>
      </c>
      <c r="D2527" s="42" t="s">
        <v>10598</v>
      </c>
      <c r="E2527" s="43" t="s">
        <v>10599</v>
      </c>
      <c r="F2527" s="43" t="s">
        <v>21487</v>
      </c>
      <c r="G2527" s="43" t="s">
        <v>21488</v>
      </c>
      <c r="H2527" s="43" t="s">
        <v>21489</v>
      </c>
      <c r="I2527" s="43" t="s">
        <v>21490</v>
      </c>
      <c r="J2527" s="43" t="s">
        <v>21491</v>
      </c>
      <c r="K2527" s="185">
        <v>125376</v>
      </c>
      <c r="L2527" s="37">
        <f t="shared" si="39"/>
        <v>3.9320440818471332E-4</v>
      </c>
    </row>
    <row r="2528" spans="1:12" x14ac:dyDescent="0.25">
      <c r="A2528" s="34" t="s">
        <v>3335</v>
      </c>
      <c r="B2528" s="34" t="s">
        <v>3336</v>
      </c>
      <c r="C2528" s="34" t="s">
        <v>2677</v>
      </c>
      <c r="D2528" s="42" t="s">
        <v>10600</v>
      </c>
      <c r="E2528" s="43" t="s">
        <v>10601</v>
      </c>
      <c r="F2528" s="43" t="s">
        <v>10601</v>
      </c>
      <c r="G2528" s="43" t="s">
        <v>21492</v>
      </c>
      <c r="H2528" s="43" t="s">
        <v>21493</v>
      </c>
      <c r="I2528" s="43" t="s">
        <v>21494</v>
      </c>
      <c r="J2528" s="43" t="s">
        <v>21495</v>
      </c>
      <c r="K2528" s="185">
        <v>57627</v>
      </c>
      <c r="L2528" s="37">
        <f t="shared" si="39"/>
        <v>1.80729887940758E-4</v>
      </c>
    </row>
    <row r="2529" spans="1:12" x14ac:dyDescent="0.25">
      <c r="A2529" s="34" t="s">
        <v>3338</v>
      </c>
      <c r="B2529" s="34" t="s">
        <v>3336</v>
      </c>
      <c r="C2529" s="34" t="s">
        <v>2682</v>
      </c>
      <c r="D2529" s="42" t="s">
        <v>10602</v>
      </c>
      <c r="E2529" s="43" t="s">
        <v>10603</v>
      </c>
      <c r="F2529" s="43" t="s">
        <v>10603</v>
      </c>
      <c r="G2529" s="43" t="s">
        <v>21496</v>
      </c>
      <c r="H2529" s="43" t="s">
        <v>21497</v>
      </c>
      <c r="I2529" s="43" t="s">
        <v>21498</v>
      </c>
      <c r="J2529" s="43" t="s">
        <v>21499</v>
      </c>
      <c r="K2529" s="185">
        <v>17477</v>
      </c>
      <c r="L2529" s="37">
        <f t="shared" si="39"/>
        <v>5.4811394859017954E-5</v>
      </c>
    </row>
    <row r="2530" spans="1:12" x14ac:dyDescent="0.25">
      <c r="A2530" s="34" t="s">
        <v>3340</v>
      </c>
      <c r="B2530" s="34" t="s">
        <v>3336</v>
      </c>
      <c r="C2530" s="34" t="s">
        <v>2685</v>
      </c>
      <c r="D2530" s="42" t="s">
        <v>10604</v>
      </c>
      <c r="E2530" s="43" t="s">
        <v>10605</v>
      </c>
      <c r="F2530" s="43" t="s">
        <v>10605</v>
      </c>
      <c r="G2530" s="43" t="s">
        <v>21500</v>
      </c>
      <c r="H2530" s="43" t="s">
        <v>21501</v>
      </c>
      <c r="I2530" s="43" t="s">
        <v>21502</v>
      </c>
      <c r="J2530" s="43" t="s">
        <v>21503</v>
      </c>
      <c r="K2530" s="185">
        <v>87750</v>
      </c>
      <c r="L2530" s="37">
        <f t="shared" si="39"/>
        <v>2.7520168786856011E-4</v>
      </c>
    </row>
    <row r="2531" spans="1:12" x14ac:dyDescent="0.25">
      <c r="A2531" s="34" t="s">
        <v>3342</v>
      </c>
      <c r="B2531" s="34" t="s">
        <v>3336</v>
      </c>
      <c r="C2531" s="34" t="s">
        <v>2688</v>
      </c>
      <c r="D2531" s="42" t="s">
        <v>10606</v>
      </c>
      <c r="E2531" s="43" t="s">
        <v>10607</v>
      </c>
      <c r="F2531" s="43" t="s">
        <v>10607</v>
      </c>
      <c r="G2531" s="43" t="s">
        <v>21504</v>
      </c>
      <c r="H2531" s="43" t="s">
        <v>21505</v>
      </c>
      <c r="I2531" s="43" t="s">
        <v>21506</v>
      </c>
      <c r="J2531" s="43" t="s">
        <v>21507</v>
      </c>
      <c r="K2531" s="185">
        <v>24972</v>
      </c>
      <c r="L2531" s="37">
        <f t="shared" si="39"/>
        <v>7.8317225634799814E-5</v>
      </c>
    </row>
    <row r="2532" spans="1:12" x14ac:dyDescent="0.25">
      <c r="A2532" s="34" t="s">
        <v>3344</v>
      </c>
      <c r="B2532" s="34" t="s">
        <v>3336</v>
      </c>
      <c r="C2532" s="34" t="s">
        <v>2691</v>
      </c>
      <c r="D2532" s="42" t="s">
        <v>10608</v>
      </c>
      <c r="E2532" s="43" t="s">
        <v>10609</v>
      </c>
      <c r="F2532" s="43" t="s">
        <v>21508</v>
      </c>
      <c r="G2532" s="43" t="s">
        <v>21509</v>
      </c>
      <c r="H2532" s="43" t="s">
        <v>21510</v>
      </c>
      <c r="I2532" s="43" t="s">
        <v>21511</v>
      </c>
      <c r="J2532" s="43" t="s">
        <v>19619</v>
      </c>
      <c r="K2532" s="185">
        <v>8811</v>
      </c>
      <c r="L2532" s="37">
        <f t="shared" si="39"/>
        <v>2.7633072043417474E-5</v>
      </c>
    </row>
    <row r="2533" spans="1:12" x14ac:dyDescent="0.25">
      <c r="A2533" s="34" t="s">
        <v>3346</v>
      </c>
      <c r="B2533" s="34" t="s">
        <v>3336</v>
      </c>
      <c r="C2533" s="34" t="s">
        <v>2694</v>
      </c>
      <c r="D2533" s="42" t="s">
        <v>10610</v>
      </c>
      <c r="E2533" s="43" t="s">
        <v>10611</v>
      </c>
      <c r="F2533" s="43" t="s">
        <v>10611</v>
      </c>
      <c r="G2533" s="43" t="s">
        <v>21512</v>
      </c>
      <c r="H2533" s="43" t="s">
        <v>18313</v>
      </c>
      <c r="I2533" s="43" t="s">
        <v>21513</v>
      </c>
      <c r="J2533" s="43" t="s">
        <v>21514</v>
      </c>
      <c r="K2533" s="185">
        <v>1955</v>
      </c>
      <c r="L2533" s="37">
        <f t="shared" si="39"/>
        <v>6.1312740716015396E-6</v>
      </c>
    </row>
    <row r="2534" spans="1:12" x14ac:dyDescent="0.25">
      <c r="A2534" s="34" t="s">
        <v>3347</v>
      </c>
      <c r="B2534" s="34" t="s">
        <v>3336</v>
      </c>
      <c r="C2534" s="34" t="s">
        <v>2697</v>
      </c>
      <c r="D2534" s="42" t="s">
        <v>10612</v>
      </c>
      <c r="E2534" s="43" t="s">
        <v>10613</v>
      </c>
      <c r="F2534" s="43" t="s">
        <v>10613</v>
      </c>
      <c r="G2534" s="43" t="s">
        <v>21515</v>
      </c>
      <c r="H2534" s="43" t="s">
        <v>21516</v>
      </c>
      <c r="I2534" s="43" t="s">
        <v>21517</v>
      </c>
      <c r="J2534" s="43" t="s">
        <v>21518</v>
      </c>
      <c r="K2534" s="185">
        <v>47774</v>
      </c>
      <c r="L2534" s="37">
        <f t="shared" si="39"/>
        <v>1.4982889386020047E-4</v>
      </c>
    </row>
    <row r="2535" spans="1:12" x14ac:dyDescent="0.25">
      <c r="A2535" s="34" t="s">
        <v>3349</v>
      </c>
      <c r="B2535" s="34" t="s">
        <v>3336</v>
      </c>
      <c r="C2535" s="34" t="s">
        <v>2700</v>
      </c>
      <c r="D2535" s="42" t="s">
        <v>10614</v>
      </c>
      <c r="E2535" s="43" t="s">
        <v>10615</v>
      </c>
      <c r="F2535" s="43" t="s">
        <v>21519</v>
      </c>
      <c r="G2535" s="43" t="s">
        <v>21520</v>
      </c>
      <c r="H2535" s="43" t="s">
        <v>21521</v>
      </c>
      <c r="I2535" s="43" t="s">
        <v>21522</v>
      </c>
      <c r="J2535" s="43" t="s">
        <v>21523</v>
      </c>
      <c r="K2535" s="185">
        <v>29114</v>
      </c>
      <c r="L2535" s="37">
        <f t="shared" si="39"/>
        <v>9.1307372542510077E-5</v>
      </c>
    </row>
    <row r="2536" spans="1:12" x14ac:dyDescent="0.25">
      <c r="A2536" s="34" t="s">
        <v>3351</v>
      </c>
      <c r="B2536" s="34" t="s">
        <v>3336</v>
      </c>
      <c r="C2536" s="34" t="s">
        <v>2703</v>
      </c>
      <c r="D2536" s="42" t="s">
        <v>10616</v>
      </c>
      <c r="E2536" s="43" t="s">
        <v>10617</v>
      </c>
      <c r="F2536" s="43" t="s">
        <v>10617</v>
      </c>
      <c r="G2536" s="43" t="s">
        <v>21524</v>
      </c>
      <c r="H2536" s="43" t="s">
        <v>21525</v>
      </c>
      <c r="I2536" s="43" t="s">
        <v>21526</v>
      </c>
      <c r="J2536" s="43" t="s">
        <v>21527</v>
      </c>
      <c r="K2536" s="185">
        <v>6910</v>
      </c>
      <c r="L2536" s="37">
        <f t="shared" si="39"/>
        <v>2.1671152856658127E-5</v>
      </c>
    </row>
    <row r="2537" spans="1:12" x14ac:dyDescent="0.25">
      <c r="A2537" s="34" t="s">
        <v>3353</v>
      </c>
      <c r="B2537" s="34" t="s">
        <v>3336</v>
      </c>
      <c r="C2537" s="34" t="s">
        <v>2706</v>
      </c>
      <c r="D2537" s="42" t="s">
        <v>10618</v>
      </c>
      <c r="E2537" s="43" t="s">
        <v>10619</v>
      </c>
      <c r="F2537" s="43" t="s">
        <v>10619</v>
      </c>
      <c r="G2537" s="43" t="s">
        <v>21528</v>
      </c>
      <c r="H2537" s="43" t="s">
        <v>21529</v>
      </c>
      <c r="I2537" s="43" t="s">
        <v>21530</v>
      </c>
      <c r="J2537" s="43" t="s">
        <v>21531</v>
      </c>
      <c r="K2537" s="185">
        <v>20892</v>
      </c>
      <c r="L2537" s="37">
        <f t="shared" si="39"/>
        <v>6.5521523224500955E-5</v>
      </c>
    </row>
    <row r="2538" spans="1:12" x14ac:dyDescent="0.25">
      <c r="A2538" s="34" t="s">
        <v>3355</v>
      </c>
      <c r="B2538" s="34" t="s">
        <v>3336</v>
      </c>
      <c r="C2538" s="34" t="s">
        <v>2709</v>
      </c>
      <c r="D2538" s="42" t="s">
        <v>10620</v>
      </c>
      <c r="E2538" s="43" t="s">
        <v>10621</v>
      </c>
      <c r="F2538" s="43" t="s">
        <v>10622</v>
      </c>
      <c r="G2538" s="43" t="s">
        <v>21532</v>
      </c>
      <c r="H2538" s="43" t="s">
        <v>21533</v>
      </c>
      <c r="I2538" s="43" t="s">
        <v>21534</v>
      </c>
      <c r="J2538" s="43" t="s">
        <v>21535</v>
      </c>
      <c r="K2538" s="185">
        <v>78069</v>
      </c>
      <c r="L2538" s="37">
        <f t="shared" si="39"/>
        <v>2.4484012045824068E-4</v>
      </c>
    </row>
    <row r="2539" spans="1:12" x14ac:dyDescent="0.25">
      <c r="A2539" s="34" t="s">
        <v>3357</v>
      </c>
      <c r="B2539" s="34" t="s">
        <v>3336</v>
      </c>
      <c r="C2539" s="34" t="s">
        <v>2712</v>
      </c>
      <c r="D2539" s="42" t="s">
        <v>10623</v>
      </c>
      <c r="E2539" s="43" t="s">
        <v>10624</v>
      </c>
      <c r="F2539" s="43" t="s">
        <v>10624</v>
      </c>
      <c r="G2539" s="43" t="s">
        <v>21536</v>
      </c>
      <c r="H2539" s="43" t="s">
        <v>21537</v>
      </c>
      <c r="I2539" s="43" t="s">
        <v>21538</v>
      </c>
      <c r="J2539" s="43" t="s">
        <v>12922</v>
      </c>
      <c r="K2539" s="185">
        <v>3592</v>
      </c>
      <c r="L2539" s="37">
        <f t="shared" si="39"/>
        <v>1.1265236043576844E-5</v>
      </c>
    </row>
    <row r="2540" spans="1:12" x14ac:dyDescent="0.25">
      <c r="A2540" s="34" t="s">
        <v>3359</v>
      </c>
      <c r="B2540" s="34" t="s">
        <v>3336</v>
      </c>
      <c r="C2540" s="34" t="s">
        <v>2715</v>
      </c>
      <c r="D2540" s="42" t="s">
        <v>10625</v>
      </c>
      <c r="E2540" s="43" t="s">
        <v>10626</v>
      </c>
      <c r="F2540" s="43" t="s">
        <v>10626</v>
      </c>
      <c r="G2540" s="43" t="s">
        <v>21539</v>
      </c>
      <c r="H2540" s="43" t="s">
        <v>21540</v>
      </c>
      <c r="I2540" s="43" t="s">
        <v>21541</v>
      </c>
      <c r="J2540" s="43" t="s">
        <v>21542</v>
      </c>
      <c r="K2540" s="185">
        <v>32863</v>
      </c>
      <c r="L2540" s="37">
        <f t="shared" si="39"/>
        <v>1.0306499223275774E-4</v>
      </c>
    </row>
    <row r="2541" spans="1:12" x14ac:dyDescent="0.25">
      <c r="A2541" s="34" t="s">
        <v>3361</v>
      </c>
      <c r="B2541" s="34" t="s">
        <v>3336</v>
      </c>
      <c r="C2541" s="34" t="s">
        <v>2718</v>
      </c>
      <c r="D2541" s="42" t="s">
        <v>10627</v>
      </c>
      <c r="E2541" s="43" t="s">
        <v>10628</v>
      </c>
      <c r="F2541" s="43" t="s">
        <v>21543</v>
      </c>
      <c r="G2541" s="43" t="s">
        <v>21544</v>
      </c>
      <c r="H2541" s="43" t="s">
        <v>21545</v>
      </c>
      <c r="I2541" s="43" t="s">
        <v>21546</v>
      </c>
      <c r="J2541" s="43" t="s">
        <v>21547</v>
      </c>
      <c r="K2541" s="185">
        <v>329140</v>
      </c>
      <c r="L2541" s="37">
        <f t="shared" si="39"/>
        <v>1.0322493851288648E-3</v>
      </c>
    </row>
    <row r="2542" spans="1:12" x14ac:dyDescent="0.25">
      <c r="A2542" s="34" t="s">
        <v>3362</v>
      </c>
      <c r="B2542" s="34" t="s">
        <v>3336</v>
      </c>
      <c r="C2542" s="34" t="s">
        <v>2721</v>
      </c>
      <c r="D2542" s="42" t="s">
        <v>10629</v>
      </c>
      <c r="E2542" s="43" t="s">
        <v>10630</v>
      </c>
      <c r="F2542" s="43" t="s">
        <v>21548</v>
      </c>
      <c r="G2542" s="43" t="s">
        <v>21549</v>
      </c>
      <c r="H2542" s="43" t="s">
        <v>21550</v>
      </c>
      <c r="I2542" s="43" t="s">
        <v>21551</v>
      </c>
      <c r="J2542" s="43" t="s">
        <v>21552</v>
      </c>
      <c r="K2542" s="185">
        <v>1855866</v>
      </c>
      <c r="L2542" s="37">
        <f t="shared" si="39"/>
        <v>5.8203698650469886E-3</v>
      </c>
    </row>
    <row r="2543" spans="1:12" x14ac:dyDescent="0.25">
      <c r="A2543" s="34" t="s">
        <v>3364</v>
      </c>
      <c r="B2543" s="34" t="s">
        <v>3336</v>
      </c>
      <c r="C2543" s="34" t="s">
        <v>2724</v>
      </c>
      <c r="D2543" s="42" t="s">
        <v>10631</v>
      </c>
      <c r="E2543" s="43" t="s">
        <v>10632</v>
      </c>
      <c r="F2543" s="43" t="s">
        <v>14060</v>
      </c>
      <c r="G2543" s="43" t="s">
        <v>21553</v>
      </c>
      <c r="H2543" s="43" t="s">
        <v>21554</v>
      </c>
      <c r="I2543" s="43" t="s">
        <v>21555</v>
      </c>
      <c r="J2543" s="43" t="s">
        <v>16128</v>
      </c>
      <c r="K2543" s="185">
        <v>10812</v>
      </c>
      <c r="L2543" s="37">
        <f t="shared" si="39"/>
        <v>3.3908611387291991E-5</v>
      </c>
    </row>
    <row r="2544" spans="1:12" x14ac:dyDescent="0.25">
      <c r="A2544" s="34" t="s">
        <v>3366</v>
      </c>
      <c r="B2544" s="34" t="s">
        <v>3336</v>
      </c>
      <c r="C2544" s="34" t="s">
        <v>2727</v>
      </c>
      <c r="D2544" s="42" t="s">
        <v>10633</v>
      </c>
      <c r="E2544" s="43" t="s">
        <v>10634</v>
      </c>
      <c r="F2544" s="43" t="s">
        <v>10634</v>
      </c>
      <c r="G2544" s="43" t="s">
        <v>21556</v>
      </c>
      <c r="H2544" s="43" t="s">
        <v>18411</v>
      </c>
      <c r="I2544" s="43" t="s">
        <v>21557</v>
      </c>
      <c r="J2544" s="43" t="s">
        <v>21558</v>
      </c>
      <c r="K2544" s="186">
        <v>652</v>
      </c>
      <c r="L2544" s="37">
        <f t="shared" si="39"/>
        <v>2.0448034243908968E-6</v>
      </c>
    </row>
    <row r="2545" spans="1:12" x14ac:dyDescent="0.25">
      <c r="A2545" s="34" t="s">
        <v>3368</v>
      </c>
      <c r="B2545" s="34" t="s">
        <v>3336</v>
      </c>
      <c r="C2545" s="34" t="s">
        <v>2730</v>
      </c>
      <c r="D2545" s="42" t="s">
        <v>10635</v>
      </c>
      <c r="E2545" s="43" t="s">
        <v>10636</v>
      </c>
      <c r="F2545" s="43" t="s">
        <v>10636</v>
      </c>
      <c r="G2545" s="43" t="s">
        <v>21559</v>
      </c>
      <c r="H2545" s="43" t="s">
        <v>21560</v>
      </c>
      <c r="I2545" s="43" t="s">
        <v>21561</v>
      </c>
      <c r="J2545" s="43" t="s">
        <v>21562</v>
      </c>
      <c r="K2545" s="185">
        <v>17780</v>
      </c>
      <c r="L2545" s="37">
        <f t="shared" si="39"/>
        <v>5.5761663935076917E-5</v>
      </c>
    </row>
    <row r="2546" spans="1:12" x14ac:dyDescent="0.25">
      <c r="A2546" s="34" t="s">
        <v>3370</v>
      </c>
      <c r="B2546" s="34" t="s">
        <v>3336</v>
      </c>
      <c r="C2546" s="34" t="s">
        <v>2733</v>
      </c>
      <c r="D2546" s="42" t="s">
        <v>10637</v>
      </c>
      <c r="E2546" s="43" t="s">
        <v>10638</v>
      </c>
      <c r="F2546" s="43" t="s">
        <v>10638</v>
      </c>
      <c r="G2546" s="43" t="s">
        <v>21563</v>
      </c>
      <c r="H2546" s="43" t="s">
        <v>21564</v>
      </c>
      <c r="I2546" s="43" t="s">
        <v>21565</v>
      </c>
      <c r="J2546" s="43" t="s">
        <v>21566</v>
      </c>
      <c r="K2546" s="185">
        <v>93275</v>
      </c>
      <c r="L2546" s="37">
        <f t="shared" si="39"/>
        <v>2.9252920154917316E-4</v>
      </c>
    </row>
    <row r="2547" spans="1:12" x14ac:dyDescent="0.25">
      <c r="A2547" s="34" t="s">
        <v>3372</v>
      </c>
      <c r="B2547" s="34" t="s">
        <v>3336</v>
      </c>
      <c r="C2547" s="34" t="s">
        <v>2736</v>
      </c>
      <c r="D2547" s="42" t="s">
        <v>10639</v>
      </c>
      <c r="E2547" s="43" t="s">
        <v>10640</v>
      </c>
      <c r="F2547" s="43" t="s">
        <v>21567</v>
      </c>
      <c r="G2547" s="43" t="s">
        <v>21568</v>
      </c>
      <c r="H2547" s="43" t="s">
        <v>21569</v>
      </c>
      <c r="I2547" s="43" t="s">
        <v>21570</v>
      </c>
      <c r="J2547" s="43" t="s">
        <v>21571</v>
      </c>
      <c r="K2547" s="185">
        <v>338124</v>
      </c>
      <c r="L2547" s="37">
        <f t="shared" si="39"/>
        <v>1.0604250200440914E-3</v>
      </c>
    </row>
    <row r="2548" spans="1:12" x14ac:dyDescent="0.25">
      <c r="A2548" s="34" t="s">
        <v>3374</v>
      </c>
      <c r="B2548" s="34" t="s">
        <v>3336</v>
      </c>
      <c r="C2548" s="34" t="s">
        <v>2739</v>
      </c>
      <c r="D2548" s="42" t="s">
        <v>10641</v>
      </c>
      <c r="E2548" s="43" t="s">
        <v>10642</v>
      </c>
      <c r="F2548" s="43" t="s">
        <v>10642</v>
      </c>
      <c r="G2548" s="43" t="s">
        <v>21572</v>
      </c>
      <c r="H2548" s="43" t="s">
        <v>21573</v>
      </c>
      <c r="I2548" s="43" t="s">
        <v>21574</v>
      </c>
      <c r="J2548" s="43" t="s">
        <v>21575</v>
      </c>
      <c r="K2548" s="185">
        <v>209152</v>
      </c>
      <c r="L2548" s="37">
        <f t="shared" si="39"/>
        <v>6.559428310095167E-4</v>
      </c>
    </row>
    <row r="2549" spans="1:12" x14ac:dyDescent="0.25">
      <c r="A2549" s="34" t="s">
        <v>3376</v>
      </c>
      <c r="B2549" s="34" t="s">
        <v>3336</v>
      </c>
      <c r="C2549" s="34" t="s">
        <v>2742</v>
      </c>
      <c r="D2549" s="42" t="s">
        <v>10643</v>
      </c>
      <c r="E2549" s="43" t="s">
        <v>10644</v>
      </c>
      <c r="F2549" s="43" t="s">
        <v>10644</v>
      </c>
      <c r="G2549" s="43" t="s">
        <v>17695</v>
      </c>
      <c r="H2549" s="43" t="s">
        <v>21576</v>
      </c>
      <c r="I2549" s="43" t="s">
        <v>11337</v>
      </c>
      <c r="J2549" s="43" t="s">
        <v>21577</v>
      </c>
      <c r="K2549" s="185">
        <v>9173</v>
      </c>
      <c r="L2549" s="37">
        <f t="shared" si="39"/>
        <v>2.8768377012174382E-5</v>
      </c>
    </row>
    <row r="2550" spans="1:12" x14ac:dyDescent="0.25">
      <c r="A2550" s="34" t="s">
        <v>3378</v>
      </c>
      <c r="B2550" s="34" t="s">
        <v>3336</v>
      </c>
      <c r="C2550" s="34" t="s">
        <v>2745</v>
      </c>
      <c r="D2550" s="42" t="s">
        <v>10645</v>
      </c>
      <c r="E2550" s="43" t="s">
        <v>10646</v>
      </c>
      <c r="F2550" s="43" t="s">
        <v>10646</v>
      </c>
      <c r="G2550" s="43" t="s">
        <v>21578</v>
      </c>
      <c r="H2550" s="43" t="s">
        <v>12203</v>
      </c>
      <c r="I2550" s="43" t="s">
        <v>21579</v>
      </c>
      <c r="J2550" s="43" t="s">
        <v>21580</v>
      </c>
      <c r="K2550" s="185">
        <v>1536</v>
      </c>
      <c r="L2550" s="37">
        <f t="shared" si="39"/>
        <v>4.8172056132889841E-6</v>
      </c>
    </row>
    <row r="2551" spans="1:12" x14ac:dyDescent="0.25">
      <c r="A2551" s="34" t="s">
        <v>3380</v>
      </c>
      <c r="B2551" s="34" t="s">
        <v>3336</v>
      </c>
      <c r="C2551" s="34" t="s">
        <v>2748</v>
      </c>
      <c r="D2551" s="42" t="s">
        <v>10647</v>
      </c>
      <c r="E2551" s="43" t="s">
        <v>10648</v>
      </c>
      <c r="F2551" s="43" t="s">
        <v>10648</v>
      </c>
      <c r="G2551" s="43" t="s">
        <v>10649</v>
      </c>
      <c r="H2551" s="43" t="s">
        <v>21581</v>
      </c>
      <c r="I2551" s="43" t="s">
        <v>21582</v>
      </c>
      <c r="J2551" s="43" t="s">
        <v>21583</v>
      </c>
      <c r="K2551" s="185">
        <v>7194</v>
      </c>
      <c r="L2551" s="37">
        <f t="shared" si="39"/>
        <v>2.2561834102865203E-5</v>
      </c>
    </row>
    <row r="2552" spans="1:12" x14ac:dyDescent="0.25">
      <c r="A2552" s="34" t="s">
        <v>3381</v>
      </c>
      <c r="B2552" s="34" t="s">
        <v>3336</v>
      </c>
      <c r="C2552" s="34" t="s">
        <v>2751</v>
      </c>
      <c r="D2552" s="42" t="s">
        <v>10650</v>
      </c>
      <c r="E2552" s="43" t="s">
        <v>10651</v>
      </c>
      <c r="F2552" s="43" t="s">
        <v>10651</v>
      </c>
      <c r="G2552" s="43" t="s">
        <v>21584</v>
      </c>
      <c r="H2552" s="43" t="s">
        <v>21585</v>
      </c>
      <c r="I2552" s="43" t="s">
        <v>21586</v>
      </c>
      <c r="J2552" s="43" t="s">
        <v>21587</v>
      </c>
      <c r="K2552" s="185">
        <v>37653</v>
      </c>
      <c r="L2552" s="37">
        <f t="shared" si="39"/>
        <v>1.180873977585743E-4</v>
      </c>
    </row>
    <row r="2553" spans="1:12" x14ac:dyDescent="0.25">
      <c r="A2553" s="34" t="s">
        <v>3382</v>
      </c>
      <c r="B2553" s="34" t="s">
        <v>3336</v>
      </c>
      <c r="C2553" s="34" t="s">
        <v>2754</v>
      </c>
      <c r="D2553" s="42" t="s">
        <v>10652</v>
      </c>
      <c r="E2553" s="43" t="s">
        <v>10653</v>
      </c>
      <c r="F2553" s="43" t="s">
        <v>10653</v>
      </c>
      <c r="G2553" s="43" t="s">
        <v>15119</v>
      </c>
      <c r="H2553" s="43" t="s">
        <v>21588</v>
      </c>
      <c r="I2553" s="43" t="s">
        <v>21589</v>
      </c>
      <c r="J2553" s="43" t="s">
        <v>21590</v>
      </c>
      <c r="K2553" s="185">
        <v>17253</v>
      </c>
      <c r="L2553" s="37">
        <f t="shared" si="39"/>
        <v>5.4108885707079976E-5</v>
      </c>
    </row>
    <row r="2554" spans="1:12" x14ac:dyDescent="0.25">
      <c r="A2554" s="34" t="s">
        <v>3384</v>
      </c>
      <c r="B2554" s="34" t="s">
        <v>3336</v>
      </c>
      <c r="C2554" s="34" t="s">
        <v>2757</v>
      </c>
      <c r="D2554" s="42" t="s">
        <v>10654</v>
      </c>
      <c r="E2554" s="43" t="s">
        <v>10655</v>
      </c>
      <c r="F2554" s="43" t="s">
        <v>21591</v>
      </c>
      <c r="G2554" s="43" t="s">
        <v>21592</v>
      </c>
      <c r="H2554" s="43" t="s">
        <v>21593</v>
      </c>
      <c r="I2554" s="43" t="s">
        <v>21594</v>
      </c>
      <c r="J2554" s="43" t="s">
        <v>21595</v>
      </c>
      <c r="K2554" s="185">
        <v>44943</v>
      </c>
      <c r="L2554" s="37">
        <f t="shared" si="39"/>
        <v>1.4095030721227007E-4</v>
      </c>
    </row>
    <row r="2555" spans="1:12" x14ac:dyDescent="0.25">
      <c r="A2555" s="34" t="s">
        <v>3386</v>
      </c>
      <c r="B2555" s="34" t="s">
        <v>3336</v>
      </c>
      <c r="C2555" s="34" t="s">
        <v>2760</v>
      </c>
      <c r="D2555" s="42" t="s">
        <v>10656</v>
      </c>
      <c r="E2555" s="43" t="s">
        <v>10657</v>
      </c>
      <c r="F2555" s="43" t="s">
        <v>14318</v>
      </c>
      <c r="G2555" s="43" t="s">
        <v>21596</v>
      </c>
      <c r="H2555" s="43" t="s">
        <v>21597</v>
      </c>
      <c r="I2555" s="43" t="s">
        <v>21598</v>
      </c>
      <c r="J2555" s="43" t="s">
        <v>19420</v>
      </c>
      <c r="K2555" s="185">
        <v>39810</v>
      </c>
      <c r="L2555" s="37">
        <f t="shared" si="39"/>
        <v>1.2485218454754847E-4</v>
      </c>
    </row>
    <row r="2556" spans="1:12" x14ac:dyDescent="0.25">
      <c r="A2556" s="34" t="s">
        <v>3387</v>
      </c>
      <c r="B2556" s="34" t="s">
        <v>3336</v>
      </c>
      <c r="C2556" s="34" t="s">
        <v>2763</v>
      </c>
      <c r="D2556" s="42" t="s">
        <v>10658</v>
      </c>
      <c r="E2556" s="43" t="s">
        <v>10659</v>
      </c>
      <c r="F2556" s="43" t="s">
        <v>10659</v>
      </c>
      <c r="G2556" s="43" t="s">
        <v>21599</v>
      </c>
      <c r="H2556" s="43" t="s">
        <v>21600</v>
      </c>
      <c r="I2556" s="43" t="s">
        <v>21601</v>
      </c>
      <c r="J2556" s="43" t="s">
        <v>21602</v>
      </c>
      <c r="K2556" s="185">
        <v>21797</v>
      </c>
      <c r="L2556" s="37">
        <f t="shared" si="39"/>
        <v>6.8359785646393225E-5</v>
      </c>
    </row>
    <row r="2557" spans="1:12" x14ac:dyDescent="0.25">
      <c r="A2557" s="34" t="s">
        <v>3388</v>
      </c>
      <c r="B2557" s="34" t="s">
        <v>3336</v>
      </c>
      <c r="C2557" s="34" t="s">
        <v>2766</v>
      </c>
      <c r="D2557" s="42" t="s">
        <v>10660</v>
      </c>
      <c r="E2557" s="43" t="s">
        <v>10661</v>
      </c>
      <c r="F2557" s="43" t="s">
        <v>10661</v>
      </c>
      <c r="G2557" s="43" t="s">
        <v>21603</v>
      </c>
      <c r="H2557" s="43" t="s">
        <v>21604</v>
      </c>
      <c r="I2557" s="43" t="s">
        <v>21605</v>
      </c>
      <c r="J2557" s="43" t="s">
        <v>21606</v>
      </c>
      <c r="K2557" s="185">
        <v>13513</v>
      </c>
      <c r="L2557" s="37">
        <f t="shared" si="39"/>
        <v>4.2379491830972686E-5</v>
      </c>
    </row>
    <row r="2558" spans="1:12" x14ac:dyDescent="0.25">
      <c r="A2558" s="34" t="s">
        <v>3390</v>
      </c>
      <c r="B2558" s="34" t="s">
        <v>3336</v>
      </c>
      <c r="C2558" s="34" t="s">
        <v>2769</v>
      </c>
      <c r="D2558" s="42" t="s">
        <v>10662</v>
      </c>
      <c r="E2558" s="43" t="s">
        <v>10663</v>
      </c>
      <c r="F2558" s="43" t="s">
        <v>10663</v>
      </c>
      <c r="G2558" s="43" t="s">
        <v>21607</v>
      </c>
      <c r="H2558" s="43" t="s">
        <v>21608</v>
      </c>
      <c r="I2558" s="43" t="s">
        <v>21609</v>
      </c>
      <c r="J2558" s="43" t="s">
        <v>21610</v>
      </c>
      <c r="K2558" s="185">
        <v>420392</v>
      </c>
      <c r="L2558" s="37">
        <f t="shared" si="39"/>
        <v>1.3184340508995982E-3</v>
      </c>
    </row>
    <row r="2559" spans="1:12" x14ac:dyDescent="0.25">
      <c r="A2559" s="34" t="s">
        <v>3391</v>
      </c>
      <c r="B2559" s="34" t="s">
        <v>3336</v>
      </c>
      <c r="C2559" s="34" t="s">
        <v>2772</v>
      </c>
      <c r="D2559" s="42" t="s">
        <v>10664</v>
      </c>
      <c r="E2559" s="43" t="s">
        <v>10665</v>
      </c>
      <c r="F2559" s="43" t="s">
        <v>10665</v>
      </c>
      <c r="G2559" s="43" t="s">
        <v>21611</v>
      </c>
      <c r="H2559" s="43" t="s">
        <v>15101</v>
      </c>
      <c r="I2559" s="43" t="s">
        <v>7741</v>
      </c>
      <c r="J2559" s="43" t="s">
        <v>21612</v>
      </c>
      <c r="K2559" s="185">
        <v>12621</v>
      </c>
      <c r="L2559" s="37">
        <f t="shared" si="39"/>
        <v>3.9582000029505385E-5</v>
      </c>
    </row>
    <row r="2560" spans="1:12" x14ac:dyDescent="0.25">
      <c r="A2560" s="34" t="s">
        <v>3393</v>
      </c>
      <c r="B2560" s="34" t="s">
        <v>3336</v>
      </c>
      <c r="C2560" s="34" t="s">
        <v>2775</v>
      </c>
      <c r="D2560" s="42" t="s">
        <v>10666</v>
      </c>
      <c r="E2560" s="43" t="s">
        <v>10667</v>
      </c>
      <c r="F2560" s="43" t="s">
        <v>10667</v>
      </c>
      <c r="G2560" s="43" t="s">
        <v>21613</v>
      </c>
      <c r="H2560" s="43" t="s">
        <v>21614</v>
      </c>
      <c r="I2560" s="43" t="s">
        <v>21615</v>
      </c>
      <c r="J2560" s="43" t="s">
        <v>6615</v>
      </c>
      <c r="K2560" s="185">
        <v>6013</v>
      </c>
      <c r="L2560" s="37">
        <f t="shared" si="39"/>
        <v>1.8857980047335067E-5</v>
      </c>
    </row>
    <row r="2561" spans="1:12" x14ac:dyDescent="0.25">
      <c r="A2561" s="34" t="s">
        <v>3395</v>
      </c>
      <c r="B2561" s="34" t="s">
        <v>3336</v>
      </c>
      <c r="C2561" s="34" t="s">
        <v>2778</v>
      </c>
      <c r="D2561" s="42" t="s">
        <v>10668</v>
      </c>
      <c r="E2561" s="43" t="s">
        <v>10669</v>
      </c>
      <c r="F2561" s="43" t="s">
        <v>10669</v>
      </c>
      <c r="G2561" s="43" t="s">
        <v>21616</v>
      </c>
      <c r="H2561" s="43" t="s">
        <v>21617</v>
      </c>
      <c r="I2561" s="43" t="s">
        <v>21618</v>
      </c>
      <c r="J2561" s="43" t="s">
        <v>21619</v>
      </c>
      <c r="K2561" s="185">
        <v>30261</v>
      </c>
      <c r="L2561" s="37">
        <f t="shared" si="39"/>
        <v>9.4904595744621059E-5</v>
      </c>
    </row>
    <row r="2562" spans="1:12" x14ac:dyDescent="0.25">
      <c r="A2562" s="34" t="s">
        <v>3396</v>
      </c>
      <c r="B2562" s="34" t="s">
        <v>3336</v>
      </c>
      <c r="C2562" s="34" t="s">
        <v>2781</v>
      </c>
      <c r="D2562" s="42" t="s">
        <v>10670</v>
      </c>
      <c r="E2562" s="43" t="s">
        <v>10671</v>
      </c>
      <c r="F2562" s="43" t="s">
        <v>10671</v>
      </c>
      <c r="G2562" s="43" t="s">
        <v>21620</v>
      </c>
      <c r="H2562" s="43" t="s">
        <v>21621</v>
      </c>
      <c r="I2562" s="43" t="s">
        <v>21622</v>
      </c>
      <c r="J2562" s="43" t="s">
        <v>21623</v>
      </c>
      <c r="K2562" s="185">
        <v>7781</v>
      </c>
      <c r="L2562" s="37">
        <f t="shared" si="39"/>
        <v>2.4402784425131243E-5</v>
      </c>
    </row>
    <row r="2563" spans="1:12" x14ac:dyDescent="0.25">
      <c r="A2563" s="34" t="s">
        <v>3398</v>
      </c>
      <c r="B2563" s="34" t="s">
        <v>3336</v>
      </c>
      <c r="C2563" s="34" t="s">
        <v>2784</v>
      </c>
      <c r="D2563" s="42" t="s">
        <v>10672</v>
      </c>
      <c r="E2563" s="43" t="s">
        <v>10673</v>
      </c>
      <c r="F2563" s="43" t="s">
        <v>10673</v>
      </c>
      <c r="G2563" s="43" t="s">
        <v>21624</v>
      </c>
      <c r="H2563" s="43" t="s">
        <v>8516</v>
      </c>
      <c r="I2563" s="43" t="s">
        <v>21625</v>
      </c>
      <c r="J2563" s="43" t="s">
        <v>21626</v>
      </c>
      <c r="K2563" s="185">
        <v>38145</v>
      </c>
      <c r="L2563" s="37">
        <f t="shared" si="39"/>
        <v>1.1963040893158093E-4</v>
      </c>
    </row>
    <row r="2564" spans="1:12" x14ac:dyDescent="0.25">
      <c r="A2564" s="34" t="s">
        <v>3399</v>
      </c>
      <c r="B2564" s="34" t="s">
        <v>3336</v>
      </c>
      <c r="C2564" s="34" t="s">
        <v>2787</v>
      </c>
      <c r="D2564" s="42" t="s">
        <v>10674</v>
      </c>
      <c r="E2564" s="43" t="s">
        <v>10675</v>
      </c>
      <c r="F2564" s="43" t="s">
        <v>10675</v>
      </c>
      <c r="G2564" s="43" t="s">
        <v>21627</v>
      </c>
      <c r="H2564" s="43" t="s">
        <v>21628</v>
      </c>
      <c r="I2564" s="43" t="s">
        <v>21629</v>
      </c>
      <c r="J2564" s="43" t="s">
        <v>21628</v>
      </c>
      <c r="K2564" s="185">
        <v>50902</v>
      </c>
      <c r="L2564" s="37">
        <f t="shared" si="39"/>
        <v>1.5963893237476293E-4</v>
      </c>
    </row>
    <row r="2565" spans="1:12" x14ac:dyDescent="0.25">
      <c r="A2565" s="34" t="s">
        <v>3400</v>
      </c>
      <c r="B2565" s="34" t="s">
        <v>3336</v>
      </c>
      <c r="C2565" s="34" t="s">
        <v>2790</v>
      </c>
      <c r="D2565" s="42" t="s">
        <v>10676</v>
      </c>
      <c r="E2565" s="43" t="s">
        <v>10677</v>
      </c>
      <c r="F2565" s="43" t="s">
        <v>10677</v>
      </c>
      <c r="G2565" s="43" t="s">
        <v>21630</v>
      </c>
      <c r="H2565" s="43" t="s">
        <v>14119</v>
      </c>
      <c r="I2565" s="43" t="s">
        <v>21631</v>
      </c>
      <c r="J2565" s="43" t="s">
        <v>15166</v>
      </c>
      <c r="K2565" s="185">
        <v>7089</v>
      </c>
      <c r="L2565" s="37">
        <f t="shared" si="39"/>
        <v>2.2232532937894278E-5</v>
      </c>
    </row>
    <row r="2566" spans="1:12" x14ac:dyDescent="0.25">
      <c r="A2566" s="34" t="s">
        <v>3402</v>
      </c>
      <c r="B2566" s="34" t="s">
        <v>3336</v>
      </c>
      <c r="C2566" s="34" t="s">
        <v>2793</v>
      </c>
      <c r="D2566" s="42" t="s">
        <v>10678</v>
      </c>
      <c r="E2566" s="43" t="s">
        <v>10679</v>
      </c>
      <c r="F2566" s="43" t="s">
        <v>10679</v>
      </c>
      <c r="G2566" s="43" t="s">
        <v>21632</v>
      </c>
      <c r="H2566" s="43" t="s">
        <v>21633</v>
      </c>
      <c r="I2566" s="43" t="s">
        <v>17601</v>
      </c>
      <c r="J2566" s="43" t="s">
        <v>17319</v>
      </c>
      <c r="K2566" s="185">
        <v>10370</v>
      </c>
      <c r="L2566" s="37">
        <f t="shared" ref="L2566:L2629" si="40">K2566/$K$3147</f>
        <v>3.2522410292842945E-5</v>
      </c>
    </row>
    <row r="2567" spans="1:12" x14ac:dyDescent="0.25">
      <c r="A2567" s="34" t="s">
        <v>3403</v>
      </c>
      <c r="B2567" s="34" t="s">
        <v>3336</v>
      </c>
      <c r="C2567" s="34" t="s">
        <v>2796</v>
      </c>
      <c r="D2567" s="42" t="s">
        <v>10680</v>
      </c>
      <c r="E2567" s="43" t="s">
        <v>10681</v>
      </c>
      <c r="F2567" s="43" t="s">
        <v>10681</v>
      </c>
      <c r="G2567" s="43" t="s">
        <v>15636</v>
      </c>
      <c r="H2567" s="43" t="s">
        <v>21634</v>
      </c>
      <c r="I2567" s="43" t="s">
        <v>20993</v>
      </c>
      <c r="J2567" s="43" t="s">
        <v>21635</v>
      </c>
      <c r="K2567" s="185">
        <v>2935</v>
      </c>
      <c r="L2567" s="37">
        <f t="shared" si="40"/>
        <v>9.2047516113301881E-6</v>
      </c>
    </row>
    <row r="2568" spans="1:12" x14ac:dyDescent="0.25">
      <c r="A2568" s="34" t="s">
        <v>3405</v>
      </c>
      <c r="B2568" s="34" t="s">
        <v>3336</v>
      </c>
      <c r="C2568" s="34" t="s">
        <v>2799</v>
      </c>
      <c r="D2568" s="42" t="s">
        <v>10682</v>
      </c>
      <c r="E2568" s="43" t="s">
        <v>10683</v>
      </c>
      <c r="F2568" s="43" t="s">
        <v>21636</v>
      </c>
      <c r="G2568" s="43" t="s">
        <v>13465</v>
      </c>
      <c r="H2568" s="43" t="s">
        <v>21637</v>
      </c>
      <c r="I2568" s="43" t="s">
        <v>21638</v>
      </c>
      <c r="J2568" s="43" t="s">
        <v>21639</v>
      </c>
      <c r="K2568" s="185">
        <v>3254</v>
      </c>
      <c r="L2568" s="37">
        <f t="shared" si="40"/>
        <v>1.0205199912527575E-5</v>
      </c>
    </row>
    <row r="2569" spans="1:12" x14ac:dyDescent="0.25">
      <c r="A2569" s="34" t="s">
        <v>3407</v>
      </c>
      <c r="B2569" s="34" t="s">
        <v>3336</v>
      </c>
      <c r="C2569" s="34" t="s">
        <v>2802</v>
      </c>
      <c r="D2569" s="42" t="s">
        <v>10684</v>
      </c>
      <c r="E2569" s="43" t="s">
        <v>7217</v>
      </c>
      <c r="F2569" s="43" t="s">
        <v>7217</v>
      </c>
      <c r="G2569" s="43" t="s">
        <v>21640</v>
      </c>
      <c r="H2569" s="43" t="s">
        <v>21641</v>
      </c>
      <c r="I2569" s="43" t="s">
        <v>21642</v>
      </c>
      <c r="J2569" s="43" t="s">
        <v>21643</v>
      </c>
      <c r="K2569" s="185">
        <v>8430</v>
      </c>
      <c r="L2569" s="37">
        <f t="shared" si="40"/>
        <v>2.6438179244808683E-5</v>
      </c>
    </row>
    <row r="2570" spans="1:12" x14ac:dyDescent="0.25">
      <c r="A2570" s="34" t="s">
        <v>3409</v>
      </c>
      <c r="B2570" s="34" t="s">
        <v>3336</v>
      </c>
      <c r="C2570" s="34" t="s">
        <v>2805</v>
      </c>
      <c r="D2570" s="42" t="s">
        <v>10685</v>
      </c>
      <c r="E2570" s="43" t="s">
        <v>10686</v>
      </c>
      <c r="F2570" s="43" t="s">
        <v>21644</v>
      </c>
      <c r="G2570" s="43" t="s">
        <v>21645</v>
      </c>
      <c r="H2570" s="43" t="s">
        <v>21646</v>
      </c>
      <c r="I2570" s="43" t="s">
        <v>21647</v>
      </c>
      <c r="J2570" s="43" t="s">
        <v>21648</v>
      </c>
      <c r="K2570" s="185">
        <v>885241</v>
      </c>
      <c r="L2570" s="37">
        <f t="shared" si="40"/>
        <v>2.7762942150478865E-3</v>
      </c>
    </row>
    <row r="2571" spans="1:12" x14ac:dyDescent="0.25">
      <c r="A2571" s="34" t="s">
        <v>3411</v>
      </c>
      <c r="B2571" s="34" t="s">
        <v>3336</v>
      </c>
      <c r="C2571" s="34" t="s">
        <v>2808</v>
      </c>
      <c r="D2571" s="42" t="s">
        <v>10687</v>
      </c>
      <c r="E2571" s="43" t="s">
        <v>10688</v>
      </c>
      <c r="F2571" s="43" t="s">
        <v>10688</v>
      </c>
      <c r="G2571" s="43" t="s">
        <v>21649</v>
      </c>
      <c r="H2571" s="43" t="s">
        <v>21650</v>
      </c>
      <c r="I2571" s="43" t="s">
        <v>21090</v>
      </c>
      <c r="J2571" s="43" t="s">
        <v>15564</v>
      </c>
      <c r="K2571" s="185">
        <v>3017</v>
      </c>
      <c r="L2571" s="37">
        <f t="shared" si="40"/>
        <v>9.4619201401646266E-6</v>
      </c>
    </row>
    <row r="2572" spans="1:12" x14ac:dyDescent="0.25">
      <c r="A2572" s="34" t="s">
        <v>3413</v>
      </c>
      <c r="B2572" s="34" t="s">
        <v>3336</v>
      </c>
      <c r="C2572" s="34" t="s">
        <v>2811</v>
      </c>
      <c r="D2572" s="42" t="s">
        <v>10689</v>
      </c>
      <c r="E2572" s="43" t="s">
        <v>10690</v>
      </c>
      <c r="F2572" s="43" t="s">
        <v>10690</v>
      </c>
      <c r="G2572" s="43" t="s">
        <v>21651</v>
      </c>
      <c r="H2572" s="43" t="s">
        <v>21652</v>
      </c>
      <c r="I2572" s="43" t="s">
        <v>15225</v>
      </c>
      <c r="J2572" s="43" t="s">
        <v>21653</v>
      </c>
      <c r="K2572" s="185">
        <v>20719</v>
      </c>
      <c r="L2572" s="37">
        <f t="shared" si="40"/>
        <v>6.4978960352691712E-5</v>
      </c>
    </row>
    <row r="2573" spans="1:12" x14ac:dyDescent="0.25">
      <c r="A2573" s="34" t="s">
        <v>3415</v>
      </c>
      <c r="B2573" s="34" t="s">
        <v>3336</v>
      </c>
      <c r="C2573" s="34" t="s">
        <v>2814</v>
      </c>
      <c r="D2573" s="42" t="s">
        <v>10691</v>
      </c>
      <c r="E2573" s="43" t="s">
        <v>10692</v>
      </c>
      <c r="F2573" s="43" t="s">
        <v>21654</v>
      </c>
      <c r="G2573" s="43" t="s">
        <v>21655</v>
      </c>
      <c r="H2573" s="43" t="s">
        <v>21656</v>
      </c>
      <c r="I2573" s="43" t="s">
        <v>21657</v>
      </c>
      <c r="J2573" s="43" t="s">
        <v>21658</v>
      </c>
      <c r="K2573" s="185">
        <v>123694</v>
      </c>
      <c r="L2573" s="37">
        <f t="shared" si="40"/>
        <v>3.8792931714203623E-4</v>
      </c>
    </row>
    <row r="2574" spans="1:12" x14ac:dyDescent="0.25">
      <c r="A2574" s="34" t="s">
        <v>3417</v>
      </c>
      <c r="B2574" s="34" t="s">
        <v>3336</v>
      </c>
      <c r="C2574" s="34" t="s">
        <v>2817</v>
      </c>
      <c r="D2574" s="42" t="s">
        <v>10693</v>
      </c>
      <c r="E2574" s="43" t="s">
        <v>10694</v>
      </c>
      <c r="F2574" s="43" t="s">
        <v>10694</v>
      </c>
      <c r="G2574" s="43" t="s">
        <v>21659</v>
      </c>
      <c r="H2574" s="43" t="s">
        <v>21660</v>
      </c>
      <c r="I2574" s="43" t="s">
        <v>20154</v>
      </c>
      <c r="J2574" s="43" t="s">
        <v>21661</v>
      </c>
      <c r="K2574" s="185">
        <v>13550</v>
      </c>
      <c r="L2574" s="37">
        <f t="shared" si="40"/>
        <v>4.2495531289105299E-5</v>
      </c>
    </row>
    <row r="2575" spans="1:12" x14ac:dyDescent="0.25">
      <c r="A2575" s="34" t="s">
        <v>3418</v>
      </c>
      <c r="B2575" s="34" t="s">
        <v>3336</v>
      </c>
      <c r="C2575" s="34" t="s">
        <v>2820</v>
      </c>
      <c r="D2575" s="42" t="s">
        <v>10695</v>
      </c>
      <c r="E2575" s="43" t="s">
        <v>10696</v>
      </c>
      <c r="F2575" s="43" t="s">
        <v>10696</v>
      </c>
      <c r="G2575" s="43" t="s">
        <v>13650</v>
      </c>
      <c r="H2575" s="43" t="s">
        <v>21662</v>
      </c>
      <c r="I2575" s="43" t="s">
        <v>21663</v>
      </c>
      <c r="J2575" s="43" t="s">
        <v>21664</v>
      </c>
      <c r="K2575" s="185">
        <v>4050</v>
      </c>
      <c r="L2575" s="37">
        <f t="shared" si="40"/>
        <v>1.2701616363164313E-5</v>
      </c>
    </row>
    <row r="2576" spans="1:12" x14ac:dyDescent="0.25">
      <c r="A2576" s="34" t="s">
        <v>3420</v>
      </c>
      <c r="B2576" s="34" t="s">
        <v>3336</v>
      </c>
      <c r="C2576" s="34" t="s">
        <v>2823</v>
      </c>
      <c r="D2576" s="42" t="s">
        <v>10697</v>
      </c>
      <c r="E2576" s="43" t="s">
        <v>10698</v>
      </c>
      <c r="F2576" s="43" t="s">
        <v>10698</v>
      </c>
      <c r="G2576" s="43" t="s">
        <v>21665</v>
      </c>
      <c r="H2576" s="43" t="s">
        <v>21666</v>
      </c>
      <c r="I2576" s="43" t="s">
        <v>21667</v>
      </c>
      <c r="J2576" s="43" t="s">
        <v>21668</v>
      </c>
      <c r="K2576" s="185">
        <v>38761</v>
      </c>
      <c r="L2576" s="37">
        <f t="shared" si="40"/>
        <v>1.2156230909941036E-4</v>
      </c>
    </row>
    <row r="2577" spans="1:12" x14ac:dyDescent="0.25">
      <c r="A2577" s="34" t="s">
        <v>3422</v>
      </c>
      <c r="B2577" s="34" t="s">
        <v>3336</v>
      </c>
      <c r="C2577" s="34" t="s">
        <v>2826</v>
      </c>
      <c r="D2577" s="42" t="s">
        <v>10699</v>
      </c>
      <c r="E2577" s="43" t="s">
        <v>10700</v>
      </c>
      <c r="F2577" s="43" t="s">
        <v>10700</v>
      </c>
      <c r="G2577" s="43" t="s">
        <v>21669</v>
      </c>
      <c r="H2577" s="43" t="s">
        <v>21670</v>
      </c>
      <c r="I2577" s="43" t="s">
        <v>21671</v>
      </c>
      <c r="J2577" s="43" t="s">
        <v>21672</v>
      </c>
      <c r="K2577" s="185">
        <v>75562</v>
      </c>
      <c r="L2577" s="37">
        <f t="shared" si="40"/>
        <v>2.3697766311936343E-4</v>
      </c>
    </row>
    <row r="2578" spans="1:12" x14ac:dyDescent="0.25">
      <c r="A2578" s="34" t="s">
        <v>3424</v>
      </c>
      <c r="B2578" s="34" t="s">
        <v>3336</v>
      </c>
      <c r="C2578" s="34" t="s">
        <v>2829</v>
      </c>
      <c r="D2578" s="42" t="s">
        <v>10701</v>
      </c>
      <c r="E2578" s="43" t="s">
        <v>10702</v>
      </c>
      <c r="F2578" s="43" t="s">
        <v>10702</v>
      </c>
      <c r="G2578" s="43" t="s">
        <v>21673</v>
      </c>
      <c r="H2578" s="43" t="s">
        <v>21674</v>
      </c>
      <c r="I2578" s="43" t="s">
        <v>21675</v>
      </c>
      <c r="J2578" s="43" t="s">
        <v>21676</v>
      </c>
      <c r="K2578" s="185">
        <v>1415</v>
      </c>
      <c r="L2578" s="37">
        <f t="shared" si="40"/>
        <v>4.4377252231796307E-6</v>
      </c>
    </row>
    <row r="2579" spans="1:12" x14ac:dyDescent="0.25">
      <c r="A2579" s="34" t="s">
        <v>3426</v>
      </c>
      <c r="B2579" s="34" t="s">
        <v>3336</v>
      </c>
      <c r="C2579" s="34" t="s">
        <v>2832</v>
      </c>
      <c r="D2579" s="42" t="s">
        <v>10703</v>
      </c>
      <c r="E2579" s="43" t="s">
        <v>10704</v>
      </c>
      <c r="F2579" s="43" t="s">
        <v>10704</v>
      </c>
      <c r="G2579" s="43" t="s">
        <v>13062</v>
      </c>
      <c r="H2579" s="43" t="s">
        <v>21677</v>
      </c>
      <c r="I2579" s="43" t="s">
        <v>21678</v>
      </c>
      <c r="J2579" s="43" t="s">
        <v>7711</v>
      </c>
      <c r="K2579" s="185">
        <v>4950</v>
      </c>
      <c r="L2579" s="37">
        <f t="shared" si="40"/>
        <v>1.5524197777200828E-5</v>
      </c>
    </row>
    <row r="2580" spans="1:12" x14ac:dyDescent="0.25">
      <c r="A2580" s="34" t="s">
        <v>3428</v>
      </c>
      <c r="B2580" s="34" t="s">
        <v>3336</v>
      </c>
      <c r="C2580" s="34" t="s">
        <v>2835</v>
      </c>
      <c r="D2580" s="42" t="s">
        <v>10705</v>
      </c>
      <c r="E2580" s="43" t="s">
        <v>10706</v>
      </c>
      <c r="F2580" s="43" t="s">
        <v>10706</v>
      </c>
      <c r="G2580" s="43" t="s">
        <v>20148</v>
      </c>
      <c r="H2580" s="43" t="s">
        <v>21679</v>
      </c>
      <c r="I2580" s="43" t="s">
        <v>21680</v>
      </c>
      <c r="J2580" s="43" t="s">
        <v>21681</v>
      </c>
      <c r="K2580" s="185">
        <v>3812</v>
      </c>
      <c r="L2580" s="37">
        <f t="shared" si="40"/>
        <v>1.1955200389230213E-5</v>
      </c>
    </row>
    <row r="2581" spans="1:12" x14ac:dyDescent="0.25">
      <c r="A2581" s="34" t="s">
        <v>3429</v>
      </c>
      <c r="B2581" s="34" t="s">
        <v>3336</v>
      </c>
      <c r="C2581" s="34" t="s">
        <v>2838</v>
      </c>
      <c r="D2581" s="42" t="s">
        <v>10707</v>
      </c>
      <c r="E2581" s="43" t="s">
        <v>10708</v>
      </c>
      <c r="F2581" s="43" t="s">
        <v>10708</v>
      </c>
      <c r="G2581" s="43" t="s">
        <v>21682</v>
      </c>
      <c r="H2581" s="43" t="s">
        <v>21683</v>
      </c>
      <c r="I2581" s="43" t="s">
        <v>21684</v>
      </c>
      <c r="J2581" s="43" t="s">
        <v>21685</v>
      </c>
      <c r="K2581" s="185">
        <v>5899</v>
      </c>
      <c r="L2581" s="37">
        <f t="shared" si="40"/>
        <v>1.8500453068223776E-5</v>
      </c>
    </row>
    <row r="2582" spans="1:12" x14ac:dyDescent="0.25">
      <c r="A2582" s="34" t="s">
        <v>3431</v>
      </c>
      <c r="B2582" s="34" t="s">
        <v>3336</v>
      </c>
      <c r="C2582" s="34" t="s">
        <v>2841</v>
      </c>
      <c r="D2582" s="42" t="s">
        <v>10709</v>
      </c>
      <c r="E2582" s="43" t="s">
        <v>10710</v>
      </c>
      <c r="F2582" s="43" t="s">
        <v>10710</v>
      </c>
      <c r="G2582" s="43" t="s">
        <v>21686</v>
      </c>
      <c r="H2582" s="43" t="s">
        <v>18142</v>
      </c>
      <c r="I2582" s="43" t="s">
        <v>21687</v>
      </c>
      <c r="J2582" s="43" t="s">
        <v>16153</v>
      </c>
      <c r="K2582" s="185">
        <v>2266</v>
      </c>
      <c r="L2582" s="37">
        <f t="shared" si="40"/>
        <v>7.1066327602297121E-6</v>
      </c>
    </row>
    <row r="2583" spans="1:12" x14ac:dyDescent="0.25">
      <c r="A2583" s="34" t="s">
        <v>3433</v>
      </c>
      <c r="B2583" s="34" t="s">
        <v>3336</v>
      </c>
      <c r="C2583" s="34" t="s">
        <v>2844</v>
      </c>
      <c r="D2583" s="42" t="s">
        <v>10711</v>
      </c>
      <c r="E2583" s="43" t="s">
        <v>10712</v>
      </c>
      <c r="F2583" s="43" t="s">
        <v>10712</v>
      </c>
      <c r="G2583" s="43" t="s">
        <v>21688</v>
      </c>
      <c r="H2583" s="43" t="s">
        <v>21689</v>
      </c>
      <c r="I2583" s="43" t="s">
        <v>21690</v>
      </c>
      <c r="J2583" s="43" t="s">
        <v>15755</v>
      </c>
      <c r="K2583" s="185">
        <v>7135</v>
      </c>
      <c r="L2583" s="37">
        <f t="shared" si="40"/>
        <v>2.2376798210167255E-5</v>
      </c>
    </row>
    <row r="2584" spans="1:12" x14ac:dyDescent="0.25">
      <c r="A2584" s="34" t="s">
        <v>3435</v>
      </c>
      <c r="B2584" s="34" t="s">
        <v>3336</v>
      </c>
      <c r="C2584" s="34" t="s">
        <v>2847</v>
      </c>
      <c r="D2584" s="42" t="s">
        <v>10713</v>
      </c>
      <c r="E2584" s="43" t="s">
        <v>10714</v>
      </c>
      <c r="F2584" s="43" t="s">
        <v>21691</v>
      </c>
      <c r="G2584" s="43" t="s">
        <v>21692</v>
      </c>
      <c r="H2584" s="43" t="s">
        <v>21693</v>
      </c>
      <c r="I2584" s="43" t="s">
        <v>21694</v>
      </c>
      <c r="J2584" s="43" t="s">
        <v>21695</v>
      </c>
      <c r="K2584" s="185">
        <v>2518638</v>
      </c>
      <c r="L2584" s="37">
        <f t="shared" si="40"/>
        <v>7.8989564527623315E-3</v>
      </c>
    </row>
    <row r="2585" spans="1:12" x14ac:dyDescent="0.25">
      <c r="A2585" s="34" t="s">
        <v>3436</v>
      </c>
      <c r="B2585" s="34" t="s">
        <v>3336</v>
      </c>
      <c r="C2585" s="34" t="s">
        <v>2850</v>
      </c>
      <c r="D2585" s="42" t="s">
        <v>10715</v>
      </c>
      <c r="E2585" s="43" t="s">
        <v>10716</v>
      </c>
      <c r="F2585" s="43" t="s">
        <v>10716</v>
      </c>
      <c r="G2585" s="43" t="s">
        <v>21696</v>
      </c>
      <c r="H2585" s="43" t="s">
        <v>21697</v>
      </c>
      <c r="I2585" s="43" t="s">
        <v>21698</v>
      </c>
      <c r="J2585" s="43" t="s">
        <v>21699</v>
      </c>
      <c r="K2585" s="185">
        <v>13372</v>
      </c>
      <c r="L2585" s="37">
        <f t="shared" si="40"/>
        <v>4.1937287409440297E-5</v>
      </c>
    </row>
    <row r="2586" spans="1:12" x14ac:dyDescent="0.25">
      <c r="A2586" s="34" t="s">
        <v>3437</v>
      </c>
      <c r="B2586" s="34" t="s">
        <v>3336</v>
      </c>
      <c r="C2586" s="34" t="s">
        <v>2853</v>
      </c>
      <c r="D2586" s="42" t="s">
        <v>10717</v>
      </c>
      <c r="E2586" s="43" t="s">
        <v>10718</v>
      </c>
      <c r="F2586" s="43" t="s">
        <v>10718</v>
      </c>
      <c r="G2586" s="43" t="s">
        <v>21700</v>
      </c>
      <c r="H2586" s="43" t="s">
        <v>21701</v>
      </c>
      <c r="I2586" s="43" t="s">
        <v>21702</v>
      </c>
      <c r="J2586" s="43" t="s">
        <v>17416</v>
      </c>
      <c r="K2586" s="185">
        <v>19195</v>
      </c>
      <c r="L2586" s="37">
        <f t="shared" si="40"/>
        <v>6.0199389158256547E-5</v>
      </c>
    </row>
    <row r="2587" spans="1:12" x14ac:dyDescent="0.25">
      <c r="A2587" s="34" t="s">
        <v>3439</v>
      </c>
      <c r="B2587" s="34" t="s">
        <v>3336</v>
      </c>
      <c r="C2587" s="34" t="s">
        <v>2856</v>
      </c>
      <c r="D2587" s="42" t="s">
        <v>10719</v>
      </c>
      <c r="E2587" s="43" t="s">
        <v>10720</v>
      </c>
      <c r="F2587" s="43" t="s">
        <v>10720</v>
      </c>
      <c r="G2587" s="43" t="s">
        <v>21703</v>
      </c>
      <c r="H2587" s="43" t="s">
        <v>21704</v>
      </c>
      <c r="I2587" s="43" t="s">
        <v>14219</v>
      </c>
      <c r="J2587" s="43" t="s">
        <v>21705</v>
      </c>
      <c r="K2587" s="185">
        <v>5238</v>
      </c>
      <c r="L2587" s="37">
        <f t="shared" si="40"/>
        <v>1.6427423829692513E-5</v>
      </c>
    </row>
    <row r="2588" spans="1:12" x14ac:dyDescent="0.25">
      <c r="A2588" s="34" t="s">
        <v>3440</v>
      </c>
      <c r="B2588" s="34" t="s">
        <v>3336</v>
      </c>
      <c r="C2588" s="34" t="s">
        <v>2859</v>
      </c>
      <c r="D2588" s="42" t="s">
        <v>10721</v>
      </c>
      <c r="E2588" s="43" t="s">
        <v>10722</v>
      </c>
      <c r="F2588" s="43" t="s">
        <v>21706</v>
      </c>
      <c r="G2588" s="43" t="s">
        <v>21707</v>
      </c>
      <c r="H2588" s="43" t="s">
        <v>21708</v>
      </c>
      <c r="I2588" s="43" t="s">
        <v>21709</v>
      </c>
      <c r="J2588" s="43" t="s">
        <v>21710</v>
      </c>
      <c r="K2588" s="185">
        <v>753363</v>
      </c>
      <c r="L2588" s="37">
        <f t="shared" si="40"/>
        <v>2.3626982242475449E-3</v>
      </c>
    </row>
    <row r="2589" spans="1:12" x14ac:dyDescent="0.25">
      <c r="A2589" s="34" t="s">
        <v>3442</v>
      </c>
      <c r="B2589" s="34" t="s">
        <v>3336</v>
      </c>
      <c r="C2589" s="34" t="s">
        <v>2862</v>
      </c>
      <c r="D2589" s="42" t="s">
        <v>10723</v>
      </c>
      <c r="E2589" s="43" t="s">
        <v>10724</v>
      </c>
      <c r="F2589" s="43" t="s">
        <v>10724</v>
      </c>
      <c r="G2589" s="43" t="s">
        <v>21711</v>
      </c>
      <c r="H2589" s="43" t="s">
        <v>21712</v>
      </c>
      <c r="I2589" s="43" t="s">
        <v>21713</v>
      </c>
      <c r="J2589" s="43" t="s">
        <v>15155</v>
      </c>
      <c r="K2589" s="185">
        <v>20684</v>
      </c>
      <c r="L2589" s="37">
        <f t="shared" si="40"/>
        <v>6.4869193297701405E-5</v>
      </c>
    </row>
    <row r="2590" spans="1:12" x14ac:dyDescent="0.25">
      <c r="A2590" s="34" t="s">
        <v>3444</v>
      </c>
      <c r="B2590" s="34" t="s">
        <v>3336</v>
      </c>
      <c r="C2590" s="34" t="s">
        <v>2865</v>
      </c>
      <c r="D2590" s="42" t="s">
        <v>10725</v>
      </c>
      <c r="E2590" s="43" t="s">
        <v>10726</v>
      </c>
      <c r="F2590" s="43" t="s">
        <v>10726</v>
      </c>
      <c r="G2590" s="43" t="s">
        <v>21064</v>
      </c>
      <c r="H2590" s="43" t="s">
        <v>21714</v>
      </c>
      <c r="I2590" s="43" t="s">
        <v>21099</v>
      </c>
      <c r="J2590" s="43" t="s">
        <v>16153</v>
      </c>
      <c r="K2590" s="185">
        <v>2218</v>
      </c>
      <c r="L2590" s="37">
        <f t="shared" si="40"/>
        <v>6.9560950848144321E-6</v>
      </c>
    </row>
    <row r="2591" spans="1:12" x14ac:dyDescent="0.25">
      <c r="A2591" s="34" t="s">
        <v>3446</v>
      </c>
      <c r="B2591" s="34" t="s">
        <v>3336</v>
      </c>
      <c r="C2591" s="34" t="s">
        <v>2868</v>
      </c>
      <c r="D2591" s="42" t="s">
        <v>10727</v>
      </c>
      <c r="E2591" s="43" t="s">
        <v>10728</v>
      </c>
      <c r="F2591" s="43" t="s">
        <v>10728</v>
      </c>
      <c r="G2591" s="43" t="s">
        <v>21715</v>
      </c>
      <c r="H2591" s="43" t="s">
        <v>18572</v>
      </c>
      <c r="I2591" s="43" t="s">
        <v>21716</v>
      </c>
      <c r="J2591" s="43" t="s">
        <v>8889</v>
      </c>
      <c r="K2591" s="185">
        <v>11089</v>
      </c>
      <c r="L2591" s="37">
        <f t="shared" si="40"/>
        <v>3.477733922250101E-5</v>
      </c>
    </row>
    <row r="2592" spans="1:12" x14ac:dyDescent="0.25">
      <c r="A2592" s="34" t="s">
        <v>3448</v>
      </c>
      <c r="B2592" s="34" t="s">
        <v>3336</v>
      </c>
      <c r="C2592" s="34" t="s">
        <v>2871</v>
      </c>
      <c r="D2592" s="42" t="s">
        <v>10729</v>
      </c>
      <c r="E2592" s="43" t="s">
        <v>10730</v>
      </c>
      <c r="F2592" s="43" t="s">
        <v>21717</v>
      </c>
      <c r="G2592" s="43" t="s">
        <v>21718</v>
      </c>
      <c r="H2592" s="43" t="s">
        <v>12891</v>
      </c>
      <c r="I2592" s="43" t="s">
        <v>18726</v>
      </c>
      <c r="J2592" s="43" t="s">
        <v>18200</v>
      </c>
      <c r="K2592" s="185">
        <v>3543</v>
      </c>
      <c r="L2592" s="37">
        <f t="shared" si="40"/>
        <v>1.1111562166590411E-5</v>
      </c>
    </row>
    <row r="2593" spans="1:12" x14ac:dyDescent="0.25">
      <c r="A2593" s="34" t="s">
        <v>3450</v>
      </c>
      <c r="B2593" s="34" t="s">
        <v>3336</v>
      </c>
      <c r="C2593" s="34" t="s">
        <v>2874</v>
      </c>
      <c r="D2593" s="42" t="s">
        <v>10731</v>
      </c>
      <c r="E2593" s="43" t="s">
        <v>10732</v>
      </c>
      <c r="F2593" s="43" t="s">
        <v>10732</v>
      </c>
      <c r="G2593" s="43" t="s">
        <v>21205</v>
      </c>
      <c r="H2593" s="43" t="s">
        <v>21719</v>
      </c>
      <c r="I2593" s="43" t="s">
        <v>21720</v>
      </c>
      <c r="J2593" s="43" t="s">
        <v>21721</v>
      </c>
      <c r="K2593" s="185">
        <v>11533</v>
      </c>
      <c r="L2593" s="37">
        <f t="shared" si="40"/>
        <v>3.6169812720092355E-5</v>
      </c>
    </row>
    <row r="2594" spans="1:12" x14ac:dyDescent="0.25">
      <c r="A2594" s="34" t="s">
        <v>3451</v>
      </c>
      <c r="B2594" s="34" t="s">
        <v>3336</v>
      </c>
      <c r="C2594" s="34" t="s">
        <v>2877</v>
      </c>
      <c r="D2594" s="42" t="s">
        <v>10733</v>
      </c>
      <c r="E2594" s="43" t="s">
        <v>10734</v>
      </c>
      <c r="F2594" s="43" t="s">
        <v>10734</v>
      </c>
      <c r="G2594" s="43" t="s">
        <v>21722</v>
      </c>
      <c r="H2594" s="43" t="s">
        <v>21723</v>
      </c>
      <c r="I2594" s="43" t="s">
        <v>11263</v>
      </c>
      <c r="J2594" s="43" t="s">
        <v>17912</v>
      </c>
      <c r="K2594" s="185">
        <v>18176</v>
      </c>
      <c r="L2594" s="37">
        <f t="shared" si="40"/>
        <v>5.7003599757252979E-5</v>
      </c>
    </row>
    <row r="2595" spans="1:12" x14ac:dyDescent="0.25">
      <c r="A2595" s="34" t="s">
        <v>3453</v>
      </c>
      <c r="B2595" s="34" t="s">
        <v>3336</v>
      </c>
      <c r="C2595" s="34" t="s">
        <v>4835</v>
      </c>
      <c r="D2595" s="42" t="s">
        <v>10735</v>
      </c>
      <c r="E2595" s="43" t="s">
        <v>10736</v>
      </c>
      <c r="F2595" s="43" t="s">
        <v>21724</v>
      </c>
      <c r="G2595" s="43" t="s">
        <v>21725</v>
      </c>
      <c r="H2595" s="43" t="s">
        <v>21726</v>
      </c>
      <c r="I2595" s="43" t="s">
        <v>21727</v>
      </c>
      <c r="J2595" s="43" t="s">
        <v>21728</v>
      </c>
      <c r="K2595" s="185">
        <v>153904</v>
      </c>
      <c r="L2595" s="37">
        <f t="shared" si="40"/>
        <v>4.8267396660652852E-4</v>
      </c>
    </row>
    <row r="2596" spans="1:12" x14ac:dyDescent="0.25">
      <c r="A2596" s="34" t="s">
        <v>3455</v>
      </c>
      <c r="B2596" s="34" t="s">
        <v>3336</v>
      </c>
      <c r="C2596" s="34" t="s">
        <v>4838</v>
      </c>
      <c r="D2596" s="42" t="s">
        <v>10737</v>
      </c>
      <c r="E2596" s="43" t="s">
        <v>10738</v>
      </c>
      <c r="F2596" s="43" t="s">
        <v>10738</v>
      </c>
      <c r="G2596" s="43" t="s">
        <v>18345</v>
      </c>
      <c r="H2596" s="43" t="s">
        <v>18744</v>
      </c>
      <c r="I2596" s="43" t="s">
        <v>9538</v>
      </c>
      <c r="J2596" s="43" t="s">
        <v>21729</v>
      </c>
      <c r="K2596" s="185">
        <v>1879</v>
      </c>
      <c r="L2596" s="37">
        <f t="shared" si="40"/>
        <v>5.8929227521940115E-6</v>
      </c>
    </row>
    <row r="2597" spans="1:12" x14ac:dyDescent="0.25">
      <c r="A2597" s="34" t="s">
        <v>3456</v>
      </c>
      <c r="B2597" s="34" t="s">
        <v>3336</v>
      </c>
      <c r="C2597" s="34" t="s">
        <v>4841</v>
      </c>
      <c r="D2597" s="42" t="s">
        <v>10739</v>
      </c>
      <c r="E2597" s="43" t="s">
        <v>10740</v>
      </c>
      <c r="F2597" s="43" t="s">
        <v>10740</v>
      </c>
      <c r="G2597" s="43" t="s">
        <v>21730</v>
      </c>
      <c r="H2597" s="43" t="s">
        <v>21731</v>
      </c>
      <c r="I2597" s="43" t="s">
        <v>21732</v>
      </c>
      <c r="J2597" s="43" t="s">
        <v>21733</v>
      </c>
      <c r="K2597" s="185">
        <v>159317</v>
      </c>
      <c r="L2597" s="37">
        <f t="shared" si="40"/>
        <v>4.9965022571117255E-4</v>
      </c>
    </row>
    <row r="2598" spans="1:12" x14ac:dyDescent="0.25">
      <c r="A2598" s="34" t="s">
        <v>3457</v>
      </c>
      <c r="B2598" s="34" t="s">
        <v>3336</v>
      </c>
      <c r="C2598" s="34" t="s">
        <v>4844</v>
      </c>
      <c r="D2598" s="42" t="s">
        <v>10741</v>
      </c>
      <c r="E2598" s="43" t="s">
        <v>10742</v>
      </c>
      <c r="F2598" s="43" t="s">
        <v>10742</v>
      </c>
      <c r="G2598" s="43" t="s">
        <v>21734</v>
      </c>
      <c r="H2598" s="43" t="s">
        <v>21735</v>
      </c>
      <c r="I2598" s="43" t="s">
        <v>21736</v>
      </c>
      <c r="J2598" s="43" t="s">
        <v>21737</v>
      </c>
      <c r="K2598" s="185">
        <v>833487</v>
      </c>
      <c r="L2598" s="37">
        <f t="shared" si="40"/>
        <v>2.6139832389345022E-3</v>
      </c>
    </row>
    <row r="2599" spans="1:12" x14ac:dyDescent="0.25">
      <c r="A2599" s="34" t="s">
        <v>3458</v>
      </c>
      <c r="B2599" s="34" t="s">
        <v>3336</v>
      </c>
      <c r="C2599" s="34" t="s">
        <v>4847</v>
      </c>
      <c r="D2599" s="42" t="s">
        <v>10743</v>
      </c>
      <c r="E2599" s="43" t="s">
        <v>10744</v>
      </c>
      <c r="F2599" s="43" t="s">
        <v>10744</v>
      </c>
      <c r="G2599" s="43" t="s">
        <v>21738</v>
      </c>
      <c r="H2599" s="43" t="s">
        <v>21739</v>
      </c>
      <c r="I2599" s="43" t="s">
        <v>21740</v>
      </c>
      <c r="J2599" s="43" t="s">
        <v>21741</v>
      </c>
      <c r="K2599" s="185">
        <v>40147</v>
      </c>
      <c r="L2599" s="37">
        <f t="shared" si="40"/>
        <v>1.2590908447702659E-4</v>
      </c>
    </row>
    <row r="2600" spans="1:12" x14ac:dyDescent="0.25">
      <c r="A2600" s="34" t="s">
        <v>3460</v>
      </c>
      <c r="B2600" s="34" t="s">
        <v>3336</v>
      </c>
      <c r="C2600" s="34" t="s">
        <v>4849</v>
      </c>
      <c r="D2600" s="42" t="s">
        <v>10745</v>
      </c>
      <c r="E2600" s="43" t="s">
        <v>5733</v>
      </c>
      <c r="F2600" s="43" t="s">
        <v>5733</v>
      </c>
      <c r="G2600" s="43" t="s">
        <v>21742</v>
      </c>
      <c r="H2600" s="43" t="s">
        <v>21562</v>
      </c>
      <c r="I2600" s="43" t="s">
        <v>21743</v>
      </c>
      <c r="J2600" s="43" t="s">
        <v>21744</v>
      </c>
      <c r="K2600" s="185">
        <v>16989</v>
      </c>
      <c r="L2600" s="37">
        <f t="shared" si="40"/>
        <v>5.3280928492295932E-5</v>
      </c>
    </row>
    <row r="2601" spans="1:12" x14ac:dyDescent="0.25">
      <c r="A2601" s="34" t="s">
        <v>3462</v>
      </c>
      <c r="B2601" s="34" t="s">
        <v>3336</v>
      </c>
      <c r="C2601" s="34" t="s">
        <v>4852</v>
      </c>
      <c r="D2601" s="42" t="s">
        <v>10746</v>
      </c>
      <c r="E2601" s="43" t="s">
        <v>10747</v>
      </c>
      <c r="F2601" s="43" t="s">
        <v>10747</v>
      </c>
      <c r="G2601" s="43" t="s">
        <v>21745</v>
      </c>
      <c r="H2601" s="43" t="s">
        <v>21746</v>
      </c>
      <c r="I2601" s="43" t="s">
        <v>21747</v>
      </c>
      <c r="J2601" s="43" t="s">
        <v>21748</v>
      </c>
      <c r="K2601" s="185">
        <v>33752</v>
      </c>
      <c r="L2601" s="37">
        <f t="shared" si="40"/>
        <v>1.0585307542951159E-4</v>
      </c>
    </row>
    <row r="2602" spans="1:12" x14ac:dyDescent="0.25">
      <c r="A2602" s="34" t="s">
        <v>3463</v>
      </c>
      <c r="B2602" s="34" t="s">
        <v>3336</v>
      </c>
      <c r="C2602" s="34" t="s">
        <v>4855</v>
      </c>
      <c r="D2602" s="42" t="s">
        <v>10748</v>
      </c>
      <c r="E2602" s="43" t="s">
        <v>10749</v>
      </c>
      <c r="F2602" s="43" t="s">
        <v>10749</v>
      </c>
      <c r="G2602" s="43" t="s">
        <v>21749</v>
      </c>
      <c r="H2602" s="43" t="s">
        <v>21750</v>
      </c>
      <c r="I2602" s="43" t="s">
        <v>21751</v>
      </c>
      <c r="J2602" s="43" t="s">
        <v>21752</v>
      </c>
      <c r="K2602" s="185">
        <v>24833</v>
      </c>
      <c r="L2602" s="37">
        <f t="shared" si="40"/>
        <v>7.7881293616409732E-5</v>
      </c>
    </row>
    <row r="2603" spans="1:12" x14ac:dyDescent="0.25">
      <c r="A2603" s="34" t="s">
        <v>3464</v>
      </c>
      <c r="B2603" s="34" t="s">
        <v>3336</v>
      </c>
      <c r="C2603" s="34" t="s">
        <v>5379</v>
      </c>
      <c r="D2603" s="42" t="s">
        <v>10750</v>
      </c>
      <c r="E2603" s="43" t="s">
        <v>10751</v>
      </c>
      <c r="F2603" s="43" t="s">
        <v>10751</v>
      </c>
      <c r="G2603" s="43" t="s">
        <v>19555</v>
      </c>
      <c r="H2603" s="43" t="s">
        <v>19555</v>
      </c>
      <c r="I2603" s="43" t="s">
        <v>20150</v>
      </c>
      <c r="J2603" s="43" t="s">
        <v>21753</v>
      </c>
      <c r="K2603" s="185">
        <v>3831</v>
      </c>
      <c r="L2603" s="37">
        <f t="shared" si="40"/>
        <v>1.2014788219082095E-5</v>
      </c>
    </row>
    <row r="2604" spans="1:12" x14ac:dyDescent="0.25">
      <c r="A2604" s="34" t="s">
        <v>3466</v>
      </c>
      <c r="B2604" s="34" t="s">
        <v>3336</v>
      </c>
      <c r="C2604" s="34" t="s">
        <v>5381</v>
      </c>
      <c r="D2604" s="42" t="s">
        <v>10752</v>
      </c>
      <c r="E2604" s="43" t="s">
        <v>10753</v>
      </c>
      <c r="F2604" s="43" t="s">
        <v>10753</v>
      </c>
      <c r="G2604" s="43" t="s">
        <v>7285</v>
      </c>
      <c r="H2604" s="43" t="s">
        <v>21754</v>
      </c>
      <c r="I2604" s="43" t="s">
        <v>21755</v>
      </c>
      <c r="J2604" s="43" t="s">
        <v>9859</v>
      </c>
      <c r="K2604" s="185">
        <v>5949</v>
      </c>
      <c r="L2604" s="37">
        <f t="shared" si="40"/>
        <v>1.8657263146781357E-5</v>
      </c>
    </row>
    <row r="2605" spans="1:12" x14ac:dyDescent="0.25">
      <c r="A2605" s="34" t="s">
        <v>3467</v>
      </c>
      <c r="B2605" s="34" t="s">
        <v>3336</v>
      </c>
      <c r="C2605" s="34" t="s">
        <v>5383</v>
      </c>
      <c r="D2605" s="42" t="s">
        <v>10754</v>
      </c>
      <c r="E2605" s="43" t="s">
        <v>10755</v>
      </c>
      <c r="F2605" s="43" t="s">
        <v>10755</v>
      </c>
      <c r="G2605" s="43" t="s">
        <v>21756</v>
      </c>
      <c r="H2605" s="43" t="s">
        <v>21757</v>
      </c>
      <c r="I2605" s="43" t="s">
        <v>21758</v>
      </c>
      <c r="J2605" s="43" t="s">
        <v>19651</v>
      </c>
      <c r="K2605" s="185">
        <v>1275</v>
      </c>
      <c r="L2605" s="37">
        <f t="shared" si="40"/>
        <v>3.9986570032183951E-6</v>
      </c>
    </row>
    <row r="2606" spans="1:12" x14ac:dyDescent="0.25">
      <c r="A2606" s="34" t="s">
        <v>3469</v>
      </c>
      <c r="B2606" s="34" t="s">
        <v>3336</v>
      </c>
      <c r="C2606" s="34" t="s">
        <v>5386</v>
      </c>
      <c r="D2606" s="42" t="s">
        <v>10756</v>
      </c>
      <c r="E2606" s="43" t="s">
        <v>10757</v>
      </c>
      <c r="F2606" s="43" t="s">
        <v>21759</v>
      </c>
      <c r="G2606" s="43" t="s">
        <v>21760</v>
      </c>
      <c r="H2606" s="43" t="s">
        <v>21761</v>
      </c>
      <c r="I2606" s="43" t="s">
        <v>21762</v>
      </c>
      <c r="J2606" s="43" t="s">
        <v>21763</v>
      </c>
      <c r="K2606" s="185">
        <v>685345</v>
      </c>
      <c r="L2606" s="37">
        <f t="shared" si="40"/>
        <v>2.1493800657809499E-3</v>
      </c>
    </row>
    <row r="2607" spans="1:12" x14ac:dyDescent="0.25">
      <c r="A2607" s="34" t="s">
        <v>3471</v>
      </c>
      <c r="B2607" s="34" t="s">
        <v>3336</v>
      </c>
      <c r="C2607" s="34" t="s">
        <v>5388</v>
      </c>
      <c r="D2607" s="42" t="s">
        <v>10758</v>
      </c>
      <c r="E2607" s="43" t="s">
        <v>10759</v>
      </c>
      <c r="F2607" s="43" t="s">
        <v>10759</v>
      </c>
      <c r="G2607" s="43" t="s">
        <v>14714</v>
      </c>
      <c r="H2607" s="43" t="s">
        <v>21764</v>
      </c>
      <c r="I2607" s="43" t="s">
        <v>21765</v>
      </c>
      <c r="J2607" s="43" t="s">
        <v>21766</v>
      </c>
      <c r="K2607" s="185">
        <v>10600</v>
      </c>
      <c r="L2607" s="37">
        <f t="shared" si="40"/>
        <v>3.3243736654207835E-5</v>
      </c>
    </row>
    <row r="2608" spans="1:12" x14ac:dyDescent="0.25">
      <c r="A2608" s="34" t="s">
        <v>3472</v>
      </c>
      <c r="B2608" s="34" t="s">
        <v>3336</v>
      </c>
      <c r="C2608" s="34" t="s">
        <v>5391</v>
      </c>
      <c r="D2608" s="42" t="s">
        <v>10760</v>
      </c>
      <c r="E2608" s="43" t="s">
        <v>10761</v>
      </c>
      <c r="F2608" s="43" t="s">
        <v>6733</v>
      </c>
      <c r="G2608" s="43" t="s">
        <v>21767</v>
      </c>
      <c r="H2608" s="43" t="s">
        <v>21768</v>
      </c>
      <c r="I2608" s="43" t="s">
        <v>21769</v>
      </c>
      <c r="J2608" s="43" t="s">
        <v>21770</v>
      </c>
      <c r="K2608" s="185">
        <v>19762</v>
      </c>
      <c r="L2608" s="37">
        <f t="shared" si="40"/>
        <v>6.1977615449099554E-5</v>
      </c>
    </row>
    <row r="2609" spans="1:12" x14ac:dyDescent="0.25">
      <c r="A2609" s="34" t="s">
        <v>3474</v>
      </c>
      <c r="B2609" s="34" t="s">
        <v>3336</v>
      </c>
      <c r="C2609" s="34" t="s">
        <v>5394</v>
      </c>
      <c r="D2609" s="42" t="s">
        <v>10762</v>
      </c>
      <c r="E2609" s="43" t="s">
        <v>10763</v>
      </c>
      <c r="F2609" s="43" t="s">
        <v>10763</v>
      </c>
      <c r="G2609" s="43" t="s">
        <v>21771</v>
      </c>
      <c r="H2609" s="43" t="s">
        <v>20670</v>
      </c>
      <c r="I2609" s="43" t="s">
        <v>21772</v>
      </c>
      <c r="J2609" s="43" t="s">
        <v>21773</v>
      </c>
      <c r="K2609" s="185">
        <v>18531</v>
      </c>
      <c r="L2609" s="37">
        <f t="shared" si="40"/>
        <v>5.811695131501183E-5</v>
      </c>
    </row>
    <row r="2610" spans="1:12" x14ac:dyDescent="0.25">
      <c r="A2610" s="34" t="s">
        <v>3476</v>
      </c>
      <c r="B2610" s="34" t="s">
        <v>3336</v>
      </c>
      <c r="C2610" s="34" t="s">
        <v>5396</v>
      </c>
      <c r="D2610" s="42" t="s">
        <v>10764</v>
      </c>
      <c r="E2610" s="43" t="s">
        <v>10765</v>
      </c>
      <c r="F2610" s="43" t="s">
        <v>10765</v>
      </c>
      <c r="G2610" s="43" t="s">
        <v>15137</v>
      </c>
      <c r="H2610" s="43" t="s">
        <v>21774</v>
      </c>
      <c r="I2610" s="43" t="s">
        <v>21775</v>
      </c>
      <c r="J2610" s="43" t="s">
        <v>21776</v>
      </c>
      <c r="K2610" s="185">
        <v>19425</v>
      </c>
      <c r="L2610" s="37">
        <f t="shared" si="40"/>
        <v>6.092071551962143E-5</v>
      </c>
    </row>
    <row r="2611" spans="1:12" x14ac:dyDescent="0.25">
      <c r="A2611" s="34" t="s">
        <v>3478</v>
      </c>
      <c r="B2611" s="34" t="s">
        <v>3336</v>
      </c>
      <c r="C2611" s="34" t="s">
        <v>5399</v>
      </c>
      <c r="D2611" s="42" t="s">
        <v>10766</v>
      </c>
      <c r="E2611" s="43" t="s">
        <v>10767</v>
      </c>
      <c r="F2611" s="43" t="s">
        <v>21777</v>
      </c>
      <c r="G2611" s="43" t="s">
        <v>21778</v>
      </c>
      <c r="H2611" s="43" t="s">
        <v>21779</v>
      </c>
      <c r="I2611" s="43" t="s">
        <v>21780</v>
      </c>
      <c r="J2611" s="43" t="s">
        <v>21781</v>
      </c>
      <c r="K2611" s="185">
        <v>314198</v>
      </c>
      <c r="L2611" s="37">
        <f t="shared" si="40"/>
        <v>9.8538826125271631E-4</v>
      </c>
    </row>
    <row r="2612" spans="1:12" x14ac:dyDescent="0.25">
      <c r="A2612" s="34" t="s">
        <v>3480</v>
      </c>
      <c r="B2612" s="34" t="s">
        <v>3336</v>
      </c>
      <c r="C2612" s="34" t="s">
        <v>5401</v>
      </c>
      <c r="D2612" s="42" t="s">
        <v>10768</v>
      </c>
      <c r="E2612" s="43" t="s">
        <v>10769</v>
      </c>
      <c r="F2612" s="43" t="s">
        <v>10769</v>
      </c>
      <c r="G2612" s="43" t="s">
        <v>21782</v>
      </c>
      <c r="H2612" s="43" t="s">
        <v>8335</v>
      </c>
      <c r="I2612" s="43" t="s">
        <v>20688</v>
      </c>
      <c r="J2612" s="43" t="s">
        <v>20687</v>
      </c>
      <c r="K2612" s="185">
        <v>6435</v>
      </c>
      <c r="L2612" s="37">
        <f t="shared" si="40"/>
        <v>2.0181457110361077E-5</v>
      </c>
    </row>
    <row r="2613" spans="1:12" x14ac:dyDescent="0.25">
      <c r="A2613" s="34" t="s">
        <v>3482</v>
      </c>
      <c r="B2613" s="34" t="s">
        <v>3336</v>
      </c>
      <c r="C2613" s="34" t="s">
        <v>5404</v>
      </c>
      <c r="D2613" s="42" t="s">
        <v>10770</v>
      </c>
      <c r="E2613" s="43" t="s">
        <v>10771</v>
      </c>
      <c r="F2613" s="43" t="s">
        <v>10771</v>
      </c>
      <c r="G2613" s="43" t="s">
        <v>21783</v>
      </c>
      <c r="H2613" s="43" t="s">
        <v>21784</v>
      </c>
      <c r="I2613" s="43" t="s">
        <v>21785</v>
      </c>
      <c r="J2613" s="43" t="s">
        <v>21786</v>
      </c>
      <c r="K2613" s="185">
        <v>25520</v>
      </c>
      <c r="L2613" s="37">
        <f t="shared" si="40"/>
        <v>8.0035864095790934E-5</v>
      </c>
    </row>
    <row r="2614" spans="1:12" x14ac:dyDescent="0.25">
      <c r="A2614" s="34" t="s">
        <v>3484</v>
      </c>
      <c r="B2614" s="34" t="s">
        <v>3336</v>
      </c>
      <c r="C2614" s="34" t="s">
        <v>5406</v>
      </c>
      <c r="D2614" s="42" t="s">
        <v>10773</v>
      </c>
      <c r="E2614" s="43" t="s">
        <v>10774</v>
      </c>
      <c r="F2614" s="43" t="s">
        <v>10774</v>
      </c>
      <c r="G2614" s="43" t="s">
        <v>21787</v>
      </c>
      <c r="H2614" s="43" t="s">
        <v>21788</v>
      </c>
      <c r="I2614" s="43" t="s">
        <v>15530</v>
      </c>
      <c r="J2614" s="43" t="s">
        <v>21020</v>
      </c>
      <c r="K2614" s="185">
        <v>1291</v>
      </c>
      <c r="L2614" s="37">
        <f t="shared" si="40"/>
        <v>4.0488362283568217E-6</v>
      </c>
    </row>
    <row r="2615" spans="1:12" x14ac:dyDescent="0.25">
      <c r="A2615" s="34" t="s">
        <v>3486</v>
      </c>
      <c r="B2615" s="34" t="s">
        <v>3336</v>
      </c>
      <c r="C2615" s="34" t="s">
        <v>5409</v>
      </c>
      <c r="D2615" s="42" t="s">
        <v>10775</v>
      </c>
      <c r="E2615" s="43" t="s">
        <v>10649</v>
      </c>
      <c r="F2615" s="43" t="s">
        <v>10649</v>
      </c>
      <c r="G2615" s="43" t="s">
        <v>21789</v>
      </c>
      <c r="H2615" s="43" t="s">
        <v>21028</v>
      </c>
      <c r="I2615" s="43" t="s">
        <v>21790</v>
      </c>
      <c r="J2615" s="43" t="s">
        <v>5656</v>
      </c>
      <c r="K2615" s="185">
        <v>7549</v>
      </c>
      <c r="L2615" s="37">
        <f t="shared" si="40"/>
        <v>2.3675185660624051E-5</v>
      </c>
    </row>
    <row r="2616" spans="1:12" x14ac:dyDescent="0.25">
      <c r="A2616" s="34" t="s">
        <v>3488</v>
      </c>
      <c r="B2616" s="34" t="s">
        <v>3336</v>
      </c>
      <c r="C2616" s="34" t="s">
        <v>1</v>
      </c>
      <c r="D2616" s="42" t="s">
        <v>10776</v>
      </c>
      <c r="E2616" s="43" t="s">
        <v>10777</v>
      </c>
      <c r="F2616" s="43" t="s">
        <v>10777</v>
      </c>
      <c r="G2616" s="43" t="s">
        <v>13292</v>
      </c>
      <c r="H2616" s="43" t="s">
        <v>21791</v>
      </c>
      <c r="I2616" s="43" t="s">
        <v>21792</v>
      </c>
      <c r="J2616" s="43" t="s">
        <v>15197</v>
      </c>
      <c r="K2616" s="185">
        <v>20462</v>
      </c>
      <c r="L2616" s="37">
        <f t="shared" si="40"/>
        <v>6.4172956548905725E-5</v>
      </c>
    </row>
    <row r="2617" spans="1:12" x14ac:dyDescent="0.25">
      <c r="A2617" s="34" t="s">
        <v>3490</v>
      </c>
      <c r="B2617" s="34" t="s">
        <v>3336</v>
      </c>
      <c r="C2617" s="34" t="s">
        <v>3</v>
      </c>
      <c r="D2617" s="42" t="s">
        <v>10778</v>
      </c>
      <c r="E2617" s="43" t="s">
        <v>10779</v>
      </c>
      <c r="F2617" s="43" t="s">
        <v>10779</v>
      </c>
      <c r="G2617" s="43" t="s">
        <v>21793</v>
      </c>
      <c r="H2617" s="43" t="s">
        <v>21794</v>
      </c>
      <c r="I2617" s="43" t="s">
        <v>21795</v>
      </c>
      <c r="J2617" s="43" t="s">
        <v>14761</v>
      </c>
      <c r="K2617" s="185">
        <v>23044</v>
      </c>
      <c r="L2617" s="37">
        <f t="shared" si="40"/>
        <v>7.2270629005619371E-5</v>
      </c>
    </row>
    <row r="2618" spans="1:12" x14ac:dyDescent="0.25">
      <c r="A2618" s="34" t="s">
        <v>3491</v>
      </c>
      <c r="B2618" s="34" t="s">
        <v>3336</v>
      </c>
      <c r="C2618" s="34" t="s">
        <v>5</v>
      </c>
      <c r="D2618" s="42" t="s">
        <v>10780</v>
      </c>
      <c r="E2618" s="43" t="s">
        <v>10781</v>
      </c>
      <c r="F2618" s="43" t="s">
        <v>10781</v>
      </c>
      <c r="G2618" s="43" t="s">
        <v>21796</v>
      </c>
      <c r="H2618" s="43" t="s">
        <v>21797</v>
      </c>
      <c r="I2618" s="43" t="s">
        <v>21798</v>
      </c>
      <c r="J2618" s="43" t="s">
        <v>21799</v>
      </c>
      <c r="K2618" s="185">
        <v>123534</v>
      </c>
      <c r="L2618" s="37">
        <f t="shared" si="40"/>
        <v>3.8742752489065197E-4</v>
      </c>
    </row>
    <row r="2619" spans="1:12" x14ac:dyDescent="0.25">
      <c r="A2619" s="34" t="s">
        <v>3492</v>
      </c>
      <c r="B2619" s="34" t="s">
        <v>3336</v>
      </c>
      <c r="C2619" s="34" t="s">
        <v>7</v>
      </c>
      <c r="D2619" s="42" t="s">
        <v>10782</v>
      </c>
      <c r="E2619" s="43" t="s">
        <v>10783</v>
      </c>
      <c r="F2619" s="43" t="s">
        <v>21800</v>
      </c>
      <c r="G2619" s="43" t="s">
        <v>21801</v>
      </c>
      <c r="H2619" s="43" t="s">
        <v>21802</v>
      </c>
      <c r="I2619" s="43" t="s">
        <v>21803</v>
      </c>
      <c r="J2619" s="43" t="s">
        <v>21804</v>
      </c>
      <c r="K2619" s="185">
        <v>123204</v>
      </c>
      <c r="L2619" s="37">
        <f t="shared" si="40"/>
        <v>3.8639257837217187E-4</v>
      </c>
    </row>
    <row r="2620" spans="1:12" x14ac:dyDescent="0.25">
      <c r="A2620" s="34" t="s">
        <v>3494</v>
      </c>
      <c r="B2620" s="34" t="s">
        <v>3336</v>
      </c>
      <c r="C2620" s="34" t="s">
        <v>4657</v>
      </c>
      <c r="D2620" s="42" t="s">
        <v>10784</v>
      </c>
      <c r="E2620" s="43" t="s">
        <v>10785</v>
      </c>
      <c r="F2620" s="43" t="s">
        <v>21805</v>
      </c>
      <c r="G2620" s="43" t="s">
        <v>21806</v>
      </c>
      <c r="H2620" s="43" t="s">
        <v>21807</v>
      </c>
      <c r="I2620" s="43" t="s">
        <v>21808</v>
      </c>
      <c r="J2620" s="43" t="s">
        <v>21809</v>
      </c>
      <c r="K2620" s="185">
        <v>27172</v>
      </c>
      <c r="L2620" s="37">
        <f t="shared" si="40"/>
        <v>8.5216869091333519E-5</v>
      </c>
    </row>
    <row r="2621" spans="1:12" x14ac:dyDescent="0.25">
      <c r="A2621" s="34" t="s">
        <v>3496</v>
      </c>
      <c r="B2621" s="34" t="s">
        <v>3336</v>
      </c>
      <c r="C2621" s="34" t="s">
        <v>11</v>
      </c>
      <c r="D2621" s="42" t="s">
        <v>10786</v>
      </c>
      <c r="E2621" s="43" t="s">
        <v>10787</v>
      </c>
      <c r="F2621" s="43" t="s">
        <v>21810</v>
      </c>
      <c r="G2621" s="43" t="s">
        <v>16372</v>
      </c>
      <c r="H2621" s="43" t="s">
        <v>21811</v>
      </c>
      <c r="I2621" s="43" t="s">
        <v>21812</v>
      </c>
      <c r="J2621" s="43" t="s">
        <v>21813</v>
      </c>
      <c r="K2621" s="185">
        <v>147250</v>
      </c>
      <c r="L2621" s="37">
        <f t="shared" si="40"/>
        <v>4.6180568135208524E-4</v>
      </c>
    </row>
    <row r="2622" spans="1:12" x14ac:dyDescent="0.25">
      <c r="A2622" s="34" t="s">
        <v>3497</v>
      </c>
      <c r="B2622" s="34" t="s">
        <v>3336</v>
      </c>
      <c r="C2622" s="34" t="s">
        <v>14</v>
      </c>
      <c r="D2622" s="42" t="s">
        <v>10788</v>
      </c>
      <c r="E2622" s="43" t="s">
        <v>10789</v>
      </c>
      <c r="F2622" s="43" t="s">
        <v>10789</v>
      </c>
      <c r="G2622" s="43" t="s">
        <v>21814</v>
      </c>
      <c r="H2622" s="43" t="s">
        <v>21815</v>
      </c>
      <c r="I2622" s="43" t="s">
        <v>21816</v>
      </c>
      <c r="J2622" s="43" t="s">
        <v>21817</v>
      </c>
      <c r="K2622" s="185">
        <v>34720</v>
      </c>
      <c r="L2622" s="37">
        <f t="shared" si="40"/>
        <v>1.0888891855038642E-4</v>
      </c>
    </row>
    <row r="2623" spans="1:12" x14ac:dyDescent="0.25">
      <c r="A2623" s="34" t="s">
        <v>3498</v>
      </c>
      <c r="B2623" s="34" t="s">
        <v>3336</v>
      </c>
      <c r="C2623" s="34" t="s">
        <v>17</v>
      </c>
      <c r="D2623" s="42" t="s">
        <v>10790</v>
      </c>
      <c r="E2623" s="43" t="s">
        <v>10791</v>
      </c>
      <c r="F2623" s="43" t="s">
        <v>10791</v>
      </c>
      <c r="G2623" s="43" t="s">
        <v>21818</v>
      </c>
      <c r="H2623" s="43" t="s">
        <v>21819</v>
      </c>
      <c r="I2623" s="43" t="s">
        <v>21820</v>
      </c>
      <c r="J2623" s="43" t="s">
        <v>21821</v>
      </c>
      <c r="K2623" s="185">
        <v>3147</v>
      </c>
      <c r="L2623" s="37">
        <f t="shared" si="40"/>
        <v>9.8696263444143441E-6</v>
      </c>
    </row>
    <row r="2624" spans="1:12" x14ac:dyDescent="0.25">
      <c r="A2624" s="34" t="s">
        <v>3499</v>
      </c>
      <c r="B2624" s="34" t="s">
        <v>3336</v>
      </c>
      <c r="C2624" s="34" t="s">
        <v>20</v>
      </c>
      <c r="D2624" s="42" t="s">
        <v>10793</v>
      </c>
      <c r="E2624" s="43" t="s">
        <v>10794</v>
      </c>
      <c r="F2624" s="43" t="s">
        <v>10794</v>
      </c>
      <c r="G2624" s="43" t="s">
        <v>8155</v>
      </c>
      <c r="H2624" s="43" t="s">
        <v>21822</v>
      </c>
      <c r="I2624" s="43" t="s">
        <v>21823</v>
      </c>
      <c r="J2624" s="43" t="s">
        <v>21824</v>
      </c>
      <c r="K2624" s="185">
        <v>8199</v>
      </c>
      <c r="L2624" s="37">
        <f t="shared" si="40"/>
        <v>2.5713716681872644E-5</v>
      </c>
    </row>
    <row r="2625" spans="1:12" x14ac:dyDescent="0.25">
      <c r="A2625" s="34" t="s">
        <v>3500</v>
      </c>
      <c r="B2625" s="34" t="s">
        <v>3336</v>
      </c>
      <c r="C2625" s="34" t="s">
        <v>22</v>
      </c>
      <c r="D2625" s="42" t="s">
        <v>10795</v>
      </c>
      <c r="E2625" s="43" t="s">
        <v>10796</v>
      </c>
      <c r="F2625" s="43" t="s">
        <v>10796</v>
      </c>
      <c r="G2625" s="43" t="s">
        <v>15649</v>
      </c>
      <c r="H2625" s="43" t="s">
        <v>15667</v>
      </c>
      <c r="I2625" s="43" t="s">
        <v>21825</v>
      </c>
      <c r="J2625" s="43" t="s">
        <v>21826</v>
      </c>
      <c r="K2625" s="185">
        <v>5509</v>
      </c>
      <c r="L2625" s="37">
        <f t="shared" si="40"/>
        <v>1.7277334455474618E-5</v>
      </c>
    </row>
    <row r="2626" spans="1:12" x14ac:dyDescent="0.25">
      <c r="A2626" s="34" t="s">
        <v>3502</v>
      </c>
      <c r="B2626" s="34" t="s">
        <v>3336</v>
      </c>
      <c r="C2626" s="34" t="s">
        <v>24</v>
      </c>
      <c r="D2626" s="42" t="s">
        <v>10797</v>
      </c>
      <c r="E2626" s="43" t="s">
        <v>9569</v>
      </c>
      <c r="F2626" s="43" t="s">
        <v>9569</v>
      </c>
      <c r="G2626" s="43" t="s">
        <v>9609</v>
      </c>
      <c r="H2626" s="43" t="s">
        <v>21827</v>
      </c>
      <c r="I2626" s="43" t="s">
        <v>21828</v>
      </c>
      <c r="J2626" s="43" t="s">
        <v>21829</v>
      </c>
      <c r="K2626" s="185">
        <v>3928</v>
      </c>
      <c r="L2626" s="37">
        <f t="shared" si="40"/>
        <v>1.2318999771483809E-5</v>
      </c>
    </row>
    <row r="2627" spans="1:12" x14ac:dyDescent="0.25">
      <c r="A2627" s="34" t="s">
        <v>3503</v>
      </c>
      <c r="B2627" s="34" t="s">
        <v>3336</v>
      </c>
      <c r="C2627" s="34" t="s">
        <v>26</v>
      </c>
      <c r="D2627" s="42" t="s">
        <v>10798</v>
      </c>
      <c r="E2627" s="43" t="s">
        <v>10799</v>
      </c>
      <c r="F2627" s="43" t="s">
        <v>10799</v>
      </c>
      <c r="G2627" s="43" t="s">
        <v>21830</v>
      </c>
      <c r="H2627" s="43" t="s">
        <v>21831</v>
      </c>
      <c r="I2627" s="43" t="s">
        <v>21832</v>
      </c>
      <c r="J2627" s="43" t="s">
        <v>21833</v>
      </c>
      <c r="K2627" s="185">
        <v>55621</v>
      </c>
      <c r="L2627" s="37">
        <f t="shared" si="40"/>
        <v>1.7443866758902772E-4</v>
      </c>
    </row>
    <row r="2628" spans="1:12" x14ac:dyDescent="0.25">
      <c r="A2628" s="34" t="s">
        <v>3504</v>
      </c>
      <c r="B2628" s="34" t="s">
        <v>3336</v>
      </c>
      <c r="C2628" s="34" t="s">
        <v>4662</v>
      </c>
      <c r="D2628" s="42" t="s">
        <v>10800</v>
      </c>
      <c r="E2628" s="43" t="s">
        <v>10801</v>
      </c>
      <c r="F2628" s="43" t="s">
        <v>21834</v>
      </c>
      <c r="G2628" s="43" t="s">
        <v>21835</v>
      </c>
      <c r="H2628" s="43" t="s">
        <v>21836</v>
      </c>
      <c r="I2628" s="43" t="s">
        <v>21837</v>
      </c>
      <c r="J2628" s="43" t="s">
        <v>21838</v>
      </c>
      <c r="K2628" s="185">
        <v>4441370</v>
      </c>
      <c r="L2628" s="37">
        <f t="shared" si="40"/>
        <v>1.3929031572065948E-2</v>
      </c>
    </row>
    <row r="2629" spans="1:12" x14ac:dyDescent="0.25">
      <c r="A2629" s="34" t="s">
        <v>3505</v>
      </c>
      <c r="B2629" s="34" t="s">
        <v>3336</v>
      </c>
      <c r="C2629" s="34" t="s">
        <v>434</v>
      </c>
      <c r="D2629" s="42" t="s">
        <v>10802</v>
      </c>
      <c r="E2629" s="43" t="s">
        <v>10803</v>
      </c>
      <c r="F2629" s="43" t="s">
        <v>21839</v>
      </c>
      <c r="G2629" s="43" t="s">
        <v>21840</v>
      </c>
      <c r="H2629" s="43" t="s">
        <v>21841</v>
      </c>
      <c r="I2629" s="43" t="s">
        <v>21842</v>
      </c>
      <c r="J2629" s="43" t="s">
        <v>21843</v>
      </c>
      <c r="K2629" s="185">
        <v>67336</v>
      </c>
      <c r="L2629" s="37">
        <f t="shared" si="40"/>
        <v>2.1117926899506969E-4</v>
      </c>
    </row>
    <row r="2630" spans="1:12" x14ac:dyDescent="0.25">
      <c r="A2630" s="34" t="s">
        <v>3506</v>
      </c>
      <c r="B2630" s="34" t="s">
        <v>3336</v>
      </c>
      <c r="C2630" s="34" t="s">
        <v>30</v>
      </c>
      <c r="D2630" s="42" t="s">
        <v>10804</v>
      </c>
      <c r="E2630" s="43" t="s">
        <v>10805</v>
      </c>
      <c r="F2630" s="43" t="s">
        <v>10805</v>
      </c>
      <c r="G2630" s="43" t="s">
        <v>21844</v>
      </c>
      <c r="H2630" s="43" t="s">
        <v>14897</v>
      </c>
      <c r="I2630" s="43" t="s">
        <v>8810</v>
      </c>
      <c r="J2630" s="43" t="s">
        <v>13949</v>
      </c>
      <c r="K2630" s="185">
        <v>6089</v>
      </c>
      <c r="L2630" s="37">
        <f t="shared" ref="L2630:L2693" si="41">K2630/$K$3147</f>
        <v>1.9096331366742593E-5</v>
      </c>
    </row>
    <row r="2631" spans="1:12" x14ac:dyDescent="0.25">
      <c r="A2631" s="34" t="s">
        <v>3508</v>
      </c>
      <c r="B2631" s="34" t="s">
        <v>3336</v>
      </c>
      <c r="C2631" s="34" t="s">
        <v>33</v>
      </c>
      <c r="D2631" s="42" t="s">
        <v>10806</v>
      </c>
      <c r="E2631" s="43" t="s">
        <v>10807</v>
      </c>
      <c r="F2631" s="43" t="s">
        <v>10807</v>
      </c>
      <c r="G2631" s="43" t="s">
        <v>14571</v>
      </c>
      <c r="H2631" s="43" t="s">
        <v>21845</v>
      </c>
      <c r="I2631" s="43" t="s">
        <v>15049</v>
      </c>
      <c r="J2631" s="43" t="s">
        <v>21846</v>
      </c>
      <c r="K2631" s="185">
        <v>5769</v>
      </c>
      <c r="L2631" s="37">
        <f t="shared" si="41"/>
        <v>1.8092746863974056E-5</v>
      </c>
    </row>
    <row r="2632" spans="1:12" x14ac:dyDescent="0.25">
      <c r="A2632" s="34" t="s">
        <v>3509</v>
      </c>
      <c r="B2632" s="34" t="s">
        <v>3336</v>
      </c>
      <c r="C2632" s="34" t="s">
        <v>35</v>
      </c>
      <c r="D2632" s="42" t="s">
        <v>10808</v>
      </c>
      <c r="E2632" s="43" t="s">
        <v>10809</v>
      </c>
      <c r="F2632" s="43" t="s">
        <v>21847</v>
      </c>
      <c r="G2632" s="43" t="s">
        <v>21848</v>
      </c>
      <c r="H2632" s="43" t="s">
        <v>21849</v>
      </c>
      <c r="I2632" s="43" t="s">
        <v>21850</v>
      </c>
      <c r="J2632" s="43" t="s">
        <v>21851</v>
      </c>
      <c r="K2632" s="185">
        <v>185025</v>
      </c>
      <c r="L2632" s="37">
        <f t="shared" si="41"/>
        <v>5.8027569570234003E-4</v>
      </c>
    </row>
    <row r="2633" spans="1:12" x14ac:dyDescent="0.25">
      <c r="A2633" s="34" t="s">
        <v>3511</v>
      </c>
      <c r="B2633" s="34" t="s">
        <v>3336</v>
      </c>
      <c r="C2633" s="34" t="s">
        <v>37</v>
      </c>
      <c r="D2633" s="42" t="s">
        <v>10810</v>
      </c>
      <c r="E2633" s="43" t="s">
        <v>10811</v>
      </c>
      <c r="F2633" s="43" t="s">
        <v>10811</v>
      </c>
      <c r="G2633" s="43" t="s">
        <v>21852</v>
      </c>
      <c r="H2633" s="43" t="s">
        <v>21853</v>
      </c>
      <c r="I2633" s="43" t="s">
        <v>20975</v>
      </c>
      <c r="J2633" s="43" t="s">
        <v>9569</v>
      </c>
      <c r="K2633" s="185">
        <v>4180</v>
      </c>
      <c r="L2633" s="37">
        <f t="shared" si="41"/>
        <v>1.3109322567414032E-5</v>
      </c>
    </row>
    <row r="2634" spans="1:12" x14ac:dyDescent="0.25">
      <c r="A2634" s="34" t="s">
        <v>3513</v>
      </c>
      <c r="B2634" s="34" t="s">
        <v>3336</v>
      </c>
      <c r="C2634" s="34" t="s">
        <v>39</v>
      </c>
      <c r="D2634" s="42" t="s">
        <v>10812</v>
      </c>
      <c r="E2634" s="43" t="s">
        <v>10813</v>
      </c>
      <c r="F2634" s="43" t="s">
        <v>21854</v>
      </c>
      <c r="G2634" s="43" t="s">
        <v>21855</v>
      </c>
      <c r="H2634" s="43" t="s">
        <v>21856</v>
      </c>
      <c r="I2634" s="43" t="s">
        <v>21857</v>
      </c>
      <c r="J2634" s="43" t="s">
        <v>21858</v>
      </c>
      <c r="K2634" s="185">
        <v>79290</v>
      </c>
      <c r="L2634" s="37">
        <f t="shared" si="41"/>
        <v>2.486694225766169E-4</v>
      </c>
    </row>
    <row r="2635" spans="1:12" x14ac:dyDescent="0.25">
      <c r="A2635" s="34" t="s">
        <v>3514</v>
      </c>
      <c r="B2635" s="34" t="s">
        <v>3336</v>
      </c>
      <c r="C2635" s="34" t="s">
        <v>42</v>
      </c>
      <c r="D2635" s="42" t="s">
        <v>10814</v>
      </c>
      <c r="E2635" s="43" t="s">
        <v>10815</v>
      </c>
      <c r="F2635" s="43" t="s">
        <v>21859</v>
      </c>
      <c r="G2635" s="43" t="s">
        <v>21860</v>
      </c>
      <c r="H2635" s="43" t="s">
        <v>21861</v>
      </c>
      <c r="I2635" s="43" t="s">
        <v>21862</v>
      </c>
      <c r="J2635" s="43" t="s">
        <v>21863</v>
      </c>
      <c r="K2635" s="185">
        <v>831073</v>
      </c>
      <c r="L2635" s="37">
        <f t="shared" si="41"/>
        <v>2.606412448341742E-3</v>
      </c>
    </row>
    <row r="2636" spans="1:12" x14ac:dyDescent="0.25">
      <c r="A2636" s="34" t="s">
        <v>3515</v>
      </c>
      <c r="B2636" s="34" t="s">
        <v>3336</v>
      </c>
      <c r="C2636" s="34" t="s">
        <v>45</v>
      </c>
      <c r="D2636" s="42" t="s">
        <v>10816</v>
      </c>
      <c r="E2636" s="43" t="s">
        <v>10817</v>
      </c>
      <c r="F2636" s="43" t="s">
        <v>10817</v>
      </c>
      <c r="G2636" s="43" t="s">
        <v>21864</v>
      </c>
      <c r="H2636" s="43" t="s">
        <v>21865</v>
      </c>
      <c r="I2636" s="43" t="s">
        <v>21866</v>
      </c>
      <c r="J2636" s="43" t="s">
        <v>21867</v>
      </c>
      <c r="K2636" s="185">
        <v>34848</v>
      </c>
      <c r="L2636" s="37">
        <f t="shared" si="41"/>
        <v>1.0929035235149383E-4</v>
      </c>
    </row>
    <row r="2637" spans="1:12" x14ac:dyDescent="0.25">
      <c r="A2637" s="34" t="s">
        <v>3516</v>
      </c>
      <c r="B2637" s="34" t="s">
        <v>3336</v>
      </c>
      <c r="C2637" s="34" t="s">
        <v>47</v>
      </c>
      <c r="D2637" s="42" t="s">
        <v>10818</v>
      </c>
      <c r="E2637" s="43" t="s">
        <v>10819</v>
      </c>
      <c r="F2637" s="43" t="s">
        <v>10819</v>
      </c>
      <c r="G2637" s="43" t="s">
        <v>21868</v>
      </c>
      <c r="H2637" s="43" t="s">
        <v>21869</v>
      </c>
      <c r="I2637" s="43" t="s">
        <v>21870</v>
      </c>
      <c r="J2637" s="43" t="s">
        <v>21871</v>
      </c>
      <c r="K2637" s="185">
        <v>23577</v>
      </c>
      <c r="L2637" s="37">
        <f t="shared" si="41"/>
        <v>7.3942224443043216E-5</v>
      </c>
    </row>
    <row r="2638" spans="1:12" x14ac:dyDescent="0.25">
      <c r="A2638" s="34" t="s">
        <v>3518</v>
      </c>
      <c r="B2638" s="34" t="s">
        <v>3336</v>
      </c>
      <c r="C2638" s="34" t="s">
        <v>50</v>
      </c>
      <c r="D2638" s="42" t="s">
        <v>10820</v>
      </c>
      <c r="E2638" s="43" t="s">
        <v>10821</v>
      </c>
      <c r="F2638" s="43" t="s">
        <v>21872</v>
      </c>
      <c r="G2638" s="43" t="s">
        <v>21873</v>
      </c>
      <c r="H2638" s="43" t="s">
        <v>21874</v>
      </c>
      <c r="I2638" s="43" t="s">
        <v>21875</v>
      </c>
      <c r="J2638" s="43" t="s">
        <v>21876</v>
      </c>
      <c r="K2638" s="185">
        <v>53921</v>
      </c>
      <c r="L2638" s="37">
        <f t="shared" si="41"/>
        <v>1.6910712491806986E-4</v>
      </c>
    </row>
    <row r="2639" spans="1:12" x14ac:dyDescent="0.25">
      <c r="A2639" s="34" t="s">
        <v>3520</v>
      </c>
      <c r="B2639" s="34" t="s">
        <v>3336</v>
      </c>
      <c r="C2639" s="34" t="s">
        <v>53</v>
      </c>
      <c r="D2639" s="42" t="s">
        <v>10822</v>
      </c>
      <c r="E2639" s="43" t="s">
        <v>10823</v>
      </c>
      <c r="F2639" s="43" t="s">
        <v>10823</v>
      </c>
      <c r="G2639" s="43" t="s">
        <v>21877</v>
      </c>
      <c r="H2639" s="43" t="s">
        <v>21878</v>
      </c>
      <c r="I2639" s="43" t="s">
        <v>21879</v>
      </c>
      <c r="J2639" s="43" t="s">
        <v>21880</v>
      </c>
      <c r="K2639" s="185">
        <v>35921</v>
      </c>
      <c r="L2639" s="37">
        <f t="shared" si="41"/>
        <v>1.1265549663733958E-4</v>
      </c>
    </row>
    <row r="2640" spans="1:12" x14ac:dyDescent="0.25">
      <c r="A2640" s="34" t="s">
        <v>3521</v>
      </c>
      <c r="B2640" s="34" t="s">
        <v>3336</v>
      </c>
      <c r="C2640" s="34" t="s">
        <v>56</v>
      </c>
      <c r="D2640" s="42" t="s">
        <v>10824</v>
      </c>
      <c r="E2640" s="43" t="s">
        <v>10825</v>
      </c>
      <c r="F2640" s="43" t="s">
        <v>10825</v>
      </c>
      <c r="G2640" s="43" t="s">
        <v>13668</v>
      </c>
      <c r="H2640" s="43" t="s">
        <v>11326</v>
      </c>
      <c r="I2640" s="43" t="s">
        <v>21881</v>
      </c>
      <c r="J2640" s="43" t="s">
        <v>21882</v>
      </c>
      <c r="K2640" s="185">
        <v>22741</v>
      </c>
      <c r="L2640" s="37">
        <f t="shared" si="41"/>
        <v>7.1320359929560414E-5</v>
      </c>
    </row>
    <row r="2641" spans="1:12" x14ac:dyDescent="0.25">
      <c r="A2641" s="34" t="s">
        <v>3522</v>
      </c>
      <c r="B2641" s="34" t="s">
        <v>3336</v>
      </c>
      <c r="C2641" s="34" t="s">
        <v>59</v>
      </c>
      <c r="D2641" s="42" t="s">
        <v>10826</v>
      </c>
      <c r="E2641" s="43" t="s">
        <v>10827</v>
      </c>
      <c r="F2641" s="43" t="s">
        <v>10827</v>
      </c>
      <c r="G2641" s="43" t="s">
        <v>21883</v>
      </c>
      <c r="H2641" s="43" t="s">
        <v>21884</v>
      </c>
      <c r="I2641" s="43" t="s">
        <v>21885</v>
      </c>
      <c r="J2641" s="43" t="s">
        <v>21886</v>
      </c>
      <c r="K2641" s="185">
        <v>36651</v>
      </c>
      <c r="L2641" s="37">
        <f t="shared" si="41"/>
        <v>1.1494492378428032E-4</v>
      </c>
    </row>
    <row r="2642" spans="1:12" x14ac:dyDescent="0.25">
      <c r="A2642" s="34" t="s">
        <v>3523</v>
      </c>
      <c r="B2642" s="34" t="s">
        <v>3336</v>
      </c>
      <c r="C2642" s="34" t="s">
        <v>61</v>
      </c>
      <c r="D2642" s="42" t="s">
        <v>10828</v>
      </c>
      <c r="E2642" s="43" t="s">
        <v>10829</v>
      </c>
      <c r="F2642" s="43" t="s">
        <v>10829</v>
      </c>
      <c r="G2642" s="43" t="s">
        <v>21887</v>
      </c>
      <c r="H2642" s="43" t="s">
        <v>21888</v>
      </c>
      <c r="I2642" s="43" t="s">
        <v>21889</v>
      </c>
      <c r="J2642" s="43" t="s">
        <v>15771</v>
      </c>
      <c r="K2642" s="185">
        <v>3211</v>
      </c>
      <c r="L2642" s="37">
        <f t="shared" si="41"/>
        <v>1.0070343244968052E-5</v>
      </c>
    </row>
    <row r="2643" spans="1:12" x14ac:dyDescent="0.25">
      <c r="A2643" s="34" t="s">
        <v>3525</v>
      </c>
      <c r="B2643" s="34" t="s">
        <v>3336</v>
      </c>
      <c r="C2643" s="34" t="s">
        <v>64</v>
      </c>
      <c r="D2643" s="42" t="s">
        <v>10830</v>
      </c>
      <c r="E2643" s="43" t="s">
        <v>10831</v>
      </c>
      <c r="F2643" s="43" t="s">
        <v>10831</v>
      </c>
      <c r="G2643" s="43" t="s">
        <v>21890</v>
      </c>
      <c r="H2643" s="43" t="s">
        <v>21891</v>
      </c>
      <c r="I2643" s="43" t="s">
        <v>21892</v>
      </c>
      <c r="J2643" s="43" t="s">
        <v>21893</v>
      </c>
      <c r="K2643" s="185">
        <v>88493</v>
      </c>
      <c r="L2643" s="37">
        <f t="shared" si="41"/>
        <v>2.7753188563592584E-4</v>
      </c>
    </row>
    <row r="2644" spans="1:12" x14ac:dyDescent="0.25">
      <c r="A2644" s="34" t="s">
        <v>3527</v>
      </c>
      <c r="B2644" s="34" t="s">
        <v>3336</v>
      </c>
      <c r="C2644" s="34" t="s">
        <v>66</v>
      </c>
      <c r="D2644" s="42" t="s">
        <v>10832</v>
      </c>
      <c r="E2644" s="43" t="s">
        <v>10833</v>
      </c>
      <c r="F2644" s="43" t="s">
        <v>20347</v>
      </c>
      <c r="G2644" s="43" t="s">
        <v>21894</v>
      </c>
      <c r="H2644" s="43" t="s">
        <v>21895</v>
      </c>
      <c r="I2644" s="43" t="s">
        <v>21896</v>
      </c>
      <c r="J2644" s="43" t="s">
        <v>21897</v>
      </c>
      <c r="K2644" s="185">
        <v>21773</v>
      </c>
      <c r="L2644" s="37">
        <f t="shared" si="41"/>
        <v>6.8284516808685581E-5</v>
      </c>
    </row>
    <row r="2645" spans="1:12" x14ac:dyDescent="0.25">
      <c r="A2645" s="34" t="s">
        <v>3528</v>
      </c>
      <c r="B2645" s="34" t="s">
        <v>3336</v>
      </c>
      <c r="C2645" s="34" t="s">
        <v>68</v>
      </c>
      <c r="D2645" s="42" t="s">
        <v>10834</v>
      </c>
      <c r="E2645" s="43" t="s">
        <v>10835</v>
      </c>
      <c r="F2645" s="43" t="s">
        <v>10835</v>
      </c>
      <c r="G2645" s="43" t="s">
        <v>21898</v>
      </c>
      <c r="H2645" s="43" t="s">
        <v>21899</v>
      </c>
      <c r="I2645" s="43" t="s">
        <v>21900</v>
      </c>
      <c r="J2645" s="43" t="s">
        <v>21901</v>
      </c>
      <c r="K2645" s="185">
        <v>1574</v>
      </c>
      <c r="L2645" s="37">
        <f t="shared" si="41"/>
        <v>4.9363812729927486E-6</v>
      </c>
    </row>
    <row r="2646" spans="1:12" x14ac:dyDescent="0.25">
      <c r="A2646" s="34" t="s">
        <v>3530</v>
      </c>
      <c r="B2646" s="34" t="s">
        <v>3336</v>
      </c>
      <c r="C2646" s="34" t="s">
        <v>70</v>
      </c>
      <c r="D2646" s="42" t="s">
        <v>10836</v>
      </c>
      <c r="E2646" s="43" t="s">
        <v>10837</v>
      </c>
      <c r="F2646" s="43" t="s">
        <v>10837</v>
      </c>
      <c r="G2646" s="43" t="s">
        <v>21902</v>
      </c>
      <c r="H2646" s="43" t="s">
        <v>21903</v>
      </c>
      <c r="I2646" s="43" t="s">
        <v>18297</v>
      </c>
      <c r="J2646" s="43" t="s">
        <v>21904</v>
      </c>
      <c r="K2646" s="185">
        <v>8855</v>
      </c>
      <c r="L2646" s="37">
        <f t="shared" si="41"/>
        <v>2.7771064912548148E-5</v>
      </c>
    </row>
    <row r="2647" spans="1:12" x14ac:dyDescent="0.25">
      <c r="A2647" s="34" t="s">
        <v>3532</v>
      </c>
      <c r="B2647" s="34" t="s">
        <v>3336</v>
      </c>
      <c r="C2647" s="34" t="s">
        <v>72</v>
      </c>
      <c r="D2647" s="42" t="s">
        <v>10838</v>
      </c>
      <c r="E2647" s="43" t="s">
        <v>10839</v>
      </c>
      <c r="F2647" s="43" t="s">
        <v>10839</v>
      </c>
      <c r="G2647" s="43" t="s">
        <v>21905</v>
      </c>
      <c r="H2647" s="43" t="s">
        <v>21906</v>
      </c>
      <c r="I2647" s="43" t="s">
        <v>12720</v>
      </c>
      <c r="J2647" s="43" t="s">
        <v>19645</v>
      </c>
      <c r="K2647" s="185">
        <v>14739</v>
      </c>
      <c r="L2647" s="37">
        <f t="shared" si="41"/>
        <v>4.6224474957204646E-5</v>
      </c>
    </row>
    <row r="2648" spans="1:12" x14ac:dyDescent="0.25">
      <c r="A2648" s="34" t="s">
        <v>3533</v>
      </c>
      <c r="B2648" s="34" t="s">
        <v>3336</v>
      </c>
      <c r="C2648" s="34" t="s">
        <v>75</v>
      </c>
      <c r="D2648" s="42" t="s">
        <v>10840</v>
      </c>
      <c r="E2648" s="43" t="s">
        <v>10841</v>
      </c>
      <c r="F2648" s="43" t="s">
        <v>10841</v>
      </c>
      <c r="G2648" s="43" t="s">
        <v>21907</v>
      </c>
      <c r="H2648" s="43" t="s">
        <v>21908</v>
      </c>
      <c r="I2648" s="43" t="s">
        <v>21909</v>
      </c>
      <c r="J2648" s="43" t="s">
        <v>21910</v>
      </c>
      <c r="K2648" s="185">
        <v>35552</v>
      </c>
      <c r="L2648" s="37">
        <f t="shared" si="41"/>
        <v>1.1149823825758461E-4</v>
      </c>
    </row>
    <row r="2649" spans="1:12" x14ac:dyDescent="0.25">
      <c r="A2649" s="34" t="s">
        <v>3534</v>
      </c>
      <c r="B2649" s="34" t="s">
        <v>3336</v>
      </c>
      <c r="C2649" s="34" t="s">
        <v>78</v>
      </c>
      <c r="D2649" s="42" t="s">
        <v>10842</v>
      </c>
      <c r="E2649" s="43" t="s">
        <v>10843</v>
      </c>
      <c r="F2649" s="43" t="s">
        <v>10843</v>
      </c>
      <c r="G2649" s="43" t="s">
        <v>19587</v>
      </c>
      <c r="H2649" s="43" t="s">
        <v>21911</v>
      </c>
      <c r="I2649" s="43" t="s">
        <v>21912</v>
      </c>
      <c r="J2649" s="43" t="s">
        <v>21913</v>
      </c>
      <c r="K2649" s="185">
        <v>2204</v>
      </c>
      <c r="L2649" s="37">
        <f t="shared" si="41"/>
        <v>6.912188262818308E-6</v>
      </c>
    </row>
    <row r="2650" spans="1:12" x14ac:dyDescent="0.25">
      <c r="A2650" s="34" t="s">
        <v>3535</v>
      </c>
      <c r="B2650" s="34" t="s">
        <v>3336</v>
      </c>
      <c r="C2650" s="34" t="s">
        <v>80</v>
      </c>
      <c r="D2650" s="42" t="s">
        <v>10844</v>
      </c>
      <c r="E2650" s="43" t="s">
        <v>10845</v>
      </c>
      <c r="F2650" s="43" t="s">
        <v>10845</v>
      </c>
      <c r="G2650" s="43" t="s">
        <v>21914</v>
      </c>
      <c r="H2650" s="43" t="s">
        <v>21915</v>
      </c>
      <c r="I2650" s="43" t="s">
        <v>21916</v>
      </c>
      <c r="J2650" s="43" t="s">
        <v>21917</v>
      </c>
      <c r="K2650" s="185">
        <v>252235</v>
      </c>
      <c r="L2650" s="37">
        <f t="shared" si="41"/>
        <v>7.9105980329944464E-4</v>
      </c>
    </row>
    <row r="2651" spans="1:12" x14ac:dyDescent="0.25">
      <c r="A2651" s="34" t="s">
        <v>3536</v>
      </c>
      <c r="B2651" s="34" t="s">
        <v>3336</v>
      </c>
      <c r="C2651" s="34" t="s">
        <v>83</v>
      </c>
      <c r="D2651" s="42" t="s">
        <v>10846</v>
      </c>
      <c r="E2651" s="43" t="s">
        <v>10847</v>
      </c>
      <c r="F2651" s="43" t="s">
        <v>10847</v>
      </c>
      <c r="G2651" s="43" t="s">
        <v>21918</v>
      </c>
      <c r="H2651" s="43" t="s">
        <v>18455</v>
      </c>
      <c r="I2651" s="43" t="s">
        <v>21919</v>
      </c>
      <c r="J2651" s="43" t="s">
        <v>21920</v>
      </c>
      <c r="K2651" s="185">
        <v>5255</v>
      </c>
      <c r="L2651" s="37">
        <f t="shared" si="41"/>
        <v>1.648073925640209E-5</v>
      </c>
    </row>
    <row r="2652" spans="1:12" x14ac:dyDescent="0.25">
      <c r="A2652" s="34" t="s">
        <v>3538</v>
      </c>
      <c r="B2652" s="34" t="s">
        <v>3336</v>
      </c>
      <c r="C2652" s="34" t="s">
        <v>86</v>
      </c>
      <c r="D2652" s="42" t="s">
        <v>10848</v>
      </c>
      <c r="E2652" s="43" t="s">
        <v>10849</v>
      </c>
      <c r="F2652" s="43" t="s">
        <v>10850</v>
      </c>
      <c r="G2652" s="43" t="s">
        <v>21921</v>
      </c>
      <c r="H2652" s="43" t="s">
        <v>21922</v>
      </c>
      <c r="I2652" s="43" t="s">
        <v>21923</v>
      </c>
      <c r="J2652" s="43" t="s">
        <v>21924</v>
      </c>
      <c r="K2652" s="185">
        <v>41353</v>
      </c>
      <c r="L2652" s="37">
        <f t="shared" si="41"/>
        <v>1.2969134357183553E-4</v>
      </c>
    </row>
    <row r="2653" spans="1:12" x14ac:dyDescent="0.25">
      <c r="A2653" s="34" t="s">
        <v>3540</v>
      </c>
      <c r="B2653" s="34" t="s">
        <v>3336</v>
      </c>
      <c r="C2653" s="34" t="s">
        <v>89</v>
      </c>
      <c r="D2653" s="42" t="s">
        <v>10851</v>
      </c>
      <c r="E2653" s="43" t="s">
        <v>10852</v>
      </c>
      <c r="F2653" s="43" t="s">
        <v>21925</v>
      </c>
      <c r="G2653" s="43" t="s">
        <v>21926</v>
      </c>
      <c r="H2653" s="43" t="s">
        <v>21927</v>
      </c>
      <c r="I2653" s="43" t="s">
        <v>21928</v>
      </c>
      <c r="J2653" s="43" t="s">
        <v>21929</v>
      </c>
      <c r="K2653" s="185">
        <v>157456</v>
      </c>
      <c r="L2653" s="37">
        <f t="shared" si="41"/>
        <v>4.9381375458725928E-4</v>
      </c>
    </row>
    <row r="2654" spans="1:12" x14ac:dyDescent="0.25">
      <c r="A2654" s="34" t="s">
        <v>3541</v>
      </c>
      <c r="B2654" s="34" t="s">
        <v>3336</v>
      </c>
      <c r="C2654" s="34" t="s">
        <v>92</v>
      </c>
      <c r="D2654" s="42" t="s">
        <v>10853</v>
      </c>
      <c r="E2654" s="43" t="s">
        <v>10854</v>
      </c>
      <c r="F2654" s="43" t="s">
        <v>21930</v>
      </c>
      <c r="G2654" s="43" t="s">
        <v>7802</v>
      </c>
      <c r="H2654" s="43" t="s">
        <v>21931</v>
      </c>
      <c r="I2654" s="43" t="s">
        <v>21932</v>
      </c>
      <c r="J2654" s="43" t="s">
        <v>21933</v>
      </c>
      <c r="K2654" s="185">
        <v>19936</v>
      </c>
      <c r="L2654" s="37">
        <f t="shared" si="41"/>
        <v>6.2523314522479944E-5</v>
      </c>
    </row>
    <row r="2655" spans="1:12" x14ac:dyDescent="0.25">
      <c r="A2655" s="34" t="s">
        <v>3542</v>
      </c>
      <c r="B2655" s="34" t="s">
        <v>3336</v>
      </c>
      <c r="C2655" s="34" t="s">
        <v>94</v>
      </c>
      <c r="D2655" s="42" t="s">
        <v>10855</v>
      </c>
      <c r="E2655" s="43" t="s">
        <v>10856</v>
      </c>
      <c r="F2655" s="43" t="s">
        <v>10856</v>
      </c>
      <c r="G2655" s="43" t="s">
        <v>21934</v>
      </c>
      <c r="H2655" s="43" t="s">
        <v>21935</v>
      </c>
      <c r="I2655" s="43" t="s">
        <v>21936</v>
      </c>
      <c r="J2655" s="43" t="s">
        <v>21937</v>
      </c>
      <c r="K2655" s="185">
        <v>14906</v>
      </c>
      <c r="L2655" s="37">
        <f t="shared" si="41"/>
        <v>4.6748220619586978E-5</v>
      </c>
    </row>
    <row r="2656" spans="1:12" x14ac:dyDescent="0.25">
      <c r="A2656" s="34" t="s">
        <v>3544</v>
      </c>
      <c r="B2656" s="34" t="s">
        <v>3336</v>
      </c>
      <c r="C2656" s="34" t="s">
        <v>97</v>
      </c>
      <c r="D2656" s="42" t="s">
        <v>10857</v>
      </c>
      <c r="E2656" s="43" t="s">
        <v>10858</v>
      </c>
      <c r="F2656" s="43" t="s">
        <v>21938</v>
      </c>
      <c r="G2656" s="43" t="s">
        <v>21939</v>
      </c>
      <c r="H2656" s="43" t="s">
        <v>21940</v>
      </c>
      <c r="I2656" s="43" t="s">
        <v>21941</v>
      </c>
      <c r="J2656" s="43" t="s">
        <v>21942</v>
      </c>
      <c r="K2656" s="185">
        <v>111236</v>
      </c>
      <c r="L2656" s="37">
        <f t="shared" si="41"/>
        <v>3.4885851796862856E-4</v>
      </c>
    </row>
    <row r="2657" spans="1:12" x14ac:dyDescent="0.25">
      <c r="A2657" s="34" t="s">
        <v>3546</v>
      </c>
      <c r="B2657" s="34" t="s">
        <v>3336</v>
      </c>
      <c r="C2657" s="34" t="s">
        <v>100</v>
      </c>
      <c r="D2657" s="42" t="s">
        <v>10859</v>
      </c>
      <c r="E2657" s="43" t="s">
        <v>10860</v>
      </c>
      <c r="F2657" s="43" t="s">
        <v>21943</v>
      </c>
      <c r="G2657" s="43" t="s">
        <v>21944</v>
      </c>
      <c r="H2657" s="43" t="s">
        <v>21945</v>
      </c>
      <c r="I2657" s="43" t="s">
        <v>21946</v>
      </c>
      <c r="J2657" s="43" t="s">
        <v>21947</v>
      </c>
      <c r="K2657" s="185">
        <v>38880</v>
      </c>
      <c r="L2657" s="37">
        <f t="shared" si="41"/>
        <v>1.2193551708637741E-4</v>
      </c>
    </row>
    <row r="2658" spans="1:12" x14ac:dyDescent="0.25">
      <c r="A2658" s="34" t="s">
        <v>3547</v>
      </c>
      <c r="B2658" s="34" t="s">
        <v>3336</v>
      </c>
      <c r="C2658" s="34" t="s">
        <v>4670</v>
      </c>
      <c r="D2658" s="42" t="s">
        <v>10861</v>
      </c>
      <c r="E2658" s="43" t="s">
        <v>10862</v>
      </c>
      <c r="F2658" s="43" t="s">
        <v>10862</v>
      </c>
      <c r="G2658" s="43" t="s">
        <v>21948</v>
      </c>
      <c r="H2658" s="43" t="s">
        <v>3744</v>
      </c>
      <c r="I2658" s="43" t="s">
        <v>21949</v>
      </c>
      <c r="J2658" s="43" t="s">
        <v>3718</v>
      </c>
      <c r="K2658" s="186">
        <v>400</v>
      </c>
      <c r="L2658" s="37">
        <f t="shared" si="41"/>
        <v>1.2544806284606729E-6</v>
      </c>
    </row>
    <row r="2659" spans="1:12" x14ac:dyDescent="0.25">
      <c r="A2659" s="34" t="s">
        <v>3549</v>
      </c>
      <c r="B2659" s="34" t="s">
        <v>3336</v>
      </c>
      <c r="C2659" s="34" t="s">
        <v>104</v>
      </c>
      <c r="D2659" s="42" t="s">
        <v>10863</v>
      </c>
      <c r="E2659" s="43" t="s">
        <v>10864</v>
      </c>
      <c r="F2659" s="43" t="s">
        <v>10864</v>
      </c>
      <c r="G2659" s="43" t="s">
        <v>12982</v>
      </c>
      <c r="H2659" s="43" t="s">
        <v>21950</v>
      </c>
      <c r="I2659" s="43" t="s">
        <v>21951</v>
      </c>
      <c r="J2659" s="43" t="s">
        <v>12981</v>
      </c>
      <c r="K2659" s="186">
        <v>785</v>
      </c>
      <c r="L2659" s="37">
        <f t="shared" si="41"/>
        <v>2.4619182333540708E-6</v>
      </c>
    </row>
    <row r="2660" spans="1:12" x14ac:dyDescent="0.25">
      <c r="A2660" s="34" t="s">
        <v>3550</v>
      </c>
      <c r="B2660" s="34" t="s">
        <v>3336</v>
      </c>
      <c r="C2660" s="34" t="s">
        <v>107</v>
      </c>
      <c r="D2660" s="42" t="s">
        <v>10865</v>
      </c>
      <c r="E2660" s="43" t="s">
        <v>10866</v>
      </c>
      <c r="F2660" s="43" t="s">
        <v>10866</v>
      </c>
      <c r="G2660" s="43" t="s">
        <v>21952</v>
      </c>
      <c r="H2660" s="43" t="s">
        <v>21953</v>
      </c>
      <c r="I2660" s="43" t="s">
        <v>21954</v>
      </c>
      <c r="J2660" s="43" t="s">
        <v>21955</v>
      </c>
      <c r="K2660" s="185">
        <v>50562</v>
      </c>
      <c r="L2660" s="37">
        <f t="shared" si="41"/>
        <v>1.5857262384057138E-4</v>
      </c>
    </row>
    <row r="2661" spans="1:12" x14ac:dyDescent="0.25">
      <c r="A2661" s="34" t="s">
        <v>3552</v>
      </c>
      <c r="B2661" s="34" t="s">
        <v>3336</v>
      </c>
      <c r="C2661" s="34" t="s">
        <v>110</v>
      </c>
      <c r="D2661" s="42" t="s">
        <v>10867</v>
      </c>
      <c r="E2661" s="43" t="s">
        <v>10868</v>
      </c>
      <c r="F2661" s="43" t="s">
        <v>10868</v>
      </c>
      <c r="G2661" s="43" t="s">
        <v>21956</v>
      </c>
      <c r="H2661" s="43" t="s">
        <v>21957</v>
      </c>
      <c r="I2661" s="43" t="s">
        <v>21958</v>
      </c>
      <c r="J2661" s="43" t="s">
        <v>21959</v>
      </c>
      <c r="K2661" s="185">
        <v>4438</v>
      </c>
      <c r="L2661" s="37">
        <f t="shared" si="41"/>
        <v>1.3918462572771167E-5</v>
      </c>
    </row>
    <row r="2662" spans="1:12" x14ac:dyDescent="0.25">
      <c r="A2662" s="34" t="s">
        <v>3554</v>
      </c>
      <c r="B2662" s="34" t="s">
        <v>3336</v>
      </c>
      <c r="C2662" s="34" t="s">
        <v>113</v>
      </c>
      <c r="D2662" s="42" t="s">
        <v>10869</v>
      </c>
      <c r="E2662" s="43" t="s">
        <v>10870</v>
      </c>
      <c r="F2662" s="43" t="s">
        <v>10870</v>
      </c>
      <c r="G2662" s="43" t="s">
        <v>21960</v>
      </c>
      <c r="H2662" s="43" t="s">
        <v>21961</v>
      </c>
      <c r="I2662" s="43" t="s">
        <v>115</v>
      </c>
      <c r="J2662" s="43" t="s">
        <v>118</v>
      </c>
      <c r="K2662" s="186">
        <v>262</v>
      </c>
      <c r="L2662" s="37">
        <f t="shared" si="41"/>
        <v>8.2168481164174082E-7</v>
      </c>
    </row>
    <row r="2663" spans="1:12" x14ac:dyDescent="0.25">
      <c r="A2663" s="34" t="s">
        <v>3556</v>
      </c>
      <c r="B2663" s="34" t="s">
        <v>3336</v>
      </c>
      <c r="C2663" s="34" t="s">
        <v>115</v>
      </c>
      <c r="D2663" s="42" t="s">
        <v>10871</v>
      </c>
      <c r="E2663" s="43" t="s">
        <v>10872</v>
      </c>
      <c r="F2663" s="43" t="s">
        <v>10872</v>
      </c>
      <c r="G2663" s="43" t="s">
        <v>21962</v>
      </c>
      <c r="H2663" s="43" t="s">
        <v>21963</v>
      </c>
      <c r="I2663" s="43" t="s">
        <v>20967</v>
      </c>
      <c r="J2663" s="43" t="s">
        <v>21964</v>
      </c>
      <c r="K2663" s="185">
        <v>3526</v>
      </c>
      <c r="L2663" s="37">
        <f t="shared" si="41"/>
        <v>1.1058246739880833E-5</v>
      </c>
    </row>
    <row r="2664" spans="1:12" x14ac:dyDescent="0.25">
      <c r="A2664" s="34" t="s">
        <v>3558</v>
      </c>
      <c r="B2664" s="34" t="s">
        <v>3336</v>
      </c>
      <c r="C2664" s="34" t="s">
        <v>118</v>
      </c>
      <c r="D2664" s="42" t="s">
        <v>10873</v>
      </c>
      <c r="E2664" s="43" t="s">
        <v>10874</v>
      </c>
      <c r="F2664" s="43" t="s">
        <v>10874</v>
      </c>
      <c r="G2664" s="43" t="s">
        <v>13954</v>
      </c>
      <c r="H2664" s="43" t="s">
        <v>21965</v>
      </c>
      <c r="I2664" s="43" t="s">
        <v>21966</v>
      </c>
      <c r="J2664" s="43" t="s">
        <v>21967</v>
      </c>
      <c r="K2664" s="185">
        <v>32190</v>
      </c>
      <c r="L2664" s="37">
        <f t="shared" si="41"/>
        <v>1.0095432857537266E-4</v>
      </c>
    </row>
    <row r="2665" spans="1:12" x14ac:dyDescent="0.25">
      <c r="A2665" s="34" t="s">
        <v>3560</v>
      </c>
      <c r="B2665" s="34" t="s">
        <v>3336</v>
      </c>
      <c r="C2665" s="34" t="s">
        <v>121</v>
      </c>
      <c r="D2665" s="42" t="s">
        <v>10875</v>
      </c>
      <c r="E2665" s="43" t="s">
        <v>10706</v>
      </c>
      <c r="F2665" s="43" t="s">
        <v>10706</v>
      </c>
      <c r="G2665" s="43" t="s">
        <v>18425</v>
      </c>
      <c r="H2665" s="43" t="s">
        <v>21968</v>
      </c>
      <c r="I2665" s="43" t="s">
        <v>21969</v>
      </c>
      <c r="J2665" s="43" t="s">
        <v>21970</v>
      </c>
      <c r="K2665" s="185">
        <v>3858</v>
      </c>
      <c r="L2665" s="37">
        <f t="shared" si="41"/>
        <v>1.2099465661503192E-5</v>
      </c>
    </row>
    <row r="2666" spans="1:12" x14ac:dyDescent="0.25">
      <c r="A2666" s="34" t="s">
        <v>3561</v>
      </c>
      <c r="B2666" s="34" t="s">
        <v>3336</v>
      </c>
      <c r="C2666" s="34" t="s">
        <v>124</v>
      </c>
      <c r="D2666" s="42" t="s">
        <v>10876</v>
      </c>
      <c r="E2666" s="43" t="s">
        <v>10877</v>
      </c>
      <c r="F2666" s="43" t="s">
        <v>10878</v>
      </c>
      <c r="G2666" s="43" t="s">
        <v>21971</v>
      </c>
      <c r="H2666" s="43" t="s">
        <v>11107</v>
      </c>
      <c r="I2666" s="43" t="s">
        <v>21972</v>
      </c>
      <c r="J2666" s="43" t="s">
        <v>21973</v>
      </c>
      <c r="K2666" s="185">
        <v>49523</v>
      </c>
      <c r="L2666" s="37">
        <f t="shared" si="41"/>
        <v>1.5531411040814477E-4</v>
      </c>
    </row>
    <row r="2667" spans="1:12" x14ac:dyDescent="0.25">
      <c r="A2667" s="34" t="s">
        <v>3562</v>
      </c>
      <c r="B2667" s="34" t="s">
        <v>3336</v>
      </c>
      <c r="C2667" s="34" t="s">
        <v>127</v>
      </c>
      <c r="D2667" s="42" t="s">
        <v>10879</v>
      </c>
      <c r="E2667" s="43" t="s">
        <v>10880</v>
      </c>
      <c r="F2667" s="43" t="s">
        <v>10880</v>
      </c>
      <c r="G2667" s="43" t="s">
        <v>21974</v>
      </c>
      <c r="H2667" s="43" t="s">
        <v>17210</v>
      </c>
      <c r="I2667" s="43" t="s">
        <v>21975</v>
      </c>
      <c r="J2667" s="43" t="s">
        <v>21976</v>
      </c>
      <c r="K2667" s="185">
        <v>13574</v>
      </c>
      <c r="L2667" s="37">
        <f t="shared" si="41"/>
        <v>4.2570800126812937E-5</v>
      </c>
    </row>
    <row r="2668" spans="1:12" x14ac:dyDescent="0.25">
      <c r="A2668" s="34" t="s">
        <v>3564</v>
      </c>
      <c r="B2668" s="34" t="s">
        <v>3336</v>
      </c>
      <c r="C2668" s="34" t="s">
        <v>130</v>
      </c>
      <c r="D2668" s="42" t="s">
        <v>10881</v>
      </c>
      <c r="E2668" s="43" t="s">
        <v>10882</v>
      </c>
      <c r="F2668" s="43" t="s">
        <v>10882</v>
      </c>
      <c r="G2668" s="43" t="s">
        <v>21977</v>
      </c>
      <c r="H2668" s="43" t="s">
        <v>6181</v>
      </c>
      <c r="I2668" s="43" t="s">
        <v>9959</v>
      </c>
      <c r="J2668" s="43" t="s">
        <v>21978</v>
      </c>
      <c r="K2668" s="185">
        <v>20156</v>
      </c>
      <c r="L2668" s="37">
        <f t="shared" si="41"/>
        <v>6.3213278868133317E-5</v>
      </c>
    </row>
    <row r="2669" spans="1:12" x14ac:dyDescent="0.25">
      <c r="A2669" s="34" t="s">
        <v>3566</v>
      </c>
      <c r="B2669" s="34" t="s">
        <v>3336</v>
      </c>
      <c r="C2669" s="34" t="s">
        <v>133</v>
      </c>
      <c r="D2669" s="42" t="s">
        <v>10883</v>
      </c>
      <c r="E2669" s="43" t="s">
        <v>10884</v>
      </c>
      <c r="F2669" s="43" t="s">
        <v>10884</v>
      </c>
      <c r="G2669" s="43" t="s">
        <v>21979</v>
      </c>
      <c r="H2669" s="43" t="s">
        <v>21980</v>
      </c>
      <c r="I2669" s="43" t="s">
        <v>21981</v>
      </c>
      <c r="J2669" s="43" t="s">
        <v>21982</v>
      </c>
      <c r="K2669" s="185">
        <v>7474</v>
      </c>
      <c r="L2669" s="37">
        <f t="shared" si="41"/>
        <v>2.3439970542787675E-5</v>
      </c>
    </row>
    <row r="2670" spans="1:12" x14ac:dyDescent="0.25">
      <c r="A2670" s="34" t="s">
        <v>3567</v>
      </c>
      <c r="B2670" s="34" t="s">
        <v>3336</v>
      </c>
      <c r="C2670" s="34" t="s">
        <v>136</v>
      </c>
      <c r="D2670" s="42" t="s">
        <v>10885</v>
      </c>
      <c r="E2670" s="43" t="s">
        <v>10886</v>
      </c>
      <c r="F2670" s="43" t="s">
        <v>10886</v>
      </c>
      <c r="G2670" s="43" t="s">
        <v>21983</v>
      </c>
      <c r="H2670" s="43" t="s">
        <v>21984</v>
      </c>
      <c r="I2670" s="43" t="s">
        <v>21985</v>
      </c>
      <c r="J2670" s="43" t="s">
        <v>21986</v>
      </c>
      <c r="K2670" s="185">
        <v>19721</v>
      </c>
      <c r="L2670" s="37">
        <f t="shared" si="41"/>
        <v>6.1849031184682329E-5</v>
      </c>
    </row>
    <row r="2671" spans="1:12" x14ac:dyDescent="0.25">
      <c r="A2671" s="34" t="s">
        <v>3569</v>
      </c>
      <c r="B2671" s="34" t="s">
        <v>3336</v>
      </c>
      <c r="C2671" s="34" t="s">
        <v>139</v>
      </c>
      <c r="D2671" s="42" t="s">
        <v>10887</v>
      </c>
      <c r="E2671" s="43" t="s">
        <v>10888</v>
      </c>
      <c r="F2671" s="43" t="s">
        <v>21987</v>
      </c>
      <c r="G2671" s="43" t="s">
        <v>21988</v>
      </c>
      <c r="H2671" s="43" t="s">
        <v>15109</v>
      </c>
      <c r="I2671" s="43" t="s">
        <v>14341</v>
      </c>
      <c r="J2671" s="43" t="s">
        <v>21989</v>
      </c>
      <c r="K2671" s="185">
        <v>16742</v>
      </c>
      <c r="L2671" s="37">
        <f t="shared" si="41"/>
        <v>5.2506286704221469E-5</v>
      </c>
    </row>
    <row r="2672" spans="1:12" x14ac:dyDescent="0.25">
      <c r="A2672" s="34" t="s">
        <v>3570</v>
      </c>
      <c r="B2672" s="34" t="s">
        <v>3336</v>
      </c>
      <c r="C2672" s="34" t="s">
        <v>142</v>
      </c>
      <c r="D2672" s="42" t="s">
        <v>10889</v>
      </c>
      <c r="E2672" s="43" t="s">
        <v>10890</v>
      </c>
      <c r="F2672" s="43" t="s">
        <v>10890</v>
      </c>
      <c r="G2672" s="43" t="s">
        <v>21990</v>
      </c>
      <c r="H2672" s="43" t="s">
        <v>21991</v>
      </c>
      <c r="I2672" s="43" t="s">
        <v>21992</v>
      </c>
      <c r="J2672" s="43" t="s">
        <v>14185</v>
      </c>
      <c r="K2672" s="185">
        <v>16861</v>
      </c>
      <c r="L2672" s="37">
        <f t="shared" si="41"/>
        <v>5.2879494691188519E-5</v>
      </c>
    </row>
    <row r="2673" spans="1:12" x14ac:dyDescent="0.25">
      <c r="A2673" s="34" t="s">
        <v>3571</v>
      </c>
      <c r="B2673" s="34" t="s">
        <v>3336</v>
      </c>
      <c r="C2673" s="34" t="s">
        <v>145</v>
      </c>
      <c r="D2673" s="42" t="s">
        <v>10891</v>
      </c>
      <c r="E2673" s="43" t="s">
        <v>10892</v>
      </c>
      <c r="F2673" s="43" t="s">
        <v>10892</v>
      </c>
      <c r="G2673" s="43" t="s">
        <v>21993</v>
      </c>
      <c r="H2673" s="43" t="s">
        <v>21994</v>
      </c>
      <c r="I2673" s="43" t="s">
        <v>21995</v>
      </c>
      <c r="J2673" s="43" t="s">
        <v>21996</v>
      </c>
      <c r="K2673" s="185">
        <v>78117</v>
      </c>
      <c r="L2673" s="37">
        <f t="shared" si="41"/>
        <v>2.4499065813365597E-4</v>
      </c>
    </row>
    <row r="2674" spans="1:12" x14ac:dyDescent="0.25">
      <c r="A2674" s="34" t="s">
        <v>3572</v>
      </c>
      <c r="B2674" s="34" t="s">
        <v>3336</v>
      </c>
      <c r="C2674" s="34" t="s">
        <v>147</v>
      </c>
      <c r="D2674" s="42" t="s">
        <v>10893</v>
      </c>
      <c r="E2674" s="43" t="s">
        <v>10894</v>
      </c>
      <c r="F2674" s="43" t="s">
        <v>21997</v>
      </c>
      <c r="G2674" s="43" t="s">
        <v>21998</v>
      </c>
      <c r="H2674" s="43" t="s">
        <v>21999</v>
      </c>
      <c r="I2674" s="43" t="s">
        <v>22000</v>
      </c>
      <c r="J2674" s="43" t="s">
        <v>22001</v>
      </c>
      <c r="K2674" s="185">
        <v>23524</v>
      </c>
      <c r="L2674" s="37">
        <f t="shared" si="41"/>
        <v>7.3776005759772182E-5</v>
      </c>
    </row>
    <row r="2675" spans="1:12" x14ac:dyDescent="0.25">
      <c r="A2675" s="34" t="s">
        <v>3573</v>
      </c>
      <c r="B2675" s="34" t="s">
        <v>3336</v>
      </c>
      <c r="C2675" s="34" t="s">
        <v>150</v>
      </c>
      <c r="D2675" s="42" t="s">
        <v>10895</v>
      </c>
      <c r="E2675" s="43" t="s">
        <v>10896</v>
      </c>
      <c r="F2675" s="43" t="s">
        <v>10896</v>
      </c>
      <c r="G2675" s="43" t="s">
        <v>22002</v>
      </c>
      <c r="H2675" s="43" t="s">
        <v>9555</v>
      </c>
      <c r="I2675" s="43" t="s">
        <v>22003</v>
      </c>
      <c r="J2675" s="43" t="s">
        <v>22004</v>
      </c>
      <c r="K2675" s="185">
        <v>3553</v>
      </c>
      <c r="L2675" s="37">
        <f t="shared" si="41"/>
        <v>1.1142924182301928E-5</v>
      </c>
    </row>
    <row r="2676" spans="1:12" x14ac:dyDescent="0.25">
      <c r="A2676" s="34" t="s">
        <v>3575</v>
      </c>
      <c r="B2676" s="34" t="s">
        <v>3336</v>
      </c>
      <c r="C2676" s="34" t="s">
        <v>152</v>
      </c>
      <c r="D2676" s="42" t="s">
        <v>10897</v>
      </c>
      <c r="E2676" s="43" t="s">
        <v>10898</v>
      </c>
      <c r="F2676" s="43" t="s">
        <v>16457</v>
      </c>
      <c r="G2676" s="43" t="s">
        <v>8446</v>
      </c>
      <c r="H2676" s="43" t="s">
        <v>13249</v>
      </c>
      <c r="I2676" s="43" t="s">
        <v>11784</v>
      </c>
      <c r="J2676" s="43" t="s">
        <v>22005</v>
      </c>
      <c r="K2676" s="185">
        <v>12091</v>
      </c>
      <c r="L2676" s="37">
        <f t="shared" si="41"/>
        <v>3.7919813196794991E-5</v>
      </c>
    </row>
    <row r="2677" spans="1:12" x14ac:dyDescent="0.25">
      <c r="A2677" s="34" t="s">
        <v>3577</v>
      </c>
      <c r="B2677" s="34" t="s">
        <v>3336</v>
      </c>
      <c r="C2677" s="34" t="s">
        <v>154</v>
      </c>
      <c r="D2677" s="42" t="s">
        <v>10900</v>
      </c>
      <c r="E2677" s="43" t="s">
        <v>10901</v>
      </c>
      <c r="F2677" s="43" t="s">
        <v>10901</v>
      </c>
      <c r="G2677" s="43" t="s">
        <v>22006</v>
      </c>
      <c r="H2677" s="43" t="s">
        <v>22007</v>
      </c>
      <c r="I2677" s="43" t="s">
        <v>15561</v>
      </c>
      <c r="J2677" s="43" t="s">
        <v>22008</v>
      </c>
      <c r="K2677" s="185">
        <v>19510</v>
      </c>
      <c r="L2677" s="37">
        <f t="shared" si="41"/>
        <v>6.1187292653169326E-5</v>
      </c>
    </row>
    <row r="2678" spans="1:12" x14ac:dyDescent="0.25">
      <c r="A2678" s="34" t="s">
        <v>3579</v>
      </c>
      <c r="B2678" s="34" t="s">
        <v>3336</v>
      </c>
      <c r="C2678" s="34" t="s">
        <v>157</v>
      </c>
      <c r="D2678" s="42" t="s">
        <v>10902</v>
      </c>
      <c r="E2678" s="43" t="s">
        <v>10903</v>
      </c>
      <c r="F2678" s="43" t="s">
        <v>10903</v>
      </c>
      <c r="G2678" s="43" t="s">
        <v>22009</v>
      </c>
      <c r="H2678" s="43" t="s">
        <v>22010</v>
      </c>
      <c r="I2678" s="43" t="s">
        <v>22009</v>
      </c>
      <c r="J2678" s="43" t="s">
        <v>2832</v>
      </c>
      <c r="K2678" s="186">
        <v>86</v>
      </c>
      <c r="L2678" s="37">
        <f t="shared" si="41"/>
        <v>2.6971333511904468E-7</v>
      </c>
    </row>
    <row r="2679" spans="1:12" x14ac:dyDescent="0.25">
      <c r="A2679" s="34" t="s">
        <v>3581</v>
      </c>
      <c r="B2679" s="34" t="s">
        <v>3336</v>
      </c>
      <c r="C2679" s="34" t="s">
        <v>160</v>
      </c>
      <c r="D2679" s="42" t="s">
        <v>10904</v>
      </c>
      <c r="E2679" s="43" t="s">
        <v>10905</v>
      </c>
      <c r="F2679" s="43" t="s">
        <v>10905</v>
      </c>
      <c r="G2679" s="43" t="s">
        <v>22011</v>
      </c>
      <c r="H2679" s="43" t="s">
        <v>22012</v>
      </c>
      <c r="I2679" s="43" t="s">
        <v>22013</v>
      </c>
      <c r="J2679" s="43" t="s">
        <v>22014</v>
      </c>
      <c r="K2679" s="185">
        <v>293974</v>
      </c>
      <c r="L2679" s="37">
        <f t="shared" si="41"/>
        <v>9.219617206777447E-4</v>
      </c>
    </row>
    <row r="2680" spans="1:12" x14ac:dyDescent="0.25">
      <c r="A2680" s="34" t="s">
        <v>3583</v>
      </c>
      <c r="B2680" s="34" t="s">
        <v>3336</v>
      </c>
      <c r="C2680" s="34" t="s">
        <v>162</v>
      </c>
      <c r="D2680" s="42" t="s">
        <v>10906</v>
      </c>
      <c r="E2680" s="43" t="s">
        <v>10907</v>
      </c>
      <c r="F2680" s="43" t="s">
        <v>10907</v>
      </c>
      <c r="G2680" s="43" t="s">
        <v>22015</v>
      </c>
      <c r="H2680" s="43" t="s">
        <v>22016</v>
      </c>
      <c r="I2680" s="43" t="s">
        <v>22017</v>
      </c>
      <c r="J2680" s="43" t="s">
        <v>22018</v>
      </c>
      <c r="K2680" s="185">
        <v>5771</v>
      </c>
      <c r="L2680" s="37">
        <f t="shared" si="41"/>
        <v>1.8099019267116359E-5</v>
      </c>
    </row>
    <row r="2681" spans="1:12" x14ac:dyDescent="0.25">
      <c r="A2681" s="34" t="s">
        <v>3585</v>
      </c>
      <c r="B2681" s="34" t="s">
        <v>3336</v>
      </c>
      <c r="C2681" s="34" t="s">
        <v>165</v>
      </c>
      <c r="D2681" s="42" t="s">
        <v>10908</v>
      </c>
      <c r="E2681" s="43" t="s">
        <v>10909</v>
      </c>
      <c r="F2681" s="43" t="s">
        <v>10909</v>
      </c>
      <c r="G2681" s="43" t="s">
        <v>22019</v>
      </c>
      <c r="H2681" s="43" t="s">
        <v>17748</v>
      </c>
      <c r="I2681" s="43" t="s">
        <v>22020</v>
      </c>
      <c r="J2681" s="43" t="s">
        <v>22021</v>
      </c>
      <c r="K2681" s="185">
        <v>8199</v>
      </c>
      <c r="L2681" s="37">
        <f t="shared" si="41"/>
        <v>2.5713716681872644E-5</v>
      </c>
    </row>
    <row r="2682" spans="1:12" x14ac:dyDescent="0.25">
      <c r="A2682" s="34" t="s">
        <v>3587</v>
      </c>
      <c r="B2682" s="34" t="s">
        <v>3336</v>
      </c>
      <c r="C2682" s="34" t="s">
        <v>168</v>
      </c>
      <c r="D2682" s="42" t="s">
        <v>10910</v>
      </c>
      <c r="E2682" s="43" t="s">
        <v>10911</v>
      </c>
      <c r="F2682" s="43" t="s">
        <v>10911</v>
      </c>
      <c r="G2682" s="43" t="s">
        <v>22022</v>
      </c>
      <c r="H2682" s="43" t="s">
        <v>22023</v>
      </c>
      <c r="I2682" s="43" t="s">
        <v>22024</v>
      </c>
      <c r="J2682" s="43" t="s">
        <v>22025</v>
      </c>
      <c r="K2682" s="185">
        <v>243441</v>
      </c>
      <c r="L2682" s="37">
        <f t="shared" si="41"/>
        <v>7.6348004668273675E-4</v>
      </c>
    </row>
    <row r="2683" spans="1:12" x14ac:dyDescent="0.25">
      <c r="A2683" s="34" t="s">
        <v>3589</v>
      </c>
      <c r="B2683" s="34" t="s">
        <v>3336</v>
      </c>
      <c r="C2683" s="34" t="s">
        <v>171</v>
      </c>
      <c r="D2683" s="42" t="s">
        <v>10912</v>
      </c>
      <c r="E2683" s="43" t="s">
        <v>10913</v>
      </c>
      <c r="F2683" s="43" t="s">
        <v>10913</v>
      </c>
      <c r="G2683" s="43" t="s">
        <v>6052</v>
      </c>
      <c r="H2683" s="43" t="s">
        <v>13027</v>
      </c>
      <c r="I2683" s="43" t="s">
        <v>22026</v>
      </c>
      <c r="J2683" s="43" t="s">
        <v>22027</v>
      </c>
      <c r="K2683" s="186">
        <v>805</v>
      </c>
      <c r="L2683" s="37">
        <f t="shared" si="41"/>
        <v>2.5246422647771044E-6</v>
      </c>
    </row>
    <row r="2684" spans="1:12" x14ac:dyDescent="0.25">
      <c r="A2684" s="34" t="s">
        <v>3591</v>
      </c>
      <c r="B2684" s="34" t="s">
        <v>3336</v>
      </c>
      <c r="C2684" s="34" t="s">
        <v>173</v>
      </c>
      <c r="D2684" s="42" t="s">
        <v>10914</v>
      </c>
      <c r="E2684" s="43" t="s">
        <v>10915</v>
      </c>
      <c r="F2684" s="43" t="s">
        <v>22028</v>
      </c>
      <c r="G2684" s="43" t="s">
        <v>22029</v>
      </c>
      <c r="H2684" s="43" t="s">
        <v>16104</v>
      </c>
      <c r="I2684" s="43" t="s">
        <v>12845</v>
      </c>
      <c r="J2684" s="43" t="s">
        <v>22030</v>
      </c>
      <c r="K2684" s="185">
        <v>13861</v>
      </c>
      <c r="L2684" s="37">
        <f t="shared" si="41"/>
        <v>4.3470889977733472E-5</v>
      </c>
    </row>
    <row r="2685" spans="1:12" x14ac:dyDescent="0.25">
      <c r="A2685" s="34" t="s">
        <v>3592</v>
      </c>
      <c r="B2685" s="34" t="s">
        <v>3336</v>
      </c>
      <c r="C2685" s="34" t="s">
        <v>176</v>
      </c>
      <c r="D2685" s="42" t="s">
        <v>10916</v>
      </c>
      <c r="E2685" s="43" t="s">
        <v>10917</v>
      </c>
      <c r="F2685" s="43" t="s">
        <v>9911</v>
      </c>
      <c r="G2685" s="43" t="s">
        <v>20224</v>
      </c>
      <c r="H2685" s="43" t="s">
        <v>22031</v>
      </c>
      <c r="I2685" s="43" t="s">
        <v>17779</v>
      </c>
      <c r="J2685" s="43" t="s">
        <v>17831</v>
      </c>
      <c r="K2685" s="185">
        <v>10149</v>
      </c>
      <c r="L2685" s="37">
        <f t="shared" si="41"/>
        <v>3.1829309745618426E-5</v>
      </c>
    </row>
    <row r="2686" spans="1:12" x14ac:dyDescent="0.25">
      <c r="A2686" s="34" t="s">
        <v>3593</v>
      </c>
      <c r="B2686" s="34" t="s">
        <v>3336</v>
      </c>
      <c r="C2686" s="34" t="s">
        <v>178</v>
      </c>
      <c r="D2686" s="42" t="s">
        <v>10918</v>
      </c>
      <c r="E2686" s="43" t="s">
        <v>10919</v>
      </c>
      <c r="F2686" s="43" t="s">
        <v>10919</v>
      </c>
      <c r="G2686" s="43" t="s">
        <v>20120</v>
      </c>
      <c r="H2686" s="43" t="s">
        <v>22032</v>
      </c>
      <c r="I2686" s="43" t="s">
        <v>22033</v>
      </c>
      <c r="J2686" s="43" t="s">
        <v>22034</v>
      </c>
      <c r="K2686" s="185">
        <v>5460</v>
      </c>
      <c r="L2686" s="37">
        <f t="shared" si="41"/>
        <v>1.7123660578488186E-5</v>
      </c>
    </row>
    <row r="2687" spans="1:12" x14ac:dyDescent="0.25">
      <c r="A2687" s="34" t="s">
        <v>3594</v>
      </c>
      <c r="B2687" s="34" t="s">
        <v>3336</v>
      </c>
      <c r="C2687" s="34" t="s">
        <v>181</v>
      </c>
      <c r="D2687" s="42" t="s">
        <v>10920</v>
      </c>
      <c r="E2687" s="43" t="s">
        <v>10921</v>
      </c>
      <c r="F2687" s="43" t="s">
        <v>10921</v>
      </c>
      <c r="G2687" s="43" t="s">
        <v>22035</v>
      </c>
      <c r="H2687" s="43" t="s">
        <v>7100</v>
      </c>
      <c r="I2687" s="43" t="s">
        <v>22036</v>
      </c>
      <c r="J2687" s="43" t="s">
        <v>22037</v>
      </c>
      <c r="K2687" s="185">
        <v>4071</v>
      </c>
      <c r="L2687" s="37">
        <f t="shared" si="41"/>
        <v>1.2767476596158499E-5</v>
      </c>
    </row>
    <row r="2688" spans="1:12" x14ac:dyDescent="0.25">
      <c r="A2688" s="34" t="s">
        <v>3595</v>
      </c>
      <c r="B2688" s="34" t="s">
        <v>3336</v>
      </c>
      <c r="C2688" s="34" t="s">
        <v>184</v>
      </c>
      <c r="D2688" s="42" t="s">
        <v>10922</v>
      </c>
      <c r="E2688" s="43" t="s">
        <v>10923</v>
      </c>
      <c r="F2688" s="43" t="s">
        <v>10923</v>
      </c>
      <c r="G2688" s="43" t="s">
        <v>22038</v>
      </c>
      <c r="H2688" s="43" t="s">
        <v>22039</v>
      </c>
      <c r="I2688" s="43" t="s">
        <v>22040</v>
      </c>
      <c r="J2688" s="43" t="s">
        <v>22041</v>
      </c>
      <c r="K2688" s="185">
        <v>36519</v>
      </c>
      <c r="L2688" s="37">
        <f t="shared" si="41"/>
        <v>1.145309451768883E-4</v>
      </c>
    </row>
    <row r="2689" spans="1:12" x14ac:dyDescent="0.25">
      <c r="A2689" s="34" t="s">
        <v>3597</v>
      </c>
      <c r="B2689" s="34" t="s">
        <v>3336</v>
      </c>
      <c r="C2689" s="34" t="s">
        <v>3598</v>
      </c>
      <c r="D2689" s="42" t="s">
        <v>10924</v>
      </c>
      <c r="E2689" s="43" t="s">
        <v>10925</v>
      </c>
      <c r="F2689" s="43" t="s">
        <v>10925</v>
      </c>
      <c r="G2689" s="43" t="s">
        <v>11939</v>
      </c>
      <c r="H2689" s="43" t="s">
        <v>22042</v>
      </c>
      <c r="I2689" s="43" t="s">
        <v>22043</v>
      </c>
      <c r="J2689" s="43" t="s">
        <v>22044</v>
      </c>
      <c r="K2689" s="185">
        <v>57023</v>
      </c>
      <c r="L2689" s="37">
        <f t="shared" si="41"/>
        <v>1.7883562219178238E-4</v>
      </c>
    </row>
    <row r="2690" spans="1:12" x14ac:dyDescent="0.25">
      <c r="A2690" s="34" t="s">
        <v>3600</v>
      </c>
      <c r="B2690" s="34" t="s">
        <v>3336</v>
      </c>
      <c r="C2690" s="34" t="s">
        <v>3601</v>
      </c>
      <c r="D2690" s="42" t="s">
        <v>10926</v>
      </c>
      <c r="E2690" s="43" t="s">
        <v>10927</v>
      </c>
      <c r="F2690" s="43" t="s">
        <v>10927</v>
      </c>
      <c r="G2690" s="43" t="s">
        <v>22045</v>
      </c>
      <c r="H2690" s="43" t="s">
        <v>22046</v>
      </c>
      <c r="I2690" s="43" t="s">
        <v>22047</v>
      </c>
      <c r="J2690" s="43" t="s">
        <v>22048</v>
      </c>
      <c r="K2690" s="185">
        <v>47894</v>
      </c>
      <c r="L2690" s="37">
        <f t="shared" si="41"/>
        <v>1.5020523804873867E-4</v>
      </c>
    </row>
    <row r="2691" spans="1:12" x14ac:dyDescent="0.25">
      <c r="A2691" s="34" t="s">
        <v>3602</v>
      </c>
      <c r="B2691" s="34" t="s">
        <v>3336</v>
      </c>
      <c r="C2691" s="34" t="s">
        <v>3603</v>
      </c>
      <c r="D2691" s="42" t="s">
        <v>10928</v>
      </c>
      <c r="E2691" s="43" t="s">
        <v>7503</v>
      </c>
      <c r="F2691" s="43" t="s">
        <v>7503</v>
      </c>
      <c r="G2691" s="43" t="s">
        <v>7486</v>
      </c>
      <c r="H2691" s="43" t="s">
        <v>16154</v>
      </c>
      <c r="I2691" s="43" t="s">
        <v>22049</v>
      </c>
      <c r="J2691" s="43" t="s">
        <v>16849</v>
      </c>
      <c r="K2691" s="185">
        <v>2147</v>
      </c>
      <c r="L2691" s="37">
        <f t="shared" si="41"/>
        <v>6.7334247732626621E-6</v>
      </c>
    </row>
    <row r="2692" spans="1:12" x14ac:dyDescent="0.25">
      <c r="A2692" s="34" t="s">
        <v>3604</v>
      </c>
      <c r="B2692" s="34" t="s">
        <v>3336</v>
      </c>
      <c r="C2692" s="34" t="s">
        <v>3605</v>
      </c>
      <c r="D2692" s="42" t="s">
        <v>10929</v>
      </c>
      <c r="E2692" s="43" t="s">
        <v>10930</v>
      </c>
      <c r="F2692" s="43" t="s">
        <v>22050</v>
      </c>
      <c r="G2692" s="43" t="s">
        <v>22051</v>
      </c>
      <c r="H2692" s="43" t="s">
        <v>22052</v>
      </c>
      <c r="I2692" s="43" t="s">
        <v>22053</v>
      </c>
      <c r="J2692" s="43" t="s">
        <v>22054</v>
      </c>
      <c r="K2692" s="185">
        <v>155830</v>
      </c>
      <c r="L2692" s="37">
        <f t="shared" si="41"/>
        <v>4.887142908325667E-4</v>
      </c>
    </row>
    <row r="2693" spans="1:12" x14ac:dyDescent="0.25">
      <c r="A2693" s="34" t="s">
        <v>3606</v>
      </c>
      <c r="B2693" s="34" t="s">
        <v>3336</v>
      </c>
      <c r="C2693" s="34" t="s">
        <v>3607</v>
      </c>
      <c r="D2693" s="42" t="s">
        <v>10931</v>
      </c>
      <c r="E2693" s="43" t="s">
        <v>10932</v>
      </c>
      <c r="F2693" s="43" t="s">
        <v>22055</v>
      </c>
      <c r="G2693" s="43" t="s">
        <v>22056</v>
      </c>
      <c r="H2693" s="43" t="s">
        <v>22057</v>
      </c>
      <c r="I2693" s="43" t="s">
        <v>22058</v>
      </c>
      <c r="J2693" s="43" t="s">
        <v>22059</v>
      </c>
      <c r="K2693" s="185">
        <v>24256</v>
      </c>
      <c r="L2693" s="37">
        <f t="shared" si="41"/>
        <v>7.6071705309855209E-5</v>
      </c>
    </row>
    <row r="2694" spans="1:12" x14ac:dyDescent="0.25">
      <c r="A2694" s="34" t="s">
        <v>3609</v>
      </c>
      <c r="B2694" s="34" t="s">
        <v>3336</v>
      </c>
      <c r="C2694" s="34" t="s">
        <v>3610</v>
      </c>
      <c r="D2694" s="42" t="s">
        <v>10933</v>
      </c>
      <c r="E2694" s="43" t="s">
        <v>7470</v>
      </c>
      <c r="F2694" s="43" t="s">
        <v>7470</v>
      </c>
      <c r="G2694" s="43" t="s">
        <v>22060</v>
      </c>
      <c r="H2694" s="43" t="s">
        <v>22061</v>
      </c>
      <c r="I2694" s="43" t="s">
        <v>22062</v>
      </c>
      <c r="J2694" s="43" t="s">
        <v>22063</v>
      </c>
      <c r="K2694" s="185">
        <v>4870</v>
      </c>
      <c r="L2694" s="37">
        <f t="shared" ref="L2694:L2757" si="42">K2694/$K$3147</f>
        <v>1.5273301651508694E-5</v>
      </c>
    </row>
    <row r="2695" spans="1:12" x14ac:dyDescent="0.25">
      <c r="A2695" s="34" t="s">
        <v>3611</v>
      </c>
      <c r="B2695" s="34" t="s">
        <v>3336</v>
      </c>
      <c r="C2695" s="34" t="s">
        <v>3612</v>
      </c>
      <c r="D2695" s="42" t="s">
        <v>10934</v>
      </c>
      <c r="E2695" s="43" t="s">
        <v>10935</v>
      </c>
      <c r="F2695" s="43" t="s">
        <v>10935</v>
      </c>
      <c r="G2695" s="43" t="s">
        <v>7505</v>
      </c>
      <c r="H2695" s="43" t="s">
        <v>22064</v>
      </c>
      <c r="I2695" s="43" t="s">
        <v>22065</v>
      </c>
      <c r="J2695" s="43" t="s">
        <v>22066</v>
      </c>
      <c r="K2695" s="185">
        <v>9076</v>
      </c>
      <c r="L2695" s="37">
        <f t="shared" si="42"/>
        <v>2.8464165459772671E-5</v>
      </c>
    </row>
    <row r="2696" spans="1:12" x14ac:dyDescent="0.25">
      <c r="A2696" s="34" t="s">
        <v>3613</v>
      </c>
      <c r="B2696" s="34" t="s">
        <v>3336</v>
      </c>
      <c r="C2696" s="34" t="s">
        <v>3614</v>
      </c>
      <c r="D2696" s="42" t="s">
        <v>10936</v>
      </c>
      <c r="E2696" s="43" t="s">
        <v>10937</v>
      </c>
      <c r="F2696" s="43" t="s">
        <v>15211</v>
      </c>
      <c r="G2696" s="43" t="s">
        <v>15211</v>
      </c>
      <c r="H2696" s="43" t="s">
        <v>22067</v>
      </c>
      <c r="I2696" s="43" t="s">
        <v>22068</v>
      </c>
      <c r="J2696" s="43" t="s">
        <v>22069</v>
      </c>
      <c r="K2696" s="185">
        <v>19416</v>
      </c>
      <c r="L2696" s="37">
        <f t="shared" si="42"/>
        <v>6.0892489705481067E-5</v>
      </c>
    </row>
    <row r="2697" spans="1:12" x14ac:dyDescent="0.25">
      <c r="A2697" s="34" t="s">
        <v>3616</v>
      </c>
      <c r="B2697" s="34" t="s">
        <v>3336</v>
      </c>
      <c r="C2697" s="34" t="s">
        <v>3617</v>
      </c>
      <c r="D2697" s="42" t="s">
        <v>10938</v>
      </c>
      <c r="E2697" s="43" t="s">
        <v>10939</v>
      </c>
      <c r="F2697" s="43" t="s">
        <v>22070</v>
      </c>
      <c r="G2697" s="43" t="s">
        <v>22071</v>
      </c>
      <c r="H2697" s="43" t="s">
        <v>22072</v>
      </c>
      <c r="I2697" s="43" t="s">
        <v>22073</v>
      </c>
      <c r="J2697" s="43" t="s">
        <v>22074</v>
      </c>
      <c r="K2697" s="185">
        <v>518947</v>
      </c>
      <c r="L2697" s="37">
        <f t="shared" si="42"/>
        <v>1.6275223967444521E-3</v>
      </c>
    </row>
    <row r="2698" spans="1:12" x14ac:dyDescent="0.25">
      <c r="A2698" s="34" t="s">
        <v>3618</v>
      </c>
      <c r="B2698" s="34" t="s">
        <v>3336</v>
      </c>
      <c r="C2698" s="34" t="s">
        <v>3619</v>
      </c>
      <c r="D2698" s="42" t="s">
        <v>10940</v>
      </c>
      <c r="E2698" s="43" t="s">
        <v>10941</v>
      </c>
      <c r="F2698" s="43" t="s">
        <v>10941</v>
      </c>
      <c r="G2698" s="43" t="s">
        <v>22075</v>
      </c>
      <c r="H2698" s="43" t="s">
        <v>22076</v>
      </c>
      <c r="I2698" s="43" t="s">
        <v>22077</v>
      </c>
      <c r="J2698" s="43" t="s">
        <v>22078</v>
      </c>
      <c r="K2698" s="185">
        <v>22148</v>
      </c>
      <c r="L2698" s="37">
        <f t="shared" si="42"/>
        <v>6.9460592397867457E-5</v>
      </c>
    </row>
    <row r="2699" spans="1:12" x14ac:dyDescent="0.25">
      <c r="A2699" s="34" t="s">
        <v>3620</v>
      </c>
      <c r="B2699" s="34" t="s">
        <v>3336</v>
      </c>
      <c r="C2699" s="34" t="s">
        <v>3621</v>
      </c>
      <c r="D2699" s="42" t="s">
        <v>10942</v>
      </c>
      <c r="E2699" s="43" t="s">
        <v>10943</v>
      </c>
      <c r="F2699" s="43" t="s">
        <v>10943</v>
      </c>
      <c r="G2699" s="43" t="s">
        <v>15841</v>
      </c>
      <c r="H2699" s="43" t="s">
        <v>22079</v>
      </c>
      <c r="I2699" s="43" t="s">
        <v>22080</v>
      </c>
      <c r="J2699" s="43" t="s">
        <v>22081</v>
      </c>
      <c r="K2699" s="185">
        <v>12743</v>
      </c>
      <c r="L2699" s="37">
        <f t="shared" si="42"/>
        <v>3.9964616621185887E-5</v>
      </c>
    </row>
    <row r="2700" spans="1:12" x14ac:dyDescent="0.25">
      <c r="A2700" s="34" t="s">
        <v>3622</v>
      </c>
      <c r="B2700" s="34" t="s">
        <v>3336</v>
      </c>
      <c r="C2700" s="34" t="s">
        <v>3623</v>
      </c>
      <c r="D2700" s="42" t="s">
        <v>10944</v>
      </c>
      <c r="E2700" s="43" t="s">
        <v>10945</v>
      </c>
      <c r="F2700" s="43" t="s">
        <v>10945</v>
      </c>
      <c r="G2700" s="43" t="s">
        <v>22082</v>
      </c>
      <c r="H2700" s="43" t="s">
        <v>22083</v>
      </c>
      <c r="I2700" s="43" t="s">
        <v>22084</v>
      </c>
      <c r="J2700" s="43" t="s">
        <v>22085</v>
      </c>
      <c r="K2700" s="185">
        <v>1153</v>
      </c>
      <c r="L2700" s="37">
        <f t="shared" si="42"/>
        <v>3.61604041153789E-6</v>
      </c>
    </row>
    <row r="2701" spans="1:12" x14ac:dyDescent="0.25">
      <c r="A2701" s="34" t="s">
        <v>3625</v>
      </c>
      <c r="B2701" s="34" t="s">
        <v>3336</v>
      </c>
      <c r="C2701" s="34" t="s">
        <v>3626</v>
      </c>
      <c r="D2701" s="42" t="s">
        <v>10946</v>
      </c>
      <c r="E2701" s="43" t="s">
        <v>10947</v>
      </c>
      <c r="F2701" s="43" t="s">
        <v>10947</v>
      </c>
      <c r="G2701" s="43" t="s">
        <v>22086</v>
      </c>
      <c r="H2701" s="43" t="s">
        <v>21839</v>
      </c>
      <c r="I2701" s="43" t="s">
        <v>22087</v>
      </c>
      <c r="J2701" s="43" t="s">
        <v>22088</v>
      </c>
      <c r="K2701" s="185">
        <v>65301</v>
      </c>
      <c r="L2701" s="37">
        <f t="shared" si="42"/>
        <v>2.0479709879777603E-4</v>
      </c>
    </row>
    <row r="2702" spans="1:12" x14ac:dyDescent="0.25">
      <c r="A2702" s="34" t="s">
        <v>3628</v>
      </c>
      <c r="B2702" s="34" t="s">
        <v>3336</v>
      </c>
      <c r="C2702" s="34" t="s">
        <v>3629</v>
      </c>
      <c r="D2702" s="42" t="s">
        <v>10948</v>
      </c>
      <c r="E2702" s="43" t="s">
        <v>10949</v>
      </c>
      <c r="F2702" s="43" t="s">
        <v>22089</v>
      </c>
      <c r="G2702" s="43" t="s">
        <v>22090</v>
      </c>
      <c r="H2702" s="43" t="s">
        <v>22091</v>
      </c>
      <c r="I2702" s="43" t="s">
        <v>22092</v>
      </c>
      <c r="J2702" s="43" t="s">
        <v>22093</v>
      </c>
      <c r="K2702" s="185">
        <v>48195</v>
      </c>
      <c r="L2702" s="37">
        <f t="shared" si="42"/>
        <v>1.5114923472165533E-4</v>
      </c>
    </row>
    <row r="2703" spans="1:12" x14ac:dyDescent="0.25">
      <c r="A2703" s="34" t="s">
        <v>3631</v>
      </c>
      <c r="B2703" s="34" t="s">
        <v>3336</v>
      </c>
      <c r="C2703" s="34" t="s">
        <v>3632</v>
      </c>
      <c r="D2703" s="42" t="s">
        <v>10950</v>
      </c>
      <c r="E2703" s="43" t="s">
        <v>10951</v>
      </c>
      <c r="F2703" s="43" t="s">
        <v>10951</v>
      </c>
      <c r="G2703" s="43" t="s">
        <v>22094</v>
      </c>
      <c r="H2703" s="43" t="s">
        <v>22095</v>
      </c>
      <c r="I2703" s="43" t="s">
        <v>15040</v>
      </c>
      <c r="J2703" s="43" t="s">
        <v>22096</v>
      </c>
      <c r="K2703" s="185">
        <v>14138</v>
      </c>
      <c r="L2703" s="37">
        <f t="shared" si="42"/>
        <v>4.4339617812942485E-5</v>
      </c>
    </row>
    <row r="2704" spans="1:12" x14ac:dyDescent="0.25">
      <c r="A2704" s="34" t="s">
        <v>3633</v>
      </c>
      <c r="B2704" s="34" t="s">
        <v>3336</v>
      </c>
      <c r="C2704" s="34" t="s">
        <v>3634</v>
      </c>
      <c r="D2704" s="42" t="s">
        <v>10952</v>
      </c>
      <c r="E2704" s="43" t="s">
        <v>10953</v>
      </c>
      <c r="F2704" s="43" t="s">
        <v>22097</v>
      </c>
      <c r="G2704" s="43" t="s">
        <v>22098</v>
      </c>
      <c r="H2704" s="43" t="s">
        <v>22099</v>
      </c>
      <c r="I2704" s="43" t="s">
        <v>7713</v>
      </c>
      <c r="J2704" s="43" t="s">
        <v>19917</v>
      </c>
      <c r="K2704" s="185">
        <v>15093</v>
      </c>
      <c r="L2704" s="37">
        <f t="shared" si="42"/>
        <v>4.7334690313392343E-5</v>
      </c>
    </row>
    <row r="2705" spans="1:12" x14ac:dyDescent="0.25">
      <c r="A2705" s="34" t="s">
        <v>3636</v>
      </c>
      <c r="B2705" s="34" t="s">
        <v>3336</v>
      </c>
      <c r="C2705" s="34" t="s">
        <v>3637</v>
      </c>
      <c r="D2705" s="42" t="s">
        <v>10954</v>
      </c>
      <c r="E2705" s="43" t="s">
        <v>10955</v>
      </c>
      <c r="F2705" s="43" t="s">
        <v>10955</v>
      </c>
      <c r="G2705" s="43" t="s">
        <v>22100</v>
      </c>
      <c r="H2705" s="43" t="s">
        <v>22101</v>
      </c>
      <c r="I2705" s="43" t="s">
        <v>22102</v>
      </c>
      <c r="J2705" s="43" t="s">
        <v>22103</v>
      </c>
      <c r="K2705" s="185">
        <v>356221</v>
      </c>
      <c r="L2705" s="37">
        <f t="shared" si="42"/>
        <v>1.1171808598772234E-3</v>
      </c>
    </row>
    <row r="2706" spans="1:12" x14ac:dyDescent="0.25">
      <c r="A2706" s="34" t="s">
        <v>3639</v>
      </c>
      <c r="B2706" s="34" t="s">
        <v>3336</v>
      </c>
      <c r="C2706" s="34" t="s">
        <v>3640</v>
      </c>
      <c r="D2706" s="42" t="s">
        <v>10956</v>
      </c>
      <c r="E2706" s="43" t="s">
        <v>10957</v>
      </c>
      <c r="F2706" s="43" t="s">
        <v>10957</v>
      </c>
      <c r="G2706" s="43" t="s">
        <v>22104</v>
      </c>
      <c r="H2706" s="43" t="s">
        <v>22105</v>
      </c>
      <c r="I2706" s="43" t="s">
        <v>22106</v>
      </c>
      <c r="J2706" s="43" t="s">
        <v>21632</v>
      </c>
      <c r="K2706" s="185">
        <v>10758</v>
      </c>
      <c r="L2706" s="37">
        <f t="shared" si="42"/>
        <v>3.3739256502449797E-5</v>
      </c>
    </row>
    <row r="2707" spans="1:12" x14ac:dyDescent="0.25">
      <c r="A2707" s="34" t="s">
        <v>3642</v>
      </c>
      <c r="B2707" s="34" t="s">
        <v>3336</v>
      </c>
      <c r="C2707" s="34" t="s">
        <v>3643</v>
      </c>
      <c r="D2707" s="42" t="s">
        <v>10958</v>
      </c>
      <c r="E2707" s="43" t="s">
        <v>10959</v>
      </c>
      <c r="F2707" s="43" t="s">
        <v>10959</v>
      </c>
      <c r="G2707" s="43" t="s">
        <v>22107</v>
      </c>
      <c r="H2707" s="43" t="s">
        <v>22108</v>
      </c>
      <c r="I2707" s="43" t="s">
        <v>22109</v>
      </c>
      <c r="J2707" s="43" t="s">
        <v>18255</v>
      </c>
      <c r="K2707" s="185">
        <v>2070</v>
      </c>
      <c r="L2707" s="37">
        <f t="shared" si="42"/>
        <v>6.4919372522839827E-6</v>
      </c>
    </row>
    <row r="2708" spans="1:12" x14ac:dyDescent="0.25">
      <c r="A2708" s="34" t="s">
        <v>3644</v>
      </c>
      <c r="B2708" s="34" t="s">
        <v>3336</v>
      </c>
      <c r="C2708" s="34" t="s">
        <v>3645</v>
      </c>
      <c r="D2708" s="42" t="s">
        <v>10960</v>
      </c>
      <c r="E2708" s="43" t="s">
        <v>10961</v>
      </c>
      <c r="F2708" s="43" t="s">
        <v>10961</v>
      </c>
      <c r="G2708" s="43" t="s">
        <v>22110</v>
      </c>
      <c r="H2708" s="43" t="s">
        <v>22111</v>
      </c>
      <c r="I2708" s="43" t="s">
        <v>22112</v>
      </c>
      <c r="J2708" s="43" t="s">
        <v>22113</v>
      </c>
      <c r="K2708" s="185">
        <v>83433</v>
      </c>
      <c r="L2708" s="37">
        <f t="shared" si="42"/>
        <v>2.616627056858983E-4</v>
      </c>
    </row>
    <row r="2709" spans="1:12" x14ac:dyDescent="0.25">
      <c r="A2709" s="34" t="s">
        <v>3646</v>
      </c>
      <c r="B2709" s="34" t="s">
        <v>3336</v>
      </c>
      <c r="C2709" s="34" t="s">
        <v>3647</v>
      </c>
      <c r="D2709" s="42" t="s">
        <v>10962</v>
      </c>
      <c r="E2709" s="43" t="s">
        <v>10963</v>
      </c>
      <c r="F2709" s="43" t="s">
        <v>10963</v>
      </c>
      <c r="G2709" s="43" t="s">
        <v>19822</v>
      </c>
      <c r="H2709" s="43" t="s">
        <v>22114</v>
      </c>
      <c r="I2709" s="43" t="s">
        <v>12559</v>
      </c>
      <c r="J2709" s="43" t="s">
        <v>22115</v>
      </c>
      <c r="K2709" s="185">
        <v>28096</v>
      </c>
      <c r="L2709" s="37">
        <f t="shared" si="42"/>
        <v>8.8114719343077675E-5</v>
      </c>
    </row>
    <row r="2710" spans="1:12" x14ac:dyDescent="0.25">
      <c r="A2710" s="34" t="s">
        <v>3649</v>
      </c>
      <c r="B2710" s="34" t="s">
        <v>3336</v>
      </c>
      <c r="C2710" s="34" t="s">
        <v>3650</v>
      </c>
      <c r="D2710" s="42" t="s">
        <v>10964</v>
      </c>
      <c r="E2710" s="43" t="s">
        <v>10965</v>
      </c>
      <c r="F2710" s="43" t="s">
        <v>10965</v>
      </c>
      <c r="G2710" s="43" t="s">
        <v>22116</v>
      </c>
      <c r="H2710" s="43" t="s">
        <v>22117</v>
      </c>
      <c r="I2710" s="43" t="s">
        <v>22118</v>
      </c>
      <c r="J2710" s="43" t="s">
        <v>22119</v>
      </c>
      <c r="K2710" s="185">
        <v>23769</v>
      </c>
      <c r="L2710" s="37">
        <f t="shared" si="42"/>
        <v>7.4544375144704346E-5</v>
      </c>
    </row>
    <row r="2711" spans="1:12" x14ac:dyDescent="0.25">
      <c r="A2711" s="34" t="s">
        <v>3651</v>
      </c>
      <c r="B2711" s="34" t="s">
        <v>3336</v>
      </c>
      <c r="C2711" s="34" t="s">
        <v>3652</v>
      </c>
      <c r="D2711" s="42" t="s">
        <v>10966</v>
      </c>
      <c r="E2711" s="43" t="s">
        <v>10967</v>
      </c>
      <c r="F2711" s="43" t="s">
        <v>10967</v>
      </c>
      <c r="G2711" s="43" t="s">
        <v>22120</v>
      </c>
      <c r="H2711" s="43" t="s">
        <v>22121</v>
      </c>
      <c r="I2711" s="43" t="s">
        <v>22122</v>
      </c>
      <c r="J2711" s="43" t="s">
        <v>22123</v>
      </c>
      <c r="K2711" s="185">
        <v>123164</v>
      </c>
      <c r="L2711" s="37">
        <f t="shared" si="42"/>
        <v>3.8626713030932581E-4</v>
      </c>
    </row>
    <row r="2712" spans="1:12" x14ac:dyDescent="0.25">
      <c r="A2712" s="34" t="s">
        <v>3654</v>
      </c>
      <c r="B2712" s="34" t="s">
        <v>3336</v>
      </c>
      <c r="C2712" s="34" t="s">
        <v>3655</v>
      </c>
      <c r="D2712" s="42" t="s">
        <v>10968</v>
      </c>
      <c r="E2712" s="43" t="s">
        <v>10969</v>
      </c>
      <c r="F2712" s="43" t="s">
        <v>10969</v>
      </c>
      <c r="G2712" s="43" t="s">
        <v>22124</v>
      </c>
      <c r="H2712" s="43" t="s">
        <v>22125</v>
      </c>
      <c r="I2712" s="43" t="s">
        <v>15077</v>
      </c>
      <c r="J2712" s="43" t="s">
        <v>22126</v>
      </c>
      <c r="K2712" s="185">
        <v>9908</v>
      </c>
      <c r="L2712" s="37">
        <f t="shared" si="42"/>
        <v>3.1073485166970867E-5</v>
      </c>
    </row>
    <row r="2713" spans="1:12" x14ac:dyDescent="0.25">
      <c r="A2713" s="34" t="s">
        <v>3657</v>
      </c>
      <c r="B2713" s="34" t="s">
        <v>3336</v>
      </c>
      <c r="C2713" s="34" t="s">
        <v>3658</v>
      </c>
      <c r="D2713" s="42" t="s">
        <v>10970</v>
      </c>
      <c r="E2713" s="43" t="s">
        <v>6045</v>
      </c>
      <c r="F2713" s="43" t="s">
        <v>6045</v>
      </c>
      <c r="G2713" s="43" t="s">
        <v>22127</v>
      </c>
      <c r="H2713" s="43" t="s">
        <v>22128</v>
      </c>
      <c r="I2713" s="43" t="s">
        <v>22129</v>
      </c>
      <c r="J2713" s="43" t="s">
        <v>15255</v>
      </c>
      <c r="K2713" s="185">
        <v>15893</v>
      </c>
      <c r="L2713" s="37">
        <f t="shared" si="42"/>
        <v>4.9843651570313692E-5</v>
      </c>
    </row>
    <row r="2714" spans="1:12" x14ac:dyDescent="0.25">
      <c r="A2714" s="34" t="s">
        <v>3660</v>
      </c>
      <c r="B2714" s="34" t="s">
        <v>3336</v>
      </c>
      <c r="C2714" s="34" t="s">
        <v>3661</v>
      </c>
      <c r="D2714" s="42" t="s">
        <v>10971</v>
      </c>
      <c r="E2714" s="43" t="s">
        <v>10972</v>
      </c>
      <c r="F2714" s="43" t="s">
        <v>10972</v>
      </c>
      <c r="G2714" s="43" t="s">
        <v>22130</v>
      </c>
      <c r="H2714" s="43" t="s">
        <v>22131</v>
      </c>
      <c r="I2714" s="43" t="s">
        <v>22132</v>
      </c>
      <c r="J2714" s="43" t="s">
        <v>20579</v>
      </c>
      <c r="K2714" s="185">
        <v>46079</v>
      </c>
      <c r="L2714" s="37">
        <f t="shared" si="42"/>
        <v>1.4451303219709837E-4</v>
      </c>
    </row>
    <row r="2715" spans="1:12" x14ac:dyDescent="0.25">
      <c r="A2715" s="34" t="s">
        <v>3662</v>
      </c>
      <c r="B2715" s="34" t="s">
        <v>3336</v>
      </c>
      <c r="C2715" s="34" t="s">
        <v>3663</v>
      </c>
      <c r="D2715" s="42" t="s">
        <v>10973</v>
      </c>
      <c r="E2715" s="43" t="s">
        <v>10974</v>
      </c>
      <c r="F2715" s="43" t="s">
        <v>10974</v>
      </c>
      <c r="G2715" s="43" t="s">
        <v>22133</v>
      </c>
      <c r="H2715" s="43" t="s">
        <v>22134</v>
      </c>
      <c r="I2715" s="43" t="s">
        <v>22135</v>
      </c>
      <c r="J2715" s="43" t="s">
        <v>22136</v>
      </c>
      <c r="K2715" s="185">
        <v>121627</v>
      </c>
      <c r="L2715" s="37">
        <f t="shared" si="42"/>
        <v>3.814467884944657E-4</v>
      </c>
    </row>
    <row r="2716" spans="1:12" x14ac:dyDescent="0.25">
      <c r="A2716" s="34" t="s">
        <v>3664</v>
      </c>
      <c r="B2716" s="34" t="s">
        <v>3336</v>
      </c>
      <c r="C2716" s="34" t="s">
        <v>3665</v>
      </c>
      <c r="D2716" s="42" t="s">
        <v>10975</v>
      </c>
      <c r="E2716" s="43" t="s">
        <v>10976</v>
      </c>
      <c r="F2716" s="43" t="s">
        <v>6687</v>
      </c>
      <c r="G2716" s="43" t="s">
        <v>21449</v>
      </c>
      <c r="H2716" s="43" t="s">
        <v>22137</v>
      </c>
      <c r="I2716" s="43" t="s">
        <v>22138</v>
      </c>
      <c r="J2716" s="43" t="s">
        <v>5849</v>
      </c>
      <c r="K2716" s="185">
        <v>6976</v>
      </c>
      <c r="L2716" s="37">
        <f t="shared" si="42"/>
        <v>2.1878142160354136E-5</v>
      </c>
    </row>
    <row r="2717" spans="1:12" x14ac:dyDescent="0.25">
      <c r="A2717" s="34" t="s">
        <v>3667</v>
      </c>
      <c r="B2717" s="34" t="s">
        <v>3336</v>
      </c>
      <c r="C2717" s="34" t="s">
        <v>3668</v>
      </c>
      <c r="D2717" s="42" t="s">
        <v>10977</v>
      </c>
      <c r="E2717" s="43" t="s">
        <v>5471</v>
      </c>
      <c r="F2717" s="43" t="s">
        <v>5471</v>
      </c>
      <c r="G2717" s="43" t="s">
        <v>22139</v>
      </c>
      <c r="H2717" s="43" t="s">
        <v>18460</v>
      </c>
      <c r="I2717" s="43" t="s">
        <v>22140</v>
      </c>
      <c r="J2717" s="43" t="s">
        <v>22141</v>
      </c>
      <c r="K2717" s="185">
        <v>11032</v>
      </c>
      <c r="L2717" s="37">
        <f t="shared" si="42"/>
        <v>3.4598575732945364E-5</v>
      </c>
    </row>
    <row r="2718" spans="1:12" x14ac:dyDescent="0.25">
      <c r="A2718" s="34" t="s">
        <v>3670</v>
      </c>
      <c r="B2718" s="34" t="s">
        <v>3336</v>
      </c>
      <c r="C2718" s="34" t="s">
        <v>3671</v>
      </c>
      <c r="D2718" s="42" t="s">
        <v>10978</v>
      </c>
      <c r="E2718" s="43" t="s">
        <v>10979</v>
      </c>
      <c r="F2718" s="43" t="s">
        <v>10979</v>
      </c>
      <c r="G2718" s="43" t="s">
        <v>22142</v>
      </c>
      <c r="H2718" s="43" t="s">
        <v>22143</v>
      </c>
      <c r="I2718" s="43" t="s">
        <v>21468</v>
      </c>
      <c r="J2718" s="43" t="s">
        <v>22144</v>
      </c>
      <c r="K2718" s="185">
        <v>128220</v>
      </c>
      <c r="L2718" s="37">
        <f t="shared" si="42"/>
        <v>4.0212376545306871E-4</v>
      </c>
    </row>
    <row r="2719" spans="1:12" x14ac:dyDescent="0.25">
      <c r="A2719" s="34" t="s">
        <v>3673</v>
      </c>
      <c r="B2719" s="34" t="s">
        <v>3336</v>
      </c>
      <c r="C2719" s="34" t="s">
        <v>3674</v>
      </c>
      <c r="D2719" s="42" t="s">
        <v>10980</v>
      </c>
      <c r="E2719" s="43" t="s">
        <v>10792</v>
      </c>
      <c r="F2719" s="43" t="s">
        <v>10792</v>
      </c>
      <c r="G2719" s="43" t="s">
        <v>12150</v>
      </c>
      <c r="H2719" s="43" t="s">
        <v>22145</v>
      </c>
      <c r="I2719" s="43" t="s">
        <v>10829</v>
      </c>
      <c r="J2719" s="43" t="s">
        <v>22146</v>
      </c>
      <c r="K2719" s="185">
        <v>3755</v>
      </c>
      <c r="L2719" s="37">
        <f t="shared" si="42"/>
        <v>1.1776436899674567E-5</v>
      </c>
    </row>
    <row r="2720" spans="1:12" x14ac:dyDescent="0.25">
      <c r="A2720" s="34" t="s">
        <v>3676</v>
      </c>
      <c r="B2720" s="34" t="s">
        <v>3336</v>
      </c>
      <c r="C2720" s="34" t="s">
        <v>3677</v>
      </c>
      <c r="D2720" s="42" t="s">
        <v>10981</v>
      </c>
      <c r="E2720" s="43" t="s">
        <v>7507</v>
      </c>
      <c r="F2720" s="43" t="s">
        <v>7507</v>
      </c>
      <c r="G2720" s="43" t="s">
        <v>22147</v>
      </c>
      <c r="H2720" s="43" t="s">
        <v>21013</v>
      </c>
      <c r="I2720" s="43" t="s">
        <v>19574</v>
      </c>
      <c r="J2720" s="43" t="s">
        <v>22148</v>
      </c>
      <c r="K2720" s="185">
        <v>3371</v>
      </c>
      <c r="L2720" s="37">
        <f t="shared" si="42"/>
        <v>1.0572135496352321E-5</v>
      </c>
    </row>
    <row r="2721" spans="1:12" x14ac:dyDescent="0.25">
      <c r="A2721" s="34" t="s">
        <v>3679</v>
      </c>
      <c r="B2721" s="34" t="s">
        <v>3336</v>
      </c>
      <c r="C2721" s="34" t="s">
        <v>3680</v>
      </c>
      <c r="D2721" s="42" t="s">
        <v>10982</v>
      </c>
      <c r="E2721" s="43" t="s">
        <v>10418</v>
      </c>
      <c r="F2721" s="43" t="s">
        <v>10983</v>
      </c>
      <c r="G2721" s="43" t="s">
        <v>22149</v>
      </c>
      <c r="H2721" s="43" t="s">
        <v>22150</v>
      </c>
      <c r="I2721" s="43" t="s">
        <v>22151</v>
      </c>
      <c r="J2721" s="43" t="s">
        <v>13069</v>
      </c>
      <c r="K2721" s="185">
        <v>12446</v>
      </c>
      <c r="L2721" s="37">
        <f t="shared" si="42"/>
        <v>3.9033164754553842E-5</v>
      </c>
    </row>
    <row r="2722" spans="1:12" x14ac:dyDescent="0.25">
      <c r="A2722" s="34" t="s">
        <v>3681</v>
      </c>
      <c r="B2722" s="34" t="s">
        <v>3336</v>
      </c>
      <c r="C2722" s="34" t="s">
        <v>3682</v>
      </c>
      <c r="D2722" s="42" t="s">
        <v>10984</v>
      </c>
      <c r="E2722" s="43" t="s">
        <v>10985</v>
      </c>
      <c r="F2722" s="43" t="s">
        <v>10985</v>
      </c>
      <c r="G2722" s="43" t="s">
        <v>22152</v>
      </c>
      <c r="H2722" s="43" t="s">
        <v>22153</v>
      </c>
      <c r="I2722" s="43" t="s">
        <v>22154</v>
      </c>
      <c r="J2722" s="43" t="s">
        <v>22155</v>
      </c>
      <c r="K2722" s="185">
        <v>14349</v>
      </c>
      <c r="L2722" s="37">
        <f t="shared" si="42"/>
        <v>4.5001356344455495E-5</v>
      </c>
    </row>
    <row r="2723" spans="1:12" x14ac:dyDescent="0.25">
      <c r="A2723" s="34" t="s">
        <v>3684</v>
      </c>
      <c r="B2723" s="34" t="s">
        <v>3336</v>
      </c>
      <c r="C2723" s="34" t="s">
        <v>3685</v>
      </c>
      <c r="D2723" s="42" t="s">
        <v>10986</v>
      </c>
      <c r="E2723" s="43" t="s">
        <v>10987</v>
      </c>
      <c r="F2723" s="43" t="s">
        <v>10987</v>
      </c>
      <c r="G2723" s="43" t="s">
        <v>22156</v>
      </c>
      <c r="H2723" s="43" t="s">
        <v>6039</v>
      </c>
      <c r="I2723" s="43" t="s">
        <v>22157</v>
      </c>
      <c r="J2723" s="43" t="s">
        <v>21004</v>
      </c>
      <c r="K2723" s="185">
        <v>7302</v>
      </c>
      <c r="L2723" s="37">
        <f t="shared" si="42"/>
        <v>2.2900543872549584E-5</v>
      </c>
    </row>
    <row r="2724" spans="1:12" x14ac:dyDescent="0.25">
      <c r="A2724" s="34" t="s">
        <v>3687</v>
      </c>
      <c r="B2724" s="34" t="s">
        <v>3336</v>
      </c>
      <c r="C2724" s="34" t="s">
        <v>3688</v>
      </c>
      <c r="D2724" s="42" t="s">
        <v>10988</v>
      </c>
      <c r="E2724" s="43" t="s">
        <v>10989</v>
      </c>
      <c r="F2724" s="43" t="s">
        <v>10989</v>
      </c>
      <c r="G2724" s="43" t="s">
        <v>22158</v>
      </c>
      <c r="H2724" s="43" t="s">
        <v>22159</v>
      </c>
      <c r="I2724" s="43" t="s">
        <v>22160</v>
      </c>
      <c r="J2724" s="43" t="s">
        <v>22161</v>
      </c>
      <c r="K2724" s="186">
        <v>928</v>
      </c>
      <c r="L2724" s="37">
        <f t="shared" si="42"/>
        <v>2.9103950580287612E-6</v>
      </c>
    </row>
    <row r="2725" spans="1:12" x14ac:dyDescent="0.25">
      <c r="A2725" s="34" t="s">
        <v>3689</v>
      </c>
      <c r="B2725" s="34" t="s">
        <v>3336</v>
      </c>
      <c r="C2725" s="34" t="s">
        <v>3690</v>
      </c>
      <c r="D2725" s="42" t="s">
        <v>10990</v>
      </c>
      <c r="E2725" s="43" t="s">
        <v>10991</v>
      </c>
      <c r="F2725" s="43" t="s">
        <v>10991</v>
      </c>
      <c r="G2725" s="43" t="s">
        <v>22162</v>
      </c>
      <c r="H2725" s="43" t="s">
        <v>22163</v>
      </c>
      <c r="I2725" s="43" t="s">
        <v>22164</v>
      </c>
      <c r="J2725" s="43" t="s">
        <v>22165</v>
      </c>
      <c r="K2725" s="185">
        <v>16500</v>
      </c>
      <c r="L2725" s="37">
        <f t="shared" si="42"/>
        <v>5.1747325924002764E-5</v>
      </c>
    </row>
    <row r="2726" spans="1:12" x14ac:dyDescent="0.25">
      <c r="A2726" s="34" t="s">
        <v>3691</v>
      </c>
      <c r="B2726" s="34" t="s">
        <v>3336</v>
      </c>
      <c r="C2726" s="34" t="s">
        <v>3692</v>
      </c>
      <c r="D2726" s="42" t="s">
        <v>10992</v>
      </c>
      <c r="E2726" s="43" t="s">
        <v>10993</v>
      </c>
      <c r="F2726" s="43" t="s">
        <v>10993</v>
      </c>
      <c r="G2726" s="43" t="s">
        <v>22166</v>
      </c>
      <c r="H2726" s="43" t="s">
        <v>22167</v>
      </c>
      <c r="I2726" s="43" t="s">
        <v>22168</v>
      </c>
      <c r="J2726" s="43" t="s">
        <v>22169</v>
      </c>
      <c r="K2726" s="185">
        <v>87809</v>
      </c>
      <c r="L2726" s="37">
        <f t="shared" si="42"/>
        <v>2.7538672376125809E-4</v>
      </c>
    </row>
    <row r="2727" spans="1:12" x14ac:dyDescent="0.25">
      <c r="A2727" s="34" t="s">
        <v>3694</v>
      </c>
      <c r="B2727" s="34" t="s">
        <v>3336</v>
      </c>
      <c r="C2727" s="34" t="s">
        <v>3695</v>
      </c>
      <c r="D2727" s="42" t="s">
        <v>10994</v>
      </c>
      <c r="E2727" s="43" t="s">
        <v>7206</v>
      </c>
      <c r="F2727" s="43" t="s">
        <v>7206</v>
      </c>
      <c r="G2727" s="43" t="s">
        <v>22170</v>
      </c>
      <c r="H2727" s="43" t="s">
        <v>22171</v>
      </c>
      <c r="I2727" s="43" t="s">
        <v>22172</v>
      </c>
      <c r="J2727" s="43" t="s">
        <v>7159</v>
      </c>
      <c r="K2727" s="185">
        <v>10416</v>
      </c>
      <c r="L2727" s="37">
        <f t="shared" si="42"/>
        <v>3.2666675565115922E-5</v>
      </c>
    </row>
    <row r="2728" spans="1:12" x14ac:dyDescent="0.25">
      <c r="A2728" s="34" t="s">
        <v>3697</v>
      </c>
      <c r="B2728" s="34" t="s">
        <v>3336</v>
      </c>
      <c r="C2728" s="34" t="s">
        <v>3698</v>
      </c>
      <c r="D2728" s="42" t="s">
        <v>10995</v>
      </c>
      <c r="E2728" s="43" t="s">
        <v>10996</v>
      </c>
      <c r="F2728" s="43" t="s">
        <v>22173</v>
      </c>
      <c r="G2728" s="43" t="s">
        <v>22174</v>
      </c>
      <c r="H2728" s="43" t="s">
        <v>22175</v>
      </c>
      <c r="I2728" s="43" t="s">
        <v>20793</v>
      </c>
      <c r="J2728" s="43" t="s">
        <v>22176</v>
      </c>
      <c r="K2728" s="185">
        <v>53923</v>
      </c>
      <c r="L2728" s="37">
        <f t="shared" si="42"/>
        <v>1.6911339732121218E-4</v>
      </c>
    </row>
    <row r="2729" spans="1:12" x14ac:dyDescent="0.25">
      <c r="A2729" s="34" t="s">
        <v>3700</v>
      </c>
      <c r="B2729" s="34" t="s">
        <v>3336</v>
      </c>
      <c r="C2729" s="34" t="s">
        <v>3701</v>
      </c>
      <c r="D2729" s="42" t="s">
        <v>10997</v>
      </c>
      <c r="E2729" s="43" t="s">
        <v>10998</v>
      </c>
      <c r="F2729" s="43" t="s">
        <v>14134</v>
      </c>
      <c r="G2729" s="43" t="s">
        <v>14135</v>
      </c>
      <c r="H2729" s="43" t="s">
        <v>22177</v>
      </c>
      <c r="I2729" s="43" t="s">
        <v>22178</v>
      </c>
      <c r="J2729" s="43" t="s">
        <v>22179</v>
      </c>
      <c r="K2729" s="185">
        <v>10350</v>
      </c>
      <c r="L2729" s="37">
        <f t="shared" si="42"/>
        <v>3.2459686261419913E-5</v>
      </c>
    </row>
    <row r="2730" spans="1:12" x14ac:dyDescent="0.25">
      <c r="A2730" s="34" t="s">
        <v>3702</v>
      </c>
      <c r="B2730" s="34" t="s">
        <v>3336</v>
      </c>
      <c r="C2730" s="34" t="s">
        <v>3703</v>
      </c>
      <c r="D2730" s="42" t="s">
        <v>10999</v>
      </c>
      <c r="E2730" s="43" t="s">
        <v>11000</v>
      </c>
      <c r="F2730" s="43" t="s">
        <v>19283</v>
      </c>
      <c r="G2730" s="43" t="s">
        <v>13310</v>
      </c>
      <c r="H2730" s="43" t="s">
        <v>22180</v>
      </c>
      <c r="I2730" s="43" t="s">
        <v>15247</v>
      </c>
      <c r="J2730" s="43" t="s">
        <v>17781</v>
      </c>
      <c r="K2730" s="185">
        <v>8610</v>
      </c>
      <c r="L2730" s="37">
        <f t="shared" si="42"/>
        <v>2.7002695527615987E-5</v>
      </c>
    </row>
    <row r="2731" spans="1:12" x14ac:dyDescent="0.25">
      <c r="A2731" s="34" t="s">
        <v>3705</v>
      </c>
      <c r="B2731" s="34" t="s">
        <v>3336</v>
      </c>
      <c r="C2731" s="34" t="s">
        <v>3706</v>
      </c>
      <c r="D2731" s="42" t="s">
        <v>11001</v>
      </c>
      <c r="E2731" s="43" t="s">
        <v>11002</v>
      </c>
      <c r="F2731" s="43" t="s">
        <v>22181</v>
      </c>
      <c r="G2731" s="43" t="s">
        <v>22182</v>
      </c>
      <c r="H2731" s="43" t="s">
        <v>22183</v>
      </c>
      <c r="I2731" s="43" t="s">
        <v>22184</v>
      </c>
      <c r="J2731" s="43" t="s">
        <v>22185</v>
      </c>
      <c r="K2731" s="185">
        <v>27099</v>
      </c>
      <c r="L2731" s="37">
        <f t="shared" si="42"/>
        <v>8.4987926376639439E-5</v>
      </c>
    </row>
    <row r="2732" spans="1:12" x14ac:dyDescent="0.25">
      <c r="A2732" s="34" t="s">
        <v>3708</v>
      </c>
      <c r="B2732" s="34" t="s">
        <v>3336</v>
      </c>
      <c r="C2732" s="34" t="s">
        <v>3709</v>
      </c>
      <c r="D2732" s="42" t="s">
        <v>11003</v>
      </c>
      <c r="E2732" s="43" t="s">
        <v>11004</v>
      </c>
      <c r="F2732" s="43" t="s">
        <v>22186</v>
      </c>
      <c r="G2732" s="43" t="s">
        <v>22187</v>
      </c>
      <c r="H2732" s="43" t="s">
        <v>22188</v>
      </c>
      <c r="I2732" s="43" t="s">
        <v>22189</v>
      </c>
      <c r="J2732" s="43" t="s">
        <v>22190</v>
      </c>
      <c r="K2732" s="185">
        <v>66915</v>
      </c>
      <c r="L2732" s="37">
        <f t="shared" si="42"/>
        <v>2.0985892813361483E-4</v>
      </c>
    </row>
    <row r="2733" spans="1:12" x14ac:dyDescent="0.25">
      <c r="A2733" s="34" t="s">
        <v>3711</v>
      </c>
      <c r="B2733" s="34" t="s">
        <v>3336</v>
      </c>
      <c r="C2733" s="34" t="s">
        <v>3712</v>
      </c>
      <c r="D2733" s="42" t="s">
        <v>11005</v>
      </c>
      <c r="E2733" s="43" t="s">
        <v>11006</v>
      </c>
      <c r="F2733" s="43" t="s">
        <v>11006</v>
      </c>
      <c r="G2733" s="43" t="s">
        <v>22191</v>
      </c>
      <c r="H2733" s="43" t="s">
        <v>22192</v>
      </c>
      <c r="I2733" s="43" t="s">
        <v>22193</v>
      </c>
      <c r="J2733" s="43" t="s">
        <v>22194</v>
      </c>
      <c r="K2733" s="185">
        <v>5622</v>
      </c>
      <c r="L2733" s="37">
        <f t="shared" si="42"/>
        <v>1.763172523301476E-5</v>
      </c>
    </row>
    <row r="2734" spans="1:12" x14ac:dyDescent="0.25">
      <c r="A2734" s="34" t="s">
        <v>3714</v>
      </c>
      <c r="B2734" s="34" t="s">
        <v>3336</v>
      </c>
      <c r="C2734" s="34" t="s">
        <v>3715</v>
      </c>
      <c r="D2734" s="42" t="s">
        <v>11007</v>
      </c>
      <c r="E2734" s="43" t="s">
        <v>11008</v>
      </c>
      <c r="F2734" s="43" t="s">
        <v>11008</v>
      </c>
      <c r="G2734" s="43" t="s">
        <v>22195</v>
      </c>
      <c r="H2734" s="43" t="s">
        <v>22196</v>
      </c>
      <c r="I2734" s="43" t="s">
        <v>22197</v>
      </c>
      <c r="J2734" s="43" t="s">
        <v>22198</v>
      </c>
      <c r="K2734" s="185">
        <v>3162</v>
      </c>
      <c r="L2734" s="37">
        <f t="shared" si="42"/>
        <v>9.9166693679816204E-6</v>
      </c>
    </row>
    <row r="2735" spans="1:12" x14ac:dyDescent="0.25">
      <c r="A2735" s="34" t="s">
        <v>3717</v>
      </c>
      <c r="B2735" s="34" t="s">
        <v>3336</v>
      </c>
      <c r="C2735" s="34" t="s">
        <v>3718</v>
      </c>
      <c r="D2735" s="42" t="s">
        <v>11009</v>
      </c>
      <c r="E2735" s="43" t="s">
        <v>11010</v>
      </c>
      <c r="F2735" s="43" t="s">
        <v>11010</v>
      </c>
      <c r="G2735" s="43" t="s">
        <v>22199</v>
      </c>
      <c r="H2735" s="43" t="s">
        <v>22200</v>
      </c>
      <c r="I2735" s="43" t="s">
        <v>22201</v>
      </c>
      <c r="J2735" s="43" t="s">
        <v>12579</v>
      </c>
      <c r="K2735" s="185">
        <v>17328</v>
      </c>
      <c r="L2735" s="37">
        <f t="shared" si="42"/>
        <v>5.4344100824916355E-5</v>
      </c>
    </row>
    <row r="2736" spans="1:12" x14ac:dyDescent="0.25">
      <c r="A2736" s="34" t="s">
        <v>3720</v>
      </c>
      <c r="B2736" s="34" t="s">
        <v>3336</v>
      </c>
      <c r="C2736" s="34" t="s">
        <v>3721</v>
      </c>
      <c r="D2736" s="42" t="s">
        <v>11011</v>
      </c>
      <c r="E2736" s="43" t="s">
        <v>11012</v>
      </c>
      <c r="F2736" s="43" t="s">
        <v>11012</v>
      </c>
      <c r="G2736" s="43" t="s">
        <v>10792</v>
      </c>
      <c r="H2736" s="43" t="s">
        <v>22202</v>
      </c>
      <c r="I2736" s="43" t="s">
        <v>22203</v>
      </c>
      <c r="J2736" s="43" t="s">
        <v>22204</v>
      </c>
      <c r="K2736" s="185">
        <v>3343</v>
      </c>
      <c r="L2736" s="37">
        <f t="shared" si="42"/>
        <v>1.0484321852360074E-5</v>
      </c>
    </row>
    <row r="2737" spans="1:12" x14ac:dyDescent="0.25">
      <c r="A2737" s="34" t="s">
        <v>3723</v>
      </c>
      <c r="B2737" s="34" t="s">
        <v>3336</v>
      </c>
      <c r="C2737" s="34" t="s">
        <v>3724</v>
      </c>
      <c r="D2737" s="42" t="s">
        <v>11013</v>
      </c>
      <c r="E2737" s="43" t="s">
        <v>11014</v>
      </c>
      <c r="F2737" s="43" t="s">
        <v>11014</v>
      </c>
      <c r="G2737" s="43" t="s">
        <v>22205</v>
      </c>
      <c r="H2737" s="43" t="s">
        <v>22206</v>
      </c>
      <c r="I2737" s="43" t="s">
        <v>22207</v>
      </c>
      <c r="J2737" s="43" t="s">
        <v>15937</v>
      </c>
      <c r="K2737" s="185">
        <v>25515</v>
      </c>
      <c r="L2737" s="37">
        <f t="shared" si="42"/>
        <v>8.0020183087935176E-5</v>
      </c>
    </row>
    <row r="2738" spans="1:12" x14ac:dyDescent="0.25">
      <c r="A2738" s="34" t="s">
        <v>3725</v>
      </c>
      <c r="B2738" s="34" t="s">
        <v>3336</v>
      </c>
      <c r="C2738" s="34" t="s">
        <v>3726</v>
      </c>
      <c r="D2738" s="42" t="s">
        <v>11015</v>
      </c>
      <c r="E2738" s="43" t="s">
        <v>11016</v>
      </c>
      <c r="F2738" s="43" t="s">
        <v>11016</v>
      </c>
      <c r="G2738" s="43" t="s">
        <v>22208</v>
      </c>
      <c r="H2738" s="43" t="s">
        <v>21091</v>
      </c>
      <c r="I2738" s="43" t="s">
        <v>15565</v>
      </c>
      <c r="J2738" s="43" t="s">
        <v>15645</v>
      </c>
      <c r="K2738" s="185">
        <v>3084</v>
      </c>
      <c r="L2738" s="37">
        <f t="shared" si="42"/>
        <v>9.6720456454317888E-6</v>
      </c>
    </row>
    <row r="2739" spans="1:12" x14ac:dyDescent="0.25">
      <c r="A2739" s="34" t="s">
        <v>3727</v>
      </c>
      <c r="B2739" s="34" t="s">
        <v>3336</v>
      </c>
      <c r="C2739" s="34" t="s">
        <v>3728</v>
      </c>
      <c r="D2739" s="42" t="s">
        <v>11017</v>
      </c>
      <c r="E2739" s="43" t="s">
        <v>11018</v>
      </c>
      <c r="F2739" s="43" t="s">
        <v>11018</v>
      </c>
      <c r="G2739" s="43" t="s">
        <v>22209</v>
      </c>
      <c r="H2739" s="43" t="s">
        <v>22210</v>
      </c>
      <c r="I2739" s="43" t="s">
        <v>22211</v>
      </c>
      <c r="J2739" s="43" t="s">
        <v>22212</v>
      </c>
      <c r="K2739" s="185">
        <v>218842</v>
      </c>
      <c r="L2739" s="37">
        <f t="shared" si="42"/>
        <v>6.8633262423397647E-4</v>
      </c>
    </row>
    <row r="2740" spans="1:12" x14ac:dyDescent="0.25">
      <c r="A2740" s="34" t="s">
        <v>3729</v>
      </c>
      <c r="B2740" s="34" t="s">
        <v>3336</v>
      </c>
      <c r="C2740" s="34" t="s">
        <v>3730</v>
      </c>
      <c r="D2740" s="42" t="s">
        <v>11019</v>
      </c>
      <c r="E2740" s="43" t="s">
        <v>11020</v>
      </c>
      <c r="F2740" s="43" t="s">
        <v>11020</v>
      </c>
      <c r="G2740" s="43" t="s">
        <v>22213</v>
      </c>
      <c r="H2740" s="43" t="s">
        <v>22214</v>
      </c>
      <c r="I2740" s="43" t="s">
        <v>22215</v>
      </c>
      <c r="J2740" s="43" t="s">
        <v>22216</v>
      </c>
      <c r="K2740" s="185">
        <v>8694</v>
      </c>
      <c r="L2740" s="37">
        <f t="shared" si="42"/>
        <v>2.7266136459592726E-5</v>
      </c>
    </row>
    <row r="2741" spans="1:12" x14ac:dyDescent="0.25">
      <c r="A2741" s="34" t="s">
        <v>3732</v>
      </c>
      <c r="B2741" s="34" t="s">
        <v>3336</v>
      </c>
      <c r="C2741" s="34" t="s">
        <v>3733</v>
      </c>
      <c r="D2741" s="42" t="s">
        <v>11021</v>
      </c>
      <c r="E2741" s="43" t="s">
        <v>11022</v>
      </c>
      <c r="F2741" s="43" t="s">
        <v>11022</v>
      </c>
      <c r="G2741" s="43" t="s">
        <v>22217</v>
      </c>
      <c r="H2741" s="43" t="s">
        <v>22218</v>
      </c>
      <c r="I2741" s="43" t="s">
        <v>22219</v>
      </c>
      <c r="J2741" s="43" t="s">
        <v>22220</v>
      </c>
      <c r="K2741" s="185">
        <v>62955</v>
      </c>
      <c r="L2741" s="37">
        <f t="shared" si="42"/>
        <v>1.9743956991185416E-4</v>
      </c>
    </row>
    <row r="2742" spans="1:12" x14ac:dyDescent="0.25">
      <c r="A2742" s="34" t="s">
        <v>3735</v>
      </c>
      <c r="B2742" s="34" t="s">
        <v>3336</v>
      </c>
      <c r="C2742" s="34" t="s">
        <v>3736</v>
      </c>
      <c r="D2742" s="42" t="s">
        <v>11023</v>
      </c>
      <c r="E2742" s="43" t="s">
        <v>11024</v>
      </c>
      <c r="F2742" s="43" t="s">
        <v>11024</v>
      </c>
      <c r="G2742" s="43" t="s">
        <v>9022</v>
      </c>
      <c r="H2742" s="43" t="s">
        <v>13977</v>
      </c>
      <c r="I2742" s="43" t="s">
        <v>17353</v>
      </c>
      <c r="J2742" s="43" t="s">
        <v>22221</v>
      </c>
      <c r="K2742" s="185">
        <v>9405</v>
      </c>
      <c r="L2742" s="37">
        <f t="shared" si="42"/>
        <v>2.9495975776681574E-5</v>
      </c>
    </row>
    <row r="2743" spans="1:12" x14ac:dyDescent="0.25">
      <c r="A2743" s="34" t="s">
        <v>3737</v>
      </c>
      <c r="B2743" s="34" t="s">
        <v>3336</v>
      </c>
      <c r="C2743" s="34" t="s">
        <v>3738</v>
      </c>
      <c r="D2743" s="42" t="s">
        <v>11025</v>
      </c>
      <c r="E2743" s="43" t="s">
        <v>11026</v>
      </c>
      <c r="F2743" s="43" t="s">
        <v>11026</v>
      </c>
      <c r="G2743" s="43" t="s">
        <v>22222</v>
      </c>
      <c r="H2743" s="43" t="s">
        <v>22223</v>
      </c>
      <c r="I2743" s="43" t="s">
        <v>22224</v>
      </c>
      <c r="J2743" s="43" t="s">
        <v>22225</v>
      </c>
      <c r="K2743" s="185">
        <v>1339</v>
      </c>
      <c r="L2743" s="37">
        <f t="shared" si="42"/>
        <v>4.1993739037721026E-6</v>
      </c>
    </row>
    <row r="2744" spans="1:12" x14ac:dyDescent="0.25">
      <c r="A2744" s="34" t="s">
        <v>3740</v>
      </c>
      <c r="B2744" s="34" t="s">
        <v>3336</v>
      </c>
      <c r="C2744" s="34" t="s">
        <v>3741</v>
      </c>
      <c r="D2744" s="42" t="s">
        <v>11027</v>
      </c>
      <c r="E2744" s="43" t="s">
        <v>11028</v>
      </c>
      <c r="F2744" s="43" t="s">
        <v>11028</v>
      </c>
      <c r="G2744" s="43" t="s">
        <v>22226</v>
      </c>
      <c r="H2744" s="43" t="s">
        <v>21675</v>
      </c>
      <c r="I2744" s="43" t="s">
        <v>22227</v>
      </c>
      <c r="J2744" s="43" t="s">
        <v>22228</v>
      </c>
      <c r="K2744" s="185">
        <v>1403</v>
      </c>
      <c r="L2744" s="37">
        <f t="shared" si="42"/>
        <v>4.4000908043258109E-6</v>
      </c>
    </row>
    <row r="2745" spans="1:12" x14ac:dyDescent="0.25">
      <c r="A2745" s="34" t="s">
        <v>3743</v>
      </c>
      <c r="B2745" s="34" t="s">
        <v>3336</v>
      </c>
      <c r="C2745" s="34" t="s">
        <v>3744</v>
      </c>
      <c r="D2745" s="42" t="s">
        <v>11029</v>
      </c>
      <c r="E2745" s="43" t="s">
        <v>8613</v>
      </c>
      <c r="F2745" s="43" t="s">
        <v>8613</v>
      </c>
      <c r="G2745" s="43" t="s">
        <v>22229</v>
      </c>
      <c r="H2745" s="43" t="s">
        <v>22230</v>
      </c>
      <c r="I2745" s="43" t="s">
        <v>22231</v>
      </c>
      <c r="J2745" s="43" t="s">
        <v>22232</v>
      </c>
      <c r="K2745" s="185">
        <v>3972</v>
      </c>
      <c r="L2745" s="37">
        <f t="shared" si="42"/>
        <v>1.2456992640614483E-5</v>
      </c>
    </row>
    <row r="2746" spans="1:12" x14ac:dyDescent="0.25">
      <c r="A2746" s="34" t="s">
        <v>3746</v>
      </c>
      <c r="B2746" s="34" t="s">
        <v>3336</v>
      </c>
      <c r="C2746" s="34" t="s">
        <v>3747</v>
      </c>
      <c r="D2746" s="42" t="s">
        <v>11030</v>
      </c>
      <c r="E2746" s="43" t="s">
        <v>11031</v>
      </c>
      <c r="F2746" s="43" t="s">
        <v>11031</v>
      </c>
      <c r="G2746" s="43" t="s">
        <v>9997</v>
      </c>
      <c r="H2746" s="43" t="s">
        <v>22233</v>
      </c>
      <c r="I2746" s="43" t="s">
        <v>22234</v>
      </c>
      <c r="J2746" s="43" t="s">
        <v>14045</v>
      </c>
      <c r="K2746" s="185">
        <v>7581</v>
      </c>
      <c r="L2746" s="37">
        <f t="shared" si="42"/>
        <v>2.3775544110900906E-5</v>
      </c>
    </row>
    <row r="2747" spans="1:12" x14ac:dyDescent="0.25">
      <c r="A2747" s="34" t="s">
        <v>3749</v>
      </c>
      <c r="B2747" s="34" t="s">
        <v>3336</v>
      </c>
      <c r="C2747" s="34" t="s">
        <v>3750</v>
      </c>
      <c r="D2747" s="42" t="s">
        <v>11032</v>
      </c>
      <c r="E2747" s="43" t="s">
        <v>11033</v>
      </c>
      <c r="F2747" s="43" t="s">
        <v>22235</v>
      </c>
      <c r="G2747" s="43" t="s">
        <v>22236</v>
      </c>
      <c r="H2747" s="43" t="s">
        <v>22237</v>
      </c>
      <c r="I2747" s="43" t="s">
        <v>22238</v>
      </c>
      <c r="J2747" s="43" t="s">
        <v>22239</v>
      </c>
      <c r="K2747" s="185">
        <v>1945360</v>
      </c>
      <c r="L2747" s="37">
        <f t="shared" si="42"/>
        <v>6.1010410884556367E-3</v>
      </c>
    </row>
    <row r="2748" spans="1:12" x14ac:dyDescent="0.25">
      <c r="A2748" s="34" t="s">
        <v>3752</v>
      </c>
      <c r="B2748" s="34" t="s">
        <v>3336</v>
      </c>
      <c r="C2748" s="34" t="s">
        <v>3753</v>
      </c>
      <c r="D2748" s="42" t="s">
        <v>11034</v>
      </c>
      <c r="E2748" s="43" t="s">
        <v>11035</v>
      </c>
      <c r="F2748" s="43" t="s">
        <v>22240</v>
      </c>
      <c r="G2748" s="43" t="s">
        <v>22241</v>
      </c>
      <c r="H2748" s="43" t="s">
        <v>22242</v>
      </c>
      <c r="I2748" s="43" t="s">
        <v>22243</v>
      </c>
      <c r="J2748" s="43" t="s">
        <v>22244</v>
      </c>
      <c r="K2748" s="185">
        <v>135143</v>
      </c>
      <c r="L2748" s="37">
        <f t="shared" si="42"/>
        <v>4.2383568893015181E-4</v>
      </c>
    </row>
    <row r="2749" spans="1:12" x14ac:dyDescent="0.25">
      <c r="A2749" s="34" t="s">
        <v>3754</v>
      </c>
      <c r="B2749" s="34" t="s">
        <v>3336</v>
      </c>
      <c r="C2749" s="34" t="s">
        <v>3755</v>
      </c>
      <c r="D2749" s="42" t="s">
        <v>11036</v>
      </c>
      <c r="E2749" s="43" t="s">
        <v>11037</v>
      </c>
      <c r="F2749" s="43" t="s">
        <v>11037</v>
      </c>
      <c r="G2749" s="43" t="s">
        <v>21039</v>
      </c>
      <c r="H2749" s="43" t="s">
        <v>12164</v>
      </c>
      <c r="I2749" s="43" t="s">
        <v>22245</v>
      </c>
      <c r="J2749" s="43" t="s">
        <v>22246</v>
      </c>
      <c r="K2749" s="186">
        <v>927</v>
      </c>
      <c r="L2749" s="37">
        <f t="shared" si="42"/>
        <v>2.9072588564576095E-6</v>
      </c>
    </row>
    <row r="2750" spans="1:12" x14ac:dyDescent="0.25">
      <c r="A2750" s="34" t="s">
        <v>3756</v>
      </c>
      <c r="B2750" s="34" t="s">
        <v>3336</v>
      </c>
      <c r="C2750" s="34" t="s">
        <v>3757</v>
      </c>
      <c r="D2750" s="42" t="s">
        <v>11038</v>
      </c>
      <c r="E2750" s="43" t="s">
        <v>11039</v>
      </c>
      <c r="F2750" s="43" t="s">
        <v>11039</v>
      </c>
      <c r="G2750" s="43" t="s">
        <v>15608</v>
      </c>
      <c r="H2750" s="43" t="s">
        <v>22247</v>
      </c>
      <c r="I2750" s="43" t="s">
        <v>14436</v>
      </c>
      <c r="J2750" s="43" t="s">
        <v>22248</v>
      </c>
      <c r="K2750" s="185">
        <v>12739</v>
      </c>
      <c r="L2750" s="37">
        <f t="shared" si="42"/>
        <v>3.9952071814901282E-5</v>
      </c>
    </row>
    <row r="2751" spans="1:12" x14ac:dyDescent="0.25">
      <c r="A2751" s="34" t="s">
        <v>3759</v>
      </c>
      <c r="B2751" s="34" t="s">
        <v>3336</v>
      </c>
      <c r="C2751" s="34" t="s">
        <v>3760</v>
      </c>
      <c r="D2751" s="42" t="s">
        <v>11040</v>
      </c>
      <c r="E2751" s="43" t="s">
        <v>11041</v>
      </c>
      <c r="F2751" s="43" t="s">
        <v>11041</v>
      </c>
      <c r="G2751" s="43" t="s">
        <v>22249</v>
      </c>
      <c r="H2751" s="43" t="s">
        <v>10646</v>
      </c>
      <c r="I2751" s="43" t="s">
        <v>22250</v>
      </c>
      <c r="J2751" s="43" t="s">
        <v>22251</v>
      </c>
      <c r="K2751" s="185">
        <v>1608</v>
      </c>
      <c r="L2751" s="37">
        <f t="shared" si="42"/>
        <v>5.0430121264119053E-6</v>
      </c>
    </row>
    <row r="2752" spans="1:12" x14ac:dyDescent="0.25">
      <c r="A2752" s="34" t="s">
        <v>3762</v>
      </c>
      <c r="B2752" s="34" t="s">
        <v>3336</v>
      </c>
      <c r="C2752" s="34" t="s">
        <v>3763</v>
      </c>
      <c r="D2752" s="42" t="s">
        <v>11042</v>
      </c>
      <c r="E2752" s="43" t="s">
        <v>11043</v>
      </c>
      <c r="F2752" s="43" t="s">
        <v>11043</v>
      </c>
      <c r="G2752" s="43" t="s">
        <v>22252</v>
      </c>
      <c r="H2752" s="43" t="s">
        <v>22253</v>
      </c>
      <c r="I2752" s="43" t="s">
        <v>22254</v>
      </c>
      <c r="J2752" s="43" t="s">
        <v>22255</v>
      </c>
      <c r="K2752" s="185">
        <v>32506</v>
      </c>
      <c r="L2752" s="37">
        <f t="shared" si="42"/>
        <v>1.0194536827185659E-4</v>
      </c>
    </row>
    <row r="2753" spans="1:12" x14ac:dyDescent="0.25">
      <c r="A2753" s="34" t="s">
        <v>3765</v>
      </c>
      <c r="B2753" s="34" t="s">
        <v>3336</v>
      </c>
      <c r="C2753" s="34" t="s">
        <v>3766</v>
      </c>
      <c r="D2753" s="42" t="s">
        <v>11044</v>
      </c>
      <c r="E2753" s="43" t="s">
        <v>11045</v>
      </c>
      <c r="F2753" s="43" t="s">
        <v>11045</v>
      </c>
      <c r="G2753" s="43" t="s">
        <v>22256</v>
      </c>
      <c r="H2753" s="43" t="s">
        <v>22257</v>
      </c>
      <c r="I2753" s="43" t="s">
        <v>22258</v>
      </c>
      <c r="J2753" s="43" t="s">
        <v>22259</v>
      </c>
      <c r="K2753" s="185">
        <v>116608</v>
      </c>
      <c r="L2753" s="37">
        <f t="shared" si="42"/>
        <v>3.657061928088554E-4</v>
      </c>
    </row>
    <row r="2754" spans="1:12" x14ac:dyDescent="0.25">
      <c r="A2754" s="34" t="s">
        <v>3768</v>
      </c>
      <c r="B2754" s="34" t="s">
        <v>3336</v>
      </c>
      <c r="C2754" s="34" t="s">
        <v>3769</v>
      </c>
      <c r="D2754" s="42" t="s">
        <v>11046</v>
      </c>
      <c r="E2754" s="43" t="s">
        <v>11047</v>
      </c>
      <c r="F2754" s="43" t="s">
        <v>22260</v>
      </c>
      <c r="G2754" s="43" t="s">
        <v>22261</v>
      </c>
      <c r="H2754" s="43" t="s">
        <v>22262</v>
      </c>
      <c r="I2754" s="43" t="s">
        <v>22263</v>
      </c>
      <c r="J2754" s="43" t="s">
        <v>22264</v>
      </c>
      <c r="K2754" s="185">
        <v>1151145</v>
      </c>
      <c r="L2754" s="37">
        <f t="shared" si="42"/>
        <v>3.6102227576234034E-3</v>
      </c>
    </row>
    <row r="2755" spans="1:12" x14ac:dyDescent="0.25">
      <c r="A2755" s="34" t="s">
        <v>3771</v>
      </c>
      <c r="B2755" s="34" t="s">
        <v>3336</v>
      </c>
      <c r="C2755" s="34" t="s">
        <v>3772</v>
      </c>
      <c r="D2755" s="42" t="s">
        <v>11048</v>
      </c>
      <c r="E2755" s="43" t="s">
        <v>11049</v>
      </c>
      <c r="F2755" s="43" t="s">
        <v>22265</v>
      </c>
      <c r="G2755" s="43" t="s">
        <v>15896</v>
      </c>
      <c r="H2755" s="43" t="s">
        <v>15897</v>
      </c>
      <c r="I2755" s="43" t="s">
        <v>22266</v>
      </c>
      <c r="J2755" s="43" t="s">
        <v>22267</v>
      </c>
      <c r="K2755" s="185">
        <v>14224</v>
      </c>
      <c r="L2755" s="37">
        <f t="shared" si="42"/>
        <v>4.4609331148061533E-5</v>
      </c>
    </row>
    <row r="2756" spans="1:12" x14ac:dyDescent="0.25">
      <c r="A2756" s="34" t="s">
        <v>3773</v>
      </c>
      <c r="B2756" s="34" t="s">
        <v>3336</v>
      </c>
      <c r="C2756" s="34" t="s">
        <v>3774</v>
      </c>
      <c r="D2756" s="42" t="s">
        <v>11050</v>
      </c>
      <c r="E2756" s="43" t="s">
        <v>11051</v>
      </c>
      <c r="F2756" s="43" t="s">
        <v>11051</v>
      </c>
      <c r="G2756" s="43" t="s">
        <v>22268</v>
      </c>
      <c r="H2756" s="43" t="s">
        <v>22269</v>
      </c>
      <c r="I2756" s="43" t="s">
        <v>5552</v>
      </c>
      <c r="J2756" s="43" t="s">
        <v>22270</v>
      </c>
      <c r="K2756" s="185">
        <v>21418</v>
      </c>
      <c r="L2756" s="37">
        <f t="shared" si="42"/>
        <v>6.7171165250926737E-5</v>
      </c>
    </row>
    <row r="2757" spans="1:12" x14ac:dyDescent="0.25">
      <c r="A2757" s="34" t="s">
        <v>3776</v>
      </c>
      <c r="B2757" s="34" t="s">
        <v>3336</v>
      </c>
      <c r="C2757" s="34" t="s">
        <v>3777</v>
      </c>
      <c r="D2757" s="42" t="s">
        <v>11052</v>
      </c>
      <c r="E2757" s="43" t="s">
        <v>11053</v>
      </c>
      <c r="F2757" s="43" t="s">
        <v>11054</v>
      </c>
      <c r="G2757" s="43" t="s">
        <v>22271</v>
      </c>
      <c r="H2757" s="43" t="s">
        <v>22272</v>
      </c>
      <c r="I2757" s="43" t="s">
        <v>22273</v>
      </c>
      <c r="J2757" s="43" t="s">
        <v>22274</v>
      </c>
      <c r="K2757" s="185">
        <v>40354</v>
      </c>
      <c r="L2757" s="37">
        <f t="shared" si="42"/>
        <v>1.2655827820225499E-4</v>
      </c>
    </row>
    <row r="2758" spans="1:12" x14ac:dyDescent="0.25">
      <c r="A2758" s="34" t="s">
        <v>3779</v>
      </c>
      <c r="B2758" s="34" t="s">
        <v>3336</v>
      </c>
      <c r="C2758" s="34" t="s">
        <v>3780</v>
      </c>
      <c r="D2758" s="42" t="s">
        <v>11055</v>
      </c>
      <c r="E2758" s="43" t="s">
        <v>11056</v>
      </c>
      <c r="F2758" s="43" t="s">
        <v>22275</v>
      </c>
      <c r="G2758" s="43" t="s">
        <v>22276</v>
      </c>
      <c r="H2758" s="43" t="s">
        <v>21637</v>
      </c>
      <c r="I2758" s="43" t="s">
        <v>22277</v>
      </c>
      <c r="J2758" s="43" t="s">
        <v>22278</v>
      </c>
      <c r="K2758" s="185">
        <v>3454</v>
      </c>
      <c r="L2758" s="37">
        <f t="shared" ref="L2758:L2821" si="43">K2758/$K$3147</f>
        <v>1.0832440226757911E-5</v>
      </c>
    </row>
    <row r="2759" spans="1:12" x14ac:dyDescent="0.25">
      <c r="A2759" s="34" t="s">
        <v>3782</v>
      </c>
      <c r="B2759" s="34" t="s">
        <v>3336</v>
      </c>
      <c r="C2759" s="34" t="s">
        <v>3783</v>
      </c>
      <c r="D2759" s="42" t="s">
        <v>11057</v>
      </c>
      <c r="E2759" s="43" t="s">
        <v>11058</v>
      </c>
      <c r="F2759" s="43" t="s">
        <v>11058</v>
      </c>
      <c r="G2759" s="43" t="s">
        <v>22279</v>
      </c>
      <c r="H2759" s="43" t="s">
        <v>22280</v>
      </c>
      <c r="I2759" s="43" t="s">
        <v>22281</v>
      </c>
      <c r="J2759" s="43" t="s">
        <v>22282</v>
      </c>
      <c r="K2759" s="185">
        <v>27117</v>
      </c>
      <c r="L2759" s="37">
        <f t="shared" si="43"/>
        <v>8.5044378004920179E-5</v>
      </c>
    </row>
    <row r="2760" spans="1:12" x14ac:dyDescent="0.25">
      <c r="A2760" s="34" t="s">
        <v>3785</v>
      </c>
      <c r="B2760" s="34" t="s">
        <v>3336</v>
      </c>
      <c r="C2760" s="34" t="s">
        <v>3786</v>
      </c>
      <c r="D2760" s="42" t="s">
        <v>11059</v>
      </c>
      <c r="E2760" s="43" t="s">
        <v>11060</v>
      </c>
      <c r="F2760" s="43" t="s">
        <v>11060</v>
      </c>
      <c r="G2760" s="43" t="s">
        <v>22283</v>
      </c>
      <c r="H2760" s="43" t="s">
        <v>22284</v>
      </c>
      <c r="I2760" s="43" t="s">
        <v>22285</v>
      </c>
      <c r="J2760" s="43" t="s">
        <v>21327</v>
      </c>
      <c r="K2760" s="185">
        <v>48974</v>
      </c>
      <c r="L2760" s="37">
        <f t="shared" si="43"/>
        <v>1.5359233574558249E-4</v>
      </c>
    </row>
    <row r="2761" spans="1:12" x14ac:dyDescent="0.25">
      <c r="A2761" s="34" t="s">
        <v>3788</v>
      </c>
      <c r="B2761" s="34" t="s">
        <v>3336</v>
      </c>
      <c r="C2761" s="34" t="s">
        <v>3789</v>
      </c>
      <c r="D2761" s="42" t="s">
        <v>11061</v>
      </c>
      <c r="E2761" s="43" t="s">
        <v>11062</v>
      </c>
      <c r="F2761" s="43" t="s">
        <v>22286</v>
      </c>
      <c r="G2761" s="43" t="s">
        <v>22287</v>
      </c>
      <c r="H2761" s="43" t="s">
        <v>22288</v>
      </c>
      <c r="I2761" s="43" t="s">
        <v>22289</v>
      </c>
      <c r="J2761" s="43" t="s">
        <v>22290</v>
      </c>
      <c r="K2761" s="185">
        <v>52910</v>
      </c>
      <c r="L2761" s="37">
        <f t="shared" si="43"/>
        <v>1.6593642512963551E-4</v>
      </c>
    </row>
    <row r="2762" spans="1:12" x14ac:dyDescent="0.25">
      <c r="A2762" s="34" t="s">
        <v>3791</v>
      </c>
      <c r="B2762" s="34" t="s">
        <v>3336</v>
      </c>
      <c r="C2762" s="34" t="s">
        <v>3792</v>
      </c>
      <c r="D2762" s="42" t="s">
        <v>11063</v>
      </c>
      <c r="E2762" s="43" t="s">
        <v>11064</v>
      </c>
      <c r="F2762" s="43" t="s">
        <v>11064</v>
      </c>
      <c r="G2762" s="43" t="s">
        <v>22291</v>
      </c>
      <c r="H2762" s="43" t="s">
        <v>22292</v>
      </c>
      <c r="I2762" s="43" t="s">
        <v>22293</v>
      </c>
      <c r="J2762" s="43" t="s">
        <v>22294</v>
      </c>
      <c r="K2762" s="185">
        <v>91081</v>
      </c>
      <c r="L2762" s="37">
        <f t="shared" si="43"/>
        <v>2.8564837530206639E-4</v>
      </c>
    </row>
    <row r="2763" spans="1:12" x14ac:dyDescent="0.25">
      <c r="A2763" s="34" t="s">
        <v>3794</v>
      </c>
      <c r="B2763" s="34" t="s">
        <v>3336</v>
      </c>
      <c r="C2763" s="34" t="s">
        <v>3795</v>
      </c>
      <c r="D2763" s="42" t="s">
        <v>11065</v>
      </c>
      <c r="E2763" s="43" t="s">
        <v>11066</v>
      </c>
      <c r="F2763" s="43" t="s">
        <v>11066</v>
      </c>
      <c r="G2763" s="43" t="s">
        <v>22295</v>
      </c>
      <c r="H2763" s="43" t="s">
        <v>22296</v>
      </c>
      <c r="I2763" s="43" t="s">
        <v>22297</v>
      </c>
      <c r="J2763" s="43" t="s">
        <v>22298</v>
      </c>
      <c r="K2763" s="185">
        <v>69789</v>
      </c>
      <c r="L2763" s="37">
        <f t="shared" si="43"/>
        <v>2.1887237144910477E-4</v>
      </c>
    </row>
    <row r="2764" spans="1:12" x14ac:dyDescent="0.25">
      <c r="A2764" s="34" t="s">
        <v>3796</v>
      </c>
      <c r="B2764" s="34" t="s">
        <v>3336</v>
      </c>
      <c r="C2764" s="34" t="s">
        <v>3797</v>
      </c>
      <c r="D2764" s="42" t="s">
        <v>11067</v>
      </c>
      <c r="E2764" s="43" t="s">
        <v>11068</v>
      </c>
      <c r="F2764" s="43" t="s">
        <v>11069</v>
      </c>
      <c r="G2764" s="43" t="s">
        <v>22299</v>
      </c>
      <c r="H2764" s="43" t="s">
        <v>22300</v>
      </c>
      <c r="I2764" s="43" t="s">
        <v>22301</v>
      </c>
      <c r="J2764" s="43" t="s">
        <v>22302</v>
      </c>
      <c r="K2764" s="185">
        <v>46820</v>
      </c>
      <c r="L2764" s="37">
        <f t="shared" si="43"/>
        <v>1.4683695756132178E-4</v>
      </c>
    </row>
    <row r="2765" spans="1:12" x14ac:dyDescent="0.25">
      <c r="A2765" s="34" t="s">
        <v>3799</v>
      </c>
      <c r="B2765" s="34" t="s">
        <v>3336</v>
      </c>
      <c r="C2765" s="34" t="s">
        <v>3800</v>
      </c>
      <c r="D2765" s="42" t="s">
        <v>11070</v>
      </c>
      <c r="E2765" s="43" t="s">
        <v>11071</v>
      </c>
      <c r="F2765" s="43" t="s">
        <v>11071</v>
      </c>
      <c r="G2765" s="43" t="s">
        <v>21766</v>
      </c>
      <c r="H2765" s="43" t="s">
        <v>22303</v>
      </c>
      <c r="I2765" s="43" t="s">
        <v>22304</v>
      </c>
      <c r="J2765" s="43" t="s">
        <v>22305</v>
      </c>
      <c r="K2765" s="185">
        <v>11625</v>
      </c>
      <c r="L2765" s="37">
        <f t="shared" si="43"/>
        <v>3.6458343264638308E-5</v>
      </c>
    </row>
    <row r="2766" spans="1:12" x14ac:dyDescent="0.25">
      <c r="A2766" s="34" t="s">
        <v>3801</v>
      </c>
      <c r="B2766" s="34" t="s">
        <v>3336</v>
      </c>
      <c r="C2766" s="34" t="s">
        <v>3802</v>
      </c>
      <c r="D2766" s="42" t="s">
        <v>11072</v>
      </c>
      <c r="E2766" s="43" t="s">
        <v>11073</v>
      </c>
      <c r="F2766" s="43" t="s">
        <v>22306</v>
      </c>
      <c r="G2766" s="43" t="s">
        <v>22307</v>
      </c>
      <c r="H2766" s="43" t="s">
        <v>22308</v>
      </c>
      <c r="I2766" s="43" t="s">
        <v>22309</v>
      </c>
      <c r="J2766" s="43" t="s">
        <v>22310</v>
      </c>
      <c r="K2766" s="185">
        <v>34438</v>
      </c>
      <c r="L2766" s="37">
        <f t="shared" si="43"/>
        <v>1.0800450970732164E-4</v>
      </c>
    </row>
    <row r="2767" spans="1:12" x14ac:dyDescent="0.25">
      <c r="A2767" s="34" t="s">
        <v>3803</v>
      </c>
      <c r="B2767" s="34" t="s">
        <v>3336</v>
      </c>
      <c r="C2767" s="34" t="s">
        <v>3804</v>
      </c>
      <c r="D2767" s="42" t="s">
        <v>11074</v>
      </c>
      <c r="E2767" s="43" t="s">
        <v>11075</v>
      </c>
      <c r="F2767" s="43" t="s">
        <v>11075</v>
      </c>
      <c r="G2767" s="43" t="s">
        <v>22311</v>
      </c>
      <c r="H2767" s="43" t="s">
        <v>22312</v>
      </c>
      <c r="I2767" s="43" t="s">
        <v>22313</v>
      </c>
      <c r="J2767" s="43" t="s">
        <v>22314</v>
      </c>
      <c r="K2767" s="185">
        <v>266673</v>
      </c>
      <c r="L2767" s="37">
        <f t="shared" si="43"/>
        <v>8.3634028158373265E-4</v>
      </c>
    </row>
    <row r="2768" spans="1:12" x14ac:dyDescent="0.25">
      <c r="A2768" s="34" t="s">
        <v>3806</v>
      </c>
      <c r="B2768" s="34" t="s">
        <v>3336</v>
      </c>
      <c r="C2768" s="34" t="s">
        <v>3807</v>
      </c>
      <c r="D2768" s="42" t="s">
        <v>11076</v>
      </c>
      <c r="E2768" s="43" t="s">
        <v>9903</v>
      </c>
      <c r="F2768" s="43" t="s">
        <v>9903</v>
      </c>
      <c r="G2768" s="43" t="s">
        <v>22315</v>
      </c>
      <c r="H2768" s="43" t="s">
        <v>22316</v>
      </c>
      <c r="I2768" s="43" t="s">
        <v>22317</v>
      </c>
      <c r="J2768" s="43" t="s">
        <v>22318</v>
      </c>
      <c r="K2768" s="185">
        <v>41168</v>
      </c>
      <c r="L2768" s="37">
        <f t="shared" si="43"/>
        <v>1.2911114628117246E-4</v>
      </c>
    </row>
    <row r="2769" spans="1:12" x14ac:dyDescent="0.25">
      <c r="A2769" s="34" t="s">
        <v>3809</v>
      </c>
      <c r="B2769" s="34" t="s">
        <v>3336</v>
      </c>
      <c r="C2769" s="34" t="s">
        <v>3810</v>
      </c>
      <c r="D2769" s="42" t="s">
        <v>11077</v>
      </c>
      <c r="E2769" s="43" t="s">
        <v>11078</v>
      </c>
      <c r="F2769" s="43" t="s">
        <v>11078</v>
      </c>
      <c r="G2769" s="43" t="s">
        <v>18253</v>
      </c>
      <c r="H2769" s="43" t="s">
        <v>6021</v>
      </c>
      <c r="I2769" s="43" t="s">
        <v>22319</v>
      </c>
      <c r="J2769" s="43" t="s">
        <v>22320</v>
      </c>
      <c r="K2769" s="185">
        <v>5714</v>
      </c>
      <c r="L2769" s="37">
        <f t="shared" si="43"/>
        <v>1.7920255777560713E-5</v>
      </c>
    </row>
    <row r="2770" spans="1:12" x14ac:dyDescent="0.25">
      <c r="A2770" s="34" t="s">
        <v>3811</v>
      </c>
      <c r="B2770" s="34" t="s">
        <v>3336</v>
      </c>
      <c r="C2770" s="34" t="s">
        <v>3812</v>
      </c>
      <c r="D2770" s="42" t="s">
        <v>11079</v>
      </c>
      <c r="E2770" s="43" t="s">
        <v>11080</v>
      </c>
      <c r="F2770" s="43" t="s">
        <v>22321</v>
      </c>
      <c r="G2770" s="43" t="s">
        <v>22322</v>
      </c>
      <c r="H2770" s="43" t="s">
        <v>22323</v>
      </c>
      <c r="I2770" s="43" t="s">
        <v>22324</v>
      </c>
      <c r="J2770" s="43" t="s">
        <v>22325</v>
      </c>
      <c r="K2770" s="185">
        <v>132355</v>
      </c>
      <c r="L2770" s="37">
        <f t="shared" si="43"/>
        <v>4.1509195894978094E-4</v>
      </c>
    </row>
    <row r="2771" spans="1:12" x14ac:dyDescent="0.25">
      <c r="A2771" s="34" t="s">
        <v>3813</v>
      </c>
      <c r="B2771" s="34" t="s">
        <v>3336</v>
      </c>
      <c r="C2771" s="34" t="s">
        <v>3814</v>
      </c>
      <c r="D2771" s="42" t="s">
        <v>11081</v>
      </c>
      <c r="E2771" s="43" t="s">
        <v>11082</v>
      </c>
      <c r="F2771" s="43" t="s">
        <v>11082</v>
      </c>
      <c r="G2771" s="43" t="s">
        <v>22326</v>
      </c>
      <c r="H2771" s="43" t="s">
        <v>22327</v>
      </c>
      <c r="I2771" s="43" t="s">
        <v>22328</v>
      </c>
      <c r="J2771" s="43" t="s">
        <v>22329</v>
      </c>
      <c r="K2771" s="185">
        <v>12973</v>
      </c>
      <c r="L2771" s="37">
        <f t="shared" si="43"/>
        <v>4.0685942982550776E-5</v>
      </c>
    </row>
    <row r="2772" spans="1:12" x14ac:dyDescent="0.25">
      <c r="A2772" s="34" t="s">
        <v>3816</v>
      </c>
      <c r="B2772" s="34" t="s">
        <v>3336</v>
      </c>
      <c r="C2772" s="34" t="s">
        <v>3817</v>
      </c>
      <c r="D2772" s="42" t="s">
        <v>11083</v>
      </c>
      <c r="E2772" s="43" t="s">
        <v>11084</v>
      </c>
      <c r="F2772" s="43" t="s">
        <v>11084</v>
      </c>
      <c r="G2772" s="43" t="s">
        <v>22330</v>
      </c>
      <c r="H2772" s="43" t="s">
        <v>22331</v>
      </c>
      <c r="I2772" s="43" t="s">
        <v>22332</v>
      </c>
      <c r="J2772" s="43" t="s">
        <v>22333</v>
      </c>
      <c r="K2772" s="185">
        <v>21903</v>
      </c>
      <c r="L2772" s="37">
        <f t="shared" si="43"/>
        <v>6.8692223012935307E-5</v>
      </c>
    </row>
    <row r="2773" spans="1:12" x14ac:dyDescent="0.25">
      <c r="A2773" s="34" t="s">
        <v>3819</v>
      </c>
      <c r="B2773" s="34" t="s">
        <v>3336</v>
      </c>
      <c r="C2773" s="34" t="s">
        <v>3820</v>
      </c>
      <c r="D2773" s="42" t="s">
        <v>11085</v>
      </c>
      <c r="E2773" s="43" t="s">
        <v>11086</v>
      </c>
      <c r="F2773" s="43" t="s">
        <v>22334</v>
      </c>
      <c r="G2773" s="43" t="s">
        <v>22335</v>
      </c>
      <c r="H2773" s="43" t="s">
        <v>22336</v>
      </c>
      <c r="I2773" s="43" t="s">
        <v>22337</v>
      </c>
      <c r="J2773" s="43" t="s">
        <v>22338</v>
      </c>
      <c r="K2773" s="185">
        <v>489250</v>
      </c>
      <c r="L2773" s="37">
        <f t="shared" si="43"/>
        <v>1.5343866186859607E-3</v>
      </c>
    </row>
    <row r="2774" spans="1:12" x14ac:dyDescent="0.25">
      <c r="A2774" s="34" t="s">
        <v>3821</v>
      </c>
      <c r="B2774" s="34" t="s">
        <v>3336</v>
      </c>
      <c r="C2774" s="34" t="s">
        <v>3822</v>
      </c>
      <c r="D2774" s="42" t="s">
        <v>11087</v>
      </c>
      <c r="E2774" s="43" t="s">
        <v>11088</v>
      </c>
      <c r="F2774" s="43" t="s">
        <v>22339</v>
      </c>
      <c r="G2774" s="43" t="s">
        <v>22340</v>
      </c>
      <c r="H2774" s="43" t="s">
        <v>22341</v>
      </c>
      <c r="I2774" s="43" t="s">
        <v>22342</v>
      </c>
      <c r="J2774" s="43" t="s">
        <v>22343</v>
      </c>
      <c r="K2774" s="185">
        <v>46402</v>
      </c>
      <c r="L2774" s="37">
        <f t="shared" si="43"/>
        <v>1.4552602530458036E-4</v>
      </c>
    </row>
    <row r="2775" spans="1:12" x14ac:dyDescent="0.25">
      <c r="A2775" s="34" t="s">
        <v>3823</v>
      </c>
      <c r="B2775" s="34" t="s">
        <v>3336</v>
      </c>
      <c r="C2775" s="34" t="s">
        <v>3824</v>
      </c>
      <c r="D2775" s="42" t="s">
        <v>11089</v>
      </c>
      <c r="E2775" s="43" t="s">
        <v>11090</v>
      </c>
      <c r="F2775" s="43" t="s">
        <v>11090</v>
      </c>
      <c r="G2775" s="43" t="s">
        <v>22344</v>
      </c>
      <c r="H2775" s="43" t="s">
        <v>22345</v>
      </c>
      <c r="I2775" s="43" t="s">
        <v>22346</v>
      </c>
      <c r="J2775" s="43" t="s">
        <v>22347</v>
      </c>
      <c r="K2775" s="185">
        <v>7821</v>
      </c>
      <c r="L2775" s="37">
        <f t="shared" si="43"/>
        <v>2.4528232487977308E-5</v>
      </c>
    </row>
    <row r="2776" spans="1:12" x14ac:dyDescent="0.25">
      <c r="A2776" s="34" t="s">
        <v>3826</v>
      </c>
      <c r="B2776" s="34" t="s">
        <v>3336</v>
      </c>
      <c r="C2776" s="34" t="s">
        <v>3827</v>
      </c>
      <c r="D2776" s="42" t="s">
        <v>11091</v>
      </c>
      <c r="E2776" s="43" t="s">
        <v>11092</v>
      </c>
      <c r="F2776" s="43" t="s">
        <v>11092</v>
      </c>
      <c r="G2776" s="43" t="s">
        <v>22348</v>
      </c>
      <c r="H2776" s="43" t="s">
        <v>22349</v>
      </c>
      <c r="I2776" s="43" t="s">
        <v>22350</v>
      </c>
      <c r="J2776" s="43" t="s">
        <v>22351</v>
      </c>
      <c r="K2776" s="185">
        <v>61638</v>
      </c>
      <c r="L2776" s="37">
        <f t="shared" si="43"/>
        <v>1.9330919244264739E-4</v>
      </c>
    </row>
    <row r="2777" spans="1:12" x14ac:dyDescent="0.25">
      <c r="A2777" s="34" t="s">
        <v>3829</v>
      </c>
      <c r="B2777" s="34" t="s">
        <v>3336</v>
      </c>
      <c r="C2777" s="34" t="s">
        <v>3830</v>
      </c>
      <c r="D2777" s="42" t="s">
        <v>11093</v>
      </c>
      <c r="E2777" s="43" t="s">
        <v>11094</v>
      </c>
      <c r="F2777" s="43" t="s">
        <v>22352</v>
      </c>
      <c r="G2777" s="43" t="s">
        <v>16804</v>
      </c>
      <c r="H2777" s="43" t="s">
        <v>22353</v>
      </c>
      <c r="I2777" s="43" t="s">
        <v>22354</v>
      </c>
      <c r="J2777" s="43" t="s">
        <v>22355</v>
      </c>
      <c r="K2777" s="185">
        <v>42852</v>
      </c>
      <c r="L2777" s="37">
        <f t="shared" si="43"/>
        <v>1.3439250972699189E-4</v>
      </c>
    </row>
    <row r="2778" spans="1:12" x14ac:dyDescent="0.25">
      <c r="A2778" s="34" t="s">
        <v>3831</v>
      </c>
      <c r="B2778" s="34" t="s">
        <v>3336</v>
      </c>
      <c r="C2778" s="34" t="s">
        <v>3832</v>
      </c>
      <c r="D2778" s="42" t="s">
        <v>11095</v>
      </c>
      <c r="E2778" s="43" t="s">
        <v>11096</v>
      </c>
      <c r="F2778" s="43" t="s">
        <v>11096</v>
      </c>
      <c r="G2778" s="43" t="s">
        <v>22356</v>
      </c>
      <c r="H2778" s="43" t="s">
        <v>22357</v>
      </c>
      <c r="I2778" s="43" t="s">
        <v>22358</v>
      </c>
      <c r="J2778" s="43" t="s">
        <v>22359</v>
      </c>
      <c r="K2778" s="185">
        <v>8286</v>
      </c>
      <c r="L2778" s="37">
        <f t="shared" si="43"/>
        <v>2.5986566218562842E-5</v>
      </c>
    </row>
    <row r="2779" spans="1:12" x14ac:dyDescent="0.25">
      <c r="A2779" s="34" t="s">
        <v>3834</v>
      </c>
      <c r="B2779" s="34" t="s">
        <v>3336</v>
      </c>
      <c r="C2779" s="34" t="s">
        <v>3835</v>
      </c>
      <c r="D2779" s="42" t="s">
        <v>11097</v>
      </c>
      <c r="E2779" s="43" t="s">
        <v>11098</v>
      </c>
      <c r="F2779" s="43" t="s">
        <v>11098</v>
      </c>
      <c r="G2779" s="43" t="s">
        <v>22360</v>
      </c>
      <c r="H2779" s="43" t="s">
        <v>9291</v>
      </c>
      <c r="I2779" s="43" t="s">
        <v>21452</v>
      </c>
      <c r="J2779" s="43" t="s">
        <v>22361</v>
      </c>
      <c r="K2779" s="185">
        <v>18350</v>
      </c>
      <c r="L2779" s="37">
        <f t="shared" si="43"/>
        <v>5.7549298830633376E-5</v>
      </c>
    </row>
    <row r="2780" spans="1:12" x14ac:dyDescent="0.25">
      <c r="A2780" s="34" t="s">
        <v>3837</v>
      </c>
      <c r="B2780" s="34" t="s">
        <v>3336</v>
      </c>
      <c r="C2780" s="34" t="s">
        <v>3838</v>
      </c>
      <c r="D2780" s="42" t="s">
        <v>11099</v>
      </c>
      <c r="E2780" s="43" t="s">
        <v>11100</v>
      </c>
      <c r="F2780" s="43" t="s">
        <v>11100</v>
      </c>
      <c r="G2780" s="43" t="s">
        <v>22362</v>
      </c>
      <c r="H2780" s="43" t="s">
        <v>13306</v>
      </c>
      <c r="I2780" s="43" t="s">
        <v>22363</v>
      </c>
      <c r="J2780" s="43" t="s">
        <v>22364</v>
      </c>
      <c r="K2780" s="185">
        <v>14319</v>
      </c>
      <c r="L2780" s="37">
        <f t="shared" si="43"/>
        <v>4.4907270297320939E-5</v>
      </c>
    </row>
    <row r="2781" spans="1:12" x14ac:dyDescent="0.25">
      <c r="A2781" s="34" t="s">
        <v>3840</v>
      </c>
      <c r="B2781" s="34" t="s">
        <v>3336</v>
      </c>
      <c r="C2781" s="34" t="s">
        <v>3841</v>
      </c>
      <c r="D2781" s="42" t="s">
        <v>11101</v>
      </c>
      <c r="E2781" s="43" t="s">
        <v>11102</v>
      </c>
      <c r="F2781" s="43" t="s">
        <v>11102</v>
      </c>
      <c r="G2781" s="43" t="s">
        <v>22365</v>
      </c>
      <c r="H2781" s="43" t="s">
        <v>22366</v>
      </c>
      <c r="I2781" s="43" t="s">
        <v>22367</v>
      </c>
      <c r="J2781" s="43" t="s">
        <v>22368</v>
      </c>
      <c r="K2781" s="185">
        <v>12267</v>
      </c>
      <c r="L2781" s="37">
        <f t="shared" si="43"/>
        <v>3.8471784673317687E-5</v>
      </c>
    </row>
    <row r="2782" spans="1:12" x14ac:dyDescent="0.25">
      <c r="A2782" s="34" t="s">
        <v>3843</v>
      </c>
      <c r="B2782" s="34" t="s">
        <v>3844</v>
      </c>
      <c r="C2782" s="34" t="s">
        <v>2677</v>
      </c>
      <c r="D2782" s="42" t="s">
        <v>11103</v>
      </c>
      <c r="E2782" s="43" t="s">
        <v>11104</v>
      </c>
      <c r="F2782" s="43" t="s">
        <v>11104</v>
      </c>
      <c r="G2782" s="43" t="s">
        <v>18562</v>
      </c>
      <c r="H2782" s="43" t="s">
        <v>22369</v>
      </c>
      <c r="I2782" s="43" t="s">
        <v>10379</v>
      </c>
      <c r="J2782" s="43" t="s">
        <v>7244</v>
      </c>
      <c r="K2782" s="185">
        <v>6461</v>
      </c>
      <c r="L2782" s="37">
        <f t="shared" si="43"/>
        <v>2.0262998351211021E-5</v>
      </c>
    </row>
    <row r="2783" spans="1:12" x14ac:dyDescent="0.25">
      <c r="A2783" s="34" t="s">
        <v>3846</v>
      </c>
      <c r="B2783" s="34" t="s">
        <v>3844</v>
      </c>
      <c r="C2783" s="34" t="s">
        <v>2682</v>
      </c>
      <c r="D2783" s="42" t="s">
        <v>11106</v>
      </c>
      <c r="E2783" s="43" t="s">
        <v>11107</v>
      </c>
      <c r="F2783" s="43" t="s">
        <v>11107</v>
      </c>
      <c r="G2783" s="43" t="s">
        <v>22370</v>
      </c>
      <c r="H2783" s="43" t="s">
        <v>22371</v>
      </c>
      <c r="I2783" s="43" t="s">
        <v>22372</v>
      </c>
      <c r="J2783" s="43" t="s">
        <v>22373</v>
      </c>
      <c r="K2783" s="185">
        <v>51518</v>
      </c>
      <c r="L2783" s="37">
        <f t="shared" si="43"/>
        <v>1.6157083254259239E-4</v>
      </c>
    </row>
    <row r="2784" spans="1:12" x14ac:dyDescent="0.25">
      <c r="A2784" s="34" t="s">
        <v>3848</v>
      </c>
      <c r="B2784" s="34" t="s">
        <v>3844</v>
      </c>
      <c r="C2784" s="34" t="s">
        <v>2685</v>
      </c>
      <c r="D2784" s="42" t="s">
        <v>11108</v>
      </c>
      <c r="E2784" s="43" t="s">
        <v>11109</v>
      </c>
      <c r="F2784" s="43" t="s">
        <v>11109</v>
      </c>
      <c r="G2784" s="43" t="s">
        <v>22374</v>
      </c>
      <c r="H2784" s="43" t="s">
        <v>22375</v>
      </c>
      <c r="I2784" s="43" t="s">
        <v>22376</v>
      </c>
      <c r="J2784" s="43" t="s">
        <v>22377</v>
      </c>
      <c r="K2784" s="185">
        <v>118343</v>
      </c>
      <c r="L2784" s="37">
        <f t="shared" si="43"/>
        <v>3.7114750253480354E-4</v>
      </c>
    </row>
    <row r="2785" spans="1:12" x14ac:dyDescent="0.25">
      <c r="A2785" s="34" t="s">
        <v>3850</v>
      </c>
      <c r="B2785" s="34" t="s">
        <v>3844</v>
      </c>
      <c r="C2785" s="34" t="s">
        <v>2688</v>
      </c>
      <c r="D2785" s="42" t="s">
        <v>11110</v>
      </c>
      <c r="E2785" s="43" t="s">
        <v>11111</v>
      </c>
      <c r="F2785" s="43" t="s">
        <v>11111</v>
      </c>
      <c r="G2785" s="43" t="s">
        <v>22378</v>
      </c>
      <c r="H2785" s="43" t="s">
        <v>22379</v>
      </c>
      <c r="I2785" s="43" t="s">
        <v>22380</v>
      </c>
      <c r="J2785" s="43" t="s">
        <v>22381</v>
      </c>
      <c r="K2785" s="185">
        <v>20660</v>
      </c>
      <c r="L2785" s="37">
        <f t="shared" si="43"/>
        <v>6.479392445999376E-5</v>
      </c>
    </row>
    <row r="2786" spans="1:12" x14ac:dyDescent="0.25">
      <c r="A2786" s="34" t="s">
        <v>3851</v>
      </c>
      <c r="B2786" s="34" t="s">
        <v>3844</v>
      </c>
      <c r="C2786" s="34" t="s">
        <v>2691</v>
      </c>
      <c r="D2786" s="42" t="s">
        <v>11112</v>
      </c>
      <c r="E2786" s="43" t="s">
        <v>11113</v>
      </c>
      <c r="F2786" s="43" t="s">
        <v>22382</v>
      </c>
      <c r="G2786" s="43" t="s">
        <v>22383</v>
      </c>
      <c r="H2786" s="43" t="s">
        <v>12618</v>
      </c>
      <c r="I2786" s="43" t="s">
        <v>22384</v>
      </c>
      <c r="J2786" s="43" t="s">
        <v>22385</v>
      </c>
      <c r="K2786" s="185">
        <v>1117</v>
      </c>
      <c r="L2786" s="37">
        <f t="shared" si="43"/>
        <v>3.5031371549764294E-6</v>
      </c>
    </row>
    <row r="2787" spans="1:12" x14ac:dyDescent="0.25">
      <c r="A2787" s="34" t="s">
        <v>3853</v>
      </c>
      <c r="B2787" s="34" t="s">
        <v>3844</v>
      </c>
      <c r="C2787" s="34" t="s">
        <v>2694</v>
      </c>
      <c r="D2787" s="42" t="s">
        <v>11114</v>
      </c>
      <c r="E2787" s="43" t="s">
        <v>11115</v>
      </c>
      <c r="F2787" s="43" t="s">
        <v>11115</v>
      </c>
      <c r="G2787" s="43" t="s">
        <v>22386</v>
      </c>
      <c r="H2787" s="43" t="s">
        <v>22387</v>
      </c>
      <c r="I2787" s="43" t="s">
        <v>22388</v>
      </c>
      <c r="J2787" s="43" t="s">
        <v>22389</v>
      </c>
      <c r="K2787" s="185">
        <v>329692</v>
      </c>
      <c r="L2787" s="37">
        <f t="shared" si="43"/>
        <v>1.0339805683961406E-3</v>
      </c>
    </row>
    <row r="2788" spans="1:12" x14ac:dyDescent="0.25">
      <c r="A2788" s="34" t="s">
        <v>3854</v>
      </c>
      <c r="B2788" s="34" t="s">
        <v>3844</v>
      </c>
      <c r="C2788" s="34" t="s">
        <v>2697</v>
      </c>
      <c r="D2788" s="42" t="s">
        <v>11116</v>
      </c>
      <c r="E2788" s="43" t="s">
        <v>11117</v>
      </c>
      <c r="F2788" s="43" t="s">
        <v>11117</v>
      </c>
      <c r="G2788" s="43" t="s">
        <v>22390</v>
      </c>
      <c r="H2788" s="43" t="s">
        <v>22391</v>
      </c>
      <c r="I2788" s="43" t="s">
        <v>21434</v>
      </c>
      <c r="J2788" s="43" t="s">
        <v>22392</v>
      </c>
      <c r="K2788" s="185">
        <v>20380</v>
      </c>
      <c r="L2788" s="37">
        <f t="shared" si="43"/>
        <v>6.3915788020071289E-5</v>
      </c>
    </row>
    <row r="2789" spans="1:12" x14ac:dyDescent="0.25">
      <c r="A2789" s="34" t="s">
        <v>3856</v>
      </c>
      <c r="B2789" s="34" t="s">
        <v>3844</v>
      </c>
      <c r="C2789" s="34" t="s">
        <v>2700</v>
      </c>
      <c r="D2789" s="42" t="s">
        <v>11118</v>
      </c>
      <c r="E2789" s="43" t="s">
        <v>7691</v>
      </c>
      <c r="F2789" s="43" t="s">
        <v>7691</v>
      </c>
      <c r="G2789" s="43" t="s">
        <v>22393</v>
      </c>
      <c r="H2789" s="43" t="s">
        <v>22394</v>
      </c>
      <c r="I2789" s="43" t="s">
        <v>22395</v>
      </c>
      <c r="J2789" s="43" t="s">
        <v>22396</v>
      </c>
      <c r="K2789" s="185">
        <v>10631</v>
      </c>
      <c r="L2789" s="37">
        <f t="shared" si="43"/>
        <v>3.3340958902913537E-5</v>
      </c>
    </row>
    <row r="2790" spans="1:12" x14ac:dyDescent="0.25">
      <c r="A2790" s="34" t="s">
        <v>3858</v>
      </c>
      <c r="B2790" s="34" t="s">
        <v>3844</v>
      </c>
      <c r="C2790" s="34" t="s">
        <v>2703</v>
      </c>
      <c r="D2790" s="42" t="s">
        <v>11119</v>
      </c>
      <c r="E2790" s="43" t="s">
        <v>11120</v>
      </c>
      <c r="F2790" s="43" t="s">
        <v>11120</v>
      </c>
      <c r="G2790" s="43" t="s">
        <v>22397</v>
      </c>
      <c r="H2790" s="43" t="s">
        <v>22398</v>
      </c>
      <c r="I2790" s="43" t="s">
        <v>21386</v>
      </c>
      <c r="J2790" s="43" t="s">
        <v>22399</v>
      </c>
      <c r="K2790" s="185">
        <v>5024</v>
      </c>
      <c r="L2790" s="37">
        <f t="shared" si="43"/>
        <v>1.5756276693466051E-5</v>
      </c>
    </row>
    <row r="2791" spans="1:12" x14ac:dyDescent="0.25">
      <c r="A2791" s="34" t="s">
        <v>3859</v>
      </c>
      <c r="B2791" s="34" t="s">
        <v>3844</v>
      </c>
      <c r="C2791" s="34" t="s">
        <v>2706</v>
      </c>
      <c r="D2791" s="42" t="s">
        <v>11121</v>
      </c>
      <c r="E2791" s="43" t="s">
        <v>11122</v>
      </c>
      <c r="F2791" s="43" t="s">
        <v>11122</v>
      </c>
      <c r="G2791" s="43" t="s">
        <v>22400</v>
      </c>
      <c r="H2791" s="43" t="s">
        <v>22401</v>
      </c>
      <c r="I2791" s="43" t="s">
        <v>22402</v>
      </c>
      <c r="J2791" s="43" t="s">
        <v>22403</v>
      </c>
      <c r="K2791" s="185">
        <v>9429</v>
      </c>
      <c r="L2791" s="37">
        <f t="shared" si="43"/>
        <v>2.9571244614389215E-5</v>
      </c>
    </row>
    <row r="2792" spans="1:12" x14ac:dyDescent="0.25">
      <c r="A2792" s="34" t="s">
        <v>3860</v>
      </c>
      <c r="B2792" s="34" t="s">
        <v>3844</v>
      </c>
      <c r="C2792" s="34" t="s">
        <v>2709</v>
      </c>
      <c r="D2792" s="42" t="s">
        <v>11123</v>
      </c>
      <c r="E2792" s="43" t="s">
        <v>11124</v>
      </c>
      <c r="F2792" s="43" t="s">
        <v>11124</v>
      </c>
      <c r="G2792" s="43" t="s">
        <v>16808</v>
      </c>
      <c r="H2792" s="43" t="s">
        <v>22404</v>
      </c>
      <c r="I2792" s="43" t="s">
        <v>22405</v>
      </c>
      <c r="J2792" s="43" t="s">
        <v>22406</v>
      </c>
      <c r="K2792" s="185">
        <v>47269</v>
      </c>
      <c r="L2792" s="37">
        <f t="shared" si="43"/>
        <v>1.4824511206676887E-4</v>
      </c>
    </row>
    <row r="2793" spans="1:12" x14ac:dyDescent="0.25">
      <c r="A2793" s="34" t="s">
        <v>3861</v>
      </c>
      <c r="B2793" s="34" t="s">
        <v>3844</v>
      </c>
      <c r="C2793" s="34" t="s">
        <v>2712</v>
      </c>
      <c r="D2793" s="42" t="s">
        <v>11125</v>
      </c>
      <c r="E2793" s="43" t="s">
        <v>11126</v>
      </c>
      <c r="F2793" s="43" t="s">
        <v>11126</v>
      </c>
      <c r="G2793" s="43" t="s">
        <v>8587</v>
      </c>
      <c r="H2793" s="43" t="s">
        <v>15331</v>
      </c>
      <c r="I2793" s="43" t="s">
        <v>7015</v>
      </c>
      <c r="J2793" s="43" t="s">
        <v>22407</v>
      </c>
      <c r="K2793" s="185">
        <v>10486</v>
      </c>
      <c r="L2793" s="37">
        <f t="shared" si="43"/>
        <v>3.2886209675096543E-5</v>
      </c>
    </row>
    <row r="2794" spans="1:12" x14ac:dyDescent="0.25">
      <c r="A2794" s="34" t="s">
        <v>3863</v>
      </c>
      <c r="B2794" s="34" t="s">
        <v>3844</v>
      </c>
      <c r="C2794" s="34" t="s">
        <v>2715</v>
      </c>
      <c r="D2794" s="42" t="s">
        <v>11127</v>
      </c>
      <c r="E2794" s="43" t="s">
        <v>11128</v>
      </c>
      <c r="F2794" s="43" t="s">
        <v>11128</v>
      </c>
      <c r="G2794" s="43" t="s">
        <v>22408</v>
      </c>
      <c r="H2794" s="43" t="s">
        <v>22409</v>
      </c>
      <c r="I2794" s="43" t="s">
        <v>22410</v>
      </c>
      <c r="J2794" s="43" t="s">
        <v>22411</v>
      </c>
      <c r="K2794" s="185">
        <v>7254</v>
      </c>
      <c r="L2794" s="37">
        <f t="shared" si="43"/>
        <v>2.2750006197134305E-5</v>
      </c>
    </row>
    <row r="2795" spans="1:12" x14ac:dyDescent="0.25">
      <c r="A2795" s="34" t="s">
        <v>3864</v>
      </c>
      <c r="B2795" s="34" t="s">
        <v>3844</v>
      </c>
      <c r="C2795" s="34" t="s">
        <v>2718</v>
      </c>
      <c r="D2795" s="42" t="s">
        <v>11129</v>
      </c>
      <c r="E2795" s="43" t="s">
        <v>11130</v>
      </c>
      <c r="F2795" s="43" t="s">
        <v>11130</v>
      </c>
      <c r="G2795" s="43" t="s">
        <v>22412</v>
      </c>
      <c r="H2795" s="43" t="s">
        <v>22413</v>
      </c>
      <c r="I2795" s="43" t="s">
        <v>22414</v>
      </c>
      <c r="J2795" s="43" t="s">
        <v>12585</v>
      </c>
      <c r="K2795" s="185">
        <v>12606</v>
      </c>
      <c r="L2795" s="37">
        <f t="shared" si="43"/>
        <v>3.953495700593811E-5</v>
      </c>
    </row>
    <row r="2796" spans="1:12" x14ac:dyDescent="0.25">
      <c r="A2796" s="34" t="s">
        <v>3866</v>
      </c>
      <c r="B2796" s="34" t="s">
        <v>3844</v>
      </c>
      <c r="C2796" s="34" t="s">
        <v>2721</v>
      </c>
      <c r="D2796" s="42" t="s">
        <v>11131</v>
      </c>
      <c r="E2796" s="43" t="s">
        <v>11132</v>
      </c>
      <c r="F2796" s="43" t="s">
        <v>11132</v>
      </c>
      <c r="G2796" s="43" t="s">
        <v>7658</v>
      </c>
      <c r="H2796" s="43" t="s">
        <v>22415</v>
      </c>
      <c r="I2796" s="43" t="s">
        <v>22416</v>
      </c>
      <c r="J2796" s="43" t="s">
        <v>6697</v>
      </c>
      <c r="K2796" s="185">
        <v>10608</v>
      </c>
      <c r="L2796" s="37">
        <f t="shared" si="43"/>
        <v>3.3268826266777045E-5</v>
      </c>
    </row>
    <row r="2797" spans="1:12" x14ac:dyDescent="0.25">
      <c r="A2797" s="34" t="s">
        <v>3867</v>
      </c>
      <c r="B2797" s="34" t="s">
        <v>3844</v>
      </c>
      <c r="C2797" s="34" t="s">
        <v>2724</v>
      </c>
      <c r="D2797" s="42" t="s">
        <v>11133</v>
      </c>
      <c r="E2797" s="43" t="s">
        <v>11134</v>
      </c>
      <c r="F2797" s="43" t="s">
        <v>22417</v>
      </c>
      <c r="G2797" s="43" t="s">
        <v>11134</v>
      </c>
      <c r="H2797" s="43" t="s">
        <v>22418</v>
      </c>
      <c r="I2797" s="43" t="s">
        <v>18463</v>
      </c>
      <c r="J2797" s="43" t="s">
        <v>22418</v>
      </c>
      <c r="K2797" s="185">
        <v>1484</v>
      </c>
      <c r="L2797" s="37">
        <f t="shared" si="43"/>
        <v>4.6541231315890964E-6</v>
      </c>
    </row>
    <row r="2798" spans="1:12" x14ac:dyDescent="0.25">
      <c r="A2798" s="34" t="s">
        <v>3869</v>
      </c>
      <c r="B2798" s="34" t="s">
        <v>3844</v>
      </c>
      <c r="C2798" s="34" t="s">
        <v>2727</v>
      </c>
      <c r="D2798" s="42" t="s">
        <v>11135</v>
      </c>
      <c r="E2798" s="43" t="s">
        <v>11136</v>
      </c>
      <c r="F2798" s="43" t="s">
        <v>11136</v>
      </c>
      <c r="G2798" s="43" t="s">
        <v>15764</v>
      </c>
      <c r="H2798" s="43" t="s">
        <v>22419</v>
      </c>
      <c r="I2798" s="43" t="s">
        <v>22420</v>
      </c>
      <c r="J2798" s="43" t="s">
        <v>22421</v>
      </c>
      <c r="K2798" s="185">
        <v>2293</v>
      </c>
      <c r="L2798" s="37">
        <f t="shared" si="43"/>
        <v>7.1913102026508081E-6</v>
      </c>
    </row>
    <row r="2799" spans="1:12" x14ac:dyDescent="0.25">
      <c r="A2799" s="34" t="s">
        <v>3871</v>
      </c>
      <c r="B2799" s="34" t="s">
        <v>3844</v>
      </c>
      <c r="C2799" s="34" t="s">
        <v>2730</v>
      </c>
      <c r="D2799" s="42" t="s">
        <v>11137</v>
      </c>
      <c r="E2799" s="43" t="s">
        <v>11138</v>
      </c>
      <c r="F2799" s="43" t="s">
        <v>11138</v>
      </c>
      <c r="G2799" s="43" t="s">
        <v>22422</v>
      </c>
      <c r="H2799" s="43" t="s">
        <v>22423</v>
      </c>
      <c r="I2799" s="43" t="s">
        <v>22424</v>
      </c>
      <c r="J2799" s="43" t="s">
        <v>22425</v>
      </c>
      <c r="K2799" s="185">
        <v>1091742</v>
      </c>
      <c r="L2799" s="37">
        <f t="shared" si="43"/>
        <v>3.4239229756922803E-3</v>
      </c>
    </row>
    <row r="2800" spans="1:12" x14ac:dyDescent="0.25">
      <c r="A2800" s="34" t="s">
        <v>3873</v>
      </c>
      <c r="B2800" s="34" t="s">
        <v>3844</v>
      </c>
      <c r="C2800" s="34" t="s">
        <v>2733</v>
      </c>
      <c r="D2800" s="42" t="s">
        <v>11139</v>
      </c>
      <c r="E2800" s="43" t="s">
        <v>11140</v>
      </c>
      <c r="F2800" s="43" t="s">
        <v>11140</v>
      </c>
      <c r="G2800" s="43" t="s">
        <v>22426</v>
      </c>
      <c r="H2800" s="43" t="s">
        <v>22427</v>
      </c>
      <c r="I2800" s="43" t="s">
        <v>6490</v>
      </c>
      <c r="J2800" s="43" t="s">
        <v>22428</v>
      </c>
      <c r="K2800" s="185">
        <v>15251</v>
      </c>
      <c r="L2800" s="37">
        <f t="shared" si="43"/>
        <v>4.7830210161634312E-5</v>
      </c>
    </row>
    <row r="2801" spans="1:12" x14ac:dyDescent="0.25">
      <c r="A2801" s="34" t="s">
        <v>3874</v>
      </c>
      <c r="B2801" s="34" t="s">
        <v>3844</v>
      </c>
      <c r="C2801" s="34" t="s">
        <v>2736</v>
      </c>
      <c r="D2801" s="42" t="s">
        <v>11141</v>
      </c>
      <c r="E2801" s="43" t="s">
        <v>11142</v>
      </c>
      <c r="F2801" s="43" t="s">
        <v>11142</v>
      </c>
      <c r="G2801" s="43" t="s">
        <v>22429</v>
      </c>
      <c r="H2801" s="43" t="s">
        <v>22430</v>
      </c>
      <c r="I2801" s="43" t="s">
        <v>22431</v>
      </c>
      <c r="J2801" s="43" t="s">
        <v>22432</v>
      </c>
      <c r="K2801" s="185">
        <v>28477</v>
      </c>
      <c r="L2801" s="37">
        <f t="shared" si="43"/>
        <v>8.9309612141686456E-5</v>
      </c>
    </row>
    <row r="2802" spans="1:12" x14ac:dyDescent="0.25">
      <c r="A2802" s="34" t="s">
        <v>3876</v>
      </c>
      <c r="B2802" s="34" t="s">
        <v>3844</v>
      </c>
      <c r="C2802" s="34" t="s">
        <v>2739</v>
      </c>
      <c r="D2802" s="42" t="s">
        <v>11143</v>
      </c>
      <c r="E2802" s="43" t="s">
        <v>7807</v>
      </c>
      <c r="F2802" s="43" t="s">
        <v>22433</v>
      </c>
      <c r="G2802" s="43" t="s">
        <v>22434</v>
      </c>
      <c r="H2802" s="43" t="s">
        <v>22435</v>
      </c>
      <c r="I2802" s="43" t="s">
        <v>22436</v>
      </c>
      <c r="J2802" s="43" t="s">
        <v>14963</v>
      </c>
      <c r="K2802" s="185">
        <v>20773</v>
      </c>
      <c r="L2802" s="37">
        <f t="shared" si="43"/>
        <v>6.5148315237533905E-5</v>
      </c>
    </row>
    <row r="2803" spans="1:12" x14ac:dyDescent="0.25">
      <c r="A2803" s="34" t="s">
        <v>3877</v>
      </c>
      <c r="B2803" s="34" t="s">
        <v>3844</v>
      </c>
      <c r="C2803" s="34" t="s">
        <v>2742</v>
      </c>
      <c r="D2803" s="42" t="s">
        <v>11144</v>
      </c>
      <c r="E2803" s="43" t="s">
        <v>11145</v>
      </c>
      <c r="F2803" s="43" t="s">
        <v>11145</v>
      </c>
      <c r="G2803" s="43" t="s">
        <v>22437</v>
      </c>
      <c r="H2803" s="43" t="s">
        <v>22438</v>
      </c>
      <c r="I2803" s="43" t="s">
        <v>11980</v>
      </c>
      <c r="J2803" s="43" t="s">
        <v>22439</v>
      </c>
      <c r="K2803" s="185">
        <v>39105</v>
      </c>
      <c r="L2803" s="37">
        <f t="shared" si="43"/>
        <v>1.2264116243988654E-4</v>
      </c>
    </row>
    <row r="2804" spans="1:12" x14ac:dyDescent="0.25">
      <c r="A2804" s="34" t="s">
        <v>3878</v>
      </c>
      <c r="B2804" s="34" t="s">
        <v>3844</v>
      </c>
      <c r="C2804" s="34" t="s">
        <v>2745</v>
      </c>
      <c r="D2804" s="42" t="s">
        <v>11146</v>
      </c>
      <c r="E2804" s="43" t="s">
        <v>11147</v>
      </c>
      <c r="F2804" s="43" t="s">
        <v>11147</v>
      </c>
      <c r="G2804" s="43" t="s">
        <v>22440</v>
      </c>
      <c r="H2804" s="43" t="s">
        <v>22441</v>
      </c>
      <c r="I2804" s="43" t="s">
        <v>17483</v>
      </c>
      <c r="J2804" s="43" t="s">
        <v>22442</v>
      </c>
      <c r="K2804" s="185">
        <v>61598</v>
      </c>
      <c r="L2804" s="37">
        <f t="shared" si="43"/>
        <v>1.9318374437980133E-4</v>
      </c>
    </row>
    <row r="2805" spans="1:12" x14ac:dyDescent="0.25">
      <c r="A2805" s="34" t="s">
        <v>3880</v>
      </c>
      <c r="B2805" s="34" t="s">
        <v>3844</v>
      </c>
      <c r="C2805" s="34" t="s">
        <v>2748</v>
      </c>
      <c r="D2805" s="42" t="s">
        <v>11148</v>
      </c>
      <c r="E2805" s="43" t="s">
        <v>11149</v>
      </c>
      <c r="F2805" s="43" t="s">
        <v>22443</v>
      </c>
      <c r="G2805" s="43" t="s">
        <v>22444</v>
      </c>
      <c r="H2805" s="43" t="s">
        <v>22445</v>
      </c>
      <c r="I2805" s="43" t="s">
        <v>13229</v>
      </c>
      <c r="J2805" s="43" t="s">
        <v>22446</v>
      </c>
      <c r="K2805" s="185">
        <v>36867</v>
      </c>
      <c r="L2805" s="37">
        <f t="shared" si="43"/>
        <v>1.1562234332364908E-4</v>
      </c>
    </row>
    <row r="2806" spans="1:12" x14ac:dyDescent="0.25">
      <c r="A2806" s="34" t="s">
        <v>3882</v>
      </c>
      <c r="B2806" s="34" t="s">
        <v>3844</v>
      </c>
      <c r="C2806" s="34" t="s">
        <v>2751</v>
      </c>
      <c r="D2806" s="42" t="s">
        <v>11150</v>
      </c>
      <c r="E2806" s="43" t="s">
        <v>11151</v>
      </c>
      <c r="F2806" s="43" t="s">
        <v>11151</v>
      </c>
      <c r="G2806" s="43" t="s">
        <v>22447</v>
      </c>
      <c r="H2806" s="43" t="s">
        <v>22448</v>
      </c>
      <c r="I2806" s="43" t="s">
        <v>22449</v>
      </c>
      <c r="J2806" s="43" t="s">
        <v>22450</v>
      </c>
      <c r="K2806" s="185">
        <v>560974</v>
      </c>
      <c r="L2806" s="37">
        <f t="shared" si="43"/>
        <v>1.7593275401752439E-3</v>
      </c>
    </row>
    <row r="2807" spans="1:12" x14ac:dyDescent="0.25">
      <c r="A2807" s="34" t="s">
        <v>3884</v>
      </c>
      <c r="B2807" s="34" t="s">
        <v>3844</v>
      </c>
      <c r="C2807" s="34" t="s">
        <v>2754</v>
      </c>
      <c r="D2807" s="42" t="s">
        <v>11152</v>
      </c>
      <c r="E2807" s="43" t="s">
        <v>11153</v>
      </c>
      <c r="F2807" s="43" t="s">
        <v>11153</v>
      </c>
      <c r="G2807" s="43" t="s">
        <v>22451</v>
      </c>
      <c r="H2807" s="43" t="s">
        <v>22452</v>
      </c>
      <c r="I2807" s="43" t="s">
        <v>22453</v>
      </c>
      <c r="J2807" s="43" t="s">
        <v>22454</v>
      </c>
      <c r="K2807" s="185">
        <v>27714</v>
      </c>
      <c r="L2807" s="37">
        <f t="shared" si="43"/>
        <v>8.6916690342897735E-5</v>
      </c>
    </row>
    <row r="2808" spans="1:12" x14ac:dyDescent="0.25">
      <c r="A2808" s="34" t="s">
        <v>3886</v>
      </c>
      <c r="B2808" s="34" t="s">
        <v>3844</v>
      </c>
      <c r="C2808" s="34" t="s">
        <v>2757</v>
      </c>
      <c r="D2808" s="42" t="s">
        <v>11154</v>
      </c>
      <c r="E2808" s="43" t="s">
        <v>11155</v>
      </c>
      <c r="F2808" s="43" t="s">
        <v>11155</v>
      </c>
      <c r="G2808" s="43" t="s">
        <v>22455</v>
      </c>
      <c r="H2808" s="43" t="s">
        <v>22456</v>
      </c>
      <c r="I2808" s="43" t="s">
        <v>22457</v>
      </c>
      <c r="J2808" s="43" t="s">
        <v>22458</v>
      </c>
      <c r="K2808" s="185">
        <v>151948</v>
      </c>
      <c r="L2808" s="37">
        <f t="shared" si="43"/>
        <v>4.7653955633335585E-4</v>
      </c>
    </row>
    <row r="2809" spans="1:12" x14ac:dyDescent="0.25">
      <c r="A2809" s="34" t="s">
        <v>3887</v>
      </c>
      <c r="B2809" s="34" t="s">
        <v>3844</v>
      </c>
      <c r="C2809" s="34" t="s">
        <v>2760</v>
      </c>
      <c r="D2809" s="42" t="s">
        <v>11156</v>
      </c>
      <c r="E2809" s="43" t="s">
        <v>11157</v>
      </c>
      <c r="F2809" s="43" t="s">
        <v>11157</v>
      </c>
      <c r="G2809" s="43" t="s">
        <v>22459</v>
      </c>
      <c r="H2809" s="43" t="s">
        <v>22460</v>
      </c>
      <c r="I2809" s="43" t="s">
        <v>22461</v>
      </c>
      <c r="J2809" s="43" t="s">
        <v>22461</v>
      </c>
      <c r="K2809" s="185">
        <v>2723</v>
      </c>
      <c r="L2809" s="37">
        <f t="shared" si="43"/>
        <v>8.5398768782460321E-6</v>
      </c>
    </row>
    <row r="2810" spans="1:12" x14ac:dyDescent="0.25">
      <c r="A2810" s="34" t="s">
        <v>3888</v>
      </c>
      <c r="B2810" s="34" t="s">
        <v>3844</v>
      </c>
      <c r="C2810" s="34" t="s">
        <v>2763</v>
      </c>
      <c r="D2810" s="42" t="s">
        <v>11158</v>
      </c>
      <c r="E2810" s="43" t="s">
        <v>11159</v>
      </c>
      <c r="F2810" s="43" t="s">
        <v>11159</v>
      </c>
      <c r="G2810" s="43" t="s">
        <v>22462</v>
      </c>
      <c r="H2810" s="43" t="s">
        <v>22463</v>
      </c>
      <c r="I2810" s="43" t="s">
        <v>22464</v>
      </c>
      <c r="J2810" s="43" t="s">
        <v>22465</v>
      </c>
      <c r="K2810" s="185">
        <v>240475</v>
      </c>
      <c r="L2810" s="37">
        <f t="shared" si="43"/>
        <v>7.5417807282270087E-4</v>
      </c>
    </row>
    <row r="2811" spans="1:12" x14ac:dyDescent="0.25">
      <c r="A2811" s="34" t="s">
        <v>3890</v>
      </c>
      <c r="B2811" s="34" t="s">
        <v>3891</v>
      </c>
      <c r="C2811" s="34" t="s">
        <v>2677</v>
      </c>
      <c r="D2811" s="42" t="s">
        <v>11160</v>
      </c>
      <c r="E2811" s="43" t="s">
        <v>11161</v>
      </c>
      <c r="F2811" s="43" t="s">
        <v>22466</v>
      </c>
      <c r="G2811" s="43" t="s">
        <v>22467</v>
      </c>
      <c r="H2811" s="43" t="s">
        <v>22468</v>
      </c>
      <c r="I2811" s="43" t="s">
        <v>22469</v>
      </c>
      <c r="J2811" s="43" t="s">
        <v>22470</v>
      </c>
      <c r="K2811" s="185">
        <v>37009</v>
      </c>
      <c r="L2811" s="37">
        <f t="shared" si="43"/>
        <v>1.1606768394675261E-4</v>
      </c>
    </row>
    <row r="2812" spans="1:12" x14ac:dyDescent="0.25">
      <c r="A2812" s="34" t="s">
        <v>3894</v>
      </c>
      <c r="B2812" s="34" t="s">
        <v>3891</v>
      </c>
      <c r="C2812" s="34" t="s">
        <v>2682</v>
      </c>
      <c r="D2812" s="42" t="s">
        <v>11162</v>
      </c>
      <c r="E2812" s="43" t="s">
        <v>8436</v>
      </c>
      <c r="F2812" s="43" t="s">
        <v>8436</v>
      </c>
      <c r="G2812" s="43" t="s">
        <v>22471</v>
      </c>
      <c r="H2812" s="43" t="s">
        <v>22472</v>
      </c>
      <c r="I2812" s="43" t="s">
        <v>22473</v>
      </c>
      <c r="J2812" s="43" t="s">
        <v>22474</v>
      </c>
      <c r="K2812" s="185">
        <v>36445</v>
      </c>
      <c r="L2812" s="37">
        <f t="shared" si="43"/>
        <v>1.1429886626062307E-4</v>
      </c>
    </row>
    <row r="2813" spans="1:12" x14ac:dyDescent="0.25">
      <c r="A2813" s="34" t="s">
        <v>3896</v>
      </c>
      <c r="B2813" s="34" t="s">
        <v>3891</v>
      </c>
      <c r="C2813" s="34" t="s">
        <v>2685</v>
      </c>
      <c r="D2813" s="42" t="s">
        <v>11163</v>
      </c>
      <c r="E2813" s="43" t="s">
        <v>11164</v>
      </c>
      <c r="F2813" s="43" t="s">
        <v>22475</v>
      </c>
      <c r="G2813" s="43" t="s">
        <v>22476</v>
      </c>
      <c r="H2813" s="43" t="s">
        <v>22477</v>
      </c>
      <c r="I2813" s="43" t="s">
        <v>22478</v>
      </c>
      <c r="J2813" s="43" t="s">
        <v>22479</v>
      </c>
      <c r="K2813" s="185">
        <v>30981</v>
      </c>
      <c r="L2813" s="37">
        <f t="shared" si="43"/>
        <v>9.7162660875850277E-5</v>
      </c>
    </row>
    <row r="2814" spans="1:12" x14ac:dyDescent="0.25">
      <c r="A2814" s="34" t="s">
        <v>3898</v>
      </c>
      <c r="B2814" s="34" t="s">
        <v>3891</v>
      </c>
      <c r="C2814" s="34" t="s">
        <v>2688</v>
      </c>
      <c r="D2814" s="42" t="s">
        <v>11165</v>
      </c>
      <c r="E2814" s="43" t="s">
        <v>11166</v>
      </c>
      <c r="F2814" s="43" t="s">
        <v>22480</v>
      </c>
      <c r="G2814" s="43" t="s">
        <v>22481</v>
      </c>
      <c r="H2814" s="43" t="s">
        <v>22482</v>
      </c>
      <c r="I2814" s="43" t="s">
        <v>22483</v>
      </c>
      <c r="J2814" s="43" t="s">
        <v>22484</v>
      </c>
      <c r="K2814" s="185">
        <v>160531</v>
      </c>
      <c r="L2814" s="37">
        <f t="shared" si="43"/>
        <v>5.0345757441855072E-4</v>
      </c>
    </row>
    <row r="2815" spans="1:12" x14ac:dyDescent="0.25">
      <c r="A2815" s="34" t="s">
        <v>3900</v>
      </c>
      <c r="B2815" s="34" t="s">
        <v>3891</v>
      </c>
      <c r="C2815" s="34" t="s">
        <v>2691</v>
      </c>
      <c r="D2815" s="42" t="s">
        <v>11167</v>
      </c>
      <c r="E2815" s="43" t="s">
        <v>7684</v>
      </c>
      <c r="F2815" s="43" t="s">
        <v>7684</v>
      </c>
      <c r="G2815" s="43" t="s">
        <v>22485</v>
      </c>
      <c r="H2815" s="43" t="s">
        <v>16086</v>
      </c>
      <c r="I2815" s="43" t="s">
        <v>22486</v>
      </c>
      <c r="J2815" s="43" t="s">
        <v>22487</v>
      </c>
      <c r="K2815" s="185">
        <v>6125</v>
      </c>
      <c r="L2815" s="37">
        <f t="shared" si="43"/>
        <v>1.9209234623304057E-5</v>
      </c>
    </row>
    <row r="2816" spans="1:12" x14ac:dyDescent="0.25">
      <c r="A2816" s="34" t="s">
        <v>3901</v>
      </c>
      <c r="B2816" s="34" t="s">
        <v>3891</v>
      </c>
      <c r="C2816" s="34" t="s">
        <v>2694</v>
      </c>
      <c r="D2816" s="42" t="s">
        <v>11168</v>
      </c>
      <c r="E2816" s="43" t="s">
        <v>11169</v>
      </c>
      <c r="F2816" s="43" t="s">
        <v>22488</v>
      </c>
      <c r="G2816" s="43" t="s">
        <v>22489</v>
      </c>
      <c r="H2816" s="43" t="s">
        <v>22490</v>
      </c>
      <c r="I2816" s="43" t="s">
        <v>17608</v>
      </c>
      <c r="J2816" s="43" t="s">
        <v>22491</v>
      </c>
      <c r="K2816" s="185">
        <v>48642</v>
      </c>
      <c r="L2816" s="37">
        <f t="shared" si="43"/>
        <v>1.5255111682396013E-4</v>
      </c>
    </row>
    <row r="2817" spans="1:12" x14ac:dyDescent="0.25">
      <c r="A2817" s="34" t="s">
        <v>3902</v>
      </c>
      <c r="B2817" s="34" t="s">
        <v>3891</v>
      </c>
      <c r="C2817" s="34" t="s">
        <v>2697</v>
      </c>
      <c r="D2817" s="42" t="s">
        <v>11170</v>
      </c>
      <c r="E2817" s="43" t="s">
        <v>7466</v>
      </c>
      <c r="F2817" s="43" t="s">
        <v>7466</v>
      </c>
      <c r="G2817" s="43" t="s">
        <v>22492</v>
      </c>
      <c r="H2817" s="43" t="s">
        <v>15701</v>
      </c>
      <c r="I2817" s="43" t="s">
        <v>22493</v>
      </c>
      <c r="J2817" s="43" t="s">
        <v>22494</v>
      </c>
      <c r="K2817" s="185">
        <v>6994</v>
      </c>
      <c r="L2817" s="37">
        <f t="shared" si="43"/>
        <v>2.1934593788634866E-5</v>
      </c>
    </row>
    <row r="2818" spans="1:12" x14ac:dyDescent="0.25">
      <c r="A2818" s="34" t="s">
        <v>3904</v>
      </c>
      <c r="B2818" s="34" t="s">
        <v>3891</v>
      </c>
      <c r="C2818" s="34" t="s">
        <v>2700</v>
      </c>
      <c r="D2818" s="42" t="s">
        <v>11171</v>
      </c>
      <c r="E2818" s="43" t="s">
        <v>11172</v>
      </c>
      <c r="F2818" s="43" t="s">
        <v>11172</v>
      </c>
      <c r="G2818" s="43" t="s">
        <v>22495</v>
      </c>
      <c r="H2818" s="43" t="s">
        <v>22496</v>
      </c>
      <c r="I2818" s="43" t="s">
        <v>22497</v>
      </c>
      <c r="J2818" s="43" t="s">
        <v>22498</v>
      </c>
      <c r="K2818" s="185">
        <v>25082</v>
      </c>
      <c r="L2818" s="37">
        <f t="shared" si="43"/>
        <v>7.8662207807626494E-5</v>
      </c>
    </row>
    <row r="2819" spans="1:12" x14ac:dyDescent="0.25">
      <c r="A2819" s="34" t="s">
        <v>3906</v>
      </c>
      <c r="B2819" s="34" t="s">
        <v>3891</v>
      </c>
      <c r="C2819" s="34" t="s">
        <v>2703</v>
      </c>
      <c r="D2819" s="42" t="s">
        <v>11173</v>
      </c>
      <c r="E2819" s="43" t="s">
        <v>11174</v>
      </c>
      <c r="F2819" s="43" t="s">
        <v>11174</v>
      </c>
      <c r="G2819" s="43" t="s">
        <v>22499</v>
      </c>
      <c r="H2819" s="43" t="s">
        <v>22500</v>
      </c>
      <c r="I2819" s="43" t="s">
        <v>10256</v>
      </c>
      <c r="J2819" s="43" t="s">
        <v>22501</v>
      </c>
      <c r="K2819" s="185">
        <v>28859</v>
      </c>
      <c r="L2819" s="37">
        <f t="shared" si="43"/>
        <v>9.050764114186641E-5</v>
      </c>
    </row>
    <row r="2820" spans="1:12" x14ac:dyDescent="0.25">
      <c r="A2820" s="34" t="s">
        <v>3907</v>
      </c>
      <c r="B2820" s="34" t="s">
        <v>3891</v>
      </c>
      <c r="C2820" s="34" t="s">
        <v>2706</v>
      </c>
      <c r="D2820" s="42" t="s">
        <v>11175</v>
      </c>
      <c r="E2820" s="43" t="s">
        <v>11176</v>
      </c>
      <c r="F2820" s="43" t="s">
        <v>11176</v>
      </c>
      <c r="G2820" s="43" t="s">
        <v>11880</v>
      </c>
      <c r="H2820" s="43" t="s">
        <v>22502</v>
      </c>
      <c r="I2820" s="43" t="s">
        <v>22503</v>
      </c>
      <c r="J2820" s="43" t="s">
        <v>22504</v>
      </c>
      <c r="K2820" s="185">
        <v>27082</v>
      </c>
      <c r="L2820" s="37">
        <f t="shared" si="43"/>
        <v>8.4934610949929858E-5</v>
      </c>
    </row>
    <row r="2821" spans="1:12" x14ac:dyDescent="0.25">
      <c r="A2821" s="34" t="s">
        <v>3908</v>
      </c>
      <c r="B2821" s="34" t="s">
        <v>3891</v>
      </c>
      <c r="C2821" s="34" t="s">
        <v>2709</v>
      </c>
      <c r="D2821" s="42" t="s">
        <v>11177</v>
      </c>
      <c r="E2821" s="43" t="s">
        <v>11178</v>
      </c>
      <c r="F2821" s="43" t="s">
        <v>22505</v>
      </c>
      <c r="G2821" s="43" t="s">
        <v>22506</v>
      </c>
      <c r="H2821" s="43" t="s">
        <v>22507</v>
      </c>
      <c r="I2821" s="43" t="s">
        <v>22508</v>
      </c>
      <c r="J2821" s="43" t="s">
        <v>22509</v>
      </c>
      <c r="K2821" s="185">
        <v>60086</v>
      </c>
      <c r="L2821" s="37">
        <f t="shared" si="43"/>
        <v>1.8844180760421998E-4</v>
      </c>
    </row>
    <row r="2822" spans="1:12" x14ac:dyDescent="0.25">
      <c r="A2822" s="34" t="s">
        <v>3910</v>
      </c>
      <c r="B2822" s="34" t="s">
        <v>3891</v>
      </c>
      <c r="C2822" s="34" t="s">
        <v>2712</v>
      </c>
      <c r="D2822" s="42" t="s">
        <v>11179</v>
      </c>
      <c r="E2822" s="43" t="s">
        <v>11180</v>
      </c>
      <c r="F2822" s="43" t="s">
        <v>22510</v>
      </c>
      <c r="G2822" s="43" t="s">
        <v>22511</v>
      </c>
      <c r="H2822" s="43" t="s">
        <v>22512</v>
      </c>
      <c r="I2822" s="43" t="s">
        <v>22513</v>
      </c>
      <c r="J2822" s="43" t="s">
        <v>22514</v>
      </c>
      <c r="K2822" s="185">
        <v>58998</v>
      </c>
      <c r="L2822" s="37">
        <f t="shared" ref="L2822:L2885" si="44">K2822/$K$3147</f>
        <v>1.8502962029480697E-4</v>
      </c>
    </row>
    <row r="2823" spans="1:12" x14ac:dyDescent="0.25">
      <c r="A2823" s="34" t="s">
        <v>3911</v>
      </c>
      <c r="B2823" s="34" t="s">
        <v>3891</v>
      </c>
      <c r="C2823" s="34" t="s">
        <v>2715</v>
      </c>
      <c r="D2823" s="42" t="s">
        <v>11181</v>
      </c>
      <c r="E2823" s="43" t="s">
        <v>11182</v>
      </c>
      <c r="F2823" s="43" t="s">
        <v>11182</v>
      </c>
      <c r="G2823" s="43" t="s">
        <v>22515</v>
      </c>
      <c r="H2823" s="43" t="s">
        <v>22516</v>
      </c>
      <c r="I2823" s="43" t="s">
        <v>22517</v>
      </c>
      <c r="J2823" s="43" t="s">
        <v>22518</v>
      </c>
      <c r="K2823" s="185">
        <v>43714</v>
      </c>
      <c r="L2823" s="37">
        <f t="shared" si="44"/>
        <v>1.3709591548132465E-4</v>
      </c>
    </row>
    <row r="2824" spans="1:12" x14ac:dyDescent="0.25">
      <c r="A2824" s="34" t="s">
        <v>3912</v>
      </c>
      <c r="B2824" s="34" t="s">
        <v>3891</v>
      </c>
      <c r="C2824" s="34" t="s">
        <v>2718</v>
      </c>
      <c r="D2824" s="42" t="s">
        <v>11183</v>
      </c>
      <c r="E2824" s="43" t="s">
        <v>11184</v>
      </c>
      <c r="F2824" s="43" t="s">
        <v>22519</v>
      </c>
      <c r="G2824" s="43" t="s">
        <v>21269</v>
      </c>
      <c r="H2824" s="43" t="s">
        <v>22520</v>
      </c>
      <c r="I2824" s="43" t="s">
        <v>22521</v>
      </c>
      <c r="J2824" s="43" t="s">
        <v>22522</v>
      </c>
      <c r="K2824" s="185">
        <v>56014</v>
      </c>
      <c r="L2824" s="37">
        <f t="shared" si="44"/>
        <v>1.7567119480649035E-4</v>
      </c>
    </row>
    <row r="2825" spans="1:12" x14ac:dyDescent="0.25">
      <c r="A2825" s="34" t="s">
        <v>3914</v>
      </c>
      <c r="B2825" s="34" t="s">
        <v>3915</v>
      </c>
      <c r="C2825" s="34" t="s">
        <v>2677</v>
      </c>
      <c r="D2825" s="42" t="s">
        <v>11185</v>
      </c>
      <c r="E2825" s="43" t="s">
        <v>11186</v>
      </c>
      <c r="F2825" s="43" t="s">
        <v>11186</v>
      </c>
      <c r="G2825" s="43" t="s">
        <v>22523</v>
      </c>
      <c r="H2825" s="43" t="s">
        <v>22524</v>
      </c>
      <c r="I2825" s="43" t="s">
        <v>22525</v>
      </c>
      <c r="J2825" s="43" t="s">
        <v>22526</v>
      </c>
      <c r="K2825" s="185">
        <v>33021</v>
      </c>
      <c r="L2825" s="37">
        <f t="shared" si="44"/>
        <v>1.0356051208099971E-4</v>
      </c>
    </row>
    <row r="2826" spans="1:12" x14ac:dyDescent="0.25">
      <c r="A2826" s="34" t="s">
        <v>3918</v>
      </c>
      <c r="B2826" s="34" t="s">
        <v>3915</v>
      </c>
      <c r="C2826" s="34" t="s">
        <v>2682</v>
      </c>
      <c r="D2826" s="42" t="s">
        <v>11187</v>
      </c>
      <c r="E2826" s="43" t="s">
        <v>11188</v>
      </c>
      <c r="F2826" s="43" t="s">
        <v>22527</v>
      </c>
      <c r="G2826" s="43" t="s">
        <v>22528</v>
      </c>
      <c r="H2826" s="43" t="s">
        <v>22529</v>
      </c>
      <c r="I2826" s="43" t="s">
        <v>22530</v>
      </c>
      <c r="J2826" s="43" t="s">
        <v>22531</v>
      </c>
      <c r="K2826" s="185">
        <v>104489</v>
      </c>
      <c r="L2826" s="37">
        <f t="shared" si="44"/>
        <v>3.2769856596806817E-4</v>
      </c>
    </row>
    <row r="2827" spans="1:12" x14ac:dyDescent="0.25">
      <c r="A2827" s="34" t="s">
        <v>3920</v>
      </c>
      <c r="B2827" s="34" t="s">
        <v>3915</v>
      </c>
      <c r="C2827" s="34" t="s">
        <v>2685</v>
      </c>
      <c r="D2827" s="42" t="s">
        <v>11189</v>
      </c>
      <c r="E2827" s="43" t="s">
        <v>11190</v>
      </c>
      <c r="F2827" s="43" t="s">
        <v>22532</v>
      </c>
      <c r="G2827" s="43" t="s">
        <v>22533</v>
      </c>
      <c r="H2827" s="43" t="s">
        <v>15208</v>
      </c>
      <c r="I2827" s="43" t="s">
        <v>22534</v>
      </c>
      <c r="J2827" s="43" t="s">
        <v>22535</v>
      </c>
      <c r="K2827" s="185">
        <v>15820</v>
      </c>
      <c r="L2827" s="37">
        <f t="shared" si="44"/>
        <v>4.9614708855619618E-5</v>
      </c>
    </row>
    <row r="2828" spans="1:12" x14ac:dyDescent="0.25">
      <c r="A2828" s="34" t="s">
        <v>3921</v>
      </c>
      <c r="B2828" s="34" t="s">
        <v>3915</v>
      </c>
      <c r="C2828" s="34" t="s">
        <v>2688</v>
      </c>
      <c r="D2828" s="42" t="s">
        <v>11191</v>
      </c>
      <c r="E2828" s="43" t="s">
        <v>7543</v>
      </c>
      <c r="F2828" s="43" t="s">
        <v>22150</v>
      </c>
      <c r="G2828" s="43" t="s">
        <v>22536</v>
      </c>
      <c r="H2828" s="43" t="s">
        <v>22537</v>
      </c>
      <c r="I2828" s="43" t="s">
        <v>22538</v>
      </c>
      <c r="J2828" s="43" t="s">
        <v>22539</v>
      </c>
      <c r="K2828" s="185">
        <v>12855</v>
      </c>
      <c r="L2828" s="37">
        <f t="shared" si="44"/>
        <v>4.0315871197154879E-5</v>
      </c>
    </row>
    <row r="2829" spans="1:12" x14ac:dyDescent="0.25">
      <c r="A2829" s="34" t="s">
        <v>3923</v>
      </c>
      <c r="B2829" s="34" t="s">
        <v>3915</v>
      </c>
      <c r="C2829" s="34" t="s">
        <v>2691</v>
      </c>
      <c r="D2829" s="42" t="s">
        <v>11192</v>
      </c>
      <c r="E2829" s="43" t="s">
        <v>11193</v>
      </c>
      <c r="F2829" s="43" t="s">
        <v>22540</v>
      </c>
      <c r="G2829" s="43" t="s">
        <v>22541</v>
      </c>
      <c r="H2829" s="43" t="s">
        <v>22542</v>
      </c>
      <c r="I2829" s="43" t="s">
        <v>22543</v>
      </c>
      <c r="J2829" s="43" t="s">
        <v>22544</v>
      </c>
      <c r="K2829" s="185">
        <v>32041</v>
      </c>
      <c r="L2829" s="37">
        <f t="shared" si="44"/>
        <v>1.0048703454127106E-4</v>
      </c>
    </row>
    <row r="2830" spans="1:12" x14ac:dyDescent="0.25">
      <c r="A2830" s="34" t="s">
        <v>3925</v>
      </c>
      <c r="B2830" s="34" t="s">
        <v>3915</v>
      </c>
      <c r="C2830" s="34" t="s">
        <v>2694</v>
      </c>
      <c r="D2830" s="42" t="s">
        <v>11194</v>
      </c>
      <c r="E2830" s="43" t="s">
        <v>11195</v>
      </c>
      <c r="F2830" s="43" t="s">
        <v>22545</v>
      </c>
      <c r="G2830" s="43" t="s">
        <v>22546</v>
      </c>
      <c r="H2830" s="43" t="s">
        <v>14293</v>
      </c>
      <c r="I2830" s="43" t="s">
        <v>22547</v>
      </c>
      <c r="J2830" s="43" t="s">
        <v>22548</v>
      </c>
      <c r="K2830" s="185">
        <v>15279</v>
      </c>
      <c r="L2830" s="37">
        <f t="shared" si="44"/>
        <v>4.7918023805626555E-5</v>
      </c>
    </row>
    <row r="2831" spans="1:12" x14ac:dyDescent="0.25">
      <c r="A2831" s="34" t="s">
        <v>3927</v>
      </c>
      <c r="B2831" s="34" t="s">
        <v>3915</v>
      </c>
      <c r="C2831" s="34" t="s">
        <v>2697</v>
      </c>
      <c r="D2831" s="42" t="s">
        <v>11197</v>
      </c>
      <c r="E2831" s="43" t="s">
        <v>11198</v>
      </c>
      <c r="F2831" s="43" t="s">
        <v>22549</v>
      </c>
      <c r="G2831" s="43" t="s">
        <v>22550</v>
      </c>
      <c r="H2831" s="43" t="s">
        <v>22551</v>
      </c>
      <c r="I2831" s="43" t="s">
        <v>22552</v>
      </c>
      <c r="J2831" s="43" t="s">
        <v>22553</v>
      </c>
      <c r="K2831" s="185">
        <v>226908</v>
      </c>
      <c r="L2831" s="37">
        <f t="shared" si="44"/>
        <v>7.1162922610688601E-4</v>
      </c>
    </row>
    <row r="2832" spans="1:12" x14ac:dyDescent="0.25">
      <c r="A2832" s="34" t="s">
        <v>3929</v>
      </c>
      <c r="B2832" s="34" t="s">
        <v>3915</v>
      </c>
      <c r="C2832" s="34" t="s">
        <v>2700</v>
      </c>
      <c r="D2832" s="42" t="s">
        <v>11199</v>
      </c>
      <c r="E2832" s="43" t="s">
        <v>11200</v>
      </c>
      <c r="F2832" s="43" t="s">
        <v>22554</v>
      </c>
      <c r="G2832" s="43" t="s">
        <v>22555</v>
      </c>
      <c r="H2832" s="43" t="s">
        <v>22556</v>
      </c>
      <c r="I2832" s="43" t="s">
        <v>22557</v>
      </c>
      <c r="J2832" s="43" t="s">
        <v>22558</v>
      </c>
      <c r="K2832" s="185">
        <v>73862</v>
      </c>
      <c r="L2832" s="37">
        <f t="shared" si="44"/>
        <v>2.3164612044840557E-4</v>
      </c>
    </row>
    <row r="2833" spans="1:12" x14ac:dyDescent="0.25">
      <c r="A2833" s="34" t="s">
        <v>3931</v>
      </c>
      <c r="B2833" s="34" t="s">
        <v>3915</v>
      </c>
      <c r="C2833" s="34" t="s">
        <v>2703</v>
      </c>
      <c r="D2833" s="42" t="s">
        <v>11201</v>
      </c>
      <c r="E2833" s="43" t="s">
        <v>11202</v>
      </c>
      <c r="F2833" s="43" t="s">
        <v>22559</v>
      </c>
      <c r="G2833" s="43" t="s">
        <v>22560</v>
      </c>
      <c r="H2833" s="43" t="s">
        <v>22561</v>
      </c>
      <c r="I2833" s="43" t="s">
        <v>22562</v>
      </c>
      <c r="J2833" s="43" t="s">
        <v>10868</v>
      </c>
      <c r="K2833" s="185">
        <v>4563</v>
      </c>
      <c r="L2833" s="37">
        <f t="shared" si="44"/>
        <v>1.4310487769165128E-5</v>
      </c>
    </row>
    <row r="2834" spans="1:12" x14ac:dyDescent="0.25">
      <c r="A2834" s="34" t="s">
        <v>3932</v>
      </c>
      <c r="B2834" s="34" t="s">
        <v>3915</v>
      </c>
      <c r="C2834" s="34" t="s">
        <v>2706</v>
      </c>
      <c r="D2834" s="42" t="s">
        <v>11203</v>
      </c>
      <c r="E2834" s="43" t="s">
        <v>11204</v>
      </c>
      <c r="F2834" s="43" t="s">
        <v>22563</v>
      </c>
      <c r="G2834" s="43" t="s">
        <v>22564</v>
      </c>
      <c r="H2834" s="43" t="s">
        <v>22565</v>
      </c>
      <c r="I2834" s="43" t="s">
        <v>22566</v>
      </c>
      <c r="J2834" s="43" t="s">
        <v>22567</v>
      </c>
      <c r="K2834" s="185">
        <v>76583</v>
      </c>
      <c r="L2834" s="37">
        <f t="shared" si="44"/>
        <v>2.401797249235093E-4</v>
      </c>
    </row>
    <row r="2835" spans="1:12" x14ac:dyDescent="0.25">
      <c r="A2835" s="34" t="s">
        <v>3933</v>
      </c>
      <c r="B2835" s="34" t="s">
        <v>3915</v>
      </c>
      <c r="C2835" s="34" t="s">
        <v>2709</v>
      </c>
      <c r="D2835" s="42" t="s">
        <v>11205</v>
      </c>
      <c r="E2835" s="43" t="s">
        <v>11206</v>
      </c>
      <c r="F2835" s="43" t="s">
        <v>11206</v>
      </c>
      <c r="G2835" s="43" t="s">
        <v>22568</v>
      </c>
      <c r="H2835" s="43" t="s">
        <v>8133</v>
      </c>
      <c r="I2835" s="43" t="s">
        <v>22569</v>
      </c>
      <c r="J2835" s="43" t="s">
        <v>22570</v>
      </c>
      <c r="K2835" s="185">
        <v>6625</v>
      </c>
      <c r="L2835" s="37">
        <f t="shared" si="44"/>
        <v>2.0777335408879898E-5</v>
      </c>
    </row>
    <row r="2836" spans="1:12" x14ac:dyDescent="0.25">
      <c r="A2836" s="34" t="s">
        <v>3935</v>
      </c>
      <c r="B2836" s="34" t="s">
        <v>3915</v>
      </c>
      <c r="C2836" s="34" t="s">
        <v>2712</v>
      </c>
      <c r="D2836" s="42" t="s">
        <v>11207</v>
      </c>
      <c r="E2836" s="43" t="s">
        <v>11208</v>
      </c>
      <c r="F2836" s="43" t="s">
        <v>11208</v>
      </c>
      <c r="G2836" s="43" t="s">
        <v>22571</v>
      </c>
      <c r="H2836" s="43" t="s">
        <v>18592</v>
      </c>
      <c r="I2836" s="43" t="s">
        <v>22572</v>
      </c>
      <c r="J2836" s="43" t="s">
        <v>14776</v>
      </c>
      <c r="K2836" s="185">
        <v>33100</v>
      </c>
      <c r="L2836" s="37">
        <f t="shared" si="44"/>
        <v>1.0380827200512069E-4</v>
      </c>
    </row>
    <row r="2837" spans="1:12" x14ac:dyDescent="0.25">
      <c r="A2837" s="34" t="s">
        <v>3937</v>
      </c>
      <c r="B2837" s="34" t="s">
        <v>3915</v>
      </c>
      <c r="C2837" s="34" t="s">
        <v>2715</v>
      </c>
      <c r="D2837" s="42" t="s">
        <v>11209</v>
      </c>
      <c r="E2837" s="43" t="s">
        <v>11210</v>
      </c>
      <c r="F2837" s="43" t="s">
        <v>11211</v>
      </c>
      <c r="G2837" s="43" t="s">
        <v>15189</v>
      </c>
      <c r="H2837" s="43" t="s">
        <v>22573</v>
      </c>
      <c r="I2837" s="43" t="s">
        <v>22574</v>
      </c>
      <c r="J2837" s="43" t="s">
        <v>22575</v>
      </c>
      <c r="K2837" s="185">
        <v>16498</v>
      </c>
      <c r="L2837" s="37">
        <f t="shared" si="44"/>
        <v>5.1741053520860458E-5</v>
      </c>
    </row>
    <row r="2838" spans="1:12" x14ac:dyDescent="0.25">
      <c r="A2838" s="34" t="s">
        <v>3938</v>
      </c>
      <c r="B2838" s="34" t="s">
        <v>3915</v>
      </c>
      <c r="C2838" s="34" t="s">
        <v>2718</v>
      </c>
      <c r="D2838" s="42" t="s">
        <v>11212</v>
      </c>
      <c r="E2838" s="43" t="s">
        <v>11213</v>
      </c>
      <c r="F2838" s="43" t="s">
        <v>22576</v>
      </c>
      <c r="G2838" s="43" t="s">
        <v>22577</v>
      </c>
      <c r="H2838" s="43" t="s">
        <v>22578</v>
      </c>
      <c r="I2838" s="43" t="s">
        <v>22579</v>
      </c>
      <c r="J2838" s="43" t="s">
        <v>22580</v>
      </c>
      <c r="K2838" s="185">
        <v>23106</v>
      </c>
      <c r="L2838" s="37">
        <f t="shared" si="44"/>
        <v>7.2465073503030775E-5</v>
      </c>
    </row>
    <row r="2839" spans="1:12" x14ac:dyDescent="0.25">
      <c r="A2839" s="34" t="s">
        <v>3939</v>
      </c>
      <c r="B2839" s="34" t="s">
        <v>3915</v>
      </c>
      <c r="C2839" s="34" t="s">
        <v>2721</v>
      </c>
      <c r="D2839" s="42" t="s">
        <v>11214</v>
      </c>
      <c r="E2839" s="43" t="s">
        <v>11215</v>
      </c>
      <c r="F2839" s="43" t="s">
        <v>22581</v>
      </c>
      <c r="G2839" s="43" t="s">
        <v>22582</v>
      </c>
      <c r="H2839" s="43" t="s">
        <v>12576</v>
      </c>
      <c r="I2839" s="43" t="s">
        <v>22583</v>
      </c>
      <c r="J2839" s="43" t="s">
        <v>13065</v>
      </c>
      <c r="K2839" s="185">
        <v>16913</v>
      </c>
      <c r="L2839" s="37">
        <f t="shared" si="44"/>
        <v>5.3042577172888406E-5</v>
      </c>
    </row>
    <row r="2840" spans="1:12" x14ac:dyDescent="0.25">
      <c r="A2840" s="34" t="s">
        <v>3941</v>
      </c>
      <c r="B2840" s="34" t="s">
        <v>3915</v>
      </c>
      <c r="C2840" s="34" t="s">
        <v>2724</v>
      </c>
      <c r="D2840" s="42" t="s">
        <v>11216</v>
      </c>
      <c r="E2840" s="43" t="s">
        <v>11217</v>
      </c>
      <c r="F2840" s="43" t="s">
        <v>22584</v>
      </c>
      <c r="G2840" s="43" t="s">
        <v>22585</v>
      </c>
      <c r="H2840" s="43" t="s">
        <v>22586</v>
      </c>
      <c r="I2840" s="43" t="s">
        <v>22587</v>
      </c>
      <c r="J2840" s="43" t="s">
        <v>22584</v>
      </c>
      <c r="K2840" s="185">
        <v>54885</v>
      </c>
      <c r="L2840" s="37">
        <f t="shared" si="44"/>
        <v>1.7213042323266009E-4</v>
      </c>
    </row>
    <row r="2841" spans="1:12" x14ac:dyDescent="0.25">
      <c r="A2841" s="34" t="s">
        <v>3942</v>
      </c>
      <c r="B2841" s="34" t="s">
        <v>3915</v>
      </c>
      <c r="C2841" s="34" t="s">
        <v>2727</v>
      </c>
      <c r="D2841" s="42" t="s">
        <v>11218</v>
      </c>
      <c r="E2841" s="43" t="s">
        <v>11219</v>
      </c>
      <c r="F2841" s="43" t="s">
        <v>22588</v>
      </c>
      <c r="G2841" s="43" t="s">
        <v>22589</v>
      </c>
      <c r="H2841" s="43" t="s">
        <v>22590</v>
      </c>
      <c r="I2841" s="43" t="s">
        <v>22591</v>
      </c>
      <c r="J2841" s="43" t="s">
        <v>22592</v>
      </c>
      <c r="K2841" s="185">
        <v>29778</v>
      </c>
      <c r="L2841" s="37">
        <f t="shared" si="44"/>
        <v>9.3389810385754795E-5</v>
      </c>
    </row>
    <row r="2842" spans="1:12" x14ac:dyDescent="0.25">
      <c r="A2842" s="34" t="s">
        <v>3943</v>
      </c>
      <c r="B2842" s="34" t="s">
        <v>3915</v>
      </c>
      <c r="C2842" s="34" t="s">
        <v>2730</v>
      </c>
      <c r="D2842" s="42" t="s">
        <v>11220</v>
      </c>
      <c r="E2842" s="43" t="s">
        <v>11221</v>
      </c>
      <c r="F2842" s="43" t="s">
        <v>11221</v>
      </c>
      <c r="G2842" s="43" t="s">
        <v>11221</v>
      </c>
      <c r="H2842" s="43" t="s">
        <v>22593</v>
      </c>
      <c r="I2842" s="43" t="s">
        <v>22594</v>
      </c>
      <c r="J2842" s="43" t="s">
        <v>22595</v>
      </c>
      <c r="K2842" s="185">
        <v>29621</v>
      </c>
      <c r="L2842" s="37">
        <f t="shared" si="44"/>
        <v>9.2897426739083986E-5</v>
      </c>
    </row>
    <row r="2843" spans="1:12" x14ac:dyDescent="0.25">
      <c r="A2843" s="34" t="s">
        <v>3944</v>
      </c>
      <c r="B2843" s="34" t="s">
        <v>3915</v>
      </c>
      <c r="C2843" s="34" t="s">
        <v>3945</v>
      </c>
      <c r="D2843" s="42" t="s">
        <v>11222</v>
      </c>
      <c r="E2843" s="43" t="s">
        <v>11223</v>
      </c>
      <c r="F2843" s="43" t="s">
        <v>11223</v>
      </c>
      <c r="G2843" s="43" t="s">
        <v>5848</v>
      </c>
      <c r="H2843" s="43" t="s">
        <v>17138</v>
      </c>
      <c r="I2843" s="43" t="s">
        <v>22596</v>
      </c>
      <c r="J2843" s="43" t="s">
        <v>22597</v>
      </c>
      <c r="K2843" s="185">
        <v>7023</v>
      </c>
      <c r="L2843" s="37">
        <f t="shared" si="44"/>
        <v>2.2025543634198266E-5</v>
      </c>
    </row>
    <row r="2844" spans="1:12" x14ac:dyDescent="0.25">
      <c r="A2844" s="34" t="s">
        <v>3947</v>
      </c>
      <c r="B2844" s="34" t="s">
        <v>3915</v>
      </c>
      <c r="C2844" s="34" t="s">
        <v>2733</v>
      </c>
      <c r="D2844" s="42" t="s">
        <v>11224</v>
      </c>
      <c r="E2844" s="43" t="s">
        <v>11225</v>
      </c>
      <c r="F2844" s="43" t="s">
        <v>22598</v>
      </c>
      <c r="G2844" s="43" t="s">
        <v>22599</v>
      </c>
      <c r="H2844" s="43" t="s">
        <v>22600</v>
      </c>
      <c r="I2844" s="43" t="s">
        <v>22601</v>
      </c>
      <c r="J2844" s="43" t="s">
        <v>22602</v>
      </c>
      <c r="K2844" s="185">
        <v>12225</v>
      </c>
      <c r="L2844" s="37">
        <f t="shared" si="44"/>
        <v>3.8340064207329316E-5</v>
      </c>
    </row>
    <row r="2845" spans="1:12" x14ac:dyDescent="0.25">
      <c r="A2845" s="34" t="s">
        <v>3948</v>
      </c>
      <c r="B2845" s="34" t="s">
        <v>3915</v>
      </c>
      <c r="C2845" s="34" t="s">
        <v>2739</v>
      </c>
      <c r="D2845" s="42" t="s">
        <v>11226</v>
      </c>
      <c r="E2845" s="43" t="s">
        <v>11227</v>
      </c>
      <c r="F2845" s="43" t="s">
        <v>22603</v>
      </c>
      <c r="G2845" s="43" t="s">
        <v>22604</v>
      </c>
      <c r="H2845" s="43" t="s">
        <v>22605</v>
      </c>
      <c r="I2845" s="43" t="s">
        <v>22606</v>
      </c>
      <c r="J2845" s="43" t="s">
        <v>22607</v>
      </c>
      <c r="K2845" s="185">
        <v>332499</v>
      </c>
      <c r="L2845" s="37">
        <f t="shared" si="44"/>
        <v>1.0427838862063633E-3</v>
      </c>
    </row>
    <row r="2846" spans="1:12" x14ac:dyDescent="0.25">
      <c r="A2846" s="34" t="s">
        <v>3949</v>
      </c>
      <c r="B2846" s="34" t="s">
        <v>3915</v>
      </c>
      <c r="C2846" s="34" t="s">
        <v>2742</v>
      </c>
      <c r="D2846" s="42" t="s">
        <v>11228</v>
      </c>
      <c r="E2846" s="43" t="s">
        <v>11229</v>
      </c>
      <c r="F2846" s="43" t="s">
        <v>22608</v>
      </c>
      <c r="G2846" s="43" t="s">
        <v>22609</v>
      </c>
      <c r="H2846" s="43" t="s">
        <v>22610</v>
      </c>
      <c r="I2846" s="43" t="s">
        <v>22611</v>
      </c>
      <c r="J2846" s="43" t="s">
        <v>7581</v>
      </c>
      <c r="K2846" s="185">
        <v>14423</v>
      </c>
      <c r="L2846" s="37">
        <f t="shared" si="44"/>
        <v>4.5233435260720714E-5</v>
      </c>
    </row>
    <row r="2847" spans="1:12" x14ac:dyDescent="0.25">
      <c r="A2847" s="34" t="s">
        <v>3950</v>
      </c>
      <c r="B2847" s="34" t="s">
        <v>3915</v>
      </c>
      <c r="C2847" s="34" t="s">
        <v>2745</v>
      </c>
      <c r="D2847" s="42" t="s">
        <v>11230</v>
      </c>
      <c r="E2847" s="43" t="s">
        <v>11231</v>
      </c>
      <c r="F2847" s="43" t="s">
        <v>15694</v>
      </c>
      <c r="G2847" s="43" t="s">
        <v>7462</v>
      </c>
      <c r="H2847" s="43" t="s">
        <v>9012</v>
      </c>
      <c r="I2847" s="43" t="s">
        <v>22612</v>
      </c>
      <c r="J2847" s="43" t="s">
        <v>18495</v>
      </c>
      <c r="K2847" s="185">
        <v>5234</v>
      </c>
      <c r="L2847" s="37">
        <f t="shared" si="44"/>
        <v>1.6414879023407905E-5</v>
      </c>
    </row>
    <row r="2848" spans="1:12" x14ac:dyDescent="0.25">
      <c r="A2848" s="34" t="s">
        <v>3951</v>
      </c>
      <c r="B2848" s="34" t="s">
        <v>3915</v>
      </c>
      <c r="C2848" s="34" t="s">
        <v>2748</v>
      </c>
      <c r="D2848" s="42" t="s">
        <v>11232</v>
      </c>
      <c r="E2848" s="43" t="s">
        <v>11233</v>
      </c>
      <c r="F2848" s="43" t="s">
        <v>22613</v>
      </c>
      <c r="G2848" s="43" t="s">
        <v>22614</v>
      </c>
      <c r="H2848" s="43" t="s">
        <v>22615</v>
      </c>
      <c r="I2848" s="43" t="s">
        <v>19153</v>
      </c>
      <c r="J2848" s="43" t="s">
        <v>22616</v>
      </c>
      <c r="K2848" s="185">
        <v>49166</v>
      </c>
      <c r="L2848" s="37">
        <f t="shared" si="44"/>
        <v>1.5419448644724362E-4</v>
      </c>
    </row>
    <row r="2849" spans="1:12" x14ac:dyDescent="0.25">
      <c r="A2849" s="34" t="s">
        <v>3953</v>
      </c>
      <c r="B2849" s="34" t="s">
        <v>3915</v>
      </c>
      <c r="C2849" s="34" t="s">
        <v>2751</v>
      </c>
      <c r="D2849" s="42" t="s">
        <v>11234</v>
      </c>
      <c r="E2849" s="43" t="s">
        <v>11235</v>
      </c>
      <c r="F2849" s="43" t="s">
        <v>22617</v>
      </c>
      <c r="G2849" s="43" t="s">
        <v>6098</v>
      </c>
      <c r="H2849" s="43" t="s">
        <v>22618</v>
      </c>
      <c r="I2849" s="43" t="s">
        <v>22619</v>
      </c>
      <c r="J2849" s="43" t="s">
        <v>22620</v>
      </c>
      <c r="K2849" s="185">
        <v>9827</v>
      </c>
      <c r="L2849" s="37">
        <f t="shared" si="44"/>
        <v>3.0819452839707583E-5</v>
      </c>
    </row>
    <row r="2850" spans="1:12" x14ac:dyDescent="0.25">
      <c r="A2850" s="34" t="s">
        <v>3954</v>
      </c>
      <c r="B2850" s="34" t="s">
        <v>3915</v>
      </c>
      <c r="C2850" s="34" t="s">
        <v>2754</v>
      </c>
      <c r="D2850" s="42" t="s">
        <v>11236</v>
      </c>
      <c r="E2850" s="43" t="s">
        <v>11237</v>
      </c>
      <c r="F2850" s="43" t="s">
        <v>22621</v>
      </c>
      <c r="G2850" s="43" t="s">
        <v>22622</v>
      </c>
      <c r="H2850" s="43" t="s">
        <v>22623</v>
      </c>
      <c r="I2850" s="43" t="s">
        <v>22624</v>
      </c>
      <c r="J2850" s="43" t="s">
        <v>16461</v>
      </c>
      <c r="K2850" s="185">
        <v>15308</v>
      </c>
      <c r="L2850" s="37">
        <f t="shared" si="44"/>
        <v>4.8008973651189958E-5</v>
      </c>
    </row>
    <row r="2851" spans="1:12" x14ac:dyDescent="0.25">
      <c r="A2851" s="34" t="s">
        <v>3956</v>
      </c>
      <c r="B2851" s="34" t="s">
        <v>3915</v>
      </c>
      <c r="C2851" s="34" t="s">
        <v>2757</v>
      </c>
      <c r="D2851" s="42" t="s">
        <v>11238</v>
      </c>
      <c r="E2851" s="43" t="s">
        <v>11239</v>
      </c>
      <c r="F2851" s="43" t="s">
        <v>11239</v>
      </c>
      <c r="G2851" s="43" t="s">
        <v>22625</v>
      </c>
      <c r="H2851" s="43" t="s">
        <v>22626</v>
      </c>
      <c r="I2851" s="43" t="s">
        <v>22627</v>
      </c>
      <c r="J2851" s="43" t="s">
        <v>22628</v>
      </c>
      <c r="K2851" s="185">
        <v>27859</v>
      </c>
      <c r="L2851" s="37">
        <f t="shared" si="44"/>
        <v>8.7371439570714722E-5</v>
      </c>
    </row>
    <row r="2852" spans="1:12" x14ac:dyDescent="0.25">
      <c r="A2852" s="34" t="s">
        <v>3958</v>
      </c>
      <c r="B2852" s="34" t="s">
        <v>3915</v>
      </c>
      <c r="C2852" s="34" t="s">
        <v>2763</v>
      </c>
      <c r="D2852" s="42" t="s">
        <v>11240</v>
      </c>
      <c r="E2852" s="43" t="s">
        <v>11241</v>
      </c>
      <c r="F2852" s="43" t="s">
        <v>22629</v>
      </c>
      <c r="G2852" s="43" t="s">
        <v>9881</v>
      </c>
      <c r="H2852" s="43" t="s">
        <v>15941</v>
      </c>
      <c r="I2852" s="43" t="s">
        <v>22630</v>
      </c>
      <c r="J2852" s="43" t="s">
        <v>10357</v>
      </c>
      <c r="K2852" s="185">
        <v>11103</v>
      </c>
      <c r="L2852" s="37">
        <f t="shared" si="44"/>
        <v>3.4821246044497131E-5</v>
      </c>
    </row>
    <row r="2853" spans="1:12" x14ac:dyDescent="0.25">
      <c r="A2853" s="34" t="s">
        <v>3959</v>
      </c>
      <c r="B2853" s="34" t="s">
        <v>3915</v>
      </c>
      <c r="C2853" s="34" t="s">
        <v>2766</v>
      </c>
      <c r="D2853" s="42" t="s">
        <v>11242</v>
      </c>
      <c r="E2853" s="43" t="s">
        <v>11243</v>
      </c>
      <c r="F2853" s="43" t="s">
        <v>22631</v>
      </c>
      <c r="G2853" s="43" t="s">
        <v>22632</v>
      </c>
      <c r="H2853" s="43" t="s">
        <v>22633</v>
      </c>
      <c r="I2853" s="43" t="s">
        <v>22634</v>
      </c>
      <c r="J2853" s="43" t="s">
        <v>22635</v>
      </c>
      <c r="K2853" s="185">
        <v>1137538</v>
      </c>
      <c r="L2853" s="37">
        <f t="shared" si="44"/>
        <v>3.5675484628447424E-3</v>
      </c>
    </row>
    <row r="2854" spans="1:12" x14ac:dyDescent="0.25">
      <c r="A2854" s="34" t="s">
        <v>3961</v>
      </c>
      <c r="B2854" s="34" t="s">
        <v>3915</v>
      </c>
      <c r="C2854" s="34" t="s">
        <v>2769</v>
      </c>
      <c r="D2854" s="42" t="s">
        <v>11244</v>
      </c>
      <c r="E2854" s="43" t="s">
        <v>11245</v>
      </c>
      <c r="F2854" s="43" t="s">
        <v>22636</v>
      </c>
      <c r="G2854" s="43" t="s">
        <v>22637</v>
      </c>
      <c r="H2854" s="43" t="s">
        <v>22638</v>
      </c>
      <c r="I2854" s="43" t="s">
        <v>22639</v>
      </c>
      <c r="J2854" s="43" t="s">
        <v>22640</v>
      </c>
      <c r="K2854" s="185">
        <v>68248</v>
      </c>
      <c r="L2854" s="37">
        <f t="shared" si="44"/>
        <v>2.1403948482796002E-4</v>
      </c>
    </row>
    <row r="2855" spans="1:12" x14ac:dyDescent="0.25">
      <c r="A2855" s="34" t="s">
        <v>3963</v>
      </c>
      <c r="B2855" s="34" t="s">
        <v>3915</v>
      </c>
      <c r="C2855" s="34" t="s">
        <v>2772</v>
      </c>
      <c r="D2855" s="42" t="s">
        <v>11246</v>
      </c>
      <c r="E2855" s="43" t="s">
        <v>11247</v>
      </c>
      <c r="F2855" s="43" t="s">
        <v>22641</v>
      </c>
      <c r="G2855" s="43" t="s">
        <v>22642</v>
      </c>
      <c r="H2855" s="43" t="s">
        <v>21497</v>
      </c>
      <c r="I2855" s="43" t="s">
        <v>22643</v>
      </c>
      <c r="J2855" s="43" t="s">
        <v>22644</v>
      </c>
      <c r="K2855" s="185">
        <v>15578</v>
      </c>
      <c r="L2855" s="37">
        <f t="shared" si="44"/>
        <v>4.8855748075400906E-5</v>
      </c>
    </row>
    <row r="2856" spans="1:12" x14ac:dyDescent="0.25">
      <c r="A2856" s="34" t="s">
        <v>3964</v>
      </c>
      <c r="B2856" s="34" t="s">
        <v>3915</v>
      </c>
      <c r="C2856" s="34" t="s">
        <v>2775</v>
      </c>
      <c r="D2856" s="42" t="s">
        <v>11248</v>
      </c>
      <c r="E2856" s="43" t="s">
        <v>11249</v>
      </c>
      <c r="F2856" s="43" t="s">
        <v>22645</v>
      </c>
      <c r="G2856" s="43" t="s">
        <v>22646</v>
      </c>
      <c r="H2856" s="43" t="s">
        <v>22647</v>
      </c>
      <c r="I2856" s="43" t="s">
        <v>22648</v>
      </c>
      <c r="J2856" s="43" t="s">
        <v>22649</v>
      </c>
      <c r="K2856" s="185">
        <v>26092</v>
      </c>
      <c r="L2856" s="37">
        <f t="shared" si="44"/>
        <v>8.1829771394489699E-5</v>
      </c>
    </row>
    <row r="2857" spans="1:12" x14ac:dyDescent="0.25">
      <c r="A2857" s="34" t="s">
        <v>3966</v>
      </c>
      <c r="B2857" s="34" t="s">
        <v>3915</v>
      </c>
      <c r="C2857" s="34" t="s">
        <v>2778</v>
      </c>
      <c r="D2857" s="42" t="s">
        <v>11250</v>
      </c>
      <c r="E2857" s="43" t="s">
        <v>11251</v>
      </c>
      <c r="F2857" s="43" t="s">
        <v>22650</v>
      </c>
      <c r="G2857" s="43" t="s">
        <v>22651</v>
      </c>
      <c r="H2857" s="43" t="s">
        <v>22652</v>
      </c>
      <c r="I2857" s="43" t="s">
        <v>22653</v>
      </c>
      <c r="J2857" s="43" t="s">
        <v>22654</v>
      </c>
      <c r="K2857" s="185">
        <v>56358</v>
      </c>
      <c r="L2857" s="37">
        <f t="shared" si="44"/>
        <v>1.7675004814696652E-4</v>
      </c>
    </row>
    <row r="2858" spans="1:12" x14ac:dyDescent="0.25">
      <c r="A2858" s="34" t="s">
        <v>3967</v>
      </c>
      <c r="B2858" s="34" t="s">
        <v>3915</v>
      </c>
      <c r="C2858" s="34" t="s">
        <v>2781</v>
      </c>
      <c r="D2858" s="42" t="s">
        <v>11252</v>
      </c>
      <c r="E2858" s="43" t="s">
        <v>11253</v>
      </c>
      <c r="F2858" s="43" t="s">
        <v>22655</v>
      </c>
      <c r="G2858" s="43" t="s">
        <v>22656</v>
      </c>
      <c r="H2858" s="43" t="s">
        <v>9775</v>
      </c>
      <c r="I2858" s="43" t="s">
        <v>22657</v>
      </c>
      <c r="J2858" s="43" t="s">
        <v>22658</v>
      </c>
      <c r="K2858" s="185">
        <v>82377</v>
      </c>
      <c r="L2858" s="37">
        <f t="shared" si="44"/>
        <v>2.5835087682676215E-4</v>
      </c>
    </row>
    <row r="2859" spans="1:12" x14ac:dyDescent="0.25">
      <c r="A2859" s="34" t="s">
        <v>3968</v>
      </c>
      <c r="B2859" s="34" t="s">
        <v>3915</v>
      </c>
      <c r="C2859" s="34" t="s">
        <v>2784</v>
      </c>
      <c r="D2859" s="42" t="s">
        <v>11254</v>
      </c>
      <c r="E2859" s="43" t="s">
        <v>11255</v>
      </c>
      <c r="F2859" s="43" t="s">
        <v>11255</v>
      </c>
      <c r="G2859" s="43" t="s">
        <v>22659</v>
      </c>
      <c r="H2859" s="43" t="s">
        <v>22660</v>
      </c>
      <c r="I2859" s="43" t="s">
        <v>22661</v>
      </c>
      <c r="J2859" s="43" t="s">
        <v>6163</v>
      </c>
      <c r="K2859" s="185">
        <v>16815</v>
      </c>
      <c r="L2859" s="37">
        <f t="shared" si="44"/>
        <v>5.2735229418915542E-5</v>
      </c>
    </row>
    <row r="2860" spans="1:12" x14ac:dyDescent="0.25">
      <c r="A2860" s="34" t="s">
        <v>3969</v>
      </c>
      <c r="B2860" s="34" t="s">
        <v>3915</v>
      </c>
      <c r="C2860" s="34" t="s">
        <v>2787</v>
      </c>
      <c r="D2860" s="42" t="s">
        <v>11256</v>
      </c>
      <c r="E2860" s="43" t="s">
        <v>11257</v>
      </c>
      <c r="F2860" s="43" t="s">
        <v>11257</v>
      </c>
      <c r="G2860" s="43" t="s">
        <v>22662</v>
      </c>
      <c r="H2860" s="43" t="s">
        <v>22663</v>
      </c>
      <c r="I2860" s="43" t="s">
        <v>22664</v>
      </c>
      <c r="J2860" s="43" t="s">
        <v>22665</v>
      </c>
      <c r="K2860" s="185">
        <v>37141</v>
      </c>
      <c r="L2860" s="37">
        <f t="shared" si="44"/>
        <v>1.1648166255414464E-4</v>
      </c>
    </row>
    <row r="2861" spans="1:12" x14ac:dyDescent="0.25">
      <c r="A2861" s="34" t="s">
        <v>3970</v>
      </c>
      <c r="B2861" s="34" t="s">
        <v>3915</v>
      </c>
      <c r="C2861" s="34" t="s">
        <v>2790</v>
      </c>
      <c r="D2861" s="42" t="s">
        <v>11258</v>
      </c>
      <c r="E2861" s="43" t="s">
        <v>11259</v>
      </c>
      <c r="F2861" s="43" t="s">
        <v>8131</v>
      </c>
      <c r="G2861" s="43" t="s">
        <v>22666</v>
      </c>
      <c r="H2861" s="43" t="s">
        <v>15785</v>
      </c>
      <c r="I2861" s="43" t="s">
        <v>22667</v>
      </c>
      <c r="J2861" s="43" t="s">
        <v>22668</v>
      </c>
      <c r="K2861" s="185">
        <v>21936</v>
      </c>
      <c r="L2861" s="37">
        <f t="shared" si="44"/>
        <v>6.8795717664783308E-5</v>
      </c>
    </row>
    <row r="2862" spans="1:12" x14ac:dyDescent="0.25">
      <c r="A2862" s="34" t="s">
        <v>3972</v>
      </c>
      <c r="B2862" s="34" t="s">
        <v>3915</v>
      </c>
      <c r="C2862" s="34" t="s">
        <v>2793</v>
      </c>
      <c r="D2862" s="42" t="s">
        <v>11260</v>
      </c>
      <c r="E2862" s="43" t="s">
        <v>11261</v>
      </c>
      <c r="F2862" s="43" t="s">
        <v>11261</v>
      </c>
      <c r="G2862" s="43" t="s">
        <v>22669</v>
      </c>
      <c r="H2862" s="43" t="s">
        <v>22670</v>
      </c>
      <c r="I2862" s="43" t="s">
        <v>22671</v>
      </c>
      <c r="J2862" s="43" t="s">
        <v>20781</v>
      </c>
      <c r="K2862" s="185">
        <v>15093</v>
      </c>
      <c r="L2862" s="37">
        <f t="shared" si="44"/>
        <v>4.7334690313392343E-5</v>
      </c>
    </row>
    <row r="2863" spans="1:12" x14ac:dyDescent="0.25">
      <c r="A2863" s="34" t="s">
        <v>3973</v>
      </c>
      <c r="B2863" s="34" t="s">
        <v>3915</v>
      </c>
      <c r="C2863" s="34" t="s">
        <v>2796</v>
      </c>
      <c r="D2863" s="42" t="s">
        <v>11262</v>
      </c>
      <c r="E2863" s="43" t="s">
        <v>11263</v>
      </c>
      <c r="F2863" s="43" t="s">
        <v>6286</v>
      </c>
      <c r="G2863" s="43" t="s">
        <v>22672</v>
      </c>
      <c r="H2863" s="43" t="s">
        <v>22673</v>
      </c>
      <c r="I2863" s="43" t="s">
        <v>22674</v>
      </c>
      <c r="J2863" s="43" t="s">
        <v>22675</v>
      </c>
      <c r="K2863" s="185">
        <v>19031</v>
      </c>
      <c r="L2863" s="37">
        <f t="shared" si="44"/>
        <v>5.9685052100587667E-5</v>
      </c>
    </row>
    <row r="2864" spans="1:12" x14ac:dyDescent="0.25">
      <c r="A2864" s="34" t="s">
        <v>3974</v>
      </c>
      <c r="B2864" s="34" t="s">
        <v>3915</v>
      </c>
      <c r="C2864" s="34" t="s">
        <v>2799</v>
      </c>
      <c r="D2864" s="42" t="s">
        <v>11264</v>
      </c>
      <c r="E2864" s="43" t="s">
        <v>11265</v>
      </c>
      <c r="F2864" s="43" t="s">
        <v>11265</v>
      </c>
      <c r="G2864" s="43" t="s">
        <v>22676</v>
      </c>
      <c r="H2864" s="43" t="s">
        <v>22677</v>
      </c>
      <c r="I2864" s="43" t="s">
        <v>22678</v>
      </c>
      <c r="J2864" s="43" t="s">
        <v>16829</v>
      </c>
      <c r="K2864" s="185">
        <v>11681</v>
      </c>
      <c r="L2864" s="37">
        <f t="shared" si="44"/>
        <v>3.6633970552622801E-5</v>
      </c>
    </row>
    <row r="2865" spans="1:12" x14ac:dyDescent="0.25">
      <c r="A2865" s="34" t="s">
        <v>3976</v>
      </c>
      <c r="B2865" s="34" t="s">
        <v>3915</v>
      </c>
      <c r="C2865" s="34" t="s">
        <v>2802</v>
      </c>
      <c r="D2865" s="42" t="s">
        <v>11266</v>
      </c>
      <c r="E2865" s="43" t="s">
        <v>11267</v>
      </c>
      <c r="F2865" s="43" t="s">
        <v>11267</v>
      </c>
      <c r="G2865" s="43" t="s">
        <v>22679</v>
      </c>
      <c r="H2865" s="43" t="s">
        <v>22680</v>
      </c>
      <c r="I2865" s="43" t="s">
        <v>22681</v>
      </c>
      <c r="J2865" s="43" t="s">
        <v>22682</v>
      </c>
      <c r="K2865" s="185">
        <v>35200</v>
      </c>
      <c r="L2865" s="37">
        <f t="shared" si="44"/>
        <v>1.1039429530453922E-4</v>
      </c>
    </row>
    <row r="2866" spans="1:12" x14ac:dyDescent="0.25">
      <c r="A2866" s="34" t="s">
        <v>3977</v>
      </c>
      <c r="B2866" s="34" t="s">
        <v>3915</v>
      </c>
      <c r="C2866" s="34" t="s">
        <v>2805</v>
      </c>
      <c r="D2866" s="42" t="s">
        <v>11268</v>
      </c>
      <c r="E2866" s="43" t="s">
        <v>11269</v>
      </c>
      <c r="F2866" s="43" t="s">
        <v>22683</v>
      </c>
      <c r="G2866" s="43" t="s">
        <v>22684</v>
      </c>
      <c r="H2866" s="43" t="s">
        <v>22685</v>
      </c>
      <c r="I2866" s="43" t="s">
        <v>22686</v>
      </c>
      <c r="J2866" s="43" t="s">
        <v>22687</v>
      </c>
      <c r="K2866" s="185">
        <v>101918</v>
      </c>
      <c r="L2866" s="37">
        <f t="shared" si="44"/>
        <v>3.1963539172863718E-4</v>
      </c>
    </row>
    <row r="2867" spans="1:12" x14ac:dyDescent="0.25">
      <c r="A2867" s="34" t="s">
        <v>3979</v>
      </c>
      <c r="B2867" s="34" t="s">
        <v>3915</v>
      </c>
      <c r="C2867" s="34" t="s">
        <v>2808</v>
      </c>
      <c r="D2867" s="42" t="s">
        <v>11270</v>
      </c>
      <c r="E2867" s="43" t="s">
        <v>11271</v>
      </c>
      <c r="F2867" s="43" t="s">
        <v>22688</v>
      </c>
      <c r="G2867" s="43" t="s">
        <v>22689</v>
      </c>
      <c r="H2867" s="43" t="s">
        <v>22690</v>
      </c>
      <c r="I2867" s="43" t="s">
        <v>22691</v>
      </c>
      <c r="J2867" s="43" t="s">
        <v>22692</v>
      </c>
      <c r="K2867" s="185">
        <v>321924</v>
      </c>
      <c r="L2867" s="37">
        <f t="shared" si="44"/>
        <v>1.0096185545914343E-3</v>
      </c>
    </row>
    <row r="2868" spans="1:12" x14ac:dyDescent="0.25">
      <c r="A2868" s="34" t="s">
        <v>3981</v>
      </c>
      <c r="B2868" s="34" t="s">
        <v>3915</v>
      </c>
      <c r="C2868" s="34" t="s">
        <v>2811</v>
      </c>
      <c r="D2868" s="42" t="s">
        <v>11272</v>
      </c>
      <c r="E2868" s="43" t="s">
        <v>11273</v>
      </c>
      <c r="F2868" s="43" t="s">
        <v>22693</v>
      </c>
      <c r="G2868" s="43" t="s">
        <v>22694</v>
      </c>
      <c r="H2868" s="43" t="s">
        <v>22695</v>
      </c>
      <c r="I2868" s="43" t="s">
        <v>22696</v>
      </c>
      <c r="J2868" s="43" t="s">
        <v>22697</v>
      </c>
      <c r="K2868" s="185">
        <v>52081</v>
      </c>
      <c r="L2868" s="37">
        <f t="shared" si="44"/>
        <v>1.6333651402715077E-4</v>
      </c>
    </row>
    <row r="2869" spans="1:12" x14ac:dyDescent="0.25">
      <c r="A2869" s="34" t="s">
        <v>3982</v>
      </c>
      <c r="B2869" s="34" t="s">
        <v>3915</v>
      </c>
      <c r="C2869" s="34" t="s">
        <v>2814</v>
      </c>
      <c r="D2869" s="42" t="s">
        <v>11274</v>
      </c>
      <c r="E2869" s="43" t="s">
        <v>11275</v>
      </c>
      <c r="F2869" s="43" t="s">
        <v>11276</v>
      </c>
      <c r="G2869" s="43" t="s">
        <v>19667</v>
      </c>
      <c r="H2869" s="43" t="s">
        <v>22420</v>
      </c>
      <c r="I2869" s="43" t="s">
        <v>22698</v>
      </c>
      <c r="J2869" s="43" t="s">
        <v>22699</v>
      </c>
      <c r="K2869" s="185">
        <v>2248</v>
      </c>
      <c r="L2869" s="37">
        <f t="shared" si="44"/>
        <v>7.050181131948982E-6</v>
      </c>
    </row>
    <row r="2870" spans="1:12" x14ac:dyDescent="0.25">
      <c r="A2870" s="34" t="s">
        <v>3983</v>
      </c>
      <c r="B2870" s="34" t="s">
        <v>3915</v>
      </c>
      <c r="C2870" s="34" t="s">
        <v>2817</v>
      </c>
      <c r="D2870" s="42" t="s">
        <v>11277</v>
      </c>
      <c r="E2870" s="43" t="s">
        <v>11278</v>
      </c>
      <c r="F2870" s="43" t="s">
        <v>11278</v>
      </c>
      <c r="G2870" s="43" t="s">
        <v>22700</v>
      </c>
      <c r="H2870" s="43" t="s">
        <v>22701</v>
      </c>
      <c r="I2870" s="43" t="s">
        <v>22702</v>
      </c>
      <c r="J2870" s="43" t="s">
        <v>22703</v>
      </c>
      <c r="K2870" s="185">
        <v>36007</v>
      </c>
      <c r="L2870" s="37">
        <f t="shared" si="44"/>
        <v>1.1292520997245863E-4</v>
      </c>
    </row>
    <row r="2871" spans="1:12" x14ac:dyDescent="0.25">
      <c r="A2871" s="34" t="s">
        <v>3985</v>
      </c>
      <c r="B2871" s="34" t="s">
        <v>3915</v>
      </c>
      <c r="C2871" s="34" t="s">
        <v>2820</v>
      </c>
      <c r="D2871" s="42" t="s">
        <v>11279</v>
      </c>
      <c r="E2871" s="43" t="s">
        <v>11280</v>
      </c>
      <c r="F2871" s="43" t="s">
        <v>22704</v>
      </c>
      <c r="G2871" s="43" t="s">
        <v>22705</v>
      </c>
      <c r="H2871" s="43" t="s">
        <v>22706</v>
      </c>
      <c r="I2871" s="43" t="s">
        <v>22707</v>
      </c>
      <c r="J2871" s="43" t="s">
        <v>22708</v>
      </c>
      <c r="K2871" s="185">
        <v>72583</v>
      </c>
      <c r="L2871" s="37">
        <f t="shared" si="44"/>
        <v>2.2763491863890257E-4</v>
      </c>
    </row>
    <row r="2872" spans="1:12" x14ac:dyDescent="0.25">
      <c r="A2872" s="34" t="s">
        <v>3987</v>
      </c>
      <c r="B2872" s="34" t="s">
        <v>3915</v>
      </c>
      <c r="C2872" s="34" t="s">
        <v>2823</v>
      </c>
      <c r="D2872" s="42" t="s">
        <v>11281</v>
      </c>
      <c r="E2872" s="43" t="s">
        <v>11282</v>
      </c>
      <c r="F2872" s="43" t="s">
        <v>11282</v>
      </c>
      <c r="G2872" s="43" t="s">
        <v>7466</v>
      </c>
      <c r="H2872" s="43" t="s">
        <v>22709</v>
      </c>
      <c r="I2872" s="43" t="s">
        <v>22710</v>
      </c>
      <c r="J2872" s="43" t="s">
        <v>22711</v>
      </c>
      <c r="K2872" s="185">
        <v>7175</v>
      </c>
      <c r="L2872" s="37">
        <f t="shared" si="44"/>
        <v>2.250224627301332E-5</v>
      </c>
    </row>
    <row r="2873" spans="1:12" x14ac:dyDescent="0.25">
      <c r="A2873" s="34" t="s">
        <v>3989</v>
      </c>
      <c r="B2873" s="34" t="s">
        <v>3915</v>
      </c>
      <c r="C2873" s="34" t="s">
        <v>2826</v>
      </c>
      <c r="D2873" s="42" t="s">
        <v>11283</v>
      </c>
      <c r="E2873" s="43" t="s">
        <v>11284</v>
      </c>
      <c r="F2873" s="43" t="s">
        <v>11284</v>
      </c>
      <c r="G2873" s="43" t="s">
        <v>22712</v>
      </c>
      <c r="H2873" s="43" t="s">
        <v>22713</v>
      </c>
      <c r="I2873" s="43" t="s">
        <v>22714</v>
      </c>
      <c r="J2873" s="43" t="s">
        <v>22715</v>
      </c>
      <c r="K2873" s="185">
        <v>25371</v>
      </c>
      <c r="L2873" s="37">
        <f t="shared" si="44"/>
        <v>7.9568570061689335E-5</v>
      </c>
    </row>
    <row r="2874" spans="1:12" x14ac:dyDescent="0.25">
      <c r="A2874" s="34" t="s">
        <v>3991</v>
      </c>
      <c r="B2874" s="34" t="s">
        <v>3915</v>
      </c>
      <c r="C2874" s="34" t="s">
        <v>2829</v>
      </c>
      <c r="D2874" s="42" t="s">
        <v>11285</v>
      </c>
      <c r="E2874" s="43" t="s">
        <v>11286</v>
      </c>
      <c r="F2874" s="43" t="s">
        <v>22716</v>
      </c>
      <c r="G2874" s="43" t="s">
        <v>22717</v>
      </c>
      <c r="H2874" s="43" t="s">
        <v>22718</v>
      </c>
      <c r="I2874" s="43" t="s">
        <v>22717</v>
      </c>
      <c r="J2874" s="43" t="s">
        <v>22719</v>
      </c>
      <c r="K2874" s="185">
        <v>16186</v>
      </c>
      <c r="L2874" s="37">
        <f t="shared" si="44"/>
        <v>5.0762558630661131E-5</v>
      </c>
    </row>
    <row r="2875" spans="1:12" x14ac:dyDescent="0.25">
      <c r="A2875" s="34" t="s">
        <v>3993</v>
      </c>
      <c r="B2875" s="34" t="s">
        <v>3915</v>
      </c>
      <c r="C2875" s="34" t="s">
        <v>2832</v>
      </c>
      <c r="D2875" s="42" t="s">
        <v>11287</v>
      </c>
      <c r="E2875" s="43" t="s">
        <v>11288</v>
      </c>
      <c r="F2875" s="43" t="s">
        <v>18194</v>
      </c>
      <c r="G2875" s="43" t="s">
        <v>22720</v>
      </c>
      <c r="H2875" s="43" t="s">
        <v>22721</v>
      </c>
      <c r="I2875" s="43" t="s">
        <v>13463</v>
      </c>
      <c r="J2875" s="43" t="s">
        <v>22722</v>
      </c>
      <c r="K2875" s="185">
        <v>11044</v>
      </c>
      <c r="L2875" s="37">
        <f t="shared" si="44"/>
        <v>3.463621015179918E-5</v>
      </c>
    </row>
    <row r="2876" spans="1:12" x14ac:dyDescent="0.25">
      <c r="A2876" s="34" t="s">
        <v>3994</v>
      </c>
      <c r="B2876" s="34" t="s">
        <v>3915</v>
      </c>
      <c r="C2876" s="34" t="s">
        <v>2835</v>
      </c>
      <c r="D2876" s="42" t="s">
        <v>11289</v>
      </c>
      <c r="E2876" s="43" t="s">
        <v>11290</v>
      </c>
      <c r="F2876" s="43" t="s">
        <v>11290</v>
      </c>
      <c r="G2876" s="43" t="s">
        <v>22723</v>
      </c>
      <c r="H2876" s="43" t="s">
        <v>12461</v>
      </c>
      <c r="I2876" s="43" t="s">
        <v>20429</v>
      </c>
      <c r="J2876" s="43" t="s">
        <v>22724</v>
      </c>
      <c r="K2876" s="185">
        <v>24951</v>
      </c>
      <c r="L2876" s="37">
        <f t="shared" si="44"/>
        <v>7.8251365401805635E-5</v>
      </c>
    </row>
    <row r="2877" spans="1:12" x14ac:dyDescent="0.25">
      <c r="A2877" s="34" t="s">
        <v>3995</v>
      </c>
      <c r="B2877" s="34" t="s">
        <v>3915</v>
      </c>
      <c r="C2877" s="34" t="s">
        <v>2838</v>
      </c>
      <c r="D2877" s="42" t="s">
        <v>11291</v>
      </c>
      <c r="E2877" s="43" t="s">
        <v>11292</v>
      </c>
      <c r="F2877" s="43" t="s">
        <v>22725</v>
      </c>
      <c r="G2877" s="43" t="s">
        <v>22726</v>
      </c>
      <c r="H2877" s="43" t="s">
        <v>22727</v>
      </c>
      <c r="I2877" s="43" t="s">
        <v>22728</v>
      </c>
      <c r="J2877" s="43" t="s">
        <v>22729</v>
      </c>
      <c r="K2877" s="185">
        <v>363050</v>
      </c>
      <c r="L2877" s="37">
        <f t="shared" si="44"/>
        <v>1.1385979804066184E-3</v>
      </c>
    </row>
    <row r="2878" spans="1:12" x14ac:dyDescent="0.25">
      <c r="A2878" s="34" t="s">
        <v>3997</v>
      </c>
      <c r="B2878" s="34" t="s">
        <v>3915</v>
      </c>
      <c r="C2878" s="34" t="s">
        <v>2841</v>
      </c>
      <c r="D2878" s="42" t="s">
        <v>11293</v>
      </c>
      <c r="E2878" s="43" t="s">
        <v>11294</v>
      </c>
      <c r="F2878" s="43" t="s">
        <v>22730</v>
      </c>
      <c r="G2878" s="43" t="s">
        <v>22731</v>
      </c>
      <c r="H2878" s="43" t="s">
        <v>22732</v>
      </c>
      <c r="I2878" s="43" t="s">
        <v>22733</v>
      </c>
      <c r="J2878" s="43" t="s">
        <v>11905</v>
      </c>
      <c r="K2878" s="185">
        <v>34348</v>
      </c>
      <c r="L2878" s="37">
        <f t="shared" si="44"/>
        <v>1.07722251565918E-4</v>
      </c>
    </row>
    <row r="2879" spans="1:12" x14ac:dyDescent="0.25">
      <c r="A2879" s="34" t="s">
        <v>3998</v>
      </c>
      <c r="B2879" s="34" t="s">
        <v>3915</v>
      </c>
      <c r="C2879" s="34" t="s">
        <v>2844</v>
      </c>
      <c r="D2879" s="42" t="s">
        <v>11295</v>
      </c>
      <c r="E2879" s="43" t="s">
        <v>11296</v>
      </c>
      <c r="F2879" s="43" t="s">
        <v>22734</v>
      </c>
      <c r="G2879" s="43" t="s">
        <v>11943</v>
      </c>
      <c r="H2879" s="43" t="s">
        <v>16073</v>
      </c>
      <c r="I2879" s="43" t="s">
        <v>15360</v>
      </c>
      <c r="J2879" s="43" t="s">
        <v>22735</v>
      </c>
      <c r="K2879" s="185">
        <v>12466</v>
      </c>
      <c r="L2879" s="37">
        <f t="shared" si="44"/>
        <v>3.9095888785976874E-5</v>
      </c>
    </row>
    <row r="2880" spans="1:12" x14ac:dyDescent="0.25">
      <c r="A2880" s="34" t="s">
        <v>4000</v>
      </c>
      <c r="B2880" s="34" t="s">
        <v>3915</v>
      </c>
      <c r="C2880" s="34" t="s">
        <v>2847</v>
      </c>
      <c r="D2880" s="42" t="s">
        <v>11297</v>
      </c>
      <c r="E2880" s="43" t="s">
        <v>11298</v>
      </c>
      <c r="F2880" s="43" t="s">
        <v>11298</v>
      </c>
      <c r="G2880" s="43" t="s">
        <v>22736</v>
      </c>
      <c r="H2880" s="43" t="s">
        <v>22737</v>
      </c>
      <c r="I2880" s="43" t="s">
        <v>22738</v>
      </c>
      <c r="J2880" s="43" t="s">
        <v>22739</v>
      </c>
      <c r="K2880" s="185">
        <v>13157</v>
      </c>
      <c r="L2880" s="37">
        <f t="shared" si="44"/>
        <v>4.1263004071642689E-5</v>
      </c>
    </row>
    <row r="2881" spans="1:12" x14ac:dyDescent="0.25">
      <c r="A2881" s="34" t="s">
        <v>4001</v>
      </c>
      <c r="B2881" s="34" t="s">
        <v>3915</v>
      </c>
      <c r="C2881" s="34" t="s">
        <v>2850</v>
      </c>
      <c r="D2881" s="42" t="s">
        <v>11299</v>
      </c>
      <c r="E2881" s="43" t="s">
        <v>11300</v>
      </c>
      <c r="F2881" s="43" t="s">
        <v>22740</v>
      </c>
      <c r="G2881" s="43" t="s">
        <v>13859</v>
      </c>
      <c r="H2881" s="43" t="s">
        <v>18091</v>
      </c>
      <c r="I2881" s="43" t="s">
        <v>22741</v>
      </c>
      <c r="J2881" s="43" t="s">
        <v>22742</v>
      </c>
      <c r="K2881" s="185">
        <v>8836</v>
      </c>
      <c r="L2881" s="37">
        <f t="shared" si="44"/>
        <v>2.7711477082696265E-5</v>
      </c>
    </row>
    <row r="2882" spans="1:12" x14ac:dyDescent="0.25">
      <c r="A2882" s="34" t="s">
        <v>4003</v>
      </c>
      <c r="B2882" s="34" t="s">
        <v>3915</v>
      </c>
      <c r="C2882" s="34" t="s">
        <v>2853</v>
      </c>
      <c r="D2882" s="42" t="s">
        <v>11301</v>
      </c>
      <c r="E2882" s="43" t="s">
        <v>8271</v>
      </c>
      <c r="F2882" s="43" t="s">
        <v>8271</v>
      </c>
      <c r="G2882" s="43" t="s">
        <v>22743</v>
      </c>
      <c r="H2882" s="43" t="s">
        <v>22744</v>
      </c>
      <c r="I2882" s="43" t="s">
        <v>22745</v>
      </c>
      <c r="J2882" s="43" t="s">
        <v>22746</v>
      </c>
      <c r="K2882" s="185">
        <v>31192</v>
      </c>
      <c r="L2882" s="37">
        <f t="shared" si="44"/>
        <v>9.782439940736328E-5</v>
      </c>
    </row>
    <row r="2883" spans="1:12" x14ac:dyDescent="0.25">
      <c r="A2883" s="34" t="s">
        <v>4004</v>
      </c>
      <c r="B2883" s="34" t="s">
        <v>3915</v>
      </c>
      <c r="C2883" s="34" t="s">
        <v>2856</v>
      </c>
      <c r="D2883" s="42" t="s">
        <v>11302</v>
      </c>
      <c r="E2883" s="43" t="s">
        <v>7174</v>
      </c>
      <c r="F2883" s="43" t="s">
        <v>7174</v>
      </c>
      <c r="G2883" s="43" t="s">
        <v>22747</v>
      </c>
      <c r="H2883" s="43" t="s">
        <v>10998</v>
      </c>
      <c r="I2883" s="43" t="s">
        <v>22748</v>
      </c>
      <c r="J2883" s="43" t="s">
        <v>22749</v>
      </c>
      <c r="K2883" s="185">
        <v>10696</v>
      </c>
      <c r="L2883" s="37">
        <f t="shared" si="44"/>
        <v>3.3544812005038393E-5</v>
      </c>
    </row>
    <row r="2884" spans="1:12" x14ac:dyDescent="0.25">
      <c r="A2884" s="34" t="s">
        <v>4005</v>
      </c>
      <c r="B2884" s="34" t="s">
        <v>3915</v>
      </c>
      <c r="C2884" s="34" t="s">
        <v>2859</v>
      </c>
      <c r="D2884" s="42" t="s">
        <v>11303</v>
      </c>
      <c r="E2884" s="43" t="s">
        <v>11304</v>
      </c>
      <c r="F2884" s="43" t="s">
        <v>22750</v>
      </c>
      <c r="G2884" s="43" t="s">
        <v>22751</v>
      </c>
      <c r="H2884" s="43" t="s">
        <v>22752</v>
      </c>
      <c r="I2884" s="43" t="s">
        <v>22753</v>
      </c>
      <c r="J2884" s="43" t="s">
        <v>22754</v>
      </c>
      <c r="K2884" s="185">
        <v>97244</v>
      </c>
      <c r="L2884" s="37">
        <f t="shared" si="44"/>
        <v>3.0497678558507419E-4</v>
      </c>
    </row>
    <row r="2885" spans="1:12" x14ac:dyDescent="0.25">
      <c r="A2885" s="34" t="s">
        <v>4006</v>
      </c>
      <c r="B2885" s="34" t="s">
        <v>3915</v>
      </c>
      <c r="C2885" s="34" t="s">
        <v>2865</v>
      </c>
      <c r="D2885" s="42" t="s">
        <v>11305</v>
      </c>
      <c r="E2885" s="43" t="s">
        <v>11306</v>
      </c>
      <c r="F2885" s="43" t="s">
        <v>11306</v>
      </c>
      <c r="G2885" s="43" t="s">
        <v>22755</v>
      </c>
      <c r="H2885" s="43" t="s">
        <v>9877</v>
      </c>
      <c r="I2885" s="43" t="s">
        <v>22756</v>
      </c>
      <c r="J2885" s="43" t="s">
        <v>22757</v>
      </c>
      <c r="K2885" s="185">
        <v>14850</v>
      </c>
      <c r="L2885" s="37">
        <f t="shared" si="44"/>
        <v>4.6572593331602485E-5</v>
      </c>
    </row>
    <row r="2886" spans="1:12" x14ac:dyDescent="0.25">
      <c r="A2886" s="34" t="s">
        <v>4007</v>
      </c>
      <c r="B2886" s="34" t="s">
        <v>3915</v>
      </c>
      <c r="C2886" s="34" t="s">
        <v>2868</v>
      </c>
      <c r="D2886" s="42" t="s">
        <v>11307</v>
      </c>
      <c r="E2886" s="43" t="s">
        <v>11308</v>
      </c>
      <c r="F2886" s="43" t="s">
        <v>22758</v>
      </c>
      <c r="G2886" s="43" t="s">
        <v>5880</v>
      </c>
      <c r="H2886" s="43" t="s">
        <v>22759</v>
      </c>
      <c r="I2886" s="43" t="s">
        <v>22760</v>
      </c>
      <c r="J2886" s="43" t="s">
        <v>22761</v>
      </c>
      <c r="K2886" s="185">
        <v>20021</v>
      </c>
      <c r="L2886" s="37">
        <f t="shared" ref="L2886:L2949" si="45">K2886/$K$3147</f>
        <v>6.2789891656027833E-5</v>
      </c>
    </row>
    <row r="2887" spans="1:12" x14ac:dyDescent="0.25">
      <c r="A2887" s="34" t="s">
        <v>4009</v>
      </c>
      <c r="B2887" s="34" t="s">
        <v>3915</v>
      </c>
      <c r="C2887" s="34" t="s">
        <v>2874</v>
      </c>
      <c r="D2887" s="42" t="s">
        <v>11309</v>
      </c>
      <c r="E2887" s="43" t="s">
        <v>11310</v>
      </c>
      <c r="F2887" s="43" t="s">
        <v>11310</v>
      </c>
      <c r="G2887" s="43" t="s">
        <v>22762</v>
      </c>
      <c r="H2887" s="43" t="s">
        <v>22763</v>
      </c>
      <c r="I2887" s="43" t="s">
        <v>22764</v>
      </c>
      <c r="J2887" s="43" t="s">
        <v>15891</v>
      </c>
      <c r="K2887" s="185">
        <v>12121</v>
      </c>
      <c r="L2887" s="37">
        <f t="shared" si="45"/>
        <v>3.801389924392954E-5</v>
      </c>
    </row>
    <row r="2888" spans="1:12" x14ac:dyDescent="0.25">
      <c r="A2888" s="34" t="s">
        <v>4010</v>
      </c>
      <c r="B2888" s="34" t="s">
        <v>3915</v>
      </c>
      <c r="C2888" s="34" t="s">
        <v>2877</v>
      </c>
      <c r="D2888" s="42" t="s">
        <v>11311</v>
      </c>
      <c r="E2888" s="43" t="s">
        <v>11312</v>
      </c>
      <c r="F2888" s="43" t="s">
        <v>22765</v>
      </c>
      <c r="G2888" s="43" t="s">
        <v>13557</v>
      </c>
      <c r="H2888" s="43" t="s">
        <v>12583</v>
      </c>
      <c r="I2888" s="43" t="s">
        <v>22766</v>
      </c>
      <c r="J2888" s="43" t="s">
        <v>22767</v>
      </c>
      <c r="K2888" s="185">
        <v>12251</v>
      </c>
      <c r="L2888" s="37">
        <f t="shared" si="45"/>
        <v>3.8421605448179259E-5</v>
      </c>
    </row>
    <row r="2889" spans="1:12" x14ac:dyDescent="0.25">
      <c r="A2889" s="34" t="s">
        <v>4011</v>
      </c>
      <c r="B2889" s="34" t="s">
        <v>3915</v>
      </c>
      <c r="C2889" s="34" t="s">
        <v>4835</v>
      </c>
      <c r="D2889" s="42" t="s">
        <v>11313</v>
      </c>
      <c r="E2889" s="43" t="s">
        <v>11314</v>
      </c>
      <c r="F2889" s="43" t="s">
        <v>22768</v>
      </c>
      <c r="G2889" s="43" t="s">
        <v>22769</v>
      </c>
      <c r="H2889" s="43" t="s">
        <v>22770</v>
      </c>
      <c r="I2889" s="43" t="s">
        <v>22771</v>
      </c>
      <c r="J2889" s="43" t="s">
        <v>22772</v>
      </c>
      <c r="K2889" s="185">
        <v>15579</v>
      </c>
      <c r="L2889" s="37">
        <f t="shared" si="45"/>
        <v>4.8858884276972059E-5</v>
      </c>
    </row>
    <row r="2890" spans="1:12" x14ac:dyDescent="0.25">
      <c r="A2890" s="34" t="s">
        <v>4013</v>
      </c>
      <c r="B2890" s="34" t="s">
        <v>3915</v>
      </c>
      <c r="C2890" s="34" t="s">
        <v>4838</v>
      </c>
      <c r="D2890" s="42" t="s">
        <v>11315</v>
      </c>
      <c r="E2890" s="43" t="s">
        <v>11316</v>
      </c>
      <c r="F2890" s="43" t="s">
        <v>22773</v>
      </c>
      <c r="G2890" s="43" t="s">
        <v>22774</v>
      </c>
      <c r="H2890" s="43" t="s">
        <v>22775</v>
      </c>
      <c r="I2890" s="43" t="s">
        <v>22776</v>
      </c>
      <c r="J2890" s="43" t="s">
        <v>22777</v>
      </c>
      <c r="K2890" s="185">
        <v>35026</v>
      </c>
      <c r="L2890" s="37">
        <f t="shared" si="45"/>
        <v>1.0984859623115883E-4</v>
      </c>
    </row>
    <row r="2891" spans="1:12" x14ac:dyDescent="0.25">
      <c r="A2891" s="34" t="s">
        <v>4014</v>
      </c>
      <c r="B2891" s="34" t="s">
        <v>3915</v>
      </c>
      <c r="C2891" s="34" t="s">
        <v>4841</v>
      </c>
      <c r="D2891" s="42" t="s">
        <v>11317</v>
      </c>
      <c r="E2891" s="43" t="s">
        <v>11318</v>
      </c>
      <c r="F2891" s="43" t="s">
        <v>22778</v>
      </c>
      <c r="G2891" s="43" t="s">
        <v>22779</v>
      </c>
      <c r="H2891" s="43" t="s">
        <v>22780</v>
      </c>
      <c r="I2891" s="43" t="s">
        <v>22781</v>
      </c>
      <c r="J2891" s="43" t="s">
        <v>22782</v>
      </c>
      <c r="K2891" s="185">
        <v>23848</v>
      </c>
      <c r="L2891" s="37">
        <f t="shared" si="45"/>
        <v>7.4792135068825317E-5</v>
      </c>
    </row>
    <row r="2892" spans="1:12" x14ac:dyDescent="0.25">
      <c r="A2892" s="34" t="s">
        <v>4015</v>
      </c>
      <c r="B2892" s="34" t="s">
        <v>3915</v>
      </c>
      <c r="C2892" s="34" t="s">
        <v>4844</v>
      </c>
      <c r="D2892" s="42" t="s">
        <v>11319</v>
      </c>
      <c r="E2892" s="43" t="s">
        <v>11320</v>
      </c>
      <c r="F2892" s="43" t="s">
        <v>11320</v>
      </c>
      <c r="G2892" s="43" t="s">
        <v>22783</v>
      </c>
      <c r="H2892" s="43" t="s">
        <v>17890</v>
      </c>
      <c r="I2892" s="43" t="s">
        <v>11263</v>
      </c>
      <c r="J2892" s="43" t="s">
        <v>22784</v>
      </c>
      <c r="K2892" s="185">
        <v>18264</v>
      </c>
      <c r="L2892" s="37">
        <f t="shared" si="45"/>
        <v>5.7279585495514327E-5</v>
      </c>
    </row>
    <row r="2893" spans="1:12" x14ac:dyDescent="0.25">
      <c r="A2893" s="34" t="s">
        <v>4017</v>
      </c>
      <c r="B2893" s="34" t="s">
        <v>3915</v>
      </c>
      <c r="C2893" s="34" t="s">
        <v>4847</v>
      </c>
      <c r="D2893" s="42" t="s">
        <v>11321</v>
      </c>
      <c r="E2893" s="43" t="s">
        <v>11322</v>
      </c>
      <c r="F2893" s="43" t="s">
        <v>22785</v>
      </c>
      <c r="G2893" s="43" t="s">
        <v>22786</v>
      </c>
      <c r="H2893" s="43" t="s">
        <v>22787</v>
      </c>
      <c r="I2893" s="43" t="s">
        <v>22788</v>
      </c>
      <c r="J2893" s="43" t="s">
        <v>22789</v>
      </c>
      <c r="K2893" s="185">
        <v>62383</v>
      </c>
      <c r="L2893" s="37">
        <f t="shared" si="45"/>
        <v>1.9564566261315541E-4</v>
      </c>
    </row>
    <row r="2894" spans="1:12" x14ac:dyDescent="0.25">
      <c r="A2894" s="34" t="s">
        <v>4019</v>
      </c>
      <c r="B2894" s="34" t="s">
        <v>3915</v>
      </c>
      <c r="C2894" s="34" t="s">
        <v>4849</v>
      </c>
      <c r="D2894" s="42" t="s">
        <v>11323</v>
      </c>
      <c r="E2894" s="43" t="s">
        <v>11324</v>
      </c>
      <c r="F2894" s="43" t="s">
        <v>11324</v>
      </c>
      <c r="G2894" s="43" t="s">
        <v>22790</v>
      </c>
      <c r="H2894" s="43" t="s">
        <v>22791</v>
      </c>
      <c r="I2894" s="43" t="s">
        <v>13837</v>
      </c>
      <c r="J2894" s="43" t="s">
        <v>17560</v>
      </c>
      <c r="K2894" s="185">
        <v>28449</v>
      </c>
      <c r="L2894" s="37">
        <f t="shared" si="45"/>
        <v>8.9221798497694213E-5</v>
      </c>
    </row>
    <row r="2895" spans="1:12" x14ac:dyDescent="0.25">
      <c r="A2895" s="34" t="s">
        <v>4021</v>
      </c>
      <c r="B2895" s="34" t="s">
        <v>3915</v>
      </c>
      <c r="C2895" s="34" t="s">
        <v>4852</v>
      </c>
      <c r="D2895" s="42" t="s">
        <v>11325</v>
      </c>
      <c r="E2895" s="43" t="s">
        <v>11326</v>
      </c>
      <c r="F2895" s="43" t="s">
        <v>13516</v>
      </c>
      <c r="G2895" s="43" t="s">
        <v>17425</v>
      </c>
      <c r="H2895" s="43" t="s">
        <v>15715</v>
      </c>
      <c r="I2895" s="43" t="s">
        <v>22792</v>
      </c>
      <c r="J2895" s="43" t="s">
        <v>22793</v>
      </c>
      <c r="K2895" s="185">
        <v>23074</v>
      </c>
      <c r="L2895" s="37">
        <f t="shared" si="45"/>
        <v>7.236471505275392E-5</v>
      </c>
    </row>
    <row r="2896" spans="1:12" x14ac:dyDescent="0.25">
      <c r="A2896" s="34" t="s">
        <v>4023</v>
      </c>
      <c r="B2896" s="34" t="s">
        <v>3915</v>
      </c>
      <c r="C2896" s="34" t="s">
        <v>4855</v>
      </c>
      <c r="D2896" s="42" t="s">
        <v>11327</v>
      </c>
      <c r="E2896" s="43" t="s">
        <v>11328</v>
      </c>
      <c r="F2896" s="43" t="s">
        <v>22794</v>
      </c>
      <c r="G2896" s="43" t="s">
        <v>22795</v>
      </c>
      <c r="H2896" s="43" t="s">
        <v>22796</v>
      </c>
      <c r="I2896" s="43" t="s">
        <v>22797</v>
      </c>
      <c r="J2896" s="43" t="s">
        <v>17325</v>
      </c>
      <c r="K2896" s="185">
        <v>37333</v>
      </c>
      <c r="L2896" s="37">
        <f t="shared" si="45"/>
        <v>1.1708381325580576E-4</v>
      </c>
    </row>
    <row r="2897" spans="1:12" x14ac:dyDescent="0.25">
      <c r="A2897" s="34" t="s">
        <v>4025</v>
      </c>
      <c r="B2897" s="34" t="s">
        <v>3915</v>
      </c>
      <c r="C2897" s="34" t="s">
        <v>5381</v>
      </c>
      <c r="D2897" s="42" t="s">
        <v>11329</v>
      </c>
      <c r="E2897" s="43" t="s">
        <v>11330</v>
      </c>
      <c r="F2897" s="43" t="s">
        <v>22798</v>
      </c>
      <c r="G2897" s="43" t="s">
        <v>22799</v>
      </c>
      <c r="H2897" s="43" t="s">
        <v>22800</v>
      </c>
      <c r="I2897" s="43" t="s">
        <v>22801</v>
      </c>
      <c r="J2897" s="43" t="s">
        <v>22802</v>
      </c>
      <c r="K2897" s="185">
        <v>446094</v>
      </c>
      <c r="L2897" s="37">
        <f t="shared" si="45"/>
        <v>1.3990407036813387E-3</v>
      </c>
    </row>
    <row r="2898" spans="1:12" x14ac:dyDescent="0.25">
      <c r="A2898" s="34" t="s">
        <v>4027</v>
      </c>
      <c r="B2898" s="34" t="s">
        <v>3915</v>
      </c>
      <c r="C2898" s="34" t="s">
        <v>5383</v>
      </c>
      <c r="D2898" s="42" t="s">
        <v>11331</v>
      </c>
      <c r="E2898" s="43" t="s">
        <v>11332</v>
      </c>
      <c r="F2898" s="43" t="s">
        <v>22803</v>
      </c>
      <c r="G2898" s="43" t="s">
        <v>22804</v>
      </c>
      <c r="H2898" s="43" t="s">
        <v>22805</v>
      </c>
      <c r="I2898" s="43" t="s">
        <v>22806</v>
      </c>
      <c r="J2898" s="43" t="s">
        <v>18206</v>
      </c>
      <c r="K2898" s="185">
        <v>34322</v>
      </c>
      <c r="L2898" s="37">
        <f t="shared" si="45"/>
        <v>1.0764071032506804E-4</v>
      </c>
    </row>
    <row r="2899" spans="1:12" x14ac:dyDescent="0.25">
      <c r="A2899" s="34" t="s">
        <v>4028</v>
      </c>
      <c r="B2899" s="34" t="s">
        <v>3915</v>
      </c>
      <c r="C2899" s="34" t="s">
        <v>5386</v>
      </c>
      <c r="D2899" s="42" t="s">
        <v>11333</v>
      </c>
      <c r="E2899" s="43" t="s">
        <v>11334</v>
      </c>
      <c r="F2899" s="43" t="s">
        <v>11335</v>
      </c>
      <c r="G2899" s="43" t="s">
        <v>22807</v>
      </c>
      <c r="H2899" s="43" t="s">
        <v>14598</v>
      </c>
      <c r="I2899" s="43" t="s">
        <v>22808</v>
      </c>
      <c r="J2899" s="43" t="s">
        <v>22809</v>
      </c>
      <c r="K2899" s="185">
        <v>7361</v>
      </c>
      <c r="L2899" s="37">
        <f t="shared" si="45"/>
        <v>2.3085579765247536E-5</v>
      </c>
    </row>
    <row r="2900" spans="1:12" x14ac:dyDescent="0.25">
      <c r="A2900" s="34" t="s">
        <v>4030</v>
      </c>
      <c r="B2900" s="34" t="s">
        <v>3915</v>
      </c>
      <c r="C2900" s="34" t="s">
        <v>5388</v>
      </c>
      <c r="D2900" s="42" t="s">
        <v>11336</v>
      </c>
      <c r="E2900" s="43" t="s">
        <v>11337</v>
      </c>
      <c r="F2900" s="43" t="s">
        <v>11337</v>
      </c>
      <c r="G2900" s="43" t="s">
        <v>22810</v>
      </c>
      <c r="H2900" s="43" t="s">
        <v>22811</v>
      </c>
      <c r="I2900" s="43" t="s">
        <v>22812</v>
      </c>
      <c r="J2900" s="43" t="s">
        <v>22813</v>
      </c>
      <c r="K2900" s="185">
        <v>8902</v>
      </c>
      <c r="L2900" s="37">
        <f t="shared" si="45"/>
        <v>2.7918466386392277E-5</v>
      </c>
    </row>
    <row r="2901" spans="1:12" x14ac:dyDescent="0.25">
      <c r="A2901" s="34" t="s">
        <v>4031</v>
      </c>
      <c r="B2901" s="34" t="s">
        <v>3915</v>
      </c>
      <c r="C2901" s="34" t="s">
        <v>5391</v>
      </c>
      <c r="D2901" s="42" t="s">
        <v>11338</v>
      </c>
      <c r="E2901" s="43" t="s">
        <v>11339</v>
      </c>
      <c r="F2901" s="43" t="s">
        <v>22814</v>
      </c>
      <c r="G2901" s="43" t="s">
        <v>22815</v>
      </c>
      <c r="H2901" s="43" t="s">
        <v>22816</v>
      </c>
      <c r="I2901" s="43" t="s">
        <v>22817</v>
      </c>
      <c r="J2901" s="43" t="s">
        <v>22818</v>
      </c>
      <c r="K2901" s="185">
        <v>93785</v>
      </c>
      <c r="L2901" s="37">
        <f t="shared" si="45"/>
        <v>2.9412866435046055E-4</v>
      </c>
    </row>
    <row r="2902" spans="1:12" x14ac:dyDescent="0.25">
      <c r="A2902" s="34" t="s">
        <v>4033</v>
      </c>
      <c r="B2902" s="34" t="s">
        <v>3915</v>
      </c>
      <c r="C2902" s="34" t="s">
        <v>5394</v>
      </c>
      <c r="D2902" s="42" t="s">
        <v>11340</v>
      </c>
      <c r="E2902" s="43" t="s">
        <v>11341</v>
      </c>
      <c r="F2902" s="43" t="s">
        <v>22819</v>
      </c>
      <c r="G2902" s="43" t="s">
        <v>22820</v>
      </c>
      <c r="H2902" s="43" t="s">
        <v>11885</v>
      </c>
      <c r="I2902" s="43" t="s">
        <v>22821</v>
      </c>
      <c r="J2902" s="43" t="s">
        <v>22822</v>
      </c>
      <c r="K2902" s="185">
        <v>22327</v>
      </c>
      <c r="L2902" s="37">
        <f t="shared" si="45"/>
        <v>7.0021972479103619E-5</v>
      </c>
    </row>
    <row r="2903" spans="1:12" x14ac:dyDescent="0.25">
      <c r="A2903" s="34" t="s">
        <v>4035</v>
      </c>
      <c r="B2903" s="34" t="s">
        <v>3915</v>
      </c>
      <c r="C2903" s="34" t="s">
        <v>5396</v>
      </c>
      <c r="D2903" s="42" t="s">
        <v>11342</v>
      </c>
      <c r="E2903" s="43" t="s">
        <v>11343</v>
      </c>
      <c r="F2903" s="43" t="s">
        <v>22823</v>
      </c>
      <c r="G2903" s="43" t="s">
        <v>22824</v>
      </c>
      <c r="H2903" s="43" t="s">
        <v>22825</v>
      </c>
      <c r="I2903" s="43" t="s">
        <v>22826</v>
      </c>
      <c r="J2903" s="43" t="s">
        <v>22827</v>
      </c>
      <c r="K2903" s="185">
        <v>78171</v>
      </c>
      <c r="L2903" s="37">
        <f t="shared" si="45"/>
        <v>2.4516001301849819E-4</v>
      </c>
    </row>
    <row r="2904" spans="1:12" x14ac:dyDescent="0.25">
      <c r="A2904" s="34" t="s">
        <v>4036</v>
      </c>
      <c r="B2904" s="34" t="s">
        <v>3915</v>
      </c>
      <c r="C2904" s="34" t="s">
        <v>5399</v>
      </c>
      <c r="D2904" s="42" t="s">
        <v>11344</v>
      </c>
      <c r="E2904" s="43" t="s">
        <v>11345</v>
      </c>
      <c r="F2904" s="43" t="s">
        <v>22828</v>
      </c>
      <c r="G2904" s="43" t="s">
        <v>22829</v>
      </c>
      <c r="H2904" s="43" t="s">
        <v>22830</v>
      </c>
      <c r="I2904" s="43" t="s">
        <v>22831</v>
      </c>
      <c r="J2904" s="43" t="s">
        <v>22832</v>
      </c>
      <c r="K2904" s="185">
        <v>28023</v>
      </c>
      <c r="L2904" s="37">
        <f t="shared" si="45"/>
        <v>8.7885776628383595E-5</v>
      </c>
    </row>
    <row r="2905" spans="1:12" x14ac:dyDescent="0.25">
      <c r="A2905" s="34" t="s">
        <v>4037</v>
      </c>
      <c r="B2905" s="34" t="s">
        <v>3915</v>
      </c>
      <c r="C2905" s="34" t="s">
        <v>5401</v>
      </c>
      <c r="D2905" s="42" t="s">
        <v>11346</v>
      </c>
      <c r="E2905" s="43" t="s">
        <v>11347</v>
      </c>
      <c r="F2905" s="43" t="s">
        <v>22833</v>
      </c>
      <c r="G2905" s="43" t="s">
        <v>22834</v>
      </c>
      <c r="H2905" s="43" t="s">
        <v>22835</v>
      </c>
      <c r="I2905" s="43" t="s">
        <v>22836</v>
      </c>
      <c r="J2905" s="43" t="s">
        <v>22837</v>
      </c>
      <c r="K2905" s="185">
        <v>22384</v>
      </c>
      <c r="L2905" s="37">
        <f t="shared" si="45"/>
        <v>7.0200735968659265E-5</v>
      </c>
    </row>
    <row r="2906" spans="1:12" x14ac:dyDescent="0.25">
      <c r="A2906" s="34" t="s">
        <v>4038</v>
      </c>
      <c r="B2906" s="34" t="s">
        <v>3915</v>
      </c>
      <c r="C2906" s="34" t="s">
        <v>5404</v>
      </c>
      <c r="D2906" s="42" t="s">
        <v>11348</v>
      </c>
      <c r="E2906" s="43" t="s">
        <v>11349</v>
      </c>
      <c r="F2906" s="43" t="s">
        <v>11349</v>
      </c>
      <c r="G2906" s="43" t="s">
        <v>22838</v>
      </c>
      <c r="H2906" s="43" t="s">
        <v>22839</v>
      </c>
      <c r="I2906" s="43" t="s">
        <v>22840</v>
      </c>
      <c r="J2906" s="43" t="s">
        <v>22841</v>
      </c>
      <c r="K2906" s="185">
        <v>43021</v>
      </c>
      <c r="L2906" s="37">
        <f t="shared" si="45"/>
        <v>1.3492252779251653E-4</v>
      </c>
    </row>
    <row r="2907" spans="1:12" x14ac:dyDescent="0.25">
      <c r="A2907" s="34" t="s">
        <v>4040</v>
      </c>
      <c r="B2907" s="34" t="s">
        <v>3915</v>
      </c>
      <c r="C2907" s="34" t="s">
        <v>5406</v>
      </c>
      <c r="D2907" s="42" t="s">
        <v>11350</v>
      </c>
      <c r="E2907" s="43" t="s">
        <v>11351</v>
      </c>
      <c r="F2907" s="43" t="s">
        <v>11351</v>
      </c>
      <c r="G2907" s="43" t="s">
        <v>22544</v>
      </c>
      <c r="H2907" s="43" t="s">
        <v>22842</v>
      </c>
      <c r="I2907" s="43" t="s">
        <v>20241</v>
      </c>
      <c r="J2907" s="43" t="s">
        <v>22843</v>
      </c>
      <c r="K2907" s="185">
        <v>31555</v>
      </c>
      <c r="L2907" s="37">
        <f t="shared" si="45"/>
        <v>9.8962840577691334E-5</v>
      </c>
    </row>
    <row r="2908" spans="1:12" x14ac:dyDescent="0.25">
      <c r="A2908" s="34" t="s">
        <v>4042</v>
      </c>
      <c r="B2908" s="34" t="s">
        <v>3915</v>
      </c>
      <c r="C2908" s="34" t="s">
        <v>5409</v>
      </c>
      <c r="D2908" s="42" t="s">
        <v>11352</v>
      </c>
      <c r="E2908" s="43" t="s">
        <v>11353</v>
      </c>
      <c r="F2908" s="43" t="s">
        <v>22844</v>
      </c>
      <c r="G2908" s="43" t="s">
        <v>22845</v>
      </c>
      <c r="H2908" s="43" t="s">
        <v>22846</v>
      </c>
      <c r="I2908" s="43" t="s">
        <v>22847</v>
      </c>
      <c r="J2908" s="43" t="s">
        <v>22848</v>
      </c>
      <c r="K2908" s="185">
        <v>18059</v>
      </c>
      <c r="L2908" s="37">
        <f t="shared" si="45"/>
        <v>5.6636664173428235E-5</v>
      </c>
    </row>
    <row r="2909" spans="1:12" x14ac:dyDescent="0.25">
      <c r="A2909" s="34" t="s">
        <v>4044</v>
      </c>
      <c r="B2909" s="34" t="s">
        <v>3915</v>
      </c>
      <c r="C2909" s="34" t="s">
        <v>1</v>
      </c>
      <c r="D2909" s="42" t="s">
        <v>11354</v>
      </c>
      <c r="E2909" s="43" t="s">
        <v>11355</v>
      </c>
      <c r="F2909" s="43" t="s">
        <v>22849</v>
      </c>
      <c r="G2909" s="43" t="s">
        <v>22850</v>
      </c>
      <c r="H2909" s="43" t="s">
        <v>22851</v>
      </c>
      <c r="I2909" s="43" t="s">
        <v>22852</v>
      </c>
      <c r="J2909" s="43" t="s">
        <v>22853</v>
      </c>
      <c r="K2909" s="185">
        <v>129188</v>
      </c>
      <c r="L2909" s="37">
        <f t="shared" si="45"/>
        <v>4.0515960857394356E-4</v>
      </c>
    </row>
    <row r="2910" spans="1:12" x14ac:dyDescent="0.25">
      <c r="A2910" s="34" t="s">
        <v>4046</v>
      </c>
      <c r="B2910" s="34" t="s">
        <v>3915</v>
      </c>
      <c r="C2910" s="34" t="s">
        <v>3</v>
      </c>
      <c r="D2910" s="42" t="s">
        <v>11356</v>
      </c>
      <c r="E2910" s="43" t="s">
        <v>11357</v>
      </c>
      <c r="F2910" s="43" t="s">
        <v>22854</v>
      </c>
      <c r="G2910" s="43" t="s">
        <v>22855</v>
      </c>
      <c r="H2910" s="43" t="s">
        <v>22856</v>
      </c>
      <c r="I2910" s="43" t="s">
        <v>22857</v>
      </c>
      <c r="J2910" s="43" t="s">
        <v>22858</v>
      </c>
      <c r="K2910" s="185">
        <v>139992</v>
      </c>
      <c r="L2910" s="37">
        <f t="shared" si="45"/>
        <v>4.3904313034866634E-4</v>
      </c>
    </row>
    <row r="2911" spans="1:12" x14ac:dyDescent="0.25">
      <c r="A2911" s="34" t="s">
        <v>4047</v>
      </c>
      <c r="B2911" s="34" t="s">
        <v>3915</v>
      </c>
      <c r="C2911" s="34" t="s">
        <v>5</v>
      </c>
      <c r="D2911" s="42" t="s">
        <v>11358</v>
      </c>
      <c r="E2911" s="43" t="s">
        <v>11359</v>
      </c>
      <c r="F2911" s="43" t="s">
        <v>22859</v>
      </c>
      <c r="G2911" s="43" t="s">
        <v>22860</v>
      </c>
      <c r="H2911" s="43" t="s">
        <v>9016</v>
      </c>
      <c r="I2911" s="43" t="s">
        <v>17195</v>
      </c>
      <c r="J2911" s="43" t="s">
        <v>22861</v>
      </c>
      <c r="K2911" s="185">
        <v>6790</v>
      </c>
      <c r="L2911" s="37">
        <f t="shared" si="45"/>
        <v>2.1294808668119924E-5</v>
      </c>
    </row>
    <row r="2912" spans="1:12" x14ac:dyDescent="0.25">
      <c r="A2912" s="34" t="s">
        <v>4048</v>
      </c>
      <c r="B2912" s="34" t="s">
        <v>3915</v>
      </c>
      <c r="C2912" s="34" t="s">
        <v>7</v>
      </c>
      <c r="D2912" s="42" t="s">
        <v>11360</v>
      </c>
      <c r="E2912" s="43" t="s">
        <v>11361</v>
      </c>
      <c r="F2912" s="43" t="s">
        <v>22862</v>
      </c>
      <c r="G2912" s="43" t="s">
        <v>22863</v>
      </c>
      <c r="H2912" s="43" t="s">
        <v>22864</v>
      </c>
      <c r="I2912" s="43" t="s">
        <v>22865</v>
      </c>
      <c r="J2912" s="43" t="s">
        <v>22866</v>
      </c>
      <c r="K2912" s="185">
        <v>11767</v>
      </c>
      <c r="L2912" s="37">
        <f t="shared" si="45"/>
        <v>3.6903683887741849E-5</v>
      </c>
    </row>
    <row r="2913" spans="1:12" x14ac:dyDescent="0.25">
      <c r="A2913" s="34" t="s">
        <v>4049</v>
      </c>
      <c r="B2913" s="34" t="s">
        <v>3915</v>
      </c>
      <c r="C2913" s="34" t="s">
        <v>4657</v>
      </c>
      <c r="D2913" s="42" t="s">
        <v>11362</v>
      </c>
      <c r="E2913" s="43" t="s">
        <v>11363</v>
      </c>
      <c r="F2913" s="43" t="s">
        <v>11363</v>
      </c>
      <c r="G2913" s="43" t="s">
        <v>22867</v>
      </c>
      <c r="H2913" s="43" t="s">
        <v>22868</v>
      </c>
      <c r="I2913" s="43" t="s">
        <v>22869</v>
      </c>
      <c r="J2913" s="43" t="s">
        <v>22870</v>
      </c>
      <c r="K2913" s="185">
        <v>43452</v>
      </c>
      <c r="L2913" s="37">
        <f t="shared" si="45"/>
        <v>1.362742306696829E-4</v>
      </c>
    </row>
    <row r="2914" spans="1:12" x14ac:dyDescent="0.25">
      <c r="A2914" s="34" t="s">
        <v>4050</v>
      </c>
      <c r="B2914" s="34" t="s">
        <v>3915</v>
      </c>
      <c r="C2914" s="34" t="s">
        <v>11</v>
      </c>
      <c r="D2914" s="42" t="s">
        <v>11364</v>
      </c>
      <c r="E2914" s="43" t="s">
        <v>11365</v>
      </c>
      <c r="F2914" s="43" t="s">
        <v>22871</v>
      </c>
      <c r="G2914" s="43" t="s">
        <v>22872</v>
      </c>
      <c r="H2914" s="43" t="s">
        <v>22873</v>
      </c>
      <c r="I2914" s="43" t="s">
        <v>7046</v>
      </c>
      <c r="J2914" s="43" t="s">
        <v>22874</v>
      </c>
      <c r="K2914" s="185">
        <v>38987</v>
      </c>
      <c r="L2914" s="37">
        <f t="shared" si="45"/>
        <v>1.2227109065449064E-4</v>
      </c>
    </row>
    <row r="2915" spans="1:12" x14ac:dyDescent="0.25">
      <c r="A2915" s="34" t="s">
        <v>4051</v>
      </c>
      <c r="B2915" s="34" t="s">
        <v>3915</v>
      </c>
      <c r="C2915" s="34" t="s">
        <v>17</v>
      </c>
      <c r="D2915" s="42" t="s">
        <v>11366</v>
      </c>
      <c r="E2915" s="43" t="s">
        <v>11367</v>
      </c>
      <c r="F2915" s="43" t="s">
        <v>22875</v>
      </c>
      <c r="G2915" s="43" t="s">
        <v>22876</v>
      </c>
      <c r="H2915" s="43" t="s">
        <v>22877</v>
      </c>
      <c r="I2915" s="43" t="s">
        <v>22878</v>
      </c>
      <c r="J2915" s="43" t="s">
        <v>22879</v>
      </c>
      <c r="K2915" s="185">
        <v>54729</v>
      </c>
      <c r="L2915" s="37">
        <f t="shared" si="45"/>
        <v>1.7164117578756042E-4</v>
      </c>
    </row>
    <row r="2916" spans="1:12" x14ac:dyDescent="0.25">
      <c r="A2916" s="34" t="s">
        <v>4052</v>
      </c>
      <c r="B2916" s="34" t="s">
        <v>3915</v>
      </c>
      <c r="C2916" s="34" t="s">
        <v>20</v>
      </c>
      <c r="D2916" s="42" t="s">
        <v>11368</v>
      </c>
      <c r="E2916" s="43" t="s">
        <v>11369</v>
      </c>
      <c r="F2916" s="43" t="s">
        <v>11369</v>
      </c>
      <c r="G2916" s="43" t="s">
        <v>22880</v>
      </c>
      <c r="H2916" s="43" t="s">
        <v>22881</v>
      </c>
      <c r="I2916" s="43" t="s">
        <v>22882</v>
      </c>
      <c r="J2916" s="43" t="s">
        <v>22883</v>
      </c>
      <c r="K2916" s="185">
        <v>17477</v>
      </c>
      <c r="L2916" s="37">
        <f t="shared" si="45"/>
        <v>5.4811394859017954E-5</v>
      </c>
    </row>
    <row r="2917" spans="1:12" x14ac:dyDescent="0.25">
      <c r="A2917" s="34" t="s">
        <v>4053</v>
      </c>
      <c r="B2917" s="34" t="s">
        <v>3915</v>
      </c>
      <c r="C2917" s="34" t="s">
        <v>22</v>
      </c>
      <c r="D2917" s="42" t="s">
        <v>11370</v>
      </c>
      <c r="E2917" s="43" t="s">
        <v>11371</v>
      </c>
      <c r="F2917" s="43" t="s">
        <v>22884</v>
      </c>
      <c r="G2917" s="43" t="s">
        <v>22885</v>
      </c>
      <c r="H2917" s="43" t="s">
        <v>22886</v>
      </c>
      <c r="I2917" s="43" t="s">
        <v>22887</v>
      </c>
      <c r="J2917" s="43" t="s">
        <v>22888</v>
      </c>
      <c r="K2917" s="185">
        <v>39935</v>
      </c>
      <c r="L2917" s="37">
        <f t="shared" si="45"/>
        <v>1.2524420974394245E-4</v>
      </c>
    </row>
    <row r="2918" spans="1:12" x14ac:dyDescent="0.25">
      <c r="A2918" s="34" t="s">
        <v>4054</v>
      </c>
      <c r="B2918" s="34" t="s">
        <v>3915</v>
      </c>
      <c r="C2918" s="34" t="s">
        <v>24</v>
      </c>
      <c r="D2918" s="42" t="s">
        <v>11372</v>
      </c>
      <c r="E2918" s="43" t="s">
        <v>11373</v>
      </c>
      <c r="F2918" s="43" t="s">
        <v>11373</v>
      </c>
      <c r="G2918" s="43" t="s">
        <v>22889</v>
      </c>
      <c r="H2918" s="43" t="s">
        <v>22890</v>
      </c>
      <c r="I2918" s="43" t="s">
        <v>22891</v>
      </c>
      <c r="J2918" s="43" t="s">
        <v>18756</v>
      </c>
      <c r="K2918" s="185">
        <v>29121</v>
      </c>
      <c r="L2918" s="37">
        <f t="shared" si="45"/>
        <v>9.1329325953508141E-5</v>
      </c>
    </row>
    <row r="2919" spans="1:12" x14ac:dyDescent="0.25">
      <c r="A2919" s="34" t="s">
        <v>4056</v>
      </c>
      <c r="B2919" s="34" t="s">
        <v>3915</v>
      </c>
      <c r="C2919" s="34" t="s">
        <v>26</v>
      </c>
      <c r="D2919" s="42" t="s">
        <v>11375</v>
      </c>
      <c r="E2919" s="43" t="s">
        <v>11376</v>
      </c>
      <c r="F2919" s="43" t="s">
        <v>22892</v>
      </c>
      <c r="G2919" s="43" t="s">
        <v>22893</v>
      </c>
      <c r="H2919" s="43" t="s">
        <v>22894</v>
      </c>
      <c r="I2919" s="43" t="s">
        <v>22895</v>
      </c>
      <c r="J2919" s="43" t="s">
        <v>22896</v>
      </c>
      <c r="K2919" s="185">
        <v>66342</v>
      </c>
      <c r="L2919" s="37">
        <f t="shared" si="45"/>
        <v>2.0806188463334493E-4</v>
      </c>
    </row>
    <row r="2920" spans="1:12" x14ac:dyDescent="0.25">
      <c r="A2920" s="34" t="s">
        <v>4057</v>
      </c>
      <c r="B2920" s="34" t="s">
        <v>3915</v>
      </c>
      <c r="C2920" s="34" t="s">
        <v>1089</v>
      </c>
      <c r="D2920" s="42" t="s">
        <v>11377</v>
      </c>
      <c r="E2920" s="43" t="s">
        <v>11378</v>
      </c>
      <c r="F2920" s="43" t="s">
        <v>22897</v>
      </c>
      <c r="G2920" s="43" t="s">
        <v>22898</v>
      </c>
      <c r="H2920" s="43" t="s">
        <v>22899</v>
      </c>
      <c r="I2920" s="43" t="s">
        <v>22900</v>
      </c>
      <c r="J2920" s="43" t="s">
        <v>22901</v>
      </c>
      <c r="K2920" s="185">
        <v>150575</v>
      </c>
      <c r="L2920" s="37">
        <f t="shared" si="45"/>
        <v>4.7223355157616459E-4</v>
      </c>
    </row>
    <row r="2921" spans="1:12" x14ac:dyDescent="0.25">
      <c r="A2921" s="34" t="s">
        <v>4059</v>
      </c>
      <c r="B2921" s="34" t="s">
        <v>3915</v>
      </c>
      <c r="C2921" s="34" t="s">
        <v>4060</v>
      </c>
      <c r="D2921" s="42" t="s">
        <v>11380</v>
      </c>
      <c r="E2921" s="43" t="s">
        <v>11381</v>
      </c>
      <c r="F2921" s="43" t="s">
        <v>12395</v>
      </c>
      <c r="G2921" s="43" t="s">
        <v>22902</v>
      </c>
      <c r="H2921" s="43" t="s">
        <v>22903</v>
      </c>
      <c r="I2921" s="43" t="s">
        <v>22904</v>
      </c>
      <c r="J2921" s="43" t="s">
        <v>22905</v>
      </c>
      <c r="K2921" s="185">
        <v>17184</v>
      </c>
      <c r="L2921" s="37">
        <f t="shared" si="45"/>
        <v>5.3892487798670514E-5</v>
      </c>
    </row>
    <row r="2922" spans="1:12" x14ac:dyDescent="0.25">
      <c r="A2922" s="34" t="s">
        <v>4061</v>
      </c>
      <c r="B2922" s="34" t="s">
        <v>3915</v>
      </c>
      <c r="C2922" s="34" t="s">
        <v>4062</v>
      </c>
      <c r="D2922" s="42" t="s">
        <v>11382</v>
      </c>
      <c r="E2922" s="43" t="s">
        <v>11105</v>
      </c>
      <c r="F2922" s="43" t="s">
        <v>22906</v>
      </c>
      <c r="G2922" s="43" t="s">
        <v>22907</v>
      </c>
      <c r="H2922" s="43" t="s">
        <v>6748</v>
      </c>
      <c r="I2922" s="43" t="s">
        <v>22908</v>
      </c>
      <c r="J2922" s="43" t="s">
        <v>22909</v>
      </c>
      <c r="K2922" s="185">
        <v>6603</v>
      </c>
      <c r="L2922" s="37">
        <f t="shared" si="45"/>
        <v>2.0708338974314559E-5</v>
      </c>
    </row>
    <row r="2923" spans="1:12" x14ac:dyDescent="0.25">
      <c r="A2923" s="34" t="s">
        <v>4063</v>
      </c>
      <c r="B2923" s="34" t="s">
        <v>3915</v>
      </c>
      <c r="C2923" s="34" t="s">
        <v>4064</v>
      </c>
      <c r="D2923" s="42" t="s">
        <v>11383</v>
      </c>
      <c r="E2923" s="43" t="s">
        <v>11384</v>
      </c>
      <c r="F2923" s="43" t="s">
        <v>9727</v>
      </c>
      <c r="G2923" s="43" t="s">
        <v>22910</v>
      </c>
      <c r="H2923" s="43" t="s">
        <v>22911</v>
      </c>
      <c r="I2923" s="43" t="s">
        <v>22912</v>
      </c>
      <c r="J2923" s="43" t="s">
        <v>22913</v>
      </c>
      <c r="K2923" s="185">
        <v>45593</v>
      </c>
      <c r="L2923" s="37">
        <f t="shared" si="45"/>
        <v>1.4298883823351865E-4</v>
      </c>
    </row>
    <row r="2924" spans="1:12" x14ac:dyDescent="0.25">
      <c r="A2924" s="34" t="s">
        <v>4066</v>
      </c>
      <c r="B2924" s="34" t="s">
        <v>3915</v>
      </c>
      <c r="C2924" s="34" t="s">
        <v>4067</v>
      </c>
      <c r="D2924" s="42" t="s">
        <v>11385</v>
      </c>
      <c r="E2924" s="43" t="s">
        <v>11386</v>
      </c>
      <c r="F2924" s="43" t="s">
        <v>11386</v>
      </c>
      <c r="G2924" s="43" t="s">
        <v>22914</v>
      </c>
      <c r="H2924" s="43" t="s">
        <v>22915</v>
      </c>
      <c r="I2924" s="43" t="s">
        <v>22916</v>
      </c>
      <c r="J2924" s="43" t="s">
        <v>22917</v>
      </c>
      <c r="K2924" s="185">
        <v>233371</v>
      </c>
      <c r="L2924" s="37">
        <f t="shared" si="45"/>
        <v>7.3189849686123925E-4</v>
      </c>
    </row>
    <row r="2925" spans="1:12" x14ac:dyDescent="0.25">
      <c r="A2925" s="34" t="s">
        <v>4069</v>
      </c>
      <c r="B2925" s="34" t="s">
        <v>3915</v>
      </c>
      <c r="C2925" s="34" t="s">
        <v>4070</v>
      </c>
      <c r="D2925" s="42" t="s">
        <v>11387</v>
      </c>
      <c r="E2925" s="43" t="s">
        <v>11388</v>
      </c>
      <c r="F2925" s="43" t="s">
        <v>22918</v>
      </c>
      <c r="G2925" s="43" t="s">
        <v>22919</v>
      </c>
      <c r="H2925" s="43" t="s">
        <v>18543</v>
      </c>
      <c r="I2925" s="43" t="s">
        <v>22920</v>
      </c>
      <c r="J2925" s="43" t="s">
        <v>22921</v>
      </c>
      <c r="K2925" s="185">
        <v>17731</v>
      </c>
      <c r="L2925" s="37">
        <f t="shared" si="45"/>
        <v>5.5607990058090481E-5</v>
      </c>
    </row>
    <row r="2926" spans="1:12" x14ac:dyDescent="0.25">
      <c r="A2926" s="34" t="s">
        <v>4072</v>
      </c>
      <c r="B2926" s="34" t="s">
        <v>3915</v>
      </c>
      <c r="C2926" s="34" t="s">
        <v>4073</v>
      </c>
      <c r="D2926" s="42" t="s">
        <v>11389</v>
      </c>
      <c r="E2926" s="43" t="s">
        <v>11390</v>
      </c>
      <c r="F2926" s="43" t="s">
        <v>22922</v>
      </c>
      <c r="G2926" s="43" t="s">
        <v>22923</v>
      </c>
      <c r="H2926" s="43" t="s">
        <v>22924</v>
      </c>
      <c r="I2926" s="43" t="s">
        <v>22925</v>
      </c>
      <c r="J2926" s="43" t="s">
        <v>22926</v>
      </c>
      <c r="K2926" s="185">
        <v>5802</v>
      </c>
      <c r="L2926" s="37">
        <f t="shared" si="45"/>
        <v>1.8196241515822061E-5</v>
      </c>
    </row>
    <row r="2927" spans="1:12" x14ac:dyDescent="0.25">
      <c r="A2927" s="34" t="s">
        <v>4074</v>
      </c>
      <c r="B2927" s="34" t="s">
        <v>3915</v>
      </c>
      <c r="C2927" s="34" t="s">
        <v>4075</v>
      </c>
      <c r="D2927" s="42" t="s">
        <v>11391</v>
      </c>
      <c r="E2927" s="43" t="s">
        <v>11392</v>
      </c>
      <c r="F2927" s="43" t="s">
        <v>22927</v>
      </c>
      <c r="G2927" s="43" t="s">
        <v>22928</v>
      </c>
      <c r="H2927" s="43" t="s">
        <v>22929</v>
      </c>
      <c r="I2927" s="43" t="s">
        <v>22930</v>
      </c>
      <c r="J2927" s="43" t="s">
        <v>19750</v>
      </c>
      <c r="K2927" s="185">
        <v>42444</v>
      </c>
      <c r="L2927" s="37">
        <f t="shared" si="45"/>
        <v>1.3311293948596202E-4</v>
      </c>
    </row>
    <row r="2928" spans="1:12" x14ac:dyDescent="0.25">
      <c r="A2928" s="34" t="s">
        <v>4077</v>
      </c>
      <c r="B2928" s="34" t="s">
        <v>3915</v>
      </c>
      <c r="C2928" s="34" t="s">
        <v>4078</v>
      </c>
      <c r="D2928" s="42" t="s">
        <v>11393</v>
      </c>
      <c r="E2928" s="43" t="s">
        <v>11394</v>
      </c>
      <c r="F2928" s="43" t="s">
        <v>11394</v>
      </c>
      <c r="G2928" s="43" t="s">
        <v>22931</v>
      </c>
      <c r="H2928" s="43" t="s">
        <v>22932</v>
      </c>
      <c r="I2928" s="43" t="s">
        <v>22933</v>
      </c>
      <c r="J2928" s="43" t="s">
        <v>22934</v>
      </c>
      <c r="K2928" s="185">
        <v>5462</v>
      </c>
      <c r="L2928" s="37">
        <f t="shared" si="45"/>
        <v>1.7129932981630488E-5</v>
      </c>
    </row>
    <row r="2929" spans="1:12" x14ac:dyDescent="0.25">
      <c r="A2929" s="34" t="s">
        <v>4080</v>
      </c>
      <c r="B2929" s="34" t="s">
        <v>3915</v>
      </c>
      <c r="C2929" s="34" t="s">
        <v>4081</v>
      </c>
      <c r="D2929" s="42" t="s">
        <v>11395</v>
      </c>
      <c r="E2929" s="43" t="s">
        <v>11396</v>
      </c>
      <c r="F2929" s="43" t="s">
        <v>22935</v>
      </c>
      <c r="G2929" s="43" t="s">
        <v>22936</v>
      </c>
      <c r="H2929" s="43" t="s">
        <v>22937</v>
      </c>
      <c r="I2929" s="43" t="s">
        <v>17426</v>
      </c>
      <c r="J2929" s="43" t="s">
        <v>22938</v>
      </c>
      <c r="K2929" s="185">
        <v>24483</v>
      </c>
      <c r="L2929" s="37">
        <f t="shared" si="45"/>
        <v>7.6783623066506646E-5</v>
      </c>
    </row>
    <row r="2930" spans="1:12" x14ac:dyDescent="0.25">
      <c r="A2930" s="34" t="s">
        <v>4082</v>
      </c>
      <c r="B2930" s="34" t="s">
        <v>3915</v>
      </c>
      <c r="C2930" s="34" t="s">
        <v>4083</v>
      </c>
      <c r="D2930" s="42" t="s">
        <v>11397</v>
      </c>
      <c r="E2930" s="43" t="s">
        <v>11398</v>
      </c>
      <c r="F2930" s="43" t="s">
        <v>22939</v>
      </c>
      <c r="G2930" s="43" t="s">
        <v>22940</v>
      </c>
      <c r="H2930" s="43" t="s">
        <v>22941</v>
      </c>
      <c r="I2930" s="43" t="s">
        <v>22942</v>
      </c>
      <c r="J2930" s="43" t="s">
        <v>22943</v>
      </c>
      <c r="K2930" s="185">
        <v>13601</v>
      </c>
      <c r="L2930" s="37">
        <f t="shared" si="45"/>
        <v>4.2655477569234034E-5</v>
      </c>
    </row>
    <row r="2931" spans="1:12" x14ac:dyDescent="0.25">
      <c r="A2931" s="34" t="s">
        <v>4085</v>
      </c>
      <c r="B2931" s="34" t="s">
        <v>3915</v>
      </c>
      <c r="C2931" s="34" t="s">
        <v>4086</v>
      </c>
      <c r="D2931" s="42" t="s">
        <v>11399</v>
      </c>
      <c r="E2931" s="43" t="s">
        <v>11400</v>
      </c>
      <c r="F2931" s="43" t="s">
        <v>22944</v>
      </c>
      <c r="G2931" s="43" t="s">
        <v>22945</v>
      </c>
      <c r="H2931" s="43" t="s">
        <v>22946</v>
      </c>
      <c r="I2931" s="43" t="s">
        <v>15821</v>
      </c>
      <c r="J2931" s="43" t="s">
        <v>22947</v>
      </c>
      <c r="K2931" s="185">
        <v>8526</v>
      </c>
      <c r="L2931" s="37">
        <f t="shared" si="45"/>
        <v>2.6739254595639244E-5</v>
      </c>
    </row>
    <row r="2932" spans="1:12" x14ac:dyDescent="0.25">
      <c r="A2932" s="34" t="s">
        <v>4087</v>
      </c>
      <c r="B2932" s="34" t="s">
        <v>3915</v>
      </c>
      <c r="C2932" s="34" t="s">
        <v>4088</v>
      </c>
      <c r="D2932" s="42" t="s">
        <v>11401</v>
      </c>
      <c r="E2932" s="43" t="s">
        <v>11402</v>
      </c>
      <c r="F2932" s="43" t="s">
        <v>22948</v>
      </c>
      <c r="G2932" s="43" t="s">
        <v>22949</v>
      </c>
      <c r="H2932" s="43" t="s">
        <v>22950</v>
      </c>
      <c r="I2932" s="43" t="s">
        <v>22951</v>
      </c>
      <c r="J2932" s="43" t="s">
        <v>22952</v>
      </c>
      <c r="K2932" s="185">
        <v>28350</v>
      </c>
      <c r="L2932" s="37">
        <f t="shared" si="45"/>
        <v>8.8911314542150196E-5</v>
      </c>
    </row>
    <row r="2933" spans="1:12" x14ac:dyDescent="0.25">
      <c r="A2933" s="34" t="s">
        <v>4090</v>
      </c>
      <c r="B2933" s="34" t="s">
        <v>3915</v>
      </c>
      <c r="C2933" s="34" t="s">
        <v>4091</v>
      </c>
      <c r="D2933" s="42" t="s">
        <v>11403</v>
      </c>
      <c r="E2933" s="43" t="s">
        <v>11404</v>
      </c>
      <c r="F2933" s="43" t="s">
        <v>11404</v>
      </c>
      <c r="G2933" s="43" t="s">
        <v>22953</v>
      </c>
      <c r="H2933" s="43" t="s">
        <v>14282</v>
      </c>
      <c r="I2933" s="43" t="s">
        <v>22954</v>
      </c>
      <c r="J2933" s="43" t="s">
        <v>22955</v>
      </c>
      <c r="K2933" s="185">
        <v>7014</v>
      </c>
      <c r="L2933" s="37">
        <f t="shared" si="45"/>
        <v>2.1997317820057902E-5</v>
      </c>
    </row>
    <row r="2934" spans="1:12" x14ac:dyDescent="0.25">
      <c r="A2934" s="34" t="s">
        <v>4093</v>
      </c>
      <c r="B2934" s="34" t="s">
        <v>3915</v>
      </c>
      <c r="C2934" s="34" t="s">
        <v>4094</v>
      </c>
      <c r="D2934" s="42" t="s">
        <v>11405</v>
      </c>
      <c r="E2934" s="43" t="s">
        <v>11406</v>
      </c>
      <c r="F2934" s="43" t="s">
        <v>22956</v>
      </c>
      <c r="G2934" s="43" t="s">
        <v>22957</v>
      </c>
      <c r="H2934" s="43" t="s">
        <v>22958</v>
      </c>
      <c r="I2934" s="43" t="s">
        <v>22959</v>
      </c>
      <c r="J2934" s="43" t="s">
        <v>22960</v>
      </c>
      <c r="K2934" s="185">
        <v>136879</v>
      </c>
      <c r="L2934" s="37">
        <f t="shared" si="45"/>
        <v>4.2928013485767113E-4</v>
      </c>
    </row>
    <row r="2935" spans="1:12" x14ac:dyDescent="0.25">
      <c r="A2935" s="34" t="s">
        <v>4095</v>
      </c>
      <c r="B2935" s="34" t="s">
        <v>3915</v>
      </c>
      <c r="C2935" s="34" t="s">
        <v>4096</v>
      </c>
      <c r="D2935" s="42" t="s">
        <v>11407</v>
      </c>
      <c r="E2935" s="43" t="s">
        <v>11408</v>
      </c>
      <c r="F2935" s="43" t="s">
        <v>22961</v>
      </c>
      <c r="G2935" s="43" t="s">
        <v>22962</v>
      </c>
      <c r="H2935" s="43" t="s">
        <v>22963</v>
      </c>
      <c r="I2935" s="43" t="s">
        <v>22964</v>
      </c>
      <c r="J2935" s="43" t="s">
        <v>22965</v>
      </c>
      <c r="K2935" s="185">
        <v>52478</v>
      </c>
      <c r="L2935" s="37">
        <f t="shared" si="45"/>
        <v>1.6458158605089798E-4</v>
      </c>
    </row>
    <row r="2936" spans="1:12" x14ac:dyDescent="0.25">
      <c r="A2936" s="34" t="s">
        <v>4098</v>
      </c>
      <c r="B2936" s="34" t="s">
        <v>3915</v>
      </c>
      <c r="C2936" s="34" t="s">
        <v>4099</v>
      </c>
      <c r="D2936" s="42" t="s">
        <v>11409</v>
      </c>
      <c r="E2936" s="43" t="s">
        <v>11410</v>
      </c>
      <c r="F2936" s="43" t="s">
        <v>11410</v>
      </c>
      <c r="G2936" s="43" t="s">
        <v>22966</v>
      </c>
      <c r="H2936" s="43" t="s">
        <v>22967</v>
      </c>
      <c r="I2936" s="43" t="s">
        <v>22968</v>
      </c>
      <c r="J2936" s="43" t="s">
        <v>22969</v>
      </c>
      <c r="K2936" s="185">
        <v>22196</v>
      </c>
      <c r="L2936" s="37">
        <f t="shared" si="45"/>
        <v>6.9611130073282747E-5</v>
      </c>
    </row>
    <row r="2937" spans="1:12" x14ac:dyDescent="0.25">
      <c r="A2937" s="34" t="s">
        <v>4101</v>
      </c>
      <c r="B2937" s="34" t="s">
        <v>3915</v>
      </c>
      <c r="C2937" s="34" t="s">
        <v>4102</v>
      </c>
      <c r="D2937" s="42" t="s">
        <v>11411</v>
      </c>
      <c r="E2937" s="43" t="s">
        <v>11404</v>
      </c>
      <c r="F2937" s="43" t="s">
        <v>20942</v>
      </c>
      <c r="G2937" s="43" t="s">
        <v>22970</v>
      </c>
      <c r="H2937" s="43" t="s">
        <v>22971</v>
      </c>
      <c r="I2937" s="43" t="s">
        <v>22709</v>
      </c>
      <c r="J2937" s="43" t="s">
        <v>22972</v>
      </c>
      <c r="K2937" s="185">
        <v>7311</v>
      </c>
      <c r="L2937" s="37">
        <f t="shared" si="45"/>
        <v>2.2928769686689951E-5</v>
      </c>
    </row>
    <row r="2938" spans="1:12" x14ac:dyDescent="0.25">
      <c r="A2938" s="34" t="s">
        <v>4103</v>
      </c>
      <c r="B2938" s="34" t="s">
        <v>3915</v>
      </c>
      <c r="C2938" s="34" t="s">
        <v>4104</v>
      </c>
      <c r="D2938" s="42" t="s">
        <v>11412</v>
      </c>
      <c r="E2938" s="43" t="s">
        <v>11413</v>
      </c>
      <c r="F2938" s="43" t="s">
        <v>22973</v>
      </c>
      <c r="G2938" s="43" t="s">
        <v>22974</v>
      </c>
      <c r="H2938" s="43" t="s">
        <v>22975</v>
      </c>
      <c r="I2938" s="43" t="s">
        <v>22976</v>
      </c>
      <c r="J2938" s="43" t="s">
        <v>22977</v>
      </c>
      <c r="K2938" s="185">
        <v>79047</v>
      </c>
      <c r="L2938" s="37">
        <f t="shared" si="45"/>
        <v>2.4790732559482704E-4</v>
      </c>
    </row>
    <row r="2939" spans="1:12" x14ac:dyDescent="0.25">
      <c r="A2939" s="34" t="s">
        <v>4106</v>
      </c>
      <c r="B2939" s="34" t="s">
        <v>3915</v>
      </c>
      <c r="C2939" s="34" t="s">
        <v>4107</v>
      </c>
      <c r="D2939" s="42" t="s">
        <v>11414</v>
      </c>
      <c r="E2939" s="43" t="s">
        <v>11415</v>
      </c>
      <c r="F2939" s="43" t="s">
        <v>22978</v>
      </c>
      <c r="G2939" s="43" t="s">
        <v>22979</v>
      </c>
      <c r="H2939" s="43" t="s">
        <v>22980</v>
      </c>
      <c r="I2939" s="43" t="s">
        <v>22981</v>
      </c>
      <c r="J2939" s="43" t="s">
        <v>22982</v>
      </c>
      <c r="K2939" s="185">
        <v>42081</v>
      </c>
      <c r="L2939" s="37">
        <f t="shared" si="45"/>
        <v>1.3197449831563396E-4</v>
      </c>
    </row>
    <row r="2940" spans="1:12" x14ac:dyDescent="0.25">
      <c r="A2940" s="34" t="s">
        <v>4109</v>
      </c>
      <c r="B2940" s="34" t="s">
        <v>3915</v>
      </c>
      <c r="C2940" s="34" t="s">
        <v>4110</v>
      </c>
      <c r="D2940" s="42" t="s">
        <v>11416</v>
      </c>
      <c r="E2940" s="43" t="s">
        <v>11417</v>
      </c>
      <c r="F2940" s="43" t="s">
        <v>17395</v>
      </c>
      <c r="G2940" s="43" t="s">
        <v>22983</v>
      </c>
      <c r="H2940" s="43" t="s">
        <v>22984</v>
      </c>
      <c r="I2940" s="43" t="s">
        <v>22985</v>
      </c>
      <c r="J2940" s="43" t="s">
        <v>22986</v>
      </c>
      <c r="K2940" s="185">
        <v>15174</v>
      </c>
      <c r="L2940" s="37">
        <f t="shared" si="45"/>
        <v>4.7588722640655627E-5</v>
      </c>
    </row>
    <row r="2941" spans="1:12" x14ac:dyDescent="0.25">
      <c r="A2941" s="34" t="s">
        <v>4112</v>
      </c>
      <c r="B2941" s="34" t="s">
        <v>3915</v>
      </c>
      <c r="C2941" s="34" t="s">
        <v>4113</v>
      </c>
      <c r="D2941" s="42" t="s">
        <v>11418</v>
      </c>
      <c r="E2941" s="43" t="s">
        <v>11419</v>
      </c>
      <c r="F2941" s="43" t="s">
        <v>11419</v>
      </c>
      <c r="G2941" s="43" t="s">
        <v>22987</v>
      </c>
      <c r="H2941" s="43" t="s">
        <v>22988</v>
      </c>
      <c r="I2941" s="43" t="s">
        <v>22989</v>
      </c>
      <c r="J2941" s="43" t="s">
        <v>12116</v>
      </c>
      <c r="K2941" s="185">
        <v>13711</v>
      </c>
      <c r="L2941" s="37">
        <f t="shared" si="45"/>
        <v>4.300045974206072E-5</v>
      </c>
    </row>
    <row r="2942" spans="1:12" x14ac:dyDescent="0.25">
      <c r="A2942" s="34" t="s">
        <v>4115</v>
      </c>
      <c r="B2942" s="34" t="s">
        <v>3915</v>
      </c>
      <c r="C2942" s="34" t="s">
        <v>4116</v>
      </c>
      <c r="D2942" s="42" t="s">
        <v>11420</v>
      </c>
      <c r="E2942" s="43" t="s">
        <v>11421</v>
      </c>
      <c r="F2942" s="43" t="s">
        <v>22990</v>
      </c>
      <c r="G2942" s="43" t="s">
        <v>22991</v>
      </c>
      <c r="H2942" s="43" t="s">
        <v>22992</v>
      </c>
      <c r="I2942" s="43" t="s">
        <v>22993</v>
      </c>
      <c r="J2942" s="43" t="s">
        <v>22994</v>
      </c>
      <c r="K2942" s="185">
        <v>182965</v>
      </c>
      <c r="L2942" s="37">
        <f t="shared" si="45"/>
        <v>5.7381512046576755E-4</v>
      </c>
    </row>
    <row r="2943" spans="1:12" x14ac:dyDescent="0.25">
      <c r="A2943" s="34" t="s">
        <v>4118</v>
      </c>
      <c r="B2943" s="34" t="s">
        <v>3915</v>
      </c>
      <c r="C2943" s="34" t="s">
        <v>4119</v>
      </c>
      <c r="D2943" s="42" t="s">
        <v>11422</v>
      </c>
      <c r="E2943" s="43" t="s">
        <v>11423</v>
      </c>
      <c r="F2943" s="43" t="s">
        <v>22995</v>
      </c>
      <c r="G2943" s="43" t="s">
        <v>22996</v>
      </c>
      <c r="H2943" s="43" t="s">
        <v>22997</v>
      </c>
      <c r="I2943" s="43" t="s">
        <v>22998</v>
      </c>
      <c r="J2943" s="43" t="s">
        <v>22999</v>
      </c>
      <c r="K2943" s="185">
        <v>245428</v>
      </c>
      <c r="L2943" s="37">
        <f t="shared" si="45"/>
        <v>7.6971167920461515E-4</v>
      </c>
    </row>
    <row r="2944" spans="1:12" x14ac:dyDescent="0.25">
      <c r="A2944" s="34" t="s">
        <v>4120</v>
      </c>
      <c r="B2944" s="34" t="s">
        <v>3915</v>
      </c>
      <c r="C2944" s="34" t="s">
        <v>4121</v>
      </c>
      <c r="D2944" s="42" t="s">
        <v>11424</v>
      </c>
      <c r="E2944" s="43" t="s">
        <v>11425</v>
      </c>
      <c r="F2944" s="43" t="s">
        <v>23000</v>
      </c>
      <c r="G2944" s="43" t="s">
        <v>23001</v>
      </c>
      <c r="H2944" s="43" t="s">
        <v>23002</v>
      </c>
      <c r="I2944" s="43" t="s">
        <v>23003</v>
      </c>
      <c r="J2944" s="43" t="s">
        <v>23004</v>
      </c>
      <c r="K2944" s="185">
        <v>4031</v>
      </c>
      <c r="L2944" s="37">
        <f t="shared" si="45"/>
        <v>1.2642028533312432E-5</v>
      </c>
    </row>
    <row r="2945" spans="1:12" x14ac:dyDescent="0.25">
      <c r="A2945" s="34" t="s">
        <v>4122</v>
      </c>
      <c r="B2945" s="34" t="s">
        <v>3915</v>
      </c>
      <c r="C2945" s="34" t="s">
        <v>4123</v>
      </c>
      <c r="D2945" s="42" t="s">
        <v>11426</v>
      </c>
      <c r="E2945" s="43" t="s">
        <v>11427</v>
      </c>
      <c r="F2945" s="43" t="s">
        <v>11427</v>
      </c>
      <c r="G2945" s="43" t="s">
        <v>23005</v>
      </c>
      <c r="H2945" s="43" t="s">
        <v>23006</v>
      </c>
      <c r="I2945" s="43" t="s">
        <v>13740</v>
      </c>
      <c r="J2945" s="43" t="s">
        <v>23007</v>
      </c>
      <c r="K2945" s="185">
        <v>32701</v>
      </c>
      <c r="L2945" s="37">
        <f t="shared" si="45"/>
        <v>1.0255692757823117E-4</v>
      </c>
    </row>
    <row r="2946" spans="1:12" x14ac:dyDescent="0.25">
      <c r="A2946" s="34" t="s">
        <v>4125</v>
      </c>
      <c r="B2946" s="34" t="s">
        <v>3915</v>
      </c>
      <c r="C2946" s="34" t="s">
        <v>1790</v>
      </c>
      <c r="D2946" s="42" t="s">
        <v>11428</v>
      </c>
      <c r="E2946" s="43" t="s">
        <v>11429</v>
      </c>
      <c r="F2946" s="43" t="s">
        <v>23008</v>
      </c>
      <c r="G2946" s="43" t="s">
        <v>23009</v>
      </c>
      <c r="H2946" s="43" t="s">
        <v>22677</v>
      </c>
      <c r="I2946" s="43" t="s">
        <v>23010</v>
      </c>
      <c r="J2946" s="43" t="s">
        <v>23011</v>
      </c>
      <c r="K2946" s="185">
        <v>12048</v>
      </c>
      <c r="L2946" s="37">
        <f t="shared" si="45"/>
        <v>3.7784956529235474E-5</v>
      </c>
    </row>
    <row r="2947" spans="1:12" x14ac:dyDescent="0.25">
      <c r="A2947" s="34" t="s">
        <v>4127</v>
      </c>
      <c r="B2947" s="34" t="s">
        <v>3915</v>
      </c>
      <c r="C2947" s="34" t="s">
        <v>4128</v>
      </c>
      <c r="D2947" s="42" t="s">
        <v>11430</v>
      </c>
      <c r="E2947" s="43" t="s">
        <v>11431</v>
      </c>
      <c r="F2947" s="43" t="s">
        <v>11431</v>
      </c>
      <c r="G2947" s="43" t="s">
        <v>23012</v>
      </c>
      <c r="H2947" s="43" t="s">
        <v>23013</v>
      </c>
      <c r="I2947" s="43" t="s">
        <v>23014</v>
      </c>
      <c r="J2947" s="43" t="s">
        <v>23015</v>
      </c>
      <c r="K2947" s="185">
        <v>96004</v>
      </c>
      <c r="L2947" s="37">
        <f t="shared" si="45"/>
        <v>3.0108789563684611E-4</v>
      </c>
    </row>
    <row r="2948" spans="1:12" x14ac:dyDescent="0.25">
      <c r="A2948" s="34" t="s">
        <v>4130</v>
      </c>
      <c r="B2948" s="34" t="s">
        <v>3915</v>
      </c>
      <c r="C2948" s="34" t="s">
        <v>4131</v>
      </c>
      <c r="D2948" s="42" t="s">
        <v>11432</v>
      </c>
      <c r="E2948" s="43" t="s">
        <v>11433</v>
      </c>
      <c r="F2948" s="43" t="s">
        <v>11433</v>
      </c>
      <c r="G2948" s="43" t="s">
        <v>15643</v>
      </c>
      <c r="H2948" s="43" t="s">
        <v>23016</v>
      </c>
      <c r="I2948" s="43" t="s">
        <v>23017</v>
      </c>
      <c r="J2948" s="43" t="s">
        <v>23018</v>
      </c>
      <c r="K2948" s="185">
        <v>17646</v>
      </c>
      <c r="L2948" s="37">
        <f t="shared" si="45"/>
        <v>5.5341412924542586E-5</v>
      </c>
    </row>
    <row r="2949" spans="1:12" x14ac:dyDescent="0.25">
      <c r="A2949" s="34" t="s">
        <v>4133</v>
      </c>
      <c r="B2949" s="34" t="s">
        <v>3915</v>
      </c>
      <c r="C2949" s="34" t="s">
        <v>4134</v>
      </c>
      <c r="D2949" s="42" t="s">
        <v>11434</v>
      </c>
      <c r="E2949" s="43" t="s">
        <v>11435</v>
      </c>
      <c r="F2949" s="43" t="s">
        <v>23019</v>
      </c>
      <c r="G2949" s="43" t="s">
        <v>23020</v>
      </c>
      <c r="H2949" s="43" t="s">
        <v>23021</v>
      </c>
      <c r="I2949" s="43" t="s">
        <v>23022</v>
      </c>
      <c r="J2949" s="43" t="s">
        <v>23023</v>
      </c>
      <c r="K2949" s="185">
        <v>217853</v>
      </c>
      <c r="L2949" s="37">
        <f t="shared" si="45"/>
        <v>6.8323092088010747E-4</v>
      </c>
    </row>
    <row r="2950" spans="1:12" x14ac:dyDescent="0.25">
      <c r="A2950" s="34" t="s">
        <v>4135</v>
      </c>
      <c r="B2950" s="34" t="s">
        <v>3915</v>
      </c>
      <c r="C2950" s="34" t="s">
        <v>4136</v>
      </c>
      <c r="D2950" s="42" t="s">
        <v>11436</v>
      </c>
      <c r="E2950" s="43" t="s">
        <v>11437</v>
      </c>
      <c r="F2950" s="43" t="s">
        <v>23024</v>
      </c>
      <c r="G2950" s="43" t="s">
        <v>23025</v>
      </c>
      <c r="H2950" s="43" t="s">
        <v>23026</v>
      </c>
      <c r="I2950" s="43" t="s">
        <v>23027</v>
      </c>
      <c r="J2950" s="43" t="s">
        <v>23028</v>
      </c>
      <c r="K2950" s="185">
        <v>99428</v>
      </c>
      <c r="L2950" s="37">
        <f t="shared" ref="L2950:L3013" si="46">K2950/$K$3147</f>
        <v>3.1182624981646951E-4</v>
      </c>
    </row>
    <row r="2951" spans="1:12" x14ac:dyDescent="0.25">
      <c r="A2951" s="34" t="s">
        <v>4137</v>
      </c>
      <c r="B2951" s="34" t="s">
        <v>3915</v>
      </c>
      <c r="C2951" s="34" t="s">
        <v>4138</v>
      </c>
      <c r="D2951" s="42" t="s">
        <v>11438</v>
      </c>
      <c r="E2951" s="43" t="s">
        <v>11439</v>
      </c>
      <c r="F2951" s="43" t="s">
        <v>23029</v>
      </c>
      <c r="G2951" s="43" t="s">
        <v>23030</v>
      </c>
      <c r="H2951" s="43" t="s">
        <v>23031</v>
      </c>
      <c r="I2951" s="43" t="s">
        <v>23032</v>
      </c>
      <c r="J2951" s="43" t="s">
        <v>23033</v>
      </c>
      <c r="K2951" s="185">
        <v>25483</v>
      </c>
      <c r="L2951" s="37">
        <f t="shared" si="46"/>
        <v>7.9919824637658321E-5</v>
      </c>
    </row>
    <row r="2952" spans="1:12" x14ac:dyDescent="0.25">
      <c r="A2952" s="34" t="s">
        <v>4139</v>
      </c>
      <c r="B2952" s="34" t="s">
        <v>3915</v>
      </c>
      <c r="C2952" s="34" t="s">
        <v>4140</v>
      </c>
      <c r="D2952" s="42" t="s">
        <v>11440</v>
      </c>
      <c r="E2952" s="43" t="s">
        <v>11441</v>
      </c>
      <c r="F2952" s="43" t="s">
        <v>11441</v>
      </c>
      <c r="G2952" s="43" t="s">
        <v>22119</v>
      </c>
      <c r="H2952" s="43" t="s">
        <v>23034</v>
      </c>
      <c r="I2952" s="43" t="s">
        <v>23035</v>
      </c>
      <c r="J2952" s="43" t="s">
        <v>23036</v>
      </c>
      <c r="K2952" s="185">
        <v>24538</v>
      </c>
      <c r="L2952" s="37">
        <f t="shared" si="46"/>
        <v>7.6956114152919986E-5</v>
      </c>
    </row>
    <row r="2953" spans="1:12" x14ac:dyDescent="0.25">
      <c r="A2953" s="34" t="s">
        <v>4142</v>
      </c>
      <c r="B2953" s="34" t="s">
        <v>3915</v>
      </c>
      <c r="C2953" s="34" t="s">
        <v>4143</v>
      </c>
      <c r="D2953" s="42" t="s">
        <v>11442</v>
      </c>
      <c r="E2953" s="43" t="s">
        <v>11443</v>
      </c>
      <c r="F2953" s="43" t="s">
        <v>23037</v>
      </c>
      <c r="G2953" s="43" t="s">
        <v>23038</v>
      </c>
      <c r="H2953" s="43" t="s">
        <v>23039</v>
      </c>
      <c r="I2953" s="43" t="s">
        <v>23040</v>
      </c>
      <c r="J2953" s="43" t="s">
        <v>23041</v>
      </c>
      <c r="K2953" s="185">
        <v>86806</v>
      </c>
      <c r="L2953" s="37">
        <f t="shared" si="46"/>
        <v>2.7224111358539293E-4</v>
      </c>
    </row>
    <row r="2954" spans="1:12" x14ac:dyDescent="0.25">
      <c r="A2954" s="34" t="s">
        <v>4144</v>
      </c>
      <c r="B2954" s="34" t="s">
        <v>3915</v>
      </c>
      <c r="C2954" s="34" t="s">
        <v>4145</v>
      </c>
      <c r="D2954" s="42" t="s">
        <v>11444</v>
      </c>
      <c r="E2954" s="43" t="s">
        <v>11445</v>
      </c>
      <c r="F2954" s="43" t="s">
        <v>23042</v>
      </c>
      <c r="G2954" s="43" t="s">
        <v>23043</v>
      </c>
      <c r="H2954" s="43" t="s">
        <v>23044</v>
      </c>
      <c r="I2954" s="43" t="s">
        <v>23045</v>
      </c>
      <c r="J2954" s="43" t="s">
        <v>23046</v>
      </c>
      <c r="K2954" s="185">
        <v>450980</v>
      </c>
      <c r="L2954" s="37">
        <f t="shared" si="46"/>
        <v>1.4143641845579859E-3</v>
      </c>
    </row>
    <row r="2955" spans="1:12" x14ac:dyDescent="0.25">
      <c r="A2955" s="34" t="s">
        <v>4147</v>
      </c>
      <c r="B2955" s="34" t="s">
        <v>3915</v>
      </c>
      <c r="C2955" s="34" t="s">
        <v>4148</v>
      </c>
      <c r="D2955" s="42" t="s">
        <v>11446</v>
      </c>
      <c r="E2955" s="43" t="s">
        <v>8891</v>
      </c>
      <c r="F2955" s="43" t="s">
        <v>23047</v>
      </c>
      <c r="G2955" s="43" t="s">
        <v>23048</v>
      </c>
      <c r="H2955" s="43" t="s">
        <v>23049</v>
      </c>
      <c r="I2955" s="43" t="s">
        <v>23050</v>
      </c>
      <c r="J2955" s="43" t="s">
        <v>23051</v>
      </c>
      <c r="K2955" s="185">
        <v>21366</v>
      </c>
      <c r="L2955" s="37">
        <f t="shared" si="46"/>
        <v>6.7008082769226849E-5</v>
      </c>
    </row>
    <row r="2956" spans="1:12" x14ac:dyDescent="0.25">
      <c r="A2956" s="34" t="s">
        <v>4150</v>
      </c>
      <c r="B2956" s="34" t="s">
        <v>3915</v>
      </c>
      <c r="C2956" s="34" t="s">
        <v>4151</v>
      </c>
      <c r="D2956" s="42" t="s">
        <v>11447</v>
      </c>
      <c r="E2956" s="43" t="s">
        <v>11448</v>
      </c>
      <c r="F2956" s="43" t="s">
        <v>23052</v>
      </c>
      <c r="G2956" s="43" t="s">
        <v>17293</v>
      </c>
      <c r="H2956" s="43" t="s">
        <v>23053</v>
      </c>
      <c r="I2956" s="43" t="s">
        <v>23054</v>
      </c>
      <c r="J2956" s="43" t="s">
        <v>13304</v>
      </c>
      <c r="K2956" s="185">
        <v>14691</v>
      </c>
      <c r="L2956" s="37">
        <f t="shared" si="46"/>
        <v>4.607393728178937E-5</v>
      </c>
    </row>
    <row r="2957" spans="1:12" x14ac:dyDescent="0.25">
      <c r="A2957" s="34" t="s">
        <v>4152</v>
      </c>
      <c r="B2957" s="34" t="s">
        <v>3915</v>
      </c>
      <c r="C2957" s="34" t="s">
        <v>5032</v>
      </c>
      <c r="D2957" s="42" t="s">
        <v>11449</v>
      </c>
      <c r="E2957" s="43" t="s">
        <v>11450</v>
      </c>
      <c r="F2957" s="43" t="s">
        <v>11450</v>
      </c>
      <c r="G2957" s="43" t="s">
        <v>23055</v>
      </c>
      <c r="H2957" s="43" t="s">
        <v>23056</v>
      </c>
      <c r="I2957" s="43" t="s">
        <v>23057</v>
      </c>
      <c r="J2957" s="43" t="s">
        <v>23058</v>
      </c>
      <c r="K2957" s="185">
        <v>27543</v>
      </c>
      <c r="L2957" s="37">
        <f t="shared" si="46"/>
        <v>8.6380399874230797E-5</v>
      </c>
    </row>
    <row r="2958" spans="1:12" x14ac:dyDescent="0.25">
      <c r="A2958" s="34" t="s">
        <v>4154</v>
      </c>
      <c r="B2958" s="34" t="s">
        <v>4155</v>
      </c>
      <c r="C2958" s="34" t="s">
        <v>2677</v>
      </c>
      <c r="D2958" s="42" t="s">
        <v>11451</v>
      </c>
      <c r="E2958" s="43" t="s">
        <v>11452</v>
      </c>
      <c r="F2958" s="43" t="s">
        <v>11452</v>
      </c>
      <c r="G2958" s="43" t="s">
        <v>23059</v>
      </c>
      <c r="H2958" s="43" t="s">
        <v>23060</v>
      </c>
      <c r="I2958" s="43" t="s">
        <v>7257</v>
      </c>
      <c r="J2958" s="43" t="s">
        <v>23061</v>
      </c>
      <c r="K2958" s="185">
        <v>19179</v>
      </c>
      <c r="L2958" s="37">
        <f t="shared" si="46"/>
        <v>6.014920993311812E-5</v>
      </c>
    </row>
    <row r="2959" spans="1:12" x14ac:dyDescent="0.25">
      <c r="A2959" s="34" t="s">
        <v>4157</v>
      </c>
      <c r="B2959" s="34" t="s">
        <v>4155</v>
      </c>
      <c r="C2959" s="34" t="s">
        <v>2682</v>
      </c>
      <c r="D2959" s="42" t="s">
        <v>11453</v>
      </c>
      <c r="E2959" s="43" t="s">
        <v>11454</v>
      </c>
      <c r="F2959" s="43" t="s">
        <v>11454</v>
      </c>
      <c r="G2959" s="43" t="s">
        <v>23062</v>
      </c>
      <c r="H2959" s="43" t="s">
        <v>23063</v>
      </c>
      <c r="I2959" s="43" t="s">
        <v>23064</v>
      </c>
      <c r="J2959" s="43" t="s">
        <v>23065</v>
      </c>
      <c r="K2959" s="185">
        <v>22189</v>
      </c>
      <c r="L2959" s="37">
        <f t="shared" si="46"/>
        <v>6.9589176662284682E-5</v>
      </c>
    </row>
    <row r="2960" spans="1:12" x14ac:dyDescent="0.25">
      <c r="A2960" s="34" t="s">
        <v>4159</v>
      </c>
      <c r="B2960" s="34" t="s">
        <v>4155</v>
      </c>
      <c r="C2960" s="34" t="s">
        <v>2685</v>
      </c>
      <c r="D2960" s="42" t="s">
        <v>11455</v>
      </c>
      <c r="E2960" s="43" t="s">
        <v>11456</v>
      </c>
      <c r="F2960" s="43" t="s">
        <v>11456</v>
      </c>
      <c r="G2960" s="43" t="s">
        <v>23066</v>
      </c>
      <c r="H2960" s="43" t="s">
        <v>23067</v>
      </c>
      <c r="I2960" s="43" t="s">
        <v>23068</v>
      </c>
      <c r="J2960" s="43" t="s">
        <v>23069</v>
      </c>
      <c r="K2960" s="185">
        <v>186486</v>
      </c>
      <c r="L2960" s="37">
        <f t="shared" si="46"/>
        <v>5.8485768619779264E-4</v>
      </c>
    </row>
    <row r="2961" spans="1:12" x14ac:dyDescent="0.25">
      <c r="A2961" s="34" t="s">
        <v>4160</v>
      </c>
      <c r="B2961" s="34" t="s">
        <v>4155</v>
      </c>
      <c r="C2961" s="34" t="s">
        <v>2688</v>
      </c>
      <c r="D2961" s="42" t="s">
        <v>11457</v>
      </c>
      <c r="E2961" s="43" t="s">
        <v>11458</v>
      </c>
      <c r="F2961" s="43" t="s">
        <v>23070</v>
      </c>
      <c r="G2961" s="43" t="s">
        <v>23071</v>
      </c>
      <c r="H2961" s="43" t="s">
        <v>23072</v>
      </c>
      <c r="I2961" s="43" t="s">
        <v>23073</v>
      </c>
      <c r="J2961" s="43" t="s">
        <v>23074</v>
      </c>
      <c r="K2961" s="185">
        <v>74588</v>
      </c>
      <c r="L2961" s="37">
        <f t="shared" si="46"/>
        <v>2.3392300278906168E-4</v>
      </c>
    </row>
    <row r="2962" spans="1:12" x14ac:dyDescent="0.25">
      <c r="A2962" s="34" t="s">
        <v>4162</v>
      </c>
      <c r="B2962" s="34" t="s">
        <v>4155</v>
      </c>
      <c r="C2962" s="34" t="s">
        <v>2691</v>
      </c>
      <c r="D2962" s="42" t="s">
        <v>11459</v>
      </c>
      <c r="E2962" s="43" t="s">
        <v>11460</v>
      </c>
      <c r="F2962" s="43" t="s">
        <v>11460</v>
      </c>
      <c r="G2962" s="43" t="s">
        <v>23075</v>
      </c>
      <c r="H2962" s="43" t="s">
        <v>23076</v>
      </c>
      <c r="I2962" s="43" t="s">
        <v>23077</v>
      </c>
      <c r="J2962" s="43" t="s">
        <v>23078</v>
      </c>
      <c r="K2962" s="185">
        <v>72715</v>
      </c>
      <c r="L2962" s="37">
        <f t="shared" si="46"/>
        <v>2.2804889724629458E-4</v>
      </c>
    </row>
    <row r="2963" spans="1:12" x14ac:dyDescent="0.25">
      <c r="A2963" s="34" t="s">
        <v>4164</v>
      </c>
      <c r="B2963" s="34" t="s">
        <v>4155</v>
      </c>
      <c r="C2963" s="34" t="s">
        <v>2694</v>
      </c>
      <c r="D2963" s="42" t="s">
        <v>11461</v>
      </c>
      <c r="E2963" s="43" t="s">
        <v>11462</v>
      </c>
      <c r="F2963" s="43" t="s">
        <v>11462</v>
      </c>
      <c r="G2963" s="43" t="s">
        <v>23079</v>
      </c>
      <c r="H2963" s="43" t="s">
        <v>23080</v>
      </c>
      <c r="I2963" s="43" t="s">
        <v>23081</v>
      </c>
      <c r="J2963" s="43" t="s">
        <v>23082</v>
      </c>
      <c r="K2963" s="185">
        <v>451008</v>
      </c>
      <c r="L2963" s="37">
        <f t="shared" si="46"/>
        <v>1.4144519982019781E-3</v>
      </c>
    </row>
    <row r="2964" spans="1:12" x14ac:dyDescent="0.25">
      <c r="A2964" s="34" t="s">
        <v>4165</v>
      </c>
      <c r="B2964" s="34" t="s">
        <v>4155</v>
      </c>
      <c r="C2964" s="34" t="s">
        <v>2697</v>
      </c>
      <c r="D2964" s="42" t="s">
        <v>11463</v>
      </c>
      <c r="E2964" s="43" t="s">
        <v>10325</v>
      </c>
      <c r="F2964" s="43" t="s">
        <v>10325</v>
      </c>
      <c r="G2964" s="43" t="s">
        <v>23083</v>
      </c>
      <c r="H2964" s="43" t="s">
        <v>23084</v>
      </c>
      <c r="I2964" s="43" t="s">
        <v>22232</v>
      </c>
      <c r="J2964" s="43" t="s">
        <v>23085</v>
      </c>
      <c r="K2964" s="185">
        <v>3985</v>
      </c>
      <c r="L2964" s="37">
        <f t="shared" si="46"/>
        <v>1.2497763261039455E-5</v>
      </c>
    </row>
    <row r="2965" spans="1:12" x14ac:dyDescent="0.25">
      <c r="A2965" s="34" t="s">
        <v>4166</v>
      </c>
      <c r="B2965" s="34" t="s">
        <v>4155</v>
      </c>
      <c r="C2965" s="34" t="s">
        <v>2700</v>
      </c>
      <c r="D2965" s="42" t="s">
        <v>11464</v>
      </c>
      <c r="E2965" s="43" t="s">
        <v>11465</v>
      </c>
      <c r="F2965" s="43" t="s">
        <v>11465</v>
      </c>
      <c r="G2965" s="43" t="s">
        <v>23086</v>
      </c>
      <c r="H2965" s="43" t="s">
        <v>23087</v>
      </c>
      <c r="I2965" s="43" t="s">
        <v>23088</v>
      </c>
      <c r="J2965" s="43" t="s">
        <v>23089</v>
      </c>
      <c r="K2965" s="185">
        <v>102133</v>
      </c>
      <c r="L2965" s="37">
        <f t="shared" si="46"/>
        <v>3.2030967506643479E-4</v>
      </c>
    </row>
    <row r="2966" spans="1:12" x14ac:dyDescent="0.25">
      <c r="A2966" s="34" t="s">
        <v>4168</v>
      </c>
      <c r="B2966" s="34" t="s">
        <v>4155</v>
      </c>
      <c r="C2966" s="34" t="s">
        <v>2703</v>
      </c>
      <c r="D2966" s="42" t="s">
        <v>11466</v>
      </c>
      <c r="E2966" s="43" t="s">
        <v>11467</v>
      </c>
      <c r="F2966" s="43" t="s">
        <v>11467</v>
      </c>
      <c r="G2966" s="43" t="s">
        <v>23090</v>
      </c>
      <c r="H2966" s="43" t="s">
        <v>14427</v>
      </c>
      <c r="I2966" s="43" t="s">
        <v>23091</v>
      </c>
      <c r="J2966" s="43" t="s">
        <v>23092</v>
      </c>
      <c r="K2966" s="185">
        <v>39804</v>
      </c>
      <c r="L2966" s="37">
        <f t="shared" si="46"/>
        <v>1.2483336733812157E-4</v>
      </c>
    </row>
    <row r="2967" spans="1:12" x14ac:dyDescent="0.25">
      <c r="A2967" s="34" t="s">
        <v>4169</v>
      </c>
      <c r="B2967" s="34" t="s">
        <v>4155</v>
      </c>
      <c r="C2967" s="34" t="s">
        <v>2706</v>
      </c>
      <c r="D2967" s="42" t="s">
        <v>11468</v>
      </c>
      <c r="E2967" s="43" t="s">
        <v>11469</v>
      </c>
      <c r="F2967" s="43" t="s">
        <v>11469</v>
      </c>
      <c r="G2967" s="43" t="s">
        <v>23093</v>
      </c>
      <c r="H2967" s="43" t="s">
        <v>23094</v>
      </c>
      <c r="I2967" s="43" t="s">
        <v>6516</v>
      </c>
      <c r="J2967" s="43" t="s">
        <v>23095</v>
      </c>
      <c r="K2967" s="185">
        <v>7667</v>
      </c>
      <c r="L2967" s="37">
        <f t="shared" si="46"/>
        <v>2.4045257446019951E-5</v>
      </c>
    </row>
    <row r="2968" spans="1:12" x14ac:dyDescent="0.25">
      <c r="A2968" s="34" t="s">
        <v>4171</v>
      </c>
      <c r="B2968" s="34" t="s">
        <v>4155</v>
      </c>
      <c r="C2968" s="34" t="s">
        <v>2709</v>
      </c>
      <c r="D2968" s="42" t="s">
        <v>11470</v>
      </c>
      <c r="E2968" s="43" t="s">
        <v>11471</v>
      </c>
      <c r="F2968" s="43" t="s">
        <v>11471</v>
      </c>
      <c r="G2968" s="43" t="s">
        <v>23096</v>
      </c>
      <c r="H2968" s="43" t="s">
        <v>23097</v>
      </c>
      <c r="I2968" s="43" t="s">
        <v>23098</v>
      </c>
      <c r="J2968" s="43" t="s">
        <v>23099</v>
      </c>
      <c r="K2968" s="185">
        <v>87809</v>
      </c>
      <c r="L2968" s="37">
        <f t="shared" si="46"/>
        <v>2.7538672376125809E-4</v>
      </c>
    </row>
    <row r="2969" spans="1:12" x14ac:dyDescent="0.25">
      <c r="A2969" s="34" t="s">
        <v>4172</v>
      </c>
      <c r="B2969" s="34" t="s">
        <v>4155</v>
      </c>
      <c r="C2969" s="34" t="s">
        <v>2712</v>
      </c>
      <c r="D2969" s="42" t="s">
        <v>11472</v>
      </c>
      <c r="E2969" s="43" t="s">
        <v>11473</v>
      </c>
      <c r="F2969" s="43" t="s">
        <v>11473</v>
      </c>
      <c r="G2969" s="43" t="s">
        <v>23100</v>
      </c>
      <c r="H2969" s="43" t="s">
        <v>23101</v>
      </c>
      <c r="I2969" s="43" t="s">
        <v>23102</v>
      </c>
      <c r="J2969" s="43" t="s">
        <v>23101</v>
      </c>
      <c r="K2969" s="185">
        <v>2215</v>
      </c>
      <c r="L2969" s="37">
        <f t="shared" si="46"/>
        <v>6.9466864801009765E-6</v>
      </c>
    </row>
    <row r="2970" spans="1:12" x14ac:dyDescent="0.25">
      <c r="A2970" s="34" t="s">
        <v>4173</v>
      </c>
      <c r="B2970" s="34" t="s">
        <v>4155</v>
      </c>
      <c r="C2970" s="34" t="s">
        <v>2715</v>
      </c>
      <c r="D2970" s="42" t="s">
        <v>11474</v>
      </c>
      <c r="E2970" s="43" t="s">
        <v>11475</v>
      </c>
      <c r="F2970" s="43" t="s">
        <v>11475</v>
      </c>
      <c r="G2970" s="43" t="s">
        <v>23103</v>
      </c>
      <c r="H2970" s="43" t="s">
        <v>23104</v>
      </c>
      <c r="I2970" s="43" t="s">
        <v>23105</v>
      </c>
      <c r="J2970" s="43" t="s">
        <v>23106</v>
      </c>
      <c r="K2970" s="185">
        <v>93147</v>
      </c>
      <c r="L2970" s="37">
        <f t="shared" si="46"/>
        <v>2.9212776774806574E-4</v>
      </c>
    </row>
    <row r="2971" spans="1:12" x14ac:dyDescent="0.25">
      <c r="A2971" s="34" t="s">
        <v>4174</v>
      </c>
      <c r="B2971" s="34" t="s">
        <v>4155</v>
      </c>
      <c r="C2971" s="34" t="s">
        <v>2718</v>
      </c>
      <c r="D2971" s="42" t="s">
        <v>11476</v>
      </c>
      <c r="E2971" s="43" t="s">
        <v>11477</v>
      </c>
      <c r="F2971" s="43" t="s">
        <v>11477</v>
      </c>
      <c r="G2971" s="43" t="s">
        <v>23107</v>
      </c>
      <c r="H2971" s="43" t="s">
        <v>23108</v>
      </c>
      <c r="I2971" s="43" t="s">
        <v>23109</v>
      </c>
      <c r="J2971" s="43" t="s">
        <v>23110</v>
      </c>
      <c r="K2971" s="185">
        <v>70818</v>
      </c>
      <c r="L2971" s="37">
        <f t="shared" si="46"/>
        <v>2.2209952286581986E-4</v>
      </c>
    </row>
    <row r="2972" spans="1:12" x14ac:dyDescent="0.25">
      <c r="A2972" s="34" t="s">
        <v>4176</v>
      </c>
      <c r="B2972" s="34" t="s">
        <v>4155</v>
      </c>
      <c r="C2972" s="34" t="s">
        <v>2721</v>
      </c>
      <c r="D2972" s="42" t="s">
        <v>11478</v>
      </c>
      <c r="E2972" s="43" t="s">
        <v>11479</v>
      </c>
      <c r="F2972" s="43" t="s">
        <v>11479</v>
      </c>
      <c r="G2972" s="43" t="s">
        <v>23111</v>
      </c>
      <c r="H2972" s="43" t="s">
        <v>23112</v>
      </c>
      <c r="I2972" s="43" t="s">
        <v>23113</v>
      </c>
      <c r="J2972" s="43" t="s">
        <v>23114</v>
      </c>
      <c r="K2972" s="185">
        <v>79275</v>
      </c>
      <c r="L2972" s="37">
        <f t="shared" si="46"/>
        <v>2.4862237955304963E-4</v>
      </c>
    </row>
    <row r="2973" spans="1:12" x14ac:dyDescent="0.25">
      <c r="A2973" s="34" t="s">
        <v>4178</v>
      </c>
      <c r="B2973" s="34" t="s">
        <v>4155</v>
      </c>
      <c r="C2973" s="34" t="s">
        <v>2724</v>
      </c>
      <c r="D2973" s="42" t="s">
        <v>11480</v>
      </c>
      <c r="E2973" s="43" t="s">
        <v>11481</v>
      </c>
      <c r="F2973" s="43" t="s">
        <v>11481</v>
      </c>
      <c r="G2973" s="43" t="s">
        <v>23115</v>
      </c>
      <c r="H2973" s="43" t="s">
        <v>23116</v>
      </c>
      <c r="I2973" s="43" t="s">
        <v>23117</v>
      </c>
      <c r="J2973" s="43" t="s">
        <v>23118</v>
      </c>
      <c r="K2973" s="185">
        <v>30228</v>
      </c>
      <c r="L2973" s="37">
        <f t="shared" si="46"/>
        <v>9.4801101092773058E-5</v>
      </c>
    </row>
    <row r="2974" spans="1:12" x14ac:dyDescent="0.25">
      <c r="A2974" s="34" t="s">
        <v>4179</v>
      </c>
      <c r="B2974" s="34" t="s">
        <v>4155</v>
      </c>
      <c r="C2974" s="34" t="s">
        <v>2727</v>
      </c>
      <c r="D2974" s="42" t="s">
        <v>11482</v>
      </c>
      <c r="E2974" s="43" t="s">
        <v>11483</v>
      </c>
      <c r="F2974" s="43" t="s">
        <v>23119</v>
      </c>
      <c r="G2974" s="43" t="s">
        <v>23120</v>
      </c>
      <c r="H2974" s="43" t="s">
        <v>23121</v>
      </c>
      <c r="I2974" s="43" t="s">
        <v>23122</v>
      </c>
      <c r="J2974" s="43" t="s">
        <v>23123</v>
      </c>
      <c r="K2974" s="185">
        <v>2079967</v>
      </c>
      <c r="L2974" s="37">
        <f t="shared" si="46"/>
        <v>6.5231957733436511E-3</v>
      </c>
    </row>
    <row r="2975" spans="1:12" x14ac:dyDescent="0.25">
      <c r="A2975" s="34" t="s">
        <v>4180</v>
      </c>
      <c r="B2975" s="34" t="s">
        <v>4155</v>
      </c>
      <c r="C2975" s="34" t="s">
        <v>2730</v>
      </c>
      <c r="D2975" s="42" t="s">
        <v>11484</v>
      </c>
      <c r="E2975" s="43" t="s">
        <v>11485</v>
      </c>
      <c r="F2975" s="43" t="s">
        <v>11485</v>
      </c>
      <c r="G2975" s="43" t="s">
        <v>23124</v>
      </c>
      <c r="H2975" s="43" t="s">
        <v>23125</v>
      </c>
      <c r="I2975" s="43" t="s">
        <v>23126</v>
      </c>
      <c r="J2975" s="43" t="s">
        <v>23127</v>
      </c>
      <c r="K2975" s="185">
        <v>254183</v>
      </c>
      <c r="L2975" s="37">
        <f t="shared" si="46"/>
        <v>7.9716912396004809E-4</v>
      </c>
    </row>
    <row r="2976" spans="1:12" x14ac:dyDescent="0.25">
      <c r="A2976" s="34" t="s">
        <v>4182</v>
      </c>
      <c r="B2976" s="34" t="s">
        <v>4155</v>
      </c>
      <c r="C2976" s="34" t="s">
        <v>2733</v>
      </c>
      <c r="D2976" s="42" t="s">
        <v>11486</v>
      </c>
      <c r="E2976" s="43" t="s">
        <v>11487</v>
      </c>
      <c r="F2976" s="43" t="s">
        <v>23128</v>
      </c>
      <c r="G2976" s="43" t="s">
        <v>23129</v>
      </c>
      <c r="H2976" s="43" t="s">
        <v>23130</v>
      </c>
      <c r="I2976" s="43" t="s">
        <v>23131</v>
      </c>
      <c r="J2976" s="43" t="s">
        <v>23132</v>
      </c>
      <c r="K2976" s="185">
        <v>42522</v>
      </c>
      <c r="L2976" s="37">
        <f t="shared" si="46"/>
        <v>1.3335756320851186E-4</v>
      </c>
    </row>
    <row r="2977" spans="1:12" x14ac:dyDescent="0.25">
      <c r="A2977" s="34" t="s">
        <v>4184</v>
      </c>
      <c r="B2977" s="34" t="s">
        <v>4155</v>
      </c>
      <c r="C2977" s="34" t="s">
        <v>2736</v>
      </c>
      <c r="D2977" s="42" t="s">
        <v>11488</v>
      </c>
      <c r="E2977" s="43" t="s">
        <v>11489</v>
      </c>
      <c r="F2977" s="43" t="s">
        <v>11489</v>
      </c>
      <c r="G2977" s="43" t="s">
        <v>23133</v>
      </c>
      <c r="H2977" s="43" t="s">
        <v>14764</v>
      </c>
      <c r="I2977" s="43" t="s">
        <v>16299</v>
      </c>
      <c r="J2977" s="43" t="s">
        <v>23134</v>
      </c>
      <c r="K2977" s="185">
        <v>20861</v>
      </c>
      <c r="L2977" s="37">
        <f t="shared" si="46"/>
        <v>6.5424300975795247E-5</v>
      </c>
    </row>
    <row r="2978" spans="1:12" x14ac:dyDescent="0.25">
      <c r="A2978" s="34" t="s">
        <v>4186</v>
      </c>
      <c r="B2978" s="34" t="s">
        <v>4155</v>
      </c>
      <c r="C2978" s="34" t="s">
        <v>2739</v>
      </c>
      <c r="D2978" s="42" t="s">
        <v>11490</v>
      </c>
      <c r="E2978" s="43" t="s">
        <v>11491</v>
      </c>
      <c r="F2978" s="43" t="s">
        <v>11491</v>
      </c>
      <c r="G2978" s="43" t="s">
        <v>23135</v>
      </c>
      <c r="H2978" s="43" t="s">
        <v>23136</v>
      </c>
      <c r="I2978" s="43" t="s">
        <v>23137</v>
      </c>
      <c r="J2978" s="43" t="s">
        <v>23138</v>
      </c>
      <c r="K2978" s="185">
        <v>75128</v>
      </c>
      <c r="L2978" s="37">
        <f t="shared" si="46"/>
        <v>2.3561655163748359E-4</v>
      </c>
    </row>
    <row r="2979" spans="1:12" x14ac:dyDescent="0.25">
      <c r="A2979" s="34" t="s">
        <v>4187</v>
      </c>
      <c r="B2979" s="34" t="s">
        <v>4155</v>
      </c>
      <c r="C2979" s="34" t="s">
        <v>2742</v>
      </c>
      <c r="D2979" s="42" t="s">
        <v>11492</v>
      </c>
      <c r="E2979" s="43" t="s">
        <v>11493</v>
      </c>
      <c r="F2979" s="43" t="s">
        <v>11493</v>
      </c>
      <c r="G2979" s="43" t="s">
        <v>23139</v>
      </c>
      <c r="H2979" s="43" t="s">
        <v>20224</v>
      </c>
      <c r="I2979" s="43" t="s">
        <v>23140</v>
      </c>
      <c r="J2979" s="43" t="s">
        <v>17621</v>
      </c>
      <c r="K2979" s="185">
        <v>10250</v>
      </c>
      <c r="L2979" s="37">
        <f t="shared" si="46"/>
        <v>3.2146066104304742E-5</v>
      </c>
    </row>
    <row r="2980" spans="1:12" x14ac:dyDescent="0.25">
      <c r="A2980" s="34" t="s">
        <v>4188</v>
      </c>
      <c r="B2980" s="34" t="s">
        <v>4155</v>
      </c>
      <c r="C2980" s="34" t="s">
        <v>2745</v>
      </c>
      <c r="D2980" s="42" t="s">
        <v>11494</v>
      </c>
      <c r="E2980" s="43" t="s">
        <v>11495</v>
      </c>
      <c r="F2980" s="43" t="s">
        <v>11495</v>
      </c>
      <c r="G2980" s="43" t="s">
        <v>23141</v>
      </c>
      <c r="H2980" s="43" t="s">
        <v>23142</v>
      </c>
      <c r="I2980" s="43" t="s">
        <v>23143</v>
      </c>
      <c r="J2980" s="43" t="s">
        <v>23144</v>
      </c>
      <c r="K2980" s="185">
        <v>60711</v>
      </c>
      <c r="L2980" s="37">
        <f t="shared" si="46"/>
        <v>1.9040193358618978E-4</v>
      </c>
    </row>
    <row r="2981" spans="1:12" x14ac:dyDescent="0.25">
      <c r="A2981" s="34" t="s">
        <v>4189</v>
      </c>
      <c r="B2981" s="34" t="s">
        <v>4155</v>
      </c>
      <c r="C2981" s="34" t="s">
        <v>2748</v>
      </c>
      <c r="D2981" s="42" t="s">
        <v>11496</v>
      </c>
      <c r="E2981" s="43" t="s">
        <v>11497</v>
      </c>
      <c r="F2981" s="43" t="s">
        <v>11497</v>
      </c>
      <c r="G2981" s="43" t="s">
        <v>23145</v>
      </c>
      <c r="H2981" s="43" t="s">
        <v>23146</v>
      </c>
      <c r="I2981" s="43" t="s">
        <v>16448</v>
      </c>
      <c r="J2981" s="43" t="s">
        <v>23147</v>
      </c>
      <c r="K2981" s="185">
        <v>41290</v>
      </c>
      <c r="L2981" s="37">
        <f t="shared" si="46"/>
        <v>1.2949376287285297E-4</v>
      </c>
    </row>
    <row r="2982" spans="1:12" x14ac:dyDescent="0.25">
      <c r="A2982" s="34" t="s">
        <v>4191</v>
      </c>
      <c r="B2982" s="34" t="s">
        <v>4155</v>
      </c>
      <c r="C2982" s="34" t="s">
        <v>2751</v>
      </c>
      <c r="D2982" s="42" t="s">
        <v>11498</v>
      </c>
      <c r="E2982" s="43" t="s">
        <v>11499</v>
      </c>
      <c r="F2982" s="43" t="s">
        <v>11499</v>
      </c>
      <c r="G2982" s="43" t="s">
        <v>23148</v>
      </c>
      <c r="H2982" s="43" t="s">
        <v>23149</v>
      </c>
      <c r="I2982" s="43" t="s">
        <v>17883</v>
      </c>
      <c r="J2982" s="43" t="s">
        <v>23150</v>
      </c>
      <c r="K2982" s="185">
        <v>20561</v>
      </c>
      <c r="L2982" s="37">
        <f t="shared" si="46"/>
        <v>6.4483440504449743E-5</v>
      </c>
    </row>
    <row r="2983" spans="1:12" x14ac:dyDescent="0.25">
      <c r="A2983" s="34" t="s">
        <v>4193</v>
      </c>
      <c r="B2983" s="34" t="s">
        <v>4155</v>
      </c>
      <c r="C2983" s="34" t="s">
        <v>2754</v>
      </c>
      <c r="D2983" s="42" t="s">
        <v>11500</v>
      </c>
      <c r="E2983" s="43" t="s">
        <v>11501</v>
      </c>
      <c r="F2983" s="43" t="s">
        <v>11501</v>
      </c>
      <c r="G2983" s="43" t="s">
        <v>23151</v>
      </c>
      <c r="H2983" s="43" t="s">
        <v>23152</v>
      </c>
      <c r="I2983" s="43" t="s">
        <v>23153</v>
      </c>
      <c r="J2983" s="43" t="s">
        <v>23154</v>
      </c>
      <c r="K2983" s="185">
        <v>12985</v>
      </c>
      <c r="L2983" s="37">
        <f t="shared" si="46"/>
        <v>4.0723577401404599E-5</v>
      </c>
    </row>
    <row r="2984" spans="1:12" x14ac:dyDescent="0.25">
      <c r="A2984" s="34" t="s">
        <v>4195</v>
      </c>
      <c r="B2984" s="34" t="s">
        <v>4155</v>
      </c>
      <c r="C2984" s="34" t="s">
        <v>2757</v>
      </c>
      <c r="D2984" s="42" t="s">
        <v>11502</v>
      </c>
      <c r="E2984" s="43" t="s">
        <v>11503</v>
      </c>
      <c r="F2984" s="43" t="s">
        <v>23155</v>
      </c>
      <c r="G2984" s="43" t="s">
        <v>23156</v>
      </c>
      <c r="H2984" s="43" t="s">
        <v>23157</v>
      </c>
      <c r="I2984" s="43" t="s">
        <v>23158</v>
      </c>
      <c r="J2984" s="43" t="s">
        <v>23159</v>
      </c>
      <c r="K2984" s="185">
        <v>831928</v>
      </c>
      <c r="L2984" s="37">
        <f t="shared" si="46"/>
        <v>2.6090939006850767E-3</v>
      </c>
    </row>
    <row r="2985" spans="1:12" x14ac:dyDescent="0.25">
      <c r="A2985" s="34" t="s">
        <v>4196</v>
      </c>
      <c r="B2985" s="34" t="s">
        <v>4155</v>
      </c>
      <c r="C2985" s="34" t="s">
        <v>2760</v>
      </c>
      <c r="D2985" s="42" t="s">
        <v>11504</v>
      </c>
      <c r="E2985" s="43" t="s">
        <v>11505</v>
      </c>
      <c r="F2985" s="43" t="s">
        <v>11505</v>
      </c>
      <c r="G2985" s="43" t="s">
        <v>23160</v>
      </c>
      <c r="H2985" s="43" t="s">
        <v>23161</v>
      </c>
      <c r="I2985" s="43" t="s">
        <v>23162</v>
      </c>
      <c r="J2985" s="43" t="s">
        <v>23163</v>
      </c>
      <c r="K2985" s="185">
        <v>16015</v>
      </c>
      <c r="L2985" s="37">
        <f t="shared" si="46"/>
        <v>5.0226268161994194E-5</v>
      </c>
    </row>
    <row r="2986" spans="1:12" x14ac:dyDescent="0.25">
      <c r="A2986" s="34" t="s">
        <v>4197</v>
      </c>
      <c r="B2986" s="34" t="s">
        <v>4155</v>
      </c>
      <c r="C2986" s="34" t="s">
        <v>2763</v>
      </c>
      <c r="D2986" s="42" t="s">
        <v>11506</v>
      </c>
      <c r="E2986" s="43" t="s">
        <v>11507</v>
      </c>
      <c r="F2986" s="43" t="s">
        <v>11507</v>
      </c>
      <c r="G2986" s="43" t="s">
        <v>23164</v>
      </c>
      <c r="H2986" s="43" t="s">
        <v>23165</v>
      </c>
      <c r="I2986" s="43" t="s">
        <v>23166</v>
      </c>
      <c r="J2986" s="43" t="s">
        <v>23167</v>
      </c>
      <c r="K2986" s="185">
        <v>120365</v>
      </c>
      <c r="L2986" s="37">
        <f t="shared" si="46"/>
        <v>3.7748890211167224E-4</v>
      </c>
    </row>
    <row r="2987" spans="1:12" x14ac:dyDescent="0.25">
      <c r="A2987" s="34" t="s">
        <v>4199</v>
      </c>
      <c r="B2987" s="34" t="s">
        <v>4155</v>
      </c>
      <c r="C2987" s="34" t="s">
        <v>2766</v>
      </c>
      <c r="D2987" s="42" t="s">
        <v>11508</v>
      </c>
      <c r="E2987" s="43" t="s">
        <v>9529</v>
      </c>
      <c r="F2987" s="43" t="s">
        <v>9529</v>
      </c>
      <c r="G2987" s="43" t="s">
        <v>23168</v>
      </c>
      <c r="H2987" s="43" t="s">
        <v>18189</v>
      </c>
      <c r="I2987" s="43" t="s">
        <v>11241</v>
      </c>
      <c r="J2987" s="43" t="s">
        <v>23169</v>
      </c>
      <c r="K2987" s="185">
        <v>11340</v>
      </c>
      <c r="L2987" s="37">
        <f t="shared" si="46"/>
        <v>3.5564525816860078E-5</v>
      </c>
    </row>
    <row r="2988" spans="1:12" x14ac:dyDescent="0.25">
      <c r="A2988" s="34" t="s">
        <v>4201</v>
      </c>
      <c r="B2988" s="34" t="s">
        <v>4155</v>
      </c>
      <c r="C2988" s="34" t="s">
        <v>2769</v>
      </c>
      <c r="D2988" s="42" t="s">
        <v>11509</v>
      </c>
      <c r="E2988" s="43" t="s">
        <v>11510</v>
      </c>
      <c r="F2988" s="43" t="s">
        <v>23170</v>
      </c>
      <c r="G2988" s="43" t="s">
        <v>23171</v>
      </c>
      <c r="H2988" s="43" t="s">
        <v>23172</v>
      </c>
      <c r="I2988" s="43" t="s">
        <v>23173</v>
      </c>
      <c r="J2988" s="43" t="s">
        <v>23174</v>
      </c>
      <c r="K2988" s="185">
        <v>759583</v>
      </c>
      <c r="L2988" s="37">
        <f t="shared" si="46"/>
        <v>2.3822053980201083E-3</v>
      </c>
    </row>
    <row r="2989" spans="1:12" x14ac:dyDescent="0.25">
      <c r="A2989" s="34" t="s">
        <v>4203</v>
      </c>
      <c r="B2989" s="34" t="s">
        <v>4155</v>
      </c>
      <c r="C2989" s="34" t="s">
        <v>2772</v>
      </c>
      <c r="D2989" s="42" t="s">
        <v>11511</v>
      </c>
      <c r="E2989" s="43" t="s">
        <v>11512</v>
      </c>
      <c r="F2989" s="43" t="s">
        <v>11512</v>
      </c>
      <c r="G2989" s="43" t="s">
        <v>23175</v>
      </c>
      <c r="H2989" s="43" t="s">
        <v>23176</v>
      </c>
      <c r="I2989" s="43" t="s">
        <v>23177</v>
      </c>
      <c r="J2989" s="43" t="s">
        <v>23178</v>
      </c>
      <c r="K2989" s="185">
        <v>484318</v>
      </c>
      <c r="L2989" s="37">
        <f t="shared" si="46"/>
        <v>1.5189188725370406E-3</v>
      </c>
    </row>
    <row r="2990" spans="1:12" x14ac:dyDescent="0.25">
      <c r="A2990" s="34" t="s">
        <v>4205</v>
      </c>
      <c r="B2990" s="34" t="s">
        <v>4155</v>
      </c>
      <c r="C2990" s="34" t="s">
        <v>2775</v>
      </c>
      <c r="D2990" s="42" t="s">
        <v>11513</v>
      </c>
      <c r="E2990" s="43" t="s">
        <v>11514</v>
      </c>
      <c r="F2990" s="43" t="s">
        <v>11514</v>
      </c>
      <c r="G2990" s="43" t="s">
        <v>23179</v>
      </c>
      <c r="H2990" s="43" t="s">
        <v>23180</v>
      </c>
      <c r="I2990" s="43" t="s">
        <v>23181</v>
      </c>
      <c r="J2990" s="43" t="s">
        <v>23182</v>
      </c>
      <c r="K2990" s="185">
        <v>43650</v>
      </c>
      <c r="L2990" s="37">
        <f t="shared" si="46"/>
        <v>1.3689519858077094E-4</v>
      </c>
    </row>
    <row r="2991" spans="1:12" x14ac:dyDescent="0.25">
      <c r="A2991" s="34" t="s">
        <v>4206</v>
      </c>
      <c r="B2991" s="34" t="s">
        <v>4155</v>
      </c>
      <c r="C2991" s="34" t="s">
        <v>2778</v>
      </c>
      <c r="D2991" s="42" t="s">
        <v>11515</v>
      </c>
      <c r="E2991" s="43" t="s">
        <v>11516</v>
      </c>
      <c r="F2991" s="43" t="s">
        <v>11516</v>
      </c>
      <c r="G2991" s="43" t="s">
        <v>23183</v>
      </c>
      <c r="H2991" s="43" t="s">
        <v>23184</v>
      </c>
      <c r="I2991" s="43" t="s">
        <v>23185</v>
      </c>
      <c r="J2991" s="43" t="s">
        <v>23186</v>
      </c>
      <c r="K2991" s="185">
        <v>265851</v>
      </c>
      <c r="L2991" s="37">
        <f t="shared" si="46"/>
        <v>8.3376232389224597E-4</v>
      </c>
    </row>
    <row r="2992" spans="1:12" x14ac:dyDescent="0.25">
      <c r="A2992" s="34" t="s">
        <v>4207</v>
      </c>
      <c r="B2992" s="34" t="s">
        <v>4155</v>
      </c>
      <c r="C2992" s="34" t="s">
        <v>2781</v>
      </c>
      <c r="D2992" s="42" t="s">
        <v>11517</v>
      </c>
      <c r="E2992" s="43" t="s">
        <v>11518</v>
      </c>
      <c r="F2992" s="43" t="s">
        <v>11518</v>
      </c>
      <c r="G2992" s="43" t="s">
        <v>23187</v>
      </c>
      <c r="H2992" s="43" t="s">
        <v>22035</v>
      </c>
      <c r="I2992" s="43" t="s">
        <v>23188</v>
      </c>
      <c r="J2992" s="43" t="s">
        <v>22036</v>
      </c>
      <c r="K2992" s="185">
        <v>4067</v>
      </c>
      <c r="L2992" s="37">
        <f t="shared" si="46"/>
        <v>1.2754931789873892E-5</v>
      </c>
    </row>
    <row r="2993" spans="1:12" x14ac:dyDescent="0.25">
      <c r="A2993" s="34" t="s">
        <v>4209</v>
      </c>
      <c r="B2993" s="34" t="s">
        <v>4155</v>
      </c>
      <c r="C2993" s="34" t="s">
        <v>2784</v>
      </c>
      <c r="D2993" s="42" t="s">
        <v>11519</v>
      </c>
      <c r="E2993" s="43" t="s">
        <v>11520</v>
      </c>
      <c r="F2993" s="43" t="s">
        <v>11520</v>
      </c>
      <c r="G2993" s="43" t="s">
        <v>23189</v>
      </c>
      <c r="H2993" s="43" t="s">
        <v>23190</v>
      </c>
      <c r="I2993" s="43" t="s">
        <v>23191</v>
      </c>
      <c r="J2993" s="43" t="s">
        <v>23192</v>
      </c>
      <c r="K2993" s="185">
        <v>59844</v>
      </c>
      <c r="L2993" s="37">
        <f t="shared" si="46"/>
        <v>1.876828468240013E-4</v>
      </c>
    </row>
    <row r="2994" spans="1:12" x14ac:dyDescent="0.25">
      <c r="A2994" s="34" t="s">
        <v>4211</v>
      </c>
      <c r="B2994" s="34" t="s">
        <v>4155</v>
      </c>
      <c r="C2994" s="34" t="s">
        <v>2787</v>
      </c>
      <c r="D2994" s="42" t="s">
        <v>11521</v>
      </c>
      <c r="E2994" s="43" t="s">
        <v>11522</v>
      </c>
      <c r="F2994" s="43" t="s">
        <v>11522</v>
      </c>
      <c r="G2994" s="43" t="s">
        <v>23193</v>
      </c>
      <c r="H2994" s="43" t="s">
        <v>23194</v>
      </c>
      <c r="I2994" s="43" t="s">
        <v>23195</v>
      </c>
      <c r="J2994" s="43" t="s">
        <v>23196</v>
      </c>
      <c r="K2994" s="185">
        <v>208351</v>
      </c>
      <c r="L2994" s="37">
        <f t="shared" si="46"/>
        <v>6.5343073355102416E-4</v>
      </c>
    </row>
    <row r="2995" spans="1:12" x14ac:dyDescent="0.25">
      <c r="A2995" s="34" t="s">
        <v>4213</v>
      </c>
      <c r="B2995" s="34" t="s">
        <v>4155</v>
      </c>
      <c r="C2995" s="34" t="s">
        <v>2790</v>
      </c>
      <c r="D2995" s="42" t="s">
        <v>11523</v>
      </c>
      <c r="E2995" s="43" t="s">
        <v>11524</v>
      </c>
      <c r="F2995" s="43" t="s">
        <v>11524</v>
      </c>
      <c r="G2995" s="43" t="s">
        <v>23197</v>
      </c>
      <c r="H2995" s="43" t="s">
        <v>23198</v>
      </c>
      <c r="I2995" s="43" t="s">
        <v>23199</v>
      </c>
      <c r="J2995" s="43" t="s">
        <v>23200</v>
      </c>
      <c r="K2995" s="185">
        <v>46827</v>
      </c>
      <c r="L2995" s="37">
        <f t="shared" si="46"/>
        <v>1.4685891097231983E-4</v>
      </c>
    </row>
    <row r="2996" spans="1:12" x14ac:dyDescent="0.25">
      <c r="A2996" s="34" t="s">
        <v>4215</v>
      </c>
      <c r="B2996" s="34" t="s">
        <v>4155</v>
      </c>
      <c r="C2996" s="34" t="s">
        <v>2793</v>
      </c>
      <c r="D2996" s="42" t="s">
        <v>11525</v>
      </c>
      <c r="E2996" s="43" t="s">
        <v>11526</v>
      </c>
      <c r="F2996" s="43" t="s">
        <v>11526</v>
      </c>
      <c r="G2996" s="43" t="s">
        <v>23201</v>
      </c>
      <c r="H2996" s="43" t="s">
        <v>23202</v>
      </c>
      <c r="I2996" s="43" t="s">
        <v>23203</v>
      </c>
      <c r="J2996" s="43" t="s">
        <v>23204</v>
      </c>
      <c r="K2996" s="185">
        <v>247687</v>
      </c>
      <c r="L2996" s="37">
        <f t="shared" si="46"/>
        <v>7.7679635855384672E-4</v>
      </c>
    </row>
    <row r="2997" spans="1:12" x14ac:dyDescent="0.25">
      <c r="A2997" s="34" t="s">
        <v>4217</v>
      </c>
      <c r="B2997" s="34" t="s">
        <v>4218</v>
      </c>
      <c r="C2997" s="34" t="s">
        <v>2677</v>
      </c>
      <c r="D2997" s="42" t="s">
        <v>11527</v>
      </c>
      <c r="E2997" s="43" t="s">
        <v>11528</v>
      </c>
      <c r="F2997" s="43" t="s">
        <v>11528</v>
      </c>
      <c r="G2997" s="43" t="s">
        <v>23205</v>
      </c>
      <c r="H2997" s="43" t="s">
        <v>23205</v>
      </c>
      <c r="I2997" s="43" t="s">
        <v>23206</v>
      </c>
      <c r="J2997" s="43" t="s">
        <v>16648</v>
      </c>
      <c r="K2997" s="185">
        <v>16766</v>
      </c>
      <c r="L2997" s="37">
        <f t="shared" si="46"/>
        <v>5.2581555541929106E-5</v>
      </c>
    </row>
    <row r="2998" spans="1:12" x14ac:dyDescent="0.25">
      <c r="A2998" s="34" t="s">
        <v>4220</v>
      </c>
      <c r="B2998" s="34" t="s">
        <v>4218</v>
      </c>
      <c r="C2998" s="34" t="s">
        <v>2682</v>
      </c>
      <c r="D2998" s="42" t="s">
        <v>11529</v>
      </c>
      <c r="E2998" s="43" t="s">
        <v>11530</v>
      </c>
      <c r="F2998" s="43" t="s">
        <v>23207</v>
      </c>
      <c r="G2998" s="43" t="s">
        <v>23208</v>
      </c>
      <c r="H2998" s="43" t="s">
        <v>23209</v>
      </c>
      <c r="I2998" s="43" t="s">
        <v>23210</v>
      </c>
      <c r="J2998" s="43" t="s">
        <v>23211</v>
      </c>
      <c r="K2998" s="185">
        <v>110497</v>
      </c>
      <c r="L2998" s="37">
        <f t="shared" si="46"/>
        <v>3.4654086500754747E-4</v>
      </c>
    </row>
    <row r="2999" spans="1:12" x14ac:dyDescent="0.25">
      <c r="A2999" s="34" t="s">
        <v>4221</v>
      </c>
      <c r="B2999" s="34" t="s">
        <v>4218</v>
      </c>
      <c r="C2999" s="34" t="s">
        <v>2685</v>
      </c>
      <c r="D2999" s="42" t="s">
        <v>11531</v>
      </c>
      <c r="E2999" s="43" t="s">
        <v>11532</v>
      </c>
      <c r="F2999" s="43" t="s">
        <v>11533</v>
      </c>
      <c r="G2999" s="43" t="s">
        <v>23212</v>
      </c>
      <c r="H2999" s="43" t="s">
        <v>23213</v>
      </c>
      <c r="I2999" s="43" t="s">
        <v>23214</v>
      </c>
      <c r="J2999" s="43" t="s">
        <v>23215</v>
      </c>
      <c r="K2999" s="185">
        <v>23714</v>
      </c>
      <c r="L2999" s="37">
        <f t="shared" si="46"/>
        <v>7.4371884058290993E-5</v>
      </c>
    </row>
    <row r="3000" spans="1:12" x14ac:dyDescent="0.25">
      <c r="A3000" s="34" t="s">
        <v>4222</v>
      </c>
      <c r="B3000" s="34" t="s">
        <v>4218</v>
      </c>
      <c r="C3000" s="34" t="s">
        <v>2688</v>
      </c>
      <c r="D3000" s="42" t="s">
        <v>11534</v>
      </c>
      <c r="E3000" s="43" t="s">
        <v>11535</v>
      </c>
      <c r="F3000" s="43" t="s">
        <v>23216</v>
      </c>
      <c r="G3000" s="43" t="s">
        <v>23217</v>
      </c>
      <c r="H3000" s="43" t="s">
        <v>19928</v>
      </c>
      <c r="I3000" s="43" t="s">
        <v>23218</v>
      </c>
      <c r="J3000" s="43" t="s">
        <v>10951</v>
      </c>
      <c r="K3000" s="185">
        <v>14463</v>
      </c>
      <c r="L3000" s="37">
        <f t="shared" si="46"/>
        <v>4.5358883323566786E-5</v>
      </c>
    </row>
    <row r="3001" spans="1:12" x14ac:dyDescent="0.25">
      <c r="A3001" s="34" t="s">
        <v>4224</v>
      </c>
      <c r="B3001" s="34" t="s">
        <v>4218</v>
      </c>
      <c r="C3001" s="34" t="s">
        <v>2691</v>
      </c>
      <c r="D3001" s="42" t="s">
        <v>11536</v>
      </c>
      <c r="E3001" s="43" t="s">
        <v>11537</v>
      </c>
      <c r="F3001" s="43" t="s">
        <v>23219</v>
      </c>
      <c r="G3001" s="43" t="s">
        <v>23220</v>
      </c>
      <c r="H3001" s="43" t="s">
        <v>23221</v>
      </c>
      <c r="I3001" s="43" t="s">
        <v>23222</v>
      </c>
      <c r="J3001" s="43" t="s">
        <v>15746</v>
      </c>
      <c r="K3001" s="185">
        <v>23530</v>
      </c>
      <c r="L3001" s="37">
        <f t="shared" si="46"/>
        <v>7.3794822969199087E-5</v>
      </c>
    </row>
    <row r="3002" spans="1:12" x14ac:dyDescent="0.25">
      <c r="A3002" s="34" t="s">
        <v>4226</v>
      </c>
      <c r="B3002" s="34" t="s">
        <v>4218</v>
      </c>
      <c r="C3002" s="34" t="s">
        <v>2694</v>
      </c>
      <c r="D3002" s="42" t="s">
        <v>11538</v>
      </c>
      <c r="E3002" s="43" t="s">
        <v>11539</v>
      </c>
      <c r="F3002" s="43" t="s">
        <v>6380</v>
      </c>
      <c r="G3002" s="43" t="s">
        <v>23223</v>
      </c>
      <c r="H3002" s="43" t="s">
        <v>23224</v>
      </c>
      <c r="I3002" s="43" t="s">
        <v>23225</v>
      </c>
      <c r="J3002" s="43" t="s">
        <v>23226</v>
      </c>
      <c r="K3002" s="185">
        <v>97109</v>
      </c>
      <c r="L3002" s="37">
        <f t="shared" si="46"/>
        <v>3.0455339837296872E-4</v>
      </c>
    </row>
    <row r="3003" spans="1:12" x14ac:dyDescent="0.25">
      <c r="A3003" s="34" t="s">
        <v>4228</v>
      </c>
      <c r="B3003" s="34" t="s">
        <v>4218</v>
      </c>
      <c r="C3003" s="34" t="s">
        <v>2697</v>
      </c>
      <c r="D3003" s="42" t="s">
        <v>11540</v>
      </c>
      <c r="E3003" s="43" t="s">
        <v>11541</v>
      </c>
      <c r="F3003" s="43" t="s">
        <v>11541</v>
      </c>
      <c r="G3003" s="43" t="s">
        <v>23227</v>
      </c>
      <c r="H3003" s="43" t="s">
        <v>23228</v>
      </c>
      <c r="I3003" s="43" t="s">
        <v>23229</v>
      </c>
      <c r="J3003" s="43" t="s">
        <v>23230</v>
      </c>
      <c r="K3003" s="185">
        <v>7513</v>
      </c>
      <c r="L3003" s="37">
        <f t="shared" si="46"/>
        <v>2.356228240406259E-5</v>
      </c>
    </row>
    <row r="3004" spans="1:12" x14ac:dyDescent="0.25">
      <c r="A3004" s="34" t="s">
        <v>4229</v>
      </c>
      <c r="B3004" s="34" t="s">
        <v>4218</v>
      </c>
      <c r="C3004" s="34" t="s">
        <v>2700</v>
      </c>
      <c r="D3004" s="42" t="s">
        <v>11542</v>
      </c>
      <c r="E3004" s="43" t="s">
        <v>11543</v>
      </c>
      <c r="F3004" s="43" t="s">
        <v>11543</v>
      </c>
      <c r="G3004" s="43" t="s">
        <v>21576</v>
      </c>
      <c r="H3004" s="43" t="s">
        <v>23231</v>
      </c>
      <c r="I3004" s="43" t="s">
        <v>23232</v>
      </c>
      <c r="J3004" s="43" t="s">
        <v>23233</v>
      </c>
      <c r="K3004" s="185">
        <v>8941</v>
      </c>
      <c r="L3004" s="37">
        <f t="shared" si="46"/>
        <v>2.8040778247667193E-5</v>
      </c>
    </row>
    <row r="3005" spans="1:12" x14ac:dyDescent="0.25">
      <c r="A3005" s="34" t="s">
        <v>4230</v>
      </c>
      <c r="B3005" s="34" t="s">
        <v>4218</v>
      </c>
      <c r="C3005" s="34" t="s">
        <v>2703</v>
      </c>
      <c r="D3005" s="42" t="s">
        <v>11544</v>
      </c>
      <c r="E3005" s="43" t="s">
        <v>11545</v>
      </c>
      <c r="F3005" s="43" t="s">
        <v>11545</v>
      </c>
      <c r="G3005" s="43" t="s">
        <v>23234</v>
      </c>
      <c r="H3005" s="43" t="s">
        <v>23235</v>
      </c>
      <c r="I3005" s="43" t="s">
        <v>23236</v>
      </c>
      <c r="J3005" s="43" t="s">
        <v>23237</v>
      </c>
      <c r="K3005" s="185">
        <v>8391</v>
      </c>
      <c r="L3005" s="37">
        <f t="shared" si="46"/>
        <v>2.6315867383533767E-5</v>
      </c>
    </row>
    <row r="3006" spans="1:12" x14ac:dyDescent="0.25">
      <c r="A3006" s="34" t="s">
        <v>4232</v>
      </c>
      <c r="B3006" s="34" t="s">
        <v>4218</v>
      </c>
      <c r="C3006" s="34" t="s">
        <v>2706</v>
      </c>
      <c r="D3006" s="42" t="s">
        <v>11546</v>
      </c>
      <c r="E3006" s="43" t="s">
        <v>11547</v>
      </c>
      <c r="F3006" s="43" t="s">
        <v>11547</v>
      </c>
      <c r="G3006" s="43" t="s">
        <v>23238</v>
      </c>
      <c r="H3006" s="43" t="s">
        <v>23239</v>
      </c>
      <c r="I3006" s="43" t="s">
        <v>23240</v>
      </c>
      <c r="J3006" s="43" t="s">
        <v>23241</v>
      </c>
      <c r="K3006" s="185">
        <v>45132</v>
      </c>
      <c r="L3006" s="37">
        <f t="shared" si="46"/>
        <v>1.4154304930921773E-4</v>
      </c>
    </row>
    <row r="3007" spans="1:12" x14ac:dyDescent="0.25">
      <c r="A3007" s="34" t="s">
        <v>4233</v>
      </c>
      <c r="B3007" s="34" t="s">
        <v>4218</v>
      </c>
      <c r="C3007" s="34" t="s">
        <v>2709</v>
      </c>
      <c r="D3007" s="42" t="s">
        <v>11548</v>
      </c>
      <c r="E3007" s="43" t="s">
        <v>11549</v>
      </c>
      <c r="F3007" s="43" t="s">
        <v>18797</v>
      </c>
      <c r="G3007" s="43" t="s">
        <v>23242</v>
      </c>
      <c r="H3007" s="43" t="s">
        <v>20312</v>
      </c>
      <c r="I3007" s="43" t="s">
        <v>23243</v>
      </c>
      <c r="J3007" s="43" t="s">
        <v>23244</v>
      </c>
      <c r="K3007" s="185">
        <v>8618</v>
      </c>
      <c r="L3007" s="37">
        <f t="shared" si="46"/>
        <v>2.7027785140185201E-5</v>
      </c>
    </row>
    <row r="3008" spans="1:12" x14ac:dyDescent="0.25">
      <c r="A3008" s="34" t="s">
        <v>4234</v>
      </c>
      <c r="B3008" s="34" t="s">
        <v>4218</v>
      </c>
      <c r="C3008" s="34" t="s">
        <v>2712</v>
      </c>
      <c r="D3008" s="42" t="s">
        <v>11550</v>
      </c>
      <c r="E3008" s="43" t="s">
        <v>11551</v>
      </c>
      <c r="F3008" s="43" t="s">
        <v>11551</v>
      </c>
      <c r="G3008" s="43" t="s">
        <v>23245</v>
      </c>
      <c r="H3008" s="43" t="s">
        <v>23246</v>
      </c>
      <c r="I3008" s="43" t="s">
        <v>23247</v>
      </c>
      <c r="J3008" s="43" t="s">
        <v>23248</v>
      </c>
      <c r="K3008" s="185">
        <v>11687</v>
      </c>
      <c r="L3008" s="37">
        <f t="shared" si="46"/>
        <v>3.6652787762049712E-5</v>
      </c>
    </row>
    <row r="3009" spans="1:12" x14ac:dyDescent="0.25">
      <c r="A3009" s="34" t="s">
        <v>4235</v>
      </c>
      <c r="B3009" s="34" t="s">
        <v>4218</v>
      </c>
      <c r="C3009" s="34" t="s">
        <v>2715</v>
      </c>
      <c r="D3009" s="42" t="s">
        <v>11552</v>
      </c>
      <c r="E3009" s="43" t="s">
        <v>11553</v>
      </c>
      <c r="F3009" s="43" t="s">
        <v>23249</v>
      </c>
      <c r="G3009" s="43" t="s">
        <v>23250</v>
      </c>
      <c r="H3009" s="43" t="s">
        <v>23251</v>
      </c>
      <c r="I3009" s="43" t="s">
        <v>23252</v>
      </c>
      <c r="J3009" s="43" t="s">
        <v>23253</v>
      </c>
      <c r="K3009" s="185">
        <v>35450</v>
      </c>
      <c r="L3009" s="37">
        <f t="shared" si="46"/>
        <v>1.1117834569732714E-4</v>
      </c>
    </row>
    <row r="3010" spans="1:12" x14ac:dyDescent="0.25">
      <c r="A3010" s="34" t="s">
        <v>4237</v>
      </c>
      <c r="B3010" s="34" t="s">
        <v>4218</v>
      </c>
      <c r="C3010" s="34" t="s">
        <v>2718</v>
      </c>
      <c r="D3010" s="42" t="s">
        <v>11554</v>
      </c>
      <c r="E3010" s="43" t="s">
        <v>11555</v>
      </c>
      <c r="F3010" s="43" t="s">
        <v>11555</v>
      </c>
      <c r="G3010" s="43" t="s">
        <v>23254</v>
      </c>
      <c r="H3010" s="43" t="s">
        <v>23255</v>
      </c>
      <c r="I3010" s="43" t="s">
        <v>23256</v>
      </c>
      <c r="J3010" s="43" t="s">
        <v>13671</v>
      </c>
      <c r="K3010" s="185">
        <v>23483</v>
      </c>
      <c r="L3010" s="37">
        <f t="shared" si="46"/>
        <v>7.3647421495354957E-5</v>
      </c>
    </row>
    <row r="3011" spans="1:12" x14ac:dyDescent="0.25">
      <c r="A3011" s="34" t="s">
        <v>4238</v>
      </c>
      <c r="B3011" s="34" t="s">
        <v>4218</v>
      </c>
      <c r="C3011" s="34" t="s">
        <v>2721</v>
      </c>
      <c r="D3011" s="42" t="s">
        <v>11556</v>
      </c>
      <c r="E3011" s="43" t="s">
        <v>11557</v>
      </c>
      <c r="F3011" s="43" t="s">
        <v>23257</v>
      </c>
      <c r="G3011" s="43" t="s">
        <v>23258</v>
      </c>
      <c r="H3011" s="43" t="s">
        <v>12065</v>
      </c>
      <c r="I3011" s="43" t="s">
        <v>23259</v>
      </c>
      <c r="J3011" s="43" t="s">
        <v>23260</v>
      </c>
      <c r="K3011" s="185">
        <v>30112</v>
      </c>
      <c r="L3011" s="37">
        <f t="shared" si="46"/>
        <v>9.443730171051946E-5</v>
      </c>
    </row>
    <row r="3012" spans="1:12" x14ac:dyDescent="0.25">
      <c r="A3012" s="34" t="s">
        <v>4239</v>
      </c>
      <c r="B3012" s="34" t="s">
        <v>4218</v>
      </c>
      <c r="C3012" s="34" t="s">
        <v>2724</v>
      </c>
      <c r="D3012" s="42" t="s">
        <v>11558</v>
      </c>
      <c r="E3012" s="43" t="s">
        <v>11559</v>
      </c>
      <c r="F3012" s="43" t="s">
        <v>11559</v>
      </c>
      <c r="G3012" s="43" t="s">
        <v>23261</v>
      </c>
      <c r="H3012" s="43" t="s">
        <v>9498</v>
      </c>
      <c r="I3012" s="43" t="s">
        <v>7653</v>
      </c>
      <c r="J3012" s="43" t="s">
        <v>23262</v>
      </c>
      <c r="K3012" s="185">
        <v>13923</v>
      </c>
      <c r="L3012" s="37">
        <f t="shared" si="46"/>
        <v>4.3665334475144876E-5</v>
      </c>
    </row>
    <row r="3013" spans="1:12" x14ac:dyDescent="0.25">
      <c r="A3013" s="34" t="s">
        <v>4241</v>
      </c>
      <c r="B3013" s="34" t="s">
        <v>4218</v>
      </c>
      <c r="C3013" s="34" t="s">
        <v>2727</v>
      </c>
      <c r="D3013" s="42" t="s">
        <v>11560</v>
      </c>
      <c r="E3013" s="43" t="s">
        <v>11561</v>
      </c>
      <c r="F3013" s="43" t="s">
        <v>23263</v>
      </c>
      <c r="G3013" s="43" t="s">
        <v>23264</v>
      </c>
      <c r="H3013" s="43" t="s">
        <v>23265</v>
      </c>
      <c r="I3013" s="43" t="s">
        <v>23266</v>
      </c>
      <c r="J3013" s="43" t="s">
        <v>23267</v>
      </c>
      <c r="K3013" s="185">
        <v>68761</v>
      </c>
      <c r="L3013" s="37">
        <f t="shared" si="46"/>
        <v>2.1564835623396085E-4</v>
      </c>
    </row>
    <row r="3014" spans="1:12" x14ac:dyDescent="0.25">
      <c r="A3014" s="34" t="s">
        <v>4242</v>
      </c>
      <c r="B3014" s="34" t="s">
        <v>4218</v>
      </c>
      <c r="C3014" s="34" t="s">
        <v>2730</v>
      </c>
      <c r="D3014" s="42" t="s">
        <v>11562</v>
      </c>
      <c r="E3014" s="43" t="s">
        <v>11374</v>
      </c>
      <c r="F3014" s="43" t="s">
        <v>11374</v>
      </c>
      <c r="G3014" s="43" t="s">
        <v>23268</v>
      </c>
      <c r="H3014" s="43" t="s">
        <v>23269</v>
      </c>
      <c r="I3014" s="43" t="s">
        <v>23270</v>
      </c>
      <c r="J3014" s="43" t="s">
        <v>23271</v>
      </c>
      <c r="K3014" s="185">
        <v>29126</v>
      </c>
      <c r="L3014" s="37">
        <f t="shared" ref="L3014:L3077" si="47">K3014/$K$3147</f>
        <v>9.1345006961363899E-5</v>
      </c>
    </row>
    <row r="3015" spans="1:12" x14ac:dyDescent="0.25">
      <c r="A3015" s="34" t="s">
        <v>4243</v>
      </c>
      <c r="B3015" s="34" t="s">
        <v>4218</v>
      </c>
      <c r="C3015" s="34" t="s">
        <v>2733</v>
      </c>
      <c r="D3015" s="42" t="s">
        <v>11563</v>
      </c>
      <c r="E3015" s="43" t="s">
        <v>11564</v>
      </c>
      <c r="F3015" s="43" t="s">
        <v>18018</v>
      </c>
      <c r="G3015" s="43" t="s">
        <v>23272</v>
      </c>
      <c r="H3015" s="43" t="s">
        <v>23273</v>
      </c>
      <c r="I3015" s="43" t="s">
        <v>23274</v>
      </c>
      <c r="J3015" s="43" t="s">
        <v>23275</v>
      </c>
      <c r="K3015" s="185">
        <v>55713</v>
      </c>
      <c r="L3015" s="37">
        <f t="shared" si="47"/>
        <v>1.7472719813357368E-4</v>
      </c>
    </row>
    <row r="3016" spans="1:12" x14ac:dyDescent="0.25">
      <c r="A3016" s="34" t="s">
        <v>4244</v>
      </c>
      <c r="B3016" s="34" t="s">
        <v>4218</v>
      </c>
      <c r="C3016" s="34" t="s">
        <v>2736</v>
      </c>
      <c r="D3016" s="42" t="s">
        <v>11565</v>
      </c>
      <c r="E3016" s="43" t="s">
        <v>11566</v>
      </c>
      <c r="F3016" s="43" t="s">
        <v>23276</v>
      </c>
      <c r="G3016" s="43" t="s">
        <v>23277</v>
      </c>
      <c r="H3016" s="43" t="s">
        <v>23278</v>
      </c>
      <c r="I3016" s="43" t="s">
        <v>23279</v>
      </c>
      <c r="J3016" s="43" t="s">
        <v>23280</v>
      </c>
      <c r="K3016" s="185">
        <v>190223</v>
      </c>
      <c r="L3016" s="37">
        <f t="shared" si="47"/>
        <v>5.965776714691865E-4</v>
      </c>
    </row>
    <row r="3017" spans="1:12" x14ac:dyDescent="0.25">
      <c r="A3017" s="34" t="s">
        <v>4246</v>
      </c>
      <c r="B3017" s="34" t="s">
        <v>4218</v>
      </c>
      <c r="C3017" s="34" t="s">
        <v>2739</v>
      </c>
      <c r="D3017" s="42" t="s">
        <v>11567</v>
      </c>
      <c r="E3017" s="43" t="s">
        <v>11568</v>
      </c>
      <c r="F3017" s="43" t="s">
        <v>11568</v>
      </c>
      <c r="G3017" s="43" t="s">
        <v>23281</v>
      </c>
      <c r="H3017" s="43" t="s">
        <v>18836</v>
      </c>
      <c r="I3017" s="43" t="s">
        <v>23282</v>
      </c>
      <c r="J3017" s="43" t="s">
        <v>15642</v>
      </c>
      <c r="K3017" s="185">
        <v>16414</v>
      </c>
      <c r="L3017" s="37">
        <f t="shared" si="47"/>
        <v>5.1477612588883715E-5</v>
      </c>
    </row>
    <row r="3018" spans="1:12" x14ac:dyDescent="0.25">
      <c r="A3018" s="34" t="s">
        <v>4247</v>
      </c>
      <c r="B3018" s="34" t="s">
        <v>4218</v>
      </c>
      <c r="C3018" s="34" t="s">
        <v>2742</v>
      </c>
      <c r="D3018" s="42" t="s">
        <v>11569</v>
      </c>
      <c r="E3018" s="43" t="s">
        <v>8444</v>
      </c>
      <c r="F3018" s="43" t="s">
        <v>8444</v>
      </c>
      <c r="G3018" s="43" t="s">
        <v>23283</v>
      </c>
      <c r="H3018" s="43" t="s">
        <v>13842</v>
      </c>
      <c r="I3018" s="43" t="s">
        <v>23284</v>
      </c>
      <c r="J3018" s="43" t="s">
        <v>23285</v>
      </c>
      <c r="K3018" s="185">
        <v>21561</v>
      </c>
      <c r="L3018" s="37">
        <f t="shared" si="47"/>
        <v>6.7619642075601431E-5</v>
      </c>
    </row>
    <row r="3019" spans="1:12" x14ac:dyDescent="0.25">
      <c r="A3019" s="34" t="s">
        <v>4248</v>
      </c>
      <c r="B3019" s="34" t="s">
        <v>4218</v>
      </c>
      <c r="C3019" s="34" t="s">
        <v>2745</v>
      </c>
      <c r="D3019" s="42" t="s">
        <v>11570</v>
      </c>
      <c r="E3019" s="43" t="s">
        <v>11571</v>
      </c>
      <c r="F3019" s="43" t="s">
        <v>11572</v>
      </c>
      <c r="G3019" s="43" t="s">
        <v>23286</v>
      </c>
      <c r="H3019" s="43" t="s">
        <v>23287</v>
      </c>
      <c r="I3019" s="43" t="s">
        <v>23288</v>
      </c>
      <c r="J3019" s="43" t="s">
        <v>23289</v>
      </c>
      <c r="K3019" s="185">
        <v>35348</v>
      </c>
      <c r="L3019" s="37">
        <f t="shared" si="47"/>
        <v>1.1085845313706967E-4</v>
      </c>
    </row>
    <row r="3020" spans="1:12" x14ac:dyDescent="0.25">
      <c r="A3020" s="34" t="s">
        <v>4249</v>
      </c>
      <c r="B3020" s="34" t="s">
        <v>4218</v>
      </c>
      <c r="C3020" s="34" t="s">
        <v>2748</v>
      </c>
      <c r="D3020" s="42" t="s">
        <v>11573</v>
      </c>
      <c r="E3020" s="43" t="s">
        <v>11574</v>
      </c>
      <c r="F3020" s="43" t="s">
        <v>11574</v>
      </c>
      <c r="G3020" s="43" t="s">
        <v>23290</v>
      </c>
      <c r="H3020" s="43" t="s">
        <v>23291</v>
      </c>
      <c r="I3020" s="43" t="s">
        <v>23292</v>
      </c>
      <c r="J3020" s="43" t="s">
        <v>14962</v>
      </c>
      <c r="K3020" s="185">
        <v>20448</v>
      </c>
      <c r="L3020" s="37">
        <f t="shared" si="47"/>
        <v>6.4129049726909597E-5</v>
      </c>
    </row>
    <row r="3021" spans="1:12" x14ac:dyDescent="0.25">
      <c r="A3021" s="34" t="s">
        <v>4250</v>
      </c>
      <c r="B3021" s="34" t="s">
        <v>4218</v>
      </c>
      <c r="C3021" s="34" t="s">
        <v>2751</v>
      </c>
      <c r="D3021" s="42" t="s">
        <v>11575</v>
      </c>
      <c r="E3021" s="43" t="s">
        <v>11576</v>
      </c>
      <c r="F3021" s="43" t="s">
        <v>11576</v>
      </c>
      <c r="G3021" s="43" t="s">
        <v>23293</v>
      </c>
      <c r="H3021" s="43" t="s">
        <v>23294</v>
      </c>
      <c r="I3021" s="43" t="s">
        <v>23295</v>
      </c>
      <c r="J3021" s="43" t="s">
        <v>23296</v>
      </c>
      <c r="K3021" s="185">
        <v>56803</v>
      </c>
      <c r="L3021" s="37">
        <f t="shared" si="47"/>
        <v>1.7814565784612902E-4</v>
      </c>
    </row>
    <row r="3022" spans="1:12" x14ac:dyDescent="0.25">
      <c r="A3022" s="34" t="s">
        <v>4251</v>
      </c>
      <c r="B3022" s="34" t="s">
        <v>4218</v>
      </c>
      <c r="C3022" s="34" t="s">
        <v>2754</v>
      </c>
      <c r="D3022" s="42" t="s">
        <v>11577</v>
      </c>
      <c r="E3022" s="43" t="s">
        <v>11578</v>
      </c>
      <c r="F3022" s="43" t="s">
        <v>11578</v>
      </c>
      <c r="G3022" s="43" t="s">
        <v>23297</v>
      </c>
      <c r="H3022" s="43" t="s">
        <v>15623</v>
      </c>
      <c r="I3022" s="43" t="s">
        <v>23298</v>
      </c>
      <c r="J3022" s="43" t="s">
        <v>23299</v>
      </c>
      <c r="K3022" s="185">
        <v>32416</v>
      </c>
      <c r="L3022" s="37">
        <f t="shared" si="47"/>
        <v>1.0166311013045294E-4</v>
      </c>
    </row>
    <row r="3023" spans="1:12" x14ac:dyDescent="0.25">
      <c r="A3023" s="34" t="s">
        <v>4252</v>
      </c>
      <c r="B3023" s="34" t="s">
        <v>4218</v>
      </c>
      <c r="C3023" s="34" t="s">
        <v>2757</v>
      </c>
      <c r="D3023" s="42" t="s">
        <v>11579</v>
      </c>
      <c r="E3023" s="43" t="s">
        <v>11580</v>
      </c>
      <c r="F3023" s="43" t="s">
        <v>11581</v>
      </c>
      <c r="G3023" s="43" t="s">
        <v>17602</v>
      </c>
      <c r="H3023" s="43" t="s">
        <v>18734</v>
      </c>
      <c r="I3023" s="43" t="s">
        <v>23300</v>
      </c>
      <c r="J3023" s="43" t="s">
        <v>23301</v>
      </c>
      <c r="K3023" s="185">
        <v>27016</v>
      </c>
      <c r="L3023" s="37">
        <f t="shared" si="47"/>
        <v>8.4727621646233856E-5</v>
      </c>
    </row>
    <row r="3024" spans="1:12" x14ac:dyDescent="0.25">
      <c r="A3024" s="34" t="s">
        <v>4253</v>
      </c>
      <c r="B3024" s="34" t="s">
        <v>4218</v>
      </c>
      <c r="C3024" s="34" t="s">
        <v>2760</v>
      </c>
      <c r="D3024" s="42" t="s">
        <v>11582</v>
      </c>
      <c r="E3024" s="43" t="s">
        <v>11583</v>
      </c>
      <c r="F3024" s="43" t="s">
        <v>23302</v>
      </c>
      <c r="G3024" s="43" t="s">
        <v>23303</v>
      </c>
      <c r="H3024" s="43" t="s">
        <v>23304</v>
      </c>
      <c r="I3024" s="43" t="s">
        <v>23305</v>
      </c>
      <c r="J3024" s="43" t="s">
        <v>23306</v>
      </c>
      <c r="K3024" s="185">
        <v>61785</v>
      </c>
      <c r="L3024" s="37">
        <f t="shared" si="47"/>
        <v>1.937702140736067E-4</v>
      </c>
    </row>
    <row r="3025" spans="1:12" x14ac:dyDescent="0.25">
      <c r="A3025" s="34" t="s">
        <v>4254</v>
      </c>
      <c r="B3025" s="34" t="s">
        <v>4218</v>
      </c>
      <c r="C3025" s="34" t="s">
        <v>2763</v>
      </c>
      <c r="D3025" s="42" t="s">
        <v>11584</v>
      </c>
      <c r="E3025" s="43" t="s">
        <v>11585</v>
      </c>
      <c r="F3025" s="43" t="s">
        <v>11585</v>
      </c>
      <c r="G3025" s="43" t="s">
        <v>17559</v>
      </c>
      <c r="H3025" s="43" t="s">
        <v>23307</v>
      </c>
      <c r="I3025" s="43" t="s">
        <v>23308</v>
      </c>
      <c r="J3025" s="43" t="s">
        <v>23309</v>
      </c>
      <c r="K3025" s="185">
        <v>27578</v>
      </c>
      <c r="L3025" s="37">
        <f t="shared" si="47"/>
        <v>8.6490166929221104E-5</v>
      </c>
    </row>
    <row r="3026" spans="1:12" x14ac:dyDescent="0.25">
      <c r="A3026" s="34" t="s">
        <v>4255</v>
      </c>
      <c r="B3026" s="34" t="s">
        <v>4218</v>
      </c>
      <c r="C3026" s="34" t="s">
        <v>2766</v>
      </c>
      <c r="D3026" s="42" t="s">
        <v>11586</v>
      </c>
      <c r="E3026" s="43" t="s">
        <v>11587</v>
      </c>
      <c r="F3026" s="43" t="s">
        <v>11588</v>
      </c>
      <c r="G3026" s="43" t="s">
        <v>23310</v>
      </c>
      <c r="H3026" s="43" t="s">
        <v>23311</v>
      </c>
      <c r="I3026" s="43" t="s">
        <v>23312</v>
      </c>
      <c r="J3026" s="43" t="s">
        <v>23313</v>
      </c>
      <c r="K3026" s="185">
        <v>25716</v>
      </c>
      <c r="L3026" s="37">
        <f t="shared" si="47"/>
        <v>8.0650559603736663E-5</v>
      </c>
    </row>
    <row r="3027" spans="1:12" x14ac:dyDescent="0.25">
      <c r="A3027" s="34" t="s">
        <v>4257</v>
      </c>
      <c r="B3027" s="34" t="s">
        <v>4218</v>
      </c>
      <c r="C3027" s="34" t="s">
        <v>2769</v>
      </c>
      <c r="D3027" s="42" t="s">
        <v>11589</v>
      </c>
      <c r="E3027" s="43" t="s">
        <v>11590</v>
      </c>
      <c r="F3027" s="43" t="s">
        <v>11590</v>
      </c>
      <c r="G3027" s="43" t="s">
        <v>23314</v>
      </c>
      <c r="H3027" s="43" t="s">
        <v>23315</v>
      </c>
      <c r="I3027" s="43" t="s">
        <v>23316</v>
      </c>
      <c r="J3027" s="43" t="s">
        <v>23317</v>
      </c>
      <c r="K3027" s="185">
        <v>103463</v>
      </c>
      <c r="L3027" s="37">
        <f t="shared" si="47"/>
        <v>3.2448082315606651E-4</v>
      </c>
    </row>
    <row r="3028" spans="1:12" x14ac:dyDescent="0.25">
      <c r="A3028" s="34" t="s">
        <v>4259</v>
      </c>
      <c r="B3028" s="34" t="s">
        <v>4218</v>
      </c>
      <c r="C3028" s="34" t="s">
        <v>2772</v>
      </c>
      <c r="D3028" s="42" t="s">
        <v>11591</v>
      </c>
      <c r="E3028" s="43" t="s">
        <v>11592</v>
      </c>
      <c r="F3028" s="43" t="s">
        <v>23318</v>
      </c>
      <c r="G3028" s="43" t="s">
        <v>23319</v>
      </c>
      <c r="H3028" s="43" t="s">
        <v>23320</v>
      </c>
      <c r="I3028" s="43" t="s">
        <v>23321</v>
      </c>
      <c r="J3028" s="43" t="s">
        <v>11592</v>
      </c>
      <c r="K3028" s="185">
        <v>13582</v>
      </c>
      <c r="L3028" s="37">
        <f t="shared" si="47"/>
        <v>4.2595889739382154E-5</v>
      </c>
    </row>
    <row r="3029" spans="1:12" x14ac:dyDescent="0.25">
      <c r="A3029" s="34" t="s">
        <v>4260</v>
      </c>
      <c r="B3029" s="34" t="s">
        <v>4218</v>
      </c>
      <c r="C3029" s="34" t="s">
        <v>2775</v>
      </c>
      <c r="D3029" s="42" t="s">
        <v>11593</v>
      </c>
      <c r="E3029" s="43" t="s">
        <v>11594</v>
      </c>
      <c r="F3029" s="43" t="s">
        <v>11594</v>
      </c>
      <c r="G3029" s="43" t="s">
        <v>16731</v>
      </c>
      <c r="H3029" s="43" t="s">
        <v>23322</v>
      </c>
      <c r="I3029" s="43" t="s">
        <v>16732</v>
      </c>
      <c r="J3029" s="43" t="s">
        <v>15121</v>
      </c>
      <c r="K3029" s="185">
        <v>17453</v>
      </c>
      <c r="L3029" s="37">
        <f t="shared" si="47"/>
        <v>5.4736126021310316E-5</v>
      </c>
    </row>
    <row r="3030" spans="1:12" x14ac:dyDescent="0.25">
      <c r="A3030" s="34" t="s">
        <v>4261</v>
      </c>
      <c r="B3030" s="34" t="s">
        <v>4218</v>
      </c>
      <c r="C3030" s="34" t="s">
        <v>2778</v>
      </c>
      <c r="D3030" s="42" t="s">
        <v>11595</v>
      </c>
      <c r="E3030" s="43" t="s">
        <v>11596</v>
      </c>
      <c r="F3030" s="43" t="s">
        <v>11596</v>
      </c>
      <c r="G3030" s="43" t="s">
        <v>11596</v>
      </c>
      <c r="H3030" s="43" t="s">
        <v>23323</v>
      </c>
      <c r="I3030" s="43" t="s">
        <v>23324</v>
      </c>
      <c r="J3030" s="43" t="s">
        <v>23325</v>
      </c>
      <c r="K3030" s="185">
        <v>25827</v>
      </c>
      <c r="L3030" s="37">
        <f t="shared" si="47"/>
        <v>8.0998677978134502E-5</v>
      </c>
    </row>
    <row r="3031" spans="1:12" x14ac:dyDescent="0.25">
      <c r="A3031" s="34" t="s">
        <v>4262</v>
      </c>
      <c r="B3031" s="34" t="s">
        <v>4218</v>
      </c>
      <c r="C3031" s="34" t="s">
        <v>2781</v>
      </c>
      <c r="D3031" s="42" t="s">
        <v>11598</v>
      </c>
      <c r="E3031" s="43" t="s">
        <v>11599</v>
      </c>
      <c r="F3031" s="43" t="s">
        <v>11599</v>
      </c>
      <c r="G3031" s="43" t="s">
        <v>23326</v>
      </c>
      <c r="H3031" s="43" t="s">
        <v>23327</v>
      </c>
      <c r="I3031" s="43" t="s">
        <v>23328</v>
      </c>
      <c r="J3031" s="43" t="s">
        <v>23329</v>
      </c>
      <c r="K3031" s="185">
        <v>43328</v>
      </c>
      <c r="L3031" s="37">
        <f t="shared" si="47"/>
        <v>1.3588534167486009E-4</v>
      </c>
    </row>
    <row r="3032" spans="1:12" x14ac:dyDescent="0.25">
      <c r="A3032" s="34" t="s">
        <v>4263</v>
      </c>
      <c r="B3032" s="34" t="s">
        <v>4218</v>
      </c>
      <c r="C3032" s="34" t="s">
        <v>2784</v>
      </c>
      <c r="D3032" s="42" t="s">
        <v>11600</v>
      </c>
      <c r="E3032" s="43" t="s">
        <v>11601</v>
      </c>
      <c r="F3032" s="43" t="s">
        <v>11601</v>
      </c>
      <c r="G3032" s="43" t="s">
        <v>23330</v>
      </c>
      <c r="H3032" s="43" t="s">
        <v>23331</v>
      </c>
      <c r="I3032" s="43" t="s">
        <v>23332</v>
      </c>
      <c r="J3032" s="43" t="s">
        <v>23333</v>
      </c>
      <c r="K3032" s="185">
        <v>7371</v>
      </c>
      <c r="L3032" s="37">
        <f t="shared" si="47"/>
        <v>2.3116941780959052E-5</v>
      </c>
    </row>
    <row r="3033" spans="1:12" x14ac:dyDescent="0.25">
      <c r="A3033" s="34" t="s">
        <v>4264</v>
      </c>
      <c r="B3033" s="34" t="s">
        <v>4218</v>
      </c>
      <c r="C3033" s="34" t="s">
        <v>2787</v>
      </c>
      <c r="D3033" s="42" t="s">
        <v>11602</v>
      </c>
      <c r="E3033" s="43" t="s">
        <v>11603</v>
      </c>
      <c r="F3033" s="43" t="s">
        <v>11603</v>
      </c>
      <c r="G3033" s="43" t="s">
        <v>15399</v>
      </c>
      <c r="H3033" s="43" t="s">
        <v>23334</v>
      </c>
      <c r="I3033" s="43" t="s">
        <v>23335</v>
      </c>
      <c r="J3033" s="43" t="s">
        <v>23336</v>
      </c>
      <c r="K3033" s="185">
        <v>7634</v>
      </c>
      <c r="L3033" s="37">
        <f t="shared" si="47"/>
        <v>2.3941762794171943E-5</v>
      </c>
    </row>
    <row r="3034" spans="1:12" x14ac:dyDescent="0.25">
      <c r="A3034" s="34" t="s">
        <v>4266</v>
      </c>
      <c r="B3034" s="34" t="s">
        <v>4218</v>
      </c>
      <c r="C3034" s="34" t="s">
        <v>2790</v>
      </c>
      <c r="D3034" s="42" t="s">
        <v>11604</v>
      </c>
      <c r="E3034" s="43" t="s">
        <v>11605</v>
      </c>
      <c r="F3034" s="43" t="s">
        <v>23337</v>
      </c>
      <c r="G3034" s="43" t="s">
        <v>23338</v>
      </c>
      <c r="H3034" s="43" t="s">
        <v>23339</v>
      </c>
      <c r="I3034" s="43" t="s">
        <v>18797</v>
      </c>
      <c r="J3034" s="43" t="s">
        <v>23340</v>
      </c>
      <c r="K3034" s="185">
        <v>8662</v>
      </c>
      <c r="L3034" s="37">
        <f t="shared" si="47"/>
        <v>2.7165778009315875E-5</v>
      </c>
    </row>
    <row r="3035" spans="1:12" x14ac:dyDescent="0.25">
      <c r="A3035" s="34" t="s">
        <v>4267</v>
      </c>
      <c r="B3035" s="34" t="s">
        <v>4218</v>
      </c>
      <c r="C3035" s="34" t="s">
        <v>2793</v>
      </c>
      <c r="D3035" s="42" t="s">
        <v>11607</v>
      </c>
      <c r="E3035" s="43" t="s">
        <v>11608</v>
      </c>
      <c r="F3035" s="43" t="s">
        <v>11608</v>
      </c>
      <c r="G3035" s="43" t="s">
        <v>23341</v>
      </c>
      <c r="H3035" s="43" t="s">
        <v>23342</v>
      </c>
      <c r="I3035" s="43" t="s">
        <v>23343</v>
      </c>
      <c r="J3035" s="43" t="s">
        <v>22306</v>
      </c>
      <c r="K3035" s="185">
        <v>33788</v>
      </c>
      <c r="L3035" s="37">
        <f t="shared" si="47"/>
        <v>1.0596597868607305E-4</v>
      </c>
    </row>
    <row r="3036" spans="1:12" x14ac:dyDescent="0.25">
      <c r="A3036" s="34" t="s">
        <v>4269</v>
      </c>
      <c r="B3036" s="34" t="s">
        <v>4218</v>
      </c>
      <c r="C3036" s="34" t="s">
        <v>2796</v>
      </c>
      <c r="D3036" s="42" t="s">
        <v>11609</v>
      </c>
      <c r="E3036" s="43" t="s">
        <v>11610</v>
      </c>
      <c r="F3036" s="43" t="s">
        <v>23344</v>
      </c>
      <c r="G3036" s="43" t="s">
        <v>23345</v>
      </c>
      <c r="H3036" s="43" t="s">
        <v>23346</v>
      </c>
      <c r="I3036" s="43" t="s">
        <v>23347</v>
      </c>
      <c r="J3036" s="43" t="s">
        <v>23348</v>
      </c>
      <c r="K3036" s="185">
        <v>56770</v>
      </c>
      <c r="L3036" s="37">
        <f t="shared" si="47"/>
        <v>1.7804216319428101E-4</v>
      </c>
    </row>
    <row r="3037" spans="1:12" x14ac:dyDescent="0.25">
      <c r="A3037" s="34" t="s">
        <v>4270</v>
      </c>
      <c r="B3037" s="34" t="s">
        <v>4218</v>
      </c>
      <c r="C3037" s="34" t="s">
        <v>2799</v>
      </c>
      <c r="D3037" s="42" t="s">
        <v>11611</v>
      </c>
      <c r="E3037" s="43" t="s">
        <v>11612</v>
      </c>
      <c r="F3037" s="43" t="s">
        <v>23349</v>
      </c>
      <c r="G3037" s="43" t="s">
        <v>23350</v>
      </c>
      <c r="H3037" s="43" t="s">
        <v>23351</v>
      </c>
      <c r="I3037" s="43" t="s">
        <v>23096</v>
      </c>
      <c r="J3037" s="43" t="s">
        <v>23352</v>
      </c>
      <c r="K3037" s="185">
        <v>78241</v>
      </c>
      <c r="L3037" s="37">
        <f t="shared" si="47"/>
        <v>2.453795471284788E-4</v>
      </c>
    </row>
    <row r="3038" spans="1:12" x14ac:dyDescent="0.25">
      <c r="A3038" s="34" t="s">
        <v>4272</v>
      </c>
      <c r="B3038" s="34" t="s">
        <v>4218</v>
      </c>
      <c r="C3038" s="34" t="s">
        <v>2802</v>
      </c>
      <c r="D3038" s="42" t="s">
        <v>11613</v>
      </c>
      <c r="E3038" s="43" t="s">
        <v>11614</v>
      </c>
      <c r="F3038" s="43" t="s">
        <v>11614</v>
      </c>
      <c r="G3038" s="43" t="s">
        <v>23353</v>
      </c>
      <c r="H3038" s="43" t="s">
        <v>23354</v>
      </c>
      <c r="I3038" s="43" t="s">
        <v>23355</v>
      </c>
      <c r="J3038" s="43" t="s">
        <v>23356</v>
      </c>
      <c r="K3038" s="185">
        <v>29429</v>
      </c>
      <c r="L3038" s="37">
        <f t="shared" si="47"/>
        <v>9.2295276037422869E-5</v>
      </c>
    </row>
    <row r="3039" spans="1:12" x14ac:dyDescent="0.25">
      <c r="A3039" s="34" t="s">
        <v>4273</v>
      </c>
      <c r="B3039" s="34" t="s">
        <v>4218</v>
      </c>
      <c r="C3039" s="34" t="s">
        <v>2805</v>
      </c>
      <c r="D3039" s="42" t="s">
        <v>11615</v>
      </c>
      <c r="E3039" s="43" t="s">
        <v>11616</v>
      </c>
      <c r="F3039" s="43" t="s">
        <v>11616</v>
      </c>
      <c r="G3039" s="43" t="s">
        <v>23357</v>
      </c>
      <c r="H3039" s="43" t="s">
        <v>23358</v>
      </c>
      <c r="I3039" s="43" t="s">
        <v>10969</v>
      </c>
      <c r="J3039" s="43" t="s">
        <v>23359</v>
      </c>
      <c r="K3039" s="185">
        <v>10011</v>
      </c>
      <c r="L3039" s="37">
        <f t="shared" si="47"/>
        <v>3.1396513928799496E-5</v>
      </c>
    </row>
    <row r="3040" spans="1:12" x14ac:dyDescent="0.25">
      <c r="A3040" s="34" t="s">
        <v>4275</v>
      </c>
      <c r="B3040" s="34" t="s">
        <v>4218</v>
      </c>
      <c r="C3040" s="34" t="s">
        <v>2808</v>
      </c>
      <c r="D3040" s="42" t="s">
        <v>11617</v>
      </c>
      <c r="E3040" s="43" t="s">
        <v>11618</v>
      </c>
      <c r="F3040" s="43" t="s">
        <v>11618</v>
      </c>
      <c r="G3040" s="43" t="s">
        <v>23360</v>
      </c>
      <c r="H3040" s="43" t="s">
        <v>15426</v>
      </c>
      <c r="I3040" s="43" t="s">
        <v>23361</v>
      </c>
      <c r="J3040" s="43" t="s">
        <v>13830</v>
      </c>
      <c r="K3040" s="185">
        <v>14664</v>
      </c>
      <c r="L3040" s="37">
        <f t="shared" si="47"/>
        <v>4.5989259839368273E-5</v>
      </c>
    </row>
    <row r="3041" spans="1:12" x14ac:dyDescent="0.25">
      <c r="A3041" s="34" t="s">
        <v>4276</v>
      </c>
      <c r="B3041" s="34" t="s">
        <v>4218</v>
      </c>
      <c r="C3041" s="34" t="s">
        <v>2811</v>
      </c>
      <c r="D3041" s="42" t="s">
        <v>11619</v>
      </c>
      <c r="E3041" s="43" t="s">
        <v>11620</v>
      </c>
      <c r="F3041" s="43" t="s">
        <v>11620</v>
      </c>
      <c r="G3041" s="43" t="s">
        <v>5490</v>
      </c>
      <c r="H3041" s="43" t="s">
        <v>23362</v>
      </c>
      <c r="I3041" s="43" t="s">
        <v>22153</v>
      </c>
      <c r="J3041" s="43" t="s">
        <v>19415</v>
      </c>
      <c r="K3041" s="185">
        <v>13417</v>
      </c>
      <c r="L3041" s="37">
        <f t="shared" si="47"/>
        <v>4.2078416480142121E-5</v>
      </c>
    </row>
    <row r="3042" spans="1:12" x14ac:dyDescent="0.25">
      <c r="A3042" s="34" t="s">
        <v>4278</v>
      </c>
      <c r="B3042" s="34" t="s">
        <v>4218</v>
      </c>
      <c r="C3042" s="34" t="s">
        <v>2814</v>
      </c>
      <c r="D3042" s="42" t="s">
        <v>11621</v>
      </c>
      <c r="E3042" s="43" t="s">
        <v>11622</v>
      </c>
      <c r="F3042" s="43" t="s">
        <v>23363</v>
      </c>
      <c r="G3042" s="43" t="s">
        <v>23364</v>
      </c>
      <c r="H3042" s="43" t="s">
        <v>15925</v>
      </c>
      <c r="I3042" s="43" t="s">
        <v>23365</v>
      </c>
      <c r="J3042" s="43" t="s">
        <v>23366</v>
      </c>
      <c r="K3042" s="185">
        <v>17069</v>
      </c>
      <c r="L3042" s="37">
        <f t="shared" si="47"/>
        <v>5.3531824617988069E-5</v>
      </c>
    </row>
    <row r="3043" spans="1:12" x14ac:dyDescent="0.25">
      <c r="A3043" s="34" t="s">
        <v>4279</v>
      </c>
      <c r="B3043" s="34" t="s">
        <v>4218</v>
      </c>
      <c r="C3043" s="34" t="s">
        <v>2817</v>
      </c>
      <c r="D3043" s="42" t="s">
        <v>11623</v>
      </c>
      <c r="E3043" s="43" t="s">
        <v>11624</v>
      </c>
      <c r="F3043" s="43" t="s">
        <v>11624</v>
      </c>
      <c r="G3043" s="43" t="s">
        <v>11090</v>
      </c>
      <c r="H3043" s="43" t="s">
        <v>15755</v>
      </c>
      <c r="I3043" s="43" t="s">
        <v>23367</v>
      </c>
      <c r="J3043" s="43" t="s">
        <v>23368</v>
      </c>
      <c r="K3043" s="185">
        <v>6927</v>
      </c>
      <c r="L3043" s="37">
        <f t="shared" si="47"/>
        <v>2.1724468283367704E-5</v>
      </c>
    </row>
    <row r="3044" spans="1:12" x14ac:dyDescent="0.25">
      <c r="A3044" s="34" t="s">
        <v>4281</v>
      </c>
      <c r="B3044" s="34" t="s">
        <v>4218</v>
      </c>
      <c r="C3044" s="34" t="s">
        <v>2820</v>
      </c>
      <c r="D3044" s="42" t="s">
        <v>11625</v>
      </c>
      <c r="E3044" s="43" t="s">
        <v>11626</v>
      </c>
      <c r="F3044" s="43" t="s">
        <v>11627</v>
      </c>
      <c r="G3044" s="43" t="s">
        <v>8982</v>
      </c>
      <c r="H3044" s="43" t="s">
        <v>12913</v>
      </c>
      <c r="I3044" s="43" t="s">
        <v>23369</v>
      </c>
      <c r="J3044" s="43" t="s">
        <v>22066</v>
      </c>
      <c r="K3044" s="185">
        <v>9098</v>
      </c>
      <c r="L3044" s="37">
        <f t="shared" si="47"/>
        <v>2.8533161894338006E-5</v>
      </c>
    </row>
    <row r="3045" spans="1:12" x14ac:dyDescent="0.25">
      <c r="A3045" s="34" t="s">
        <v>4282</v>
      </c>
      <c r="B3045" s="34" t="s">
        <v>4218</v>
      </c>
      <c r="C3045" s="34" t="s">
        <v>2823</v>
      </c>
      <c r="D3045" s="42" t="s">
        <v>11628</v>
      </c>
      <c r="E3045" s="43" t="s">
        <v>11629</v>
      </c>
      <c r="F3045" s="43" t="s">
        <v>11629</v>
      </c>
      <c r="G3045" s="43" t="s">
        <v>23370</v>
      </c>
      <c r="H3045" s="43" t="s">
        <v>7114</v>
      </c>
      <c r="I3045" s="43" t="s">
        <v>15026</v>
      </c>
      <c r="J3045" s="43" t="s">
        <v>7594</v>
      </c>
      <c r="K3045" s="185">
        <v>24731</v>
      </c>
      <c r="L3045" s="37">
        <f t="shared" si="47"/>
        <v>7.7561401056152262E-5</v>
      </c>
    </row>
    <row r="3046" spans="1:12" x14ac:dyDescent="0.25">
      <c r="A3046" s="34" t="s">
        <v>4283</v>
      </c>
      <c r="B3046" s="34" t="s">
        <v>4218</v>
      </c>
      <c r="C3046" s="34" t="s">
        <v>2826</v>
      </c>
      <c r="D3046" s="42" t="s">
        <v>11630</v>
      </c>
      <c r="E3046" s="43" t="s">
        <v>11631</v>
      </c>
      <c r="F3046" s="43" t="s">
        <v>11631</v>
      </c>
      <c r="G3046" s="43" t="s">
        <v>23371</v>
      </c>
      <c r="H3046" s="43" t="s">
        <v>23372</v>
      </c>
      <c r="I3046" s="43" t="s">
        <v>23373</v>
      </c>
      <c r="J3046" s="43" t="s">
        <v>23374</v>
      </c>
      <c r="K3046" s="185">
        <v>41122</v>
      </c>
      <c r="L3046" s="37">
        <f t="shared" si="47"/>
        <v>1.2896688100889949E-4</v>
      </c>
    </row>
    <row r="3047" spans="1:12" x14ac:dyDescent="0.25">
      <c r="A3047" s="34" t="s">
        <v>4284</v>
      </c>
      <c r="B3047" s="34" t="s">
        <v>4218</v>
      </c>
      <c r="C3047" s="34" t="s">
        <v>2829</v>
      </c>
      <c r="D3047" s="42" t="s">
        <v>11632</v>
      </c>
      <c r="E3047" s="43" t="s">
        <v>11633</v>
      </c>
      <c r="F3047" s="43" t="s">
        <v>11633</v>
      </c>
      <c r="G3047" s="43" t="s">
        <v>23375</v>
      </c>
      <c r="H3047" s="43" t="s">
        <v>23376</v>
      </c>
      <c r="I3047" s="43" t="s">
        <v>23377</v>
      </c>
      <c r="J3047" s="43" t="s">
        <v>5647</v>
      </c>
      <c r="K3047" s="185">
        <v>8834</v>
      </c>
      <c r="L3047" s="37">
        <f t="shared" si="47"/>
        <v>2.7705204679553962E-5</v>
      </c>
    </row>
    <row r="3048" spans="1:12" x14ac:dyDescent="0.25">
      <c r="A3048" s="34" t="s">
        <v>4285</v>
      </c>
      <c r="B3048" s="34" t="s">
        <v>4218</v>
      </c>
      <c r="C3048" s="34" t="s">
        <v>2832</v>
      </c>
      <c r="D3048" s="42" t="s">
        <v>11634</v>
      </c>
      <c r="E3048" s="43" t="s">
        <v>6740</v>
      </c>
      <c r="F3048" s="43" t="s">
        <v>11635</v>
      </c>
      <c r="G3048" s="43" t="s">
        <v>11752</v>
      </c>
      <c r="H3048" s="43" t="s">
        <v>23378</v>
      </c>
      <c r="I3048" s="43" t="s">
        <v>23379</v>
      </c>
      <c r="J3048" s="43" t="s">
        <v>23380</v>
      </c>
      <c r="K3048" s="185">
        <v>15988</v>
      </c>
      <c r="L3048" s="37">
        <f t="shared" si="47"/>
        <v>5.0141590719573097E-5</v>
      </c>
    </row>
    <row r="3049" spans="1:12" x14ac:dyDescent="0.25">
      <c r="A3049" s="34" t="s">
        <v>4287</v>
      </c>
      <c r="B3049" s="34" t="s">
        <v>4218</v>
      </c>
      <c r="C3049" s="34" t="s">
        <v>2835</v>
      </c>
      <c r="D3049" s="42" t="s">
        <v>11636</v>
      </c>
      <c r="E3049" s="43" t="s">
        <v>11637</v>
      </c>
      <c r="F3049" s="43" t="s">
        <v>11637</v>
      </c>
      <c r="G3049" s="43" t="s">
        <v>12895</v>
      </c>
      <c r="H3049" s="43" t="s">
        <v>15760</v>
      </c>
      <c r="I3049" s="43" t="s">
        <v>23381</v>
      </c>
      <c r="J3049" s="43" t="s">
        <v>14571</v>
      </c>
      <c r="K3049" s="185">
        <v>5845</v>
      </c>
      <c r="L3049" s="37">
        <f t="shared" si="47"/>
        <v>1.8331098183381585E-5</v>
      </c>
    </row>
    <row r="3050" spans="1:12" x14ac:dyDescent="0.25">
      <c r="A3050" s="34" t="s">
        <v>4289</v>
      </c>
      <c r="B3050" s="34" t="s">
        <v>4218</v>
      </c>
      <c r="C3050" s="34" t="s">
        <v>2838</v>
      </c>
      <c r="D3050" s="42" t="s">
        <v>11638</v>
      </c>
      <c r="E3050" s="43" t="s">
        <v>11639</v>
      </c>
      <c r="F3050" s="43" t="s">
        <v>11639</v>
      </c>
      <c r="G3050" s="43" t="s">
        <v>23382</v>
      </c>
      <c r="H3050" s="43" t="s">
        <v>23383</v>
      </c>
      <c r="I3050" s="43" t="s">
        <v>23384</v>
      </c>
      <c r="J3050" s="43" t="s">
        <v>23385</v>
      </c>
      <c r="K3050" s="185">
        <v>86237</v>
      </c>
      <c r="L3050" s="37">
        <f t="shared" si="47"/>
        <v>2.7045661489140762E-4</v>
      </c>
    </row>
    <row r="3051" spans="1:12" x14ac:dyDescent="0.25">
      <c r="A3051" s="34" t="s">
        <v>4290</v>
      </c>
      <c r="B3051" s="34" t="s">
        <v>4218</v>
      </c>
      <c r="C3051" s="34" t="s">
        <v>2841</v>
      </c>
      <c r="D3051" s="42" t="s">
        <v>11640</v>
      </c>
      <c r="E3051" s="43" t="s">
        <v>10965</v>
      </c>
      <c r="F3051" s="43" t="s">
        <v>11641</v>
      </c>
      <c r="G3051" s="43" t="s">
        <v>23386</v>
      </c>
      <c r="H3051" s="43" t="s">
        <v>21998</v>
      </c>
      <c r="I3051" s="43" t="s">
        <v>23387</v>
      </c>
      <c r="J3051" s="43" t="s">
        <v>23388</v>
      </c>
      <c r="K3051" s="185">
        <v>22598</v>
      </c>
      <c r="L3051" s="37">
        <f t="shared" si="47"/>
        <v>7.087188310488572E-5</v>
      </c>
    </row>
    <row r="3052" spans="1:12" x14ac:dyDescent="0.25">
      <c r="A3052" s="34" t="s">
        <v>4291</v>
      </c>
      <c r="B3052" s="34" t="s">
        <v>4292</v>
      </c>
      <c r="C3052" s="34" t="s">
        <v>2677</v>
      </c>
      <c r="D3052" s="42" t="s">
        <v>11642</v>
      </c>
      <c r="E3052" s="43" t="s">
        <v>11643</v>
      </c>
      <c r="F3052" s="43" t="s">
        <v>11643</v>
      </c>
      <c r="G3052" s="43" t="s">
        <v>23389</v>
      </c>
      <c r="H3052" s="43" t="s">
        <v>16376</v>
      </c>
      <c r="I3052" s="43" t="s">
        <v>23390</v>
      </c>
      <c r="J3052" s="43" t="s">
        <v>23391</v>
      </c>
      <c r="K3052" s="185">
        <v>20215</v>
      </c>
      <c r="L3052" s="37">
        <f t="shared" si="47"/>
        <v>6.3398314760831255E-5</v>
      </c>
    </row>
    <row r="3053" spans="1:12" x14ac:dyDescent="0.25">
      <c r="A3053" s="34" t="s">
        <v>4294</v>
      </c>
      <c r="B3053" s="34" t="s">
        <v>4292</v>
      </c>
      <c r="C3053" s="34" t="s">
        <v>2682</v>
      </c>
      <c r="D3053" s="42" t="s">
        <v>11644</v>
      </c>
      <c r="E3053" s="43" t="s">
        <v>11645</v>
      </c>
      <c r="F3053" s="43" t="s">
        <v>11645</v>
      </c>
      <c r="G3053" s="43" t="s">
        <v>14578</v>
      </c>
      <c r="H3053" s="43" t="s">
        <v>23392</v>
      </c>
      <c r="I3053" s="43" t="s">
        <v>23393</v>
      </c>
      <c r="J3053" s="43" t="s">
        <v>16002</v>
      </c>
      <c r="K3053" s="185">
        <v>16103</v>
      </c>
      <c r="L3053" s="37">
        <f t="shared" si="47"/>
        <v>5.0502253900255542E-5</v>
      </c>
    </row>
    <row r="3054" spans="1:12" x14ac:dyDescent="0.25">
      <c r="A3054" s="34" t="s">
        <v>4295</v>
      </c>
      <c r="B3054" s="34" t="s">
        <v>4292</v>
      </c>
      <c r="C3054" s="34" t="s">
        <v>2685</v>
      </c>
      <c r="D3054" s="42" t="s">
        <v>11646</v>
      </c>
      <c r="E3054" s="43" t="s">
        <v>11647</v>
      </c>
      <c r="F3054" s="43" t="s">
        <v>11647</v>
      </c>
      <c r="G3054" s="43" t="s">
        <v>23394</v>
      </c>
      <c r="H3054" s="43" t="s">
        <v>23395</v>
      </c>
      <c r="I3054" s="43" t="s">
        <v>23396</v>
      </c>
      <c r="J3054" s="43" t="s">
        <v>23397</v>
      </c>
      <c r="K3054" s="185">
        <v>45455</v>
      </c>
      <c r="L3054" s="37">
        <f t="shared" si="47"/>
        <v>1.4255604241669972E-4</v>
      </c>
    </row>
    <row r="3055" spans="1:12" x14ac:dyDescent="0.25">
      <c r="A3055" s="34" t="s">
        <v>4297</v>
      </c>
      <c r="B3055" s="34" t="s">
        <v>4292</v>
      </c>
      <c r="C3055" s="34" t="s">
        <v>2688</v>
      </c>
      <c r="D3055" s="42" t="s">
        <v>11648</v>
      </c>
      <c r="E3055" s="43" t="s">
        <v>11649</v>
      </c>
      <c r="F3055" s="43" t="s">
        <v>11649</v>
      </c>
      <c r="G3055" s="43" t="s">
        <v>11649</v>
      </c>
      <c r="H3055" s="43" t="s">
        <v>20782</v>
      </c>
      <c r="I3055" s="43" t="s">
        <v>23398</v>
      </c>
      <c r="J3055" s="43" t="s">
        <v>23399</v>
      </c>
      <c r="K3055" s="185">
        <v>14985</v>
      </c>
      <c r="L3055" s="37">
        <f t="shared" si="47"/>
        <v>4.6995980543707963E-5</v>
      </c>
    </row>
    <row r="3056" spans="1:12" x14ac:dyDescent="0.25">
      <c r="A3056" s="34" t="s">
        <v>4299</v>
      </c>
      <c r="B3056" s="34" t="s">
        <v>4292</v>
      </c>
      <c r="C3056" s="34" t="s">
        <v>2691</v>
      </c>
      <c r="D3056" s="42" t="s">
        <v>11650</v>
      </c>
      <c r="E3056" s="43" t="s">
        <v>11651</v>
      </c>
      <c r="F3056" s="43" t="s">
        <v>11651</v>
      </c>
      <c r="G3056" s="43" t="s">
        <v>23400</v>
      </c>
      <c r="H3056" s="43" t="s">
        <v>23401</v>
      </c>
      <c r="I3056" s="43" t="s">
        <v>23402</v>
      </c>
      <c r="J3056" s="43" t="s">
        <v>23403</v>
      </c>
      <c r="K3056" s="185">
        <v>256670</v>
      </c>
      <c r="L3056" s="37">
        <f t="shared" si="47"/>
        <v>8.049688572675023E-4</v>
      </c>
    </row>
    <row r="3057" spans="1:12" x14ac:dyDescent="0.25">
      <c r="A3057" s="34" t="s">
        <v>4300</v>
      </c>
      <c r="B3057" s="34" t="s">
        <v>4292</v>
      </c>
      <c r="C3057" s="34" t="s">
        <v>2694</v>
      </c>
      <c r="D3057" s="42" t="s">
        <v>11652</v>
      </c>
      <c r="E3057" s="43" t="s">
        <v>11653</v>
      </c>
      <c r="F3057" s="43" t="s">
        <v>11653</v>
      </c>
      <c r="G3057" s="43" t="s">
        <v>23404</v>
      </c>
      <c r="H3057" s="43" t="s">
        <v>23405</v>
      </c>
      <c r="I3057" s="43" t="s">
        <v>23406</v>
      </c>
      <c r="J3057" s="43" t="s">
        <v>23407</v>
      </c>
      <c r="K3057" s="185">
        <v>13188</v>
      </c>
      <c r="L3057" s="37">
        <f t="shared" si="47"/>
        <v>4.1360226320348391E-5</v>
      </c>
    </row>
    <row r="3058" spans="1:12" x14ac:dyDescent="0.25">
      <c r="A3058" s="34" t="s">
        <v>4301</v>
      </c>
      <c r="B3058" s="34" t="s">
        <v>4292</v>
      </c>
      <c r="C3058" s="34" t="s">
        <v>2697</v>
      </c>
      <c r="D3058" s="42" t="s">
        <v>11654</v>
      </c>
      <c r="E3058" s="43" t="s">
        <v>11655</v>
      </c>
      <c r="F3058" s="43" t="s">
        <v>11655</v>
      </c>
      <c r="G3058" s="43" t="s">
        <v>23408</v>
      </c>
      <c r="H3058" s="43" t="s">
        <v>23409</v>
      </c>
      <c r="I3058" s="43" t="s">
        <v>23410</v>
      </c>
      <c r="J3058" s="43" t="s">
        <v>23411</v>
      </c>
      <c r="K3058" s="185">
        <v>15328</v>
      </c>
      <c r="L3058" s="37">
        <f t="shared" si="47"/>
        <v>4.8071697682612991E-5</v>
      </c>
    </row>
    <row r="3059" spans="1:12" x14ac:dyDescent="0.25">
      <c r="A3059" s="34" t="s">
        <v>4303</v>
      </c>
      <c r="B3059" s="34" t="s">
        <v>4292</v>
      </c>
      <c r="C3059" s="34" t="s">
        <v>2700</v>
      </c>
      <c r="D3059" s="42" t="s">
        <v>11656</v>
      </c>
      <c r="E3059" s="43" t="s">
        <v>11657</v>
      </c>
      <c r="F3059" s="43" t="s">
        <v>11657</v>
      </c>
      <c r="G3059" s="43" t="s">
        <v>23412</v>
      </c>
      <c r="H3059" s="43" t="s">
        <v>23413</v>
      </c>
      <c r="I3059" s="43" t="s">
        <v>23414</v>
      </c>
      <c r="J3059" s="43" t="s">
        <v>23415</v>
      </c>
      <c r="K3059" s="185">
        <v>49491</v>
      </c>
      <c r="L3059" s="37">
        <f t="shared" si="47"/>
        <v>1.5521375195786793E-4</v>
      </c>
    </row>
    <row r="3060" spans="1:12" x14ac:dyDescent="0.25">
      <c r="A3060" s="34" t="s">
        <v>4305</v>
      </c>
      <c r="B3060" s="34" t="s">
        <v>4292</v>
      </c>
      <c r="C3060" s="34" t="s">
        <v>2703</v>
      </c>
      <c r="D3060" s="42" t="s">
        <v>11658</v>
      </c>
      <c r="E3060" s="43" t="s">
        <v>11659</v>
      </c>
      <c r="F3060" s="43" t="s">
        <v>23416</v>
      </c>
      <c r="G3060" s="43" t="s">
        <v>23417</v>
      </c>
      <c r="H3060" s="43" t="s">
        <v>23418</v>
      </c>
      <c r="I3060" s="43" t="s">
        <v>23419</v>
      </c>
      <c r="J3060" s="43" t="s">
        <v>23420</v>
      </c>
      <c r="K3060" s="185">
        <v>63460</v>
      </c>
      <c r="L3060" s="37">
        <f t="shared" si="47"/>
        <v>1.9902335170528577E-4</v>
      </c>
    </row>
    <row r="3061" spans="1:12" x14ac:dyDescent="0.25">
      <c r="A3061" s="34" t="s">
        <v>4306</v>
      </c>
      <c r="B3061" s="34" t="s">
        <v>4292</v>
      </c>
      <c r="C3061" s="34" t="s">
        <v>2706</v>
      </c>
      <c r="D3061" s="42" t="s">
        <v>11660</v>
      </c>
      <c r="E3061" s="43" t="s">
        <v>11661</v>
      </c>
      <c r="F3061" s="43" t="s">
        <v>23421</v>
      </c>
      <c r="G3061" s="43" t="s">
        <v>23422</v>
      </c>
      <c r="H3061" s="43" t="s">
        <v>23423</v>
      </c>
      <c r="I3061" s="43" t="s">
        <v>23424</v>
      </c>
      <c r="J3061" s="43" t="s">
        <v>23425</v>
      </c>
      <c r="K3061" s="185">
        <v>34423</v>
      </c>
      <c r="L3061" s="37">
        <f t="shared" si="47"/>
        <v>1.0795746668375437E-4</v>
      </c>
    </row>
    <row r="3062" spans="1:12" x14ac:dyDescent="0.25">
      <c r="A3062" s="34" t="s">
        <v>4307</v>
      </c>
      <c r="B3062" s="34" t="s">
        <v>4292</v>
      </c>
      <c r="C3062" s="34" t="s">
        <v>2709</v>
      </c>
      <c r="D3062" s="42" t="s">
        <v>11662</v>
      </c>
      <c r="E3062" s="43" t="s">
        <v>10485</v>
      </c>
      <c r="F3062" s="43" t="s">
        <v>10485</v>
      </c>
      <c r="G3062" s="43" t="s">
        <v>23426</v>
      </c>
      <c r="H3062" s="43" t="s">
        <v>23427</v>
      </c>
      <c r="I3062" s="43" t="s">
        <v>23428</v>
      </c>
      <c r="J3062" s="43" t="s">
        <v>23429</v>
      </c>
      <c r="K3062" s="185">
        <v>56615</v>
      </c>
      <c r="L3062" s="37">
        <f t="shared" si="47"/>
        <v>1.775560519507525E-4</v>
      </c>
    </row>
    <row r="3063" spans="1:12" x14ac:dyDescent="0.25">
      <c r="A3063" s="34" t="s">
        <v>4308</v>
      </c>
      <c r="B3063" s="34" t="s">
        <v>4292</v>
      </c>
      <c r="C3063" s="34" t="s">
        <v>2712</v>
      </c>
      <c r="D3063" s="42" t="s">
        <v>11663</v>
      </c>
      <c r="E3063" s="43" t="s">
        <v>11664</v>
      </c>
      <c r="F3063" s="43" t="s">
        <v>11664</v>
      </c>
      <c r="G3063" s="43" t="s">
        <v>23430</v>
      </c>
      <c r="H3063" s="43" t="s">
        <v>21391</v>
      </c>
      <c r="I3063" s="43" t="s">
        <v>17661</v>
      </c>
      <c r="J3063" s="43" t="s">
        <v>23431</v>
      </c>
      <c r="K3063" s="185">
        <v>16392</v>
      </c>
      <c r="L3063" s="37">
        <f t="shared" si="47"/>
        <v>5.1408616154318376E-5</v>
      </c>
    </row>
    <row r="3064" spans="1:12" x14ac:dyDescent="0.25">
      <c r="A3064" s="34" t="s">
        <v>4309</v>
      </c>
      <c r="B3064" s="34" t="s">
        <v>4292</v>
      </c>
      <c r="C3064" s="34" t="s">
        <v>2715</v>
      </c>
      <c r="D3064" s="42" t="s">
        <v>11665</v>
      </c>
      <c r="E3064" s="43" t="s">
        <v>11666</v>
      </c>
      <c r="F3064" s="43" t="s">
        <v>23432</v>
      </c>
      <c r="G3064" s="43" t="s">
        <v>23433</v>
      </c>
      <c r="H3064" s="43" t="s">
        <v>23434</v>
      </c>
      <c r="I3064" s="43" t="s">
        <v>23435</v>
      </c>
      <c r="J3064" s="43" t="s">
        <v>23436</v>
      </c>
      <c r="K3064" s="185">
        <v>516284</v>
      </c>
      <c r="L3064" s="37">
        <f t="shared" si="47"/>
        <v>1.6191706919604753E-3</v>
      </c>
    </row>
    <row r="3065" spans="1:12" x14ac:dyDescent="0.25">
      <c r="A3065" s="34" t="s">
        <v>4311</v>
      </c>
      <c r="B3065" s="34" t="s">
        <v>4292</v>
      </c>
      <c r="C3065" s="34" t="s">
        <v>2718</v>
      </c>
      <c r="D3065" s="42" t="s">
        <v>11667</v>
      </c>
      <c r="E3065" s="43" t="s">
        <v>11668</v>
      </c>
      <c r="F3065" s="43" t="s">
        <v>23437</v>
      </c>
      <c r="G3065" s="43" t="s">
        <v>23438</v>
      </c>
      <c r="H3065" s="43" t="s">
        <v>7935</v>
      </c>
      <c r="I3065" s="43" t="s">
        <v>23439</v>
      </c>
      <c r="J3065" s="43" t="s">
        <v>23440</v>
      </c>
      <c r="K3065" s="185">
        <v>88574</v>
      </c>
      <c r="L3065" s="37">
        <f t="shared" si="47"/>
        <v>2.7778591796318914E-4</v>
      </c>
    </row>
    <row r="3066" spans="1:12" x14ac:dyDescent="0.25">
      <c r="A3066" s="34" t="s">
        <v>4312</v>
      </c>
      <c r="B3066" s="34" t="s">
        <v>4292</v>
      </c>
      <c r="C3066" s="34" t="s">
        <v>2721</v>
      </c>
      <c r="D3066" s="42" t="s">
        <v>11669</v>
      </c>
      <c r="E3066" s="43" t="s">
        <v>11670</v>
      </c>
      <c r="F3066" s="43" t="s">
        <v>11670</v>
      </c>
      <c r="G3066" s="43" t="s">
        <v>23441</v>
      </c>
      <c r="H3066" s="43" t="s">
        <v>12559</v>
      </c>
      <c r="I3066" s="43" t="s">
        <v>23442</v>
      </c>
      <c r="J3066" s="43" t="s">
        <v>23443</v>
      </c>
      <c r="K3066" s="185">
        <v>27766</v>
      </c>
      <c r="L3066" s="37">
        <f t="shared" si="47"/>
        <v>8.7079772824597609E-5</v>
      </c>
    </row>
    <row r="3067" spans="1:12" x14ac:dyDescent="0.25">
      <c r="A3067" s="34" t="s">
        <v>4314</v>
      </c>
      <c r="B3067" s="34" t="s">
        <v>4292</v>
      </c>
      <c r="C3067" s="34" t="s">
        <v>2724</v>
      </c>
      <c r="D3067" s="42" t="s">
        <v>11671</v>
      </c>
      <c r="E3067" s="43" t="s">
        <v>11672</v>
      </c>
      <c r="F3067" s="43" t="s">
        <v>11672</v>
      </c>
      <c r="G3067" s="43" t="s">
        <v>23444</v>
      </c>
      <c r="H3067" s="43" t="s">
        <v>17400</v>
      </c>
      <c r="I3067" s="43" t="s">
        <v>23445</v>
      </c>
      <c r="J3067" s="43" t="s">
        <v>23446</v>
      </c>
      <c r="K3067" s="185">
        <v>43698</v>
      </c>
      <c r="L3067" s="37">
        <f t="shared" si="47"/>
        <v>1.3704573625618623E-4</v>
      </c>
    </row>
    <row r="3068" spans="1:12" x14ac:dyDescent="0.25">
      <c r="A3068" s="34" t="s">
        <v>4315</v>
      </c>
      <c r="B3068" s="34" t="s">
        <v>4292</v>
      </c>
      <c r="C3068" s="34" t="s">
        <v>2727</v>
      </c>
      <c r="D3068" s="42" t="s">
        <v>11673</v>
      </c>
      <c r="E3068" s="43" t="s">
        <v>11674</v>
      </c>
      <c r="F3068" s="43" t="s">
        <v>11674</v>
      </c>
      <c r="G3068" s="43" t="s">
        <v>16741</v>
      </c>
      <c r="H3068" s="43" t="s">
        <v>23447</v>
      </c>
      <c r="I3068" s="43" t="s">
        <v>23448</v>
      </c>
      <c r="J3068" s="43" t="s">
        <v>23449</v>
      </c>
      <c r="K3068" s="185">
        <v>44305</v>
      </c>
      <c r="L3068" s="37">
        <f t="shared" si="47"/>
        <v>1.3894941060987528E-4</v>
      </c>
    </row>
    <row r="3069" spans="1:12" x14ac:dyDescent="0.25">
      <c r="A3069" s="34" t="s">
        <v>4316</v>
      </c>
      <c r="B3069" s="34" t="s">
        <v>4292</v>
      </c>
      <c r="C3069" s="34" t="s">
        <v>2730</v>
      </c>
      <c r="D3069" s="42" t="s">
        <v>11675</v>
      </c>
      <c r="E3069" s="43" t="s">
        <v>11676</v>
      </c>
      <c r="F3069" s="43" t="s">
        <v>23450</v>
      </c>
      <c r="G3069" s="43" t="s">
        <v>23451</v>
      </c>
      <c r="H3069" s="43" t="s">
        <v>23452</v>
      </c>
      <c r="I3069" s="43" t="s">
        <v>23453</v>
      </c>
      <c r="J3069" s="43" t="s">
        <v>23454</v>
      </c>
      <c r="K3069" s="185">
        <v>101564</v>
      </c>
      <c r="L3069" s="37">
        <f t="shared" si="47"/>
        <v>3.1852517637244947E-4</v>
      </c>
    </row>
    <row r="3070" spans="1:12" x14ac:dyDescent="0.25">
      <c r="A3070" s="34" t="s">
        <v>4318</v>
      </c>
      <c r="B3070" s="34" t="s">
        <v>4292</v>
      </c>
      <c r="C3070" s="34" t="s">
        <v>2733</v>
      </c>
      <c r="D3070" s="42" t="s">
        <v>11677</v>
      </c>
      <c r="E3070" s="43" t="s">
        <v>7484</v>
      </c>
      <c r="F3070" s="43" t="s">
        <v>7484</v>
      </c>
      <c r="G3070" s="43" t="s">
        <v>23455</v>
      </c>
      <c r="H3070" s="43" t="s">
        <v>23456</v>
      </c>
      <c r="I3070" s="43" t="s">
        <v>23457</v>
      </c>
      <c r="J3070" s="43" t="s">
        <v>23458</v>
      </c>
      <c r="K3070" s="185">
        <v>4481</v>
      </c>
      <c r="L3070" s="37">
        <f t="shared" si="47"/>
        <v>1.4053319240330689E-5</v>
      </c>
    </row>
    <row r="3071" spans="1:12" x14ac:dyDescent="0.25">
      <c r="A3071" s="34" t="s">
        <v>4319</v>
      </c>
      <c r="B3071" s="34" t="s">
        <v>4292</v>
      </c>
      <c r="C3071" s="34" t="s">
        <v>2736</v>
      </c>
      <c r="D3071" s="42" t="s">
        <v>11678</v>
      </c>
      <c r="E3071" s="43" t="s">
        <v>11679</v>
      </c>
      <c r="F3071" s="43" t="s">
        <v>11679</v>
      </c>
      <c r="G3071" s="43" t="s">
        <v>23459</v>
      </c>
      <c r="H3071" s="43" t="s">
        <v>23460</v>
      </c>
      <c r="I3071" s="43" t="s">
        <v>23461</v>
      </c>
      <c r="J3071" s="43" t="s">
        <v>17764</v>
      </c>
      <c r="K3071" s="185">
        <v>101759</v>
      </c>
      <c r="L3071" s="37">
        <f t="shared" si="47"/>
        <v>3.1913673567882404E-4</v>
      </c>
    </row>
    <row r="3072" spans="1:12" x14ac:dyDescent="0.25">
      <c r="A3072" s="34" t="s">
        <v>4321</v>
      </c>
      <c r="B3072" s="34" t="s">
        <v>4292</v>
      </c>
      <c r="C3072" s="34" t="s">
        <v>2739</v>
      </c>
      <c r="D3072" s="42" t="s">
        <v>11680</v>
      </c>
      <c r="E3072" s="43" t="s">
        <v>7137</v>
      </c>
      <c r="F3072" s="43" t="s">
        <v>7137</v>
      </c>
      <c r="G3072" s="43" t="s">
        <v>23462</v>
      </c>
      <c r="H3072" s="43" t="s">
        <v>18096</v>
      </c>
      <c r="I3072" s="43" t="s">
        <v>23463</v>
      </c>
      <c r="J3072" s="43" t="s">
        <v>23464</v>
      </c>
      <c r="K3072" s="185">
        <v>9127</v>
      </c>
      <c r="L3072" s="37">
        <f t="shared" si="47"/>
        <v>2.8624111739901405E-5</v>
      </c>
    </row>
    <row r="3073" spans="1:12" x14ac:dyDescent="0.25">
      <c r="A3073" s="34" t="s">
        <v>4322</v>
      </c>
      <c r="B3073" s="34" t="s">
        <v>4292</v>
      </c>
      <c r="C3073" s="34" t="s">
        <v>2742</v>
      </c>
      <c r="D3073" s="42" t="s">
        <v>11681</v>
      </c>
      <c r="E3073" s="43" t="s">
        <v>11682</v>
      </c>
      <c r="F3073" s="43" t="s">
        <v>11682</v>
      </c>
      <c r="G3073" s="43" t="s">
        <v>23465</v>
      </c>
      <c r="H3073" s="43" t="s">
        <v>23466</v>
      </c>
      <c r="I3073" s="43" t="s">
        <v>23467</v>
      </c>
      <c r="J3073" s="43" t="s">
        <v>23468</v>
      </c>
      <c r="K3073" s="185">
        <v>51829</v>
      </c>
      <c r="L3073" s="37">
        <f t="shared" si="47"/>
        <v>1.6254619123122054E-4</v>
      </c>
    </row>
    <row r="3074" spans="1:12" x14ac:dyDescent="0.25">
      <c r="A3074" s="34" t="s">
        <v>4323</v>
      </c>
      <c r="B3074" s="34" t="s">
        <v>4292</v>
      </c>
      <c r="C3074" s="34" t="s">
        <v>2745</v>
      </c>
      <c r="D3074" s="42" t="s">
        <v>11683</v>
      </c>
      <c r="E3074" s="43" t="s">
        <v>7197</v>
      </c>
      <c r="F3074" s="43" t="s">
        <v>7197</v>
      </c>
      <c r="G3074" s="43" t="s">
        <v>23469</v>
      </c>
      <c r="H3074" s="43" t="s">
        <v>23470</v>
      </c>
      <c r="I3074" s="43" t="s">
        <v>23471</v>
      </c>
      <c r="J3074" s="43" t="s">
        <v>23472</v>
      </c>
      <c r="K3074" s="185">
        <v>37063</v>
      </c>
      <c r="L3074" s="37">
        <f t="shared" si="47"/>
        <v>1.1623703883159481E-4</v>
      </c>
    </row>
    <row r="3075" spans="1:12" x14ac:dyDescent="0.25">
      <c r="A3075" s="34" t="s">
        <v>4324</v>
      </c>
      <c r="B3075" s="34" t="s">
        <v>4292</v>
      </c>
      <c r="C3075" s="34" t="s">
        <v>2748</v>
      </c>
      <c r="D3075" s="42" t="s">
        <v>11684</v>
      </c>
      <c r="E3075" s="43" t="s">
        <v>11685</v>
      </c>
      <c r="F3075" s="43" t="s">
        <v>11685</v>
      </c>
      <c r="G3075" s="43" t="s">
        <v>23473</v>
      </c>
      <c r="H3075" s="43" t="s">
        <v>23474</v>
      </c>
      <c r="I3075" s="43" t="s">
        <v>23475</v>
      </c>
      <c r="J3075" s="43" t="s">
        <v>23476</v>
      </c>
      <c r="K3075" s="185">
        <v>18836</v>
      </c>
      <c r="L3075" s="37">
        <f t="shared" si="47"/>
        <v>5.9073492794213092E-5</v>
      </c>
    </row>
    <row r="3076" spans="1:12" x14ac:dyDescent="0.25">
      <c r="A3076" s="34" t="s">
        <v>4326</v>
      </c>
      <c r="B3076" s="34" t="s">
        <v>4292</v>
      </c>
      <c r="C3076" s="34" t="s">
        <v>2751</v>
      </c>
      <c r="D3076" s="42" t="s">
        <v>11686</v>
      </c>
      <c r="E3076" s="43" t="s">
        <v>11687</v>
      </c>
      <c r="F3076" s="43" t="s">
        <v>11687</v>
      </c>
      <c r="G3076" s="43" t="s">
        <v>23477</v>
      </c>
      <c r="H3076" s="43" t="s">
        <v>23478</v>
      </c>
      <c r="I3076" s="43" t="s">
        <v>23479</v>
      </c>
      <c r="J3076" s="43" t="s">
        <v>23480</v>
      </c>
      <c r="K3076" s="185">
        <v>23825</v>
      </c>
      <c r="L3076" s="37">
        <f t="shared" si="47"/>
        <v>7.4720002432688832E-5</v>
      </c>
    </row>
    <row r="3077" spans="1:12" x14ac:dyDescent="0.25">
      <c r="A3077" s="34" t="s">
        <v>4327</v>
      </c>
      <c r="B3077" s="34" t="s">
        <v>4292</v>
      </c>
      <c r="C3077" s="34" t="s">
        <v>2754</v>
      </c>
      <c r="D3077" s="42" t="s">
        <v>11688</v>
      </c>
      <c r="E3077" s="43" t="s">
        <v>11689</v>
      </c>
      <c r="F3077" s="43" t="s">
        <v>11689</v>
      </c>
      <c r="G3077" s="43" t="s">
        <v>23481</v>
      </c>
      <c r="H3077" s="43" t="s">
        <v>17094</v>
      </c>
      <c r="I3077" s="43" t="s">
        <v>23482</v>
      </c>
      <c r="J3077" s="43" t="s">
        <v>23483</v>
      </c>
      <c r="K3077" s="185">
        <v>5917</v>
      </c>
      <c r="L3077" s="37">
        <f t="shared" si="47"/>
        <v>1.8556904696504506E-5</v>
      </c>
    </row>
    <row r="3078" spans="1:12" x14ac:dyDescent="0.25">
      <c r="A3078" s="34" t="s">
        <v>4328</v>
      </c>
      <c r="B3078" s="34" t="s">
        <v>4292</v>
      </c>
      <c r="C3078" s="34" t="s">
        <v>2757</v>
      </c>
      <c r="D3078" s="42" t="s">
        <v>11690</v>
      </c>
      <c r="E3078" s="43" t="s">
        <v>11691</v>
      </c>
      <c r="F3078" s="43" t="s">
        <v>23484</v>
      </c>
      <c r="G3078" s="43" t="s">
        <v>23485</v>
      </c>
      <c r="H3078" s="43" t="s">
        <v>23486</v>
      </c>
      <c r="I3078" s="43" t="s">
        <v>23487</v>
      </c>
      <c r="J3078" s="43" t="s">
        <v>23488</v>
      </c>
      <c r="K3078" s="185">
        <v>20652</v>
      </c>
      <c r="L3078" s="37">
        <f t="shared" ref="L3078:L3141" si="48">K3078/$K$3147</f>
        <v>6.476883484742455E-5</v>
      </c>
    </row>
    <row r="3079" spans="1:12" x14ac:dyDescent="0.25">
      <c r="A3079" s="34" t="s">
        <v>4329</v>
      </c>
      <c r="B3079" s="34" t="s">
        <v>4292</v>
      </c>
      <c r="C3079" s="34" t="s">
        <v>2760</v>
      </c>
      <c r="D3079" s="42" t="s">
        <v>11692</v>
      </c>
      <c r="E3079" s="43" t="s">
        <v>11693</v>
      </c>
      <c r="F3079" s="43" t="s">
        <v>23489</v>
      </c>
      <c r="G3079" s="43" t="s">
        <v>11693</v>
      </c>
      <c r="H3079" s="43" t="s">
        <v>23490</v>
      </c>
      <c r="I3079" s="43" t="s">
        <v>23491</v>
      </c>
      <c r="J3079" s="43" t="s">
        <v>23492</v>
      </c>
      <c r="K3079" s="185">
        <v>84395</v>
      </c>
      <c r="L3079" s="37">
        <f t="shared" si="48"/>
        <v>2.6467973159734627E-4</v>
      </c>
    </row>
    <row r="3080" spans="1:12" x14ac:dyDescent="0.25">
      <c r="A3080" s="34" t="s">
        <v>4330</v>
      </c>
      <c r="B3080" s="34" t="s">
        <v>4292</v>
      </c>
      <c r="C3080" s="34" t="s">
        <v>2763</v>
      </c>
      <c r="D3080" s="42" t="s">
        <v>11694</v>
      </c>
      <c r="E3080" s="43" t="s">
        <v>11695</v>
      </c>
      <c r="F3080" s="43" t="s">
        <v>11695</v>
      </c>
      <c r="G3080" s="43" t="s">
        <v>23493</v>
      </c>
      <c r="H3080" s="43" t="s">
        <v>23494</v>
      </c>
      <c r="I3080" s="43" t="s">
        <v>16100</v>
      </c>
      <c r="J3080" s="43" t="s">
        <v>23495</v>
      </c>
      <c r="K3080" s="185">
        <v>26395</v>
      </c>
      <c r="L3080" s="37">
        <f t="shared" si="48"/>
        <v>8.2780040470548655E-5</v>
      </c>
    </row>
    <row r="3081" spans="1:12" x14ac:dyDescent="0.25">
      <c r="A3081" s="34" t="s">
        <v>4331</v>
      </c>
      <c r="B3081" s="34" t="s">
        <v>4292</v>
      </c>
      <c r="C3081" s="34" t="s">
        <v>2766</v>
      </c>
      <c r="D3081" s="42" t="s">
        <v>11696</v>
      </c>
      <c r="E3081" s="43" t="s">
        <v>11697</v>
      </c>
      <c r="F3081" s="43" t="s">
        <v>11697</v>
      </c>
      <c r="G3081" s="43" t="s">
        <v>23496</v>
      </c>
      <c r="H3081" s="43" t="s">
        <v>23497</v>
      </c>
      <c r="I3081" s="43" t="s">
        <v>23498</v>
      </c>
      <c r="J3081" s="43" t="s">
        <v>23499</v>
      </c>
      <c r="K3081" s="185">
        <v>168068</v>
      </c>
      <c r="L3081" s="37">
        <f t="shared" si="48"/>
        <v>5.2709512566032101E-4</v>
      </c>
    </row>
    <row r="3082" spans="1:12" x14ac:dyDescent="0.25">
      <c r="A3082" s="34" t="s">
        <v>4333</v>
      </c>
      <c r="B3082" s="34" t="s">
        <v>4292</v>
      </c>
      <c r="C3082" s="34" t="s">
        <v>2769</v>
      </c>
      <c r="D3082" s="42" t="s">
        <v>11698</v>
      </c>
      <c r="E3082" s="43" t="s">
        <v>11699</v>
      </c>
      <c r="F3082" s="43" t="s">
        <v>11699</v>
      </c>
      <c r="G3082" s="43" t="s">
        <v>11699</v>
      </c>
      <c r="H3082" s="43" t="s">
        <v>23500</v>
      </c>
      <c r="I3082" s="43" t="s">
        <v>23501</v>
      </c>
      <c r="J3082" s="43" t="s">
        <v>23502</v>
      </c>
      <c r="K3082" s="185">
        <v>20444</v>
      </c>
      <c r="L3082" s="37">
        <f t="shared" si="48"/>
        <v>6.4116504920624999E-5</v>
      </c>
    </row>
    <row r="3083" spans="1:12" x14ac:dyDescent="0.25">
      <c r="A3083" s="34" t="s">
        <v>4335</v>
      </c>
      <c r="B3083" s="34" t="s">
        <v>4292</v>
      </c>
      <c r="C3083" s="34" t="s">
        <v>2772</v>
      </c>
      <c r="D3083" s="42" t="s">
        <v>11700</v>
      </c>
      <c r="E3083" s="43" t="s">
        <v>11701</v>
      </c>
      <c r="F3083" s="43" t="s">
        <v>11701</v>
      </c>
      <c r="G3083" s="43" t="s">
        <v>23503</v>
      </c>
      <c r="H3083" s="43" t="s">
        <v>23504</v>
      </c>
      <c r="I3083" s="43" t="s">
        <v>23505</v>
      </c>
      <c r="J3083" s="43" t="s">
        <v>23506</v>
      </c>
      <c r="K3083" s="185">
        <v>118011</v>
      </c>
      <c r="L3083" s="37">
        <f t="shared" si="48"/>
        <v>3.7010628361318121E-4</v>
      </c>
    </row>
    <row r="3084" spans="1:12" x14ac:dyDescent="0.25">
      <c r="A3084" s="34" t="s">
        <v>4337</v>
      </c>
      <c r="B3084" s="34" t="s">
        <v>4292</v>
      </c>
      <c r="C3084" s="34" t="s">
        <v>2775</v>
      </c>
      <c r="D3084" s="42" t="s">
        <v>11702</v>
      </c>
      <c r="E3084" s="43" t="s">
        <v>11703</v>
      </c>
      <c r="F3084" s="43" t="s">
        <v>11703</v>
      </c>
      <c r="G3084" s="43" t="s">
        <v>23507</v>
      </c>
      <c r="H3084" s="43" t="s">
        <v>16273</v>
      </c>
      <c r="I3084" s="43" t="s">
        <v>13258</v>
      </c>
      <c r="J3084" s="43" t="s">
        <v>23017</v>
      </c>
      <c r="K3084" s="185">
        <v>16853</v>
      </c>
      <c r="L3084" s="37">
        <f t="shared" si="48"/>
        <v>5.2854405078619301E-5</v>
      </c>
    </row>
    <row r="3085" spans="1:12" x14ac:dyDescent="0.25">
      <c r="A3085" s="34" t="s">
        <v>4338</v>
      </c>
      <c r="B3085" s="34" t="s">
        <v>4292</v>
      </c>
      <c r="C3085" s="34" t="s">
        <v>2778</v>
      </c>
      <c r="D3085" s="42" t="s">
        <v>11704</v>
      </c>
      <c r="E3085" s="43" t="s">
        <v>11705</v>
      </c>
      <c r="F3085" s="43" t="s">
        <v>11705</v>
      </c>
      <c r="G3085" s="43" t="s">
        <v>23508</v>
      </c>
      <c r="H3085" s="43" t="s">
        <v>23509</v>
      </c>
      <c r="I3085" s="43" t="s">
        <v>23510</v>
      </c>
      <c r="J3085" s="43" t="s">
        <v>23511</v>
      </c>
      <c r="K3085" s="185">
        <v>19410</v>
      </c>
      <c r="L3085" s="37">
        <f t="shared" si="48"/>
        <v>6.0873672496054156E-5</v>
      </c>
    </row>
    <row r="3086" spans="1:12" x14ac:dyDescent="0.25">
      <c r="A3086" s="34" t="s">
        <v>4340</v>
      </c>
      <c r="B3086" s="34" t="s">
        <v>4292</v>
      </c>
      <c r="C3086" s="34" t="s">
        <v>2781</v>
      </c>
      <c r="D3086" s="42" t="s">
        <v>11706</v>
      </c>
      <c r="E3086" s="43" t="s">
        <v>11707</v>
      </c>
      <c r="F3086" s="43" t="s">
        <v>11707</v>
      </c>
      <c r="G3086" s="43" t="s">
        <v>23512</v>
      </c>
      <c r="H3086" s="43" t="s">
        <v>23513</v>
      </c>
      <c r="I3086" s="43" t="s">
        <v>23514</v>
      </c>
      <c r="J3086" s="43" t="s">
        <v>23515</v>
      </c>
      <c r="K3086" s="185">
        <v>28493</v>
      </c>
      <c r="L3086" s="37">
        <f t="shared" si="48"/>
        <v>8.935979136682489E-5</v>
      </c>
    </row>
    <row r="3087" spans="1:12" x14ac:dyDescent="0.25">
      <c r="A3087" s="34" t="s">
        <v>4341</v>
      </c>
      <c r="B3087" s="34" t="s">
        <v>4292</v>
      </c>
      <c r="C3087" s="34" t="s">
        <v>2784</v>
      </c>
      <c r="D3087" s="42" t="s">
        <v>11708</v>
      </c>
      <c r="E3087" s="43" t="s">
        <v>11709</v>
      </c>
      <c r="F3087" s="43" t="s">
        <v>11709</v>
      </c>
      <c r="G3087" s="43" t="s">
        <v>23516</v>
      </c>
      <c r="H3087" s="43" t="s">
        <v>23517</v>
      </c>
      <c r="I3087" s="43" t="s">
        <v>23518</v>
      </c>
      <c r="J3087" s="43" t="s">
        <v>23519</v>
      </c>
      <c r="K3087" s="185">
        <v>80160</v>
      </c>
      <c r="L3087" s="37">
        <f t="shared" si="48"/>
        <v>2.5139791794351888E-4</v>
      </c>
    </row>
    <row r="3088" spans="1:12" x14ac:dyDescent="0.25">
      <c r="A3088" s="34" t="s">
        <v>4343</v>
      </c>
      <c r="B3088" s="34" t="s">
        <v>4292</v>
      </c>
      <c r="C3088" s="34" t="s">
        <v>2787</v>
      </c>
      <c r="D3088" s="42" t="s">
        <v>11710</v>
      </c>
      <c r="E3088" s="43" t="s">
        <v>11711</v>
      </c>
      <c r="F3088" s="43" t="s">
        <v>11711</v>
      </c>
      <c r="G3088" s="43" t="s">
        <v>23520</v>
      </c>
      <c r="H3088" s="43" t="s">
        <v>23521</v>
      </c>
      <c r="I3088" s="43" t="s">
        <v>23522</v>
      </c>
      <c r="J3088" s="43" t="s">
        <v>23523</v>
      </c>
      <c r="K3088" s="185">
        <v>135780</v>
      </c>
      <c r="L3088" s="37">
        <f t="shared" si="48"/>
        <v>4.2583344933097545E-4</v>
      </c>
    </row>
    <row r="3089" spans="1:12" x14ac:dyDescent="0.25">
      <c r="A3089" s="34" t="s">
        <v>4345</v>
      </c>
      <c r="B3089" s="34" t="s">
        <v>4292</v>
      </c>
      <c r="C3089" s="34" t="s">
        <v>2790</v>
      </c>
      <c r="D3089" s="42" t="s">
        <v>11712</v>
      </c>
      <c r="E3089" s="43" t="s">
        <v>11713</v>
      </c>
      <c r="F3089" s="43" t="s">
        <v>11713</v>
      </c>
      <c r="G3089" s="43" t="s">
        <v>23524</v>
      </c>
      <c r="H3089" s="43" t="s">
        <v>23525</v>
      </c>
      <c r="I3089" s="43" t="s">
        <v>23526</v>
      </c>
      <c r="J3089" s="43" t="s">
        <v>23527</v>
      </c>
      <c r="K3089" s="185">
        <v>41298</v>
      </c>
      <c r="L3089" s="37">
        <f t="shared" si="48"/>
        <v>1.2951885248542219E-4</v>
      </c>
    </row>
    <row r="3090" spans="1:12" x14ac:dyDescent="0.25">
      <c r="A3090" s="34" t="s">
        <v>4347</v>
      </c>
      <c r="B3090" s="34" t="s">
        <v>4292</v>
      </c>
      <c r="C3090" s="34" t="s">
        <v>2793</v>
      </c>
      <c r="D3090" s="42" t="s">
        <v>11714</v>
      </c>
      <c r="E3090" s="43" t="s">
        <v>11715</v>
      </c>
      <c r="F3090" s="43" t="s">
        <v>11715</v>
      </c>
      <c r="G3090" s="43" t="s">
        <v>12005</v>
      </c>
      <c r="H3090" s="43" t="s">
        <v>17237</v>
      </c>
      <c r="I3090" s="43" t="s">
        <v>23528</v>
      </c>
      <c r="J3090" s="43" t="s">
        <v>23529</v>
      </c>
      <c r="K3090" s="185">
        <v>15050</v>
      </c>
      <c r="L3090" s="37">
        <f t="shared" si="48"/>
        <v>4.7199833645832819E-5</v>
      </c>
    </row>
    <row r="3091" spans="1:12" x14ac:dyDescent="0.25">
      <c r="A3091" s="34" t="s">
        <v>4348</v>
      </c>
      <c r="B3091" s="34" t="s">
        <v>4292</v>
      </c>
      <c r="C3091" s="34" t="s">
        <v>4349</v>
      </c>
      <c r="D3091" s="42" t="s">
        <v>11716</v>
      </c>
      <c r="E3091" s="43" t="s">
        <v>11717</v>
      </c>
      <c r="F3091" s="43" t="s">
        <v>11717</v>
      </c>
      <c r="G3091" s="43" t="s">
        <v>14402</v>
      </c>
      <c r="H3091" s="43" t="s">
        <v>23530</v>
      </c>
      <c r="I3091" s="43" t="s">
        <v>23531</v>
      </c>
      <c r="J3091" s="43" t="s">
        <v>23532</v>
      </c>
      <c r="K3091" s="185">
        <v>4522</v>
      </c>
      <c r="L3091" s="37">
        <f t="shared" si="48"/>
        <v>1.4181903504747908E-5</v>
      </c>
    </row>
    <row r="3092" spans="1:12" x14ac:dyDescent="0.25">
      <c r="A3092" s="34" t="s">
        <v>4350</v>
      </c>
      <c r="B3092" s="34" t="s">
        <v>4292</v>
      </c>
      <c r="C3092" s="34" t="s">
        <v>2796</v>
      </c>
      <c r="D3092" s="42" t="s">
        <v>11718</v>
      </c>
      <c r="E3092" s="43" t="s">
        <v>11719</v>
      </c>
      <c r="F3092" s="43" t="s">
        <v>23533</v>
      </c>
      <c r="G3092" s="43" t="s">
        <v>23534</v>
      </c>
      <c r="H3092" s="43" t="s">
        <v>23535</v>
      </c>
      <c r="I3092" s="43" t="s">
        <v>23536</v>
      </c>
      <c r="J3092" s="43" t="s">
        <v>23537</v>
      </c>
      <c r="K3092" s="185">
        <v>956406</v>
      </c>
      <c r="L3092" s="37">
        <f t="shared" si="48"/>
        <v>2.9994819998588962E-3</v>
      </c>
    </row>
    <row r="3093" spans="1:12" x14ac:dyDescent="0.25">
      <c r="A3093" s="34" t="s">
        <v>4352</v>
      </c>
      <c r="B3093" s="34" t="s">
        <v>4292</v>
      </c>
      <c r="C3093" s="34" t="s">
        <v>2799</v>
      </c>
      <c r="D3093" s="42" t="s">
        <v>11720</v>
      </c>
      <c r="E3093" s="43" t="s">
        <v>11721</v>
      </c>
      <c r="F3093" s="43" t="s">
        <v>23538</v>
      </c>
      <c r="G3093" s="43" t="s">
        <v>23539</v>
      </c>
      <c r="H3093" s="43" t="s">
        <v>23540</v>
      </c>
      <c r="I3093" s="43" t="s">
        <v>23541</v>
      </c>
      <c r="J3093" s="43" t="s">
        <v>23542</v>
      </c>
      <c r="K3093" s="185">
        <v>45379</v>
      </c>
      <c r="L3093" s="37">
        <f t="shared" si="48"/>
        <v>1.423176910972922E-4</v>
      </c>
    </row>
    <row r="3094" spans="1:12" x14ac:dyDescent="0.25">
      <c r="A3094" s="34" t="s">
        <v>4353</v>
      </c>
      <c r="B3094" s="34" t="s">
        <v>4292</v>
      </c>
      <c r="C3094" s="34" t="s">
        <v>2802</v>
      </c>
      <c r="D3094" s="42" t="s">
        <v>11722</v>
      </c>
      <c r="E3094" s="43" t="s">
        <v>11723</v>
      </c>
      <c r="F3094" s="43" t="s">
        <v>11723</v>
      </c>
      <c r="G3094" s="43" t="s">
        <v>23543</v>
      </c>
      <c r="H3094" s="43" t="s">
        <v>23544</v>
      </c>
      <c r="I3094" s="43" t="s">
        <v>23545</v>
      </c>
      <c r="J3094" s="43" t="s">
        <v>23546</v>
      </c>
      <c r="K3094" s="185">
        <v>37417</v>
      </c>
      <c r="L3094" s="37">
        <f t="shared" si="48"/>
        <v>1.173472541877825E-4</v>
      </c>
    </row>
    <row r="3095" spans="1:12" x14ac:dyDescent="0.25">
      <c r="A3095" s="34" t="s">
        <v>4355</v>
      </c>
      <c r="B3095" s="34" t="s">
        <v>4292</v>
      </c>
      <c r="C3095" s="34" t="s">
        <v>2805</v>
      </c>
      <c r="D3095" s="42" t="s">
        <v>11724</v>
      </c>
      <c r="E3095" s="43" t="s">
        <v>11725</v>
      </c>
      <c r="F3095" s="43" t="s">
        <v>11725</v>
      </c>
      <c r="G3095" s="43" t="s">
        <v>23547</v>
      </c>
      <c r="H3095" s="43" t="s">
        <v>23548</v>
      </c>
      <c r="I3095" s="43" t="s">
        <v>23549</v>
      </c>
      <c r="J3095" s="43" t="s">
        <v>23550</v>
      </c>
      <c r="K3095" s="185">
        <v>35563</v>
      </c>
      <c r="L3095" s="37">
        <f t="shared" si="48"/>
        <v>1.1153273647486729E-4</v>
      </c>
    </row>
    <row r="3096" spans="1:12" x14ac:dyDescent="0.25">
      <c r="A3096" s="34" t="s">
        <v>4356</v>
      </c>
      <c r="B3096" s="34" t="s">
        <v>4292</v>
      </c>
      <c r="C3096" s="34" t="s">
        <v>2808</v>
      </c>
      <c r="D3096" s="42" t="s">
        <v>11726</v>
      </c>
      <c r="E3096" s="43" t="s">
        <v>11727</v>
      </c>
      <c r="F3096" s="43" t="s">
        <v>11727</v>
      </c>
      <c r="G3096" s="43" t="s">
        <v>23551</v>
      </c>
      <c r="H3096" s="43" t="s">
        <v>23552</v>
      </c>
      <c r="I3096" s="43" t="s">
        <v>23553</v>
      </c>
      <c r="J3096" s="43" t="s">
        <v>23554</v>
      </c>
      <c r="K3096" s="185">
        <v>182006</v>
      </c>
      <c r="L3096" s="37">
        <f t="shared" si="48"/>
        <v>5.708075031590331E-4</v>
      </c>
    </row>
    <row r="3097" spans="1:12" x14ac:dyDescent="0.25">
      <c r="A3097" s="34" t="s">
        <v>4358</v>
      </c>
      <c r="B3097" s="34" t="s">
        <v>4292</v>
      </c>
      <c r="C3097" s="34" t="s">
        <v>2811</v>
      </c>
      <c r="D3097" s="42" t="s">
        <v>11728</v>
      </c>
      <c r="E3097" s="43" t="s">
        <v>11729</v>
      </c>
      <c r="F3097" s="43" t="s">
        <v>11729</v>
      </c>
      <c r="G3097" s="43" t="s">
        <v>23555</v>
      </c>
      <c r="H3097" s="43" t="s">
        <v>23556</v>
      </c>
      <c r="I3097" s="43" t="s">
        <v>23557</v>
      </c>
      <c r="J3097" s="43" t="s">
        <v>23558</v>
      </c>
      <c r="K3097" s="185">
        <v>87470</v>
      </c>
      <c r="L3097" s="37">
        <f t="shared" si="48"/>
        <v>2.7432355142863765E-4</v>
      </c>
    </row>
    <row r="3098" spans="1:12" x14ac:dyDescent="0.25">
      <c r="A3098" s="34" t="s">
        <v>4360</v>
      </c>
      <c r="B3098" s="34" t="s">
        <v>4292</v>
      </c>
      <c r="C3098" s="34" t="s">
        <v>2814</v>
      </c>
      <c r="D3098" s="42" t="s">
        <v>11730</v>
      </c>
      <c r="E3098" s="43" t="s">
        <v>5656</v>
      </c>
      <c r="F3098" s="43" t="s">
        <v>5656</v>
      </c>
      <c r="G3098" s="43" t="s">
        <v>23559</v>
      </c>
      <c r="H3098" s="43" t="s">
        <v>23560</v>
      </c>
      <c r="I3098" s="43" t="s">
        <v>23561</v>
      </c>
      <c r="J3098" s="43" t="s">
        <v>23562</v>
      </c>
      <c r="K3098" s="185">
        <v>7335</v>
      </c>
      <c r="L3098" s="37">
        <f t="shared" si="48"/>
        <v>2.3004038524397592E-5</v>
      </c>
    </row>
    <row r="3099" spans="1:12" x14ac:dyDescent="0.25">
      <c r="A3099" s="34" t="s">
        <v>4362</v>
      </c>
      <c r="B3099" s="34" t="s">
        <v>4292</v>
      </c>
      <c r="C3099" s="34" t="s">
        <v>2817</v>
      </c>
      <c r="D3099" s="42" t="s">
        <v>11731</v>
      </c>
      <c r="E3099" s="43" t="s">
        <v>11732</v>
      </c>
      <c r="F3099" s="43" t="s">
        <v>11732</v>
      </c>
      <c r="G3099" s="43" t="s">
        <v>23563</v>
      </c>
      <c r="H3099" s="43" t="s">
        <v>23564</v>
      </c>
      <c r="I3099" s="43" t="s">
        <v>23565</v>
      </c>
      <c r="J3099" s="43" t="s">
        <v>23566</v>
      </c>
      <c r="K3099" s="185">
        <v>40958</v>
      </c>
      <c r="L3099" s="37">
        <f t="shared" si="48"/>
        <v>1.2845254395123061E-4</v>
      </c>
    </row>
    <row r="3100" spans="1:12" x14ac:dyDescent="0.25">
      <c r="A3100" s="34" t="s">
        <v>4363</v>
      </c>
      <c r="B3100" s="34" t="s">
        <v>4292</v>
      </c>
      <c r="C3100" s="34" t="s">
        <v>2820</v>
      </c>
      <c r="D3100" s="42" t="s">
        <v>11733</v>
      </c>
      <c r="E3100" s="43" t="s">
        <v>11734</v>
      </c>
      <c r="F3100" s="43" t="s">
        <v>11734</v>
      </c>
      <c r="G3100" s="43" t="s">
        <v>23567</v>
      </c>
      <c r="H3100" s="43" t="s">
        <v>23568</v>
      </c>
      <c r="I3100" s="43" t="s">
        <v>23569</v>
      </c>
      <c r="J3100" s="43" t="s">
        <v>23570</v>
      </c>
      <c r="K3100" s="185">
        <v>43437</v>
      </c>
      <c r="L3100" s="37">
        <f t="shared" si="48"/>
        <v>1.3622718764611563E-4</v>
      </c>
    </row>
    <row r="3101" spans="1:12" x14ac:dyDescent="0.25">
      <c r="A3101" s="34" t="s">
        <v>4364</v>
      </c>
      <c r="B3101" s="34" t="s">
        <v>4292</v>
      </c>
      <c r="C3101" s="34" t="s">
        <v>2823</v>
      </c>
      <c r="D3101" s="42" t="s">
        <v>11735</v>
      </c>
      <c r="E3101" s="43" t="s">
        <v>11736</v>
      </c>
      <c r="F3101" s="43" t="s">
        <v>11736</v>
      </c>
      <c r="G3101" s="43" t="s">
        <v>23571</v>
      </c>
      <c r="H3101" s="43" t="s">
        <v>23572</v>
      </c>
      <c r="I3101" s="43" t="s">
        <v>23573</v>
      </c>
      <c r="J3101" s="43" t="s">
        <v>23574</v>
      </c>
      <c r="K3101" s="185">
        <v>70482</v>
      </c>
      <c r="L3101" s="37">
        <f t="shared" si="48"/>
        <v>2.2104575913791289E-4</v>
      </c>
    </row>
    <row r="3102" spans="1:12" x14ac:dyDescent="0.25">
      <c r="A3102" s="34" t="s">
        <v>4365</v>
      </c>
      <c r="B3102" s="34" t="s">
        <v>4292</v>
      </c>
      <c r="C3102" s="34" t="s">
        <v>2826</v>
      </c>
      <c r="D3102" s="42" t="s">
        <v>11737</v>
      </c>
      <c r="E3102" s="43" t="s">
        <v>11738</v>
      </c>
      <c r="F3102" s="43" t="s">
        <v>11738</v>
      </c>
      <c r="G3102" s="43" t="s">
        <v>17210</v>
      </c>
      <c r="H3102" s="43" t="s">
        <v>11100</v>
      </c>
      <c r="I3102" s="43" t="s">
        <v>7653</v>
      </c>
      <c r="J3102" s="43" t="s">
        <v>23575</v>
      </c>
      <c r="K3102" s="185">
        <v>13675</v>
      </c>
      <c r="L3102" s="37">
        <f t="shared" si="48"/>
        <v>4.288755648549926E-5</v>
      </c>
    </row>
    <row r="3103" spans="1:12" x14ac:dyDescent="0.25">
      <c r="A3103" s="34" t="s">
        <v>4367</v>
      </c>
      <c r="B3103" s="34" t="s">
        <v>4292</v>
      </c>
      <c r="C3103" s="34" t="s">
        <v>2829</v>
      </c>
      <c r="D3103" s="42" t="s">
        <v>11739</v>
      </c>
      <c r="E3103" s="43" t="s">
        <v>11740</v>
      </c>
      <c r="F3103" s="43" t="s">
        <v>23576</v>
      </c>
      <c r="G3103" s="43" t="s">
        <v>23577</v>
      </c>
      <c r="H3103" s="43" t="s">
        <v>23578</v>
      </c>
      <c r="I3103" s="43" t="s">
        <v>23579</v>
      </c>
      <c r="J3103" s="43" t="s">
        <v>23580</v>
      </c>
      <c r="K3103" s="185">
        <v>195163</v>
      </c>
      <c r="L3103" s="37">
        <f t="shared" si="48"/>
        <v>6.120705072306758E-4</v>
      </c>
    </row>
    <row r="3104" spans="1:12" x14ac:dyDescent="0.25">
      <c r="A3104" s="34" t="s">
        <v>4369</v>
      </c>
      <c r="B3104" s="34" t="s">
        <v>4292</v>
      </c>
      <c r="C3104" s="34" t="s">
        <v>2832</v>
      </c>
      <c r="D3104" s="42" t="s">
        <v>11741</v>
      </c>
      <c r="E3104" s="43" t="s">
        <v>11742</v>
      </c>
      <c r="F3104" s="43" t="s">
        <v>11742</v>
      </c>
      <c r="G3104" s="43" t="s">
        <v>23581</v>
      </c>
      <c r="H3104" s="43" t="s">
        <v>23582</v>
      </c>
      <c r="I3104" s="43" t="s">
        <v>23583</v>
      </c>
      <c r="J3104" s="43" t="s">
        <v>23584</v>
      </c>
      <c r="K3104" s="185">
        <v>17662</v>
      </c>
      <c r="L3104" s="37">
        <f t="shared" si="48"/>
        <v>5.5391592149681013E-5</v>
      </c>
    </row>
    <row r="3105" spans="1:12" x14ac:dyDescent="0.25">
      <c r="A3105" s="34" t="s">
        <v>4370</v>
      </c>
      <c r="B3105" s="34" t="s">
        <v>4292</v>
      </c>
      <c r="C3105" s="34" t="s">
        <v>2835</v>
      </c>
      <c r="D3105" s="42" t="s">
        <v>11743</v>
      </c>
      <c r="E3105" s="43" t="s">
        <v>11744</v>
      </c>
      <c r="F3105" s="43" t="s">
        <v>11744</v>
      </c>
      <c r="G3105" s="43" t="s">
        <v>23585</v>
      </c>
      <c r="H3105" s="43" t="s">
        <v>23586</v>
      </c>
      <c r="I3105" s="43" t="s">
        <v>23587</v>
      </c>
      <c r="J3105" s="43" t="s">
        <v>23588</v>
      </c>
      <c r="K3105" s="185">
        <v>161188</v>
      </c>
      <c r="L3105" s="37">
        <f t="shared" si="48"/>
        <v>5.0551805885079744E-4</v>
      </c>
    </row>
    <row r="3106" spans="1:12" x14ac:dyDescent="0.25">
      <c r="A3106" s="34" t="s">
        <v>4371</v>
      </c>
      <c r="B3106" s="34" t="s">
        <v>4292</v>
      </c>
      <c r="C3106" s="34" t="s">
        <v>2838</v>
      </c>
      <c r="D3106" s="42" t="s">
        <v>11745</v>
      </c>
      <c r="E3106" s="43" t="s">
        <v>11746</v>
      </c>
      <c r="F3106" s="43" t="s">
        <v>11746</v>
      </c>
      <c r="G3106" s="43" t="s">
        <v>19908</v>
      </c>
      <c r="H3106" s="43" t="s">
        <v>14637</v>
      </c>
      <c r="I3106" s="43" t="s">
        <v>16191</v>
      </c>
      <c r="J3106" s="43" t="s">
        <v>23589</v>
      </c>
      <c r="K3106" s="185">
        <v>14333</v>
      </c>
      <c r="L3106" s="37">
        <f t="shared" si="48"/>
        <v>4.4951177119317067E-5</v>
      </c>
    </row>
    <row r="3107" spans="1:12" x14ac:dyDescent="0.25">
      <c r="A3107" s="34" t="s">
        <v>4372</v>
      </c>
      <c r="B3107" s="34" t="s">
        <v>4292</v>
      </c>
      <c r="C3107" s="34" t="s">
        <v>2841</v>
      </c>
      <c r="D3107" s="42" t="s">
        <v>11747</v>
      </c>
      <c r="E3107" s="43" t="s">
        <v>11748</v>
      </c>
      <c r="F3107" s="43" t="s">
        <v>11748</v>
      </c>
      <c r="G3107" s="43" t="s">
        <v>23590</v>
      </c>
      <c r="H3107" s="43" t="s">
        <v>23591</v>
      </c>
      <c r="I3107" s="43" t="s">
        <v>23592</v>
      </c>
      <c r="J3107" s="43" t="s">
        <v>23593</v>
      </c>
      <c r="K3107" s="185">
        <v>86759</v>
      </c>
      <c r="L3107" s="37">
        <f t="shared" si="48"/>
        <v>2.7209371211154882E-4</v>
      </c>
    </row>
    <row r="3108" spans="1:12" x14ac:dyDescent="0.25">
      <c r="A3108" s="34" t="s">
        <v>4374</v>
      </c>
      <c r="B3108" s="34" t="s">
        <v>4292</v>
      </c>
      <c r="C3108" s="34" t="s">
        <v>2844</v>
      </c>
      <c r="D3108" s="42" t="s">
        <v>11749</v>
      </c>
      <c r="E3108" s="43" t="s">
        <v>11750</v>
      </c>
      <c r="F3108" s="43" t="s">
        <v>11750</v>
      </c>
      <c r="G3108" s="43" t="s">
        <v>23594</v>
      </c>
      <c r="H3108" s="43" t="s">
        <v>23595</v>
      </c>
      <c r="I3108" s="43" t="s">
        <v>23596</v>
      </c>
      <c r="J3108" s="43" t="s">
        <v>7721</v>
      </c>
      <c r="K3108" s="185">
        <v>63379</v>
      </c>
      <c r="L3108" s="37">
        <f t="shared" si="48"/>
        <v>1.9876931937802249E-4</v>
      </c>
    </row>
    <row r="3109" spans="1:12" x14ac:dyDescent="0.25">
      <c r="A3109" s="34" t="s">
        <v>4376</v>
      </c>
      <c r="B3109" s="34" t="s">
        <v>4292</v>
      </c>
      <c r="C3109" s="34" t="s">
        <v>2847</v>
      </c>
      <c r="D3109" s="42" t="s">
        <v>11751</v>
      </c>
      <c r="E3109" s="43" t="s">
        <v>11752</v>
      </c>
      <c r="F3109" s="43" t="s">
        <v>11752</v>
      </c>
      <c r="G3109" s="43" t="s">
        <v>6739</v>
      </c>
      <c r="H3109" s="43" t="s">
        <v>23597</v>
      </c>
      <c r="I3109" s="43" t="s">
        <v>23598</v>
      </c>
      <c r="J3109" s="43" t="s">
        <v>23599</v>
      </c>
      <c r="K3109" s="185">
        <v>16437</v>
      </c>
      <c r="L3109" s="37">
        <f t="shared" si="48"/>
        <v>5.1549745225020206E-5</v>
      </c>
    </row>
    <row r="3110" spans="1:12" x14ac:dyDescent="0.25">
      <c r="A3110" s="34" t="s">
        <v>4378</v>
      </c>
      <c r="B3110" s="34" t="s">
        <v>4292</v>
      </c>
      <c r="C3110" s="34" t="s">
        <v>2850</v>
      </c>
      <c r="D3110" s="42" t="s">
        <v>11753</v>
      </c>
      <c r="E3110" s="43" t="s">
        <v>11754</v>
      </c>
      <c r="F3110" s="43" t="s">
        <v>23600</v>
      </c>
      <c r="G3110" s="43" t="s">
        <v>23601</v>
      </c>
      <c r="H3110" s="43" t="s">
        <v>23602</v>
      </c>
      <c r="I3110" s="43" t="s">
        <v>23603</v>
      </c>
      <c r="J3110" s="43" t="s">
        <v>22885</v>
      </c>
      <c r="K3110" s="185">
        <v>41579</v>
      </c>
      <c r="L3110" s="37">
        <f t="shared" si="48"/>
        <v>1.304001251269158E-4</v>
      </c>
    </row>
    <row r="3111" spans="1:12" x14ac:dyDescent="0.25">
      <c r="A3111" s="34" t="s">
        <v>4380</v>
      </c>
      <c r="B3111" s="34" t="s">
        <v>4292</v>
      </c>
      <c r="C3111" s="34" t="s">
        <v>2853</v>
      </c>
      <c r="D3111" s="42" t="s">
        <v>11755</v>
      </c>
      <c r="E3111" s="43" t="s">
        <v>11756</v>
      </c>
      <c r="F3111" s="43" t="s">
        <v>11756</v>
      </c>
      <c r="G3111" s="43" t="s">
        <v>23604</v>
      </c>
      <c r="H3111" s="43" t="s">
        <v>23605</v>
      </c>
      <c r="I3111" s="43" t="s">
        <v>23606</v>
      </c>
      <c r="J3111" s="43" t="s">
        <v>23607</v>
      </c>
      <c r="K3111" s="185">
        <v>115290</v>
      </c>
      <c r="L3111" s="37">
        <f t="shared" si="48"/>
        <v>3.6157267913807748E-4</v>
      </c>
    </row>
    <row r="3112" spans="1:12" x14ac:dyDescent="0.25">
      <c r="A3112" s="34" t="s">
        <v>4382</v>
      </c>
      <c r="B3112" s="34" t="s">
        <v>4292</v>
      </c>
      <c r="C3112" s="34" t="s">
        <v>2856</v>
      </c>
      <c r="D3112" s="42" t="s">
        <v>11757</v>
      </c>
      <c r="E3112" s="43" t="s">
        <v>11758</v>
      </c>
      <c r="F3112" s="43" t="s">
        <v>11758</v>
      </c>
      <c r="G3112" s="43" t="s">
        <v>23608</v>
      </c>
      <c r="H3112" s="43" t="s">
        <v>23609</v>
      </c>
      <c r="I3112" s="43" t="s">
        <v>23502</v>
      </c>
      <c r="J3112" s="43" t="s">
        <v>23610</v>
      </c>
      <c r="K3112" s="185">
        <v>20540</v>
      </c>
      <c r="L3112" s="37">
        <f t="shared" si="48"/>
        <v>6.4417580271455564E-5</v>
      </c>
    </row>
    <row r="3113" spans="1:12" x14ac:dyDescent="0.25">
      <c r="A3113" s="34" t="s">
        <v>4383</v>
      </c>
      <c r="B3113" s="34" t="s">
        <v>4292</v>
      </c>
      <c r="C3113" s="34" t="s">
        <v>2859</v>
      </c>
      <c r="D3113" s="42" t="s">
        <v>11759</v>
      </c>
      <c r="E3113" s="43" t="s">
        <v>11760</v>
      </c>
      <c r="F3113" s="43" t="s">
        <v>11760</v>
      </c>
      <c r="G3113" s="43" t="s">
        <v>23611</v>
      </c>
      <c r="H3113" s="43" t="s">
        <v>23612</v>
      </c>
      <c r="I3113" s="43" t="s">
        <v>23613</v>
      </c>
      <c r="J3113" s="43" t="s">
        <v>23614</v>
      </c>
      <c r="K3113" s="185">
        <v>29509</v>
      </c>
      <c r="L3113" s="37">
        <f t="shared" si="48"/>
        <v>9.2546172163115E-5</v>
      </c>
    </row>
    <row r="3114" spans="1:12" x14ac:dyDescent="0.25">
      <c r="A3114" s="34" t="s">
        <v>4385</v>
      </c>
      <c r="B3114" s="34" t="s">
        <v>4292</v>
      </c>
      <c r="C3114" s="34" t="s">
        <v>2862</v>
      </c>
      <c r="D3114" s="42" t="s">
        <v>11761</v>
      </c>
      <c r="E3114" s="43" t="s">
        <v>11762</v>
      </c>
      <c r="F3114" s="43" t="s">
        <v>23615</v>
      </c>
      <c r="G3114" s="43" t="s">
        <v>23616</v>
      </c>
      <c r="H3114" s="43" t="s">
        <v>23617</v>
      </c>
      <c r="I3114" s="43" t="s">
        <v>23618</v>
      </c>
      <c r="J3114" s="43" t="s">
        <v>23619</v>
      </c>
      <c r="K3114" s="185">
        <v>30362</v>
      </c>
      <c r="L3114" s="37">
        <f t="shared" si="48"/>
        <v>9.5221352103307382E-5</v>
      </c>
    </row>
    <row r="3115" spans="1:12" x14ac:dyDescent="0.25">
      <c r="A3115" s="34" t="s">
        <v>4386</v>
      </c>
      <c r="B3115" s="34" t="s">
        <v>4292</v>
      </c>
      <c r="C3115" s="34" t="s">
        <v>2865</v>
      </c>
      <c r="D3115" s="42" t="s">
        <v>11763</v>
      </c>
      <c r="E3115" s="43" t="s">
        <v>11764</v>
      </c>
      <c r="F3115" s="43" t="s">
        <v>11764</v>
      </c>
      <c r="G3115" s="43" t="s">
        <v>23620</v>
      </c>
      <c r="H3115" s="43" t="s">
        <v>23621</v>
      </c>
      <c r="I3115" s="43" t="s">
        <v>23622</v>
      </c>
      <c r="J3115" s="43" t="s">
        <v>23623</v>
      </c>
      <c r="K3115" s="185">
        <v>21398</v>
      </c>
      <c r="L3115" s="37">
        <f t="shared" si="48"/>
        <v>6.7108441219503704E-5</v>
      </c>
    </row>
    <row r="3116" spans="1:12" x14ac:dyDescent="0.25">
      <c r="A3116" s="34" t="s">
        <v>4388</v>
      </c>
      <c r="B3116" s="34" t="s">
        <v>4292</v>
      </c>
      <c r="C3116" s="34" t="s">
        <v>2868</v>
      </c>
      <c r="D3116" s="42" t="s">
        <v>11765</v>
      </c>
      <c r="E3116" s="43" t="s">
        <v>11766</v>
      </c>
      <c r="F3116" s="43" t="s">
        <v>11766</v>
      </c>
      <c r="G3116" s="43" t="s">
        <v>23624</v>
      </c>
      <c r="H3116" s="43" t="s">
        <v>23625</v>
      </c>
      <c r="I3116" s="43" t="s">
        <v>23626</v>
      </c>
      <c r="J3116" s="43" t="s">
        <v>23627</v>
      </c>
      <c r="K3116" s="185">
        <v>103527</v>
      </c>
      <c r="L3116" s="37">
        <f t="shared" si="48"/>
        <v>3.2468154005662025E-4</v>
      </c>
    </row>
    <row r="3117" spans="1:12" x14ac:dyDescent="0.25">
      <c r="A3117" s="34" t="s">
        <v>4389</v>
      </c>
      <c r="B3117" s="34" t="s">
        <v>4292</v>
      </c>
      <c r="C3117" s="34" t="s">
        <v>2871</v>
      </c>
      <c r="D3117" s="42" t="s">
        <v>11767</v>
      </c>
      <c r="E3117" s="43" t="s">
        <v>11768</v>
      </c>
      <c r="F3117" s="43" t="s">
        <v>11768</v>
      </c>
      <c r="G3117" s="43" t="s">
        <v>15298</v>
      </c>
      <c r="H3117" s="43" t="s">
        <v>23628</v>
      </c>
      <c r="I3117" s="43" t="s">
        <v>23629</v>
      </c>
      <c r="J3117" s="43" t="s">
        <v>7176</v>
      </c>
      <c r="K3117" s="185">
        <v>15694</v>
      </c>
      <c r="L3117" s="37">
        <f t="shared" si="48"/>
        <v>4.9219547457654504E-5</v>
      </c>
    </row>
    <row r="3118" spans="1:12" x14ac:dyDescent="0.25">
      <c r="A3118" s="34" t="s">
        <v>4391</v>
      </c>
      <c r="B3118" s="34" t="s">
        <v>4292</v>
      </c>
      <c r="C3118" s="34" t="s">
        <v>2874</v>
      </c>
      <c r="D3118" s="42" t="s">
        <v>11769</v>
      </c>
      <c r="E3118" s="43" t="s">
        <v>11770</v>
      </c>
      <c r="F3118" s="43" t="s">
        <v>23630</v>
      </c>
      <c r="G3118" s="43" t="s">
        <v>23631</v>
      </c>
      <c r="H3118" s="43" t="s">
        <v>23632</v>
      </c>
      <c r="I3118" s="43" t="s">
        <v>23633</v>
      </c>
      <c r="J3118" s="43" t="s">
        <v>23634</v>
      </c>
      <c r="K3118" s="185">
        <v>133251</v>
      </c>
      <c r="L3118" s="37">
        <f t="shared" si="48"/>
        <v>4.1790199555753282E-4</v>
      </c>
    </row>
    <row r="3119" spans="1:12" x14ac:dyDescent="0.25">
      <c r="A3119" s="34" t="s">
        <v>4392</v>
      </c>
      <c r="B3119" s="34" t="s">
        <v>4292</v>
      </c>
      <c r="C3119" s="34" t="s">
        <v>2877</v>
      </c>
      <c r="D3119" s="42" t="s">
        <v>11771</v>
      </c>
      <c r="E3119" s="43" t="s">
        <v>11772</v>
      </c>
      <c r="F3119" s="43" t="s">
        <v>23635</v>
      </c>
      <c r="G3119" s="43" t="s">
        <v>23636</v>
      </c>
      <c r="H3119" s="43" t="s">
        <v>23637</v>
      </c>
      <c r="I3119" s="43" t="s">
        <v>23638</v>
      </c>
      <c r="J3119" s="43" t="s">
        <v>23639</v>
      </c>
      <c r="K3119" s="185">
        <v>395118</v>
      </c>
      <c r="L3119" s="37">
        <f t="shared" si="48"/>
        <v>1.2391696923903105E-3</v>
      </c>
    </row>
    <row r="3120" spans="1:12" x14ac:dyDescent="0.25">
      <c r="A3120" s="34" t="s">
        <v>4394</v>
      </c>
      <c r="B3120" s="34" t="s">
        <v>4292</v>
      </c>
      <c r="C3120" s="34" t="s">
        <v>4835</v>
      </c>
      <c r="D3120" s="42" t="s">
        <v>11773</v>
      </c>
      <c r="E3120" s="43" t="s">
        <v>11774</v>
      </c>
      <c r="F3120" s="43" t="s">
        <v>11774</v>
      </c>
      <c r="G3120" s="43" t="s">
        <v>23640</v>
      </c>
      <c r="H3120" s="43" t="s">
        <v>23641</v>
      </c>
      <c r="I3120" s="43" t="s">
        <v>23642</v>
      </c>
      <c r="J3120" s="43" t="s">
        <v>23643</v>
      </c>
      <c r="K3120" s="185">
        <v>52066</v>
      </c>
      <c r="L3120" s="37">
        <f t="shared" si="48"/>
        <v>1.6328947100358349E-4</v>
      </c>
    </row>
    <row r="3121" spans="1:12" x14ac:dyDescent="0.25">
      <c r="A3121" s="34" t="s">
        <v>4396</v>
      </c>
      <c r="B3121" s="34" t="s">
        <v>4292</v>
      </c>
      <c r="C3121" s="34" t="s">
        <v>4838</v>
      </c>
      <c r="D3121" s="42" t="s">
        <v>11775</v>
      </c>
      <c r="E3121" s="43" t="s">
        <v>11776</v>
      </c>
      <c r="F3121" s="43" t="s">
        <v>11776</v>
      </c>
      <c r="G3121" s="43" t="s">
        <v>23644</v>
      </c>
      <c r="H3121" s="43" t="s">
        <v>23645</v>
      </c>
      <c r="I3121" s="43" t="s">
        <v>23646</v>
      </c>
      <c r="J3121" s="43" t="s">
        <v>23647</v>
      </c>
      <c r="K3121" s="185">
        <v>24178</v>
      </c>
      <c r="L3121" s="37">
        <f t="shared" si="48"/>
        <v>7.5827081587305384E-5</v>
      </c>
    </row>
    <row r="3122" spans="1:12" x14ac:dyDescent="0.25">
      <c r="A3122" s="34" t="s">
        <v>4398</v>
      </c>
      <c r="B3122" s="34" t="s">
        <v>4292</v>
      </c>
      <c r="C3122" s="34" t="s">
        <v>4841</v>
      </c>
      <c r="D3122" s="42" t="s">
        <v>11777</v>
      </c>
      <c r="E3122" s="43" t="s">
        <v>11778</v>
      </c>
      <c r="F3122" s="43" t="s">
        <v>11778</v>
      </c>
      <c r="G3122" s="43" t="s">
        <v>23648</v>
      </c>
      <c r="H3122" s="43" t="s">
        <v>23649</v>
      </c>
      <c r="I3122" s="43" t="s">
        <v>23650</v>
      </c>
      <c r="J3122" s="43" t="s">
        <v>23651</v>
      </c>
      <c r="K3122" s="185">
        <v>169511</v>
      </c>
      <c r="L3122" s="37">
        <f t="shared" si="48"/>
        <v>5.3162066452749283E-4</v>
      </c>
    </row>
    <row r="3123" spans="1:12" x14ac:dyDescent="0.25">
      <c r="A3123" s="34" t="s">
        <v>4399</v>
      </c>
      <c r="B3123" s="34" t="s">
        <v>4292</v>
      </c>
      <c r="C3123" s="34" t="s">
        <v>4844</v>
      </c>
      <c r="D3123" s="42" t="s">
        <v>11779</v>
      </c>
      <c r="E3123" s="43" t="s">
        <v>11780</v>
      </c>
      <c r="F3123" s="43" t="s">
        <v>11780</v>
      </c>
      <c r="G3123" s="43" t="s">
        <v>23652</v>
      </c>
      <c r="H3123" s="43" t="s">
        <v>23653</v>
      </c>
      <c r="I3123" s="43" t="s">
        <v>23654</v>
      </c>
      <c r="J3123" s="43" t="s">
        <v>23655</v>
      </c>
      <c r="K3123" s="185">
        <v>73608</v>
      </c>
      <c r="L3123" s="37">
        <f t="shared" si="48"/>
        <v>2.3084952524933305E-4</v>
      </c>
    </row>
    <row r="3124" spans="1:12" x14ac:dyDescent="0.25">
      <c r="A3124" s="34" t="s">
        <v>4400</v>
      </c>
      <c r="B3124" s="34" t="s">
        <v>4401</v>
      </c>
      <c r="C3124" s="34" t="s">
        <v>2677</v>
      </c>
      <c r="D3124" s="42" t="s">
        <v>11781</v>
      </c>
      <c r="E3124" s="43" t="s">
        <v>11782</v>
      </c>
      <c r="F3124" s="43" t="s">
        <v>11782</v>
      </c>
      <c r="G3124" s="43" t="s">
        <v>23656</v>
      </c>
      <c r="H3124" s="43" t="s">
        <v>23657</v>
      </c>
      <c r="I3124" s="43" t="s">
        <v>23658</v>
      </c>
      <c r="J3124" s="43" t="s">
        <v>23659</v>
      </c>
      <c r="K3124" s="185">
        <v>37811</v>
      </c>
      <c r="L3124" s="37">
        <f t="shared" si="48"/>
        <v>1.1858291760681627E-4</v>
      </c>
    </row>
    <row r="3125" spans="1:12" x14ac:dyDescent="0.25">
      <c r="A3125" s="34" t="s">
        <v>4403</v>
      </c>
      <c r="B3125" s="34" t="s">
        <v>4401</v>
      </c>
      <c r="C3125" s="34" t="s">
        <v>2682</v>
      </c>
      <c r="D3125" s="42" t="s">
        <v>11783</v>
      </c>
      <c r="E3125" s="43" t="s">
        <v>11784</v>
      </c>
      <c r="F3125" s="43" t="s">
        <v>11784</v>
      </c>
      <c r="G3125" s="43" t="s">
        <v>23660</v>
      </c>
      <c r="H3125" s="43" t="s">
        <v>23661</v>
      </c>
      <c r="I3125" s="43" t="s">
        <v>21355</v>
      </c>
      <c r="J3125" s="43" t="s">
        <v>23662</v>
      </c>
      <c r="K3125" s="185">
        <v>11930</v>
      </c>
      <c r="L3125" s="37">
        <f t="shared" si="48"/>
        <v>3.741488474383957E-5</v>
      </c>
    </row>
    <row r="3126" spans="1:12" x14ac:dyDescent="0.25">
      <c r="A3126" s="34" t="s">
        <v>4404</v>
      </c>
      <c r="B3126" s="34" t="s">
        <v>4401</v>
      </c>
      <c r="C3126" s="34" t="s">
        <v>2685</v>
      </c>
      <c r="D3126" s="42" t="s">
        <v>11785</v>
      </c>
      <c r="E3126" s="43" t="s">
        <v>11786</v>
      </c>
      <c r="F3126" s="43" t="s">
        <v>11786</v>
      </c>
      <c r="G3126" s="43" t="s">
        <v>23663</v>
      </c>
      <c r="H3126" s="43" t="s">
        <v>23199</v>
      </c>
      <c r="I3126" s="43" t="s">
        <v>23664</v>
      </c>
      <c r="J3126" s="43" t="s">
        <v>23665</v>
      </c>
      <c r="K3126" s="185">
        <v>48320</v>
      </c>
      <c r="L3126" s="37">
        <f t="shared" si="48"/>
        <v>1.5154125991804929E-4</v>
      </c>
    </row>
    <row r="3127" spans="1:12" x14ac:dyDescent="0.25">
      <c r="A3127" s="34" t="s">
        <v>4405</v>
      </c>
      <c r="B3127" s="34" t="s">
        <v>4401</v>
      </c>
      <c r="C3127" s="34" t="s">
        <v>2688</v>
      </c>
      <c r="D3127" s="42" t="s">
        <v>11787</v>
      </c>
      <c r="E3127" s="43" t="s">
        <v>11788</v>
      </c>
      <c r="F3127" s="43" t="s">
        <v>11788</v>
      </c>
      <c r="G3127" s="43" t="s">
        <v>23629</v>
      </c>
      <c r="H3127" s="43" t="s">
        <v>23666</v>
      </c>
      <c r="I3127" s="43" t="s">
        <v>7221</v>
      </c>
      <c r="J3127" s="43" t="s">
        <v>23667</v>
      </c>
      <c r="K3127" s="185">
        <v>15854</v>
      </c>
      <c r="L3127" s="37">
        <f t="shared" si="48"/>
        <v>4.9721339709038772E-5</v>
      </c>
    </row>
    <row r="3128" spans="1:12" x14ac:dyDescent="0.25">
      <c r="A3128" s="34" t="s">
        <v>4406</v>
      </c>
      <c r="B3128" s="34" t="s">
        <v>4401</v>
      </c>
      <c r="C3128" s="34" t="s">
        <v>2691</v>
      </c>
      <c r="D3128" s="42" t="s">
        <v>11789</v>
      </c>
      <c r="E3128" s="43" t="s">
        <v>10716</v>
      </c>
      <c r="F3128" s="43" t="s">
        <v>10716</v>
      </c>
      <c r="G3128" s="43" t="s">
        <v>23668</v>
      </c>
      <c r="H3128" s="43" t="s">
        <v>15086</v>
      </c>
      <c r="I3128" s="43" t="s">
        <v>23669</v>
      </c>
      <c r="J3128" s="43" t="s">
        <v>22611</v>
      </c>
      <c r="K3128" s="185">
        <v>14097</v>
      </c>
      <c r="L3128" s="37">
        <f t="shared" si="48"/>
        <v>4.4211033548525266E-5</v>
      </c>
    </row>
    <row r="3129" spans="1:12" x14ac:dyDescent="0.25">
      <c r="A3129" s="34" t="s">
        <v>4408</v>
      </c>
      <c r="B3129" s="34" t="s">
        <v>4401</v>
      </c>
      <c r="C3129" s="34" t="s">
        <v>2694</v>
      </c>
      <c r="D3129" s="42" t="s">
        <v>11790</v>
      </c>
      <c r="E3129" s="43" t="s">
        <v>11791</v>
      </c>
      <c r="F3129" s="43" t="s">
        <v>11791</v>
      </c>
      <c r="G3129" s="43" t="s">
        <v>23670</v>
      </c>
      <c r="H3129" s="43" t="s">
        <v>20997</v>
      </c>
      <c r="I3129" s="43" t="s">
        <v>8552</v>
      </c>
      <c r="J3129" s="43" t="s">
        <v>23671</v>
      </c>
      <c r="K3129" s="185">
        <v>7248</v>
      </c>
      <c r="L3129" s="37">
        <f t="shared" si="48"/>
        <v>2.2731188987707394E-5</v>
      </c>
    </row>
    <row r="3130" spans="1:12" x14ac:dyDescent="0.25">
      <c r="A3130" s="34" t="s">
        <v>4409</v>
      </c>
      <c r="B3130" s="34" t="s">
        <v>4401</v>
      </c>
      <c r="C3130" s="34" t="s">
        <v>2697</v>
      </c>
      <c r="D3130" s="42" t="s">
        <v>11792</v>
      </c>
      <c r="E3130" s="43" t="s">
        <v>11793</v>
      </c>
      <c r="F3130" s="43" t="s">
        <v>11793</v>
      </c>
      <c r="G3130" s="43" t="s">
        <v>23672</v>
      </c>
      <c r="H3130" s="43" t="s">
        <v>23673</v>
      </c>
      <c r="I3130" s="43" t="s">
        <v>23674</v>
      </c>
      <c r="J3130" s="43" t="s">
        <v>10463</v>
      </c>
      <c r="K3130" s="185">
        <v>40703</v>
      </c>
      <c r="L3130" s="37">
        <f t="shared" si="48"/>
        <v>1.2765281255058692E-4</v>
      </c>
    </row>
    <row r="3131" spans="1:12" x14ac:dyDescent="0.25">
      <c r="A3131" s="34" t="s">
        <v>4410</v>
      </c>
      <c r="B3131" s="34" t="s">
        <v>4401</v>
      </c>
      <c r="C3131" s="34" t="s">
        <v>2700</v>
      </c>
      <c r="D3131" s="42" t="s">
        <v>11794</v>
      </c>
      <c r="E3131" s="43" t="s">
        <v>11795</v>
      </c>
      <c r="F3131" s="43" t="s">
        <v>23675</v>
      </c>
      <c r="G3131" s="43" t="s">
        <v>12117</v>
      </c>
      <c r="H3131" s="43" t="s">
        <v>11919</v>
      </c>
      <c r="I3131" s="43" t="s">
        <v>23676</v>
      </c>
      <c r="J3131" s="43" t="s">
        <v>18118</v>
      </c>
      <c r="K3131" s="185">
        <v>13514</v>
      </c>
      <c r="L3131" s="37">
        <f t="shared" si="48"/>
        <v>4.2382628032543839E-5</v>
      </c>
    </row>
    <row r="3132" spans="1:12" x14ac:dyDescent="0.25">
      <c r="A3132" s="34" t="s">
        <v>4412</v>
      </c>
      <c r="B3132" s="34" t="s">
        <v>4401</v>
      </c>
      <c r="C3132" s="34" t="s">
        <v>2703</v>
      </c>
      <c r="D3132" s="42" t="s">
        <v>11796</v>
      </c>
      <c r="E3132" s="43" t="s">
        <v>11797</v>
      </c>
      <c r="F3132" s="43" t="s">
        <v>11797</v>
      </c>
      <c r="G3132" s="43" t="s">
        <v>23677</v>
      </c>
      <c r="H3132" s="43" t="s">
        <v>23678</v>
      </c>
      <c r="I3132" s="43" t="s">
        <v>23679</v>
      </c>
      <c r="J3132" s="43" t="s">
        <v>18338</v>
      </c>
      <c r="K3132" s="185">
        <v>4816</v>
      </c>
      <c r="L3132" s="37">
        <f t="shared" si="48"/>
        <v>1.5103946766666502E-5</v>
      </c>
    </row>
    <row r="3133" spans="1:12" x14ac:dyDescent="0.25">
      <c r="A3133" s="34" t="s">
        <v>4414</v>
      </c>
      <c r="B3133" s="34" t="s">
        <v>4401</v>
      </c>
      <c r="C3133" s="34" t="s">
        <v>2706</v>
      </c>
      <c r="D3133" s="42" t="s">
        <v>11798</v>
      </c>
      <c r="E3133" s="43" t="s">
        <v>11799</v>
      </c>
      <c r="F3133" s="43" t="s">
        <v>11799</v>
      </c>
      <c r="G3133" s="43" t="s">
        <v>23680</v>
      </c>
      <c r="H3133" s="43" t="s">
        <v>14162</v>
      </c>
      <c r="I3133" s="43" t="s">
        <v>23681</v>
      </c>
      <c r="J3133" s="43" t="s">
        <v>23682</v>
      </c>
      <c r="K3133" s="185">
        <v>8573</v>
      </c>
      <c r="L3133" s="37">
        <f t="shared" si="48"/>
        <v>2.6886656069483374E-5</v>
      </c>
    </row>
    <row r="3134" spans="1:12" x14ac:dyDescent="0.25">
      <c r="A3134" s="34" t="s">
        <v>4415</v>
      </c>
      <c r="B3134" s="34" t="s">
        <v>4401</v>
      </c>
      <c r="C3134" s="34" t="s">
        <v>2709</v>
      </c>
      <c r="D3134" s="42" t="s">
        <v>11800</v>
      </c>
      <c r="E3134" s="43" t="s">
        <v>11801</v>
      </c>
      <c r="F3134" s="43" t="s">
        <v>23683</v>
      </c>
      <c r="G3134" s="43" t="s">
        <v>23684</v>
      </c>
      <c r="H3134" s="43" t="s">
        <v>23685</v>
      </c>
      <c r="I3134" s="43" t="s">
        <v>23686</v>
      </c>
      <c r="J3134" s="43" t="s">
        <v>23687</v>
      </c>
      <c r="K3134" s="185">
        <v>96389</v>
      </c>
      <c r="L3134" s="37">
        <f t="shared" si="48"/>
        <v>3.0229533324173955E-4</v>
      </c>
    </row>
    <row r="3135" spans="1:12" x14ac:dyDescent="0.25">
      <c r="A3135" s="34" t="s">
        <v>4417</v>
      </c>
      <c r="B3135" s="34" t="s">
        <v>4401</v>
      </c>
      <c r="C3135" s="34" t="s">
        <v>2712</v>
      </c>
      <c r="D3135" s="42" t="s">
        <v>11802</v>
      </c>
      <c r="E3135" s="43" t="s">
        <v>11803</v>
      </c>
      <c r="F3135" s="43" t="s">
        <v>11803</v>
      </c>
      <c r="G3135" s="43" t="s">
        <v>23688</v>
      </c>
      <c r="H3135" s="43" t="s">
        <v>23689</v>
      </c>
      <c r="I3135" s="43" t="s">
        <v>23690</v>
      </c>
      <c r="J3135" s="43" t="s">
        <v>23691</v>
      </c>
      <c r="K3135" s="185">
        <v>18567</v>
      </c>
      <c r="L3135" s="37">
        <f t="shared" si="48"/>
        <v>5.822985457157329E-5</v>
      </c>
    </row>
    <row r="3136" spans="1:12" x14ac:dyDescent="0.25">
      <c r="A3136" s="34" t="s">
        <v>4418</v>
      </c>
      <c r="B3136" s="34" t="s">
        <v>4401</v>
      </c>
      <c r="C3136" s="34" t="s">
        <v>2715</v>
      </c>
      <c r="D3136" s="42" t="s">
        <v>11804</v>
      </c>
      <c r="E3136" s="43" t="s">
        <v>11805</v>
      </c>
      <c r="F3136" s="43" t="s">
        <v>11805</v>
      </c>
      <c r="G3136" s="43" t="s">
        <v>23692</v>
      </c>
      <c r="H3136" s="43" t="s">
        <v>23693</v>
      </c>
      <c r="I3136" s="43" t="s">
        <v>23694</v>
      </c>
      <c r="J3136" s="43" t="s">
        <v>23695</v>
      </c>
      <c r="K3136" s="185">
        <v>81624</v>
      </c>
      <c r="L3136" s="37">
        <f t="shared" si="48"/>
        <v>2.559893170436849E-4</v>
      </c>
    </row>
    <row r="3137" spans="1:12" x14ac:dyDescent="0.25">
      <c r="A3137" s="34" t="s">
        <v>4420</v>
      </c>
      <c r="B3137" s="34" t="s">
        <v>4401</v>
      </c>
      <c r="C3137" s="34" t="s">
        <v>2718</v>
      </c>
      <c r="D3137" s="42" t="s">
        <v>11806</v>
      </c>
      <c r="E3137" s="43" t="s">
        <v>11807</v>
      </c>
      <c r="F3137" s="43" t="s">
        <v>11807</v>
      </c>
      <c r="G3137" s="43" t="s">
        <v>23696</v>
      </c>
      <c r="H3137" s="43" t="s">
        <v>11807</v>
      </c>
      <c r="I3137" s="43" t="s">
        <v>9829</v>
      </c>
      <c r="J3137" s="43" t="s">
        <v>23697</v>
      </c>
      <c r="K3137" s="185">
        <v>2463</v>
      </c>
      <c r="L3137" s="37">
        <f t="shared" si="48"/>
        <v>7.7244644697465936E-6</v>
      </c>
    </row>
    <row r="3138" spans="1:12" x14ac:dyDescent="0.25">
      <c r="A3138" s="34" t="s">
        <v>4422</v>
      </c>
      <c r="B3138" s="34" t="s">
        <v>4401</v>
      </c>
      <c r="C3138" s="34" t="s">
        <v>2721</v>
      </c>
      <c r="D3138" s="42" t="s">
        <v>11808</v>
      </c>
      <c r="E3138" s="43" t="s">
        <v>11809</v>
      </c>
      <c r="F3138" s="43" t="s">
        <v>11809</v>
      </c>
      <c r="G3138" s="43" t="s">
        <v>7088</v>
      </c>
      <c r="H3138" s="43" t="s">
        <v>23698</v>
      </c>
      <c r="I3138" s="43" t="s">
        <v>23699</v>
      </c>
      <c r="J3138" s="43" t="s">
        <v>23700</v>
      </c>
      <c r="K3138" s="185">
        <v>28989</v>
      </c>
      <c r="L3138" s="37">
        <f t="shared" si="48"/>
        <v>9.0915347346116123E-5</v>
      </c>
    </row>
    <row r="3139" spans="1:12" x14ac:dyDescent="0.25">
      <c r="A3139" s="34" t="s">
        <v>4423</v>
      </c>
      <c r="B3139" s="34" t="s">
        <v>4401</v>
      </c>
      <c r="C3139" s="34" t="s">
        <v>2724</v>
      </c>
      <c r="D3139" s="42" t="s">
        <v>11810</v>
      </c>
      <c r="E3139" s="43" t="s">
        <v>11811</v>
      </c>
      <c r="F3139" s="43" t="s">
        <v>11811</v>
      </c>
      <c r="G3139" s="43" t="s">
        <v>23701</v>
      </c>
      <c r="H3139" s="43" t="s">
        <v>23702</v>
      </c>
      <c r="I3139" s="43" t="s">
        <v>15249</v>
      </c>
      <c r="J3139" s="43" t="s">
        <v>15249</v>
      </c>
      <c r="K3139" s="185">
        <v>8799</v>
      </c>
      <c r="L3139" s="37">
        <f t="shared" si="48"/>
        <v>2.7595437624563655E-5</v>
      </c>
    </row>
    <row r="3140" spans="1:12" x14ac:dyDescent="0.25">
      <c r="A3140" s="34" t="s">
        <v>4424</v>
      </c>
      <c r="B3140" s="34" t="s">
        <v>4401</v>
      </c>
      <c r="C3140" s="34" t="s">
        <v>2727</v>
      </c>
      <c r="D3140" s="42" t="s">
        <v>11812</v>
      </c>
      <c r="E3140" s="43" t="s">
        <v>11813</v>
      </c>
      <c r="F3140" s="43" t="s">
        <v>11813</v>
      </c>
      <c r="G3140" s="43" t="s">
        <v>23703</v>
      </c>
      <c r="H3140" s="43" t="s">
        <v>23704</v>
      </c>
      <c r="I3140" s="43" t="s">
        <v>8011</v>
      </c>
      <c r="J3140" s="43" t="s">
        <v>23705</v>
      </c>
      <c r="K3140" s="185">
        <v>30032</v>
      </c>
      <c r="L3140" s="37">
        <f t="shared" si="48"/>
        <v>9.4186405584827329E-5</v>
      </c>
    </row>
    <row r="3141" spans="1:12" x14ac:dyDescent="0.25">
      <c r="A3141" s="34" t="s">
        <v>4425</v>
      </c>
      <c r="B3141" s="34" t="s">
        <v>4401</v>
      </c>
      <c r="C3141" s="34" t="s">
        <v>2730</v>
      </c>
      <c r="D3141" s="42" t="s">
        <v>11814</v>
      </c>
      <c r="E3141" s="43" t="s">
        <v>11815</v>
      </c>
      <c r="F3141" s="43" t="s">
        <v>11815</v>
      </c>
      <c r="G3141" s="43" t="s">
        <v>23706</v>
      </c>
      <c r="H3141" s="43" t="s">
        <v>17790</v>
      </c>
      <c r="I3141" s="43" t="s">
        <v>23707</v>
      </c>
      <c r="J3141" s="43" t="s">
        <v>14253</v>
      </c>
      <c r="K3141" s="185">
        <v>10057</v>
      </c>
      <c r="L3141" s="37">
        <f t="shared" si="48"/>
        <v>3.1540779201072473E-5</v>
      </c>
    </row>
    <row r="3142" spans="1:12" x14ac:dyDescent="0.25">
      <c r="A3142" s="34" t="s">
        <v>4427</v>
      </c>
      <c r="B3142" s="34" t="s">
        <v>4401</v>
      </c>
      <c r="C3142" s="34" t="s">
        <v>2733</v>
      </c>
      <c r="D3142" s="42" t="s">
        <v>11816</v>
      </c>
      <c r="E3142" s="43" t="s">
        <v>11817</v>
      </c>
      <c r="F3142" s="43" t="s">
        <v>11817</v>
      </c>
      <c r="G3142" s="43" t="s">
        <v>23708</v>
      </c>
      <c r="H3142" s="43" t="s">
        <v>23709</v>
      </c>
      <c r="I3142" s="43" t="s">
        <v>23710</v>
      </c>
      <c r="J3142" s="43" t="s">
        <v>23711</v>
      </c>
      <c r="K3142" s="185">
        <v>45010</v>
      </c>
      <c r="L3142" s="37">
        <f>K3142/$K$3147</f>
        <v>1.4116043271753724E-4</v>
      </c>
    </row>
    <row r="3143" spans="1:12" x14ac:dyDescent="0.25">
      <c r="A3143" s="34" t="s">
        <v>4429</v>
      </c>
      <c r="B3143" s="34" t="s">
        <v>4401</v>
      </c>
      <c r="C3143" s="34" t="s">
        <v>2736</v>
      </c>
      <c r="D3143" s="42" t="s">
        <v>11818</v>
      </c>
      <c r="E3143" s="43" t="s">
        <v>11819</v>
      </c>
      <c r="F3143" s="43" t="s">
        <v>11819</v>
      </c>
      <c r="G3143" s="43" t="s">
        <v>23712</v>
      </c>
      <c r="H3143" s="43" t="s">
        <v>23713</v>
      </c>
      <c r="I3143" s="43" t="s">
        <v>7283</v>
      </c>
      <c r="J3143" s="43" t="s">
        <v>23714</v>
      </c>
      <c r="K3143" s="185">
        <v>22930</v>
      </c>
      <c r="L3143" s="37">
        <f>K3143/$K$3147</f>
        <v>7.1913102026508079E-5</v>
      </c>
    </row>
    <row r="3144" spans="1:12" x14ac:dyDescent="0.25">
      <c r="A3144" s="34" t="s">
        <v>4430</v>
      </c>
      <c r="B3144" s="34" t="s">
        <v>4401</v>
      </c>
      <c r="C3144" s="34" t="s">
        <v>2739</v>
      </c>
      <c r="D3144" s="42" t="s">
        <v>11820</v>
      </c>
      <c r="E3144" s="43" t="s">
        <v>11821</v>
      </c>
      <c r="F3144" s="43" t="s">
        <v>11821</v>
      </c>
      <c r="G3144" s="43" t="s">
        <v>23715</v>
      </c>
      <c r="H3144" s="43" t="s">
        <v>23716</v>
      </c>
      <c r="I3144" s="43" t="s">
        <v>19666</v>
      </c>
      <c r="J3144" s="43" t="s">
        <v>23717</v>
      </c>
      <c r="K3144" s="185">
        <v>20904</v>
      </c>
      <c r="L3144" s="37">
        <f>K3144/$K$3147</f>
        <v>6.5559157643354764E-5</v>
      </c>
    </row>
    <row r="3145" spans="1:12" x14ac:dyDescent="0.25">
      <c r="A3145" s="34" t="s">
        <v>4432</v>
      </c>
      <c r="B3145" s="34" t="s">
        <v>4401</v>
      </c>
      <c r="C3145" s="34" t="s">
        <v>2742</v>
      </c>
      <c r="D3145" s="42" t="s">
        <v>11822</v>
      </c>
      <c r="E3145" s="43" t="s">
        <v>11823</v>
      </c>
      <c r="F3145" s="43" t="s">
        <v>11823</v>
      </c>
      <c r="G3145" s="43" t="s">
        <v>23718</v>
      </c>
      <c r="H3145" s="43" t="s">
        <v>23719</v>
      </c>
      <c r="I3145" s="43" t="s">
        <v>8710</v>
      </c>
      <c r="J3145" s="43" t="s">
        <v>21285</v>
      </c>
      <c r="K3145" s="185">
        <v>8322</v>
      </c>
      <c r="L3145" s="37">
        <f>K3145/$K$3147</f>
        <v>2.6099469475124302E-5</v>
      </c>
    </row>
    <row r="3146" spans="1:12" x14ac:dyDescent="0.25">
      <c r="A3146" s="34" t="s">
        <v>4434</v>
      </c>
      <c r="B3146" s="34" t="s">
        <v>4401</v>
      </c>
      <c r="C3146" s="34" t="s">
        <v>2745</v>
      </c>
      <c r="D3146" s="42" t="s">
        <v>11824</v>
      </c>
      <c r="E3146" s="43" t="s">
        <v>11825</v>
      </c>
      <c r="F3146" s="43" t="s">
        <v>11825</v>
      </c>
      <c r="G3146" s="43" t="s">
        <v>23720</v>
      </c>
      <c r="H3146" s="43" t="s">
        <v>23721</v>
      </c>
      <c r="I3146" s="43" t="s">
        <v>23722</v>
      </c>
      <c r="J3146" s="187" t="s">
        <v>15313</v>
      </c>
      <c r="K3146" s="188">
        <v>7201</v>
      </c>
      <c r="L3146" s="37">
        <f>K3146/$K$3147</f>
        <v>2.2583787513863264E-5</v>
      </c>
    </row>
    <row r="3147" spans="1:12" x14ac:dyDescent="0.25">
      <c r="A3147" s="36"/>
      <c r="B3147" s="36"/>
      <c r="C3147" s="36"/>
      <c r="D3147" s="44"/>
      <c r="E3147" s="45"/>
      <c r="F3147" s="44"/>
      <c r="G3147" s="44"/>
      <c r="H3147" s="44"/>
      <c r="I3147" s="44"/>
      <c r="J3147" s="46" t="s">
        <v>23723</v>
      </c>
      <c r="K3147" s="47">
        <f>SUM(K5:K3146)</f>
        <v>318857056</v>
      </c>
    </row>
    <row r="3148" spans="1:12" x14ac:dyDescent="0.25">
      <c r="D3148" s="44" t="s">
        <v>23724</v>
      </c>
      <c r="E3148" s="45"/>
      <c r="F3148" s="44"/>
      <c r="G3148" s="44"/>
      <c r="H3148" s="44"/>
      <c r="I3148" s="44"/>
      <c r="J3148" s="44"/>
      <c r="K3148" s="44"/>
    </row>
    <row r="3149" spans="1:12" x14ac:dyDescent="0.25">
      <c r="D3149" s="48"/>
      <c r="E3149" s="49"/>
      <c r="F3149" s="48"/>
      <c r="G3149" s="48"/>
      <c r="H3149" s="48"/>
      <c r="I3149" s="48"/>
      <c r="J3149" s="44"/>
      <c r="K3149" s="44"/>
    </row>
    <row r="3150" spans="1:12" x14ac:dyDescent="0.25">
      <c r="D3150" s="44" t="s">
        <v>23724</v>
      </c>
      <c r="E3150" s="45"/>
      <c r="F3150" s="44"/>
      <c r="G3150" s="44"/>
      <c r="H3150" s="44"/>
      <c r="I3150" s="44"/>
      <c r="J3150" s="44"/>
      <c r="K3150" s="44"/>
    </row>
    <row r="3151" spans="1:12" x14ac:dyDescent="0.25">
      <c r="D3151" s="44"/>
      <c r="E3151" s="45"/>
      <c r="F3151" s="44"/>
      <c r="G3151" s="44"/>
      <c r="H3151" s="44"/>
      <c r="I3151" s="44"/>
      <c r="J3151" s="44"/>
      <c r="K3151" s="44"/>
    </row>
    <row r="3152" spans="1:12" x14ac:dyDescent="0.25">
      <c r="D3152" s="44" t="s">
        <v>23724</v>
      </c>
      <c r="E3152" s="45"/>
      <c r="F3152" s="44"/>
      <c r="G3152" s="44"/>
      <c r="H3152" s="44"/>
      <c r="I3152" s="44"/>
      <c r="J3152" s="44"/>
      <c r="K3152" s="44"/>
    </row>
    <row r="3153" spans="4:11" x14ac:dyDescent="0.25">
      <c r="D3153" s="44"/>
      <c r="E3153" s="45"/>
      <c r="F3153" s="44"/>
      <c r="G3153" s="44"/>
      <c r="H3153" s="44"/>
      <c r="I3153" s="44"/>
      <c r="J3153" s="44"/>
      <c r="K3153" s="44"/>
    </row>
    <row r="3154" spans="4:11" x14ac:dyDescent="0.25">
      <c r="D3154" s="44" t="s">
        <v>23724</v>
      </c>
      <c r="E3154" s="45"/>
      <c r="F3154" s="44"/>
      <c r="G3154" s="44"/>
      <c r="H3154" s="44"/>
      <c r="I3154" s="44"/>
      <c r="J3154" s="44"/>
      <c r="K3154" s="44"/>
    </row>
    <row r="3155" spans="4:11" x14ac:dyDescent="0.25">
      <c r="D3155" s="44"/>
      <c r="E3155" s="45"/>
      <c r="F3155" s="44"/>
      <c r="G3155" s="44"/>
      <c r="H3155" s="44"/>
      <c r="I3155" s="44"/>
      <c r="J3155" s="44"/>
      <c r="K3155" s="44"/>
    </row>
  </sheetData>
  <mergeCells count="7">
    <mergeCell ref="F3:L3"/>
    <mergeCell ref="A1:E1"/>
    <mergeCell ref="A3:A4"/>
    <mergeCell ref="B3:B4"/>
    <mergeCell ref="C3:C4"/>
    <mergeCell ref="D3:D4"/>
    <mergeCell ref="E3:E4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D20"/>
  <sheetViews>
    <sheetView showGridLines="0" workbookViewId="0"/>
  </sheetViews>
  <sheetFormatPr defaultRowHeight="15" x14ac:dyDescent="0.25"/>
  <cols>
    <col min="1" max="1" width="43.7109375" style="15" customWidth="1"/>
    <col min="2" max="2" width="20.28515625" style="15" bestFit="1" customWidth="1"/>
    <col min="3" max="3" width="100.140625" style="14" customWidth="1"/>
    <col min="4" max="4" width="23.140625" style="15" bestFit="1" customWidth="1"/>
    <col min="5" max="5" width="19.42578125" style="15" customWidth="1"/>
    <col min="6" max="16384" width="9.140625" style="15"/>
  </cols>
  <sheetData>
    <row r="1" spans="1:4" x14ac:dyDescent="0.25">
      <c r="A1" s="17" t="s">
        <v>2230</v>
      </c>
      <c r="B1" s="31" t="s">
        <v>11827</v>
      </c>
      <c r="C1" s="18" t="s">
        <v>11841</v>
      </c>
    </row>
    <row r="2" spans="1:4" ht="50.25" customHeight="1" x14ac:dyDescent="0.25">
      <c r="A2" s="29" t="s">
        <v>23726</v>
      </c>
      <c r="B2" s="30">
        <v>327000000</v>
      </c>
      <c r="C2" s="29" t="s">
        <v>11854</v>
      </c>
      <c r="D2" s="16"/>
    </row>
    <row r="3" spans="1:4" x14ac:dyDescent="0.25">
      <c r="A3" s="14"/>
    </row>
    <row r="4" spans="1:4" x14ac:dyDescent="0.25">
      <c r="A4" s="14"/>
    </row>
    <row r="5" spans="1:4" x14ac:dyDescent="0.25">
      <c r="A5" s="14"/>
    </row>
    <row r="6" spans="1:4" x14ac:dyDescent="0.25">
      <c r="A6" s="14"/>
    </row>
    <row r="7" spans="1:4" x14ac:dyDescent="0.25">
      <c r="A7" s="14"/>
    </row>
    <row r="8" spans="1:4" x14ac:dyDescent="0.25">
      <c r="A8" s="14"/>
    </row>
    <row r="9" spans="1:4" x14ac:dyDescent="0.25">
      <c r="A9" s="14"/>
    </row>
    <row r="10" spans="1:4" x14ac:dyDescent="0.25">
      <c r="A10" s="14"/>
    </row>
    <row r="11" spans="1:4" x14ac:dyDescent="0.25">
      <c r="A11" s="14"/>
    </row>
    <row r="12" spans="1:4" x14ac:dyDescent="0.25">
      <c r="A12" s="14"/>
    </row>
    <row r="13" spans="1:4" x14ac:dyDescent="0.25">
      <c r="A13" s="14"/>
    </row>
    <row r="14" spans="1:4" x14ac:dyDescent="0.25">
      <c r="A14" s="14"/>
    </row>
    <row r="15" spans="1:4" x14ac:dyDescent="0.25">
      <c r="A15" s="14"/>
    </row>
    <row r="16" spans="1:4" x14ac:dyDescent="0.25">
      <c r="A16" s="14"/>
    </row>
    <row r="17" spans="1:1" x14ac:dyDescent="0.25">
      <c r="A17" s="14"/>
    </row>
    <row r="18" spans="1:1" x14ac:dyDescent="0.25">
      <c r="A18" s="14"/>
    </row>
    <row r="19" spans="1:1" x14ac:dyDescent="0.25">
      <c r="A19" s="14"/>
    </row>
    <row r="20" spans="1:1" x14ac:dyDescent="0.25">
      <c r="A20" s="14"/>
    </row>
  </sheetData>
  <phoneticPr fontId="0" type="noConversion"/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H6"/>
  <sheetViews>
    <sheetView showGridLines="0" workbookViewId="0"/>
  </sheetViews>
  <sheetFormatPr defaultRowHeight="15" x14ac:dyDescent="0.25"/>
  <cols>
    <col min="1" max="1" width="14.28515625" style="56" bestFit="1" customWidth="1"/>
    <col min="2" max="2" width="14" style="56" bestFit="1" customWidth="1"/>
    <col min="3" max="3" width="12.42578125" style="50" customWidth="1"/>
    <col min="4" max="4" width="10.85546875" style="56" customWidth="1"/>
    <col min="5" max="5" width="13.5703125" style="56" customWidth="1"/>
    <col min="6" max="6" width="25.85546875" style="50" customWidth="1"/>
    <col min="7" max="7" width="61.7109375" style="50" customWidth="1"/>
    <col min="8" max="8" width="88.140625" style="50" customWidth="1"/>
    <col min="9" max="16384" width="9.140625" style="50"/>
  </cols>
  <sheetData>
    <row r="1" spans="1:8" ht="45" x14ac:dyDescent="0.25">
      <c r="A1" s="26" t="s">
        <v>4436</v>
      </c>
      <c r="B1" s="26" t="s">
        <v>11833</v>
      </c>
      <c r="C1" s="23" t="s">
        <v>4437</v>
      </c>
      <c r="D1" s="23" t="s">
        <v>4438</v>
      </c>
      <c r="E1" s="23" t="s">
        <v>4439</v>
      </c>
      <c r="F1" s="23" t="s">
        <v>2230</v>
      </c>
      <c r="G1" s="18" t="s">
        <v>11834</v>
      </c>
      <c r="H1" s="23" t="s">
        <v>11835</v>
      </c>
    </row>
    <row r="2" spans="1:8" ht="30" x14ac:dyDescent="0.25">
      <c r="A2" s="51" t="s">
        <v>11853</v>
      </c>
      <c r="B2" s="51" t="s">
        <v>11845</v>
      </c>
      <c r="C2" s="52">
        <v>1.9400679072269228E-9</v>
      </c>
      <c r="D2" s="53" t="s">
        <v>5422</v>
      </c>
      <c r="E2" s="54" t="s">
        <v>11842</v>
      </c>
      <c r="F2" s="29" t="s">
        <v>11846</v>
      </c>
      <c r="G2" s="55" t="s">
        <v>11848</v>
      </c>
      <c r="H2" s="29" t="s">
        <v>11847</v>
      </c>
    </row>
    <row r="4" spans="1:8" x14ac:dyDescent="0.25">
      <c r="C4" s="57"/>
    </row>
    <row r="5" spans="1:8" x14ac:dyDescent="0.25">
      <c r="C5" s="58"/>
    </row>
    <row r="6" spans="1:8" x14ac:dyDescent="0.25">
      <c r="C6" s="59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workbookViewId="0">
      <pane ySplit="6" topLeftCell="A7" activePane="bottomLeft" state="frozen"/>
      <selection pane="bottomLeft" activeCell="A7" sqref="A7"/>
    </sheetView>
  </sheetViews>
  <sheetFormatPr defaultRowHeight="12.75" x14ac:dyDescent="0.2"/>
  <cols>
    <col min="1" max="1" width="14" style="74" customWidth="1"/>
    <col min="2" max="3" width="12.5703125" style="74" customWidth="1"/>
    <col min="4" max="4" width="13.7109375" style="74" customWidth="1"/>
    <col min="5" max="5" width="14.28515625" style="74" bestFit="1" customWidth="1"/>
    <col min="6" max="6" width="12.42578125" style="74" bestFit="1" customWidth="1"/>
    <col min="7" max="7" width="10.5703125" style="112" bestFit="1" customWidth="1"/>
    <col min="8" max="8" width="16.42578125" style="74" customWidth="1"/>
    <col min="9" max="9" width="25.140625" style="74" bestFit="1" customWidth="1"/>
    <col min="10" max="10" width="10" style="74" bestFit="1" customWidth="1"/>
    <col min="11" max="11" width="11.28515625" style="74" customWidth="1"/>
    <col min="12" max="13" width="10.85546875" style="74" customWidth="1"/>
    <col min="14" max="14" width="15.28515625" style="74" customWidth="1"/>
    <col min="15" max="16384" width="9.140625" style="74"/>
  </cols>
  <sheetData>
    <row r="1" spans="1:14" ht="45" x14ac:dyDescent="0.25">
      <c r="A1" s="22" t="s">
        <v>978</v>
      </c>
      <c r="B1" s="22" t="s">
        <v>2670</v>
      </c>
      <c r="C1" s="22" t="s">
        <v>2671</v>
      </c>
      <c r="D1" s="22" t="s">
        <v>2674</v>
      </c>
      <c r="E1" s="22" t="s">
        <v>2672</v>
      </c>
      <c r="F1" s="22" t="s">
        <v>23734</v>
      </c>
      <c r="G1" s="109" t="s">
        <v>11829</v>
      </c>
      <c r="H1" s="22" t="s">
        <v>4436</v>
      </c>
      <c r="I1" s="22" t="s">
        <v>23735</v>
      </c>
      <c r="J1" s="22" t="s">
        <v>4442</v>
      </c>
      <c r="K1" s="22" t="s">
        <v>23736</v>
      </c>
      <c r="L1" s="22" t="s">
        <v>23737</v>
      </c>
      <c r="M1" s="22" t="s">
        <v>23736</v>
      </c>
      <c r="N1" s="22" t="s">
        <v>23738</v>
      </c>
    </row>
    <row r="2" spans="1:14" ht="15" x14ac:dyDescent="0.25">
      <c r="A2" s="75" t="s">
        <v>5139</v>
      </c>
      <c r="B2" s="76" t="s">
        <v>5128</v>
      </c>
      <c r="C2" s="76" t="s">
        <v>2694</v>
      </c>
      <c r="D2" s="77" t="s">
        <v>5130</v>
      </c>
      <c r="E2" s="76" t="s">
        <v>5140</v>
      </c>
      <c r="F2" s="76" t="s">
        <v>2679</v>
      </c>
      <c r="G2" s="78">
        <v>1869235</v>
      </c>
      <c r="H2" s="79">
        <v>7439976</v>
      </c>
      <c r="I2" s="80" t="s">
        <v>23739</v>
      </c>
      <c r="J2" s="95">
        <f>VLOOKUP(A2,Emissions!$A$2:$O$3143,14,FALSE)</f>
        <v>3.7190546189539513E-3</v>
      </c>
      <c r="K2" s="81" t="s">
        <v>5422</v>
      </c>
      <c r="L2" s="82">
        <f>J2/G2</f>
        <v>1.9896131941430326E-9</v>
      </c>
      <c r="M2" s="81" t="s">
        <v>5422</v>
      </c>
      <c r="N2" s="76" t="s">
        <v>23740</v>
      </c>
    </row>
    <row r="3" spans="1:14" ht="15" x14ac:dyDescent="0.25">
      <c r="A3" s="75" t="s">
        <v>5204</v>
      </c>
      <c r="B3" s="76" t="s">
        <v>5128</v>
      </c>
      <c r="C3" s="76" t="s">
        <v>2808</v>
      </c>
      <c r="D3" s="76" t="s">
        <v>5130</v>
      </c>
      <c r="E3" s="76" t="s">
        <v>2827</v>
      </c>
      <c r="F3" s="76" t="s">
        <v>2679</v>
      </c>
      <c r="G3" s="78">
        <v>77136</v>
      </c>
      <c r="H3" s="79">
        <v>7439976</v>
      </c>
      <c r="I3" s="80" t="s">
        <v>23739</v>
      </c>
      <c r="J3" s="95">
        <f>VLOOKUP(A3,Emissions!$A$2:$O$3143,14,FALSE)</f>
        <v>1.5347080334341694E-4</v>
      </c>
      <c r="K3" s="81" t="s">
        <v>5422</v>
      </c>
      <c r="L3" s="82">
        <f t="shared" ref="L3" si="0">J3/G3</f>
        <v>1.9896131941430322E-9</v>
      </c>
      <c r="M3" s="81" t="s">
        <v>5422</v>
      </c>
      <c r="N3" s="76" t="s">
        <v>23741</v>
      </c>
    </row>
    <row r="4" spans="1:14" ht="15" x14ac:dyDescent="0.25">
      <c r="A4" s="83"/>
      <c r="B4" s="83"/>
      <c r="C4" s="83"/>
      <c r="D4" s="84"/>
      <c r="E4" s="83"/>
      <c r="F4" s="83"/>
      <c r="G4" s="110"/>
      <c r="H4" s="85"/>
      <c r="I4" s="85"/>
      <c r="J4" s="86"/>
      <c r="K4" s="87"/>
      <c r="L4" s="88"/>
      <c r="M4" s="87"/>
      <c r="N4" s="83"/>
    </row>
    <row r="6" spans="1:14" ht="60" x14ac:dyDescent="0.25">
      <c r="A6" s="22" t="s">
        <v>978</v>
      </c>
      <c r="B6" s="22" t="s">
        <v>2670</v>
      </c>
      <c r="C6" s="22" t="s">
        <v>2671</v>
      </c>
      <c r="D6" s="22" t="s">
        <v>2674</v>
      </c>
      <c r="E6" s="22" t="s">
        <v>2672</v>
      </c>
      <c r="F6" s="22" t="s">
        <v>23734</v>
      </c>
      <c r="G6" s="109" t="s">
        <v>11829</v>
      </c>
      <c r="H6" s="22" t="s">
        <v>23742</v>
      </c>
      <c r="I6" s="22" t="s">
        <v>23736</v>
      </c>
      <c r="J6" s="22" t="s">
        <v>4439</v>
      </c>
    </row>
    <row r="7" spans="1:14" ht="15" x14ac:dyDescent="0.25">
      <c r="A7" s="89" t="s">
        <v>23743</v>
      </c>
      <c r="B7" s="89" t="s">
        <v>23744</v>
      </c>
      <c r="C7" s="89" t="s">
        <v>2677</v>
      </c>
      <c r="D7" s="89" t="s">
        <v>23740</v>
      </c>
      <c r="E7" s="89" t="s">
        <v>23745</v>
      </c>
      <c r="F7" s="89" t="s">
        <v>23746</v>
      </c>
      <c r="G7" s="111">
        <v>19188</v>
      </c>
      <c r="H7" s="90">
        <f>$G7*$L$2</f>
        <v>3.817669796921651E-5</v>
      </c>
      <c r="I7" s="91" t="str">
        <f>$M$2</f>
        <v>LB</v>
      </c>
      <c r="J7" s="92" t="s">
        <v>11842</v>
      </c>
    </row>
    <row r="8" spans="1:14" ht="15" x14ac:dyDescent="0.25">
      <c r="A8" s="89" t="s">
        <v>23747</v>
      </c>
      <c r="B8" s="89" t="s">
        <v>23744</v>
      </c>
      <c r="C8" s="89" t="s">
        <v>2682</v>
      </c>
      <c r="D8" s="89" t="s">
        <v>23740</v>
      </c>
      <c r="E8" s="89" t="s">
        <v>23748</v>
      </c>
      <c r="F8" s="89" t="s">
        <v>23746</v>
      </c>
      <c r="G8" s="111">
        <v>41176</v>
      </c>
      <c r="H8" s="90">
        <f t="shared" ref="H8:H71" si="1">$G8*$L$2</f>
        <v>8.1924312882033511E-5</v>
      </c>
      <c r="I8" s="91" t="str">
        <f t="shared" ref="I8:I71" si="2">$M$2</f>
        <v>LB</v>
      </c>
      <c r="J8" s="92" t="s">
        <v>11842</v>
      </c>
    </row>
    <row r="9" spans="1:14" ht="15" x14ac:dyDescent="0.25">
      <c r="A9" s="89" t="s">
        <v>23749</v>
      </c>
      <c r="B9" s="89" t="s">
        <v>23744</v>
      </c>
      <c r="C9" s="89" t="s">
        <v>2685</v>
      </c>
      <c r="D9" s="89" t="s">
        <v>23740</v>
      </c>
      <c r="E9" s="89" t="s">
        <v>23750</v>
      </c>
      <c r="F9" s="89" t="s">
        <v>23746</v>
      </c>
      <c r="G9" s="111">
        <v>59068</v>
      </c>
      <c r="H9" s="90">
        <f t="shared" si="1"/>
        <v>1.1752247215164065E-4</v>
      </c>
      <c r="I9" s="91" t="str">
        <f t="shared" si="2"/>
        <v>LB</v>
      </c>
      <c r="J9" s="92" t="s">
        <v>11842</v>
      </c>
    </row>
    <row r="10" spans="1:14" ht="15" x14ac:dyDescent="0.25">
      <c r="A10" s="89" t="s">
        <v>23751</v>
      </c>
      <c r="B10" s="89" t="s">
        <v>23744</v>
      </c>
      <c r="C10" s="89" t="s">
        <v>2688</v>
      </c>
      <c r="D10" s="89" t="s">
        <v>23740</v>
      </c>
      <c r="E10" s="89" t="s">
        <v>23752</v>
      </c>
      <c r="F10" s="89" t="s">
        <v>23746</v>
      </c>
      <c r="G10" s="111">
        <v>28083</v>
      </c>
      <c r="H10" s="90">
        <f t="shared" si="1"/>
        <v>5.5874307331118786E-5</v>
      </c>
      <c r="I10" s="91" t="str">
        <f t="shared" si="2"/>
        <v>LB</v>
      </c>
      <c r="J10" s="92" t="s">
        <v>11842</v>
      </c>
    </row>
    <row r="11" spans="1:14" ht="15" x14ac:dyDescent="0.25">
      <c r="A11" s="89" t="s">
        <v>23753</v>
      </c>
      <c r="B11" s="89" t="s">
        <v>23744</v>
      </c>
      <c r="C11" s="89" t="s">
        <v>2691</v>
      </c>
      <c r="D11" s="89" t="s">
        <v>23740</v>
      </c>
      <c r="E11" s="89" t="s">
        <v>23754</v>
      </c>
      <c r="F11" s="89" t="s">
        <v>23746</v>
      </c>
      <c r="G11" s="111">
        <v>25241</v>
      </c>
      <c r="H11" s="90">
        <f t="shared" si="1"/>
        <v>5.0219826633364286E-5</v>
      </c>
      <c r="I11" s="91" t="str">
        <f t="shared" si="2"/>
        <v>LB</v>
      </c>
      <c r="J11" s="92" t="s">
        <v>11842</v>
      </c>
    </row>
    <row r="12" spans="1:14" ht="15" x14ac:dyDescent="0.25">
      <c r="A12" s="89" t="s">
        <v>23755</v>
      </c>
      <c r="B12" s="89" t="s">
        <v>23744</v>
      </c>
      <c r="C12" s="89" t="s">
        <v>2694</v>
      </c>
      <c r="D12" s="89" t="s">
        <v>23740</v>
      </c>
      <c r="E12" s="89" t="s">
        <v>23756</v>
      </c>
      <c r="F12" s="89" t="s">
        <v>23746</v>
      </c>
      <c r="G12" s="111">
        <v>28874</v>
      </c>
      <c r="H12" s="90">
        <f>$G12*$L$2</f>
        <v>5.7448091367685922E-5</v>
      </c>
      <c r="I12" s="91" t="str">
        <f t="shared" si="2"/>
        <v>LB</v>
      </c>
      <c r="J12" s="92" t="s">
        <v>11842</v>
      </c>
    </row>
    <row r="13" spans="1:14" ht="15" x14ac:dyDescent="0.25">
      <c r="A13" s="89" t="s">
        <v>23757</v>
      </c>
      <c r="B13" s="89" t="s">
        <v>23744</v>
      </c>
      <c r="C13" s="89" t="s">
        <v>2697</v>
      </c>
      <c r="D13" s="89" t="s">
        <v>23740</v>
      </c>
      <c r="E13" s="89" t="s">
        <v>23758</v>
      </c>
      <c r="F13" s="89" t="s">
        <v>23746</v>
      </c>
      <c r="G13" s="111">
        <v>93969</v>
      </c>
      <c r="H13" s="90">
        <f t="shared" si="1"/>
        <v>1.8696196224042664E-4</v>
      </c>
      <c r="I13" s="91" t="str">
        <f t="shared" si="2"/>
        <v>LB</v>
      </c>
      <c r="J13" s="92" t="s">
        <v>11842</v>
      </c>
    </row>
    <row r="14" spans="1:14" ht="15" x14ac:dyDescent="0.25">
      <c r="A14" s="89" t="s">
        <v>23759</v>
      </c>
      <c r="B14" s="89" t="s">
        <v>23744</v>
      </c>
      <c r="C14" s="89" t="s">
        <v>2700</v>
      </c>
      <c r="D14" s="89" t="s">
        <v>23740</v>
      </c>
      <c r="E14" s="89" t="s">
        <v>23760</v>
      </c>
      <c r="F14" s="89" t="s">
        <v>23746</v>
      </c>
      <c r="G14" s="111">
        <v>19255</v>
      </c>
      <c r="H14" s="90">
        <f t="shared" si="1"/>
        <v>3.8310002053224091E-5</v>
      </c>
      <c r="I14" s="91" t="str">
        <f t="shared" si="2"/>
        <v>LB</v>
      </c>
      <c r="J14" s="92" t="s">
        <v>11842</v>
      </c>
    </row>
    <row r="15" spans="1:14" ht="15" x14ac:dyDescent="0.25">
      <c r="A15" s="89" t="s">
        <v>23761</v>
      </c>
      <c r="B15" s="89" t="s">
        <v>23744</v>
      </c>
      <c r="C15" s="89" t="s">
        <v>2703</v>
      </c>
      <c r="D15" s="89" t="s">
        <v>23740</v>
      </c>
      <c r="E15" s="89" t="s">
        <v>23762</v>
      </c>
      <c r="F15" s="89" t="s">
        <v>23746</v>
      </c>
      <c r="G15" s="111">
        <v>24908</v>
      </c>
      <c r="H15" s="90">
        <f t="shared" si="1"/>
        <v>4.9557285439714657E-5</v>
      </c>
      <c r="I15" s="91" t="str">
        <f t="shared" si="2"/>
        <v>LB</v>
      </c>
      <c r="J15" s="92" t="s">
        <v>11842</v>
      </c>
    </row>
    <row r="16" spans="1:14" ht="15" x14ac:dyDescent="0.25">
      <c r="A16" s="89" t="s">
        <v>23763</v>
      </c>
      <c r="B16" s="89" t="s">
        <v>23744</v>
      </c>
      <c r="C16" s="89" t="s">
        <v>2706</v>
      </c>
      <c r="D16" s="89" t="s">
        <v>23740</v>
      </c>
      <c r="E16" s="89" t="s">
        <v>23764</v>
      </c>
      <c r="F16" s="89" t="s">
        <v>23746</v>
      </c>
      <c r="G16" s="111">
        <v>30045</v>
      </c>
      <c r="H16" s="90">
        <f t="shared" si="1"/>
        <v>5.9777928418027414E-5</v>
      </c>
      <c r="I16" s="91" t="str">
        <f t="shared" si="2"/>
        <v>LB</v>
      </c>
      <c r="J16" s="92" t="s">
        <v>11842</v>
      </c>
    </row>
    <row r="17" spans="1:10" ht="15" x14ac:dyDescent="0.25">
      <c r="A17" s="89" t="s">
        <v>23765</v>
      </c>
      <c r="B17" s="89" t="s">
        <v>23744</v>
      </c>
      <c r="C17" s="89" t="s">
        <v>2709</v>
      </c>
      <c r="D17" s="89" t="s">
        <v>23740</v>
      </c>
      <c r="E17" s="89" t="s">
        <v>23766</v>
      </c>
      <c r="F17" s="89" t="s">
        <v>23746</v>
      </c>
      <c r="G17" s="111">
        <v>201273</v>
      </c>
      <c r="H17" s="90">
        <f t="shared" si="1"/>
        <v>4.0045541642475061E-4</v>
      </c>
      <c r="I17" s="91" t="str">
        <f t="shared" si="2"/>
        <v>LB</v>
      </c>
      <c r="J17" s="92" t="s">
        <v>11842</v>
      </c>
    </row>
    <row r="18" spans="1:10" ht="15" x14ac:dyDescent="0.25">
      <c r="A18" s="89" t="s">
        <v>23767</v>
      </c>
      <c r="B18" s="89" t="s">
        <v>23744</v>
      </c>
      <c r="C18" s="89" t="s">
        <v>2712</v>
      </c>
      <c r="D18" s="89" t="s">
        <v>23740</v>
      </c>
      <c r="E18" s="89" t="s">
        <v>23768</v>
      </c>
      <c r="F18" s="89" t="s">
        <v>23746</v>
      </c>
      <c r="G18" s="111">
        <v>50706</v>
      </c>
      <c r="H18" s="90">
        <f t="shared" si="1"/>
        <v>1.0088532662221661E-4</v>
      </c>
      <c r="I18" s="91" t="str">
        <f t="shared" si="2"/>
        <v>LB</v>
      </c>
      <c r="J18" s="92" t="s">
        <v>11842</v>
      </c>
    </row>
    <row r="19" spans="1:10" ht="15" x14ac:dyDescent="0.25">
      <c r="A19" s="89" t="s">
        <v>23769</v>
      </c>
      <c r="B19" s="89" t="s">
        <v>23744</v>
      </c>
      <c r="C19" s="89" t="s">
        <v>2715</v>
      </c>
      <c r="D19" s="89" t="s">
        <v>23740</v>
      </c>
      <c r="E19" s="89" t="s">
        <v>23770</v>
      </c>
      <c r="F19" s="89" t="s">
        <v>23746</v>
      </c>
      <c r="G19" s="111">
        <v>140166</v>
      </c>
      <c r="H19" s="90">
        <f t="shared" si="1"/>
        <v>2.7887612297025231E-4</v>
      </c>
      <c r="I19" s="91" t="str">
        <f t="shared" si="2"/>
        <v>LB</v>
      </c>
      <c r="J19" s="92" t="s">
        <v>11842</v>
      </c>
    </row>
    <row r="20" spans="1:10" ht="15" x14ac:dyDescent="0.25">
      <c r="A20" s="89" t="s">
        <v>23771</v>
      </c>
      <c r="B20" s="89" t="s">
        <v>23744</v>
      </c>
      <c r="C20" s="89" t="s">
        <v>2718</v>
      </c>
      <c r="D20" s="89" t="s">
        <v>23740</v>
      </c>
      <c r="E20" s="89" t="s">
        <v>23772</v>
      </c>
      <c r="F20" s="89" t="s">
        <v>23746</v>
      </c>
      <c r="G20" s="111">
        <v>34438</v>
      </c>
      <c r="H20" s="90">
        <f t="shared" si="1"/>
        <v>6.8518299179897758E-5</v>
      </c>
      <c r="I20" s="91" t="str">
        <f t="shared" si="2"/>
        <v>LB</v>
      </c>
      <c r="J20" s="92" t="s">
        <v>11842</v>
      </c>
    </row>
    <row r="21" spans="1:10" ht="15" x14ac:dyDescent="0.25">
      <c r="A21" s="89" t="s">
        <v>23773</v>
      </c>
      <c r="B21" s="89" t="s">
        <v>23744</v>
      </c>
      <c r="C21" s="89" t="s">
        <v>2721</v>
      </c>
      <c r="D21" s="89" t="s">
        <v>23740</v>
      </c>
      <c r="E21" s="89" t="s">
        <v>23774</v>
      </c>
      <c r="F21" s="89" t="s">
        <v>23746</v>
      </c>
      <c r="G21" s="111">
        <v>47655</v>
      </c>
      <c r="H21" s="90">
        <f t="shared" si="1"/>
        <v>9.4815016766886212E-5</v>
      </c>
      <c r="I21" s="91" t="str">
        <f t="shared" si="2"/>
        <v>LB</v>
      </c>
      <c r="J21" s="92" t="s">
        <v>11842</v>
      </c>
    </row>
    <row r="22" spans="1:10" ht="15" x14ac:dyDescent="0.25">
      <c r="A22" s="89" t="s">
        <v>23775</v>
      </c>
      <c r="B22" s="89" t="s">
        <v>23744</v>
      </c>
      <c r="C22" s="89" t="s">
        <v>2724</v>
      </c>
      <c r="D22" s="89" t="s">
        <v>23740</v>
      </c>
      <c r="E22" s="89" t="s">
        <v>23776</v>
      </c>
      <c r="F22" s="89" t="s">
        <v>23746</v>
      </c>
      <c r="G22" s="111">
        <v>171310</v>
      </c>
      <c r="H22" s="90">
        <f t="shared" si="1"/>
        <v>3.4084063628864289E-4</v>
      </c>
      <c r="I22" s="91" t="str">
        <f t="shared" si="2"/>
        <v>LB</v>
      </c>
      <c r="J22" s="92" t="s">
        <v>11842</v>
      </c>
    </row>
    <row r="23" spans="1:10" ht="15" x14ac:dyDescent="0.25">
      <c r="A23" s="89" t="s">
        <v>23777</v>
      </c>
      <c r="B23" s="89" t="s">
        <v>23744</v>
      </c>
      <c r="C23" s="89" t="s">
        <v>2727</v>
      </c>
      <c r="D23" s="89" t="s">
        <v>23740</v>
      </c>
      <c r="E23" s="89" t="s">
        <v>23778</v>
      </c>
      <c r="F23" s="89" t="s">
        <v>23746</v>
      </c>
      <c r="G23" s="111">
        <v>27211</v>
      </c>
      <c r="H23" s="90">
        <f t="shared" si="1"/>
        <v>5.4139364625826058E-5</v>
      </c>
      <c r="I23" s="91" t="str">
        <f t="shared" si="2"/>
        <v>LB</v>
      </c>
      <c r="J23" s="92" t="s">
        <v>11842</v>
      </c>
    </row>
    <row r="24" spans="1:10" ht="15" x14ac:dyDescent="0.25">
      <c r="A24" s="89" t="s">
        <v>23779</v>
      </c>
      <c r="B24" s="89" t="s">
        <v>23744</v>
      </c>
      <c r="C24" s="89" t="s">
        <v>2730</v>
      </c>
      <c r="D24" s="89" t="s">
        <v>23740</v>
      </c>
      <c r="E24" s="89" t="s">
        <v>23780</v>
      </c>
      <c r="F24" s="89" t="s">
        <v>23746</v>
      </c>
      <c r="G24" s="111">
        <v>47252</v>
      </c>
      <c r="H24" s="90">
        <f t="shared" si="1"/>
        <v>9.4013202649646571E-5</v>
      </c>
      <c r="I24" s="91" t="str">
        <f t="shared" si="2"/>
        <v>LB</v>
      </c>
      <c r="J24" s="92" t="s">
        <v>11842</v>
      </c>
    </row>
    <row r="25" spans="1:10" ht="15" x14ac:dyDescent="0.25">
      <c r="A25" s="89" t="s">
        <v>23781</v>
      </c>
      <c r="B25" s="89" t="s">
        <v>23744</v>
      </c>
      <c r="C25" s="89" t="s">
        <v>2733</v>
      </c>
      <c r="D25" s="89" t="s">
        <v>23740</v>
      </c>
      <c r="E25" s="89" t="s">
        <v>23782</v>
      </c>
      <c r="F25" s="89" t="s">
        <v>23746</v>
      </c>
      <c r="G25" s="111">
        <v>13122</v>
      </c>
      <c r="H25" s="90">
        <f t="shared" si="1"/>
        <v>2.6107704333544873E-5</v>
      </c>
      <c r="I25" s="91" t="str">
        <f t="shared" si="2"/>
        <v>LB</v>
      </c>
      <c r="J25" s="92" t="s">
        <v>11842</v>
      </c>
    </row>
    <row r="26" spans="1:10" ht="15" x14ac:dyDescent="0.25">
      <c r="A26" s="89" t="s">
        <v>23783</v>
      </c>
      <c r="B26" s="89" t="s">
        <v>23744</v>
      </c>
      <c r="C26" s="89" t="s">
        <v>2736</v>
      </c>
      <c r="D26" s="89" t="s">
        <v>23740</v>
      </c>
      <c r="E26" s="89" t="s">
        <v>23784</v>
      </c>
      <c r="F26" s="89" t="s">
        <v>23746</v>
      </c>
      <c r="G26" s="111">
        <v>18242</v>
      </c>
      <c r="H26" s="90">
        <f t="shared" si="1"/>
        <v>3.6294523887557198E-5</v>
      </c>
      <c r="I26" s="91" t="str">
        <f t="shared" si="2"/>
        <v>LB</v>
      </c>
      <c r="J26" s="92" t="s">
        <v>11842</v>
      </c>
    </row>
    <row r="27" spans="1:10" ht="15" x14ac:dyDescent="0.25">
      <c r="A27" s="89" t="s">
        <v>23785</v>
      </c>
      <c r="B27" s="89" t="s">
        <v>23744</v>
      </c>
      <c r="C27" s="89" t="s">
        <v>2739</v>
      </c>
      <c r="D27" s="89" t="s">
        <v>23740</v>
      </c>
      <c r="E27" s="89" t="s">
        <v>23786</v>
      </c>
      <c r="F27" s="89" t="s">
        <v>23746</v>
      </c>
      <c r="G27" s="111">
        <v>42878</v>
      </c>
      <c r="H27" s="90">
        <f t="shared" si="1"/>
        <v>8.5310634538464952E-5</v>
      </c>
      <c r="I27" s="91" t="str">
        <f t="shared" si="2"/>
        <v>LB</v>
      </c>
      <c r="J27" s="92" t="s">
        <v>11842</v>
      </c>
    </row>
    <row r="28" spans="1:10" ht="15" x14ac:dyDescent="0.25">
      <c r="A28" s="89" t="s">
        <v>23787</v>
      </c>
      <c r="B28" s="89" t="s">
        <v>23744</v>
      </c>
      <c r="C28" s="89" t="s">
        <v>2742</v>
      </c>
      <c r="D28" s="89" t="s">
        <v>23740</v>
      </c>
      <c r="E28" s="89" t="s">
        <v>23788</v>
      </c>
      <c r="F28" s="89" t="s">
        <v>23746</v>
      </c>
      <c r="G28" s="111">
        <v>40496</v>
      </c>
      <c r="H28" s="90">
        <f t="shared" si="1"/>
        <v>8.0571375910016248E-5</v>
      </c>
      <c r="I28" s="91" t="str">
        <f t="shared" si="2"/>
        <v>LB</v>
      </c>
      <c r="J28" s="92" t="s">
        <v>11842</v>
      </c>
    </row>
    <row r="29" spans="1:10" ht="15" x14ac:dyDescent="0.25">
      <c r="A29" s="89" t="s">
        <v>23789</v>
      </c>
      <c r="B29" s="89" t="s">
        <v>23744</v>
      </c>
      <c r="C29" s="89" t="s">
        <v>2745</v>
      </c>
      <c r="D29" s="89" t="s">
        <v>23740</v>
      </c>
      <c r="E29" s="89" t="s">
        <v>23790</v>
      </c>
      <c r="F29" s="89" t="s">
        <v>23746</v>
      </c>
      <c r="G29" s="111">
        <v>20533</v>
      </c>
      <c r="H29" s="90">
        <f t="shared" si="1"/>
        <v>4.085272771533889E-5</v>
      </c>
      <c r="I29" s="91" t="str">
        <f t="shared" si="2"/>
        <v>LB</v>
      </c>
      <c r="J29" s="92" t="s">
        <v>11842</v>
      </c>
    </row>
    <row r="30" spans="1:10" ht="15" x14ac:dyDescent="0.25">
      <c r="A30" s="89" t="s">
        <v>23791</v>
      </c>
      <c r="B30" s="89" t="s">
        <v>23744</v>
      </c>
      <c r="C30" s="89" t="s">
        <v>2748</v>
      </c>
      <c r="D30" s="89" t="s">
        <v>23740</v>
      </c>
      <c r="E30" s="89" t="s">
        <v>23792</v>
      </c>
      <c r="F30" s="89" t="s">
        <v>23746</v>
      </c>
      <c r="G30" s="111">
        <v>36463</v>
      </c>
      <c r="H30" s="90">
        <f t="shared" si="1"/>
        <v>7.2547265898037402E-5</v>
      </c>
      <c r="I30" s="91" t="str">
        <f t="shared" si="2"/>
        <v>LB</v>
      </c>
      <c r="J30" s="92" t="s">
        <v>11842</v>
      </c>
    </row>
    <row r="31" spans="1:10" ht="15" x14ac:dyDescent="0.25">
      <c r="A31" s="89" t="s">
        <v>23793</v>
      </c>
      <c r="B31" s="89" t="s">
        <v>23744</v>
      </c>
      <c r="C31" s="89" t="s">
        <v>2751</v>
      </c>
      <c r="D31" s="89" t="s">
        <v>23740</v>
      </c>
      <c r="E31" s="89" t="s">
        <v>23794</v>
      </c>
      <c r="F31" s="89" t="s">
        <v>23746</v>
      </c>
      <c r="G31" s="111">
        <v>1585</v>
      </c>
      <c r="H31" s="90">
        <f t="shared" si="1"/>
        <v>3.1535369127167068E-6</v>
      </c>
      <c r="I31" s="91" t="str">
        <f t="shared" si="2"/>
        <v>LB</v>
      </c>
      <c r="J31" s="92" t="s">
        <v>11842</v>
      </c>
    </row>
    <row r="32" spans="1:10" ht="15" x14ac:dyDescent="0.25">
      <c r="A32" s="89" t="s">
        <v>23795</v>
      </c>
      <c r="B32" s="89" t="s">
        <v>23744</v>
      </c>
      <c r="C32" s="89" t="s">
        <v>2754</v>
      </c>
      <c r="D32" s="89" t="s">
        <v>23740</v>
      </c>
      <c r="E32" s="89" t="s">
        <v>23796</v>
      </c>
      <c r="F32" s="89" t="s">
        <v>23746</v>
      </c>
      <c r="G32" s="111">
        <v>38305</v>
      </c>
      <c r="H32" s="90">
        <f t="shared" si="1"/>
        <v>7.6212133401648867E-5</v>
      </c>
      <c r="I32" s="91" t="str">
        <f t="shared" si="2"/>
        <v>LB</v>
      </c>
      <c r="J32" s="92" t="s">
        <v>11842</v>
      </c>
    </row>
    <row r="33" spans="1:10" ht="15" x14ac:dyDescent="0.25">
      <c r="A33" s="89" t="s">
        <v>23797</v>
      </c>
      <c r="B33" s="89" t="s">
        <v>23744</v>
      </c>
      <c r="C33" s="89" t="s">
        <v>2757</v>
      </c>
      <c r="D33" s="89" t="s">
        <v>23740</v>
      </c>
      <c r="E33" s="89" t="s">
        <v>23798</v>
      </c>
      <c r="F33" s="89" t="s">
        <v>23746</v>
      </c>
      <c r="G33" s="111">
        <v>35539</v>
      </c>
      <c r="H33" s="90">
        <f t="shared" si="1"/>
        <v>7.0708863306649233E-5</v>
      </c>
      <c r="I33" s="91" t="str">
        <f t="shared" si="2"/>
        <v>LB</v>
      </c>
      <c r="J33" s="92" t="s">
        <v>11842</v>
      </c>
    </row>
    <row r="34" spans="1:10" ht="15" x14ac:dyDescent="0.25">
      <c r="A34" s="89" t="s">
        <v>23799</v>
      </c>
      <c r="B34" s="89" t="s">
        <v>23744</v>
      </c>
      <c r="C34" s="89" t="s">
        <v>23800</v>
      </c>
      <c r="D34" s="89" t="s">
        <v>23740</v>
      </c>
      <c r="E34" s="89" t="s">
        <v>23801</v>
      </c>
      <c r="F34" s="89" t="s">
        <v>23746</v>
      </c>
      <c r="G34" s="111">
        <v>12565</v>
      </c>
      <c r="H34" s="90">
        <f t="shared" si="1"/>
        <v>2.4999489784407204E-5</v>
      </c>
      <c r="I34" s="91" t="str">
        <f t="shared" si="2"/>
        <v>LB</v>
      </c>
      <c r="J34" s="92" t="s">
        <v>11842</v>
      </c>
    </row>
    <row r="35" spans="1:10" ht="15" x14ac:dyDescent="0.25">
      <c r="A35" s="89" t="s">
        <v>23802</v>
      </c>
      <c r="B35" s="89" t="s">
        <v>23744</v>
      </c>
      <c r="C35" s="89" t="s">
        <v>2760</v>
      </c>
      <c r="D35" s="89" t="s">
        <v>23740</v>
      </c>
      <c r="E35" s="89" t="s">
        <v>23803</v>
      </c>
      <c r="F35" s="89" t="s">
        <v>23746</v>
      </c>
      <c r="G35" s="111">
        <v>18627</v>
      </c>
      <c r="H35" s="90">
        <f t="shared" si="1"/>
        <v>3.7060524967302269E-5</v>
      </c>
      <c r="I35" s="91" t="str">
        <f t="shared" si="2"/>
        <v>LB</v>
      </c>
      <c r="J35" s="92" t="s">
        <v>11842</v>
      </c>
    </row>
    <row r="36" spans="1:10" ht="15" x14ac:dyDescent="0.25">
      <c r="A36" s="89" t="s">
        <v>23804</v>
      </c>
      <c r="B36" s="89" t="s">
        <v>23744</v>
      </c>
      <c r="C36" s="89" t="s">
        <v>2763</v>
      </c>
      <c r="D36" s="89" t="s">
        <v>23740</v>
      </c>
      <c r="E36" s="89" t="s">
        <v>23805</v>
      </c>
      <c r="F36" s="89" t="s">
        <v>23746</v>
      </c>
      <c r="G36" s="111">
        <v>44261</v>
      </c>
      <c r="H36" s="90">
        <f t="shared" si="1"/>
        <v>8.8062269585964769E-5</v>
      </c>
      <c r="I36" s="91" t="str">
        <f t="shared" si="2"/>
        <v>LB</v>
      </c>
      <c r="J36" s="92" t="s">
        <v>11842</v>
      </c>
    </row>
    <row r="37" spans="1:10" ht="15" x14ac:dyDescent="0.25">
      <c r="A37" s="89" t="s">
        <v>23806</v>
      </c>
      <c r="B37" s="89" t="s">
        <v>23744</v>
      </c>
      <c r="C37" s="89" t="s">
        <v>2766</v>
      </c>
      <c r="D37" s="89" t="s">
        <v>23740</v>
      </c>
      <c r="E37" s="89" t="s">
        <v>23807</v>
      </c>
      <c r="F37" s="89" t="s">
        <v>23746</v>
      </c>
      <c r="G37" s="111">
        <v>20862</v>
      </c>
      <c r="H37" s="90">
        <f t="shared" si="1"/>
        <v>4.1507310456211948E-5</v>
      </c>
      <c r="I37" s="91" t="str">
        <f t="shared" si="2"/>
        <v>LB</v>
      </c>
      <c r="J37" s="92" t="s">
        <v>11842</v>
      </c>
    </row>
    <row r="38" spans="1:10" ht="15" x14ac:dyDescent="0.25">
      <c r="A38" s="89" t="s">
        <v>23808</v>
      </c>
      <c r="B38" s="89" t="s">
        <v>23744</v>
      </c>
      <c r="C38" s="89" t="s">
        <v>2769</v>
      </c>
      <c r="D38" s="89" t="s">
        <v>23740</v>
      </c>
      <c r="E38" s="89" t="s">
        <v>23809</v>
      </c>
      <c r="F38" s="89" t="s">
        <v>23746</v>
      </c>
      <c r="G38" s="111">
        <v>95428</v>
      </c>
      <c r="H38" s="90">
        <f t="shared" si="1"/>
        <v>1.8986480789068131E-4</v>
      </c>
      <c r="I38" s="91" t="str">
        <f t="shared" si="2"/>
        <v>LB</v>
      </c>
      <c r="J38" s="92" t="s">
        <v>11842</v>
      </c>
    </row>
    <row r="39" spans="1:10" ht="15" x14ac:dyDescent="0.25">
      <c r="A39" s="89" t="s">
        <v>23810</v>
      </c>
      <c r="B39" s="89" t="s">
        <v>23744</v>
      </c>
      <c r="C39" s="89" t="s">
        <v>2772</v>
      </c>
      <c r="D39" s="89" t="s">
        <v>23740</v>
      </c>
      <c r="E39" s="89" t="s">
        <v>23811</v>
      </c>
      <c r="F39" s="89" t="s">
        <v>23746</v>
      </c>
      <c r="G39" s="111">
        <v>46460</v>
      </c>
      <c r="H39" s="90">
        <f t="shared" si="1"/>
        <v>9.2437428999885294E-5</v>
      </c>
      <c r="I39" s="91" t="str">
        <f t="shared" si="2"/>
        <v>LB</v>
      </c>
      <c r="J39" s="92" t="s">
        <v>11842</v>
      </c>
    </row>
    <row r="40" spans="1:10" ht="15" x14ac:dyDescent="0.25">
      <c r="A40" s="89" t="s">
        <v>23812</v>
      </c>
      <c r="B40" s="89" t="s">
        <v>23744</v>
      </c>
      <c r="C40" s="89" t="s">
        <v>2775</v>
      </c>
      <c r="D40" s="89" t="s">
        <v>23740</v>
      </c>
      <c r="E40" s="89" t="s">
        <v>23813</v>
      </c>
      <c r="F40" s="89" t="s">
        <v>23746</v>
      </c>
      <c r="G40" s="111">
        <v>41830</v>
      </c>
      <c r="H40" s="90">
        <f t="shared" si="1"/>
        <v>8.3225519911003047E-5</v>
      </c>
      <c r="I40" s="91" t="str">
        <f t="shared" si="2"/>
        <v>LB</v>
      </c>
      <c r="J40" s="92" t="s">
        <v>11842</v>
      </c>
    </row>
    <row r="41" spans="1:10" ht="15" x14ac:dyDescent="0.25">
      <c r="A41" s="89" t="s">
        <v>23814</v>
      </c>
      <c r="B41" s="89" t="s">
        <v>23744</v>
      </c>
      <c r="C41" s="89" t="s">
        <v>2778</v>
      </c>
      <c r="D41" s="89" t="s">
        <v>23740</v>
      </c>
      <c r="E41" s="89" t="s">
        <v>23815</v>
      </c>
      <c r="F41" s="89" t="s">
        <v>23746</v>
      </c>
      <c r="G41" s="111">
        <v>17023</v>
      </c>
      <c r="H41" s="90">
        <f t="shared" si="1"/>
        <v>3.3869185403896842E-5</v>
      </c>
      <c r="I41" s="91" t="str">
        <f t="shared" si="2"/>
        <v>LB</v>
      </c>
      <c r="J41" s="92" t="s">
        <v>11842</v>
      </c>
    </row>
    <row r="42" spans="1:10" ht="15" x14ac:dyDescent="0.25">
      <c r="A42" s="89" t="s">
        <v>23816</v>
      </c>
      <c r="B42" s="89" t="s">
        <v>23744</v>
      </c>
      <c r="C42" s="89" t="s">
        <v>2781</v>
      </c>
      <c r="D42" s="89" t="s">
        <v>23740</v>
      </c>
      <c r="E42" s="89" t="s">
        <v>23817</v>
      </c>
      <c r="F42" s="89" t="s">
        <v>23746</v>
      </c>
      <c r="G42" s="111">
        <v>57181</v>
      </c>
      <c r="H42" s="90">
        <f t="shared" si="1"/>
        <v>1.1376807205429275E-4</v>
      </c>
      <c r="I42" s="91" t="str">
        <f t="shared" si="2"/>
        <v>LB</v>
      </c>
      <c r="J42" s="92" t="s">
        <v>11842</v>
      </c>
    </row>
    <row r="43" spans="1:10" ht="15" x14ac:dyDescent="0.25">
      <c r="A43" s="89" t="s">
        <v>23818</v>
      </c>
      <c r="B43" s="89" t="s">
        <v>23744</v>
      </c>
      <c r="C43" s="89" t="s">
        <v>2784</v>
      </c>
      <c r="D43" s="89" t="s">
        <v>23740</v>
      </c>
      <c r="E43" s="89" t="s">
        <v>23819</v>
      </c>
      <c r="F43" s="89" t="s">
        <v>23746</v>
      </c>
      <c r="G43" s="111">
        <v>44965</v>
      </c>
      <c r="H43" s="90">
        <f t="shared" si="1"/>
        <v>8.9462957274641464E-5</v>
      </c>
      <c r="I43" s="91" t="str">
        <f t="shared" si="2"/>
        <v>LB</v>
      </c>
      <c r="J43" s="92" t="s">
        <v>11842</v>
      </c>
    </row>
    <row r="44" spans="1:10" ht="15" x14ac:dyDescent="0.25">
      <c r="A44" s="89" t="s">
        <v>23820</v>
      </c>
      <c r="B44" s="89" t="s">
        <v>23744</v>
      </c>
      <c r="C44" s="89" t="s">
        <v>2787</v>
      </c>
      <c r="D44" s="89" t="s">
        <v>23740</v>
      </c>
      <c r="E44" s="89" t="s">
        <v>23821</v>
      </c>
      <c r="F44" s="89" t="s">
        <v>23746</v>
      </c>
      <c r="G44" s="111">
        <v>16183</v>
      </c>
      <c r="H44" s="90">
        <f t="shared" si="1"/>
        <v>3.2197910320816696E-5</v>
      </c>
      <c r="I44" s="91" t="str">
        <f t="shared" si="2"/>
        <v>LB</v>
      </c>
      <c r="J44" s="92" t="s">
        <v>11842</v>
      </c>
    </row>
    <row r="45" spans="1:10" ht="15" x14ac:dyDescent="0.25">
      <c r="A45" s="89" t="s">
        <v>23822</v>
      </c>
      <c r="B45" s="89" t="s">
        <v>23744</v>
      </c>
      <c r="C45" s="89" t="s">
        <v>2790</v>
      </c>
      <c r="D45" s="89" t="s">
        <v>23740</v>
      </c>
      <c r="E45" s="89" t="s">
        <v>23823</v>
      </c>
      <c r="F45" s="89" t="s">
        <v>23746</v>
      </c>
      <c r="G45" s="111">
        <v>49876</v>
      </c>
      <c r="H45" s="90">
        <f t="shared" si="1"/>
        <v>9.9233947671077899E-5</v>
      </c>
      <c r="I45" s="91" t="str">
        <f t="shared" si="2"/>
        <v>LB</v>
      </c>
      <c r="J45" s="92" t="s">
        <v>11842</v>
      </c>
    </row>
    <row r="46" spans="1:10" ht="15" x14ac:dyDescent="0.25">
      <c r="A46" s="89" t="s">
        <v>23824</v>
      </c>
      <c r="B46" s="89" t="s">
        <v>23744</v>
      </c>
      <c r="C46" s="89" t="s">
        <v>2793</v>
      </c>
      <c r="D46" s="89" t="s">
        <v>23740</v>
      </c>
      <c r="E46" s="89" t="s">
        <v>23825</v>
      </c>
      <c r="F46" s="89" t="s">
        <v>23746</v>
      </c>
      <c r="G46" s="111">
        <v>40284</v>
      </c>
      <c r="H46" s="90">
        <f t="shared" si="1"/>
        <v>8.014957791285793E-5</v>
      </c>
      <c r="I46" s="91" t="str">
        <f t="shared" si="2"/>
        <v>LB</v>
      </c>
      <c r="J46" s="92" t="s">
        <v>11842</v>
      </c>
    </row>
    <row r="47" spans="1:10" ht="15" x14ac:dyDescent="0.25">
      <c r="A47" s="89" t="s">
        <v>23826</v>
      </c>
      <c r="B47" s="89" t="s">
        <v>23744</v>
      </c>
      <c r="C47" s="89" t="s">
        <v>2796</v>
      </c>
      <c r="D47" s="89" t="s">
        <v>23740</v>
      </c>
      <c r="E47" s="89" t="s">
        <v>23827</v>
      </c>
      <c r="F47" s="89" t="s">
        <v>23746</v>
      </c>
      <c r="G47" s="111">
        <v>25117</v>
      </c>
      <c r="H47" s="90">
        <f t="shared" si="1"/>
        <v>4.9973114597290551E-5</v>
      </c>
      <c r="I47" s="91" t="str">
        <f t="shared" si="2"/>
        <v>LB</v>
      </c>
      <c r="J47" s="92" t="s">
        <v>11842</v>
      </c>
    </row>
    <row r="48" spans="1:10" ht="15" x14ac:dyDescent="0.25">
      <c r="A48" s="89" t="s">
        <v>23828</v>
      </c>
      <c r="B48" s="89" t="s">
        <v>23744</v>
      </c>
      <c r="C48" s="89" t="s">
        <v>2799</v>
      </c>
      <c r="D48" s="89" t="s">
        <v>23740</v>
      </c>
      <c r="E48" s="89" t="s">
        <v>23829</v>
      </c>
      <c r="F48" s="89" t="s">
        <v>23746</v>
      </c>
      <c r="G48" s="111">
        <v>29426</v>
      </c>
      <c r="H48" s="90">
        <f t="shared" si="1"/>
        <v>5.8546357850852878E-5</v>
      </c>
      <c r="I48" s="91" t="str">
        <f t="shared" si="2"/>
        <v>LB</v>
      </c>
      <c r="J48" s="92" t="s">
        <v>11842</v>
      </c>
    </row>
    <row r="49" spans="1:10" ht="15" x14ac:dyDescent="0.25">
      <c r="A49" s="89" t="s">
        <v>23830</v>
      </c>
      <c r="B49" s="89" t="s">
        <v>23744</v>
      </c>
      <c r="C49" s="89" t="s">
        <v>2802</v>
      </c>
      <c r="D49" s="89" t="s">
        <v>23740</v>
      </c>
      <c r="E49" s="89" t="s">
        <v>23831</v>
      </c>
      <c r="F49" s="89" t="s">
        <v>23746</v>
      </c>
      <c r="G49" s="111">
        <v>9521</v>
      </c>
      <c r="H49" s="90">
        <f t="shared" si="1"/>
        <v>1.8943107221435813E-5</v>
      </c>
      <c r="I49" s="91" t="str">
        <f t="shared" si="2"/>
        <v>LB</v>
      </c>
      <c r="J49" s="92" t="s">
        <v>11842</v>
      </c>
    </row>
    <row r="50" spans="1:10" ht="15" x14ac:dyDescent="0.25">
      <c r="A50" s="89" t="s">
        <v>23832</v>
      </c>
      <c r="B50" s="89" t="s">
        <v>23744</v>
      </c>
      <c r="C50" s="89" t="s">
        <v>2805</v>
      </c>
      <c r="D50" s="89" t="s">
        <v>23740</v>
      </c>
      <c r="E50" s="89" t="s">
        <v>23833</v>
      </c>
      <c r="F50" s="89" t="s">
        <v>23746</v>
      </c>
      <c r="G50" s="111">
        <v>38759</v>
      </c>
      <c r="H50" s="90">
        <f t="shared" si="1"/>
        <v>7.7115417791789794E-5</v>
      </c>
      <c r="I50" s="91" t="str">
        <f t="shared" si="2"/>
        <v>LB</v>
      </c>
      <c r="J50" s="92" t="s">
        <v>11842</v>
      </c>
    </row>
    <row r="51" spans="1:10" ht="15" x14ac:dyDescent="0.25">
      <c r="A51" s="89" t="s">
        <v>23834</v>
      </c>
      <c r="B51" s="89" t="s">
        <v>23744</v>
      </c>
      <c r="C51" s="89" t="s">
        <v>2808</v>
      </c>
      <c r="D51" s="89" t="s">
        <v>23740</v>
      </c>
      <c r="E51" s="89" t="s">
        <v>23835</v>
      </c>
      <c r="F51" s="89" t="s">
        <v>23746</v>
      </c>
      <c r="G51" s="111">
        <v>29054</v>
      </c>
      <c r="H51" s="90">
        <f t="shared" si="1"/>
        <v>5.7806221742631671E-5</v>
      </c>
      <c r="I51" s="91" t="str">
        <f t="shared" si="2"/>
        <v>LB</v>
      </c>
      <c r="J51" s="92" t="s">
        <v>11842</v>
      </c>
    </row>
    <row r="52" spans="1:10" ht="15" x14ac:dyDescent="0.25">
      <c r="A52" s="89" t="s">
        <v>23836</v>
      </c>
      <c r="B52" s="89" t="s">
        <v>23744</v>
      </c>
      <c r="C52" s="89" t="s">
        <v>2811</v>
      </c>
      <c r="D52" s="89" t="s">
        <v>23740</v>
      </c>
      <c r="E52" s="89" t="s">
        <v>23837</v>
      </c>
      <c r="F52" s="89" t="s">
        <v>23746</v>
      </c>
      <c r="G52" s="111">
        <v>19731</v>
      </c>
      <c r="H52" s="90">
        <f t="shared" si="1"/>
        <v>3.9257057933636174E-5</v>
      </c>
      <c r="I52" s="91" t="str">
        <f t="shared" si="2"/>
        <v>LB</v>
      </c>
      <c r="J52" s="92" t="s">
        <v>11842</v>
      </c>
    </row>
    <row r="53" spans="1:10" ht="15" x14ac:dyDescent="0.25">
      <c r="A53" s="89" t="s">
        <v>23838</v>
      </c>
      <c r="B53" s="89" t="s">
        <v>23744</v>
      </c>
      <c r="C53" s="89" t="s">
        <v>2814</v>
      </c>
      <c r="D53" s="89" t="s">
        <v>23740</v>
      </c>
      <c r="E53" s="89" t="s">
        <v>23839</v>
      </c>
      <c r="F53" s="89" t="s">
        <v>23746</v>
      </c>
      <c r="G53" s="111">
        <v>42900</v>
      </c>
      <c r="H53" s="90">
        <f t="shared" si="1"/>
        <v>8.5354406028736101E-5</v>
      </c>
      <c r="I53" s="91" t="str">
        <f t="shared" si="2"/>
        <v>LB</v>
      </c>
      <c r="J53" s="92" t="s">
        <v>11842</v>
      </c>
    </row>
    <row r="54" spans="1:10" ht="15" x14ac:dyDescent="0.25">
      <c r="A54" s="89" t="s">
        <v>23840</v>
      </c>
      <c r="B54" s="89" t="s">
        <v>23744</v>
      </c>
      <c r="C54" s="89" t="s">
        <v>2817</v>
      </c>
      <c r="D54" s="89" t="s">
        <v>23740</v>
      </c>
      <c r="E54" s="89" t="s">
        <v>23841</v>
      </c>
      <c r="F54" s="89" t="s">
        <v>23746</v>
      </c>
      <c r="G54" s="111">
        <v>6384</v>
      </c>
      <c r="H54" s="90">
        <f t="shared" si="1"/>
        <v>1.270169063140912E-5</v>
      </c>
      <c r="I54" s="91" t="str">
        <f t="shared" si="2"/>
        <v>LB</v>
      </c>
      <c r="J54" s="92" t="s">
        <v>11842</v>
      </c>
    </row>
    <row r="55" spans="1:10" ht="15" x14ac:dyDescent="0.25">
      <c r="A55" s="89" t="s">
        <v>23842</v>
      </c>
      <c r="B55" s="89" t="s">
        <v>23744</v>
      </c>
      <c r="C55" s="89" t="s">
        <v>2820</v>
      </c>
      <c r="D55" s="89" t="s">
        <v>23740</v>
      </c>
      <c r="E55" s="89" t="s">
        <v>23843</v>
      </c>
      <c r="F55" s="89" t="s">
        <v>23746</v>
      </c>
      <c r="G55" s="111">
        <v>11904</v>
      </c>
      <c r="H55" s="90">
        <f t="shared" si="1"/>
        <v>2.3684355463078659E-5</v>
      </c>
      <c r="I55" s="91" t="str">
        <f t="shared" si="2"/>
        <v>LB</v>
      </c>
      <c r="J55" s="92" t="s">
        <v>11842</v>
      </c>
    </row>
    <row r="56" spans="1:10" ht="15" x14ac:dyDescent="0.25">
      <c r="A56" s="89" t="s">
        <v>23844</v>
      </c>
      <c r="B56" s="89" t="s">
        <v>23744</v>
      </c>
      <c r="C56" s="89" t="s">
        <v>2823</v>
      </c>
      <c r="D56" s="89" t="s">
        <v>23740</v>
      </c>
      <c r="E56" s="89" t="s">
        <v>23845</v>
      </c>
      <c r="F56" s="89" t="s">
        <v>23746</v>
      </c>
      <c r="G56" s="111">
        <v>85425</v>
      </c>
      <c r="H56" s="90">
        <f t="shared" si="1"/>
        <v>1.6996270710966857E-4</v>
      </c>
      <c r="I56" s="91" t="str">
        <f t="shared" si="2"/>
        <v>LB</v>
      </c>
      <c r="J56" s="92" t="s">
        <v>11842</v>
      </c>
    </row>
    <row r="57" spans="1:10" ht="15" x14ac:dyDescent="0.25">
      <c r="A57" s="89" t="s">
        <v>23846</v>
      </c>
      <c r="B57" s="89" t="s">
        <v>23744</v>
      </c>
      <c r="C57" s="89" t="s">
        <v>2826</v>
      </c>
      <c r="D57" s="89" t="s">
        <v>23740</v>
      </c>
      <c r="E57" s="89" t="s">
        <v>23847</v>
      </c>
      <c r="F57" s="89" t="s">
        <v>23746</v>
      </c>
      <c r="G57" s="111">
        <v>39349</v>
      </c>
      <c r="H57" s="90">
        <f t="shared" si="1"/>
        <v>7.8289289576334193E-5</v>
      </c>
      <c r="I57" s="91" t="str">
        <f t="shared" si="2"/>
        <v>LB</v>
      </c>
      <c r="J57" s="92" t="s">
        <v>11842</v>
      </c>
    </row>
    <row r="58" spans="1:10" ht="15" x14ac:dyDescent="0.25">
      <c r="A58" s="89" t="s">
        <v>23848</v>
      </c>
      <c r="B58" s="89" t="s">
        <v>23744</v>
      </c>
      <c r="C58" s="89" t="s">
        <v>2829</v>
      </c>
      <c r="D58" s="89" t="s">
        <v>23740</v>
      </c>
      <c r="E58" s="89" t="s">
        <v>23849</v>
      </c>
      <c r="F58" s="89" t="s">
        <v>23746</v>
      </c>
      <c r="G58" s="111">
        <v>32484</v>
      </c>
      <c r="H58" s="90">
        <f t="shared" si="1"/>
        <v>6.4630594998542267E-5</v>
      </c>
      <c r="I58" s="91" t="str">
        <f t="shared" si="2"/>
        <v>LB</v>
      </c>
      <c r="J58" s="92" t="s">
        <v>11842</v>
      </c>
    </row>
    <row r="59" spans="1:10" ht="15" x14ac:dyDescent="0.25">
      <c r="A59" s="89" t="s">
        <v>23850</v>
      </c>
      <c r="B59" s="89" t="s">
        <v>23744</v>
      </c>
      <c r="C59" s="89" t="s">
        <v>2832</v>
      </c>
      <c r="D59" s="89" t="s">
        <v>23740</v>
      </c>
      <c r="E59" s="89" t="s">
        <v>23851</v>
      </c>
      <c r="F59" s="89" t="s">
        <v>23746</v>
      </c>
      <c r="G59" s="111">
        <v>26881</v>
      </c>
      <c r="H59" s="90">
        <f t="shared" si="1"/>
        <v>5.348279227175886E-5</v>
      </c>
      <c r="I59" s="91" t="str">
        <f t="shared" si="2"/>
        <v>LB</v>
      </c>
      <c r="J59" s="92" t="s">
        <v>11842</v>
      </c>
    </row>
    <row r="60" spans="1:10" ht="15" x14ac:dyDescent="0.25">
      <c r="A60" s="89" t="s">
        <v>23852</v>
      </c>
      <c r="B60" s="89" t="s">
        <v>23744</v>
      </c>
      <c r="C60" s="89" t="s">
        <v>2835</v>
      </c>
      <c r="D60" s="89" t="s">
        <v>23740</v>
      </c>
      <c r="E60" s="89" t="s">
        <v>23853</v>
      </c>
      <c r="F60" s="89" t="s">
        <v>23746</v>
      </c>
      <c r="G60" s="111">
        <v>30034</v>
      </c>
      <c r="H60" s="90">
        <f t="shared" si="1"/>
        <v>5.975604267289184E-5</v>
      </c>
      <c r="I60" s="91" t="str">
        <f t="shared" si="2"/>
        <v>LB</v>
      </c>
      <c r="J60" s="92" t="s">
        <v>11842</v>
      </c>
    </row>
    <row r="61" spans="1:10" ht="15" x14ac:dyDescent="0.25">
      <c r="A61" s="89" t="s">
        <v>23854</v>
      </c>
      <c r="B61" s="89" t="s">
        <v>23744</v>
      </c>
      <c r="C61" s="89" t="s">
        <v>2838</v>
      </c>
      <c r="D61" s="89" t="s">
        <v>23740</v>
      </c>
      <c r="E61" s="89" t="s">
        <v>23855</v>
      </c>
      <c r="F61" s="89" t="s">
        <v>23746</v>
      </c>
      <c r="G61" s="111">
        <v>22927</v>
      </c>
      <c r="H61" s="90">
        <f t="shared" si="1"/>
        <v>4.5615861702117311E-5</v>
      </c>
      <c r="I61" s="91" t="str">
        <f t="shared" si="2"/>
        <v>LB</v>
      </c>
      <c r="J61" s="92" t="s">
        <v>11842</v>
      </c>
    </row>
    <row r="62" spans="1:10" ht="15" x14ac:dyDescent="0.25">
      <c r="A62" s="89" t="s">
        <v>23856</v>
      </c>
      <c r="B62" s="89" t="s">
        <v>23744</v>
      </c>
      <c r="C62" s="89" t="s">
        <v>2841</v>
      </c>
      <c r="D62" s="89" t="s">
        <v>23740</v>
      </c>
      <c r="E62" s="89" t="s">
        <v>23857</v>
      </c>
      <c r="F62" s="89" t="s">
        <v>23746</v>
      </c>
      <c r="G62" s="111">
        <v>18766</v>
      </c>
      <c r="H62" s="90">
        <f t="shared" si="1"/>
        <v>3.7337081201288151E-5</v>
      </c>
      <c r="I62" s="91" t="str">
        <f t="shared" si="2"/>
        <v>LB</v>
      </c>
      <c r="J62" s="92" t="s">
        <v>11842</v>
      </c>
    </row>
    <row r="63" spans="1:10" ht="15" x14ac:dyDescent="0.25">
      <c r="A63" s="89" t="s">
        <v>23858</v>
      </c>
      <c r="B63" s="89" t="s">
        <v>23744</v>
      </c>
      <c r="C63" s="89" t="s">
        <v>2844</v>
      </c>
      <c r="D63" s="89" t="s">
        <v>23740</v>
      </c>
      <c r="E63" s="89" t="s">
        <v>23859</v>
      </c>
      <c r="F63" s="89" t="s">
        <v>23746</v>
      </c>
      <c r="G63" s="111">
        <v>23307</v>
      </c>
      <c r="H63" s="90">
        <f t="shared" si="1"/>
        <v>4.6371914715891661E-5</v>
      </c>
      <c r="I63" s="91" t="str">
        <f t="shared" si="2"/>
        <v>LB</v>
      </c>
      <c r="J63" s="92" t="s">
        <v>11842</v>
      </c>
    </row>
    <row r="64" spans="1:10" ht="15" x14ac:dyDescent="0.25">
      <c r="A64" s="89" t="s">
        <v>23860</v>
      </c>
      <c r="B64" s="89" t="s">
        <v>23744</v>
      </c>
      <c r="C64" s="89" t="s">
        <v>2847</v>
      </c>
      <c r="D64" s="89" t="s">
        <v>23740</v>
      </c>
      <c r="E64" s="89" t="s">
        <v>23861</v>
      </c>
      <c r="F64" s="89" t="s">
        <v>23746</v>
      </c>
      <c r="G64" s="111">
        <v>159660</v>
      </c>
      <c r="H64" s="90">
        <f t="shared" si="1"/>
        <v>3.1766164257687659E-4</v>
      </c>
      <c r="I64" s="91" t="str">
        <f t="shared" si="2"/>
        <v>LB</v>
      </c>
      <c r="J64" s="92" t="s">
        <v>11842</v>
      </c>
    </row>
    <row r="65" spans="1:10" ht="15" x14ac:dyDescent="0.25">
      <c r="A65" s="89" t="s">
        <v>23862</v>
      </c>
      <c r="B65" s="89" t="s">
        <v>23744</v>
      </c>
      <c r="C65" s="89" t="s">
        <v>2850</v>
      </c>
      <c r="D65" s="89" t="s">
        <v>23740</v>
      </c>
      <c r="E65" s="89" t="s">
        <v>23863</v>
      </c>
      <c r="F65" s="89" t="s">
        <v>23746</v>
      </c>
      <c r="G65" s="111">
        <v>25512</v>
      </c>
      <c r="H65" s="90">
        <f t="shared" si="1"/>
        <v>5.0759011808977048E-5</v>
      </c>
      <c r="I65" s="91" t="str">
        <f t="shared" si="2"/>
        <v>LB</v>
      </c>
      <c r="J65" s="92" t="s">
        <v>11842</v>
      </c>
    </row>
    <row r="66" spans="1:10" ht="15" x14ac:dyDescent="0.25">
      <c r="A66" s="89" t="s">
        <v>23864</v>
      </c>
      <c r="B66" s="89" t="s">
        <v>23744</v>
      </c>
      <c r="C66" s="89" t="s">
        <v>2853</v>
      </c>
      <c r="D66" s="89" t="s">
        <v>23740</v>
      </c>
      <c r="E66" s="89" t="s">
        <v>23865</v>
      </c>
      <c r="F66" s="89" t="s">
        <v>23746</v>
      </c>
      <c r="G66" s="111">
        <v>14998</v>
      </c>
      <c r="H66" s="90">
        <f t="shared" si="1"/>
        <v>2.9840218685757202E-5</v>
      </c>
      <c r="I66" s="91" t="str">
        <f t="shared" si="2"/>
        <v>LB</v>
      </c>
      <c r="J66" s="92" t="s">
        <v>11842</v>
      </c>
    </row>
    <row r="67" spans="1:10" ht="15" x14ac:dyDescent="0.25">
      <c r="A67" s="89" t="s">
        <v>23866</v>
      </c>
      <c r="B67" s="89" t="s">
        <v>23744</v>
      </c>
      <c r="C67" s="89" t="s">
        <v>2856</v>
      </c>
      <c r="D67" s="89" t="s">
        <v>23740</v>
      </c>
      <c r="E67" s="89" t="s">
        <v>5077</v>
      </c>
      <c r="F67" s="89" t="s">
        <v>23746</v>
      </c>
      <c r="G67" s="111">
        <v>53628</v>
      </c>
      <c r="H67" s="90">
        <f t="shared" si="1"/>
        <v>1.0669897637550256E-4</v>
      </c>
      <c r="I67" s="91" t="str">
        <f t="shared" si="2"/>
        <v>LB</v>
      </c>
      <c r="J67" s="92" t="s">
        <v>11842</v>
      </c>
    </row>
    <row r="68" spans="1:10" ht="15" x14ac:dyDescent="0.25">
      <c r="A68" s="89" t="s">
        <v>23867</v>
      </c>
      <c r="B68" s="89" t="s">
        <v>23744</v>
      </c>
      <c r="C68" s="89" t="s">
        <v>2859</v>
      </c>
      <c r="D68" s="89" t="s">
        <v>23740</v>
      </c>
      <c r="E68" s="89" t="s">
        <v>23868</v>
      </c>
      <c r="F68" s="89" t="s">
        <v>23746</v>
      </c>
      <c r="G68" s="111">
        <v>24692</v>
      </c>
      <c r="H68" s="90">
        <f t="shared" si="1"/>
        <v>4.9127528989779761E-5</v>
      </c>
      <c r="I68" s="91" t="str">
        <f t="shared" si="2"/>
        <v>LB</v>
      </c>
      <c r="J68" s="92" t="s">
        <v>11842</v>
      </c>
    </row>
    <row r="69" spans="1:10" ht="15" x14ac:dyDescent="0.25">
      <c r="A69" s="89" t="s">
        <v>23869</v>
      </c>
      <c r="B69" s="89" t="s">
        <v>23744</v>
      </c>
      <c r="C69" s="89" t="s">
        <v>2862</v>
      </c>
      <c r="D69" s="89" t="s">
        <v>23740</v>
      </c>
      <c r="E69" s="89" t="s">
        <v>23870</v>
      </c>
      <c r="F69" s="89" t="s">
        <v>23746</v>
      </c>
      <c r="G69" s="111">
        <v>30506</v>
      </c>
      <c r="H69" s="90">
        <f t="shared" si="1"/>
        <v>6.0695140100527351E-5</v>
      </c>
      <c r="I69" s="91" t="str">
        <f t="shared" si="2"/>
        <v>LB</v>
      </c>
      <c r="J69" s="92" t="s">
        <v>11842</v>
      </c>
    </row>
    <row r="70" spans="1:10" ht="15" x14ac:dyDescent="0.25">
      <c r="A70" s="89" t="s">
        <v>23871</v>
      </c>
      <c r="B70" s="89" t="s">
        <v>23744</v>
      </c>
      <c r="C70" s="89" t="s">
        <v>2865</v>
      </c>
      <c r="D70" s="89" t="s">
        <v>23740</v>
      </c>
      <c r="E70" s="89" t="s">
        <v>23872</v>
      </c>
      <c r="F70" s="89" t="s">
        <v>23746</v>
      </c>
      <c r="G70" s="111">
        <v>34725</v>
      </c>
      <c r="H70" s="90">
        <f t="shared" si="1"/>
        <v>6.9089318166616807E-5</v>
      </c>
      <c r="I70" s="91" t="str">
        <f t="shared" si="2"/>
        <v>LB</v>
      </c>
      <c r="J70" s="92" t="s">
        <v>11842</v>
      </c>
    </row>
    <row r="71" spans="1:10" ht="15" x14ac:dyDescent="0.25">
      <c r="A71" s="89" t="s">
        <v>23873</v>
      </c>
      <c r="B71" s="89" t="s">
        <v>23744</v>
      </c>
      <c r="C71" s="89" t="s">
        <v>2868</v>
      </c>
      <c r="D71" s="89" t="s">
        <v>23740</v>
      </c>
      <c r="E71" s="89" t="s">
        <v>5083</v>
      </c>
      <c r="F71" s="89" t="s">
        <v>23746</v>
      </c>
      <c r="G71" s="111">
        <v>380149</v>
      </c>
      <c r="H71" s="90">
        <f t="shared" si="1"/>
        <v>7.5634946614027971E-4</v>
      </c>
      <c r="I71" s="91" t="str">
        <f t="shared" si="2"/>
        <v>LB</v>
      </c>
      <c r="J71" s="92" t="s">
        <v>11842</v>
      </c>
    </row>
    <row r="72" spans="1:10" ht="15" x14ac:dyDescent="0.25">
      <c r="A72" s="89" t="s">
        <v>23874</v>
      </c>
      <c r="B72" s="89" t="s">
        <v>23744</v>
      </c>
      <c r="C72" s="89" t="s">
        <v>2871</v>
      </c>
      <c r="D72" s="89" t="s">
        <v>23740</v>
      </c>
      <c r="E72" s="89" t="s">
        <v>23875</v>
      </c>
      <c r="F72" s="89" t="s">
        <v>23746</v>
      </c>
      <c r="G72" s="111">
        <v>40313</v>
      </c>
      <c r="H72" s="90">
        <f t="shared" ref="H72:H84" si="3">$G72*$L$2</f>
        <v>8.0207276695488068E-5</v>
      </c>
      <c r="I72" s="91" t="str">
        <f t="shared" ref="I72:I84" si="4">$M$2</f>
        <v>LB</v>
      </c>
      <c r="J72" s="92" t="s">
        <v>11842</v>
      </c>
    </row>
    <row r="73" spans="1:10" ht="15" x14ac:dyDescent="0.25">
      <c r="A73" s="89" t="s">
        <v>23876</v>
      </c>
      <c r="B73" s="89" t="s">
        <v>23744</v>
      </c>
      <c r="C73" s="89" t="s">
        <v>2874</v>
      </c>
      <c r="D73" s="89" t="s">
        <v>23740</v>
      </c>
      <c r="E73" s="89" t="s">
        <v>23877</v>
      </c>
      <c r="F73" s="89" t="s">
        <v>23746</v>
      </c>
      <c r="G73" s="111">
        <v>41204</v>
      </c>
      <c r="H73" s="90">
        <f t="shared" si="3"/>
        <v>8.1980022051469521E-5</v>
      </c>
      <c r="I73" s="91" t="str">
        <f t="shared" si="4"/>
        <v>LB</v>
      </c>
      <c r="J73" s="92" t="s">
        <v>11842</v>
      </c>
    </row>
    <row r="74" spans="1:10" ht="15" x14ac:dyDescent="0.25">
      <c r="A74" s="89" t="s">
        <v>23878</v>
      </c>
      <c r="B74" s="89" t="s">
        <v>23744</v>
      </c>
      <c r="C74" s="89" t="s">
        <v>2877</v>
      </c>
      <c r="D74" s="89" t="s">
        <v>23740</v>
      </c>
      <c r="E74" s="89" t="s">
        <v>23879</v>
      </c>
      <c r="F74" s="89" t="s">
        <v>23746</v>
      </c>
      <c r="G74" s="111">
        <v>23114</v>
      </c>
      <c r="H74" s="90">
        <f t="shared" si="3"/>
        <v>4.5987919369422055E-5</v>
      </c>
      <c r="I74" s="91" t="str">
        <f t="shared" si="4"/>
        <v>LB</v>
      </c>
      <c r="J74" s="92" t="s">
        <v>11842</v>
      </c>
    </row>
    <row r="75" spans="1:10" ht="15" x14ac:dyDescent="0.25">
      <c r="A75" s="89" t="s">
        <v>23880</v>
      </c>
      <c r="B75" s="89" t="s">
        <v>23744</v>
      </c>
      <c r="C75" s="89" t="s">
        <v>4835</v>
      </c>
      <c r="D75" s="89" t="s">
        <v>23740</v>
      </c>
      <c r="E75" s="89" t="s">
        <v>23881</v>
      </c>
      <c r="F75" s="89" t="s">
        <v>23746</v>
      </c>
      <c r="G75" s="111">
        <v>74688</v>
      </c>
      <c r="H75" s="90">
        <f t="shared" si="3"/>
        <v>1.4860023024415483E-4</v>
      </c>
      <c r="I75" s="91" t="str">
        <f t="shared" si="4"/>
        <v>LB</v>
      </c>
      <c r="J75" s="92" t="s">
        <v>11842</v>
      </c>
    </row>
    <row r="76" spans="1:10" ht="15" x14ac:dyDescent="0.25">
      <c r="A76" s="89" t="s">
        <v>23882</v>
      </c>
      <c r="B76" s="89" t="s">
        <v>23744</v>
      </c>
      <c r="C76" s="89" t="s">
        <v>4838</v>
      </c>
      <c r="D76" s="89" t="s">
        <v>23740</v>
      </c>
      <c r="E76" s="89" t="s">
        <v>23883</v>
      </c>
      <c r="F76" s="89" t="s">
        <v>23746</v>
      </c>
      <c r="G76" s="111">
        <v>86873</v>
      </c>
      <c r="H76" s="90">
        <f t="shared" si="3"/>
        <v>1.7284366701478767E-4</v>
      </c>
      <c r="I76" s="91" t="str">
        <f t="shared" si="4"/>
        <v>LB</v>
      </c>
      <c r="J76" s="92" t="s">
        <v>11842</v>
      </c>
    </row>
    <row r="77" spans="1:10" ht="15" x14ac:dyDescent="0.25">
      <c r="A77" s="89" t="s">
        <v>23884</v>
      </c>
      <c r="B77" s="89" t="s">
        <v>23744</v>
      </c>
      <c r="C77" s="89" t="s">
        <v>4841</v>
      </c>
      <c r="D77" s="89" t="s">
        <v>23740</v>
      </c>
      <c r="E77" s="89" t="s">
        <v>23885</v>
      </c>
      <c r="F77" s="89" t="s">
        <v>23746</v>
      </c>
      <c r="G77" s="111">
        <v>73030</v>
      </c>
      <c r="H77" s="90">
        <f t="shared" si="3"/>
        <v>1.4530145156826566E-4</v>
      </c>
      <c r="I77" s="91" t="str">
        <f t="shared" si="4"/>
        <v>LB</v>
      </c>
      <c r="J77" s="92" t="s">
        <v>11842</v>
      </c>
    </row>
    <row r="78" spans="1:10" ht="15" x14ac:dyDescent="0.25">
      <c r="A78" s="89" t="s">
        <v>23886</v>
      </c>
      <c r="B78" s="89" t="s">
        <v>23744</v>
      </c>
      <c r="C78" s="89" t="s">
        <v>4844</v>
      </c>
      <c r="D78" s="89" t="s">
        <v>23740</v>
      </c>
      <c r="E78" s="89" t="s">
        <v>23887</v>
      </c>
      <c r="F78" s="89" t="s">
        <v>23746</v>
      </c>
      <c r="G78" s="111">
        <v>32086</v>
      </c>
      <c r="H78" s="90">
        <f t="shared" si="3"/>
        <v>6.3838728947273346E-5</v>
      </c>
      <c r="I78" s="91" t="str">
        <f t="shared" si="4"/>
        <v>LB</v>
      </c>
      <c r="J78" s="92" t="s">
        <v>11842</v>
      </c>
    </row>
    <row r="79" spans="1:10" ht="15" x14ac:dyDescent="0.25">
      <c r="A79" s="89" t="s">
        <v>23888</v>
      </c>
      <c r="B79" s="89" t="s">
        <v>23744</v>
      </c>
      <c r="C79" s="89" t="s">
        <v>4847</v>
      </c>
      <c r="D79" s="89" t="s">
        <v>23740</v>
      </c>
      <c r="E79" s="89" t="s">
        <v>23889</v>
      </c>
      <c r="F79" s="89" t="s">
        <v>23746</v>
      </c>
      <c r="G79" s="111">
        <v>39670</v>
      </c>
      <c r="H79" s="90">
        <f t="shared" si="3"/>
        <v>7.89279554116541E-5</v>
      </c>
      <c r="I79" s="91" t="str">
        <f t="shared" si="4"/>
        <v>LB</v>
      </c>
      <c r="J79" s="92" t="s">
        <v>11842</v>
      </c>
    </row>
    <row r="80" spans="1:10" ht="15" x14ac:dyDescent="0.25">
      <c r="A80" s="89" t="s">
        <v>23890</v>
      </c>
      <c r="B80" s="89" t="s">
        <v>23744</v>
      </c>
      <c r="C80" s="89" t="s">
        <v>4849</v>
      </c>
      <c r="D80" s="89" t="s">
        <v>23740</v>
      </c>
      <c r="E80" s="89" t="s">
        <v>23891</v>
      </c>
      <c r="F80" s="89" t="s">
        <v>23746</v>
      </c>
      <c r="G80" s="111">
        <v>57915</v>
      </c>
      <c r="H80" s="90">
        <f t="shared" si="3"/>
        <v>1.1522844813879374E-4</v>
      </c>
      <c r="I80" s="91" t="str">
        <f t="shared" si="4"/>
        <v>LB</v>
      </c>
      <c r="J80" s="92" t="s">
        <v>11842</v>
      </c>
    </row>
    <row r="81" spans="1:10" ht="15" x14ac:dyDescent="0.25">
      <c r="A81" s="89" t="s">
        <v>23892</v>
      </c>
      <c r="B81" s="89" t="s">
        <v>23744</v>
      </c>
      <c r="C81" s="89" t="s">
        <v>4852</v>
      </c>
      <c r="D81" s="89" t="s">
        <v>23740</v>
      </c>
      <c r="E81" s="89" t="s">
        <v>23893</v>
      </c>
      <c r="F81" s="89" t="s">
        <v>23746</v>
      </c>
      <c r="G81" s="111">
        <v>9217</v>
      </c>
      <c r="H81" s="90">
        <f t="shared" si="3"/>
        <v>1.8338264810416331E-5</v>
      </c>
      <c r="I81" s="91" t="str">
        <f t="shared" si="4"/>
        <v>LB</v>
      </c>
      <c r="J81" s="92" t="s">
        <v>11842</v>
      </c>
    </row>
    <row r="82" spans="1:10" ht="15" x14ac:dyDescent="0.25">
      <c r="A82" s="89" t="s">
        <v>23894</v>
      </c>
      <c r="B82" s="89" t="s">
        <v>23744</v>
      </c>
      <c r="C82" s="89" t="s">
        <v>4855</v>
      </c>
      <c r="D82" s="89" t="s">
        <v>23740</v>
      </c>
      <c r="E82" s="89" t="s">
        <v>23895</v>
      </c>
      <c r="F82" s="89" t="s">
        <v>23746</v>
      </c>
      <c r="G82" s="111">
        <v>25196</v>
      </c>
      <c r="H82" s="90">
        <f t="shared" si="3"/>
        <v>5.0130294039627847E-5</v>
      </c>
      <c r="I82" s="91" t="str">
        <f t="shared" si="4"/>
        <v>LB</v>
      </c>
      <c r="J82" s="92" t="s">
        <v>11842</v>
      </c>
    </row>
    <row r="83" spans="1:10" ht="15" x14ac:dyDescent="0.25">
      <c r="A83" s="89" t="s">
        <v>23896</v>
      </c>
      <c r="B83" s="89" t="s">
        <v>23744</v>
      </c>
      <c r="C83" s="89" t="s">
        <v>5379</v>
      </c>
      <c r="D83" s="89" t="s">
        <v>23740</v>
      </c>
      <c r="E83" s="89" t="s">
        <v>23897</v>
      </c>
      <c r="F83" s="89" t="s">
        <v>23746</v>
      </c>
      <c r="G83" s="111">
        <v>36903</v>
      </c>
      <c r="H83" s="90">
        <f t="shared" si="3"/>
        <v>7.3422695703460338E-5</v>
      </c>
      <c r="I83" s="91" t="str">
        <f t="shared" si="4"/>
        <v>LB</v>
      </c>
      <c r="J83" s="92" t="s">
        <v>11842</v>
      </c>
    </row>
    <row r="84" spans="1:10" ht="15" x14ac:dyDescent="0.25">
      <c r="A84" s="89" t="s">
        <v>23898</v>
      </c>
      <c r="B84" s="89" t="s">
        <v>23744</v>
      </c>
      <c r="C84" s="89" t="s">
        <v>5381</v>
      </c>
      <c r="D84" s="89" t="s">
        <v>23740</v>
      </c>
      <c r="E84" s="89" t="s">
        <v>23899</v>
      </c>
      <c r="F84" s="89" t="s">
        <v>23746</v>
      </c>
      <c r="G84" s="111">
        <v>40391</v>
      </c>
      <c r="H84" s="90">
        <f t="shared" si="3"/>
        <v>8.0362466524631224E-5</v>
      </c>
      <c r="I84" s="91" t="str">
        <f t="shared" si="4"/>
        <v>LB</v>
      </c>
      <c r="J84" s="92" t="s">
        <v>11842</v>
      </c>
    </row>
    <row r="85" spans="1:10" ht="15" x14ac:dyDescent="0.25">
      <c r="A85" s="89" t="s">
        <v>23900</v>
      </c>
      <c r="B85" s="89" t="s">
        <v>23901</v>
      </c>
      <c r="C85" s="89" t="s">
        <v>23902</v>
      </c>
      <c r="D85" s="89" t="s">
        <v>23741</v>
      </c>
      <c r="E85" s="89" t="s">
        <v>4373</v>
      </c>
      <c r="F85" s="89" t="s">
        <v>2679</v>
      </c>
      <c r="G85" s="111">
        <v>53234</v>
      </c>
      <c r="H85" s="90">
        <f>$G85*$L$3</f>
        <v>1.0591506877701017E-4</v>
      </c>
      <c r="I85" s="91" t="str">
        <f>$M$3</f>
        <v>LB</v>
      </c>
      <c r="J85" s="92" t="s">
        <v>11842</v>
      </c>
    </row>
    <row r="86" spans="1:10" ht="15" x14ac:dyDescent="0.25">
      <c r="A86" s="89" t="s">
        <v>23903</v>
      </c>
      <c r="B86" s="89" t="s">
        <v>23901</v>
      </c>
      <c r="C86" s="89" t="s">
        <v>4615</v>
      </c>
      <c r="D86" s="89" t="s">
        <v>23741</v>
      </c>
      <c r="E86" s="89" t="s">
        <v>23904</v>
      </c>
      <c r="F86" s="89" t="s">
        <v>2679</v>
      </c>
      <c r="G86" s="111">
        <v>4197</v>
      </c>
      <c r="H86" s="90">
        <f t="shared" ref="H86" si="5">$G86*$L$3</f>
        <v>8.3504065758183053E-6</v>
      </c>
      <c r="I86" s="91" t="str">
        <f>$M$3</f>
        <v>LB</v>
      </c>
      <c r="J86" s="92" t="s">
        <v>11842</v>
      </c>
    </row>
    <row r="87" spans="1:10" ht="15" x14ac:dyDescent="0.25">
      <c r="A87" s="89" t="s">
        <v>23905</v>
      </c>
      <c r="B87" s="89" t="s">
        <v>23901</v>
      </c>
      <c r="C87" s="89" t="s">
        <v>23906</v>
      </c>
      <c r="D87" s="89" t="s">
        <v>23741</v>
      </c>
      <c r="E87" s="89" t="s">
        <v>23907</v>
      </c>
      <c r="F87" s="89" t="s">
        <v>2679</v>
      </c>
      <c r="G87" s="111">
        <v>51181</v>
      </c>
      <c r="H87" s="90">
        <f>$G87*$L$3</f>
        <v>1.0183039288943453E-4</v>
      </c>
      <c r="I87" s="91" t="str">
        <f>$M$3</f>
        <v>LB</v>
      </c>
      <c r="J87" s="92" t="s">
        <v>11842</v>
      </c>
    </row>
    <row r="88" spans="1:10" ht="15" x14ac:dyDescent="0.25">
      <c r="G88" s="93" t="s">
        <v>23908</v>
      </c>
      <c r="H88" s="94">
        <f>SUM(H7:H87)</f>
        <v>7.4562286452669628E-3</v>
      </c>
    </row>
  </sheetData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3225"/>
  <sheetViews>
    <sheetView showGridLines="0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4" style="71" customWidth="1"/>
    <col min="2" max="2" width="8.28515625" style="71" customWidth="1"/>
    <col min="3" max="3" width="9.85546875" style="71" customWidth="1"/>
    <col min="4" max="4" width="16.28515625" style="69" customWidth="1"/>
    <col min="5" max="5" width="12" style="69" bestFit="1" customWidth="1"/>
    <col min="6" max="6" width="8.5703125" style="71" customWidth="1"/>
    <col min="7" max="7" width="14.7109375" style="72" customWidth="1"/>
    <col min="8" max="8" width="11.28515625" style="69" bestFit="1" customWidth="1"/>
    <col min="9" max="9" width="12.28515625" style="71" customWidth="1"/>
    <col min="10" max="10" width="10.5703125" style="69" customWidth="1"/>
    <col min="11" max="11" width="10.140625" style="69" customWidth="1"/>
    <col min="12" max="12" width="10.7109375" style="71" bestFit="1" customWidth="1"/>
    <col min="13" max="13" width="12.7109375" style="71" bestFit="1" customWidth="1"/>
    <col min="14" max="14" width="11.28515625" style="69" customWidth="1"/>
    <col min="15" max="15" width="8.85546875" style="71" bestFit="1" customWidth="1"/>
    <col min="16" max="16384" width="9.140625" style="69"/>
  </cols>
  <sheetData>
    <row r="1" spans="1:15" s="60" customFormat="1" ht="45.75" customHeight="1" x14ac:dyDescent="0.25">
      <c r="A1" s="10" t="s">
        <v>978</v>
      </c>
      <c r="B1" s="10" t="s">
        <v>2670</v>
      </c>
      <c r="C1" s="10" t="s">
        <v>2671</v>
      </c>
      <c r="D1" s="10" t="s">
        <v>2672</v>
      </c>
      <c r="E1" s="10" t="s">
        <v>2673</v>
      </c>
      <c r="F1" s="10" t="s">
        <v>2674</v>
      </c>
      <c r="G1" s="22" t="s">
        <v>4440</v>
      </c>
      <c r="H1" s="22" t="s">
        <v>4441</v>
      </c>
      <c r="I1" s="22" t="s">
        <v>977</v>
      </c>
      <c r="J1" s="22" t="s">
        <v>4436</v>
      </c>
      <c r="K1" s="22" t="s">
        <v>4437</v>
      </c>
      <c r="L1" s="22" t="s">
        <v>4438</v>
      </c>
      <c r="M1" s="22" t="s">
        <v>4439</v>
      </c>
      <c r="N1" s="22" t="s">
        <v>4442</v>
      </c>
      <c r="O1" s="27" t="s">
        <v>4443</v>
      </c>
    </row>
    <row r="2" spans="1:15" x14ac:dyDescent="0.25">
      <c r="A2" s="61" t="s">
        <v>2675</v>
      </c>
      <c r="B2" s="61" t="s">
        <v>2676</v>
      </c>
      <c r="C2" s="61" t="s">
        <v>2677</v>
      </c>
      <c r="D2" s="62" t="s">
        <v>2678</v>
      </c>
      <c r="E2" s="62" t="s">
        <v>2679</v>
      </c>
      <c r="F2" s="61" t="s">
        <v>2680</v>
      </c>
      <c r="G2" s="63">
        <f>VLOOKUP(Emissions!A2,Population!$A$5:$L$3146,12,FALSE)*'National Throughput'!$B$2</f>
        <v>56809.672733100815</v>
      </c>
      <c r="H2" s="12" t="str">
        <f>'Emissions Factors'!$E$2</f>
        <v>EACH</v>
      </c>
      <c r="I2" s="64">
        <v>515</v>
      </c>
      <c r="J2" s="65">
        <v>7439976</v>
      </c>
      <c r="K2" s="66">
        <f>'Emissions Factors'!$C$2</f>
        <v>1.9400679072269228E-9</v>
      </c>
      <c r="L2" s="67" t="str">
        <f>'Emissions Factors'!$D$2</f>
        <v>LB</v>
      </c>
      <c r="M2" s="67" t="str">
        <f>'Emissions Factors'!$E$2</f>
        <v>EACH</v>
      </c>
      <c r="N2" s="68">
        <f>K2*G2</f>
        <v>1.1021462288955328E-4</v>
      </c>
      <c r="O2" s="67" t="str">
        <f>L2</f>
        <v>LB</v>
      </c>
    </row>
    <row r="3" spans="1:15" x14ac:dyDescent="0.25">
      <c r="A3" s="61" t="s">
        <v>2681</v>
      </c>
      <c r="B3" s="61" t="s">
        <v>2676</v>
      </c>
      <c r="C3" s="61" t="s">
        <v>2682</v>
      </c>
      <c r="D3" s="62" t="s">
        <v>2683</v>
      </c>
      <c r="E3" s="62" t="s">
        <v>2679</v>
      </c>
      <c r="F3" s="67" t="s">
        <v>2680</v>
      </c>
      <c r="G3" s="63">
        <f>VLOOKUP(Emissions!A3,Population!$A$5:$L$3146,12,FALSE)*'National Throughput'!$B$2</f>
        <v>205221.41746174815</v>
      </c>
      <c r="H3" s="12" t="str">
        <f>'Emissions Factors'!$E$2</f>
        <v>EACH</v>
      </c>
      <c r="I3" s="64">
        <v>515</v>
      </c>
      <c r="J3" s="65">
        <v>7439976</v>
      </c>
      <c r="K3" s="66">
        <f>'Emissions Factors'!$C$2</f>
        <v>1.9400679072269228E-9</v>
      </c>
      <c r="L3" s="67" t="str">
        <f>'Emissions Factors'!$D$2</f>
        <v>LB</v>
      </c>
      <c r="M3" s="67" t="str">
        <f>'Emissions Factors'!$E$2</f>
        <v>EACH</v>
      </c>
      <c r="N3" s="68">
        <f t="shared" ref="N3:N66" si="0">K3*G3</f>
        <v>3.9814348589315638E-4</v>
      </c>
      <c r="O3" s="67" t="str">
        <f t="shared" ref="O3:O66" si="1">L3</f>
        <v>LB</v>
      </c>
    </row>
    <row r="4" spans="1:15" x14ac:dyDescent="0.25">
      <c r="A4" s="61" t="s">
        <v>2684</v>
      </c>
      <c r="B4" s="61" t="s">
        <v>2676</v>
      </c>
      <c r="C4" s="61" t="s">
        <v>2685</v>
      </c>
      <c r="D4" s="62" t="s">
        <v>2686</v>
      </c>
      <c r="E4" s="62" t="s">
        <v>2679</v>
      </c>
      <c r="F4" s="67" t="s">
        <v>2680</v>
      </c>
      <c r="G4" s="63">
        <f>VLOOKUP(Emissions!A4,Population!$A$5:$L$3146,12,FALSE)*'National Throughput'!$B$2</f>
        <v>27573.637887442579</v>
      </c>
      <c r="H4" s="12" t="str">
        <f>'Emissions Factors'!$E$2</f>
        <v>EACH</v>
      </c>
      <c r="I4" s="64">
        <v>515</v>
      </c>
      <c r="J4" s="65">
        <v>7439976</v>
      </c>
      <c r="K4" s="66">
        <f>'Emissions Factors'!$C$2</f>
        <v>1.9400679072269228E-9</v>
      </c>
      <c r="L4" s="67" t="str">
        <f>'Emissions Factors'!$D$2</f>
        <v>LB</v>
      </c>
      <c r="M4" s="67" t="str">
        <f>'Emissions Factors'!$E$2</f>
        <v>EACH</v>
      </c>
      <c r="N4" s="68">
        <f t="shared" si="0"/>
        <v>5.3494729950923714E-5</v>
      </c>
      <c r="O4" s="67" t="str">
        <f t="shared" si="1"/>
        <v>LB</v>
      </c>
    </row>
    <row r="5" spans="1:15" x14ac:dyDescent="0.25">
      <c r="A5" s="61" t="s">
        <v>2687</v>
      </c>
      <c r="B5" s="61" t="s">
        <v>2676</v>
      </c>
      <c r="C5" s="61" t="s">
        <v>2688</v>
      </c>
      <c r="D5" s="62" t="s">
        <v>2689</v>
      </c>
      <c r="E5" s="62" t="s">
        <v>2679</v>
      </c>
      <c r="F5" s="67" t="s">
        <v>2680</v>
      </c>
      <c r="G5" s="63">
        <f>VLOOKUP(Emissions!A5,Population!$A$5:$L$3146,12,FALSE)*'National Throughput'!$B$2</f>
        <v>23080.756287231103</v>
      </c>
      <c r="H5" s="12" t="str">
        <f>'Emissions Factors'!$E$2</f>
        <v>EACH</v>
      </c>
      <c r="I5" s="64">
        <v>515</v>
      </c>
      <c r="J5" s="65">
        <v>7439976</v>
      </c>
      <c r="K5" s="66">
        <f>'Emissions Factors'!$C$2</f>
        <v>1.9400679072269228E-9</v>
      </c>
      <c r="L5" s="67" t="str">
        <f>'Emissions Factors'!$D$2</f>
        <v>LB</v>
      </c>
      <c r="M5" s="67" t="str">
        <f>'Emissions Factors'!$E$2</f>
        <v>EACH</v>
      </c>
      <c r="N5" s="68">
        <f t="shared" si="0"/>
        <v>4.4778234547383086E-5</v>
      </c>
      <c r="O5" s="67" t="str">
        <f t="shared" si="1"/>
        <v>LB</v>
      </c>
    </row>
    <row r="6" spans="1:15" x14ac:dyDescent="0.25">
      <c r="A6" s="61" t="s">
        <v>2690</v>
      </c>
      <c r="B6" s="61" t="s">
        <v>2676</v>
      </c>
      <c r="C6" s="61" t="s">
        <v>2691</v>
      </c>
      <c r="D6" s="62" t="s">
        <v>2692</v>
      </c>
      <c r="E6" s="62" t="s">
        <v>2679</v>
      </c>
      <c r="F6" s="67" t="s">
        <v>2680</v>
      </c>
      <c r="G6" s="63">
        <f>VLOOKUP(Emissions!A6,Population!$A$5:$L$3146,12,FALSE)*'National Throughput'!$B$2</f>
        <v>59193.022844694395</v>
      </c>
      <c r="H6" s="12" t="str">
        <f>'Emissions Factors'!$E$2</f>
        <v>EACH</v>
      </c>
      <c r="I6" s="64">
        <v>515</v>
      </c>
      <c r="J6" s="65">
        <v>7439976</v>
      </c>
      <c r="K6" s="66">
        <f>'Emissions Factors'!$C$2</f>
        <v>1.9400679072269228E-9</v>
      </c>
      <c r="L6" s="67" t="str">
        <f>'Emissions Factors'!$D$2</f>
        <v>LB</v>
      </c>
      <c r="M6" s="67" t="str">
        <f>'Emissions Factors'!$E$2</f>
        <v>EACH</v>
      </c>
      <c r="N6" s="68">
        <f t="shared" si="0"/>
        <v>1.1483848395274169E-4</v>
      </c>
      <c r="O6" s="67" t="str">
        <f t="shared" si="1"/>
        <v>LB</v>
      </c>
    </row>
    <row r="7" spans="1:15" x14ac:dyDescent="0.25">
      <c r="A7" s="61" t="s">
        <v>2693</v>
      </c>
      <c r="B7" s="61" t="s">
        <v>2676</v>
      </c>
      <c r="C7" s="61" t="s">
        <v>2694</v>
      </c>
      <c r="D7" s="62" t="s">
        <v>2695</v>
      </c>
      <c r="E7" s="62" t="s">
        <v>2679</v>
      </c>
      <c r="F7" s="67" t="s">
        <v>2680</v>
      </c>
      <c r="G7" s="63">
        <f>VLOOKUP(Emissions!A7,Population!$A$5:$L$3146,12,FALSE)*'National Throughput'!$B$2</f>
        <v>11038.890103783684</v>
      </c>
      <c r="H7" s="12" t="str">
        <f>'Emissions Factors'!$E$2</f>
        <v>EACH</v>
      </c>
      <c r="I7" s="64">
        <v>515</v>
      </c>
      <c r="J7" s="65">
        <v>7439976</v>
      </c>
      <c r="K7" s="66">
        <f>'Emissions Factors'!$C$2</f>
        <v>1.9400679072269228E-9</v>
      </c>
      <c r="L7" s="67" t="str">
        <f>'Emissions Factors'!$D$2</f>
        <v>LB</v>
      </c>
      <c r="M7" s="67" t="str">
        <f>'Emissions Factors'!$E$2</f>
        <v>EACH</v>
      </c>
      <c r="N7" s="68">
        <f t="shared" si="0"/>
        <v>2.14161964217556E-5</v>
      </c>
      <c r="O7" s="67" t="str">
        <f t="shared" si="1"/>
        <v>LB</v>
      </c>
    </row>
    <row r="8" spans="1:15" x14ac:dyDescent="0.25">
      <c r="A8" s="61" t="s">
        <v>2696</v>
      </c>
      <c r="B8" s="61" t="s">
        <v>2676</v>
      </c>
      <c r="C8" s="61" t="s">
        <v>2697</v>
      </c>
      <c r="D8" s="62" t="s">
        <v>2698</v>
      </c>
      <c r="E8" s="62" t="s">
        <v>2679</v>
      </c>
      <c r="F8" s="67" t="s">
        <v>2680</v>
      </c>
      <c r="G8" s="63">
        <f>VLOOKUP(Emissions!A8,Population!$A$5:$L$3146,12,FALSE)*'National Throughput'!$B$2</f>
        <v>20814.317497806918</v>
      </c>
      <c r="H8" s="12" t="str">
        <f>'Emissions Factors'!$E$2</f>
        <v>EACH</v>
      </c>
      <c r="I8" s="64">
        <v>515</v>
      </c>
      <c r="J8" s="65">
        <v>7439976</v>
      </c>
      <c r="K8" s="66">
        <f>'Emissions Factors'!$C$2</f>
        <v>1.9400679072269228E-9</v>
      </c>
      <c r="L8" s="67" t="str">
        <f>'Emissions Factors'!$D$2</f>
        <v>LB</v>
      </c>
      <c r="M8" s="67" t="str">
        <f>'Emissions Factors'!$E$2</f>
        <v>EACH</v>
      </c>
      <c r="N8" s="68">
        <f t="shared" si="0"/>
        <v>4.0381189388326987E-5</v>
      </c>
      <c r="O8" s="67" t="str">
        <f t="shared" si="1"/>
        <v>LB</v>
      </c>
    </row>
    <row r="9" spans="1:15" x14ac:dyDescent="0.25">
      <c r="A9" s="61" t="s">
        <v>2699</v>
      </c>
      <c r="B9" s="61" t="s">
        <v>2676</v>
      </c>
      <c r="C9" s="61" t="s">
        <v>2700</v>
      </c>
      <c r="D9" s="62" t="s">
        <v>2701</v>
      </c>
      <c r="E9" s="62" t="s">
        <v>2679</v>
      </c>
      <c r="F9" s="67" t="s">
        <v>2680</v>
      </c>
      <c r="G9" s="63">
        <f>VLOOKUP(Emissions!A9,Population!$A$5:$L$3146,12,FALSE)*'National Throughput'!$B$2</f>
        <v>118876.25281216923</v>
      </c>
      <c r="H9" s="12" t="str">
        <f>'Emissions Factors'!$E$2</f>
        <v>EACH</v>
      </c>
      <c r="I9" s="64">
        <v>515</v>
      </c>
      <c r="J9" s="65">
        <v>7439976</v>
      </c>
      <c r="K9" s="66">
        <f>'Emissions Factors'!$C$2</f>
        <v>1.9400679072269228E-9</v>
      </c>
      <c r="L9" s="67" t="str">
        <f>'Emissions Factors'!$D$2</f>
        <v>LB</v>
      </c>
      <c r="M9" s="67" t="str">
        <f>'Emissions Factors'!$E$2</f>
        <v>EACH</v>
      </c>
      <c r="N9" s="68">
        <f t="shared" si="0"/>
        <v>2.3062800301228376E-4</v>
      </c>
      <c r="O9" s="67" t="str">
        <f t="shared" si="1"/>
        <v>LB</v>
      </c>
    </row>
    <row r="10" spans="1:15" x14ac:dyDescent="0.25">
      <c r="A10" s="61" t="s">
        <v>2702</v>
      </c>
      <c r="B10" s="61" t="s">
        <v>2676</v>
      </c>
      <c r="C10" s="61" t="s">
        <v>2703</v>
      </c>
      <c r="D10" s="62" t="s">
        <v>2704</v>
      </c>
      <c r="E10" s="62" t="s">
        <v>2679</v>
      </c>
      <c r="F10" s="67" t="s">
        <v>2680</v>
      </c>
      <c r="G10" s="63">
        <f>VLOOKUP(Emissions!A10,Population!$A$5:$L$3146,12,FALSE)*'National Throughput'!$B$2</f>
        <v>34946.229949510671</v>
      </c>
      <c r="H10" s="12" t="str">
        <f>'Emissions Factors'!$E$2</f>
        <v>EACH</v>
      </c>
      <c r="I10" s="64">
        <v>515</v>
      </c>
      <c r="J10" s="65">
        <v>7439976</v>
      </c>
      <c r="K10" s="66">
        <f>'Emissions Factors'!$C$2</f>
        <v>1.9400679072269228E-9</v>
      </c>
      <c r="L10" s="67" t="str">
        <f>'Emissions Factors'!$D$2</f>
        <v>LB</v>
      </c>
      <c r="M10" s="67" t="str">
        <f>'Emissions Factors'!$E$2</f>
        <v>EACH</v>
      </c>
      <c r="N10" s="68">
        <f t="shared" si="0"/>
        <v>6.7798059203617978E-5</v>
      </c>
      <c r="O10" s="67" t="str">
        <f t="shared" si="1"/>
        <v>LB</v>
      </c>
    </row>
    <row r="11" spans="1:15" x14ac:dyDescent="0.25">
      <c r="A11" s="61" t="s">
        <v>2705</v>
      </c>
      <c r="B11" s="61" t="s">
        <v>2676</v>
      </c>
      <c r="C11" s="61" t="s">
        <v>2706</v>
      </c>
      <c r="D11" s="62" t="s">
        <v>2707</v>
      </c>
      <c r="E11" s="62" t="s">
        <v>2679</v>
      </c>
      <c r="F11" s="67" t="s">
        <v>2680</v>
      </c>
      <c r="G11" s="63">
        <f>VLOOKUP(Emissions!A11,Population!$A$5:$L$3146,12,FALSE)*'National Throughput'!$B$2</f>
        <v>26701.930660740971</v>
      </c>
      <c r="H11" s="12" t="str">
        <f>'Emissions Factors'!$E$2</f>
        <v>EACH</v>
      </c>
      <c r="I11" s="64">
        <v>515</v>
      </c>
      <c r="J11" s="65">
        <v>7439976</v>
      </c>
      <c r="K11" s="66">
        <f>'Emissions Factors'!$C$2</f>
        <v>1.9400679072269228E-9</v>
      </c>
      <c r="L11" s="67" t="str">
        <f>'Emissions Factors'!$D$2</f>
        <v>LB</v>
      </c>
      <c r="M11" s="67" t="str">
        <f>'Emissions Factors'!$E$2</f>
        <v>EACH</v>
      </c>
      <c r="N11" s="68">
        <f t="shared" si="0"/>
        <v>5.1803558735902142E-5</v>
      </c>
      <c r="O11" s="67" t="str">
        <f t="shared" si="1"/>
        <v>LB</v>
      </c>
    </row>
    <row r="12" spans="1:15" x14ac:dyDescent="0.25">
      <c r="A12" s="61" t="s">
        <v>2708</v>
      </c>
      <c r="B12" s="61" t="s">
        <v>2676</v>
      </c>
      <c r="C12" s="61" t="s">
        <v>2709</v>
      </c>
      <c r="D12" s="62" t="s">
        <v>2710</v>
      </c>
      <c r="E12" s="62" t="s">
        <v>2679</v>
      </c>
      <c r="F12" s="67" t="s">
        <v>2680</v>
      </c>
      <c r="G12" s="63">
        <f>VLOOKUP(Emissions!A12,Population!$A$5:$L$3146,12,FALSE)*'National Throughput'!$B$2</f>
        <v>45052.906089680517</v>
      </c>
      <c r="H12" s="12" t="str">
        <f>'Emissions Factors'!$E$2</f>
        <v>EACH</v>
      </c>
      <c r="I12" s="64">
        <v>515</v>
      </c>
      <c r="J12" s="65">
        <v>7439976</v>
      </c>
      <c r="K12" s="66">
        <f>'Emissions Factors'!$C$2</f>
        <v>1.9400679072269228E-9</v>
      </c>
      <c r="L12" s="67" t="str">
        <f>'Emissions Factors'!$D$2</f>
        <v>LB</v>
      </c>
      <c r="M12" s="67" t="str">
        <f>'Emissions Factors'!$E$2</f>
        <v>EACH</v>
      </c>
      <c r="N12" s="68">
        <f t="shared" si="0"/>
        <v>8.7405697231897564E-5</v>
      </c>
      <c r="O12" s="67" t="str">
        <f t="shared" si="1"/>
        <v>LB</v>
      </c>
    </row>
    <row r="13" spans="1:15" x14ac:dyDescent="0.25">
      <c r="A13" s="61" t="s">
        <v>2711</v>
      </c>
      <c r="B13" s="61" t="s">
        <v>2676</v>
      </c>
      <c r="C13" s="61" t="s">
        <v>2712</v>
      </c>
      <c r="D13" s="62" t="s">
        <v>2713</v>
      </c>
      <c r="E13" s="62" t="s">
        <v>2679</v>
      </c>
      <c r="F13" s="67" t="s">
        <v>2680</v>
      </c>
      <c r="G13" s="63">
        <f>VLOOKUP(Emissions!A13,Population!$A$5:$L$3146,12,FALSE)*'National Throughput'!$B$2</f>
        <v>13663.241625112416</v>
      </c>
      <c r="H13" s="12" t="str">
        <f>'Emissions Factors'!$E$2</f>
        <v>EACH</v>
      </c>
      <c r="I13" s="64">
        <v>515</v>
      </c>
      <c r="J13" s="65">
        <v>7439976</v>
      </c>
      <c r="K13" s="66">
        <f>'Emissions Factors'!$C$2</f>
        <v>1.9400679072269228E-9</v>
      </c>
      <c r="L13" s="67" t="str">
        <f>'Emissions Factors'!$D$2</f>
        <v>LB</v>
      </c>
      <c r="M13" s="67" t="str">
        <f>'Emissions Factors'!$E$2</f>
        <v>EACH</v>
      </c>
      <c r="N13" s="68">
        <f t="shared" si="0"/>
        <v>2.6507616585567626E-5</v>
      </c>
      <c r="O13" s="67" t="str">
        <f t="shared" si="1"/>
        <v>LB</v>
      </c>
    </row>
    <row r="14" spans="1:15" x14ac:dyDescent="0.25">
      <c r="A14" s="61" t="s">
        <v>2714</v>
      </c>
      <c r="B14" s="61" t="s">
        <v>2676</v>
      </c>
      <c r="C14" s="61" t="s">
        <v>2715</v>
      </c>
      <c r="D14" s="62" t="s">
        <v>2716</v>
      </c>
      <c r="E14" s="62" t="s">
        <v>2679</v>
      </c>
      <c r="F14" s="67" t="s">
        <v>2680</v>
      </c>
      <c r="G14" s="63">
        <f>VLOOKUP(Emissions!A14,Population!$A$5:$L$3146,12,FALSE)*'National Throughput'!$B$2</f>
        <v>25582.043258907841</v>
      </c>
      <c r="H14" s="12" t="str">
        <f>'Emissions Factors'!$E$2</f>
        <v>EACH</v>
      </c>
      <c r="I14" s="64">
        <v>515</v>
      </c>
      <c r="J14" s="65">
        <v>7439976</v>
      </c>
      <c r="K14" s="66">
        <f>'Emissions Factors'!$C$2</f>
        <v>1.9400679072269228E-9</v>
      </c>
      <c r="L14" s="67" t="str">
        <f>'Emissions Factors'!$D$2</f>
        <v>LB</v>
      </c>
      <c r="M14" s="67" t="str">
        <f>'Emissions Factors'!$E$2</f>
        <v>EACH</v>
      </c>
      <c r="N14" s="68">
        <f t="shared" si="0"/>
        <v>4.9630901127897945E-5</v>
      </c>
      <c r="O14" s="67" t="str">
        <f t="shared" si="1"/>
        <v>LB</v>
      </c>
    </row>
    <row r="15" spans="1:15" x14ac:dyDescent="0.25">
      <c r="A15" s="61" t="s">
        <v>2717</v>
      </c>
      <c r="B15" s="61" t="s">
        <v>2676</v>
      </c>
      <c r="C15" s="61" t="s">
        <v>2718</v>
      </c>
      <c r="D15" s="62" t="s">
        <v>2719</v>
      </c>
      <c r="E15" s="62" t="s">
        <v>2679</v>
      </c>
      <c r="F15" s="67" t="s">
        <v>2680</v>
      </c>
      <c r="G15" s="63">
        <f>VLOOKUP(Emissions!A15,Population!$A$5:$L$3146,12,FALSE)*'National Throughput'!$B$2</f>
        <v>13898.089807364964</v>
      </c>
      <c r="H15" s="12" t="str">
        <f>'Emissions Factors'!$E$2</f>
        <v>EACH</v>
      </c>
      <c r="I15" s="64">
        <v>515</v>
      </c>
      <c r="J15" s="65">
        <v>7439976</v>
      </c>
      <c r="K15" s="66">
        <f>'Emissions Factors'!$C$2</f>
        <v>1.9400679072269228E-9</v>
      </c>
      <c r="L15" s="67" t="str">
        <f>'Emissions Factors'!$D$2</f>
        <v>LB</v>
      </c>
      <c r="M15" s="67" t="str">
        <f>'Emissions Factors'!$E$2</f>
        <v>EACH</v>
      </c>
      <c r="N15" s="68">
        <f t="shared" si="0"/>
        <v>2.6963238007026372E-5</v>
      </c>
      <c r="O15" s="67" t="str">
        <f t="shared" si="1"/>
        <v>LB</v>
      </c>
    </row>
    <row r="16" spans="1:15" x14ac:dyDescent="0.25">
      <c r="A16" s="61" t="s">
        <v>2720</v>
      </c>
      <c r="B16" s="61" t="s">
        <v>2676</v>
      </c>
      <c r="C16" s="61" t="s">
        <v>2721</v>
      </c>
      <c r="D16" s="62" t="s">
        <v>2722</v>
      </c>
      <c r="E16" s="62" t="s">
        <v>2679</v>
      </c>
      <c r="F16" s="67" t="s">
        <v>2680</v>
      </c>
      <c r="G16" s="63">
        <f>VLOOKUP(Emissions!A16,Population!$A$5:$L$3146,12,FALSE)*'National Throughput'!$B$2</f>
        <v>15465.111739600332</v>
      </c>
      <c r="H16" s="12" t="str">
        <f>'Emissions Factors'!$E$2</f>
        <v>EACH</v>
      </c>
      <c r="I16" s="64">
        <v>515</v>
      </c>
      <c r="J16" s="65">
        <v>7439976</v>
      </c>
      <c r="K16" s="66">
        <f>'Emissions Factors'!$C$2</f>
        <v>1.9400679072269228E-9</v>
      </c>
      <c r="L16" s="67" t="str">
        <f>'Emissions Factors'!$D$2</f>
        <v>LB</v>
      </c>
      <c r="M16" s="67" t="str">
        <f>'Emissions Factors'!$E$2</f>
        <v>EACH</v>
      </c>
      <c r="N16" s="68">
        <f t="shared" si="0"/>
        <v>3.0003366967676933E-5</v>
      </c>
      <c r="O16" s="67" t="str">
        <f t="shared" si="1"/>
        <v>LB</v>
      </c>
    </row>
    <row r="17" spans="1:15" x14ac:dyDescent="0.25">
      <c r="A17" s="61" t="s">
        <v>2723</v>
      </c>
      <c r="B17" s="61" t="s">
        <v>2676</v>
      </c>
      <c r="C17" s="61" t="s">
        <v>2724</v>
      </c>
      <c r="D17" s="62" t="s">
        <v>2725</v>
      </c>
      <c r="E17" s="62" t="s">
        <v>2679</v>
      </c>
      <c r="F17" s="67" t="s">
        <v>2680</v>
      </c>
      <c r="G17" s="63">
        <f>VLOOKUP(Emissions!A17,Population!$A$5:$L$3146,12,FALSE)*'National Throughput'!$B$2</f>
        <v>52209.109651943851</v>
      </c>
      <c r="H17" s="12" t="str">
        <f>'Emissions Factors'!$E$2</f>
        <v>EACH</v>
      </c>
      <c r="I17" s="64">
        <v>515</v>
      </c>
      <c r="J17" s="65">
        <v>7439976</v>
      </c>
      <c r="K17" s="66">
        <f>'Emissions Factors'!$C$2</f>
        <v>1.9400679072269228E-9</v>
      </c>
      <c r="L17" s="67" t="str">
        <f>'Emissions Factors'!$D$2</f>
        <v>LB</v>
      </c>
      <c r="M17" s="67" t="str">
        <f>'Emissions Factors'!$E$2</f>
        <v>EACH</v>
      </c>
      <c r="N17" s="68">
        <f t="shared" si="0"/>
        <v>1.0128921810062764E-4</v>
      </c>
      <c r="O17" s="67" t="str">
        <f t="shared" si="1"/>
        <v>LB</v>
      </c>
    </row>
    <row r="18" spans="1:15" x14ac:dyDescent="0.25">
      <c r="A18" s="61" t="s">
        <v>2726</v>
      </c>
      <c r="B18" s="61" t="s">
        <v>2676</v>
      </c>
      <c r="C18" s="61" t="s">
        <v>2727</v>
      </c>
      <c r="D18" s="62" t="s">
        <v>2728</v>
      </c>
      <c r="E18" s="62" t="s">
        <v>2679</v>
      </c>
      <c r="F18" s="67" t="s">
        <v>2680</v>
      </c>
      <c r="G18" s="63">
        <f>VLOOKUP(Emissions!A18,Population!$A$5:$L$3146,12,FALSE)*'National Throughput'!$B$2</f>
        <v>55935.914430571676</v>
      </c>
      <c r="H18" s="12" t="str">
        <f>'Emissions Factors'!$E$2</f>
        <v>EACH</v>
      </c>
      <c r="I18" s="64">
        <v>515</v>
      </c>
      <c r="J18" s="65">
        <v>7439976</v>
      </c>
      <c r="K18" s="66">
        <f>'Emissions Factors'!$C$2</f>
        <v>1.9400679072269228E-9</v>
      </c>
      <c r="L18" s="67" t="str">
        <f>'Emissions Factors'!$D$2</f>
        <v>LB</v>
      </c>
      <c r="M18" s="67" t="str">
        <f>'Emissions Factors'!$E$2</f>
        <v>EACH</v>
      </c>
      <c r="N18" s="68">
        <f t="shared" si="0"/>
        <v>1.0851947244814343E-4</v>
      </c>
      <c r="O18" s="67" t="str">
        <f t="shared" si="1"/>
        <v>LB</v>
      </c>
    </row>
    <row r="19" spans="1:15" x14ac:dyDescent="0.25">
      <c r="A19" s="61" t="s">
        <v>2729</v>
      </c>
      <c r="B19" s="61" t="s">
        <v>2676</v>
      </c>
      <c r="C19" s="61" t="s">
        <v>2730</v>
      </c>
      <c r="D19" s="62" t="s">
        <v>2731</v>
      </c>
      <c r="E19" s="62" t="s">
        <v>2679</v>
      </c>
      <c r="F19" s="67" t="s">
        <v>2680</v>
      </c>
      <c r="G19" s="63">
        <f>VLOOKUP(Emissions!A19,Population!$A$5:$L$3146,12,FALSE)*'National Throughput'!$B$2</f>
        <v>12993.565367422825</v>
      </c>
      <c r="H19" s="12" t="str">
        <f>'Emissions Factors'!$E$2</f>
        <v>EACH</v>
      </c>
      <c r="I19" s="64">
        <v>515</v>
      </c>
      <c r="J19" s="65">
        <v>7439976</v>
      </c>
      <c r="K19" s="66">
        <f>'Emissions Factors'!$C$2</f>
        <v>1.9400679072269228E-9</v>
      </c>
      <c r="L19" s="67" t="str">
        <f>'Emissions Factors'!$D$2</f>
        <v>LB</v>
      </c>
      <c r="M19" s="67" t="str">
        <f>'Emissions Factors'!$E$2</f>
        <v>EACH</v>
      </c>
      <c r="N19" s="68">
        <f t="shared" si="0"/>
        <v>2.5208399169792221E-5</v>
      </c>
      <c r="O19" s="67" t="str">
        <f t="shared" si="1"/>
        <v>LB</v>
      </c>
    </row>
    <row r="20" spans="1:15" x14ac:dyDescent="0.25">
      <c r="A20" s="61" t="s">
        <v>2732</v>
      </c>
      <c r="B20" s="61" t="s">
        <v>2676</v>
      </c>
      <c r="C20" s="61" t="s">
        <v>2733</v>
      </c>
      <c r="D20" s="62" t="s">
        <v>2734</v>
      </c>
      <c r="E20" s="62" t="s">
        <v>2679</v>
      </c>
      <c r="F20" s="67" t="s">
        <v>2680</v>
      </c>
      <c r="G20" s="63">
        <f>VLOOKUP(Emissions!A20,Population!$A$5:$L$3146,12,FALSE)*'National Throughput'!$B$2</f>
        <v>11164.00572926321</v>
      </c>
      <c r="H20" s="12" t="str">
        <f>'Emissions Factors'!$E$2</f>
        <v>EACH</v>
      </c>
      <c r="I20" s="64">
        <v>515</v>
      </c>
      <c r="J20" s="65">
        <v>7439976</v>
      </c>
      <c r="K20" s="66">
        <f>'Emissions Factors'!$C$2</f>
        <v>1.9400679072269228E-9</v>
      </c>
      <c r="L20" s="67" t="str">
        <f>'Emissions Factors'!$D$2</f>
        <v>LB</v>
      </c>
      <c r="M20" s="67" t="str">
        <f>'Emissions Factors'!$E$2</f>
        <v>EACH</v>
      </c>
      <c r="N20" s="68">
        <f t="shared" si="0"/>
        <v>2.1658929231441053E-5</v>
      </c>
      <c r="O20" s="67" t="str">
        <f t="shared" si="1"/>
        <v>LB</v>
      </c>
    </row>
    <row r="21" spans="1:15" x14ac:dyDescent="0.25">
      <c r="A21" s="61" t="s">
        <v>2735</v>
      </c>
      <c r="B21" s="61" t="s">
        <v>2676</v>
      </c>
      <c r="C21" s="61" t="s">
        <v>2736</v>
      </c>
      <c r="D21" s="62" t="s">
        <v>2737</v>
      </c>
      <c r="E21" s="62" t="s">
        <v>2679</v>
      </c>
      <c r="F21" s="67" t="s">
        <v>2680</v>
      </c>
      <c r="G21" s="63">
        <f>VLOOKUP(Emissions!A21,Population!$A$5:$L$3146,12,FALSE)*'National Throughput'!$B$2</f>
        <v>38882.244462546878</v>
      </c>
      <c r="H21" s="12" t="str">
        <f>'Emissions Factors'!$E$2</f>
        <v>EACH</v>
      </c>
      <c r="I21" s="64">
        <v>515</v>
      </c>
      <c r="J21" s="65">
        <v>7439976</v>
      </c>
      <c r="K21" s="66">
        <f>'Emissions Factors'!$C$2</f>
        <v>1.9400679072269228E-9</v>
      </c>
      <c r="L21" s="67" t="str">
        <f>'Emissions Factors'!$D$2</f>
        <v>LB</v>
      </c>
      <c r="M21" s="67" t="str">
        <f>'Emissions Factors'!$E$2</f>
        <v>EACH</v>
      </c>
      <c r="N21" s="68">
        <f t="shared" si="0"/>
        <v>7.5434194642738935E-5</v>
      </c>
      <c r="O21" s="67" t="str">
        <f t="shared" si="1"/>
        <v>LB</v>
      </c>
    </row>
    <row r="22" spans="1:15" x14ac:dyDescent="0.25">
      <c r="A22" s="61" t="s">
        <v>2738</v>
      </c>
      <c r="B22" s="61" t="s">
        <v>2676</v>
      </c>
      <c r="C22" s="61" t="s">
        <v>2739</v>
      </c>
      <c r="D22" s="62" t="s">
        <v>2740</v>
      </c>
      <c r="E22" s="62" t="s">
        <v>2679</v>
      </c>
      <c r="F22" s="67" t="s">
        <v>2680</v>
      </c>
      <c r="G22" s="63">
        <f>VLOOKUP(Emissions!A22,Population!$A$5:$L$3146,12,FALSE)*'National Throughput'!$B$2</f>
        <v>14333.94342071577</v>
      </c>
      <c r="H22" s="12" t="str">
        <f>'Emissions Factors'!$E$2</f>
        <v>EACH</v>
      </c>
      <c r="I22" s="64">
        <v>515</v>
      </c>
      <c r="J22" s="65">
        <v>7439976</v>
      </c>
      <c r="K22" s="66">
        <f>'Emissions Factors'!$C$2</f>
        <v>1.9400679072269228E-9</v>
      </c>
      <c r="L22" s="67" t="str">
        <f>'Emissions Factors'!$D$2</f>
        <v>LB</v>
      </c>
      <c r="M22" s="67" t="str">
        <f>'Emissions Factors'!$E$2</f>
        <v>EACH</v>
      </c>
      <c r="N22" s="68">
        <f t="shared" si="0"/>
        <v>2.7808823614537162E-5</v>
      </c>
      <c r="O22" s="67" t="str">
        <f t="shared" si="1"/>
        <v>LB</v>
      </c>
    </row>
    <row r="23" spans="1:15" x14ac:dyDescent="0.25">
      <c r="A23" s="61" t="s">
        <v>2741</v>
      </c>
      <c r="B23" s="61" t="s">
        <v>2676</v>
      </c>
      <c r="C23" s="61" t="s">
        <v>2742</v>
      </c>
      <c r="D23" s="62" t="s">
        <v>2743</v>
      </c>
      <c r="E23" s="62" t="s">
        <v>2679</v>
      </c>
      <c r="F23" s="67" t="s">
        <v>2680</v>
      </c>
      <c r="G23" s="63">
        <f>VLOOKUP(Emissions!A23,Population!$A$5:$L$3146,12,FALSE)*'National Throughput'!$B$2</f>
        <v>83364.951472173154</v>
      </c>
      <c r="H23" s="12" t="str">
        <f>'Emissions Factors'!$E$2</f>
        <v>EACH</v>
      </c>
      <c r="I23" s="64">
        <v>515</v>
      </c>
      <c r="J23" s="65">
        <v>7439976</v>
      </c>
      <c r="K23" s="66">
        <f>'Emissions Factors'!$C$2</f>
        <v>1.9400679072269228E-9</v>
      </c>
      <c r="L23" s="67" t="str">
        <f>'Emissions Factors'!$D$2</f>
        <v>LB</v>
      </c>
      <c r="M23" s="67" t="str">
        <f>'Emissions Factors'!$E$2</f>
        <v>EACH</v>
      </c>
      <c r="N23" s="68">
        <f t="shared" si="0"/>
        <v>1.6173366693869294E-4</v>
      </c>
      <c r="O23" s="67" t="str">
        <f t="shared" si="1"/>
        <v>LB</v>
      </c>
    </row>
    <row r="24" spans="1:15" x14ac:dyDescent="0.25">
      <c r="A24" s="61" t="s">
        <v>2744</v>
      </c>
      <c r="B24" s="61" t="s">
        <v>2676</v>
      </c>
      <c r="C24" s="61" t="s">
        <v>2745</v>
      </c>
      <c r="D24" s="62" t="s">
        <v>2746</v>
      </c>
      <c r="E24" s="62" t="s">
        <v>2679</v>
      </c>
      <c r="F24" s="67" t="s">
        <v>2680</v>
      </c>
      <c r="G24" s="63">
        <f>VLOOKUP(Emissions!A24,Population!$A$5:$L$3146,12,FALSE)*'National Throughput'!$B$2</f>
        <v>50747.718124826439</v>
      </c>
      <c r="H24" s="12" t="str">
        <f>'Emissions Factors'!$E$2</f>
        <v>EACH</v>
      </c>
      <c r="I24" s="64">
        <v>515</v>
      </c>
      <c r="J24" s="65">
        <v>7439976</v>
      </c>
      <c r="K24" s="66">
        <f>'Emissions Factors'!$C$2</f>
        <v>1.9400679072269228E-9</v>
      </c>
      <c r="L24" s="67" t="str">
        <f>'Emissions Factors'!$D$2</f>
        <v>LB</v>
      </c>
      <c r="M24" s="67" t="str">
        <f>'Emissions Factors'!$E$2</f>
        <v>EACH</v>
      </c>
      <c r="N24" s="68">
        <f t="shared" si="0"/>
        <v>9.8454019298973813E-5</v>
      </c>
      <c r="O24" s="67" t="str">
        <f t="shared" si="1"/>
        <v>LB</v>
      </c>
    </row>
    <row r="25" spans="1:15" x14ac:dyDescent="0.25">
      <c r="A25" s="61" t="s">
        <v>2747</v>
      </c>
      <c r="B25" s="61" t="s">
        <v>2676</v>
      </c>
      <c r="C25" s="61" t="s">
        <v>2748</v>
      </c>
      <c r="D25" s="62" t="s">
        <v>2749</v>
      </c>
      <c r="E25" s="62" t="s">
        <v>2679</v>
      </c>
      <c r="F25" s="67" t="s">
        <v>2680</v>
      </c>
      <c r="G25" s="63">
        <f>VLOOKUP(Emissions!A25,Population!$A$5:$L$3146,12,FALSE)*'National Throughput'!$B$2</f>
        <v>42776.211921118658</v>
      </c>
      <c r="H25" s="12" t="str">
        <f>'Emissions Factors'!$E$2</f>
        <v>EACH</v>
      </c>
      <c r="I25" s="64">
        <v>515</v>
      </c>
      <c r="J25" s="65">
        <v>7439976</v>
      </c>
      <c r="K25" s="66">
        <f>'Emissions Factors'!$C$2</f>
        <v>1.9400679072269228E-9</v>
      </c>
      <c r="L25" s="67" t="str">
        <f>'Emissions Factors'!$D$2</f>
        <v>LB</v>
      </c>
      <c r="M25" s="67" t="str">
        <f>'Emissions Factors'!$E$2</f>
        <v>EACH</v>
      </c>
      <c r="N25" s="68">
        <f t="shared" si="0"/>
        <v>8.2988755940900018E-5</v>
      </c>
      <c r="O25" s="67" t="str">
        <f t="shared" si="1"/>
        <v>LB</v>
      </c>
    </row>
    <row r="26" spans="1:15" x14ac:dyDescent="0.25">
      <c r="A26" s="61" t="s">
        <v>2750</v>
      </c>
      <c r="B26" s="61" t="s">
        <v>2676</v>
      </c>
      <c r="C26" s="61" t="s">
        <v>2751</v>
      </c>
      <c r="D26" s="62" t="s">
        <v>2752</v>
      </c>
      <c r="E26" s="62" t="s">
        <v>2679</v>
      </c>
      <c r="F26" s="67" t="s">
        <v>2680</v>
      </c>
      <c r="G26" s="63">
        <f>VLOOKUP(Emissions!A26,Population!$A$5:$L$3146,12,FALSE)*'National Throughput'!$B$2</f>
        <v>72879.851841823445</v>
      </c>
      <c r="H26" s="12" t="str">
        <f>'Emissions Factors'!$E$2</f>
        <v>EACH</v>
      </c>
      <c r="I26" s="64">
        <v>515</v>
      </c>
      <c r="J26" s="65">
        <v>7439976</v>
      </c>
      <c r="K26" s="66">
        <f>'Emissions Factors'!$C$2</f>
        <v>1.9400679072269228E-9</v>
      </c>
      <c r="L26" s="67" t="str">
        <f>'Emissions Factors'!$D$2</f>
        <v>LB</v>
      </c>
      <c r="M26" s="67" t="str">
        <f>'Emissions Factors'!$E$2</f>
        <v>EACH</v>
      </c>
      <c r="N26" s="68">
        <f t="shared" si="0"/>
        <v>1.413918616417746E-4</v>
      </c>
      <c r="O26" s="67" t="str">
        <f t="shared" si="1"/>
        <v>LB</v>
      </c>
    </row>
    <row r="27" spans="1:15" x14ac:dyDescent="0.25">
      <c r="A27" s="61" t="s">
        <v>2753</v>
      </c>
      <c r="B27" s="61" t="s">
        <v>2676</v>
      </c>
      <c r="C27" s="61" t="s">
        <v>2754</v>
      </c>
      <c r="D27" s="62" t="s">
        <v>2755</v>
      </c>
      <c r="E27" s="62" t="s">
        <v>2679</v>
      </c>
      <c r="F27" s="67" t="s">
        <v>2680</v>
      </c>
      <c r="G27" s="63">
        <f>VLOOKUP(Emissions!A27,Population!$A$5:$L$3146,12,FALSE)*'National Throughput'!$B$2</f>
        <v>83044.983643077983</v>
      </c>
      <c r="H27" s="12" t="str">
        <f>'Emissions Factors'!$E$2</f>
        <v>EACH</v>
      </c>
      <c r="I27" s="64">
        <v>515</v>
      </c>
      <c r="J27" s="65">
        <v>7439976</v>
      </c>
      <c r="K27" s="66">
        <f>'Emissions Factors'!$C$2</f>
        <v>1.9400679072269228E-9</v>
      </c>
      <c r="L27" s="67" t="str">
        <f>'Emissions Factors'!$D$2</f>
        <v>LB</v>
      </c>
      <c r="M27" s="67" t="str">
        <f>'Emissions Factors'!$E$2</f>
        <v>EACH</v>
      </c>
      <c r="N27" s="68">
        <f t="shared" si="0"/>
        <v>1.6111290762212035E-4</v>
      </c>
      <c r="O27" s="67" t="str">
        <f t="shared" si="1"/>
        <v>LB</v>
      </c>
    </row>
    <row r="28" spans="1:15" x14ac:dyDescent="0.25">
      <c r="A28" s="61" t="s">
        <v>2756</v>
      </c>
      <c r="B28" s="61" t="s">
        <v>2676</v>
      </c>
      <c r="C28" s="61" t="s">
        <v>2757</v>
      </c>
      <c r="D28" s="62" t="s">
        <v>2758</v>
      </c>
      <c r="E28" s="62" t="s">
        <v>2679</v>
      </c>
      <c r="F28" s="67" t="s">
        <v>2680</v>
      </c>
      <c r="G28" s="63">
        <f>VLOOKUP(Emissions!A28,Population!$A$5:$L$3146,12,FALSE)*'National Throughput'!$B$2</f>
        <v>38696.622100155124</v>
      </c>
      <c r="H28" s="12" t="str">
        <f>'Emissions Factors'!$E$2</f>
        <v>EACH</v>
      </c>
      <c r="I28" s="64">
        <v>515</v>
      </c>
      <c r="J28" s="65">
        <v>7439976</v>
      </c>
      <c r="K28" s="66">
        <f>'Emissions Factors'!$C$2</f>
        <v>1.9400679072269228E-9</v>
      </c>
      <c r="L28" s="67" t="str">
        <f>'Emissions Factors'!$D$2</f>
        <v>LB</v>
      </c>
      <c r="M28" s="67" t="str">
        <f>'Emissions Factors'!$E$2</f>
        <v>EACH</v>
      </c>
      <c r="N28" s="68">
        <f t="shared" si="0"/>
        <v>7.5074074654599038E-5</v>
      </c>
      <c r="O28" s="67" t="str">
        <f t="shared" si="1"/>
        <v>LB</v>
      </c>
    </row>
    <row r="29" spans="1:15" x14ac:dyDescent="0.25">
      <c r="A29" s="61" t="s">
        <v>2759</v>
      </c>
      <c r="B29" s="61" t="s">
        <v>2676</v>
      </c>
      <c r="C29" s="61" t="s">
        <v>2760</v>
      </c>
      <c r="D29" s="62" t="s">
        <v>2761</v>
      </c>
      <c r="E29" s="62" t="s">
        <v>2679</v>
      </c>
      <c r="F29" s="67" t="s">
        <v>2680</v>
      </c>
      <c r="G29" s="63">
        <f>VLOOKUP(Emissions!A29,Population!$A$5:$L$3146,12,FALSE)*'National Throughput'!$B$2</f>
        <v>106174.96575016988</v>
      </c>
      <c r="H29" s="12" t="str">
        <f>'Emissions Factors'!$E$2</f>
        <v>EACH</v>
      </c>
      <c r="I29" s="64">
        <v>515</v>
      </c>
      <c r="J29" s="65">
        <v>7439976</v>
      </c>
      <c r="K29" s="66">
        <f>'Emissions Factors'!$C$2</f>
        <v>1.9400679072269228E-9</v>
      </c>
      <c r="L29" s="67" t="str">
        <f>'Emissions Factors'!$D$2</f>
        <v>LB</v>
      </c>
      <c r="M29" s="67" t="str">
        <f>'Emissions Factors'!$E$2</f>
        <v>EACH</v>
      </c>
      <c r="N29" s="68">
        <f t="shared" si="0"/>
        <v>2.0598664360282228E-4</v>
      </c>
      <c r="O29" s="67" t="str">
        <f t="shared" si="1"/>
        <v>LB</v>
      </c>
    </row>
    <row r="30" spans="1:15" x14ac:dyDescent="0.25">
      <c r="A30" s="61" t="s">
        <v>2762</v>
      </c>
      <c r="B30" s="61" t="s">
        <v>2676</v>
      </c>
      <c r="C30" s="61" t="s">
        <v>2763</v>
      </c>
      <c r="D30" s="62" t="s">
        <v>2764</v>
      </c>
      <c r="E30" s="62" t="s">
        <v>2679</v>
      </c>
      <c r="F30" s="67" t="s">
        <v>2680</v>
      </c>
      <c r="G30" s="63">
        <f>VLOOKUP(Emissions!A30,Population!$A$5:$L$3146,12,FALSE)*'National Throughput'!$B$2</f>
        <v>17304.92675689761</v>
      </c>
      <c r="H30" s="12" t="str">
        <f>'Emissions Factors'!$E$2</f>
        <v>EACH</v>
      </c>
      <c r="I30" s="64">
        <v>515</v>
      </c>
      <c r="J30" s="65">
        <v>7439976</v>
      </c>
      <c r="K30" s="66">
        <f>'Emissions Factors'!$C$2</f>
        <v>1.9400679072269228E-9</v>
      </c>
      <c r="L30" s="67" t="str">
        <f>'Emissions Factors'!$D$2</f>
        <v>LB</v>
      </c>
      <c r="M30" s="67" t="str">
        <f>'Emissions Factors'!$E$2</f>
        <v>EACH</v>
      </c>
      <c r="N30" s="68">
        <f t="shared" si="0"/>
        <v>3.3572733037969527E-5</v>
      </c>
      <c r="O30" s="67" t="str">
        <f t="shared" si="1"/>
        <v>LB</v>
      </c>
    </row>
    <row r="31" spans="1:15" x14ac:dyDescent="0.25">
      <c r="A31" s="61" t="s">
        <v>2765</v>
      </c>
      <c r="B31" s="61" t="s">
        <v>2676</v>
      </c>
      <c r="C31" s="61" t="s">
        <v>2766</v>
      </c>
      <c r="D31" s="62" t="s">
        <v>2767</v>
      </c>
      <c r="E31" s="62" t="s">
        <v>2679</v>
      </c>
      <c r="F31" s="67" t="s">
        <v>2680</v>
      </c>
      <c r="G31" s="63">
        <f>VLOOKUP(Emissions!A31,Population!$A$5:$L$3146,12,FALSE)*'National Throughput'!$B$2</f>
        <v>32408.02361293833</v>
      </c>
      <c r="H31" s="12" t="str">
        <f>'Emissions Factors'!$E$2</f>
        <v>EACH</v>
      </c>
      <c r="I31" s="64">
        <v>515</v>
      </c>
      <c r="J31" s="65">
        <v>7439976</v>
      </c>
      <c r="K31" s="66">
        <f>'Emissions Factors'!$C$2</f>
        <v>1.9400679072269228E-9</v>
      </c>
      <c r="L31" s="67" t="str">
        <f>'Emissions Factors'!$D$2</f>
        <v>LB</v>
      </c>
      <c r="M31" s="67" t="str">
        <f>'Emissions Factors'!$E$2</f>
        <v>EACH</v>
      </c>
      <c r="N31" s="68">
        <f t="shared" si="0"/>
        <v>6.2873766548113958E-5</v>
      </c>
      <c r="O31" s="67" t="str">
        <f t="shared" si="1"/>
        <v>LB</v>
      </c>
    </row>
    <row r="32" spans="1:15" x14ac:dyDescent="0.25">
      <c r="A32" s="61" t="s">
        <v>2768</v>
      </c>
      <c r="B32" s="61" t="s">
        <v>2676</v>
      </c>
      <c r="C32" s="61" t="s">
        <v>2769</v>
      </c>
      <c r="D32" s="62" t="s">
        <v>2770</v>
      </c>
      <c r="E32" s="62" t="s">
        <v>2679</v>
      </c>
      <c r="F32" s="67" t="s">
        <v>2680</v>
      </c>
      <c r="G32" s="63">
        <f>VLOOKUP(Emissions!A32,Population!$A$5:$L$3146,12,FALSE)*'National Throughput'!$B$2</f>
        <v>27394.168752533424</v>
      </c>
      <c r="H32" s="12" t="str">
        <f>'Emissions Factors'!$E$2</f>
        <v>EACH</v>
      </c>
      <c r="I32" s="64">
        <v>515</v>
      </c>
      <c r="J32" s="65">
        <v>7439976</v>
      </c>
      <c r="K32" s="66">
        <f>'Emissions Factors'!$C$2</f>
        <v>1.9400679072269228E-9</v>
      </c>
      <c r="L32" s="67" t="str">
        <f>'Emissions Factors'!$D$2</f>
        <v>LB</v>
      </c>
      <c r="M32" s="67" t="str">
        <f>'Emissions Factors'!$E$2</f>
        <v>EACH</v>
      </c>
      <c r="N32" s="68">
        <f t="shared" si="0"/>
        <v>5.3146547641948685E-5</v>
      </c>
      <c r="O32" s="67" t="str">
        <f t="shared" si="1"/>
        <v>LB</v>
      </c>
    </row>
    <row r="33" spans="1:15" x14ac:dyDescent="0.25">
      <c r="A33" s="61" t="s">
        <v>2771</v>
      </c>
      <c r="B33" s="61" t="s">
        <v>2676</v>
      </c>
      <c r="C33" s="61" t="s">
        <v>2772</v>
      </c>
      <c r="D33" s="62" t="s">
        <v>2773</v>
      </c>
      <c r="E33" s="62" t="s">
        <v>2679</v>
      </c>
      <c r="F33" s="67" t="s">
        <v>2680</v>
      </c>
      <c r="G33" s="63">
        <f>VLOOKUP(Emissions!A33,Population!$A$5:$L$3146,12,FALSE)*'National Throughput'!$B$2</f>
        <v>8771.4257764457325</v>
      </c>
      <c r="H33" s="12" t="str">
        <f>'Emissions Factors'!$E$2</f>
        <v>EACH</v>
      </c>
      <c r="I33" s="64">
        <v>515</v>
      </c>
      <c r="J33" s="65">
        <v>7439976</v>
      </c>
      <c r="K33" s="66">
        <f>'Emissions Factors'!$C$2</f>
        <v>1.9400679072269228E-9</v>
      </c>
      <c r="L33" s="67" t="str">
        <f>'Emissions Factors'!$D$2</f>
        <v>LB</v>
      </c>
      <c r="M33" s="67" t="str">
        <f>'Emissions Factors'!$E$2</f>
        <v>EACH</v>
      </c>
      <c r="N33" s="68">
        <f t="shared" si="0"/>
        <v>1.7017161649505359E-5</v>
      </c>
      <c r="O33" s="67" t="str">
        <f t="shared" si="1"/>
        <v>LB</v>
      </c>
    </row>
    <row r="34" spans="1:15" x14ac:dyDescent="0.25">
      <c r="A34" s="61" t="s">
        <v>2774</v>
      </c>
      <c r="B34" s="61" t="s">
        <v>2676</v>
      </c>
      <c r="C34" s="61" t="s">
        <v>2775</v>
      </c>
      <c r="D34" s="62" t="s">
        <v>2776</v>
      </c>
      <c r="E34" s="62" t="s">
        <v>2679</v>
      </c>
      <c r="F34" s="67" t="s">
        <v>2680</v>
      </c>
      <c r="G34" s="63">
        <f>VLOOKUP(Emissions!A34,Population!$A$5:$L$3146,12,FALSE)*'National Throughput'!$B$2</f>
        <v>15571.767682632057</v>
      </c>
      <c r="H34" s="12" t="str">
        <f>'Emissions Factors'!$E$2</f>
        <v>EACH</v>
      </c>
      <c r="I34" s="64">
        <v>515</v>
      </c>
      <c r="J34" s="65">
        <v>7439976</v>
      </c>
      <c r="K34" s="66">
        <f>'Emissions Factors'!$C$2</f>
        <v>1.9400679072269228E-9</v>
      </c>
      <c r="L34" s="67" t="str">
        <f>'Emissions Factors'!$D$2</f>
        <v>LB</v>
      </c>
      <c r="M34" s="67" t="str">
        <f>'Emissions Factors'!$E$2</f>
        <v>EACH</v>
      </c>
      <c r="N34" s="68">
        <f t="shared" si="0"/>
        <v>3.0210286739867802E-5</v>
      </c>
      <c r="O34" s="67" t="str">
        <f t="shared" si="1"/>
        <v>LB</v>
      </c>
    </row>
    <row r="35" spans="1:15" x14ac:dyDescent="0.25">
      <c r="A35" s="61" t="s">
        <v>2777</v>
      </c>
      <c r="B35" s="61" t="s">
        <v>2676</v>
      </c>
      <c r="C35" s="61" t="s">
        <v>2778</v>
      </c>
      <c r="D35" s="62" t="s">
        <v>2779</v>
      </c>
      <c r="E35" s="62" t="s">
        <v>2679</v>
      </c>
      <c r="F35" s="67" t="s">
        <v>2680</v>
      </c>
      <c r="G35" s="63">
        <f>VLOOKUP(Emissions!A35,Population!$A$5:$L$3146,12,FALSE)*'National Throughput'!$B$2</f>
        <v>17628.996737647856</v>
      </c>
      <c r="H35" s="12" t="str">
        <f>'Emissions Factors'!$E$2</f>
        <v>EACH</v>
      </c>
      <c r="I35" s="64">
        <v>515</v>
      </c>
      <c r="J35" s="65">
        <v>7439976</v>
      </c>
      <c r="K35" s="66">
        <f>'Emissions Factors'!$C$2</f>
        <v>1.9400679072269228E-9</v>
      </c>
      <c r="L35" s="67" t="str">
        <f>'Emissions Factors'!$D$2</f>
        <v>LB</v>
      </c>
      <c r="M35" s="67" t="str">
        <f>'Emissions Factors'!$E$2</f>
        <v>EACH</v>
      </c>
      <c r="N35" s="68">
        <f t="shared" si="0"/>
        <v>3.4201450807318728E-5</v>
      </c>
      <c r="O35" s="67" t="str">
        <f t="shared" si="1"/>
        <v>LB</v>
      </c>
    </row>
    <row r="36" spans="1:15" x14ac:dyDescent="0.25">
      <c r="A36" s="61" t="s">
        <v>2780</v>
      </c>
      <c r="B36" s="61" t="s">
        <v>2676</v>
      </c>
      <c r="C36" s="61" t="s">
        <v>2781</v>
      </c>
      <c r="D36" s="62" t="s">
        <v>2782</v>
      </c>
      <c r="E36" s="62" t="s">
        <v>2679</v>
      </c>
      <c r="F36" s="67" t="s">
        <v>2680</v>
      </c>
      <c r="G36" s="63">
        <f>VLOOKUP(Emissions!A36,Population!$A$5:$L$3146,12,FALSE)*'National Throughput'!$B$2</f>
        <v>106853.87184908337</v>
      </c>
      <c r="H36" s="12" t="str">
        <f>'Emissions Factors'!$E$2</f>
        <v>EACH</v>
      </c>
      <c r="I36" s="64">
        <v>515</v>
      </c>
      <c r="J36" s="65">
        <v>7439976</v>
      </c>
      <c r="K36" s="66">
        <f>'Emissions Factors'!$C$2</f>
        <v>1.9400679072269228E-9</v>
      </c>
      <c r="L36" s="67" t="str">
        <f>'Emissions Factors'!$D$2</f>
        <v>LB</v>
      </c>
      <c r="M36" s="67" t="str">
        <f>'Emissions Factors'!$E$2</f>
        <v>EACH</v>
      </c>
      <c r="N36" s="68">
        <f t="shared" si="0"/>
        <v>2.0730376753734498E-4</v>
      </c>
      <c r="O36" s="67" t="str">
        <f t="shared" si="1"/>
        <v>LB</v>
      </c>
    </row>
    <row r="37" spans="1:15" x14ac:dyDescent="0.25">
      <c r="A37" s="61" t="s">
        <v>2783</v>
      </c>
      <c r="B37" s="61" t="s">
        <v>2676</v>
      </c>
      <c r="C37" s="61" t="s">
        <v>2784</v>
      </c>
      <c r="D37" s="62" t="s">
        <v>2785</v>
      </c>
      <c r="E37" s="62" t="s">
        <v>2679</v>
      </c>
      <c r="F37" s="67" t="s">
        <v>2680</v>
      </c>
      <c r="G37" s="63">
        <f>VLOOKUP(Emissions!A37,Population!$A$5:$L$3146,12,FALSE)*'National Throughput'!$B$2</f>
        <v>54009.954228518</v>
      </c>
      <c r="H37" s="12" t="str">
        <f>'Emissions Factors'!$E$2</f>
        <v>EACH</v>
      </c>
      <c r="I37" s="64">
        <v>515</v>
      </c>
      <c r="J37" s="65">
        <v>7439976</v>
      </c>
      <c r="K37" s="66">
        <f>'Emissions Factors'!$C$2</f>
        <v>1.9400679072269228E-9</v>
      </c>
      <c r="L37" s="67" t="str">
        <f>'Emissions Factors'!$D$2</f>
        <v>LB</v>
      </c>
      <c r="M37" s="67" t="str">
        <f>'Emissions Factors'!$E$2</f>
        <v>EACH</v>
      </c>
      <c r="N37" s="68">
        <f t="shared" si="0"/>
        <v>1.0478297886954281E-4</v>
      </c>
      <c r="O37" s="67" t="str">
        <f t="shared" si="1"/>
        <v>LB</v>
      </c>
    </row>
    <row r="38" spans="1:15" x14ac:dyDescent="0.25">
      <c r="A38" s="61" t="s">
        <v>2786</v>
      </c>
      <c r="B38" s="61" t="s">
        <v>2676</v>
      </c>
      <c r="C38" s="61" t="s">
        <v>2787</v>
      </c>
      <c r="D38" s="62" t="s">
        <v>2788</v>
      </c>
      <c r="E38" s="62" t="s">
        <v>2679</v>
      </c>
      <c r="F38" s="67" t="s">
        <v>2680</v>
      </c>
      <c r="G38" s="63">
        <f>VLOOKUP(Emissions!A38,Population!$A$5:$L$3146,12,FALSE)*'National Throughput'!$B$2</f>
        <v>677668.27465157304</v>
      </c>
      <c r="H38" s="12" t="str">
        <f>'Emissions Factors'!$E$2</f>
        <v>EACH</v>
      </c>
      <c r="I38" s="64">
        <v>515</v>
      </c>
      <c r="J38" s="65">
        <v>7439976</v>
      </c>
      <c r="K38" s="66">
        <f>'Emissions Factors'!$C$2</f>
        <v>1.9400679072269228E-9</v>
      </c>
      <c r="L38" s="67" t="str">
        <f>'Emissions Factors'!$D$2</f>
        <v>LB</v>
      </c>
      <c r="M38" s="67" t="str">
        <f>'Emissions Factors'!$E$2</f>
        <v>EACH</v>
      </c>
      <c r="N38" s="68">
        <f t="shared" si="0"/>
        <v>1.3147224713973569E-3</v>
      </c>
      <c r="O38" s="67" t="str">
        <f t="shared" si="1"/>
        <v>LB</v>
      </c>
    </row>
    <row r="39" spans="1:15" x14ac:dyDescent="0.25">
      <c r="A39" s="61" t="s">
        <v>2789</v>
      </c>
      <c r="B39" s="61" t="s">
        <v>2676</v>
      </c>
      <c r="C39" s="61" t="s">
        <v>2790</v>
      </c>
      <c r="D39" s="62" t="s">
        <v>2791</v>
      </c>
      <c r="E39" s="62" t="s">
        <v>2679</v>
      </c>
      <c r="F39" s="67" t="s">
        <v>2680</v>
      </c>
      <c r="G39" s="63">
        <f>VLOOKUP(Emissions!A39,Population!$A$5:$L$3146,12,FALSE)*'National Throughput'!$B$2</f>
        <v>14445.72705331633</v>
      </c>
      <c r="H39" s="12" t="str">
        <f>'Emissions Factors'!$E$2</f>
        <v>EACH</v>
      </c>
      <c r="I39" s="64">
        <v>515</v>
      </c>
      <c r="J39" s="65">
        <v>7439976</v>
      </c>
      <c r="K39" s="66">
        <f>'Emissions Factors'!$C$2</f>
        <v>1.9400679072269228E-9</v>
      </c>
      <c r="L39" s="67" t="str">
        <f>'Emissions Factors'!$D$2</f>
        <v>LB</v>
      </c>
      <c r="M39" s="67" t="str">
        <f>'Emissions Factors'!$E$2</f>
        <v>EACH</v>
      </c>
      <c r="N39" s="68">
        <f t="shared" si="0"/>
        <v>2.8025691452698755E-5</v>
      </c>
      <c r="O39" s="67" t="str">
        <f t="shared" si="1"/>
        <v>LB</v>
      </c>
    </row>
    <row r="40" spans="1:15" x14ac:dyDescent="0.25">
      <c r="A40" s="61" t="s">
        <v>2792</v>
      </c>
      <c r="B40" s="61" t="s">
        <v>2676</v>
      </c>
      <c r="C40" s="61" t="s">
        <v>2793</v>
      </c>
      <c r="D40" s="62" t="s">
        <v>2794</v>
      </c>
      <c r="E40" s="62" t="s">
        <v>2679</v>
      </c>
      <c r="F40" s="67" t="s">
        <v>2680</v>
      </c>
      <c r="G40" s="63">
        <f>VLOOKUP(Emissions!A40,Population!$A$5:$L$3146,12,FALSE)*'National Throughput'!$B$2</f>
        <v>95473.477620015416</v>
      </c>
      <c r="H40" s="12" t="str">
        <f>'Emissions Factors'!$E$2</f>
        <v>EACH</v>
      </c>
      <c r="I40" s="64">
        <v>515</v>
      </c>
      <c r="J40" s="65">
        <v>7439976</v>
      </c>
      <c r="K40" s="66">
        <f>'Emissions Factors'!$C$2</f>
        <v>1.9400679072269228E-9</v>
      </c>
      <c r="L40" s="67" t="str">
        <f>'Emissions Factors'!$D$2</f>
        <v>LB</v>
      </c>
      <c r="M40" s="67" t="str">
        <f>'Emissions Factors'!$E$2</f>
        <v>EACH</v>
      </c>
      <c r="N40" s="68">
        <f t="shared" si="0"/>
        <v>1.8522502992193975E-4</v>
      </c>
      <c r="O40" s="67" t="str">
        <f t="shared" si="1"/>
        <v>LB</v>
      </c>
    </row>
    <row r="41" spans="1:15" x14ac:dyDescent="0.25">
      <c r="A41" s="61" t="s">
        <v>2795</v>
      </c>
      <c r="B41" s="61" t="s">
        <v>2676</v>
      </c>
      <c r="C41" s="61" t="s">
        <v>2796</v>
      </c>
      <c r="D41" s="62" t="s">
        <v>2797</v>
      </c>
      <c r="E41" s="62" t="s">
        <v>2679</v>
      </c>
      <c r="F41" s="67" t="s">
        <v>2680</v>
      </c>
      <c r="G41" s="63">
        <f>VLOOKUP(Emissions!A41,Population!$A$5:$L$3146,12,FALSE)*'National Throughput'!$B$2</f>
        <v>34331.932739164477</v>
      </c>
      <c r="H41" s="12" t="str">
        <f>'Emissions Factors'!$E$2</f>
        <v>EACH</v>
      </c>
      <c r="I41" s="64">
        <v>515</v>
      </c>
      <c r="J41" s="65">
        <v>7439976</v>
      </c>
      <c r="K41" s="66">
        <f>'Emissions Factors'!$C$2</f>
        <v>1.9400679072269228E-9</v>
      </c>
      <c r="L41" s="67" t="str">
        <f>'Emissions Factors'!$D$2</f>
        <v>LB</v>
      </c>
      <c r="M41" s="67" t="str">
        <f>'Emissions Factors'!$E$2</f>
        <v>EACH</v>
      </c>
      <c r="N41" s="68">
        <f t="shared" si="0"/>
        <v>6.6606280900326307E-5</v>
      </c>
      <c r="O41" s="67" t="str">
        <f t="shared" si="1"/>
        <v>LB</v>
      </c>
    </row>
    <row r="42" spans="1:15" x14ac:dyDescent="0.25">
      <c r="A42" s="61" t="s">
        <v>2798</v>
      </c>
      <c r="B42" s="61" t="s">
        <v>2676</v>
      </c>
      <c r="C42" s="61" t="s">
        <v>2799</v>
      </c>
      <c r="D42" s="62" t="s">
        <v>2800</v>
      </c>
      <c r="E42" s="62" t="s">
        <v>2679</v>
      </c>
      <c r="F42" s="67" t="s">
        <v>2680</v>
      </c>
      <c r="G42" s="63">
        <f>VLOOKUP(Emissions!A42,Population!$A$5:$L$3146,12,FALSE)*'National Throughput'!$B$2</f>
        <v>158194.3508880669</v>
      </c>
      <c r="H42" s="12" t="str">
        <f>'Emissions Factors'!$E$2</f>
        <v>EACH</v>
      </c>
      <c r="I42" s="64">
        <v>515</v>
      </c>
      <c r="J42" s="65">
        <v>7439976</v>
      </c>
      <c r="K42" s="66">
        <f>'Emissions Factors'!$C$2</f>
        <v>1.9400679072269228E-9</v>
      </c>
      <c r="L42" s="67" t="str">
        <f>'Emissions Factors'!$D$2</f>
        <v>LB</v>
      </c>
      <c r="M42" s="67" t="str">
        <f>'Emissions Factors'!$E$2</f>
        <v>EACH</v>
      </c>
      <c r="N42" s="68">
        <f t="shared" si="0"/>
        <v>3.0690778326253343E-4</v>
      </c>
      <c r="O42" s="67" t="str">
        <f t="shared" si="1"/>
        <v>LB</v>
      </c>
    </row>
    <row r="43" spans="1:15" x14ac:dyDescent="0.25">
      <c r="A43" s="61" t="s">
        <v>2801</v>
      </c>
      <c r="B43" s="61" t="s">
        <v>2676</v>
      </c>
      <c r="C43" s="61" t="s">
        <v>2802</v>
      </c>
      <c r="D43" s="62" t="s">
        <v>2803</v>
      </c>
      <c r="E43" s="62" t="s">
        <v>2679</v>
      </c>
      <c r="F43" s="67" t="s">
        <v>2680</v>
      </c>
      <c r="G43" s="63">
        <f>VLOOKUP(Emissions!A43,Population!$A$5:$L$3146,12,FALSE)*'National Throughput'!$B$2</f>
        <v>93105.510577128327</v>
      </c>
      <c r="H43" s="12" t="str">
        <f>'Emissions Factors'!$E$2</f>
        <v>EACH</v>
      </c>
      <c r="I43" s="64">
        <v>515</v>
      </c>
      <c r="J43" s="65">
        <v>7439976</v>
      </c>
      <c r="K43" s="66">
        <f>'Emissions Factors'!$C$2</f>
        <v>1.9400679072269228E-9</v>
      </c>
      <c r="L43" s="67" t="str">
        <f>'Emissions Factors'!$D$2</f>
        <v>LB</v>
      </c>
      <c r="M43" s="67" t="str">
        <f>'Emissions Factors'!$E$2</f>
        <v>EACH</v>
      </c>
      <c r="N43" s="68">
        <f t="shared" si="0"/>
        <v>1.8063101305666347E-4</v>
      </c>
      <c r="O43" s="67" t="str">
        <f t="shared" si="1"/>
        <v>LB</v>
      </c>
    </row>
    <row r="44" spans="1:15" x14ac:dyDescent="0.25">
      <c r="A44" s="61" t="s">
        <v>2804</v>
      </c>
      <c r="B44" s="61" t="s">
        <v>2676</v>
      </c>
      <c r="C44" s="61" t="s">
        <v>2805</v>
      </c>
      <c r="D44" s="62" t="s">
        <v>2806</v>
      </c>
      <c r="E44" s="62" t="s">
        <v>2679</v>
      </c>
      <c r="F44" s="67" t="s">
        <v>2680</v>
      </c>
      <c r="G44" s="63">
        <f>VLOOKUP(Emissions!A44,Population!$A$5:$L$3146,12,FALSE)*'National Throughput'!$B$2</f>
        <v>10850.191127650631</v>
      </c>
      <c r="H44" s="12" t="str">
        <f>'Emissions Factors'!$E$2</f>
        <v>EACH</v>
      </c>
      <c r="I44" s="64">
        <v>515</v>
      </c>
      <c r="J44" s="65">
        <v>7439976</v>
      </c>
      <c r="K44" s="66">
        <f>'Emissions Factors'!$C$2</f>
        <v>1.9400679072269228E-9</v>
      </c>
      <c r="L44" s="67" t="str">
        <f>'Emissions Factors'!$D$2</f>
        <v>LB</v>
      </c>
      <c r="M44" s="67" t="str">
        <f>'Emissions Factors'!$E$2</f>
        <v>EACH</v>
      </c>
      <c r="N44" s="68">
        <f t="shared" si="0"/>
        <v>2.1050107594033286E-5</v>
      </c>
      <c r="O44" s="67" t="str">
        <f t="shared" si="1"/>
        <v>LB</v>
      </c>
    </row>
    <row r="45" spans="1:15" x14ac:dyDescent="0.25">
      <c r="A45" s="61" t="s">
        <v>2807</v>
      </c>
      <c r="B45" s="61" t="s">
        <v>2676</v>
      </c>
      <c r="C45" s="61" t="s">
        <v>2808</v>
      </c>
      <c r="D45" s="62" t="s">
        <v>2809</v>
      </c>
      <c r="E45" s="62" t="s">
        <v>2679</v>
      </c>
      <c r="F45" s="67" t="s">
        <v>2680</v>
      </c>
      <c r="G45" s="63">
        <f>VLOOKUP(Emissions!A45,Population!$A$5:$L$3146,12,FALSE)*'National Throughput'!$B$2</f>
        <v>19921.073974916209</v>
      </c>
      <c r="H45" s="12" t="str">
        <f>'Emissions Factors'!$E$2</f>
        <v>EACH</v>
      </c>
      <c r="I45" s="64">
        <v>515</v>
      </c>
      <c r="J45" s="65">
        <v>7439976</v>
      </c>
      <c r="K45" s="66">
        <f>'Emissions Factors'!$C$2</f>
        <v>1.9400679072269228E-9</v>
      </c>
      <c r="L45" s="67" t="str">
        <f>'Emissions Factors'!$D$2</f>
        <v>LB</v>
      </c>
      <c r="M45" s="67" t="str">
        <f>'Emissions Factors'!$E$2</f>
        <v>EACH</v>
      </c>
      <c r="N45" s="68">
        <f t="shared" si="0"/>
        <v>3.8648236296228407E-5</v>
      </c>
      <c r="O45" s="67" t="str">
        <f t="shared" si="1"/>
        <v>LB</v>
      </c>
    </row>
    <row r="46" spans="1:15" x14ac:dyDescent="0.25">
      <c r="A46" s="61" t="s">
        <v>2810</v>
      </c>
      <c r="B46" s="61" t="s">
        <v>2676</v>
      </c>
      <c r="C46" s="61" t="s">
        <v>2811</v>
      </c>
      <c r="D46" s="62" t="s">
        <v>2812</v>
      </c>
      <c r="E46" s="62" t="s">
        <v>2679</v>
      </c>
      <c r="F46" s="67" t="s">
        <v>2680</v>
      </c>
      <c r="G46" s="63">
        <f>VLOOKUP(Emissions!A46,Population!$A$5:$L$3146,12,FALSE)*'National Throughput'!$B$2</f>
        <v>359244.90565452632</v>
      </c>
      <c r="H46" s="12" t="str">
        <f>'Emissions Factors'!$E$2</f>
        <v>EACH</v>
      </c>
      <c r="I46" s="64">
        <v>515</v>
      </c>
      <c r="J46" s="65">
        <v>7439976</v>
      </c>
      <c r="K46" s="66">
        <f>'Emissions Factors'!$C$2</f>
        <v>1.9400679072269228E-9</v>
      </c>
      <c r="L46" s="67" t="str">
        <f>'Emissions Factors'!$D$2</f>
        <v>LB</v>
      </c>
      <c r="M46" s="67" t="str">
        <f>'Emissions Factors'!$E$2</f>
        <v>EACH</v>
      </c>
      <c r="N46" s="68">
        <f t="shared" si="0"/>
        <v>6.9695951229511023E-4</v>
      </c>
      <c r="O46" s="67" t="str">
        <f t="shared" si="1"/>
        <v>LB</v>
      </c>
    </row>
    <row r="47" spans="1:15" x14ac:dyDescent="0.25">
      <c r="A47" s="61" t="s">
        <v>2813</v>
      </c>
      <c r="B47" s="61" t="s">
        <v>2676</v>
      </c>
      <c r="C47" s="61" t="s">
        <v>2814</v>
      </c>
      <c r="D47" s="62" t="s">
        <v>2815</v>
      </c>
      <c r="E47" s="62" t="s">
        <v>2679</v>
      </c>
      <c r="F47" s="67" t="s">
        <v>2680</v>
      </c>
      <c r="G47" s="63">
        <f>VLOOKUP(Emissions!A47,Population!$A$5:$L$3146,12,FALSE)*'National Throughput'!$B$2</f>
        <v>20623.567445846329</v>
      </c>
      <c r="H47" s="12" t="str">
        <f>'Emissions Factors'!$E$2</f>
        <v>EACH</v>
      </c>
      <c r="I47" s="64">
        <v>515</v>
      </c>
      <c r="J47" s="65">
        <v>7439976</v>
      </c>
      <c r="K47" s="66">
        <f>'Emissions Factors'!$C$2</f>
        <v>1.9400679072269228E-9</v>
      </c>
      <c r="L47" s="67" t="str">
        <f>'Emissions Factors'!$D$2</f>
        <v>LB</v>
      </c>
      <c r="M47" s="67" t="str">
        <f>'Emissions Factors'!$E$2</f>
        <v>EACH</v>
      </c>
      <c r="N47" s="68">
        <f t="shared" si="0"/>
        <v>4.0011121334216383E-5</v>
      </c>
      <c r="O47" s="67" t="str">
        <f t="shared" si="1"/>
        <v>LB</v>
      </c>
    </row>
    <row r="48" spans="1:15" x14ac:dyDescent="0.25">
      <c r="A48" s="61" t="s">
        <v>2816</v>
      </c>
      <c r="B48" s="61" t="s">
        <v>2676</v>
      </c>
      <c r="C48" s="61" t="s">
        <v>2817</v>
      </c>
      <c r="D48" s="62" t="s">
        <v>2818</v>
      </c>
      <c r="E48" s="62" t="s">
        <v>2679</v>
      </c>
      <c r="F48" s="67" t="s">
        <v>2680</v>
      </c>
      <c r="G48" s="63">
        <f>VLOOKUP(Emissions!A48,Population!$A$5:$L$3146,12,FALSE)*'National Throughput'!$B$2</f>
        <v>31044.058187628751</v>
      </c>
      <c r="H48" s="12" t="str">
        <f>'Emissions Factors'!$E$2</f>
        <v>EACH</v>
      </c>
      <c r="I48" s="64">
        <v>515</v>
      </c>
      <c r="J48" s="65">
        <v>7439976</v>
      </c>
      <c r="K48" s="66">
        <f>'Emissions Factors'!$C$2</f>
        <v>1.9400679072269228E-9</v>
      </c>
      <c r="L48" s="67" t="str">
        <f>'Emissions Factors'!$D$2</f>
        <v>LB</v>
      </c>
      <c r="M48" s="67" t="str">
        <f>'Emissions Factors'!$E$2</f>
        <v>EACH</v>
      </c>
      <c r="N48" s="68">
        <f t="shared" si="0"/>
        <v>6.022758099990373E-5</v>
      </c>
      <c r="O48" s="67" t="str">
        <f t="shared" si="1"/>
        <v>LB</v>
      </c>
    </row>
    <row r="49" spans="1:15" x14ac:dyDescent="0.25">
      <c r="A49" s="61" t="s">
        <v>2819</v>
      </c>
      <c r="B49" s="61" t="s">
        <v>2676</v>
      </c>
      <c r="C49" s="61" t="s">
        <v>2820</v>
      </c>
      <c r="D49" s="62" t="s">
        <v>2821</v>
      </c>
      <c r="E49" s="62" t="s">
        <v>2679</v>
      </c>
      <c r="F49" s="67" t="s">
        <v>2680</v>
      </c>
      <c r="G49" s="63">
        <f>VLOOKUP(Emissions!A49,Population!$A$5:$L$3146,12,FALSE)*'National Throughput'!$B$2</f>
        <v>97052.806007215971</v>
      </c>
      <c r="H49" s="12" t="str">
        <f>'Emissions Factors'!$E$2</f>
        <v>EACH</v>
      </c>
      <c r="I49" s="64">
        <v>515</v>
      </c>
      <c r="J49" s="65">
        <v>7439976</v>
      </c>
      <c r="K49" s="66">
        <f>'Emissions Factors'!$C$2</f>
        <v>1.9400679072269228E-9</v>
      </c>
      <c r="L49" s="67" t="str">
        <f>'Emissions Factors'!$D$2</f>
        <v>LB</v>
      </c>
      <c r="M49" s="67" t="str">
        <f>'Emissions Factors'!$E$2</f>
        <v>EACH</v>
      </c>
      <c r="N49" s="68">
        <f t="shared" si="0"/>
        <v>1.8828903424092001E-4</v>
      </c>
      <c r="O49" s="67" t="str">
        <f t="shared" si="1"/>
        <v>LB</v>
      </c>
    </row>
    <row r="50" spans="1:15" x14ac:dyDescent="0.25">
      <c r="A50" s="61" t="s">
        <v>2822</v>
      </c>
      <c r="B50" s="61" t="s">
        <v>2676</v>
      </c>
      <c r="C50" s="61" t="s">
        <v>2823</v>
      </c>
      <c r="D50" s="62" t="s">
        <v>2824</v>
      </c>
      <c r="E50" s="62" t="s">
        <v>2679</v>
      </c>
      <c r="F50" s="67" t="s">
        <v>2680</v>
      </c>
      <c r="G50" s="63">
        <f>VLOOKUP(Emissions!A50,Population!$A$5:$L$3146,12,FALSE)*'National Throughput'!$B$2</f>
        <v>425724.37537653238</v>
      </c>
      <c r="H50" s="12" t="str">
        <f>'Emissions Factors'!$E$2</f>
        <v>EACH</v>
      </c>
      <c r="I50" s="64">
        <v>515</v>
      </c>
      <c r="J50" s="65">
        <v>7439976</v>
      </c>
      <c r="K50" s="66">
        <f>'Emissions Factors'!$C$2</f>
        <v>1.9400679072269228E-9</v>
      </c>
      <c r="L50" s="67" t="str">
        <f>'Emissions Factors'!$D$2</f>
        <v>LB</v>
      </c>
      <c r="M50" s="67" t="str">
        <f>'Emissions Factors'!$E$2</f>
        <v>EACH</v>
      </c>
      <c r="N50" s="68">
        <f t="shared" si="0"/>
        <v>8.2593419799223812E-4</v>
      </c>
      <c r="O50" s="67" t="str">
        <f t="shared" si="1"/>
        <v>LB</v>
      </c>
    </row>
    <row r="51" spans="1:15" x14ac:dyDescent="0.25">
      <c r="A51" s="61" t="s">
        <v>2825</v>
      </c>
      <c r="B51" s="61" t="s">
        <v>2676</v>
      </c>
      <c r="C51" s="61" t="s">
        <v>2826</v>
      </c>
      <c r="D51" s="62" t="s">
        <v>2827</v>
      </c>
      <c r="E51" s="62" t="s">
        <v>2679</v>
      </c>
      <c r="F51" s="67" t="s">
        <v>2680</v>
      </c>
      <c r="G51" s="63">
        <f>VLOOKUP(Emissions!A51,Population!$A$5:$L$3146,12,FALSE)*'National Throughput'!$B$2</f>
        <v>22507.480593435572</v>
      </c>
      <c r="H51" s="12" t="str">
        <f>'Emissions Factors'!$E$2</f>
        <v>EACH</v>
      </c>
      <c r="I51" s="64">
        <v>515</v>
      </c>
      <c r="J51" s="65">
        <v>7439976</v>
      </c>
      <c r="K51" s="66">
        <f>'Emissions Factors'!$C$2</f>
        <v>1.9400679072269228E-9</v>
      </c>
      <c r="L51" s="67" t="str">
        <f>'Emissions Factors'!$D$2</f>
        <v>LB</v>
      </c>
      <c r="M51" s="67" t="str">
        <f>'Emissions Factors'!$E$2</f>
        <v>EACH</v>
      </c>
      <c r="N51" s="68">
        <f t="shared" si="0"/>
        <v>4.3666040771857128E-5</v>
      </c>
      <c r="O51" s="67" t="str">
        <f t="shared" si="1"/>
        <v>LB</v>
      </c>
    </row>
    <row r="52" spans="1:15" x14ac:dyDescent="0.25">
      <c r="A52" s="61" t="s">
        <v>2828</v>
      </c>
      <c r="B52" s="61" t="s">
        <v>2676</v>
      </c>
      <c r="C52" s="61" t="s">
        <v>2829</v>
      </c>
      <c r="D52" s="62" t="s">
        <v>2830</v>
      </c>
      <c r="E52" s="62" t="s">
        <v>2679</v>
      </c>
      <c r="F52" s="67" t="s">
        <v>2680</v>
      </c>
      <c r="G52" s="63">
        <f>VLOOKUP(Emissions!A52,Population!$A$5:$L$3146,12,FALSE)*'National Throughput'!$B$2</f>
        <v>231965.39517695355</v>
      </c>
      <c r="H52" s="12" t="str">
        <f>'Emissions Factors'!$E$2</f>
        <v>EACH</v>
      </c>
      <c r="I52" s="64">
        <v>515</v>
      </c>
      <c r="J52" s="65">
        <v>7439976</v>
      </c>
      <c r="K52" s="66">
        <f>'Emissions Factors'!$C$2</f>
        <v>1.9400679072269228E-9</v>
      </c>
      <c r="L52" s="67" t="str">
        <f>'Emissions Factors'!$D$2</f>
        <v>LB</v>
      </c>
      <c r="M52" s="67" t="str">
        <f>'Emissions Factors'!$E$2</f>
        <v>EACH</v>
      </c>
      <c r="N52" s="68">
        <f t="shared" si="0"/>
        <v>4.500286187700184E-4</v>
      </c>
      <c r="O52" s="67" t="str">
        <f t="shared" si="1"/>
        <v>LB</v>
      </c>
    </row>
    <row r="53" spans="1:15" x14ac:dyDescent="0.25">
      <c r="A53" s="61" t="s">
        <v>2831</v>
      </c>
      <c r="B53" s="61" t="s">
        <v>2676</v>
      </c>
      <c r="C53" s="61" t="s">
        <v>2832</v>
      </c>
      <c r="D53" s="62" t="s">
        <v>2833</v>
      </c>
      <c r="E53" s="62" t="s">
        <v>2679</v>
      </c>
      <c r="F53" s="67" t="s">
        <v>2680</v>
      </c>
      <c r="G53" s="63">
        <f>VLOOKUP(Emissions!A53,Population!$A$5:$L$3146,12,FALSE)*'National Throughput'!$B$2</f>
        <v>122661.51325188176</v>
      </c>
      <c r="H53" s="12" t="str">
        <f>'Emissions Factors'!$E$2</f>
        <v>EACH</v>
      </c>
      <c r="I53" s="64">
        <v>515</v>
      </c>
      <c r="J53" s="65">
        <v>7439976</v>
      </c>
      <c r="K53" s="66">
        <f>'Emissions Factors'!$C$2</f>
        <v>1.9400679072269228E-9</v>
      </c>
      <c r="L53" s="67" t="str">
        <f>'Emissions Factors'!$D$2</f>
        <v>LB</v>
      </c>
      <c r="M53" s="67" t="str">
        <f>'Emissions Factors'!$E$2</f>
        <v>EACH</v>
      </c>
      <c r="N53" s="68">
        <f t="shared" si="0"/>
        <v>2.379716653118657E-4</v>
      </c>
      <c r="O53" s="67" t="str">
        <f t="shared" si="1"/>
        <v>LB</v>
      </c>
    </row>
    <row r="54" spans="1:15" x14ac:dyDescent="0.25">
      <c r="A54" s="61" t="s">
        <v>2834</v>
      </c>
      <c r="B54" s="61" t="s">
        <v>2676</v>
      </c>
      <c r="C54" s="61" t="s">
        <v>2835</v>
      </c>
      <c r="D54" s="62" t="s">
        <v>2836</v>
      </c>
      <c r="E54" s="62" t="s">
        <v>2679</v>
      </c>
      <c r="F54" s="67" t="s">
        <v>2680</v>
      </c>
      <c r="G54" s="63">
        <f>VLOOKUP(Emissions!A54,Population!$A$5:$L$3146,12,FALSE)*'National Throughput'!$B$2</f>
        <v>10076.935540670613</v>
      </c>
      <c r="H54" s="12" t="str">
        <f>'Emissions Factors'!$E$2</f>
        <v>EACH</v>
      </c>
      <c r="I54" s="64">
        <v>515</v>
      </c>
      <c r="J54" s="65">
        <v>7439976</v>
      </c>
      <c r="K54" s="66">
        <f>'Emissions Factors'!$C$2</f>
        <v>1.9400679072269228E-9</v>
      </c>
      <c r="L54" s="67" t="str">
        <f>'Emissions Factors'!$D$2</f>
        <v>LB</v>
      </c>
      <c r="M54" s="67" t="str">
        <f>'Emissions Factors'!$E$2</f>
        <v>EACH</v>
      </c>
      <c r="N54" s="68">
        <f t="shared" si="0"/>
        <v>1.9549939245649435E-5</v>
      </c>
      <c r="O54" s="67" t="str">
        <f t="shared" si="1"/>
        <v>LB</v>
      </c>
    </row>
    <row r="55" spans="1:15" x14ac:dyDescent="0.25">
      <c r="A55" s="61" t="s">
        <v>2837</v>
      </c>
      <c r="B55" s="61" t="s">
        <v>2676</v>
      </c>
      <c r="C55" s="61" t="s">
        <v>2838</v>
      </c>
      <c r="D55" s="62" t="s">
        <v>2839</v>
      </c>
      <c r="E55" s="62" t="s">
        <v>2679</v>
      </c>
      <c r="F55" s="67" t="s">
        <v>2680</v>
      </c>
      <c r="G55" s="63">
        <f>VLOOKUP(Emissions!A55,Population!$A$5:$L$3146,12,FALSE)*'National Throughput'!$B$2</f>
        <v>20885.079613856811</v>
      </c>
      <c r="H55" s="12" t="str">
        <f>'Emissions Factors'!$E$2</f>
        <v>EACH</v>
      </c>
      <c r="I55" s="64">
        <v>515</v>
      </c>
      <c r="J55" s="65">
        <v>7439976</v>
      </c>
      <c r="K55" s="66">
        <f>'Emissions Factors'!$C$2</f>
        <v>1.9400679072269228E-9</v>
      </c>
      <c r="L55" s="67" t="str">
        <f>'Emissions Factors'!$D$2</f>
        <v>LB</v>
      </c>
      <c r="M55" s="67" t="str">
        <f>'Emissions Factors'!$E$2</f>
        <v>EACH</v>
      </c>
      <c r="N55" s="68">
        <f t="shared" si="0"/>
        <v>4.051847269872285E-5</v>
      </c>
      <c r="O55" s="67" t="str">
        <f t="shared" si="1"/>
        <v>LB</v>
      </c>
    </row>
    <row r="56" spans="1:15" x14ac:dyDescent="0.25">
      <c r="A56" s="61" t="s">
        <v>2840</v>
      </c>
      <c r="B56" s="61" t="s">
        <v>2676</v>
      </c>
      <c r="C56" s="61" t="s">
        <v>2841</v>
      </c>
      <c r="D56" s="62" t="s">
        <v>2842</v>
      </c>
      <c r="E56" s="62" t="s">
        <v>2679</v>
      </c>
      <c r="F56" s="67" t="s">
        <v>2680</v>
      </c>
      <c r="G56" s="63">
        <f>VLOOKUP(Emissions!A56,Population!$A$5:$L$3146,12,FALSE)*'National Throughput'!$B$2</f>
        <v>34241.685402753013</v>
      </c>
      <c r="H56" s="12" t="str">
        <f>'Emissions Factors'!$E$2</f>
        <v>EACH</v>
      </c>
      <c r="I56" s="64">
        <v>515</v>
      </c>
      <c r="J56" s="65">
        <v>7439976</v>
      </c>
      <c r="K56" s="66">
        <f>'Emissions Factors'!$C$2</f>
        <v>1.9400679072269228E-9</v>
      </c>
      <c r="L56" s="67" t="str">
        <f>'Emissions Factors'!$D$2</f>
        <v>LB</v>
      </c>
      <c r="M56" s="67" t="str">
        <f>'Emissions Factors'!$E$2</f>
        <v>EACH</v>
      </c>
      <c r="N56" s="68">
        <f t="shared" si="0"/>
        <v>6.6431194939241712E-5</v>
      </c>
      <c r="O56" s="67" t="str">
        <f t="shared" si="1"/>
        <v>LB</v>
      </c>
    </row>
    <row r="57" spans="1:15" x14ac:dyDescent="0.25">
      <c r="A57" s="61" t="s">
        <v>2843</v>
      </c>
      <c r="B57" s="61" t="s">
        <v>2676</v>
      </c>
      <c r="C57" s="61" t="s">
        <v>2844</v>
      </c>
      <c r="D57" s="62" t="s">
        <v>2845</v>
      </c>
      <c r="E57" s="62" t="s">
        <v>2679</v>
      </c>
      <c r="F57" s="67" t="s">
        <v>2680</v>
      </c>
      <c r="G57" s="63">
        <f>VLOOKUP(Emissions!A57,Population!$A$5:$L$3146,12,FALSE)*'National Throughput'!$B$2</f>
        <v>23114.5990383854</v>
      </c>
      <c r="H57" s="12" t="str">
        <f>'Emissions Factors'!$E$2</f>
        <v>EACH</v>
      </c>
      <c r="I57" s="64">
        <v>515</v>
      </c>
      <c r="J57" s="65">
        <v>7439976</v>
      </c>
      <c r="K57" s="66">
        <f>'Emissions Factors'!$C$2</f>
        <v>1.9400679072269228E-9</v>
      </c>
      <c r="L57" s="67" t="str">
        <f>'Emissions Factors'!$D$2</f>
        <v>LB</v>
      </c>
      <c r="M57" s="67" t="str">
        <f>'Emissions Factors'!$E$2</f>
        <v>EACH</v>
      </c>
      <c r="N57" s="68">
        <f t="shared" si="0"/>
        <v>4.4843891782789809E-5</v>
      </c>
      <c r="O57" s="67" t="str">
        <f t="shared" si="1"/>
        <v>LB</v>
      </c>
    </row>
    <row r="58" spans="1:15" x14ac:dyDescent="0.25">
      <c r="A58" s="61" t="s">
        <v>2846</v>
      </c>
      <c r="B58" s="61" t="s">
        <v>2676</v>
      </c>
      <c r="C58" s="61" t="s">
        <v>2847</v>
      </c>
      <c r="D58" s="62" t="s">
        <v>2848</v>
      </c>
      <c r="E58" s="62" t="s">
        <v>2679</v>
      </c>
      <c r="F58" s="67" t="s">
        <v>2680</v>
      </c>
      <c r="G58" s="63">
        <f>VLOOKUP(Emissions!A58,Population!$A$5:$L$3146,12,FALSE)*'National Throughput'!$B$2</f>
        <v>61130.263963799502</v>
      </c>
      <c r="H58" s="12" t="str">
        <f>'Emissions Factors'!$E$2</f>
        <v>EACH</v>
      </c>
      <c r="I58" s="64">
        <v>515</v>
      </c>
      <c r="J58" s="65">
        <v>7439976</v>
      </c>
      <c r="K58" s="66">
        <f>'Emissions Factors'!$C$2</f>
        <v>1.9400679072269228E-9</v>
      </c>
      <c r="L58" s="67" t="str">
        <f>'Emissions Factors'!$D$2</f>
        <v>LB</v>
      </c>
      <c r="M58" s="67" t="str">
        <f>'Emissions Factors'!$E$2</f>
        <v>EACH</v>
      </c>
      <c r="N58" s="68">
        <f t="shared" si="0"/>
        <v>1.1859686327647788E-4</v>
      </c>
      <c r="O58" s="67" t="str">
        <f t="shared" si="1"/>
        <v>LB</v>
      </c>
    </row>
    <row r="59" spans="1:15" x14ac:dyDescent="0.25">
      <c r="A59" s="61" t="s">
        <v>2849</v>
      </c>
      <c r="B59" s="61" t="s">
        <v>2676</v>
      </c>
      <c r="C59" s="61" t="s">
        <v>2850</v>
      </c>
      <c r="D59" s="62" t="s">
        <v>2851</v>
      </c>
      <c r="E59" s="62" t="s">
        <v>2679</v>
      </c>
      <c r="F59" s="67" t="s">
        <v>2680</v>
      </c>
      <c r="G59" s="63">
        <f>VLOOKUP(Emissions!A59,Population!$A$5:$L$3146,12,FALSE)*'National Throughput'!$B$2</f>
        <v>88911.060509822943</v>
      </c>
      <c r="H59" s="12" t="str">
        <f>'Emissions Factors'!$E$2</f>
        <v>EACH</v>
      </c>
      <c r="I59" s="64">
        <v>515</v>
      </c>
      <c r="J59" s="65">
        <v>7439976</v>
      </c>
      <c r="K59" s="66">
        <f>'Emissions Factors'!$C$2</f>
        <v>1.9400679072269228E-9</v>
      </c>
      <c r="L59" s="67" t="str">
        <f>'Emissions Factors'!$D$2</f>
        <v>LB</v>
      </c>
      <c r="M59" s="67" t="str">
        <f>'Emissions Factors'!$E$2</f>
        <v>EACH</v>
      </c>
      <c r="N59" s="68">
        <f t="shared" si="0"/>
        <v>1.724934950926185E-4</v>
      </c>
      <c r="O59" s="67" t="str">
        <f t="shared" si="1"/>
        <v>LB</v>
      </c>
    </row>
    <row r="60" spans="1:15" x14ac:dyDescent="0.25">
      <c r="A60" s="61" t="s">
        <v>2852</v>
      </c>
      <c r="B60" s="61" t="s">
        <v>2676</v>
      </c>
      <c r="C60" s="61" t="s">
        <v>2853</v>
      </c>
      <c r="D60" s="62" t="s">
        <v>2854</v>
      </c>
      <c r="E60" s="62" t="s">
        <v>2679</v>
      </c>
      <c r="F60" s="67" t="s">
        <v>2680</v>
      </c>
      <c r="G60" s="63">
        <f>VLOOKUP(Emissions!A60,Population!$A$5:$L$3146,12,FALSE)*'National Throughput'!$B$2</f>
        <v>211932.53756943677</v>
      </c>
      <c r="H60" s="12" t="str">
        <f>'Emissions Factors'!$E$2</f>
        <v>EACH</v>
      </c>
      <c r="I60" s="64">
        <v>515</v>
      </c>
      <c r="J60" s="65">
        <v>7439976</v>
      </c>
      <c r="K60" s="66">
        <f>'Emissions Factors'!$C$2</f>
        <v>1.9400679072269228E-9</v>
      </c>
      <c r="L60" s="67" t="str">
        <f>'Emissions Factors'!$D$2</f>
        <v>LB</v>
      </c>
      <c r="M60" s="67" t="str">
        <f>'Emissions Factors'!$E$2</f>
        <v>EACH</v>
      </c>
      <c r="N60" s="68">
        <f t="shared" si="0"/>
        <v>4.1116351463562836E-4</v>
      </c>
      <c r="O60" s="67" t="str">
        <f t="shared" si="1"/>
        <v>LB</v>
      </c>
    </row>
    <row r="61" spans="1:15" x14ac:dyDescent="0.25">
      <c r="A61" s="61" t="s">
        <v>2855</v>
      </c>
      <c r="B61" s="61" t="s">
        <v>2676</v>
      </c>
      <c r="C61" s="61" t="s">
        <v>2856</v>
      </c>
      <c r="D61" s="62" t="s">
        <v>2857</v>
      </c>
      <c r="E61" s="62" t="s">
        <v>2679</v>
      </c>
      <c r="F61" s="67" t="s">
        <v>2680</v>
      </c>
      <c r="G61" s="63">
        <f>VLOOKUP(Emissions!A61,Population!$A$5:$L$3146,12,FALSE)*'National Throughput'!$B$2</f>
        <v>13502.232172651058</v>
      </c>
      <c r="H61" s="12" t="str">
        <f>'Emissions Factors'!$E$2</f>
        <v>EACH</v>
      </c>
      <c r="I61" s="64">
        <v>515</v>
      </c>
      <c r="J61" s="65">
        <v>7439976</v>
      </c>
      <c r="K61" s="66">
        <f>'Emissions Factors'!$C$2</f>
        <v>1.9400679072269228E-9</v>
      </c>
      <c r="L61" s="67" t="str">
        <f>'Emissions Factors'!$D$2</f>
        <v>LB</v>
      </c>
      <c r="M61" s="67" t="str">
        <f>'Emissions Factors'!$E$2</f>
        <v>EACH</v>
      </c>
      <c r="N61" s="68">
        <f t="shared" si="0"/>
        <v>2.6195247314087164E-5</v>
      </c>
      <c r="O61" s="67" t="str">
        <f t="shared" si="1"/>
        <v>LB</v>
      </c>
    </row>
    <row r="62" spans="1:15" x14ac:dyDescent="0.25">
      <c r="A62" s="61" t="s">
        <v>2858</v>
      </c>
      <c r="B62" s="61" t="s">
        <v>2676</v>
      </c>
      <c r="C62" s="61" t="s">
        <v>2859</v>
      </c>
      <c r="D62" s="62" t="s">
        <v>2860</v>
      </c>
      <c r="E62" s="62" t="s">
        <v>2679</v>
      </c>
      <c r="F62" s="67" t="s">
        <v>2680</v>
      </c>
      <c r="G62" s="63">
        <f>VLOOKUP(Emissions!A62,Population!$A$5:$L$3146,12,FALSE)*'National Throughput'!$B$2</f>
        <v>83398.794223327452</v>
      </c>
      <c r="H62" s="12" t="str">
        <f>'Emissions Factors'!$E$2</f>
        <v>EACH</v>
      </c>
      <c r="I62" s="64">
        <v>515</v>
      </c>
      <c r="J62" s="65">
        <v>7439976</v>
      </c>
      <c r="K62" s="66">
        <f>'Emissions Factors'!$C$2</f>
        <v>1.9400679072269228E-9</v>
      </c>
      <c r="L62" s="67" t="str">
        <f>'Emissions Factors'!$D$2</f>
        <v>LB</v>
      </c>
      <c r="M62" s="67" t="str">
        <f>'Emissions Factors'!$E$2</f>
        <v>EACH</v>
      </c>
      <c r="N62" s="68">
        <f t="shared" si="0"/>
        <v>1.6179932417409966E-4</v>
      </c>
      <c r="O62" s="67" t="str">
        <f t="shared" si="1"/>
        <v>LB</v>
      </c>
    </row>
    <row r="63" spans="1:15" x14ac:dyDescent="0.25">
      <c r="A63" s="61" t="s">
        <v>2861</v>
      </c>
      <c r="B63" s="61" t="s">
        <v>2676</v>
      </c>
      <c r="C63" s="61" t="s">
        <v>2862</v>
      </c>
      <c r="D63" s="62" t="s">
        <v>2863</v>
      </c>
      <c r="E63" s="62" t="s">
        <v>2679</v>
      </c>
      <c r="F63" s="67" t="s">
        <v>2680</v>
      </c>
      <c r="G63" s="63">
        <f>VLOOKUP(Emissions!A63,Population!$A$5:$L$3146,12,FALSE)*'National Throughput'!$B$2</f>
        <v>42216.268220202095</v>
      </c>
      <c r="H63" s="12" t="str">
        <f>'Emissions Factors'!$E$2</f>
        <v>EACH</v>
      </c>
      <c r="I63" s="64">
        <v>515</v>
      </c>
      <c r="J63" s="65">
        <v>7439976</v>
      </c>
      <c r="K63" s="66">
        <f>'Emissions Factors'!$C$2</f>
        <v>1.9400679072269228E-9</v>
      </c>
      <c r="L63" s="67" t="str">
        <f>'Emissions Factors'!$D$2</f>
        <v>LB</v>
      </c>
      <c r="M63" s="67" t="str">
        <f>'Emissions Factors'!$E$2</f>
        <v>EACH</v>
      </c>
      <c r="N63" s="68">
        <f t="shared" si="0"/>
        <v>8.190242713689793E-5</v>
      </c>
      <c r="O63" s="67" t="str">
        <f t="shared" si="1"/>
        <v>LB</v>
      </c>
    </row>
    <row r="64" spans="1:15" x14ac:dyDescent="0.25">
      <c r="A64" s="61" t="s">
        <v>2864</v>
      </c>
      <c r="B64" s="61" t="s">
        <v>2676</v>
      </c>
      <c r="C64" s="61" t="s">
        <v>2865</v>
      </c>
      <c r="D64" s="62" t="s">
        <v>2866</v>
      </c>
      <c r="E64" s="62" t="s">
        <v>2679</v>
      </c>
      <c r="F64" s="67" t="s">
        <v>2680</v>
      </c>
      <c r="G64" s="63">
        <f>VLOOKUP(Emissions!A64,Population!$A$5:$L$3146,12,FALSE)*'National Throughput'!$B$2</f>
        <v>207376.07261857175</v>
      </c>
      <c r="H64" s="12" t="str">
        <f>'Emissions Factors'!$E$2</f>
        <v>EACH</v>
      </c>
      <c r="I64" s="64">
        <v>515</v>
      </c>
      <c r="J64" s="65">
        <v>7439976</v>
      </c>
      <c r="K64" s="66">
        <f>'Emissions Factors'!$C$2</f>
        <v>1.9400679072269228E-9</v>
      </c>
      <c r="L64" s="67" t="str">
        <f>'Emissions Factors'!$D$2</f>
        <v>LB</v>
      </c>
      <c r="M64" s="67" t="str">
        <f>'Emissions Factors'!$E$2</f>
        <v>EACH</v>
      </c>
      <c r="N64" s="68">
        <f t="shared" si="0"/>
        <v>4.0232366321405085E-4</v>
      </c>
      <c r="O64" s="67" t="str">
        <f t="shared" si="1"/>
        <v>LB</v>
      </c>
    </row>
    <row r="65" spans="1:15" x14ac:dyDescent="0.25">
      <c r="A65" s="61" t="s">
        <v>2867</v>
      </c>
      <c r="B65" s="61" t="s">
        <v>2676</v>
      </c>
      <c r="C65" s="61" t="s">
        <v>2868</v>
      </c>
      <c r="D65" s="62" t="s">
        <v>2869</v>
      </c>
      <c r="E65" s="62" t="s">
        <v>2679</v>
      </c>
      <c r="F65" s="67" t="s">
        <v>2680</v>
      </c>
      <c r="G65" s="63">
        <f>VLOOKUP(Emissions!A65,Population!$A$5:$L$3146,12,FALSE)*'National Throughput'!$B$2</f>
        <v>67142.992752213075</v>
      </c>
      <c r="H65" s="12" t="str">
        <f>'Emissions Factors'!$E$2</f>
        <v>EACH</v>
      </c>
      <c r="I65" s="64">
        <v>515</v>
      </c>
      <c r="J65" s="65">
        <v>7439976</v>
      </c>
      <c r="K65" s="66">
        <f>'Emissions Factors'!$C$2</f>
        <v>1.9400679072269228E-9</v>
      </c>
      <c r="L65" s="67" t="str">
        <f>'Emissions Factors'!$D$2</f>
        <v>LB</v>
      </c>
      <c r="M65" s="67" t="str">
        <f>'Emissions Factors'!$E$2</f>
        <v>EACH</v>
      </c>
      <c r="N65" s="68">
        <f t="shared" si="0"/>
        <v>1.3026196543373847E-4</v>
      </c>
      <c r="O65" s="67" t="str">
        <f t="shared" si="1"/>
        <v>LB</v>
      </c>
    </row>
    <row r="66" spans="1:15" x14ac:dyDescent="0.25">
      <c r="A66" s="61" t="s">
        <v>2870</v>
      </c>
      <c r="B66" s="61" t="s">
        <v>2676</v>
      </c>
      <c r="C66" s="61" t="s">
        <v>2871</v>
      </c>
      <c r="D66" s="62" t="s">
        <v>2872</v>
      </c>
      <c r="E66" s="62" t="s">
        <v>2679</v>
      </c>
      <c r="F66" s="67" t="s">
        <v>2680</v>
      </c>
      <c r="G66" s="63">
        <f>VLOOKUP(Emissions!A66,Population!$A$5:$L$3146,12,FALSE)*'National Throughput'!$B$2</f>
        <v>17263.905240346947</v>
      </c>
      <c r="H66" s="12" t="str">
        <f>'Emissions Factors'!$E$2</f>
        <v>EACH</v>
      </c>
      <c r="I66" s="64">
        <v>515</v>
      </c>
      <c r="J66" s="65">
        <v>7439976</v>
      </c>
      <c r="K66" s="66">
        <f>'Emissions Factors'!$C$2</f>
        <v>1.9400679072269228E-9</v>
      </c>
      <c r="L66" s="67" t="str">
        <f>'Emissions Factors'!$D$2</f>
        <v>LB</v>
      </c>
      <c r="M66" s="67" t="str">
        <f>'Emissions Factors'!$E$2</f>
        <v>EACH</v>
      </c>
      <c r="N66" s="68">
        <f t="shared" si="0"/>
        <v>3.3493148510203808E-5</v>
      </c>
      <c r="O66" s="67" t="str">
        <f t="shared" si="1"/>
        <v>LB</v>
      </c>
    </row>
    <row r="67" spans="1:15" x14ac:dyDescent="0.25">
      <c r="A67" s="61" t="s">
        <v>2873</v>
      </c>
      <c r="B67" s="61" t="s">
        <v>2676</v>
      </c>
      <c r="C67" s="61" t="s">
        <v>2874</v>
      </c>
      <c r="D67" s="62" t="s">
        <v>2875</v>
      </c>
      <c r="E67" s="62" t="s">
        <v>2679</v>
      </c>
      <c r="F67" s="67" t="s">
        <v>2680</v>
      </c>
      <c r="G67" s="63">
        <f>VLOOKUP(Emissions!A67,Population!$A$5:$L$3146,12,FALSE)*'National Throughput'!$B$2</f>
        <v>11381.419766981729</v>
      </c>
      <c r="H67" s="12" t="str">
        <f>'Emissions Factors'!$E$2</f>
        <v>EACH</v>
      </c>
      <c r="I67" s="64">
        <v>515</v>
      </c>
      <c r="J67" s="65">
        <v>7439976</v>
      </c>
      <c r="K67" s="66">
        <f>'Emissions Factors'!$C$2</f>
        <v>1.9400679072269228E-9</v>
      </c>
      <c r="L67" s="67" t="str">
        <f>'Emissions Factors'!$D$2</f>
        <v>LB</v>
      </c>
      <c r="M67" s="67" t="str">
        <f>'Emissions Factors'!$E$2</f>
        <v>EACH</v>
      </c>
      <c r="N67" s="68">
        <f t="shared" ref="N67:N130" si="2">K67*G67</f>
        <v>2.2080727228599377E-5</v>
      </c>
      <c r="O67" s="67" t="str">
        <f t="shared" ref="O67:O130" si="3">L67</f>
        <v>LB</v>
      </c>
    </row>
    <row r="68" spans="1:15" x14ac:dyDescent="0.25">
      <c r="A68" s="61" t="s">
        <v>2876</v>
      </c>
      <c r="B68" s="61" t="s">
        <v>2676</v>
      </c>
      <c r="C68" s="61" t="s">
        <v>2877</v>
      </c>
      <c r="D68" s="62" t="s">
        <v>2878</v>
      </c>
      <c r="E68" s="62" t="s">
        <v>2679</v>
      </c>
      <c r="F68" s="67" t="s">
        <v>2680</v>
      </c>
      <c r="G68" s="63">
        <f>VLOOKUP(Emissions!A68,Population!$A$5:$L$3146,12,FALSE)*'National Throughput'!$B$2</f>
        <v>24766.740617463394</v>
      </c>
      <c r="H68" s="12" t="str">
        <f>'Emissions Factors'!$E$2</f>
        <v>EACH</v>
      </c>
      <c r="I68" s="64">
        <v>515</v>
      </c>
      <c r="J68" s="65">
        <v>7439976</v>
      </c>
      <c r="K68" s="66">
        <f>'Emissions Factors'!$C$2</f>
        <v>1.9400679072269228E-9</v>
      </c>
      <c r="L68" s="67" t="str">
        <f>'Emissions Factors'!$D$2</f>
        <v>LB</v>
      </c>
      <c r="M68" s="67" t="str">
        <f>'Emissions Factors'!$E$2</f>
        <v>EACH</v>
      </c>
      <c r="N68" s="68">
        <f t="shared" si="2"/>
        <v>4.8049158638554231E-5</v>
      </c>
      <c r="O68" s="67" t="str">
        <f t="shared" si="3"/>
        <v>LB</v>
      </c>
    </row>
    <row r="69" spans="1:15" x14ac:dyDescent="0.25">
      <c r="A69" s="61" t="s">
        <v>2879</v>
      </c>
      <c r="B69" s="61" t="s">
        <v>2880</v>
      </c>
      <c r="C69" s="61" t="s">
        <v>2697</v>
      </c>
      <c r="D69" s="62" t="s">
        <v>2881</v>
      </c>
      <c r="E69" s="62" t="s">
        <v>2882</v>
      </c>
      <c r="F69" s="67" t="s">
        <v>2883</v>
      </c>
      <c r="G69" s="63">
        <f>VLOOKUP(Emissions!A69,Population!$A$5:$L$3146,12,FALSE)*'National Throughput'!$B$2</f>
        <v>3445.8073902557767</v>
      </c>
      <c r="H69" s="12" t="str">
        <f>'Emissions Factors'!$E$2</f>
        <v>EACH</v>
      </c>
      <c r="I69" s="64">
        <v>515</v>
      </c>
      <c r="J69" s="65">
        <v>7439976</v>
      </c>
      <c r="K69" s="66">
        <f>'Emissions Factors'!$C$2</f>
        <v>1.9400679072269228E-9</v>
      </c>
      <c r="L69" s="67" t="str">
        <f>'Emissions Factors'!$D$2</f>
        <v>LB</v>
      </c>
      <c r="M69" s="67" t="str">
        <f>'Emissions Factors'!$E$2</f>
        <v>EACH</v>
      </c>
      <c r="N69" s="68">
        <f t="shared" si="2"/>
        <v>6.6851003323205889E-6</v>
      </c>
      <c r="O69" s="67" t="str">
        <f t="shared" si="3"/>
        <v>LB</v>
      </c>
    </row>
    <row r="70" spans="1:15" x14ac:dyDescent="0.25">
      <c r="A70" s="61" t="s">
        <v>4610</v>
      </c>
      <c r="B70" s="61" t="s">
        <v>2880</v>
      </c>
      <c r="C70" s="61" t="s">
        <v>4611</v>
      </c>
      <c r="D70" s="62" t="s">
        <v>4612</v>
      </c>
      <c r="E70" s="62" t="s">
        <v>4613</v>
      </c>
      <c r="F70" s="67" t="s">
        <v>2883</v>
      </c>
      <c r="G70" s="63">
        <f>VLOOKUP(Emissions!A70,Population!$A$5:$L$3146,12,FALSE)*'National Throughput'!$B$2</f>
        <v>5896.8430041579504</v>
      </c>
      <c r="H70" s="12" t="str">
        <f>'Emissions Factors'!$E$2</f>
        <v>EACH</v>
      </c>
      <c r="I70" s="64">
        <v>515</v>
      </c>
      <c r="J70" s="65">
        <v>7439976</v>
      </c>
      <c r="K70" s="66">
        <f>'Emissions Factors'!$C$2</f>
        <v>1.9400679072269228E-9</v>
      </c>
      <c r="L70" s="67" t="str">
        <f>'Emissions Factors'!$D$2</f>
        <v>LB</v>
      </c>
      <c r="M70" s="67" t="str">
        <f>'Emissions Factors'!$E$2</f>
        <v>EACH</v>
      </c>
      <c r="N70" s="68">
        <f t="shared" si="2"/>
        <v>1.1440275866322435E-5</v>
      </c>
      <c r="O70" s="67" t="str">
        <f t="shared" si="3"/>
        <v>LB</v>
      </c>
    </row>
    <row r="71" spans="1:15" x14ac:dyDescent="0.25">
      <c r="A71" s="61" t="s">
        <v>4614</v>
      </c>
      <c r="B71" s="61" t="s">
        <v>2880</v>
      </c>
      <c r="C71" s="61" t="s">
        <v>4615</v>
      </c>
      <c r="D71" s="62" t="s">
        <v>4616</v>
      </c>
      <c r="E71" s="62" t="s">
        <v>2882</v>
      </c>
      <c r="F71" s="67" t="s">
        <v>2883</v>
      </c>
      <c r="G71" s="63">
        <f>VLOOKUP(Emissions!A71,Population!$A$5:$L$3146,12,FALSE)*'National Throughput'!$B$2</f>
        <v>308697.16742288432</v>
      </c>
      <c r="H71" s="12" t="str">
        <f>'Emissions Factors'!$E$2</f>
        <v>EACH</v>
      </c>
      <c r="I71" s="64">
        <v>515</v>
      </c>
      <c r="J71" s="65">
        <v>7439976</v>
      </c>
      <c r="K71" s="66">
        <f>'Emissions Factors'!$C$2</f>
        <v>1.9400679072269228E-9</v>
      </c>
      <c r="L71" s="67" t="str">
        <f>'Emissions Factors'!$D$2</f>
        <v>LB</v>
      </c>
      <c r="M71" s="67" t="str">
        <f>'Emissions Factors'!$E$2</f>
        <v>EACH</v>
      </c>
      <c r="N71" s="68">
        <f t="shared" si="2"/>
        <v>5.9889346756899424E-4</v>
      </c>
      <c r="O71" s="67" t="str">
        <f t="shared" si="3"/>
        <v>LB</v>
      </c>
    </row>
    <row r="72" spans="1:15" x14ac:dyDescent="0.25">
      <c r="A72" s="61" t="s">
        <v>4617</v>
      </c>
      <c r="B72" s="61" t="s">
        <v>2880</v>
      </c>
      <c r="C72" s="61" t="s">
        <v>4618</v>
      </c>
      <c r="D72" s="62" t="s">
        <v>4619</v>
      </c>
      <c r="E72" s="62" t="s">
        <v>4613</v>
      </c>
      <c r="F72" s="67" t="s">
        <v>2883</v>
      </c>
      <c r="G72" s="63">
        <f>VLOOKUP(Emissions!A72,Population!$A$5:$L$3146,12,FALSE)*'National Throughput'!$B$2</f>
        <v>18324.311443181614</v>
      </c>
      <c r="H72" s="12" t="str">
        <f>'Emissions Factors'!$E$2</f>
        <v>EACH</v>
      </c>
      <c r="I72" s="64">
        <v>515</v>
      </c>
      <c r="J72" s="65">
        <v>7439976</v>
      </c>
      <c r="K72" s="66">
        <f>'Emissions Factors'!$C$2</f>
        <v>1.9400679072269228E-9</v>
      </c>
      <c r="L72" s="67" t="str">
        <f>'Emissions Factors'!$D$2</f>
        <v>LB</v>
      </c>
      <c r="M72" s="67" t="str">
        <f>'Emissions Factors'!$E$2</f>
        <v>EACH</v>
      </c>
      <c r="N72" s="68">
        <f t="shared" si="2"/>
        <v>3.5550408552947709E-5</v>
      </c>
      <c r="O72" s="67" t="str">
        <f t="shared" si="3"/>
        <v>LB</v>
      </c>
    </row>
    <row r="73" spans="1:15" x14ac:dyDescent="0.25">
      <c r="A73" s="61" t="s">
        <v>4620</v>
      </c>
      <c r="B73" s="61" t="s">
        <v>2880</v>
      </c>
      <c r="C73" s="61" t="s">
        <v>4621</v>
      </c>
      <c r="D73" s="62" t="s">
        <v>4622</v>
      </c>
      <c r="E73" s="62" t="s">
        <v>2882</v>
      </c>
      <c r="F73" s="67" t="s">
        <v>2883</v>
      </c>
      <c r="G73" s="63">
        <f>VLOOKUP(Emissions!A73,Population!$A$5:$L$3146,12,FALSE)*'National Throughput'!$B$2</f>
        <v>981.43978347463644</v>
      </c>
      <c r="H73" s="12" t="str">
        <f>'Emissions Factors'!$E$2</f>
        <v>EACH</v>
      </c>
      <c r="I73" s="64">
        <v>515</v>
      </c>
      <c r="J73" s="65">
        <v>7439976</v>
      </c>
      <c r="K73" s="66">
        <f>'Emissions Factors'!$C$2</f>
        <v>1.9400679072269228E-9</v>
      </c>
      <c r="L73" s="67" t="str">
        <f>'Emissions Factors'!$D$2</f>
        <v>LB</v>
      </c>
      <c r="M73" s="67" t="str">
        <f>'Emissions Factors'!$E$2</f>
        <v>EACH</v>
      </c>
      <c r="N73" s="68">
        <f t="shared" si="2"/>
        <v>1.9040598267948823E-6</v>
      </c>
      <c r="O73" s="67" t="str">
        <f t="shared" si="3"/>
        <v>LB</v>
      </c>
    </row>
    <row r="74" spans="1:15" x14ac:dyDescent="0.25">
      <c r="A74" s="61" t="s">
        <v>4623</v>
      </c>
      <c r="B74" s="61" t="s">
        <v>2880</v>
      </c>
      <c r="C74" s="61" t="s">
        <v>4624</v>
      </c>
      <c r="D74" s="62" t="s">
        <v>4625</v>
      </c>
      <c r="E74" s="62" t="s">
        <v>2882</v>
      </c>
      <c r="F74" s="67" t="s">
        <v>2883</v>
      </c>
      <c r="G74" s="63">
        <f>VLOOKUP(Emissions!A74,Population!$A$5:$L$3146,12,FALSE)*'National Throughput'!$B$2</f>
        <v>1970.058332345639</v>
      </c>
      <c r="H74" s="12" t="str">
        <f>'Emissions Factors'!$E$2</f>
        <v>EACH</v>
      </c>
      <c r="I74" s="64">
        <v>515</v>
      </c>
      <c r="J74" s="65">
        <v>7439976</v>
      </c>
      <c r="K74" s="66">
        <f>'Emissions Factors'!$C$2</f>
        <v>1.9400679072269228E-9</v>
      </c>
      <c r="L74" s="67" t="str">
        <f>'Emissions Factors'!$D$2</f>
        <v>LB</v>
      </c>
      <c r="M74" s="67" t="str">
        <f>'Emissions Factors'!$E$2</f>
        <v>EACH</v>
      </c>
      <c r="N74" s="68">
        <f t="shared" si="2"/>
        <v>3.8220469459487653E-6</v>
      </c>
      <c r="O74" s="67" t="str">
        <f t="shared" si="3"/>
        <v>LB</v>
      </c>
    </row>
    <row r="75" spans="1:15" x14ac:dyDescent="0.25">
      <c r="A75" s="61" t="s">
        <v>4626</v>
      </c>
      <c r="B75" s="61" t="s">
        <v>2880</v>
      </c>
      <c r="C75" s="61" t="s">
        <v>4627</v>
      </c>
      <c r="D75" s="62" t="s">
        <v>4628</v>
      </c>
      <c r="E75" s="62" t="s">
        <v>4613</v>
      </c>
      <c r="F75" s="67" t="s">
        <v>2883</v>
      </c>
      <c r="G75" s="63">
        <f>VLOOKUP(Emissions!A75,Population!$A$5:$L$3146,12,FALSE)*'National Throughput'!$B$2</f>
        <v>5115.3831138678015</v>
      </c>
      <c r="H75" s="12" t="str">
        <f>'Emissions Factors'!$E$2</f>
        <v>EACH</v>
      </c>
      <c r="I75" s="64">
        <v>515</v>
      </c>
      <c r="J75" s="65">
        <v>7439976</v>
      </c>
      <c r="K75" s="66">
        <f>'Emissions Factors'!$C$2</f>
        <v>1.9400679072269228E-9</v>
      </c>
      <c r="L75" s="67" t="str">
        <f>'Emissions Factors'!$D$2</f>
        <v>LB</v>
      </c>
      <c r="M75" s="67" t="str">
        <f>'Emissions Factors'!$E$2</f>
        <v>EACH</v>
      </c>
      <c r="N75" s="68">
        <f t="shared" si="2"/>
        <v>9.9241906123854458E-6</v>
      </c>
      <c r="O75" s="67" t="str">
        <f t="shared" si="3"/>
        <v>LB</v>
      </c>
    </row>
    <row r="76" spans="1:15" x14ac:dyDescent="0.25">
      <c r="A76" s="61" t="s">
        <v>4629</v>
      </c>
      <c r="B76" s="61" t="s">
        <v>2880</v>
      </c>
      <c r="C76" s="61" t="s">
        <v>4630</v>
      </c>
      <c r="D76" s="62" t="s">
        <v>4631</v>
      </c>
      <c r="E76" s="62" t="s">
        <v>2882</v>
      </c>
      <c r="F76" s="67" t="s">
        <v>2883</v>
      </c>
      <c r="G76" s="63">
        <f>VLOOKUP(Emissions!A76,Population!$A$5:$L$3146,12,FALSE)*'National Throughput'!$B$2</f>
        <v>101894.3704981081</v>
      </c>
      <c r="H76" s="12" t="str">
        <f>'Emissions Factors'!$E$2</f>
        <v>EACH</v>
      </c>
      <c r="I76" s="64">
        <v>515</v>
      </c>
      <c r="J76" s="65">
        <v>7439976</v>
      </c>
      <c r="K76" s="66">
        <f>'Emissions Factors'!$C$2</f>
        <v>1.9400679072269228E-9</v>
      </c>
      <c r="L76" s="67" t="str">
        <f>'Emissions Factors'!$D$2</f>
        <v>LB</v>
      </c>
      <c r="M76" s="67" t="str">
        <f>'Emissions Factors'!$E$2</f>
        <v>EACH</v>
      </c>
      <c r="N76" s="68">
        <f t="shared" si="2"/>
        <v>1.9768199813046929E-4</v>
      </c>
      <c r="O76" s="67" t="str">
        <f t="shared" si="3"/>
        <v>LB</v>
      </c>
    </row>
    <row r="77" spans="1:15" x14ac:dyDescent="0.25">
      <c r="A77" s="61" t="s">
        <v>4632</v>
      </c>
      <c r="B77" s="61" t="s">
        <v>2880</v>
      </c>
      <c r="C77" s="61" t="s">
        <v>4633</v>
      </c>
      <c r="D77" s="62" t="s">
        <v>4634</v>
      </c>
      <c r="E77" s="62" t="s">
        <v>2882</v>
      </c>
      <c r="F77" s="67" t="s">
        <v>2883</v>
      </c>
      <c r="G77" s="63">
        <f>VLOOKUP(Emissions!A77,Population!$A$5:$L$3146,12,FALSE)*'National Throughput'!$B$2</f>
        <v>2631.5302867250962</v>
      </c>
      <c r="H77" s="12" t="str">
        <f>'Emissions Factors'!$E$2</f>
        <v>EACH</v>
      </c>
      <c r="I77" s="64">
        <v>515</v>
      </c>
      <c r="J77" s="65">
        <v>7439976</v>
      </c>
      <c r="K77" s="66">
        <f>'Emissions Factors'!$C$2</f>
        <v>1.9400679072269228E-9</v>
      </c>
      <c r="L77" s="67" t="str">
        <f>'Emissions Factors'!$D$2</f>
        <v>LB</v>
      </c>
      <c r="M77" s="67" t="str">
        <f>'Emissions Factors'!$E$2</f>
        <v>EACH</v>
      </c>
      <c r="N77" s="68">
        <f t="shared" si="2"/>
        <v>5.1053474561710213E-6</v>
      </c>
      <c r="O77" s="67" t="str">
        <f t="shared" si="3"/>
        <v>LB</v>
      </c>
    </row>
    <row r="78" spans="1:15" x14ac:dyDescent="0.25">
      <c r="A78" s="25" t="s">
        <v>5411</v>
      </c>
      <c r="B78" s="25" t="s">
        <v>2880</v>
      </c>
      <c r="C78" s="25" t="s">
        <v>2835</v>
      </c>
      <c r="D78" s="13" t="s">
        <v>5412</v>
      </c>
      <c r="E78" s="13" t="s">
        <v>4613</v>
      </c>
      <c r="F78" s="24" t="s">
        <v>2883</v>
      </c>
      <c r="G78" s="63">
        <f>VLOOKUP(Emissions!A78,Population!$A$5:$L$3146,12,FALSE)*'National Throughput'!$B$2</f>
        <v>2135.1699364620613</v>
      </c>
      <c r="H78" s="12" t="str">
        <f>'Emissions Factors'!$E$2</f>
        <v>EACH</v>
      </c>
      <c r="I78" s="64">
        <v>515</v>
      </c>
      <c r="J78" s="65">
        <v>7439976</v>
      </c>
      <c r="K78" s="66">
        <f>'Emissions Factors'!$C$2</f>
        <v>1.9400679072269228E-9</v>
      </c>
      <c r="L78" s="67" t="str">
        <f>'Emissions Factors'!$D$2</f>
        <v>LB</v>
      </c>
      <c r="M78" s="67" t="str">
        <f>'Emissions Factors'!$E$2</f>
        <v>EACH</v>
      </c>
      <c r="N78" s="68">
        <f t="shared" si="2"/>
        <v>4.1423746702057927E-6</v>
      </c>
      <c r="O78" s="67" t="str">
        <f t="shared" si="3"/>
        <v>LB</v>
      </c>
    </row>
    <row r="79" spans="1:15" x14ac:dyDescent="0.25">
      <c r="A79" s="61" t="s">
        <v>4635</v>
      </c>
      <c r="B79" s="61" t="s">
        <v>2880</v>
      </c>
      <c r="C79" s="61" t="s">
        <v>4636</v>
      </c>
      <c r="D79" s="62" t="s">
        <v>4637</v>
      </c>
      <c r="E79" s="62" t="s">
        <v>2882</v>
      </c>
      <c r="F79" s="67" t="s">
        <v>2883</v>
      </c>
      <c r="G79" s="63">
        <f>VLOOKUP(Emissions!A79,Population!$A$5:$L$3146,12,FALSE)*'National Throughput'!$B$2</f>
        <v>33233.581633520444</v>
      </c>
      <c r="H79" s="12" t="str">
        <f>'Emissions Factors'!$E$2</f>
        <v>EACH</v>
      </c>
      <c r="I79" s="64">
        <v>515</v>
      </c>
      <c r="J79" s="65">
        <v>7439976</v>
      </c>
      <c r="K79" s="66">
        <f>'Emissions Factors'!$C$2</f>
        <v>1.9400679072269228E-9</v>
      </c>
      <c r="L79" s="67" t="str">
        <f>'Emissions Factors'!$D$2</f>
        <v>LB</v>
      </c>
      <c r="M79" s="67" t="str">
        <f>'Emissions Factors'!$E$2</f>
        <v>EACH</v>
      </c>
      <c r="N79" s="68">
        <f t="shared" si="2"/>
        <v>6.4475405169399112E-5</v>
      </c>
      <c r="O79" s="67" t="str">
        <f t="shared" si="3"/>
        <v>LB</v>
      </c>
    </row>
    <row r="80" spans="1:15" x14ac:dyDescent="0.25">
      <c r="A80" s="61" t="s">
        <v>4638</v>
      </c>
      <c r="B80" s="61" t="s">
        <v>2880</v>
      </c>
      <c r="C80" s="61" t="s">
        <v>4639</v>
      </c>
      <c r="D80" s="62" t="s">
        <v>4640</v>
      </c>
      <c r="E80" s="62" t="s">
        <v>2882</v>
      </c>
      <c r="F80" s="67" t="s">
        <v>2883</v>
      </c>
      <c r="G80" s="63">
        <f>VLOOKUP(Emissions!A80,Population!$A$5:$L$3146,12,FALSE)*'National Throughput'!$B$2</f>
        <v>58944.84266956288</v>
      </c>
      <c r="H80" s="12" t="str">
        <f>'Emissions Factors'!$E$2</f>
        <v>EACH</v>
      </c>
      <c r="I80" s="64">
        <v>515</v>
      </c>
      <c r="J80" s="65">
        <v>7439976</v>
      </c>
      <c r="K80" s="66">
        <f>'Emissions Factors'!$C$2</f>
        <v>1.9400679072269228E-9</v>
      </c>
      <c r="L80" s="67" t="str">
        <f>'Emissions Factors'!$D$2</f>
        <v>LB</v>
      </c>
      <c r="M80" s="67" t="str">
        <f>'Emissions Factors'!$E$2</f>
        <v>EACH</v>
      </c>
      <c r="N80" s="68">
        <f t="shared" si="2"/>
        <v>1.1435699755975908E-4</v>
      </c>
      <c r="O80" s="67" t="str">
        <f t="shared" si="3"/>
        <v>LB</v>
      </c>
    </row>
    <row r="81" spans="1:15" x14ac:dyDescent="0.25">
      <c r="A81" s="61" t="s">
        <v>4641</v>
      </c>
      <c r="B81" s="61" t="s">
        <v>2880</v>
      </c>
      <c r="C81" s="61" t="s">
        <v>4642</v>
      </c>
      <c r="D81" s="62" t="s">
        <v>4643</v>
      </c>
      <c r="E81" s="62" t="s">
        <v>2882</v>
      </c>
      <c r="F81" s="67" t="s">
        <v>2883</v>
      </c>
      <c r="G81" s="63">
        <f>VLOOKUP(Emissions!A81,Population!$A$5:$L$3146,12,FALSE)*'National Throughput'!$B$2</f>
        <v>14139.091217100116</v>
      </c>
      <c r="H81" s="12" t="str">
        <f>'Emissions Factors'!$E$2</f>
        <v>EACH</v>
      </c>
      <c r="I81" s="64">
        <v>515</v>
      </c>
      <c r="J81" s="65">
        <v>7439976</v>
      </c>
      <c r="K81" s="66">
        <f>'Emissions Factors'!$C$2</f>
        <v>1.9400679072269228E-9</v>
      </c>
      <c r="L81" s="67" t="str">
        <f>'Emissions Factors'!$D$2</f>
        <v>LB</v>
      </c>
      <c r="M81" s="67" t="str">
        <f>'Emissions Factors'!$E$2</f>
        <v>EACH</v>
      </c>
      <c r="N81" s="68">
        <f t="shared" si="2"/>
        <v>2.7430797107649987E-5</v>
      </c>
      <c r="O81" s="67" t="str">
        <f t="shared" si="3"/>
        <v>LB</v>
      </c>
    </row>
    <row r="82" spans="1:15" x14ac:dyDescent="0.25">
      <c r="A82" s="61" t="s">
        <v>4644</v>
      </c>
      <c r="B82" s="61" t="s">
        <v>2880</v>
      </c>
      <c r="C82" s="61" t="s">
        <v>4645</v>
      </c>
      <c r="D82" s="62" t="s">
        <v>4646</v>
      </c>
      <c r="E82" s="62" t="s">
        <v>2882</v>
      </c>
      <c r="F82" s="67" t="s">
        <v>2883</v>
      </c>
      <c r="G82" s="63">
        <f>VLOOKUP(Emissions!A82,Population!$A$5:$L$3146,12,FALSE)*'National Throughput'!$B$2</f>
        <v>14343.173261939672</v>
      </c>
      <c r="H82" s="12" t="str">
        <f>'Emissions Factors'!$E$2</f>
        <v>EACH</v>
      </c>
      <c r="I82" s="64">
        <v>515</v>
      </c>
      <c r="J82" s="65">
        <v>7439976</v>
      </c>
      <c r="K82" s="66">
        <f>'Emissions Factors'!$C$2</f>
        <v>1.9400679072269228E-9</v>
      </c>
      <c r="L82" s="67" t="str">
        <f>'Emissions Factors'!$D$2</f>
        <v>LB</v>
      </c>
      <c r="M82" s="67" t="str">
        <f>'Emissions Factors'!$E$2</f>
        <v>EACH</v>
      </c>
      <c r="N82" s="68">
        <f t="shared" si="2"/>
        <v>2.7826730133284454E-5</v>
      </c>
      <c r="O82" s="67" t="str">
        <f t="shared" si="3"/>
        <v>LB</v>
      </c>
    </row>
    <row r="83" spans="1:15" x14ac:dyDescent="0.25">
      <c r="A83" s="61" t="s">
        <v>4647</v>
      </c>
      <c r="B83" s="61" t="s">
        <v>2880</v>
      </c>
      <c r="C83" s="61" t="s">
        <v>4648</v>
      </c>
      <c r="D83" s="62" t="s">
        <v>4649</v>
      </c>
      <c r="E83" s="62" t="s">
        <v>2882</v>
      </c>
      <c r="F83" s="67" t="s">
        <v>2883</v>
      </c>
      <c r="G83" s="63">
        <f>VLOOKUP(Emissions!A83,Population!$A$5:$L$3146,12,FALSE)*'National Throughput'!$B$2</f>
        <v>1672.652337353325</v>
      </c>
      <c r="H83" s="12" t="str">
        <f>'Emissions Factors'!$E$2</f>
        <v>EACH</v>
      </c>
      <c r="I83" s="64">
        <v>515</v>
      </c>
      <c r="J83" s="65">
        <v>7439976</v>
      </c>
      <c r="K83" s="66">
        <f>'Emissions Factors'!$C$2</f>
        <v>1.9400679072269228E-9</v>
      </c>
      <c r="L83" s="67" t="str">
        <f>'Emissions Factors'!$D$2</f>
        <v>LB</v>
      </c>
      <c r="M83" s="67" t="str">
        <f>'Emissions Factors'!$E$2</f>
        <v>EACH</v>
      </c>
      <c r="N83" s="68">
        <f t="shared" si="2"/>
        <v>3.2450591196472862E-6</v>
      </c>
      <c r="O83" s="67" t="str">
        <f t="shared" si="3"/>
        <v>LB</v>
      </c>
    </row>
    <row r="84" spans="1:15" x14ac:dyDescent="0.25">
      <c r="A84" s="61" t="s">
        <v>4650</v>
      </c>
      <c r="B84" s="61" t="s">
        <v>2880</v>
      </c>
      <c r="C84" s="61" t="s">
        <v>4651</v>
      </c>
      <c r="D84" s="62" t="s">
        <v>4652</v>
      </c>
      <c r="E84" s="62" t="s">
        <v>2882</v>
      </c>
      <c r="F84" s="67" t="s">
        <v>2883</v>
      </c>
      <c r="G84" s="63">
        <f>VLOOKUP(Emissions!A84,Population!$A$5:$L$3146,12,FALSE)*'National Throughput'!$B$2</f>
        <v>100381.70207530237</v>
      </c>
      <c r="H84" s="12" t="str">
        <f>'Emissions Factors'!$E$2</f>
        <v>EACH</v>
      </c>
      <c r="I84" s="64">
        <v>515</v>
      </c>
      <c r="J84" s="65">
        <v>7439976</v>
      </c>
      <c r="K84" s="66">
        <f>'Emissions Factors'!$C$2</f>
        <v>1.9400679072269228E-9</v>
      </c>
      <c r="L84" s="67" t="str">
        <f>'Emissions Factors'!$D$2</f>
        <v>LB</v>
      </c>
      <c r="M84" s="67" t="str">
        <f>'Emissions Factors'!$E$2</f>
        <v>EACH</v>
      </c>
      <c r="N84" s="68">
        <f t="shared" si="2"/>
        <v>1.9474731866910832E-4</v>
      </c>
      <c r="O84" s="67" t="str">
        <f t="shared" si="3"/>
        <v>LB</v>
      </c>
    </row>
    <row r="85" spans="1:15" x14ac:dyDescent="0.25">
      <c r="A85" s="61" t="s">
        <v>4653</v>
      </c>
      <c r="B85" s="61" t="s">
        <v>2880</v>
      </c>
      <c r="C85" s="61" t="s">
        <v>4654</v>
      </c>
      <c r="D85" s="62" t="s">
        <v>4655</v>
      </c>
      <c r="E85" s="62" t="s">
        <v>4613</v>
      </c>
      <c r="F85" s="67" t="s">
        <v>2883</v>
      </c>
      <c r="G85" s="63">
        <f>VLOOKUP(Emissions!A85,Population!$A$5:$L$3146,12,FALSE)*'National Throughput'!$B$2</f>
        <v>10067.705699446715</v>
      </c>
      <c r="H85" s="12" t="str">
        <f>'Emissions Factors'!$E$2</f>
        <v>EACH</v>
      </c>
      <c r="I85" s="64">
        <v>515</v>
      </c>
      <c r="J85" s="65">
        <v>7439976</v>
      </c>
      <c r="K85" s="66">
        <f>'Emissions Factors'!$C$2</f>
        <v>1.9400679072269228E-9</v>
      </c>
      <c r="L85" s="67" t="str">
        <f>'Emissions Factors'!$D$2</f>
        <v>LB</v>
      </c>
      <c r="M85" s="67" t="str">
        <f>'Emissions Factors'!$E$2</f>
        <v>EACH</v>
      </c>
      <c r="N85" s="68">
        <f t="shared" si="2"/>
        <v>1.953203272690215E-5</v>
      </c>
      <c r="O85" s="67" t="str">
        <f t="shared" si="3"/>
        <v>LB</v>
      </c>
    </row>
    <row r="86" spans="1:15" x14ac:dyDescent="0.25">
      <c r="A86" s="61" t="s">
        <v>4656</v>
      </c>
      <c r="B86" s="61" t="s">
        <v>2880</v>
      </c>
      <c r="C86" s="61" t="s">
        <v>4657</v>
      </c>
      <c r="D86" s="62" t="s">
        <v>4658</v>
      </c>
      <c r="E86" s="62" t="s">
        <v>2882</v>
      </c>
      <c r="F86" s="67" t="s">
        <v>2883</v>
      </c>
      <c r="G86" s="63">
        <f>VLOOKUP(Emissions!A86,Population!$A$5:$L$3146,12,FALSE)*'National Throughput'!$B$2</f>
        <v>9950.7943772773215</v>
      </c>
      <c r="H86" s="12" t="str">
        <f>'Emissions Factors'!$E$2</f>
        <v>EACH</v>
      </c>
      <c r="I86" s="64">
        <v>515</v>
      </c>
      <c r="J86" s="65">
        <v>7439976</v>
      </c>
      <c r="K86" s="66">
        <f>'Emissions Factors'!$C$2</f>
        <v>1.9400679072269228E-9</v>
      </c>
      <c r="L86" s="67" t="str">
        <f>'Emissions Factors'!$D$2</f>
        <v>LB</v>
      </c>
      <c r="M86" s="67" t="str">
        <f>'Emissions Factors'!$E$2</f>
        <v>EACH</v>
      </c>
      <c r="N86" s="68">
        <f t="shared" si="2"/>
        <v>1.9305216822769844E-5</v>
      </c>
      <c r="O86" s="67" t="str">
        <f t="shared" si="3"/>
        <v>LB</v>
      </c>
    </row>
    <row r="87" spans="1:15" x14ac:dyDescent="0.25">
      <c r="A87" s="61" t="s">
        <v>4659</v>
      </c>
      <c r="B87" s="61" t="s">
        <v>2880</v>
      </c>
      <c r="C87" s="61" t="s">
        <v>4660</v>
      </c>
      <c r="D87" s="62" t="s">
        <v>4661</v>
      </c>
      <c r="E87" s="62" t="s">
        <v>2882</v>
      </c>
      <c r="F87" s="67" t="s">
        <v>2883</v>
      </c>
      <c r="G87" s="63">
        <f>VLOOKUP(Emissions!A87,Population!$A$5:$L$3146,12,FALSE)*'National Throughput'!$B$2</f>
        <v>7914.0760805368536</v>
      </c>
      <c r="H87" s="12" t="str">
        <f>'Emissions Factors'!$E$2</f>
        <v>EACH</v>
      </c>
      <c r="I87" s="64">
        <v>515</v>
      </c>
      <c r="J87" s="65">
        <v>7439976</v>
      </c>
      <c r="K87" s="66">
        <f>'Emissions Factors'!$C$2</f>
        <v>1.9400679072269228E-9</v>
      </c>
      <c r="L87" s="67" t="str">
        <f>'Emissions Factors'!$D$2</f>
        <v>LB</v>
      </c>
      <c r="M87" s="67" t="str">
        <f>'Emissions Factors'!$E$2</f>
        <v>EACH</v>
      </c>
      <c r="N87" s="68">
        <f t="shared" si="2"/>
        <v>1.5353845019201781E-5</v>
      </c>
      <c r="O87" s="67" t="str">
        <f t="shared" si="3"/>
        <v>LB</v>
      </c>
    </row>
    <row r="88" spans="1:15" x14ac:dyDescent="0.25">
      <c r="A88" s="25" t="s">
        <v>5413</v>
      </c>
      <c r="B88" s="25" t="s">
        <v>2880</v>
      </c>
      <c r="C88" s="25" t="s">
        <v>22</v>
      </c>
      <c r="D88" s="13" t="s">
        <v>4124</v>
      </c>
      <c r="E88" s="13" t="s">
        <v>4613</v>
      </c>
      <c r="F88" s="25" t="s">
        <v>2883</v>
      </c>
      <c r="G88" s="63">
        <f>VLOOKUP(Emissions!A88,Population!$A$5:$L$3146,12,FALSE)*'National Throughput'!$B$2</f>
        <v>3240.6998075024562</v>
      </c>
      <c r="H88" s="12" t="str">
        <f>'Emissions Factors'!$E$2</f>
        <v>EACH</v>
      </c>
      <c r="I88" s="64">
        <v>515</v>
      </c>
      <c r="J88" s="65">
        <v>7439976</v>
      </c>
      <c r="K88" s="66">
        <f>'Emissions Factors'!$C$2</f>
        <v>1.9400679072269228E-9</v>
      </c>
      <c r="L88" s="67" t="str">
        <f>'Emissions Factors'!$D$2</f>
        <v>LB</v>
      </c>
      <c r="M88" s="67" t="str">
        <f>'Emissions Factors'!$E$2</f>
        <v>EACH</v>
      </c>
      <c r="N88" s="68">
        <f t="shared" si="2"/>
        <v>6.2871776934919821E-6</v>
      </c>
      <c r="O88" s="67" t="str">
        <f t="shared" si="3"/>
        <v>LB</v>
      </c>
    </row>
    <row r="89" spans="1:15" x14ac:dyDescent="0.25">
      <c r="A89" s="61" t="s">
        <v>5414</v>
      </c>
      <c r="B89" s="61" t="s">
        <v>2880</v>
      </c>
      <c r="C89" s="61" t="s">
        <v>5415</v>
      </c>
      <c r="D89" s="62" t="s">
        <v>5416</v>
      </c>
      <c r="E89" s="62" t="s">
        <v>4613</v>
      </c>
      <c r="F89" s="67" t="s">
        <v>2883</v>
      </c>
      <c r="G89" s="63">
        <f>VLOOKUP(Emissions!A89,Population!$A$5:$L$3146,12,FALSE)*'National Throughput'!$B$2</f>
        <v>6559.3404964511747</v>
      </c>
      <c r="H89" s="12" t="str">
        <f>'Emissions Factors'!$E$2</f>
        <v>EACH</v>
      </c>
      <c r="I89" s="64">
        <v>515</v>
      </c>
      <c r="J89" s="65">
        <v>7439976</v>
      </c>
      <c r="K89" s="66">
        <f>'Emissions Factors'!$C$2</f>
        <v>1.9400679072269228E-9</v>
      </c>
      <c r="L89" s="67" t="str">
        <f>'Emissions Factors'!$D$2</f>
        <v>LB</v>
      </c>
      <c r="M89" s="67" t="str">
        <f>'Emissions Factors'!$E$2</f>
        <v>EACH</v>
      </c>
      <c r="N89" s="68">
        <f t="shared" si="2"/>
        <v>1.2725565989738835E-5</v>
      </c>
      <c r="O89" s="67" t="str">
        <f t="shared" si="3"/>
        <v>LB</v>
      </c>
    </row>
    <row r="90" spans="1:15" x14ac:dyDescent="0.25">
      <c r="A90" s="61" t="s">
        <v>4663</v>
      </c>
      <c r="B90" s="61" t="s">
        <v>2880</v>
      </c>
      <c r="C90" s="61" t="s">
        <v>4664</v>
      </c>
      <c r="D90" s="62" t="s">
        <v>4665</v>
      </c>
      <c r="E90" s="62" t="s">
        <v>2882</v>
      </c>
      <c r="F90" s="67" t="s">
        <v>2883</v>
      </c>
      <c r="G90" s="63">
        <f>VLOOKUP(Emissions!A90,Population!$A$5:$L$3146,12,FALSE)*'National Throughput'!$B$2</f>
        <v>9127.2874325227422</v>
      </c>
      <c r="H90" s="12" t="str">
        <f>'Emissions Factors'!$E$2</f>
        <v>EACH</v>
      </c>
      <c r="I90" s="64">
        <v>515</v>
      </c>
      <c r="J90" s="65">
        <v>7439976</v>
      </c>
      <c r="K90" s="66">
        <f>'Emissions Factors'!$C$2</f>
        <v>1.9400679072269228E-9</v>
      </c>
      <c r="L90" s="67" t="str">
        <f>'Emissions Factors'!$D$2</f>
        <v>LB</v>
      </c>
      <c r="M90" s="67" t="str">
        <f>'Emissions Factors'!$E$2</f>
        <v>EACH</v>
      </c>
      <c r="N90" s="68">
        <f t="shared" si="2"/>
        <v>1.770755742787299E-5</v>
      </c>
      <c r="O90" s="67" t="str">
        <f t="shared" si="3"/>
        <v>LB</v>
      </c>
    </row>
    <row r="91" spans="1:15" x14ac:dyDescent="0.25">
      <c r="A91" s="61" t="s">
        <v>5417</v>
      </c>
      <c r="B91" s="61" t="s">
        <v>2880</v>
      </c>
      <c r="C91" s="61" t="s">
        <v>5418</v>
      </c>
      <c r="D91" s="62" t="s">
        <v>5419</v>
      </c>
      <c r="E91" s="62" t="s">
        <v>5420</v>
      </c>
      <c r="F91" s="67" t="s">
        <v>2883</v>
      </c>
      <c r="G91" s="63">
        <f>VLOOKUP(Emissions!A91,Population!$A$5:$L$3146,12,FALSE)*'National Throughput'!$B$2</f>
        <v>1062.4572786621977</v>
      </c>
      <c r="H91" s="12" t="str">
        <f>'Emissions Factors'!$E$2</f>
        <v>EACH</v>
      </c>
      <c r="I91" s="64">
        <v>515</v>
      </c>
      <c r="J91" s="65">
        <v>7439976</v>
      </c>
      <c r="K91" s="66">
        <f>'Emissions Factors'!$C$2</f>
        <v>1.9400679072269228E-9</v>
      </c>
      <c r="L91" s="67" t="str">
        <f>'Emissions Factors'!$D$2</f>
        <v>LB</v>
      </c>
      <c r="M91" s="67" t="str">
        <f>'Emissions Factors'!$E$2</f>
        <v>EACH</v>
      </c>
      <c r="N91" s="68">
        <f t="shared" si="2"/>
        <v>2.0612392691321815E-6</v>
      </c>
      <c r="O91" s="67" t="str">
        <f t="shared" si="3"/>
        <v>LB</v>
      </c>
    </row>
    <row r="92" spans="1:15" x14ac:dyDescent="0.25">
      <c r="A92" s="61" t="s">
        <v>4666</v>
      </c>
      <c r="B92" s="61" t="s">
        <v>2880</v>
      </c>
      <c r="C92" s="61" t="s">
        <v>4667</v>
      </c>
      <c r="D92" s="62" t="s">
        <v>4668</v>
      </c>
      <c r="E92" s="62" t="s">
        <v>4613</v>
      </c>
      <c r="F92" s="67" t="s">
        <v>2883</v>
      </c>
      <c r="G92" s="63">
        <f>VLOOKUP(Emissions!A92,Population!$A$5:$L$3146,12,FALSE)*'National Throughput'!$B$2</f>
        <v>7108.0032803163067</v>
      </c>
      <c r="H92" s="12" t="str">
        <f>'Emissions Factors'!$E$2</f>
        <v>EACH</v>
      </c>
      <c r="I92" s="64">
        <v>515</v>
      </c>
      <c r="J92" s="65">
        <v>7439976</v>
      </c>
      <c r="K92" s="66">
        <f>'Emissions Factors'!$C$2</f>
        <v>1.9400679072269228E-9</v>
      </c>
      <c r="L92" s="67" t="str">
        <f>'Emissions Factors'!$D$2</f>
        <v>LB</v>
      </c>
      <c r="M92" s="67" t="str">
        <f>'Emissions Factors'!$E$2</f>
        <v>EACH</v>
      </c>
      <c r="N92" s="68">
        <f t="shared" si="2"/>
        <v>1.3790009048605359E-5</v>
      </c>
      <c r="O92" s="67" t="str">
        <f t="shared" si="3"/>
        <v>LB</v>
      </c>
    </row>
    <row r="93" spans="1:15" x14ac:dyDescent="0.25">
      <c r="A93" s="61" t="s">
        <v>4669</v>
      </c>
      <c r="B93" s="61" t="s">
        <v>2880</v>
      </c>
      <c r="C93" s="61" t="s">
        <v>4670</v>
      </c>
      <c r="D93" s="62" t="s">
        <v>4671</v>
      </c>
      <c r="E93" s="62" t="s">
        <v>4613</v>
      </c>
      <c r="F93" s="67" t="s">
        <v>2883</v>
      </c>
      <c r="G93" s="63">
        <f>VLOOKUP(Emissions!A93,Population!$A$5:$L$3146,12,FALSE)*'National Throughput'!$B$2</f>
        <v>9730.3037258175027</v>
      </c>
      <c r="H93" s="12" t="str">
        <f>'Emissions Factors'!$E$2</f>
        <v>EACH</v>
      </c>
      <c r="I93" s="64">
        <v>515</v>
      </c>
      <c r="J93" s="65">
        <v>7439976</v>
      </c>
      <c r="K93" s="66">
        <f>'Emissions Factors'!$C$2</f>
        <v>1.9400679072269228E-9</v>
      </c>
      <c r="L93" s="67" t="str">
        <f>'Emissions Factors'!$D$2</f>
        <v>LB</v>
      </c>
      <c r="M93" s="67" t="str">
        <f>'Emissions Factors'!$E$2</f>
        <v>EACH</v>
      </c>
      <c r="N93" s="68">
        <f t="shared" si="2"/>
        <v>1.8877449986029093E-5</v>
      </c>
      <c r="O93" s="67" t="str">
        <f t="shared" si="3"/>
        <v>LB</v>
      </c>
    </row>
    <row r="94" spans="1:15" x14ac:dyDescent="0.25">
      <c r="A94" s="61" t="s">
        <v>4672</v>
      </c>
      <c r="B94" s="61" t="s">
        <v>2880</v>
      </c>
      <c r="C94" s="61" t="s">
        <v>4673</v>
      </c>
      <c r="D94" s="62" t="s">
        <v>4674</v>
      </c>
      <c r="E94" s="62" t="s">
        <v>4613</v>
      </c>
      <c r="F94" s="67" t="s">
        <v>2883</v>
      </c>
      <c r="G94" s="63">
        <f>VLOOKUP(Emissions!A94,Population!$A$5:$L$3146,12,FALSE)*'National Throughput'!$B$2</f>
        <v>8214.5586892704669</v>
      </c>
      <c r="H94" s="12" t="str">
        <f>'Emissions Factors'!$E$2</f>
        <v>EACH</v>
      </c>
      <c r="I94" s="64">
        <v>515</v>
      </c>
      <c r="J94" s="65">
        <v>7439976</v>
      </c>
      <c r="K94" s="66">
        <f>'Emissions Factors'!$C$2</f>
        <v>1.9400679072269228E-9</v>
      </c>
      <c r="L94" s="67" t="str">
        <f>'Emissions Factors'!$D$2</f>
        <v>LB</v>
      </c>
      <c r="M94" s="67" t="str">
        <f>'Emissions Factors'!$E$2</f>
        <v>EACH</v>
      </c>
      <c r="N94" s="68">
        <f t="shared" si="2"/>
        <v>1.5936801685085688E-5</v>
      </c>
      <c r="O94" s="67" t="str">
        <f t="shared" si="3"/>
        <v>LB</v>
      </c>
    </row>
    <row r="95" spans="1:15" x14ac:dyDescent="0.25">
      <c r="A95" s="61" t="s">
        <v>5421</v>
      </c>
      <c r="B95" s="61" t="s">
        <v>2880</v>
      </c>
      <c r="C95" s="61" t="s">
        <v>121</v>
      </c>
      <c r="D95" s="62" t="s">
        <v>4675</v>
      </c>
      <c r="E95" s="62" t="s">
        <v>4613</v>
      </c>
      <c r="F95" s="67" t="s">
        <v>2883</v>
      </c>
      <c r="G95" s="63">
        <f>VLOOKUP(Emissions!A95,Population!$A$5:$L$3146,12,FALSE)*'National Throughput'!$B$2</f>
        <v>2424.3716281442425</v>
      </c>
      <c r="H95" s="12" t="str">
        <f>'Emissions Factors'!$E$2</f>
        <v>EACH</v>
      </c>
      <c r="I95" s="64">
        <v>515</v>
      </c>
      <c r="J95" s="65">
        <v>7439976</v>
      </c>
      <c r="K95" s="66">
        <f>'Emissions Factors'!$C$2</f>
        <v>1.9400679072269228E-9</v>
      </c>
      <c r="L95" s="67" t="str">
        <f>'Emissions Factors'!$D$2</f>
        <v>LB</v>
      </c>
      <c r="M95" s="67" t="str">
        <f>'Emissions Factors'!$E$2</f>
        <v>EACH</v>
      </c>
      <c r="N95" s="68">
        <f t="shared" si="2"/>
        <v>4.7034455909541285E-6</v>
      </c>
      <c r="O95" s="67" t="str">
        <f t="shared" si="3"/>
        <v>LB</v>
      </c>
    </row>
    <row r="96" spans="1:15" x14ac:dyDescent="0.25">
      <c r="A96" s="61" t="s">
        <v>4676</v>
      </c>
      <c r="B96" s="61" t="s">
        <v>2880</v>
      </c>
      <c r="C96" s="61" t="s">
        <v>4677</v>
      </c>
      <c r="D96" s="62" t="s">
        <v>4678</v>
      </c>
      <c r="E96" s="62" t="s">
        <v>2882</v>
      </c>
      <c r="F96" s="67" t="s">
        <v>2883</v>
      </c>
      <c r="G96" s="63">
        <f>VLOOKUP(Emissions!A96,Population!$A$5:$L$3146,12,FALSE)*'National Throughput'!$B$2</f>
        <v>651.21657524179113</v>
      </c>
      <c r="H96" s="12" t="str">
        <f>'Emissions Factors'!$E$2</f>
        <v>EACH</v>
      </c>
      <c r="I96" s="64">
        <v>515</v>
      </c>
      <c r="J96" s="65">
        <v>7439976</v>
      </c>
      <c r="K96" s="66">
        <f>'Emissions Factors'!$C$2</f>
        <v>1.9400679072269228E-9</v>
      </c>
      <c r="L96" s="67" t="str">
        <f>'Emissions Factors'!$D$2</f>
        <v>LB</v>
      </c>
      <c r="M96" s="67" t="str">
        <f>'Emissions Factors'!$E$2</f>
        <v>EACH</v>
      </c>
      <c r="N96" s="68">
        <f t="shared" si="2"/>
        <v>1.2634043782808256E-6</v>
      </c>
      <c r="O96" s="67" t="str">
        <f t="shared" si="3"/>
        <v>LB</v>
      </c>
    </row>
    <row r="97" spans="1:15" x14ac:dyDescent="0.25">
      <c r="A97" s="61" t="s">
        <v>4679</v>
      </c>
      <c r="B97" s="61" t="s">
        <v>2880</v>
      </c>
      <c r="C97" s="61" t="s">
        <v>4680</v>
      </c>
      <c r="D97" s="62" t="s">
        <v>4681</v>
      </c>
      <c r="E97" s="62" t="s">
        <v>4613</v>
      </c>
      <c r="F97" s="67" t="s">
        <v>2883</v>
      </c>
      <c r="G97" s="63">
        <f>VLOOKUP(Emissions!A97,Population!$A$5:$L$3146,12,FALSE)*'National Throughput'!$B$2</f>
        <v>5688.6588076633316</v>
      </c>
      <c r="H97" s="12" t="str">
        <f>'Emissions Factors'!$E$2</f>
        <v>EACH</v>
      </c>
      <c r="I97" s="64">
        <v>515</v>
      </c>
      <c r="J97" s="65">
        <v>7439976</v>
      </c>
      <c r="K97" s="66">
        <f>'Emissions Factors'!$C$2</f>
        <v>1.9400679072269228E-9</v>
      </c>
      <c r="L97" s="67" t="str">
        <f>'Emissions Factors'!$D$2</f>
        <v>LB</v>
      </c>
      <c r="M97" s="67" t="str">
        <f>'Emissions Factors'!$E$2</f>
        <v>EACH</v>
      </c>
      <c r="N97" s="68">
        <f t="shared" si="2"/>
        <v>1.1036384387911401E-5</v>
      </c>
      <c r="O97" s="67" t="str">
        <f t="shared" si="3"/>
        <v>LB</v>
      </c>
    </row>
    <row r="98" spans="1:15" x14ac:dyDescent="0.25">
      <c r="A98" s="61" t="s">
        <v>4682</v>
      </c>
      <c r="B98" s="61" t="s">
        <v>4683</v>
      </c>
      <c r="C98" s="61" t="s">
        <v>2677</v>
      </c>
      <c r="D98" s="62" t="s">
        <v>4684</v>
      </c>
      <c r="E98" s="62" t="s">
        <v>2679</v>
      </c>
      <c r="F98" s="67" t="s">
        <v>4685</v>
      </c>
      <c r="G98" s="63">
        <f>VLOOKUP(Emissions!A98,Population!$A$5:$L$3146,12,FALSE)*'National Throughput'!$B$2</f>
        <v>73662.337270027347</v>
      </c>
      <c r="H98" s="12" t="str">
        <f>'Emissions Factors'!$E$2</f>
        <v>EACH</v>
      </c>
      <c r="I98" s="64">
        <v>515</v>
      </c>
      <c r="J98" s="65">
        <v>7439976</v>
      </c>
      <c r="K98" s="66">
        <f>'Emissions Factors'!$C$2</f>
        <v>1.9400679072269228E-9</v>
      </c>
      <c r="L98" s="67" t="str">
        <f>'Emissions Factors'!$D$2</f>
        <v>LB</v>
      </c>
      <c r="M98" s="67" t="str">
        <f>'Emissions Factors'!$E$2</f>
        <v>EACH</v>
      </c>
      <c r="N98" s="68">
        <f t="shared" si="2"/>
        <v>1.429099365089057E-4</v>
      </c>
      <c r="O98" s="67" t="str">
        <f t="shared" si="3"/>
        <v>LB</v>
      </c>
    </row>
    <row r="99" spans="1:15" x14ac:dyDescent="0.25">
      <c r="A99" s="61" t="s">
        <v>4686</v>
      </c>
      <c r="B99" s="61" t="s">
        <v>4683</v>
      </c>
      <c r="C99" s="61" t="s">
        <v>2682</v>
      </c>
      <c r="D99" s="62" t="s">
        <v>4687</v>
      </c>
      <c r="E99" s="62" t="s">
        <v>2679</v>
      </c>
      <c r="F99" s="67" t="s">
        <v>4685</v>
      </c>
      <c r="G99" s="63">
        <f>VLOOKUP(Emissions!A99,Population!$A$5:$L$3146,12,FALSE)*'National Throughput'!$B$2</f>
        <v>130702.75603372566</v>
      </c>
      <c r="H99" s="12" t="str">
        <f>'Emissions Factors'!$E$2</f>
        <v>EACH</v>
      </c>
      <c r="I99" s="64">
        <v>515</v>
      </c>
      <c r="J99" s="65">
        <v>7439976</v>
      </c>
      <c r="K99" s="66">
        <f>'Emissions Factors'!$C$2</f>
        <v>1.9400679072269228E-9</v>
      </c>
      <c r="L99" s="67" t="str">
        <f>'Emissions Factors'!$D$2</f>
        <v>LB</v>
      </c>
      <c r="M99" s="67" t="str">
        <f>'Emissions Factors'!$E$2</f>
        <v>EACH</v>
      </c>
      <c r="N99" s="68">
        <f t="shared" si="2"/>
        <v>2.5357222236714117E-4</v>
      </c>
      <c r="O99" s="67" t="str">
        <f t="shared" si="3"/>
        <v>LB</v>
      </c>
    </row>
    <row r="100" spans="1:15" x14ac:dyDescent="0.25">
      <c r="A100" s="61" t="s">
        <v>4688</v>
      </c>
      <c r="B100" s="61" t="s">
        <v>4683</v>
      </c>
      <c r="C100" s="61" t="s">
        <v>2685</v>
      </c>
      <c r="D100" s="62" t="s">
        <v>4689</v>
      </c>
      <c r="E100" s="62" t="s">
        <v>2679</v>
      </c>
      <c r="F100" s="67" t="s">
        <v>4685</v>
      </c>
      <c r="G100" s="63">
        <f>VLOOKUP(Emissions!A100,Population!$A$5:$L$3146,12,FALSE)*'National Throughput'!$B$2</f>
        <v>141198.11104321305</v>
      </c>
      <c r="H100" s="12" t="str">
        <f>'Emissions Factors'!$E$2</f>
        <v>EACH</v>
      </c>
      <c r="I100" s="64">
        <v>515</v>
      </c>
      <c r="J100" s="65">
        <v>7439976</v>
      </c>
      <c r="K100" s="66">
        <f>'Emissions Factors'!$C$2</f>
        <v>1.9400679072269228E-9</v>
      </c>
      <c r="L100" s="67" t="str">
        <f>'Emissions Factors'!$D$2</f>
        <v>LB</v>
      </c>
      <c r="M100" s="67" t="str">
        <f>'Emissions Factors'!$E$2</f>
        <v>EACH</v>
      </c>
      <c r="N100" s="68">
        <f t="shared" si="2"/>
        <v>2.7393392379600098E-4</v>
      </c>
      <c r="O100" s="67" t="str">
        <f t="shared" si="3"/>
        <v>LB</v>
      </c>
    </row>
    <row r="101" spans="1:15" x14ac:dyDescent="0.25">
      <c r="A101" s="61" t="s">
        <v>4690</v>
      </c>
      <c r="B101" s="61" t="s">
        <v>4683</v>
      </c>
      <c r="C101" s="61" t="s">
        <v>2688</v>
      </c>
      <c r="D101" s="62" t="s">
        <v>4691</v>
      </c>
      <c r="E101" s="62" t="s">
        <v>2679</v>
      </c>
      <c r="F101" s="67" t="s">
        <v>4685</v>
      </c>
      <c r="G101" s="63">
        <f>VLOOKUP(Emissions!A101,Population!$A$5:$L$3146,12,FALSE)*'National Throughput'!$B$2</f>
        <v>54475.548441368039</v>
      </c>
      <c r="H101" s="12" t="str">
        <f>'Emissions Factors'!$E$2</f>
        <v>EACH</v>
      </c>
      <c r="I101" s="64">
        <v>515</v>
      </c>
      <c r="J101" s="65">
        <v>7439976</v>
      </c>
      <c r="K101" s="66">
        <f>'Emissions Factors'!$C$2</f>
        <v>1.9400679072269228E-9</v>
      </c>
      <c r="L101" s="67" t="str">
        <f>'Emissions Factors'!$D$2</f>
        <v>LB</v>
      </c>
      <c r="M101" s="67" t="str">
        <f>'Emissions Factors'!$E$2</f>
        <v>EACH</v>
      </c>
      <c r="N101" s="68">
        <f t="shared" si="2"/>
        <v>1.0568626325968375E-4</v>
      </c>
      <c r="O101" s="67" t="str">
        <f t="shared" si="3"/>
        <v>LB</v>
      </c>
    </row>
    <row r="102" spans="1:15" x14ac:dyDescent="0.25">
      <c r="A102" s="61" t="s">
        <v>4692</v>
      </c>
      <c r="B102" s="61" t="s">
        <v>4683</v>
      </c>
      <c r="C102" s="61" t="s">
        <v>2691</v>
      </c>
      <c r="D102" s="62" t="s">
        <v>4693</v>
      </c>
      <c r="E102" s="62" t="s">
        <v>2679</v>
      </c>
      <c r="F102" s="67" t="s">
        <v>4685</v>
      </c>
      <c r="G102" s="63">
        <f>VLOOKUP(Emissions!A102,Population!$A$5:$L$3146,12,FALSE)*'National Throughput'!$B$2</f>
        <v>38926.342592838846</v>
      </c>
      <c r="H102" s="12" t="str">
        <f>'Emissions Factors'!$E$2</f>
        <v>EACH</v>
      </c>
      <c r="I102" s="64">
        <v>515</v>
      </c>
      <c r="J102" s="65">
        <v>7439976</v>
      </c>
      <c r="K102" s="66">
        <f>'Emissions Factors'!$C$2</f>
        <v>1.9400679072269228E-9</v>
      </c>
      <c r="L102" s="67" t="str">
        <f>'Emissions Factors'!$D$2</f>
        <v>LB</v>
      </c>
      <c r="M102" s="67" t="str">
        <f>'Emissions Factors'!$E$2</f>
        <v>EACH</v>
      </c>
      <c r="N102" s="68">
        <f t="shared" si="2"/>
        <v>7.5519748010087091E-5</v>
      </c>
      <c r="O102" s="67" t="str">
        <f t="shared" si="3"/>
        <v>LB</v>
      </c>
    </row>
    <row r="103" spans="1:15" x14ac:dyDescent="0.25">
      <c r="A103" s="61" t="s">
        <v>4694</v>
      </c>
      <c r="B103" s="61" t="s">
        <v>4683</v>
      </c>
      <c r="C103" s="61" t="s">
        <v>2694</v>
      </c>
      <c r="D103" s="62" t="s">
        <v>4695</v>
      </c>
      <c r="E103" s="62" t="s">
        <v>2679</v>
      </c>
      <c r="F103" s="67" t="s">
        <v>4685</v>
      </c>
      <c r="G103" s="63">
        <f>VLOOKUP(Emissions!A103,Population!$A$5:$L$3146,12,FALSE)*'National Throughput'!$B$2</f>
        <v>9584.677342062645</v>
      </c>
      <c r="H103" s="12" t="str">
        <f>'Emissions Factors'!$E$2</f>
        <v>EACH</v>
      </c>
      <c r="I103" s="64">
        <v>515</v>
      </c>
      <c r="J103" s="65">
        <v>7439976</v>
      </c>
      <c r="K103" s="66">
        <f>'Emissions Factors'!$C$2</f>
        <v>1.9400679072269228E-9</v>
      </c>
      <c r="L103" s="67" t="str">
        <f>'Emissions Factors'!$D$2</f>
        <v>LB</v>
      </c>
      <c r="M103" s="67" t="str">
        <f>'Emissions Factors'!$E$2</f>
        <v>EACH</v>
      </c>
      <c r="N103" s="68">
        <f t="shared" si="2"/>
        <v>1.859492491246078E-5</v>
      </c>
      <c r="O103" s="67" t="str">
        <f t="shared" si="3"/>
        <v>LB</v>
      </c>
    </row>
    <row r="104" spans="1:15" x14ac:dyDescent="0.25">
      <c r="A104" s="61" t="s">
        <v>4696</v>
      </c>
      <c r="B104" s="61" t="s">
        <v>4683</v>
      </c>
      <c r="C104" s="61" t="s">
        <v>4697</v>
      </c>
      <c r="D104" s="62" t="s">
        <v>4698</v>
      </c>
      <c r="E104" s="62" t="s">
        <v>2679</v>
      </c>
      <c r="F104" s="67" t="s">
        <v>4685</v>
      </c>
      <c r="G104" s="63">
        <f>VLOOKUP(Emissions!A104,Population!$A$5:$L$3146,12,FALSE)*'National Throughput'!$B$2</f>
        <v>20747.65753341209</v>
      </c>
      <c r="H104" s="12" t="str">
        <f>'Emissions Factors'!$E$2</f>
        <v>EACH</v>
      </c>
      <c r="I104" s="64">
        <v>515</v>
      </c>
      <c r="J104" s="65">
        <v>7439976</v>
      </c>
      <c r="K104" s="66">
        <f>'Emissions Factors'!$C$2</f>
        <v>1.9400679072269228E-9</v>
      </c>
      <c r="L104" s="67" t="str">
        <f>'Emissions Factors'!$D$2</f>
        <v>LB</v>
      </c>
      <c r="M104" s="67" t="str">
        <f>'Emissions Factors'!$E$2</f>
        <v>EACH</v>
      </c>
      <c r="N104" s="68">
        <f t="shared" si="2"/>
        <v>4.0251864530707695E-5</v>
      </c>
      <c r="O104" s="67" t="str">
        <f t="shared" si="3"/>
        <v>LB</v>
      </c>
    </row>
    <row r="105" spans="1:15" x14ac:dyDescent="0.25">
      <c r="A105" s="61" t="s">
        <v>4699</v>
      </c>
      <c r="B105" s="61" t="s">
        <v>4683</v>
      </c>
      <c r="C105" s="61" t="s">
        <v>2697</v>
      </c>
      <c r="D105" s="62" t="s">
        <v>4700</v>
      </c>
      <c r="E105" s="62" t="s">
        <v>2679</v>
      </c>
      <c r="F105" s="67" t="s">
        <v>4685</v>
      </c>
      <c r="G105" s="63">
        <f>VLOOKUP(Emissions!A105,Population!$A$5:$L$3146,12,FALSE)*'National Throughput'!$B$2</f>
        <v>4191569.3313056245</v>
      </c>
      <c r="H105" s="12" t="str">
        <f>'Emissions Factors'!$E$2</f>
        <v>EACH</v>
      </c>
      <c r="I105" s="64">
        <v>515</v>
      </c>
      <c r="J105" s="65">
        <v>7439976</v>
      </c>
      <c r="K105" s="66">
        <f>'Emissions Factors'!$C$2</f>
        <v>1.9400679072269228E-9</v>
      </c>
      <c r="L105" s="67" t="str">
        <f>'Emissions Factors'!$D$2</f>
        <v>LB</v>
      </c>
      <c r="M105" s="67" t="str">
        <f>'Emissions Factors'!$E$2</f>
        <v>EACH</v>
      </c>
      <c r="N105" s="68">
        <f t="shared" si="2"/>
        <v>8.1319291405826544E-3</v>
      </c>
      <c r="O105" s="67" t="str">
        <f t="shared" si="3"/>
        <v>LB</v>
      </c>
    </row>
    <row r="106" spans="1:15" x14ac:dyDescent="0.25">
      <c r="A106" s="61" t="s">
        <v>4701</v>
      </c>
      <c r="B106" s="61" t="s">
        <v>4683</v>
      </c>
      <c r="C106" s="61" t="s">
        <v>2700</v>
      </c>
      <c r="D106" s="62" t="s">
        <v>4702</v>
      </c>
      <c r="E106" s="62" t="s">
        <v>2679</v>
      </c>
      <c r="F106" s="67" t="s">
        <v>4685</v>
      </c>
      <c r="G106" s="63">
        <f>VLOOKUP(Emissions!A106,Population!$A$5:$L$3146,12,FALSE)*'National Throughput'!$B$2</f>
        <v>208554.41568148957</v>
      </c>
      <c r="H106" s="12" t="str">
        <f>'Emissions Factors'!$E$2</f>
        <v>EACH</v>
      </c>
      <c r="I106" s="64">
        <v>515</v>
      </c>
      <c r="J106" s="65">
        <v>7439976</v>
      </c>
      <c r="K106" s="66">
        <f>'Emissions Factors'!$C$2</f>
        <v>1.9400679072269228E-9</v>
      </c>
      <c r="L106" s="67" t="str">
        <f>'Emissions Factors'!$D$2</f>
        <v>LB</v>
      </c>
      <c r="M106" s="67" t="str">
        <f>'Emissions Factors'!$E$2</f>
        <v>EACH</v>
      </c>
      <c r="N106" s="68">
        <f t="shared" si="2"/>
        <v>4.0460972877412118E-4</v>
      </c>
      <c r="O106" s="67" t="str">
        <f t="shared" si="3"/>
        <v>LB</v>
      </c>
    </row>
    <row r="107" spans="1:15" x14ac:dyDescent="0.25">
      <c r="A107" s="61" t="s">
        <v>4703</v>
      </c>
      <c r="B107" s="61" t="s">
        <v>4683</v>
      </c>
      <c r="C107" s="61" t="s">
        <v>2703</v>
      </c>
      <c r="D107" s="62" t="s">
        <v>4704</v>
      </c>
      <c r="E107" s="62" t="s">
        <v>2679</v>
      </c>
      <c r="F107" s="67" t="s">
        <v>4685</v>
      </c>
      <c r="G107" s="63">
        <f>VLOOKUP(Emissions!A107,Population!$A$5:$L$3146,12,FALSE)*'National Throughput'!$B$2</f>
        <v>110861.67401608324</v>
      </c>
      <c r="H107" s="12" t="str">
        <f>'Emissions Factors'!$E$2</f>
        <v>EACH</v>
      </c>
      <c r="I107" s="64">
        <v>515</v>
      </c>
      <c r="J107" s="65">
        <v>7439976</v>
      </c>
      <c r="K107" s="66">
        <f>'Emissions Factors'!$C$2</f>
        <v>1.9400679072269228E-9</v>
      </c>
      <c r="L107" s="67" t="str">
        <f>'Emissions Factors'!$D$2</f>
        <v>LB</v>
      </c>
      <c r="M107" s="67" t="str">
        <f>'Emissions Factors'!$E$2</f>
        <v>EACH</v>
      </c>
      <c r="N107" s="68">
        <f t="shared" si="2"/>
        <v>2.1507917590005593E-4</v>
      </c>
      <c r="O107" s="67" t="str">
        <f t="shared" si="3"/>
        <v>LB</v>
      </c>
    </row>
    <row r="108" spans="1:15" x14ac:dyDescent="0.25">
      <c r="A108" s="61" t="s">
        <v>4705</v>
      </c>
      <c r="B108" s="61" t="s">
        <v>4683</v>
      </c>
      <c r="C108" s="61" t="s">
        <v>2706</v>
      </c>
      <c r="D108" s="62" t="s">
        <v>4706</v>
      </c>
      <c r="E108" s="62" t="s">
        <v>2679</v>
      </c>
      <c r="F108" s="67" t="s">
        <v>4685</v>
      </c>
      <c r="G108" s="63">
        <f>VLOOKUP(Emissions!A108,Population!$A$5:$L$3146,12,FALSE)*'National Throughput'!$B$2</f>
        <v>1030169.2429851702</v>
      </c>
      <c r="H108" s="12" t="str">
        <f>'Emissions Factors'!$E$2</f>
        <v>EACH</v>
      </c>
      <c r="I108" s="64">
        <v>515</v>
      </c>
      <c r="J108" s="65">
        <v>7439976</v>
      </c>
      <c r="K108" s="66">
        <f>'Emissions Factors'!$C$2</f>
        <v>1.9400679072269228E-9</v>
      </c>
      <c r="L108" s="67" t="str">
        <f>'Emissions Factors'!$D$2</f>
        <v>LB</v>
      </c>
      <c r="M108" s="67" t="str">
        <f>'Emissions Factors'!$E$2</f>
        <v>EACH</v>
      </c>
      <c r="N108" s="68">
        <f t="shared" si="2"/>
        <v>1.9985982873277825E-3</v>
      </c>
      <c r="O108" s="67" t="str">
        <f t="shared" si="3"/>
        <v>LB</v>
      </c>
    </row>
    <row r="109" spans="1:15" x14ac:dyDescent="0.25">
      <c r="A109" s="61" t="s">
        <v>4707</v>
      </c>
      <c r="B109" s="61" t="s">
        <v>4683</v>
      </c>
      <c r="C109" s="61" t="s">
        <v>2709</v>
      </c>
      <c r="D109" s="62" t="s">
        <v>4708</v>
      </c>
      <c r="E109" s="62" t="s">
        <v>2679</v>
      </c>
      <c r="F109" s="67" t="s">
        <v>4685</v>
      </c>
      <c r="G109" s="63">
        <f>VLOOKUP(Emissions!A109,Population!$A$5:$L$3146,12,FALSE)*'National Throughput'!$B$2</f>
        <v>412182.14722524438</v>
      </c>
      <c r="H109" s="12" t="str">
        <f>'Emissions Factors'!$E$2</f>
        <v>EACH</v>
      </c>
      <c r="I109" s="64">
        <v>515</v>
      </c>
      <c r="J109" s="65">
        <v>7439976</v>
      </c>
      <c r="K109" s="66">
        <f>'Emissions Factors'!$C$2</f>
        <v>1.9400679072269228E-9</v>
      </c>
      <c r="L109" s="67" t="str">
        <f>'Emissions Factors'!$D$2</f>
        <v>LB</v>
      </c>
      <c r="M109" s="67" t="str">
        <f>'Emissions Factors'!$E$2</f>
        <v>EACH</v>
      </c>
      <c r="N109" s="68">
        <f t="shared" si="2"/>
        <v>7.996613557635792E-4</v>
      </c>
      <c r="O109" s="67" t="str">
        <f t="shared" si="3"/>
        <v>LB</v>
      </c>
    </row>
    <row r="110" spans="1:15" x14ac:dyDescent="0.25">
      <c r="A110" s="61" t="s">
        <v>4709</v>
      </c>
      <c r="B110" s="61" t="s">
        <v>4683</v>
      </c>
      <c r="C110" s="61" t="s">
        <v>2712</v>
      </c>
      <c r="D110" s="62" t="s">
        <v>4710</v>
      </c>
      <c r="E110" s="62" t="s">
        <v>2679</v>
      </c>
      <c r="F110" s="67" t="s">
        <v>4685</v>
      </c>
      <c r="G110" s="63">
        <f>VLOOKUP(Emissions!A110,Population!$A$5:$L$3146,12,FALSE)*'National Throughput'!$B$2</f>
        <v>47887.49288333139</v>
      </c>
      <c r="H110" s="12" t="str">
        <f>'Emissions Factors'!$E$2</f>
        <v>EACH</v>
      </c>
      <c r="I110" s="64">
        <v>515</v>
      </c>
      <c r="J110" s="65">
        <v>7439976</v>
      </c>
      <c r="K110" s="66">
        <f>'Emissions Factors'!$C$2</f>
        <v>1.9400679072269228E-9</v>
      </c>
      <c r="L110" s="67" t="str">
        <f>'Emissions Factors'!$D$2</f>
        <v>LB</v>
      </c>
      <c r="M110" s="67" t="str">
        <f>'Emissions Factors'!$E$2</f>
        <v>EACH</v>
      </c>
      <c r="N110" s="68">
        <f t="shared" si="2"/>
        <v>9.2904988100508888E-5</v>
      </c>
      <c r="O110" s="67" t="str">
        <f t="shared" si="3"/>
        <v>LB</v>
      </c>
    </row>
    <row r="111" spans="1:15" x14ac:dyDescent="0.25">
      <c r="A111" s="61" t="s">
        <v>4711</v>
      </c>
      <c r="B111" s="61" t="s">
        <v>4683</v>
      </c>
      <c r="C111" s="61" t="s">
        <v>2715</v>
      </c>
      <c r="D111" s="62" t="s">
        <v>4712</v>
      </c>
      <c r="E111" s="62" t="s">
        <v>2679</v>
      </c>
      <c r="F111" s="67" t="s">
        <v>4685</v>
      </c>
      <c r="G111" s="63">
        <f>VLOOKUP(Emissions!A111,Population!$A$5:$L$3146,12,FALSE)*'National Throughput'!$B$2</f>
        <v>224432.81920033786</v>
      </c>
      <c r="H111" s="12" t="str">
        <f>'Emissions Factors'!$E$2</f>
        <v>EACH</v>
      </c>
      <c r="I111" s="64">
        <v>515</v>
      </c>
      <c r="J111" s="65">
        <v>7439976</v>
      </c>
      <c r="K111" s="66">
        <f>'Emissions Factors'!$C$2</f>
        <v>1.9400679072269228E-9</v>
      </c>
      <c r="L111" s="67" t="str">
        <f>'Emissions Factors'!$D$2</f>
        <v>LB</v>
      </c>
      <c r="M111" s="67" t="str">
        <f>'Emissions Factors'!$E$2</f>
        <v>EACH</v>
      </c>
      <c r="N111" s="68">
        <f t="shared" si="2"/>
        <v>4.3541490985903779E-4</v>
      </c>
      <c r="O111" s="67" t="str">
        <f t="shared" si="3"/>
        <v>LB</v>
      </c>
    </row>
    <row r="112" spans="1:15" x14ac:dyDescent="0.25">
      <c r="A112" s="61" t="s">
        <v>4713</v>
      </c>
      <c r="B112" s="61" t="s">
        <v>4683</v>
      </c>
      <c r="C112" s="61" t="s">
        <v>2718</v>
      </c>
      <c r="D112" s="62" t="s">
        <v>4714</v>
      </c>
      <c r="E112" s="62" t="s">
        <v>2679</v>
      </c>
      <c r="F112" s="67" t="s">
        <v>4685</v>
      </c>
      <c r="G112" s="63">
        <f>VLOOKUP(Emissions!A112,Population!$A$5:$L$3146,12,FALSE)*'National Throughput'!$B$2</f>
        <v>208437.50435932018</v>
      </c>
      <c r="H112" s="12" t="str">
        <f>'Emissions Factors'!$E$2</f>
        <v>EACH</v>
      </c>
      <c r="I112" s="64">
        <v>515</v>
      </c>
      <c r="J112" s="65">
        <v>7439976</v>
      </c>
      <c r="K112" s="66">
        <f>'Emissions Factors'!$C$2</f>
        <v>1.9400679072269228E-9</v>
      </c>
      <c r="L112" s="67" t="str">
        <f>'Emissions Factors'!$D$2</f>
        <v>LB</v>
      </c>
      <c r="M112" s="67" t="str">
        <f>'Emissions Factors'!$E$2</f>
        <v>EACH</v>
      </c>
      <c r="N112" s="68">
        <f t="shared" si="2"/>
        <v>4.0438291286998892E-4</v>
      </c>
      <c r="O112" s="67" t="str">
        <f t="shared" si="3"/>
        <v>LB</v>
      </c>
    </row>
    <row r="113" spans="1:15" x14ac:dyDescent="0.25">
      <c r="A113" s="61" t="s">
        <v>4715</v>
      </c>
      <c r="B113" s="61" t="s">
        <v>4716</v>
      </c>
      <c r="C113" s="61" t="s">
        <v>2677</v>
      </c>
      <c r="D113" s="62" t="s">
        <v>4717</v>
      </c>
      <c r="E113" s="62" t="s">
        <v>2679</v>
      </c>
      <c r="F113" s="67" t="s">
        <v>4718</v>
      </c>
      <c r="G113" s="63">
        <f>VLOOKUP(Emissions!A113,Population!$A$5:$L$3146,12,FALSE)*'National Throughput'!$B$2</f>
        <v>19068.851968576164</v>
      </c>
      <c r="H113" s="12" t="str">
        <f>'Emissions Factors'!$E$2</f>
        <v>EACH</v>
      </c>
      <c r="I113" s="64">
        <v>515</v>
      </c>
      <c r="J113" s="65">
        <v>7439976</v>
      </c>
      <c r="K113" s="66">
        <f>'Emissions Factors'!$C$2</f>
        <v>1.9400679072269228E-9</v>
      </c>
      <c r="L113" s="67" t="str">
        <f>'Emissions Factors'!$D$2</f>
        <v>LB</v>
      </c>
      <c r="M113" s="67" t="str">
        <f>'Emissions Factors'!$E$2</f>
        <v>EACH</v>
      </c>
      <c r="N113" s="68">
        <f t="shared" si="2"/>
        <v>3.6994867731895545E-5</v>
      </c>
      <c r="O113" s="67" t="str">
        <f t="shared" si="3"/>
        <v>LB</v>
      </c>
    </row>
    <row r="114" spans="1:15" x14ac:dyDescent="0.25">
      <c r="A114" s="61" t="s">
        <v>4719</v>
      </c>
      <c r="B114" s="61" t="s">
        <v>4716</v>
      </c>
      <c r="C114" s="61" t="s">
        <v>2682</v>
      </c>
      <c r="D114" s="62" t="s">
        <v>4720</v>
      </c>
      <c r="E114" s="62" t="s">
        <v>2679</v>
      </c>
      <c r="F114" s="67" t="s">
        <v>4718</v>
      </c>
      <c r="G114" s="63">
        <f>VLOOKUP(Emissions!A114,Population!$A$5:$L$3146,12,FALSE)*'National Throughput'!$B$2</f>
        <v>21482.96821758274</v>
      </c>
      <c r="H114" s="12" t="str">
        <f>'Emissions Factors'!$E$2</f>
        <v>EACH</v>
      </c>
      <c r="I114" s="64">
        <v>515</v>
      </c>
      <c r="J114" s="65">
        <v>7439976</v>
      </c>
      <c r="K114" s="66">
        <f>'Emissions Factors'!$C$2</f>
        <v>1.9400679072269228E-9</v>
      </c>
      <c r="L114" s="67" t="str">
        <f>'Emissions Factors'!$D$2</f>
        <v>LB</v>
      </c>
      <c r="M114" s="67" t="str">
        <f>'Emissions Factors'!$E$2</f>
        <v>EACH</v>
      </c>
      <c r="N114" s="68">
        <f t="shared" si="2"/>
        <v>4.167841719090824E-5</v>
      </c>
      <c r="O114" s="67" t="str">
        <f t="shared" si="3"/>
        <v>LB</v>
      </c>
    </row>
    <row r="115" spans="1:15" x14ac:dyDescent="0.25">
      <c r="A115" s="61" t="s">
        <v>4721</v>
      </c>
      <c r="B115" s="61" t="s">
        <v>4716</v>
      </c>
      <c r="C115" s="61" t="s">
        <v>2685</v>
      </c>
      <c r="D115" s="62" t="s">
        <v>4722</v>
      </c>
      <c r="E115" s="62" t="s">
        <v>2679</v>
      </c>
      <c r="F115" s="67" t="s">
        <v>4718</v>
      </c>
      <c r="G115" s="63">
        <f>VLOOKUP(Emissions!A115,Population!$A$5:$L$3146,12,FALSE)*'National Throughput'!$B$2</f>
        <v>41900.402542761985</v>
      </c>
      <c r="H115" s="12" t="str">
        <f>'Emissions Factors'!$E$2</f>
        <v>EACH</v>
      </c>
      <c r="I115" s="64">
        <v>515</v>
      </c>
      <c r="J115" s="65">
        <v>7439976</v>
      </c>
      <c r="K115" s="66">
        <f>'Emissions Factors'!$C$2</f>
        <v>1.9400679072269228E-9</v>
      </c>
      <c r="L115" s="67" t="str">
        <f>'Emissions Factors'!$D$2</f>
        <v>LB</v>
      </c>
      <c r="M115" s="67" t="str">
        <f>'Emissions Factors'!$E$2</f>
        <v>EACH</v>
      </c>
      <c r="N115" s="68">
        <f t="shared" si="2"/>
        <v>8.1289626273101874E-5</v>
      </c>
      <c r="O115" s="67" t="str">
        <f t="shared" si="3"/>
        <v>LB</v>
      </c>
    </row>
    <row r="116" spans="1:15" x14ac:dyDescent="0.25">
      <c r="A116" s="61" t="s">
        <v>4723</v>
      </c>
      <c r="B116" s="61" t="s">
        <v>4716</v>
      </c>
      <c r="C116" s="61" t="s">
        <v>2688</v>
      </c>
      <c r="D116" s="62" t="s">
        <v>4724</v>
      </c>
      <c r="E116" s="62" t="s">
        <v>2679</v>
      </c>
      <c r="F116" s="67" t="s">
        <v>4718</v>
      </c>
      <c r="G116" s="63">
        <f>VLOOKUP(Emissions!A116,Population!$A$5:$L$3146,12,FALSE)*'National Throughput'!$B$2</f>
        <v>248509.37280183632</v>
      </c>
      <c r="H116" s="12" t="str">
        <f>'Emissions Factors'!$E$2</f>
        <v>EACH</v>
      </c>
      <c r="I116" s="64">
        <v>515</v>
      </c>
      <c r="J116" s="65">
        <v>7439976</v>
      </c>
      <c r="K116" s="66">
        <f>'Emissions Factors'!$C$2</f>
        <v>1.9400679072269228E-9</v>
      </c>
      <c r="L116" s="67" t="str">
        <f>'Emissions Factors'!$D$2</f>
        <v>LB</v>
      </c>
      <c r="M116" s="67" t="str">
        <f>'Emissions Factors'!$E$2</f>
        <v>EACH</v>
      </c>
      <c r="N116" s="68">
        <f t="shared" si="2"/>
        <v>4.8212505881793373E-4</v>
      </c>
      <c r="O116" s="67" t="str">
        <f t="shared" si="3"/>
        <v>LB</v>
      </c>
    </row>
    <row r="117" spans="1:15" x14ac:dyDescent="0.25">
      <c r="A117" s="61" t="s">
        <v>4725</v>
      </c>
      <c r="B117" s="61" t="s">
        <v>4716</v>
      </c>
      <c r="C117" s="61" t="s">
        <v>2691</v>
      </c>
      <c r="D117" s="62" t="s">
        <v>4726</v>
      </c>
      <c r="E117" s="62" t="s">
        <v>2679</v>
      </c>
      <c r="F117" s="67" t="s">
        <v>4718</v>
      </c>
      <c r="G117" s="63">
        <f>VLOOKUP(Emissions!A117,Population!$A$5:$L$3146,12,FALSE)*'National Throughput'!$B$2</f>
        <v>38145.908240462464</v>
      </c>
      <c r="H117" s="12" t="str">
        <f>'Emissions Factors'!$E$2</f>
        <v>EACH</v>
      </c>
      <c r="I117" s="64">
        <v>515</v>
      </c>
      <c r="J117" s="65">
        <v>7439976</v>
      </c>
      <c r="K117" s="66">
        <f>'Emissions Factors'!$C$2</f>
        <v>1.9400679072269228E-9</v>
      </c>
      <c r="L117" s="67" t="str">
        <f>'Emissions Factors'!$D$2</f>
        <v>LB</v>
      </c>
      <c r="M117" s="67" t="str">
        <f>'Emissions Factors'!$E$2</f>
        <v>EACH</v>
      </c>
      <c r="N117" s="68">
        <f t="shared" si="2"/>
        <v>7.4005652369344248E-5</v>
      </c>
      <c r="O117" s="67" t="str">
        <f t="shared" si="3"/>
        <v>LB</v>
      </c>
    </row>
    <row r="118" spans="1:15" x14ac:dyDescent="0.25">
      <c r="A118" s="61" t="s">
        <v>4727</v>
      </c>
      <c r="B118" s="61" t="s">
        <v>4716</v>
      </c>
      <c r="C118" s="61" t="s">
        <v>2694</v>
      </c>
      <c r="D118" s="62" t="s">
        <v>4728</v>
      </c>
      <c r="E118" s="62" t="s">
        <v>2679</v>
      </c>
      <c r="F118" s="67" t="s">
        <v>4718</v>
      </c>
      <c r="G118" s="63">
        <f>VLOOKUP(Emissions!A118,Population!$A$5:$L$3146,12,FALSE)*'National Throughput'!$B$2</f>
        <v>11432.696662670058</v>
      </c>
      <c r="H118" s="12" t="str">
        <f>'Emissions Factors'!$E$2</f>
        <v>EACH</v>
      </c>
      <c r="I118" s="64">
        <v>515</v>
      </c>
      <c r="J118" s="65">
        <v>7439976</v>
      </c>
      <c r="K118" s="66">
        <f>'Emissions Factors'!$C$2</f>
        <v>1.9400679072269228E-9</v>
      </c>
      <c r="L118" s="67" t="str">
        <f>'Emissions Factors'!$D$2</f>
        <v>LB</v>
      </c>
      <c r="M118" s="67" t="str">
        <f>'Emissions Factors'!$E$2</f>
        <v>EACH</v>
      </c>
      <c r="N118" s="68">
        <f t="shared" si="2"/>
        <v>2.2180207888306522E-5</v>
      </c>
      <c r="O118" s="67" t="str">
        <f t="shared" si="3"/>
        <v>LB</v>
      </c>
    </row>
    <row r="119" spans="1:15" x14ac:dyDescent="0.25">
      <c r="A119" s="61" t="s">
        <v>4729</v>
      </c>
      <c r="B119" s="61" t="s">
        <v>4716</v>
      </c>
      <c r="C119" s="61" t="s">
        <v>2697</v>
      </c>
      <c r="D119" s="62" t="s">
        <v>2701</v>
      </c>
      <c r="E119" s="62" t="s">
        <v>2679</v>
      </c>
      <c r="F119" s="67" t="s">
        <v>4718</v>
      </c>
      <c r="G119" s="63">
        <f>VLOOKUP(Emissions!A119,Population!$A$5:$L$3146,12,FALSE)*'National Throughput'!$B$2</f>
        <v>5334.8482274138541</v>
      </c>
      <c r="H119" s="12" t="str">
        <f>'Emissions Factors'!$E$2</f>
        <v>EACH</v>
      </c>
      <c r="I119" s="64">
        <v>515</v>
      </c>
      <c r="J119" s="65">
        <v>7439976</v>
      </c>
      <c r="K119" s="66">
        <f>'Emissions Factors'!$C$2</f>
        <v>1.9400679072269228E-9</v>
      </c>
      <c r="L119" s="67" t="str">
        <f>'Emissions Factors'!$D$2</f>
        <v>LB</v>
      </c>
      <c r="M119" s="67" t="str">
        <f>'Emissions Factors'!$E$2</f>
        <v>EACH</v>
      </c>
      <c r="N119" s="68">
        <f t="shared" si="2"/>
        <v>1.0349967835932054E-5</v>
      </c>
      <c r="O119" s="67" t="str">
        <f t="shared" si="3"/>
        <v>LB</v>
      </c>
    </row>
    <row r="120" spans="1:15" x14ac:dyDescent="0.25">
      <c r="A120" s="61" t="s">
        <v>4730</v>
      </c>
      <c r="B120" s="61" t="s">
        <v>4716</v>
      </c>
      <c r="C120" s="61" t="s">
        <v>2700</v>
      </c>
      <c r="D120" s="62" t="s">
        <v>4731</v>
      </c>
      <c r="E120" s="62" t="s">
        <v>2679</v>
      </c>
      <c r="F120" s="67" t="s">
        <v>4718</v>
      </c>
      <c r="G120" s="63">
        <f>VLOOKUP(Emissions!A120,Population!$A$5:$L$3146,12,FALSE)*'National Throughput'!$B$2</f>
        <v>28452.523879540557</v>
      </c>
      <c r="H120" s="12" t="str">
        <f>'Emissions Factors'!$E$2</f>
        <v>EACH</v>
      </c>
      <c r="I120" s="64">
        <v>515</v>
      </c>
      <c r="J120" s="65">
        <v>7439976</v>
      </c>
      <c r="K120" s="66">
        <f>'Emissions Factors'!$C$2</f>
        <v>1.9400679072269228E-9</v>
      </c>
      <c r="L120" s="67" t="str">
        <f>'Emissions Factors'!$D$2</f>
        <v>LB</v>
      </c>
      <c r="M120" s="67" t="str">
        <f>'Emissions Factors'!$E$2</f>
        <v>EACH</v>
      </c>
      <c r="N120" s="68">
        <f t="shared" si="2"/>
        <v>5.5199828458304296E-5</v>
      </c>
      <c r="O120" s="67" t="str">
        <f t="shared" si="3"/>
        <v>LB</v>
      </c>
    </row>
    <row r="121" spans="1:15" x14ac:dyDescent="0.25">
      <c r="A121" s="61" t="s">
        <v>4732</v>
      </c>
      <c r="B121" s="61" t="s">
        <v>4716</v>
      </c>
      <c r="C121" s="61" t="s">
        <v>2703</v>
      </c>
      <c r="D121" s="62" t="s">
        <v>4733</v>
      </c>
      <c r="E121" s="62" t="s">
        <v>2679</v>
      </c>
      <c r="F121" s="67" t="s">
        <v>4718</v>
      </c>
      <c r="G121" s="63">
        <f>VLOOKUP(Emissions!A121,Population!$A$5:$L$3146,12,FALSE)*'National Throughput'!$B$2</f>
        <v>11465.51387591059</v>
      </c>
      <c r="H121" s="12" t="str">
        <f>'Emissions Factors'!$E$2</f>
        <v>EACH</v>
      </c>
      <c r="I121" s="64">
        <v>515</v>
      </c>
      <c r="J121" s="65">
        <v>7439976</v>
      </c>
      <c r="K121" s="66">
        <f>'Emissions Factors'!$C$2</f>
        <v>1.9400679072269228E-9</v>
      </c>
      <c r="L121" s="67" t="str">
        <f>'Emissions Factors'!$D$2</f>
        <v>LB</v>
      </c>
      <c r="M121" s="67" t="str">
        <f>'Emissions Factors'!$E$2</f>
        <v>EACH</v>
      </c>
      <c r="N121" s="68">
        <f t="shared" si="2"/>
        <v>2.2243875510519104E-5</v>
      </c>
      <c r="O121" s="67" t="str">
        <f t="shared" si="3"/>
        <v>LB</v>
      </c>
    </row>
    <row r="122" spans="1:15" x14ac:dyDescent="0.25">
      <c r="A122" s="61" t="s">
        <v>4734</v>
      </c>
      <c r="B122" s="61" t="s">
        <v>4716</v>
      </c>
      <c r="C122" s="61" t="s">
        <v>2706</v>
      </c>
      <c r="D122" s="62" t="s">
        <v>4735</v>
      </c>
      <c r="E122" s="62" t="s">
        <v>2679</v>
      </c>
      <c r="F122" s="67" t="s">
        <v>4718</v>
      </c>
      <c r="G122" s="63">
        <f>VLOOKUP(Emissions!A122,Population!$A$5:$L$3146,12,FALSE)*'National Throughput'!$B$2</f>
        <v>23152.543941194766</v>
      </c>
      <c r="H122" s="12" t="str">
        <f>'Emissions Factors'!$E$2</f>
        <v>EACH</v>
      </c>
      <c r="I122" s="64">
        <v>515</v>
      </c>
      <c r="J122" s="65">
        <v>7439976</v>
      </c>
      <c r="K122" s="66">
        <f>'Emissions Factors'!$C$2</f>
        <v>1.9400679072269228E-9</v>
      </c>
      <c r="L122" s="67" t="str">
        <f>'Emissions Factors'!$D$2</f>
        <v>LB</v>
      </c>
      <c r="M122" s="67" t="str">
        <f>'Emissions Factors'!$E$2</f>
        <v>EACH</v>
      </c>
      <c r="N122" s="68">
        <f t="shared" si="2"/>
        <v>4.4917507470973105E-5</v>
      </c>
      <c r="O122" s="67" t="str">
        <f t="shared" si="3"/>
        <v>LB</v>
      </c>
    </row>
    <row r="123" spans="1:15" x14ac:dyDescent="0.25">
      <c r="A123" s="61" t="s">
        <v>4736</v>
      </c>
      <c r="B123" s="61" t="s">
        <v>4716</v>
      </c>
      <c r="C123" s="61" t="s">
        <v>2709</v>
      </c>
      <c r="D123" s="62" t="s">
        <v>2719</v>
      </c>
      <c r="E123" s="62" t="s">
        <v>2679</v>
      </c>
      <c r="F123" s="67" t="s">
        <v>4718</v>
      </c>
      <c r="G123" s="63">
        <f>VLOOKUP(Emissions!A123,Population!$A$5:$L$3146,12,FALSE)*'National Throughput'!$B$2</f>
        <v>15504.082180323461</v>
      </c>
      <c r="H123" s="12" t="str">
        <f>'Emissions Factors'!$E$2</f>
        <v>EACH</v>
      </c>
      <c r="I123" s="64">
        <v>515</v>
      </c>
      <c r="J123" s="65">
        <v>7439976</v>
      </c>
      <c r="K123" s="66">
        <f>'Emissions Factors'!$C$2</f>
        <v>1.9400679072269228E-9</v>
      </c>
      <c r="L123" s="67" t="str">
        <f>'Emissions Factors'!$D$2</f>
        <v>LB</v>
      </c>
      <c r="M123" s="67" t="str">
        <f>'Emissions Factors'!$E$2</f>
        <v>EACH</v>
      </c>
      <c r="N123" s="68">
        <f t="shared" si="2"/>
        <v>3.0078972269054362E-5</v>
      </c>
      <c r="O123" s="67" t="str">
        <f t="shared" si="3"/>
        <v>LB</v>
      </c>
    </row>
    <row r="124" spans="1:15" x14ac:dyDescent="0.25">
      <c r="A124" s="61" t="s">
        <v>4737</v>
      </c>
      <c r="B124" s="61" t="s">
        <v>4716</v>
      </c>
      <c r="C124" s="61" t="s">
        <v>2712</v>
      </c>
      <c r="D124" s="62" t="s">
        <v>2722</v>
      </c>
      <c r="E124" s="62" t="s">
        <v>2679</v>
      </c>
      <c r="F124" s="67" t="s">
        <v>4718</v>
      </c>
      <c r="G124" s="63">
        <f>VLOOKUP(Emissions!A124,Population!$A$5:$L$3146,12,FALSE)*'National Throughput'!$B$2</f>
        <v>26288.638881493029</v>
      </c>
      <c r="H124" s="12" t="str">
        <f>'Emissions Factors'!$E$2</f>
        <v>EACH</v>
      </c>
      <c r="I124" s="64">
        <v>515</v>
      </c>
      <c r="J124" s="65">
        <v>7439976</v>
      </c>
      <c r="K124" s="66">
        <f>'Emissions Factors'!$C$2</f>
        <v>1.9400679072269228E-9</v>
      </c>
      <c r="L124" s="67" t="str">
        <f>'Emissions Factors'!$D$2</f>
        <v>LB</v>
      </c>
      <c r="M124" s="67" t="str">
        <f>'Emissions Factors'!$E$2</f>
        <v>EACH</v>
      </c>
      <c r="N124" s="68">
        <f t="shared" si="2"/>
        <v>5.1001744618662494E-5</v>
      </c>
      <c r="O124" s="67" t="str">
        <f t="shared" si="3"/>
        <v>LB</v>
      </c>
    </row>
    <row r="125" spans="1:15" x14ac:dyDescent="0.25">
      <c r="A125" s="61" t="s">
        <v>4738</v>
      </c>
      <c r="B125" s="61" t="s">
        <v>4716</v>
      </c>
      <c r="C125" s="61" t="s">
        <v>2715</v>
      </c>
      <c r="D125" s="62" t="s">
        <v>4739</v>
      </c>
      <c r="E125" s="62" t="s">
        <v>2679</v>
      </c>
      <c r="F125" s="67" t="s">
        <v>4718</v>
      </c>
      <c r="G125" s="63">
        <f>VLOOKUP(Emissions!A125,Population!$A$5:$L$3146,12,FALSE)*'National Throughput'!$B$2</f>
        <v>8664.7698334140059</v>
      </c>
      <c r="H125" s="12" t="str">
        <f>'Emissions Factors'!$E$2</f>
        <v>EACH</v>
      </c>
      <c r="I125" s="64">
        <v>515</v>
      </c>
      <c r="J125" s="65">
        <v>7439976</v>
      </c>
      <c r="K125" s="66">
        <f>'Emissions Factors'!$C$2</f>
        <v>1.9400679072269228E-9</v>
      </c>
      <c r="L125" s="67" t="str">
        <f>'Emissions Factors'!$D$2</f>
        <v>LB</v>
      </c>
      <c r="M125" s="67" t="str">
        <f>'Emissions Factors'!$E$2</f>
        <v>EACH</v>
      </c>
      <c r="N125" s="68">
        <f t="shared" si="2"/>
        <v>1.6810241877314483E-5</v>
      </c>
      <c r="O125" s="67" t="str">
        <f t="shared" si="3"/>
        <v>LB</v>
      </c>
    </row>
    <row r="126" spans="1:15" x14ac:dyDescent="0.25">
      <c r="A126" s="61" t="s">
        <v>4740</v>
      </c>
      <c r="B126" s="61" t="s">
        <v>4716</v>
      </c>
      <c r="C126" s="61" t="s">
        <v>2718</v>
      </c>
      <c r="D126" s="62" t="s">
        <v>4741</v>
      </c>
      <c r="E126" s="62" t="s">
        <v>2679</v>
      </c>
      <c r="F126" s="67" t="s">
        <v>4718</v>
      </c>
      <c r="G126" s="63">
        <f>VLOOKUP(Emissions!A126,Population!$A$5:$L$3146,12,FALSE)*'National Throughput'!$B$2</f>
        <v>24544.198890176041</v>
      </c>
      <c r="H126" s="12" t="str">
        <f>'Emissions Factors'!$E$2</f>
        <v>EACH</v>
      </c>
      <c r="I126" s="64">
        <v>515</v>
      </c>
      <c r="J126" s="65">
        <v>7439976</v>
      </c>
      <c r="K126" s="66">
        <f>'Emissions Factors'!$C$2</f>
        <v>1.9400679072269228E-9</v>
      </c>
      <c r="L126" s="67" t="str">
        <f>'Emissions Factors'!$D$2</f>
        <v>LB</v>
      </c>
      <c r="M126" s="67" t="str">
        <f>'Emissions Factors'!$E$2</f>
        <v>EACH</v>
      </c>
      <c r="N126" s="68">
        <f t="shared" si="2"/>
        <v>4.7617412575425194E-5</v>
      </c>
      <c r="O126" s="67" t="str">
        <f t="shared" si="3"/>
        <v>LB</v>
      </c>
    </row>
    <row r="127" spans="1:15" x14ac:dyDescent="0.25">
      <c r="A127" s="61" t="s">
        <v>4742</v>
      </c>
      <c r="B127" s="61" t="s">
        <v>4716</v>
      </c>
      <c r="C127" s="61" t="s">
        <v>2721</v>
      </c>
      <c r="D127" s="62" t="s">
        <v>4743</v>
      </c>
      <c r="E127" s="62" t="s">
        <v>2679</v>
      </c>
      <c r="F127" s="67" t="s">
        <v>4718</v>
      </c>
      <c r="G127" s="63">
        <f>VLOOKUP(Emissions!A127,Population!$A$5:$L$3146,12,FALSE)*'National Throughput'!$B$2</f>
        <v>21621.415835941232</v>
      </c>
      <c r="H127" s="12" t="str">
        <f>'Emissions Factors'!$E$2</f>
        <v>EACH</v>
      </c>
      <c r="I127" s="64">
        <v>515</v>
      </c>
      <c r="J127" s="65">
        <v>7439976</v>
      </c>
      <c r="K127" s="66">
        <f>'Emissions Factors'!$C$2</f>
        <v>1.9400679072269228E-9</v>
      </c>
      <c r="L127" s="67" t="str">
        <f>'Emissions Factors'!$D$2</f>
        <v>LB</v>
      </c>
      <c r="M127" s="67" t="str">
        <f>'Emissions Factors'!$E$2</f>
        <v>EACH</v>
      </c>
      <c r="N127" s="68">
        <f t="shared" si="2"/>
        <v>4.1947014972117557E-5</v>
      </c>
      <c r="O127" s="67" t="str">
        <f t="shared" si="3"/>
        <v>LB</v>
      </c>
    </row>
    <row r="128" spans="1:15" x14ac:dyDescent="0.25">
      <c r="A128" s="61" t="s">
        <v>4744</v>
      </c>
      <c r="B128" s="61" t="s">
        <v>4716</v>
      </c>
      <c r="C128" s="61" t="s">
        <v>2724</v>
      </c>
      <c r="D128" s="62" t="s">
        <v>4745</v>
      </c>
      <c r="E128" s="62" t="s">
        <v>2679</v>
      </c>
      <c r="F128" s="67" t="s">
        <v>4718</v>
      </c>
      <c r="G128" s="63">
        <f>VLOOKUP(Emissions!A128,Population!$A$5:$L$3146,12,FALSE)*'National Throughput'!$B$2</f>
        <v>105136.09584352431</v>
      </c>
      <c r="H128" s="12" t="str">
        <f>'Emissions Factors'!$E$2</f>
        <v>EACH</v>
      </c>
      <c r="I128" s="64">
        <v>515</v>
      </c>
      <c r="J128" s="65">
        <v>7439976</v>
      </c>
      <c r="K128" s="66">
        <f>'Emissions Factors'!$C$2</f>
        <v>1.9400679072269228E-9</v>
      </c>
      <c r="L128" s="67" t="str">
        <f>'Emissions Factors'!$D$2</f>
        <v>LB</v>
      </c>
      <c r="M128" s="67" t="str">
        <f>'Emissions Factors'!$E$2</f>
        <v>EACH</v>
      </c>
      <c r="N128" s="68">
        <f t="shared" si="2"/>
        <v>2.0397116543715538E-4</v>
      </c>
      <c r="O128" s="67" t="str">
        <f t="shared" si="3"/>
        <v>LB</v>
      </c>
    </row>
    <row r="129" spans="1:15" x14ac:dyDescent="0.25">
      <c r="A129" s="61" t="s">
        <v>4746</v>
      </c>
      <c r="B129" s="61" t="s">
        <v>4716</v>
      </c>
      <c r="C129" s="61" t="s">
        <v>2727</v>
      </c>
      <c r="D129" s="62" t="s">
        <v>4747</v>
      </c>
      <c r="E129" s="62" t="s">
        <v>2679</v>
      </c>
      <c r="F129" s="67" t="s">
        <v>4718</v>
      </c>
      <c r="G129" s="63">
        <f>VLOOKUP(Emissions!A129,Population!$A$5:$L$3146,12,FALSE)*'National Throughput'!$B$2</f>
        <v>63272.612665657929</v>
      </c>
      <c r="H129" s="12" t="str">
        <f>'Emissions Factors'!$E$2</f>
        <v>EACH</v>
      </c>
      <c r="I129" s="64">
        <v>515</v>
      </c>
      <c r="J129" s="65">
        <v>7439976</v>
      </c>
      <c r="K129" s="66">
        <f>'Emissions Factors'!$C$2</f>
        <v>1.9400679072269228E-9</v>
      </c>
      <c r="L129" s="67" t="str">
        <f>'Emissions Factors'!$D$2</f>
        <v>LB</v>
      </c>
      <c r="M129" s="67" t="str">
        <f>'Emissions Factors'!$E$2</f>
        <v>EACH</v>
      </c>
      <c r="N129" s="68">
        <f t="shared" si="2"/>
        <v>1.2275316523904266E-4</v>
      </c>
      <c r="O129" s="67" t="str">
        <f t="shared" si="3"/>
        <v>LB</v>
      </c>
    </row>
    <row r="130" spans="1:15" x14ac:dyDescent="0.25">
      <c r="A130" s="61" t="s">
        <v>4748</v>
      </c>
      <c r="B130" s="61" t="s">
        <v>4716</v>
      </c>
      <c r="C130" s="61" t="s">
        <v>2730</v>
      </c>
      <c r="D130" s="62" t="s">
        <v>4749</v>
      </c>
      <c r="E130" s="62" t="s">
        <v>2679</v>
      </c>
      <c r="F130" s="67" t="s">
        <v>4718</v>
      </c>
      <c r="G130" s="63">
        <f>VLOOKUP(Emissions!A130,Population!$A$5:$L$3146,12,FALSE)*'National Throughput'!$B$2</f>
        <v>50813.352551307507</v>
      </c>
      <c r="H130" s="12" t="str">
        <f>'Emissions Factors'!$E$2</f>
        <v>EACH</v>
      </c>
      <c r="I130" s="64">
        <v>515</v>
      </c>
      <c r="J130" s="65">
        <v>7439976</v>
      </c>
      <c r="K130" s="66">
        <f>'Emissions Factors'!$C$2</f>
        <v>1.9400679072269228E-9</v>
      </c>
      <c r="L130" s="67" t="str">
        <f>'Emissions Factors'!$D$2</f>
        <v>LB</v>
      </c>
      <c r="M130" s="67" t="str">
        <f>'Emissions Factors'!$E$2</f>
        <v>EACH</v>
      </c>
      <c r="N130" s="68">
        <f t="shared" si="2"/>
        <v>9.8581354543398976E-5</v>
      </c>
      <c r="O130" s="67" t="str">
        <f t="shared" si="3"/>
        <v>LB</v>
      </c>
    </row>
    <row r="131" spans="1:15" x14ac:dyDescent="0.25">
      <c r="A131" s="61" t="s">
        <v>4750</v>
      </c>
      <c r="B131" s="61" t="s">
        <v>4716</v>
      </c>
      <c r="C131" s="61" t="s">
        <v>2733</v>
      </c>
      <c r="D131" s="62" t="s">
        <v>4751</v>
      </c>
      <c r="E131" s="62" t="s">
        <v>2679</v>
      </c>
      <c r="F131" s="67" t="s">
        <v>4718</v>
      </c>
      <c r="G131" s="63">
        <f>VLOOKUP(Emissions!A131,Population!$A$5:$L$3146,12,FALSE)*'National Throughput'!$B$2</f>
        <v>17666.941640457222</v>
      </c>
      <c r="H131" s="12" t="str">
        <f>'Emissions Factors'!$E$2</f>
        <v>EACH</v>
      </c>
      <c r="I131" s="64">
        <v>515</v>
      </c>
      <c r="J131" s="65">
        <v>7439976</v>
      </c>
      <c r="K131" s="66">
        <f>'Emissions Factors'!$C$2</f>
        <v>1.9400679072269228E-9</v>
      </c>
      <c r="L131" s="67" t="str">
        <f>'Emissions Factors'!$D$2</f>
        <v>LB</v>
      </c>
      <c r="M131" s="67" t="str">
        <f>'Emissions Factors'!$E$2</f>
        <v>EACH</v>
      </c>
      <c r="N131" s="68">
        <f t="shared" ref="N131:N194" si="4">K131*G131</f>
        <v>3.4275066495502023E-5</v>
      </c>
      <c r="O131" s="67" t="str">
        <f t="shared" ref="O131:O194" si="5">L131</f>
        <v>LB</v>
      </c>
    </row>
    <row r="132" spans="1:15" x14ac:dyDescent="0.25">
      <c r="A132" s="61" t="s">
        <v>4752</v>
      </c>
      <c r="B132" s="61" t="s">
        <v>4716</v>
      </c>
      <c r="C132" s="61" t="s">
        <v>2736</v>
      </c>
      <c r="D132" s="62" t="s">
        <v>2749</v>
      </c>
      <c r="E132" s="62" t="s">
        <v>2679</v>
      </c>
      <c r="F132" s="67" t="s">
        <v>4718</v>
      </c>
      <c r="G132" s="63">
        <f>VLOOKUP(Emissions!A132,Population!$A$5:$L$3146,12,FALSE)*'National Throughput'!$B$2</f>
        <v>7953.0465212599847</v>
      </c>
      <c r="H132" s="12" t="str">
        <f>'Emissions Factors'!$E$2</f>
        <v>EACH</v>
      </c>
      <c r="I132" s="64">
        <v>515</v>
      </c>
      <c r="J132" s="65">
        <v>7439976</v>
      </c>
      <c r="K132" s="66">
        <f>'Emissions Factors'!$C$2</f>
        <v>1.9400679072269228E-9</v>
      </c>
      <c r="L132" s="67" t="str">
        <f>'Emissions Factors'!$D$2</f>
        <v>LB</v>
      </c>
      <c r="M132" s="67" t="str">
        <f>'Emissions Factors'!$E$2</f>
        <v>EACH</v>
      </c>
      <c r="N132" s="68">
        <f t="shared" si="4"/>
        <v>1.5429450320579218E-5</v>
      </c>
      <c r="O132" s="67" t="str">
        <f t="shared" si="5"/>
        <v>LB</v>
      </c>
    </row>
    <row r="133" spans="1:15" x14ac:dyDescent="0.25">
      <c r="A133" s="61" t="s">
        <v>4753</v>
      </c>
      <c r="B133" s="61" t="s">
        <v>4716</v>
      </c>
      <c r="C133" s="61" t="s">
        <v>2739</v>
      </c>
      <c r="D133" s="62" t="s">
        <v>4754</v>
      </c>
      <c r="E133" s="62" t="s">
        <v>2679</v>
      </c>
      <c r="F133" s="67" t="s">
        <v>4718</v>
      </c>
      <c r="G133" s="63">
        <f>VLOOKUP(Emissions!A133,Population!$A$5:$L$3146,12,FALSE)*'National Throughput'!$B$2</f>
        <v>12577.196974433586</v>
      </c>
      <c r="H133" s="12" t="str">
        <f>'Emissions Factors'!$E$2</f>
        <v>EACH</v>
      </c>
      <c r="I133" s="64">
        <v>515</v>
      </c>
      <c r="J133" s="65">
        <v>7439976</v>
      </c>
      <c r="K133" s="66">
        <f>'Emissions Factors'!$C$2</f>
        <v>1.9400679072269228E-9</v>
      </c>
      <c r="L133" s="67" t="str">
        <f>'Emissions Factors'!$D$2</f>
        <v>LB</v>
      </c>
      <c r="M133" s="67" t="str">
        <f>'Emissions Factors'!$E$2</f>
        <v>EACH</v>
      </c>
      <c r="N133" s="68">
        <f t="shared" si="4"/>
        <v>2.4400616212970153E-5</v>
      </c>
      <c r="O133" s="67" t="str">
        <f t="shared" si="5"/>
        <v>LB</v>
      </c>
    </row>
    <row r="134" spans="1:15" x14ac:dyDescent="0.25">
      <c r="A134" s="61" t="s">
        <v>4755</v>
      </c>
      <c r="B134" s="61" t="s">
        <v>4716</v>
      </c>
      <c r="C134" s="61" t="s">
        <v>2742</v>
      </c>
      <c r="D134" s="62" t="s">
        <v>4756</v>
      </c>
      <c r="E134" s="62" t="s">
        <v>2679</v>
      </c>
      <c r="F134" s="67" t="s">
        <v>4718</v>
      </c>
      <c r="G134" s="63">
        <f>VLOOKUP(Emissions!A134,Population!$A$5:$L$3146,12,FALSE)*'National Throughput'!$B$2</f>
        <v>19097.567030161626</v>
      </c>
      <c r="H134" s="12" t="str">
        <f>'Emissions Factors'!$E$2</f>
        <v>EACH</v>
      </c>
      <c r="I134" s="64">
        <v>515</v>
      </c>
      <c r="J134" s="65">
        <v>7439976</v>
      </c>
      <c r="K134" s="66">
        <f>'Emissions Factors'!$C$2</f>
        <v>1.9400679072269228E-9</v>
      </c>
      <c r="L134" s="67" t="str">
        <f>'Emissions Factors'!$D$2</f>
        <v>LB</v>
      </c>
      <c r="M134" s="67" t="str">
        <f>'Emissions Factors'!$E$2</f>
        <v>EACH</v>
      </c>
      <c r="N134" s="68">
        <f t="shared" si="4"/>
        <v>3.7050576901331549E-5</v>
      </c>
      <c r="O134" s="67" t="str">
        <f t="shared" si="5"/>
        <v>LB</v>
      </c>
    </row>
    <row r="135" spans="1:15" x14ac:dyDescent="0.25">
      <c r="A135" s="61" t="s">
        <v>4757</v>
      </c>
      <c r="B135" s="61" t="s">
        <v>4716</v>
      </c>
      <c r="C135" s="61" t="s">
        <v>2745</v>
      </c>
      <c r="D135" s="62" t="s">
        <v>4758</v>
      </c>
      <c r="E135" s="62" t="s">
        <v>2679</v>
      </c>
      <c r="F135" s="67" t="s">
        <v>4718</v>
      </c>
      <c r="G135" s="63">
        <f>VLOOKUP(Emissions!A135,Population!$A$5:$L$3146,12,FALSE)*'National Throughput'!$B$2</f>
        <v>123852.16276976476</v>
      </c>
      <c r="H135" s="12" t="str">
        <f>'Emissions Factors'!$E$2</f>
        <v>EACH</v>
      </c>
      <c r="I135" s="64">
        <v>515</v>
      </c>
      <c r="J135" s="65">
        <v>7439976</v>
      </c>
      <c r="K135" s="66">
        <f>'Emissions Factors'!$C$2</f>
        <v>1.9400679072269228E-9</v>
      </c>
      <c r="L135" s="67" t="str">
        <f>'Emissions Factors'!$D$2</f>
        <v>LB</v>
      </c>
      <c r="M135" s="67" t="str">
        <f>'Emissions Factors'!$E$2</f>
        <v>EACH</v>
      </c>
      <c r="N135" s="68">
        <f t="shared" si="4"/>
        <v>2.4028160623026573E-4</v>
      </c>
      <c r="O135" s="67" t="str">
        <f t="shared" si="5"/>
        <v>LB</v>
      </c>
    </row>
    <row r="136" spans="1:15" x14ac:dyDescent="0.25">
      <c r="A136" s="61" t="s">
        <v>4759</v>
      </c>
      <c r="B136" s="61" t="s">
        <v>4716</v>
      </c>
      <c r="C136" s="61" t="s">
        <v>2748</v>
      </c>
      <c r="D136" s="62" t="s">
        <v>2767</v>
      </c>
      <c r="E136" s="62" t="s">
        <v>2679</v>
      </c>
      <c r="F136" s="67" t="s">
        <v>4718</v>
      </c>
      <c r="G136" s="63">
        <f>VLOOKUP(Emissions!A136,Population!$A$5:$L$3146,12,FALSE)*'National Throughput'!$B$2</f>
        <v>18259.702554614316</v>
      </c>
      <c r="H136" s="12" t="str">
        <f>'Emissions Factors'!$E$2</f>
        <v>EACH</v>
      </c>
      <c r="I136" s="64">
        <v>515</v>
      </c>
      <c r="J136" s="65">
        <v>7439976</v>
      </c>
      <c r="K136" s="66">
        <f>'Emissions Factors'!$C$2</f>
        <v>1.9400679072269228E-9</v>
      </c>
      <c r="L136" s="67" t="str">
        <f>'Emissions Factors'!$D$2</f>
        <v>LB</v>
      </c>
      <c r="M136" s="67" t="str">
        <f>'Emissions Factors'!$E$2</f>
        <v>EACH</v>
      </c>
      <c r="N136" s="68">
        <f t="shared" si="4"/>
        <v>3.5425062921716693E-5</v>
      </c>
      <c r="O136" s="67" t="str">
        <f t="shared" si="5"/>
        <v>LB</v>
      </c>
    </row>
    <row r="137" spans="1:15" x14ac:dyDescent="0.25">
      <c r="A137" s="61" t="s">
        <v>4760</v>
      </c>
      <c r="B137" s="61" t="s">
        <v>4716</v>
      </c>
      <c r="C137" s="61" t="s">
        <v>2751</v>
      </c>
      <c r="D137" s="62" t="s">
        <v>4761</v>
      </c>
      <c r="E137" s="62" t="s">
        <v>2679</v>
      </c>
      <c r="F137" s="67" t="s">
        <v>4718</v>
      </c>
      <c r="G137" s="63">
        <f>VLOOKUP(Emissions!A137,Population!$A$5:$L$3146,12,FALSE)*'National Throughput'!$B$2</f>
        <v>12434.647204420027</v>
      </c>
      <c r="H137" s="12" t="str">
        <f>'Emissions Factors'!$E$2</f>
        <v>EACH</v>
      </c>
      <c r="I137" s="64">
        <v>515</v>
      </c>
      <c r="J137" s="65">
        <v>7439976</v>
      </c>
      <c r="K137" s="66">
        <f>'Emissions Factors'!$C$2</f>
        <v>1.9400679072269228E-9</v>
      </c>
      <c r="L137" s="67" t="str">
        <f>'Emissions Factors'!$D$2</f>
        <v>LB</v>
      </c>
      <c r="M137" s="67" t="str">
        <f>'Emissions Factors'!$E$2</f>
        <v>EACH</v>
      </c>
      <c r="N137" s="68">
        <f t="shared" si="4"/>
        <v>2.4124059978984268E-5</v>
      </c>
      <c r="O137" s="67" t="str">
        <f t="shared" si="5"/>
        <v>LB</v>
      </c>
    </row>
    <row r="138" spans="1:15" x14ac:dyDescent="0.25">
      <c r="A138" s="61" t="s">
        <v>4762</v>
      </c>
      <c r="B138" s="61" t="s">
        <v>4716</v>
      </c>
      <c r="C138" s="61" t="s">
        <v>2754</v>
      </c>
      <c r="D138" s="62" t="s">
        <v>4763</v>
      </c>
      <c r="E138" s="62" t="s">
        <v>2679</v>
      </c>
      <c r="F138" s="67" t="s">
        <v>4718</v>
      </c>
      <c r="G138" s="63">
        <f>VLOOKUP(Emissions!A138,Population!$A$5:$L$3146,12,FALSE)*'National Throughput'!$B$2</f>
        <v>99807.400843593059</v>
      </c>
      <c r="H138" s="12" t="str">
        <f>'Emissions Factors'!$E$2</f>
        <v>EACH</v>
      </c>
      <c r="I138" s="64">
        <v>515</v>
      </c>
      <c r="J138" s="65">
        <v>7439976</v>
      </c>
      <c r="K138" s="66">
        <f>'Emissions Factors'!$C$2</f>
        <v>1.9400679072269228E-9</v>
      </c>
      <c r="L138" s="67" t="str">
        <f>'Emissions Factors'!$D$2</f>
        <v>LB</v>
      </c>
      <c r="M138" s="67" t="str">
        <f>'Emissions Factors'!$E$2</f>
        <v>EACH</v>
      </c>
      <c r="N138" s="68">
        <f t="shared" si="4"/>
        <v>1.936331352803882E-4</v>
      </c>
      <c r="O138" s="67" t="str">
        <f t="shared" si="5"/>
        <v>LB</v>
      </c>
    </row>
    <row r="139" spans="1:15" x14ac:dyDescent="0.25">
      <c r="A139" s="61" t="s">
        <v>4764</v>
      </c>
      <c r="B139" s="61" t="s">
        <v>4716</v>
      </c>
      <c r="C139" s="61" t="s">
        <v>2757</v>
      </c>
      <c r="D139" s="62" t="s">
        <v>4765</v>
      </c>
      <c r="E139" s="62" t="s">
        <v>2679</v>
      </c>
      <c r="F139" s="67" t="s">
        <v>4718</v>
      </c>
      <c r="G139" s="63">
        <f>VLOOKUP(Emissions!A139,Population!$A$5:$L$3146,12,FALSE)*'National Throughput'!$B$2</f>
        <v>18607.359907381193</v>
      </c>
      <c r="H139" s="12" t="str">
        <f>'Emissions Factors'!$E$2</f>
        <v>EACH</v>
      </c>
      <c r="I139" s="64">
        <v>515</v>
      </c>
      <c r="J139" s="65">
        <v>7439976</v>
      </c>
      <c r="K139" s="66">
        <f>'Emissions Factors'!$C$2</f>
        <v>1.9400679072269228E-9</v>
      </c>
      <c r="L139" s="67" t="str">
        <f>'Emissions Factors'!$D$2</f>
        <v>LB</v>
      </c>
      <c r="M139" s="67" t="str">
        <f>'Emissions Factors'!$E$2</f>
        <v>EACH</v>
      </c>
      <c r="N139" s="68">
        <f t="shared" si="4"/>
        <v>3.6099541794531176E-5</v>
      </c>
      <c r="O139" s="67" t="str">
        <f t="shared" si="5"/>
        <v>LB</v>
      </c>
    </row>
    <row r="140" spans="1:15" x14ac:dyDescent="0.25">
      <c r="A140" s="61" t="s">
        <v>4766</v>
      </c>
      <c r="B140" s="61" t="s">
        <v>4716</v>
      </c>
      <c r="C140" s="61" t="s">
        <v>2760</v>
      </c>
      <c r="D140" s="62" t="s">
        <v>2773</v>
      </c>
      <c r="E140" s="62" t="s">
        <v>2679</v>
      </c>
      <c r="F140" s="67" t="s">
        <v>4718</v>
      </c>
      <c r="G140" s="63">
        <f>VLOOKUP(Emissions!A140,Population!$A$5:$L$3146,12,FALSE)*'National Throughput'!$B$2</f>
        <v>44809.85360411783</v>
      </c>
      <c r="H140" s="12" t="str">
        <f>'Emissions Factors'!$E$2</f>
        <v>EACH</v>
      </c>
      <c r="I140" s="64">
        <v>515</v>
      </c>
      <c r="J140" s="65">
        <v>7439976</v>
      </c>
      <c r="K140" s="66">
        <f>'Emissions Factors'!$C$2</f>
        <v>1.9400679072269228E-9</v>
      </c>
      <c r="L140" s="67" t="str">
        <f>'Emissions Factors'!$D$2</f>
        <v>LB</v>
      </c>
      <c r="M140" s="67" t="str">
        <f>'Emissions Factors'!$E$2</f>
        <v>EACH</v>
      </c>
      <c r="N140" s="68">
        <f t="shared" si="4"/>
        <v>8.693415890488566E-5</v>
      </c>
      <c r="O140" s="67" t="str">
        <f t="shared" si="5"/>
        <v>LB</v>
      </c>
    </row>
    <row r="141" spans="1:15" x14ac:dyDescent="0.25">
      <c r="A141" s="61" t="s">
        <v>4767</v>
      </c>
      <c r="B141" s="61" t="s">
        <v>4716</v>
      </c>
      <c r="C141" s="61" t="s">
        <v>2763</v>
      </c>
      <c r="D141" s="62" t="s">
        <v>4768</v>
      </c>
      <c r="E141" s="62" t="s">
        <v>2679</v>
      </c>
      <c r="F141" s="67" t="s">
        <v>4718</v>
      </c>
      <c r="G141" s="63">
        <f>VLOOKUP(Emissions!A141,Population!$A$5:$L$3146,12,FALSE)*'National Throughput'!$B$2</f>
        <v>22897.185000666883</v>
      </c>
      <c r="H141" s="12" t="str">
        <f>'Emissions Factors'!$E$2</f>
        <v>EACH</v>
      </c>
      <c r="I141" s="64">
        <v>515</v>
      </c>
      <c r="J141" s="65">
        <v>7439976</v>
      </c>
      <c r="K141" s="66">
        <f>'Emissions Factors'!$C$2</f>
        <v>1.9400679072269228E-9</v>
      </c>
      <c r="L141" s="67" t="str">
        <f>'Emissions Factors'!$D$2</f>
        <v>LB</v>
      </c>
      <c r="M141" s="67" t="str">
        <f>'Emissions Factors'!$E$2</f>
        <v>EACH</v>
      </c>
      <c r="N141" s="68">
        <f t="shared" si="4"/>
        <v>4.4422093785631485E-5</v>
      </c>
      <c r="O141" s="67" t="str">
        <f t="shared" si="5"/>
        <v>LB</v>
      </c>
    </row>
    <row r="142" spans="1:15" x14ac:dyDescent="0.25">
      <c r="A142" s="61" t="s">
        <v>4769</v>
      </c>
      <c r="B142" s="61" t="s">
        <v>4716</v>
      </c>
      <c r="C142" s="61" t="s">
        <v>2766</v>
      </c>
      <c r="D142" s="62" t="s">
        <v>4770</v>
      </c>
      <c r="E142" s="62" t="s">
        <v>2679</v>
      </c>
      <c r="F142" s="67" t="s">
        <v>4718</v>
      </c>
      <c r="G142" s="63">
        <f>VLOOKUP(Emissions!A142,Population!$A$5:$L$3146,12,FALSE)*'National Throughput'!$B$2</f>
        <v>34220.149106563913</v>
      </c>
      <c r="H142" s="12" t="str">
        <f>'Emissions Factors'!$E$2</f>
        <v>EACH</v>
      </c>
      <c r="I142" s="64">
        <v>515</v>
      </c>
      <c r="J142" s="65">
        <v>7439976</v>
      </c>
      <c r="K142" s="66">
        <f>'Emissions Factors'!$C$2</f>
        <v>1.9400679072269228E-9</v>
      </c>
      <c r="L142" s="67" t="str">
        <f>'Emissions Factors'!$D$2</f>
        <v>LB</v>
      </c>
      <c r="M142" s="67" t="str">
        <f>'Emissions Factors'!$E$2</f>
        <v>EACH</v>
      </c>
      <c r="N142" s="68">
        <f t="shared" si="4"/>
        <v>6.6389413062164704E-5</v>
      </c>
      <c r="O142" s="67" t="str">
        <f t="shared" si="5"/>
        <v>LB</v>
      </c>
    </row>
    <row r="143" spans="1:15" x14ac:dyDescent="0.25">
      <c r="A143" s="61" t="s">
        <v>4771</v>
      </c>
      <c r="B143" s="61" t="s">
        <v>4716</v>
      </c>
      <c r="C143" s="61" t="s">
        <v>2769</v>
      </c>
      <c r="D143" s="62" t="s">
        <v>4772</v>
      </c>
      <c r="E143" s="62" t="s">
        <v>2679</v>
      </c>
      <c r="F143" s="67" t="s">
        <v>4718</v>
      </c>
      <c r="G143" s="63">
        <f>VLOOKUP(Emissions!A143,Population!$A$5:$L$3146,12,FALSE)*'National Throughput'!$B$2</f>
        <v>13844.761835849102</v>
      </c>
      <c r="H143" s="12" t="str">
        <f>'Emissions Factors'!$E$2</f>
        <v>EACH</v>
      </c>
      <c r="I143" s="64">
        <v>515</v>
      </c>
      <c r="J143" s="65">
        <v>7439976</v>
      </c>
      <c r="K143" s="66">
        <f>'Emissions Factors'!$C$2</f>
        <v>1.9400679072269228E-9</v>
      </c>
      <c r="L143" s="67" t="str">
        <f>'Emissions Factors'!$D$2</f>
        <v>LB</v>
      </c>
      <c r="M143" s="67" t="str">
        <f>'Emissions Factors'!$E$2</f>
        <v>EACH</v>
      </c>
      <c r="N143" s="68">
        <f t="shared" si="4"/>
        <v>2.6859778120930938E-5</v>
      </c>
      <c r="O143" s="67" t="str">
        <f t="shared" si="5"/>
        <v>LB</v>
      </c>
    </row>
    <row r="144" spans="1:15" x14ac:dyDescent="0.25">
      <c r="A144" s="61" t="s">
        <v>4773</v>
      </c>
      <c r="B144" s="61" t="s">
        <v>4716</v>
      </c>
      <c r="C144" s="61" t="s">
        <v>2772</v>
      </c>
      <c r="D144" s="62" t="s">
        <v>4774</v>
      </c>
      <c r="E144" s="62" t="s">
        <v>2679</v>
      </c>
      <c r="F144" s="67" t="s">
        <v>4718</v>
      </c>
      <c r="G144" s="63">
        <f>VLOOKUP(Emissions!A144,Population!$A$5:$L$3146,12,FALSE)*'National Throughput'!$B$2</f>
        <v>37902.855754899778</v>
      </c>
      <c r="H144" s="12" t="str">
        <f>'Emissions Factors'!$E$2</f>
        <v>EACH</v>
      </c>
      <c r="I144" s="64">
        <v>515</v>
      </c>
      <c r="J144" s="65">
        <v>7439976</v>
      </c>
      <c r="K144" s="66">
        <f>'Emissions Factors'!$C$2</f>
        <v>1.9400679072269228E-9</v>
      </c>
      <c r="L144" s="67" t="str">
        <f>'Emissions Factors'!$D$2</f>
        <v>LB</v>
      </c>
      <c r="M144" s="67" t="str">
        <f>'Emissions Factors'!$E$2</f>
        <v>EACH</v>
      </c>
      <c r="N144" s="68">
        <f t="shared" si="4"/>
        <v>7.3534114042332345E-5</v>
      </c>
      <c r="O144" s="67" t="str">
        <f t="shared" si="5"/>
        <v>LB</v>
      </c>
    </row>
    <row r="145" spans="1:15" x14ac:dyDescent="0.25">
      <c r="A145" s="61" t="s">
        <v>4775</v>
      </c>
      <c r="B145" s="61" t="s">
        <v>4716</v>
      </c>
      <c r="C145" s="61" t="s">
        <v>2775</v>
      </c>
      <c r="D145" s="62" t="s">
        <v>4776</v>
      </c>
      <c r="E145" s="62" t="s">
        <v>2679</v>
      </c>
      <c r="F145" s="67" t="s">
        <v>4718</v>
      </c>
      <c r="G145" s="63">
        <f>VLOOKUP(Emissions!A145,Population!$A$5:$L$3146,12,FALSE)*'National Throughput'!$B$2</f>
        <v>13830.404305056371</v>
      </c>
      <c r="H145" s="12" t="str">
        <f>'Emissions Factors'!$E$2</f>
        <v>EACH</v>
      </c>
      <c r="I145" s="64">
        <v>515</v>
      </c>
      <c r="J145" s="65">
        <v>7439976</v>
      </c>
      <c r="K145" s="66">
        <f>'Emissions Factors'!$C$2</f>
        <v>1.9400679072269228E-9</v>
      </c>
      <c r="L145" s="67" t="str">
        <f>'Emissions Factors'!$D$2</f>
        <v>LB</v>
      </c>
      <c r="M145" s="67" t="str">
        <f>'Emissions Factors'!$E$2</f>
        <v>EACH</v>
      </c>
      <c r="N145" s="68">
        <f t="shared" si="4"/>
        <v>2.6831923536212936E-5</v>
      </c>
      <c r="O145" s="67" t="str">
        <f t="shared" si="5"/>
        <v>LB</v>
      </c>
    </row>
    <row r="146" spans="1:15" x14ac:dyDescent="0.25">
      <c r="A146" s="61" t="s">
        <v>4777</v>
      </c>
      <c r="B146" s="61" t="s">
        <v>4716</v>
      </c>
      <c r="C146" s="61" t="s">
        <v>2778</v>
      </c>
      <c r="D146" s="62" t="s">
        <v>2785</v>
      </c>
      <c r="E146" s="62" t="s">
        <v>2679</v>
      </c>
      <c r="F146" s="67" t="s">
        <v>4718</v>
      </c>
      <c r="G146" s="63">
        <f>VLOOKUP(Emissions!A146,Population!$A$5:$L$3146,12,FALSE)*'National Throughput'!$B$2</f>
        <v>17981.781779983568</v>
      </c>
      <c r="H146" s="12" t="str">
        <f>'Emissions Factors'!$E$2</f>
        <v>EACH</v>
      </c>
      <c r="I146" s="64">
        <v>515</v>
      </c>
      <c r="J146" s="65">
        <v>7439976</v>
      </c>
      <c r="K146" s="66">
        <f>'Emissions Factors'!$C$2</f>
        <v>1.9400679072269228E-9</v>
      </c>
      <c r="L146" s="67" t="str">
        <f>'Emissions Factors'!$D$2</f>
        <v>LB</v>
      </c>
      <c r="M146" s="67" t="str">
        <f>'Emissions Factors'!$E$2</f>
        <v>EACH</v>
      </c>
      <c r="N146" s="68">
        <f t="shared" si="4"/>
        <v>3.4885877746103931E-5</v>
      </c>
      <c r="O146" s="67" t="str">
        <f t="shared" si="5"/>
        <v>LB</v>
      </c>
    </row>
    <row r="147" spans="1:15" x14ac:dyDescent="0.25">
      <c r="A147" s="61" t="s">
        <v>4778</v>
      </c>
      <c r="B147" s="61" t="s">
        <v>4716</v>
      </c>
      <c r="C147" s="61" t="s">
        <v>2781</v>
      </c>
      <c r="D147" s="62" t="s">
        <v>2788</v>
      </c>
      <c r="E147" s="62" t="s">
        <v>2679</v>
      </c>
      <c r="F147" s="67" t="s">
        <v>4718</v>
      </c>
      <c r="G147" s="63">
        <f>VLOOKUP(Emissions!A147,Population!$A$5:$L$3146,12,FALSE)*'National Throughput'!$B$2</f>
        <v>74143.314551583884</v>
      </c>
      <c r="H147" s="12" t="str">
        <f>'Emissions Factors'!$E$2</f>
        <v>EACH</v>
      </c>
      <c r="I147" s="64">
        <v>515</v>
      </c>
      <c r="J147" s="65">
        <v>7439976</v>
      </c>
      <c r="K147" s="66">
        <f>'Emissions Factors'!$C$2</f>
        <v>1.9400679072269228E-9</v>
      </c>
      <c r="L147" s="67" t="str">
        <f>'Emissions Factors'!$D$2</f>
        <v>LB</v>
      </c>
      <c r="M147" s="67" t="str">
        <f>'Emissions Factors'!$E$2</f>
        <v>EACH</v>
      </c>
      <c r="N147" s="68">
        <f t="shared" si="4"/>
        <v>1.438430650969588E-4</v>
      </c>
      <c r="O147" s="67" t="str">
        <f t="shared" si="5"/>
        <v>LB</v>
      </c>
    </row>
    <row r="148" spans="1:15" x14ac:dyDescent="0.25">
      <c r="A148" s="61" t="s">
        <v>4779</v>
      </c>
      <c r="B148" s="61" t="s">
        <v>4716</v>
      </c>
      <c r="C148" s="61" t="s">
        <v>2784</v>
      </c>
      <c r="D148" s="62" t="s">
        <v>4780</v>
      </c>
      <c r="E148" s="62" t="s">
        <v>2679</v>
      </c>
      <c r="F148" s="67" t="s">
        <v>4718</v>
      </c>
      <c r="G148" s="63">
        <f>VLOOKUP(Emissions!A148,Population!$A$5:$L$3146,12,FALSE)*'National Throughput'!$B$2</f>
        <v>26669.113447500436</v>
      </c>
      <c r="H148" s="12" t="str">
        <f>'Emissions Factors'!$E$2</f>
        <v>EACH</v>
      </c>
      <c r="I148" s="64">
        <v>515</v>
      </c>
      <c r="J148" s="65">
        <v>7439976</v>
      </c>
      <c r="K148" s="66">
        <f>'Emissions Factors'!$C$2</f>
        <v>1.9400679072269228E-9</v>
      </c>
      <c r="L148" s="67" t="str">
        <f>'Emissions Factors'!$D$2</f>
        <v>LB</v>
      </c>
      <c r="M148" s="67" t="str">
        <f>'Emissions Factors'!$E$2</f>
        <v>EACH</v>
      </c>
      <c r="N148" s="68">
        <f t="shared" si="4"/>
        <v>5.1739891113689553E-5</v>
      </c>
      <c r="O148" s="67" t="str">
        <f t="shared" si="5"/>
        <v>LB</v>
      </c>
    </row>
    <row r="149" spans="1:15" x14ac:dyDescent="0.25">
      <c r="A149" s="61" t="s">
        <v>4781</v>
      </c>
      <c r="B149" s="61" t="s">
        <v>4716</v>
      </c>
      <c r="C149" s="61" t="s">
        <v>2787</v>
      </c>
      <c r="D149" s="62" t="s">
        <v>4782</v>
      </c>
      <c r="E149" s="62" t="s">
        <v>2679</v>
      </c>
      <c r="F149" s="67" t="s">
        <v>4718</v>
      </c>
      <c r="G149" s="63">
        <f>VLOOKUP(Emissions!A149,Population!$A$5:$L$3146,12,FALSE)*'National Throughput'!$B$2</f>
        <v>7292.6001047942937</v>
      </c>
      <c r="H149" s="12" t="str">
        <f>'Emissions Factors'!$E$2</f>
        <v>EACH</v>
      </c>
      <c r="I149" s="64">
        <v>515</v>
      </c>
      <c r="J149" s="65">
        <v>7439976</v>
      </c>
      <c r="K149" s="66">
        <f>'Emissions Factors'!$C$2</f>
        <v>1.9400679072269228E-9</v>
      </c>
      <c r="L149" s="67" t="str">
        <f>'Emissions Factors'!$D$2</f>
        <v>LB</v>
      </c>
      <c r="M149" s="67" t="str">
        <f>'Emissions Factors'!$E$2</f>
        <v>EACH</v>
      </c>
      <c r="N149" s="68">
        <f t="shared" si="4"/>
        <v>1.4148139423551103E-5</v>
      </c>
      <c r="O149" s="67" t="str">
        <f t="shared" si="5"/>
        <v>LB</v>
      </c>
    </row>
    <row r="150" spans="1:15" x14ac:dyDescent="0.25">
      <c r="A150" s="61" t="s">
        <v>4783</v>
      </c>
      <c r="B150" s="61" t="s">
        <v>4716</v>
      </c>
      <c r="C150" s="61" t="s">
        <v>2790</v>
      </c>
      <c r="D150" s="62" t="s">
        <v>2797</v>
      </c>
      <c r="E150" s="62" t="s">
        <v>2679</v>
      </c>
      <c r="F150" s="67" t="s">
        <v>4718</v>
      </c>
      <c r="G150" s="63">
        <f>VLOOKUP(Emissions!A150,Population!$A$5:$L$3146,12,FALSE)*'National Throughput'!$B$2</f>
        <v>17363.382417982306</v>
      </c>
      <c r="H150" s="12" t="str">
        <f>'Emissions Factors'!$E$2</f>
        <v>EACH</v>
      </c>
      <c r="I150" s="64">
        <v>515</v>
      </c>
      <c r="J150" s="65">
        <v>7439976</v>
      </c>
      <c r="K150" s="66">
        <f>'Emissions Factors'!$C$2</f>
        <v>1.9400679072269228E-9</v>
      </c>
      <c r="L150" s="67" t="str">
        <f>'Emissions Factors'!$D$2</f>
        <v>LB</v>
      </c>
      <c r="M150" s="67" t="str">
        <f>'Emissions Factors'!$E$2</f>
        <v>EACH</v>
      </c>
      <c r="N150" s="68">
        <f t="shared" si="4"/>
        <v>3.3686140990035682E-5</v>
      </c>
      <c r="O150" s="67" t="str">
        <f t="shared" si="5"/>
        <v>LB</v>
      </c>
    </row>
    <row r="151" spans="1:15" x14ac:dyDescent="0.25">
      <c r="A151" s="61" t="s">
        <v>4784</v>
      </c>
      <c r="B151" s="61" t="s">
        <v>4716</v>
      </c>
      <c r="C151" s="61" t="s">
        <v>2793</v>
      </c>
      <c r="D151" s="62" t="s">
        <v>2800</v>
      </c>
      <c r="E151" s="62" t="s">
        <v>2679</v>
      </c>
      <c r="F151" s="67" t="s">
        <v>4718</v>
      </c>
      <c r="G151" s="63">
        <f>VLOOKUP(Emissions!A151,Population!$A$5:$L$3146,12,FALSE)*'National Throughput'!$B$2</f>
        <v>10111.803829738679</v>
      </c>
      <c r="H151" s="12" t="str">
        <f>'Emissions Factors'!$E$2</f>
        <v>EACH</v>
      </c>
      <c r="I151" s="64">
        <v>515</v>
      </c>
      <c r="J151" s="65">
        <v>7439976</v>
      </c>
      <c r="K151" s="66">
        <f>'Emissions Factors'!$C$2</f>
        <v>1.9400679072269228E-9</v>
      </c>
      <c r="L151" s="67" t="str">
        <f>'Emissions Factors'!$D$2</f>
        <v>LB</v>
      </c>
      <c r="M151" s="67" t="str">
        <f>'Emissions Factors'!$E$2</f>
        <v>EACH</v>
      </c>
      <c r="N151" s="68">
        <f t="shared" si="4"/>
        <v>1.9617586094250303E-5</v>
      </c>
      <c r="O151" s="67" t="str">
        <f t="shared" si="5"/>
        <v>LB</v>
      </c>
    </row>
    <row r="152" spans="1:15" x14ac:dyDescent="0.25">
      <c r="A152" s="61" t="s">
        <v>4785</v>
      </c>
      <c r="B152" s="61" t="s">
        <v>4716</v>
      </c>
      <c r="C152" s="61" t="s">
        <v>2796</v>
      </c>
      <c r="D152" s="62" t="s">
        <v>4786</v>
      </c>
      <c r="E152" s="62" t="s">
        <v>2679</v>
      </c>
      <c r="F152" s="67" t="s">
        <v>4718</v>
      </c>
      <c r="G152" s="63">
        <f>VLOOKUP(Emissions!A152,Population!$A$5:$L$3146,12,FALSE)*'National Throughput'!$B$2</f>
        <v>14326.764655319404</v>
      </c>
      <c r="H152" s="12" t="str">
        <f>'Emissions Factors'!$E$2</f>
        <v>EACH</v>
      </c>
      <c r="I152" s="64">
        <v>515</v>
      </c>
      <c r="J152" s="65">
        <v>7439976</v>
      </c>
      <c r="K152" s="66">
        <f>'Emissions Factors'!$C$2</f>
        <v>1.9400679072269228E-9</v>
      </c>
      <c r="L152" s="67" t="str">
        <f>'Emissions Factors'!$D$2</f>
        <v>LB</v>
      </c>
      <c r="M152" s="67" t="str">
        <f>'Emissions Factors'!$E$2</f>
        <v>EACH</v>
      </c>
      <c r="N152" s="68">
        <f t="shared" si="4"/>
        <v>2.7794896322178163E-5</v>
      </c>
      <c r="O152" s="67" t="str">
        <f t="shared" si="5"/>
        <v>LB</v>
      </c>
    </row>
    <row r="153" spans="1:15" x14ac:dyDescent="0.25">
      <c r="A153" s="61" t="s">
        <v>4787</v>
      </c>
      <c r="B153" s="61" t="s">
        <v>4716</v>
      </c>
      <c r="C153" s="61" t="s">
        <v>2799</v>
      </c>
      <c r="D153" s="62" t="s">
        <v>4788</v>
      </c>
      <c r="E153" s="62" t="s">
        <v>2679</v>
      </c>
      <c r="F153" s="67" t="s">
        <v>4718</v>
      </c>
      <c r="G153" s="63">
        <f>VLOOKUP(Emissions!A153,Population!$A$5:$L$3146,12,FALSE)*'National Throughput'!$B$2</f>
        <v>12852.041135323034</v>
      </c>
      <c r="H153" s="12" t="str">
        <f>'Emissions Factors'!$E$2</f>
        <v>EACH</v>
      </c>
      <c r="I153" s="64">
        <v>515</v>
      </c>
      <c r="J153" s="65">
        <v>7439976</v>
      </c>
      <c r="K153" s="66">
        <f>'Emissions Factors'!$C$2</f>
        <v>1.9400679072269228E-9</v>
      </c>
      <c r="L153" s="67" t="str">
        <f>'Emissions Factors'!$D$2</f>
        <v>LB</v>
      </c>
      <c r="M153" s="67" t="str">
        <f>'Emissions Factors'!$E$2</f>
        <v>EACH</v>
      </c>
      <c r="N153" s="68">
        <f t="shared" si="4"/>
        <v>2.4933832549000484E-5</v>
      </c>
      <c r="O153" s="67" t="str">
        <f t="shared" si="5"/>
        <v>LB</v>
      </c>
    </row>
    <row r="154" spans="1:15" x14ac:dyDescent="0.25">
      <c r="A154" s="61" t="s">
        <v>4789</v>
      </c>
      <c r="B154" s="61" t="s">
        <v>4716</v>
      </c>
      <c r="C154" s="61" t="s">
        <v>2802</v>
      </c>
      <c r="D154" s="62" t="s">
        <v>4790</v>
      </c>
      <c r="E154" s="62" t="s">
        <v>2679</v>
      </c>
      <c r="F154" s="67" t="s">
        <v>4718</v>
      </c>
      <c r="G154" s="63">
        <f>VLOOKUP(Emissions!A154,Population!$A$5:$L$3146,12,FALSE)*'National Throughput'!$B$2</f>
        <v>22518.761510487009</v>
      </c>
      <c r="H154" s="12" t="str">
        <f>'Emissions Factors'!$E$2</f>
        <v>EACH</v>
      </c>
      <c r="I154" s="64">
        <v>515</v>
      </c>
      <c r="J154" s="65">
        <v>7439976</v>
      </c>
      <c r="K154" s="66">
        <f>'Emissions Factors'!$C$2</f>
        <v>1.9400679072269228E-9</v>
      </c>
      <c r="L154" s="67" t="str">
        <f>'Emissions Factors'!$D$2</f>
        <v>LB</v>
      </c>
      <c r="M154" s="67" t="str">
        <f>'Emissions Factors'!$E$2</f>
        <v>EACH</v>
      </c>
      <c r="N154" s="68">
        <f t="shared" si="4"/>
        <v>4.3687926516992709E-5</v>
      </c>
      <c r="O154" s="67" t="str">
        <f t="shared" si="5"/>
        <v>LB</v>
      </c>
    </row>
    <row r="155" spans="1:15" x14ac:dyDescent="0.25">
      <c r="A155" s="61" t="s">
        <v>4791</v>
      </c>
      <c r="B155" s="61" t="s">
        <v>4716</v>
      </c>
      <c r="C155" s="61" t="s">
        <v>2805</v>
      </c>
      <c r="D155" s="62" t="s">
        <v>4792</v>
      </c>
      <c r="E155" s="62" t="s">
        <v>2679</v>
      </c>
      <c r="F155" s="67" t="s">
        <v>4718</v>
      </c>
      <c r="G155" s="63">
        <f>VLOOKUP(Emissions!A155,Population!$A$5:$L$3146,12,FALSE)*'National Throughput'!$B$2</f>
        <v>73384.41649539661</v>
      </c>
      <c r="H155" s="12" t="str">
        <f>'Emissions Factors'!$E$2</f>
        <v>EACH</v>
      </c>
      <c r="I155" s="64">
        <v>515</v>
      </c>
      <c r="J155" s="65">
        <v>7439976</v>
      </c>
      <c r="K155" s="66">
        <f>'Emissions Factors'!$C$2</f>
        <v>1.9400679072269228E-9</v>
      </c>
      <c r="L155" s="67" t="str">
        <f>'Emissions Factors'!$D$2</f>
        <v>LB</v>
      </c>
      <c r="M155" s="67" t="str">
        <f>'Emissions Factors'!$E$2</f>
        <v>EACH</v>
      </c>
      <c r="N155" s="68">
        <f t="shared" si="4"/>
        <v>1.4237075133329298E-4</v>
      </c>
      <c r="O155" s="67" t="str">
        <f t="shared" si="5"/>
        <v>LB</v>
      </c>
    </row>
    <row r="156" spans="1:15" x14ac:dyDescent="0.25">
      <c r="A156" s="61" t="s">
        <v>4793</v>
      </c>
      <c r="B156" s="61" t="s">
        <v>4716</v>
      </c>
      <c r="C156" s="61" t="s">
        <v>2808</v>
      </c>
      <c r="D156" s="62" t="s">
        <v>2812</v>
      </c>
      <c r="E156" s="62" t="s">
        <v>2679</v>
      </c>
      <c r="F156" s="67" t="s">
        <v>4718</v>
      </c>
      <c r="G156" s="63">
        <f>VLOOKUP(Emissions!A156,Population!$A$5:$L$3146,12,FALSE)*'National Throughput'!$B$2</f>
        <v>16141.966762686287</v>
      </c>
      <c r="H156" s="12" t="str">
        <f>'Emissions Factors'!$E$2</f>
        <v>EACH</v>
      </c>
      <c r="I156" s="64">
        <v>515</v>
      </c>
      <c r="J156" s="65">
        <v>7439976</v>
      </c>
      <c r="K156" s="66">
        <f>'Emissions Factors'!$C$2</f>
        <v>1.9400679072269228E-9</v>
      </c>
      <c r="L156" s="67" t="str">
        <f>'Emissions Factors'!$D$2</f>
        <v>LB</v>
      </c>
      <c r="M156" s="67" t="str">
        <f>'Emissions Factors'!$E$2</f>
        <v>EACH</v>
      </c>
      <c r="N156" s="68">
        <f t="shared" si="4"/>
        <v>3.131651167581133E-5</v>
      </c>
      <c r="O156" s="67" t="str">
        <f t="shared" si="5"/>
        <v>LB</v>
      </c>
    </row>
    <row r="157" spans="1:15" x14ac:dyDescent="0.25">
      <c r="A157" s="61" t="s">
        <v>4794</v>
      </c>
      <c r="B157" s="61" t="s">
        <v>4716</v>
      </c>
      <c r="C157" s="61" t="s">
        <v>2811</v>
      </c>
      <c r="D157" s="62" t="s">
        <v>2818</v>
      </c>
      <c r="E157" s="62" t="s">
        <v>2679</v>
      </c>
      <c r="F157" s="67" t="s">
        <v>4718</v>
      </c>
      <c r="G157" s="63">
        <f>VLOOKUP(Emissions!A157,Population!$A$5:$L$3146,12,FALSE)*'National Throughput'!$B$2</f>
        <v>16784.979034617943</v>
      </c>
      <c r="H157" s="12" t="str">
        <f>'Emissions Factors'!$E$2</f>
        <v>EACH</v>
      </c>
      <c r="I157" s="64">
        <v>515</v>
      </c>
      <c r="J157" s="65">
        <v>7439976</v>
      </c>
      <c r="K157" s="66">
        <f>'Emissions Factors'!$C$2</f>
        <v>1.9400679072269228E-9</v>
      </c>
      <c r="L157" s="67" t="str">
        <f>'Emissions Factors'!$D$2</f>
        <v>LB</v>
      </c>
      <c r="M157" s="67" t="str">
        <f>'Emissions Factors'!$E$2</f>
        <v>EACH</v>
      </c>
      <c r="N157" s="68">
        <f t="shared" si="4"/>
        <v>3.256399914853901E-5</v>
      </c>
      <c r="O157" s="67" t="str">
        <f t="shared" si="5"/>
        <v>LB</v>
      </c>
    </row>
    <row r="158" spans="1:15" x14ac:dyDescent="0.25">
      <c r="A158" s="61" t="s">
        <v>4795</v>
      </c>
      <c r="B158" s="61" t="s">
        <v>4716</v>
      </c>
      <c r="C158" s="61" t="s">
        <v>2814</v>
      </c>
      <c r="D158" s="62" t="s">
        <v>4796</v>
      </c>
      <c r="E158" s="62" t="s">
        <v>2679</v>
      </c>
      <c r="F158" s="67" t="s">
        <v>4718</v>
      </c>
      <c r="G158" s="63">
        <f>VLOOKUP(Emissions!A158,Population!$A$5:$L$3146,12,FALSE)*'National Throughput'!$B$2</f>
        <v>44537.060519055907</v>
      </c>
      <c r="H158" s="12" t="str">
        <f>'Emissions Factors'!$E$2</f>
        <v>EACH</v>
      </c>
      <c r="I158" s="64">
        <v>515</v>
      </c>
      <c r="J158" s="65">
        <v>7439976</v>
      </c>
      <c r="K158" s="66">
        <f>'Emissions Factors'!$C$2</f>
        <v>1.9400679072269228E-9</v>
      </c>
      <c r="L158" s="67" t="str">
        <f>'Emissions Factors'!$D$2</f>
        <v>LB</v>
      </c>
      <c r="M158" s="67" t="str">
        <f>'Emissions Factors'!$E$2</f>
        <v>EACH</v>
      </c>
      <c r="N158" s="68">
        <f t="shared" si="4"/>
        <v>8.6404921795243605E-5</v>
      </c>
      <c r="O158" s="67" t="str">
        <f t="shared" si="5"/>
        <v>LB</v>
      </c>
    </row>
    <row r="159" spans="1:15" x14ac:dyDescent="0.25">
      <c r="A159" s="61" t="s">
        <v>4797</v>
      </c>
      <c r="B159" s="61" t="s">
        <v>4716</v>
      </c>
      <c r="C159" s="61" t="s">
        <v>2817</v>
      </c>
      <c r="D159" s="62" t="s">
        <v>4798</v>
      </c>
      <c r="E159" s="62" t="s">
        <v>2679</v>
      </c>
      <c r="F159" s="67" t="s">
        <v>4718</v>
      </c>
      <c r="G159" s="63">
        <f>VLOOKUP(Emissions!A159,Population!$A$5:$L$3146,12,FALSE)*'National Throughput'!$B$2</f>
        <v>45364.669615465558</v>
      </c>
      <c r="H159" s="12" t="str">
        <f>'Emissions Factors'!$E$2</f>
        <v>EACH</v>
      </c>
      <c r="I159" s="64">
        <v>515</v>
      </c>
      <c r="J159" s="65">
        <v>7439976</v>
      </c>
      <c r="K159" s="66">
        <f>'Emissions Factors'!$C$2</f>
        <v>1.9400679072269228E-9</v>
      </c>
      <c r="L159" s="67" t="str">
        <f>'Emissions Factors'!$D$2</f>
        <v>LB</v>
      </c>
      <c r="M159" s="67" t="str">
        <f>'Emissions Factors'!$E$2</f>
        <v>EACH</v>
      </c>
      <c r="N159" s="68">
        <f t="shared" si="4"/>
        <v>8.8010539642917042E-5</v>
      </c>
      <c r="O159" s="67" t="str">
        <f t="shared" si="5"/>
        <v>LB</v>
      </c>
    </row>
    <row r="160" spans="1:15" x14ac:dyDescent="0.25">
      <c r="A160" s="61" t="s">
        <v>4799</v>
      </c>
      <c r="B160" s="61" t="s">
        <v>4716</v>
      </c>
      <c r="C160" s="61" t="s">
        <v>2820</v>
      </c>
      <c r="D160" s="62" t="s">
        <v>2827</v>
      </c>
      <c r="E160" s="62" t="s">
        <v>2679</v>
      </c>
      <c r="F160" s="67" t="s">
        <v>4718</v>
      </c>
      <c r="G160" s="63">
        <f>VLOOKUP(Emissions!A160,Population!$A$5:$L$3146,12,FALSE)*'National Throughput'!$B$2</f>
        <v>7775.6284621783625</v>
      </c>
      <c r="H160" s="12" t="str">
        <f>'Emissions Factors'!$E$2</f>
        <v>EACH</v>
      </c>
      <c r="I160" s="64">
        <v>515</v>
      </c>
      <c r="J160" s="65">
        <v>7439976</v>
      </c>
      <c r="K160" s="66">
        <f>'Emissions Factors'!$C$2</f>
        <v>1.9400679072269228E-9</v>
      </c>
      <c r="L160" s="67" t="str">
        <f>'Emissions Factors'!$D$2</f>
        <v>LB</v>
      </c>
      <c r="M160" s="67" t="str">
        <f>'Emissions Factors'!$E$2</f>
        <v>EACH</v>
      </c>
      <c r="N160" s="68">
        <f t="shared" si="4"/>
        <v>1.5085247237992471E-5</v>
      </c>
      <c r="O160" s="67" t="str">
        <f t="shared" si="5"/>
        <v>LB</v>
      </c>
    </row>
    <row r="161" spans="1:15" x14ac:dyDescent="0.25">
      <c r="A161" s="61" t="s">
        <v>4800</v>
      </c>
      <c r="B161" s="61" t="s">
        <v>4716</v>
      </c>
      <c r="C161" s="61" t="s">
        <v>2823</v>
      </c>
      <c r="D161" s="62" t="s">
        <v>2830</v>
      </c>
      <c r="E161" s="62" t="s">
        <v>2679</v>
      </c>
      <c r="F161" s="67" t="s">
        <v>4718</v>
      </c>
      <c r="G161" s="63">
        <f>VLOOKUP(Emissions!A161,Population!$A$5:$L$3146,12,FALSE)*'National Throughput'!$B$2</f>
        <v>9313.9353328282632</v>
      </c>
      <c r="H161" s="12" t="str">
        <f>'Emissions Factors'!$E$2</f>
        <v>EACH</v>
      </c>
      <c r="I161" s="64">
        <v>515</v>
      </c>
      <c r="J161" s="65">
        <v>7439976</v>
      </c>
      <c r="K161" s="66">
        <f>'Emissions Factors'!$C$2</f>
        <v>1.9400679072269228E-9</v>
      </c>
      <c r="L161" s="67" t="str">
        <f>'Emissions Factors'!$D$2</f>
        <v>LB</v>
      </c>
      <c r="M161" s="67" t="str">
        <f>'Emissions Factors'!$E$2</f>
        <v>EACH</v>
      </c>
      <c r="N161" s="68">
        <f t="shared" si="4"/>
        <v>1.8069667029207021E-5</v>
      </c>
      <c r="O161" s="67" t="str">
        <f t="shared" si="5"/>
        <v>LB</v>
      </c>
    </row>
    <row r="162" spans="1:15" x14ac:dyDescent="0.25">
      <c r="A162" s="61" t="s">
        <v>4801</v>
      </c>
      <c r="B162" s="61" t="s">
        <v>4716</v>
      </c>
      <c r="C162" s="61" t="s">
        <v>2826</v>
      </c>
      <c r="D162" s="62" t="s">
        <v>4802</v>
      </c>
      <c r="E162" s="62" t="s">
        <v>2679</v>
      </c>
      <c r="F162" s="67" t="s">
        <v>4718</v>
      </c>
      <c r="G162" s="63">
        <f>VLOOKUP(Emissions!A162,Population!$A$5:$L$3146,12,FALSE)*'National Throughput'!$B$2</f>
        <v>8945.7672217860527</v>
      </c>
      <c r="H162" s="12" t="str">
        <f>'Emissions Factors'!$E$2</f>
        <v>EACH</v>
      </c>
      <c r="I162" s="64">
        <v>515</v>
      </c>
      <c r="J162" s="65">
        <v>7439976</v>
      </c>
      <c r="K162" s="66">
        <f>'Emissions Factors'!$C$2</f>
        <v>1.9400679072269228E-9</v>
      </c>
      <c r="L162" s="67" t="str">
        <f>'Emissions Factors'!$D$2</f>
        <v>LB</v>
      </c>
      <c r="M162" s="67" t="str">
        <f>'Emissions Factors'!$E$2</f>
        <v>EACH</v>
      </c>
      <c r="N162" s="68">
        <f t="shared" si="4"/>
        <v>1.7355395892509671E-5</v>
      </c>
      <c r="O162" s="67" t="str">
        <f t="shared" si="5"/>
        <v>LB</v>
      </c>
    </row>
    <row r="163" spans="1:15" x14ac:dyDescent="0.25">
      <c r="A163" s="61" t="s">
        <v>4803</v>
      </c>
      <c r="B163" s="61" t="s">
        <v>4716</v>
      </c>
      <c r="C163" s="61" t="s">
        <v>2829</v>
      </c>
      <c r="D163" s="62" t="s">
        <v>4804</v>
      </c>
      <c r="E163" s="62" t="s">
        <v>2679</v>
      </c>
      <c r="F163" s="67" t="s">
        <v>4718</v>
      </c>
      <c r="G163" s="63">
        <f>VLOOKUP(Emissions!A163,Population!$A$5:$L$3146,12,FALSE)*'National Throughput'!$B$2</f>
        <v>8105.851670411208</v>
      </c>
      <c r="H163" s="12" t="str">
        <f>'Emissions Factors'!$E$2</f>
        <v>EACH</v>
      </c>
      <c r="I163" s="64">
        <v>515</v>
      </c>
      <c r="J163" s="65">
        <v>7439976</v>
      </c>
      <c r="K163" s="66">
        <f>'Emissions Factors'!$C$2</f>
        <v>1.9400679072269228E-9</v>
      </c>
      <c r="L163" s="67" t="str">
        <f>'Emissions Factors'!$D$2</f>
        <v>LB</v>
      </c>
      <c r="M163" s="67" t="str">
        <f>'Emissions Factors'!$E$2</f>
        <v>EACH</v>
      </c>
      <c r="N163" s="68">
        <f t="shared" si="4"/>
        <v>1.5725902686506529E-5</v>
      </c>
      <c r="O163" s="67" t="str">
        <f t="shared" si="5"/>
        <v>LB</v>
      </c>
    </row>
    <row r="164" spans="1:15" x14ac:dyDescent="0.25">
      <c r="A164" s="61" t="s">
        <v>4805</v>
      </c>
      <c r="B164" s="61" t="s">
        <v>4716</v>
      </c>
      <c r="C164" s="61" t="s">
        <v>2832</v>
      </c>
      <c r="D164" s="62" t="s">
        <v>4806</v>
      </c>
      <c r="E164" s="62" t="s">
        <v>2679</v>
      </c>
      <c r="F164" s="67" t="s">
        <v>4718</v>
      </c>
      <c r="G164" s="63">
        <f>VLOOKUP(Emissions!A164,Population!$A$5:$L$3146,12,FALSE)*'National Throughput'!$B$2</f>
        <v>25462.055322997148</v>
      </c>
      <c r="H164" s="12" t="str">
        <f>'Emissions Factors'!$E$2</f>
        <v>EACH</v>
      </c>
      <c r="I164" s="64">
        <v>515</v>
      </c>
      <c r="J164" s="65">
        <v>7439976</v>
      </c>
      <c r="K164" s="66">
        <f>'Emissions Factors'!$C$2</f>
        <v>1.9400679072269228E-9</v>
      </c>
      <c r="L164" s="67" t="str">
        <f>'Emissions Factors'!$D$2</f>
        <v>LB</v>
      </c>
      <c r="M164" s="67" t="str">
        <f>'Emissions Factors'!$E$2</f>
        <v>EACH</v>
      </c>
      <c r="N164" s="68">
        <f t="shared" si="4"/>
        <v>4.9398116384183205E-5</v>
      </c>
      <c r="O164" s="67" t="str">
        <f t="shared" si="5"/>
        <v>LB</v>
      </c>
    </row>
    <row r="165" spans="1:15" x14ac:dyDescent="0.25">
      <c r="A165" s="61" t="s">
        <v>4807</v>
      </c>
      <c r="B165" s="61" t="s">
        <v>4716</v>
      </c>
      <c r="C165" s="61" t="s">
        <v>2835</v>
      </c>
      <c r="D165" s="62" t="s">
        <v>2836</v>
      </c>
      <c r="E165" s="62" t="s">
        <v>2679</v>
      </c>
      <c r="F165" s="67" t="s">
        <v>4718</v>
      </c>
      <c r="G165" s="63">
        <f>VLOOKUP(Emissions!A165,Population!$A$5:$L$3146,12,FALSE)*'National Throughput'!$B$2</f>
        <v>10506.635926538818</v>
      </c>
      <c r="H165" s="12" t="str">
        <f>'Emissions Factors'!$E$2</f>
        <v>EACH</v>
      </c>
      <c r="I165" s="64">
        <v>515</v>
      </c>
      <c r="J165" s="65">
        <v>7439976</v>
      </c>
      <c r="K165" s="66">
        <f>'Emissions Factors'!$C$2</f>
        <v>1.9400679072269228E-9</v>
      </c>
      <c r="L165" s="67" t="str">
        <f>'Emissions Factors'!$D$2</f>
        <v>LB</v>
      </c>
      <c r="M165" s="67" t="str">
        <f>'Emissions Factors'!$E$2</f>
        <v>EACH</v>
      </c>
      <c r="N165" s="68">
        <f t="shared" si="4"/>
        <v>2.0383587173995367E-5</v>
      </c>
      <c r="O165" s="67" t="str">
        <f t="shared" si="5"/>
        <v>LB</v>
      </c>
    </row>
    <row r="166" spans="1:15" x14ac:dyDescent="0.25">
      <c r="A166" s="61" t="s">
        <v>4808</v>
      </c>
      <c r="B166" s="61" t="s">
        <v>4716</v>
      </c>
      <c r="C166" s="61" t="s">
        <v>2838</v>
      </c>
      <c r="D166" s="62" t="s">
        <v>4809</v>
      </c>
      <c r="E166" s="62" t="s">
        <v>2679</v>
      </c>
      <c r="F166" s="67" t="s">
        <v>4718</v>
      </c>
      <c r="G166" s="63">
        <f>VLOOKUP(Emissions!A166,Population!$A$5:$L$3146,12,FALSE)*'National Throughput'!$B$2</f>
        <v>20438.970621368338</v>
      </c>
      <c r="H166" s="12" t="str">
        <f>'Emissions Factors'!$E$2</f>
        <v>EACH</v>
      </c>
      <c r="I166" s="64">
        <v>515</v>
      </c>
      <c r="J166" s="65">
        <v>7439976</v>
      </c>
      <c r="K166" s="66">
        <f>'Emissions Factors'!$C$2</f>
        <v>1.9400679072269228E-9</v>
      </c>
      <c r="L166" s="67" t="str">
        <f>'Emissions Factors'!$D$2</f>
        <v>LB</v>
      </c>
      <c r="M166" s="67" t="str">
        <f>'Emissions Factors'!$E$2</f>
        <v>EACH</v>
      </c>
      <c r="N166" s="68">
        <f t="shared" si="4"/>
        <v>3.9652990959270627E-5</v>
      </c>
      <c r="O166" s="67" t="str">
        <f t="shared" si="5"/>
        <v>LB</v>
      </c>
    </row>
    <row r="167" spans="1:15" x14ac:dyDescent="0.25">
      <c r="A167" s="61" t="s">
        <v>4810</v>
      </c>
      <c r="B167" s="61" t="s">
        <v>4716</v>
      </c>
      <c r="C167" s="61" t="s">
        <v>2841</v>
      </c>
      <c r="D167" s="62" t="s">
        <v>2842</v>
      </c>
      <c r="E167" s="62" t="s">
        <v>2679</v>
      </c>
      <c r="F167" s="67" t="s">
        <v>4718</v>
      </c>
      <c r="G167" s="63">
        <f>VLOOKUP(Emissions!A167,Population!$A$5:$L$3146,12,FALSE)*'National Throughput'!$B$2</f>
        <v>11305.529961363</v>
      </c>
      <c r="H167" s="12" t="str">
        <f>'Emissions Factors'!$E$2</f>
        <v>EACH</v>
      </c>
      <c r="I167" s="64">
        <v>515</v>
      </c>
      <c r="J167" s="65">
        <v>7439976</v>
      </c>
      <c r="K167" s="66">
        <f>'Emissions Factors'!$C$2</f>
        <v>1.9400679072269228E-9</v>
      </c>
      <c r="L167" s="67" t="str">
        <f>'Emissions Factors'!$D$2</f>
        <v>LB</v>
      </c>
      <c r="M167" s="67" t="str">
        <f>'Emissions Factors'!$E$2</f>
        <v>EACH</v>
      </c>
      <c r="N167" s="68">
        <f t="shared" si="4"/>
        <v>2.1933495852232787E-5</v>
      </c>
      <c r="O167" s="67" t="str">
        <f t="shared" si="5"/>
        <v>LB</v>
      </c>
    </row>
    <row r="168" spans="1:15" x14ac:dyDescent="0.25">
      <c r="A168" s="61" t="s">
        <v>4811</v>
      </c>
      <c r="B168" s="61" t="s">
        <v>4716</v>
      </c>
      <c r="C168" s="61" t="s">
        <v>2844</v>
      </c>
      <c r="D168" s="62" t="s">
        <v>4812</v>
      </c>
      <c r="E168" s="62" t="s">
        <v>2679</v>
      </c>
      <c r="F168" s="67" t="s">
        <v>4718</v>
      </c>
      <c r="G168" s="63">
        <f>VLOOKUP(Emissions!A168,Population!$A$5:$L$3146,12,FALSE)*'National Throughput'!$B$2</f>
        <v>24865.192257184986</v>
      </c>
      <c r="H168" s="12" t="str">
        <f>'Emissions Factors'!$E$2</f>
        <v>EACH</v>
      </c>
      <c r="I168" s="64">
        <v>515</v>
      </c>
      <c r="J168" s="65">
        <v>7439976</v>
      </c>
      <c r="K168" s="66">
        <f>'Emissions Factors'!$C$2</f>
        <v>1.9400679072269228E-9</v>
      </c>
      <c r="L168" s="67" t="str">
        <f>'Emissions Factors'!$D$2</f>
        <v>LB</v>
      </c>
      <c r="M168" s="67" t="str">
        <f>'Emissions Factors'!$E$2</f>
        <v>EACH</v>
      </c>
      <c r="N168" s="68">
        <f t="shared" si="4"/>
        <v>4.8240161505191964E-5</v>
      </c>
      <c r="O168" s="67" t="str">
        <f t="shared" si="5"/>
        <v>LB</v>
      </c>
    </row>
    <row r="169" spans="1:15" x14ac:dyDescent="0.25">
      <c r="A169" s="61" t="s">
        <v>4813</v>
      </c>
      <c r="B169" s="61" t="s">
        <v>4716</v>
      </c>
      <c r="C169" s="61" t="s">
        <v>2847</v>
      </c>
      <c r="D169" s="62" t="s">
        <v>4814</v>
      </c>
      <c r="E169" s="62" t="s">
        <v>2679</v>
      </c>
      <c r="F169" s="67" t="s">
        <v>4718</v>
      </c>
      <c r="G169" s="63">
        <f>VLOOKUP(Emissions!A169,Population!$A$5:$L$3146,12,FALSE)*'National Throughput'!$B$2</f>
        <v>20741.504305929488</v>
      </c>
      <c r="H169" s="12" t="str">
        <f>'Emissions Factors'!$E$2</f>
        <v>EACH</v>
      </c>
      <c r="I169" s="64">
        <v>515</v>
      </c>
      <c r="J169" s="65">
        <v>7439976</v>
      </c>
      <c r="K169" s="66">
        <f>'Emissions Factors'!$C$2</f>
        <v>1.9400679072269228E-9</v>
      </c>
      <c r="L169" s="67" t="str">
        <f>'Emissions Factors'!$D$2</f>
        <v>LB</v>
      </c>
      <c r="M169" s="67" t="str">
        <f>'Emissions Factors'!$E$2</f>
        <v>EACH</v>
      </c>
      <c r="N169" s="68">
        <f t="shared" si="4"/>
        <v>4.0239926851542827E-5</v>
      </c>
      <c r="O169" s="67" t="str">
        <f t="shared" si="5"/>
        <v>LB</v>
      </c>
    </row>
    <row r="170" spans="1:15" x14ac:dyDescent="0.25">
      <c r="A170" s="61" t="s">
        <v>4815</v>
      </c>
      <c r="B170" s="61" t="s">
        <v>4716</v>
      </c>
      <c r="C170" s="61" t="s">
        <v>2850</v>
      </c>
      <c r="D170" s="62" t="s">
        <v>4816</v>
      </c>
      <c r="E170" s="62" t="s">
        <v>2679</v>
      </c>
      <c r="F170" s="67" t="s">
        <v>4718</v>
      </c>
      <c r="G170" s="63">
        <f>VLOOKUP(Emissions!A170,Population!$A$5:$L$3146,12,FALSE)*'National Throughput'!$B$2</f>
        <v>64815.021687962901</v>
      </c>
      <c r="H170" s="12" t="str">
        <f>'Emissions Factors'!$E$2</f>
        <v>EACH</v>
      </c>
      <c r="I170" s="64">
        <v>515</v>
      </c>
      <c r="J170" s="65">
        <v>7439976</v>
      </c>
      <c r="K170" s="66">
        <f>'Emissions Factors'!$C$2</f>
        <v>1.9400679072269228E-9</v>
      </c>
      <c r="L170" s="67" t="str">
        <f>'Emissions Factors'!$D$2</f>
        <v>LB</v>
      </c>
      <c r="M170" s="67" t="str">
        <f>'Emissions Factors'!$E$2</f>
        <v>EACH</v>
      </c>
      <c r="N170" s="68">
        <f t="shared" si="4"/>
        <v>1.257455434830338E-4</v>
      </c>
      <c r="O170" s="67" t="str">
        <f t="shared" si="5"/>
        <v>LB</v>
      </c>
    </row>
    <row r="171" spans="1:15" x14ac:dyDescent="0.25">
      <c r="A171" s="61" t="s">
        <v>4817</v>
      </c>
      <c r="B171" s="61" t="s">
        <v>4716</v>
      </c>
      <c r="C171" s="61" t="s">
        <v>2853</v>
      </c>
      <c r="D171" s="62" t="s">
        <v>4818</v>
      </c>
      <c r="E171" s="62" t="s">
        <v>2679</v>
      </c>
      <c r="F171" s="67" t="s">
        <v>4718</v>
      </c>
      <c r="G171" s="63">
        <f>VLOOKUP(Emissions!A171,Population!$A$5:$L$3146,12,FALSE)*'National Throughput'!$B$2</f>
        <v>8516.0668359178489</v>
      </c>
      <c r="H171" s="12" t="str">
        <f>'Emissions Factors'!$E$2</f>
        <v>EACH</v>
      </c>
      <c r="I171" s="64">
        <v>515</v>
      </c>
      <c r="J171" s="65">
        <v>7439976</v>
      </c>
      <c r="K171" s="66">
        <f>'Emissions Factors'!$C$2</f>
        <v>1.9400679072269228E-9</v>
      </c>
      <c r="L171" s="67" t="str">
        <f>'Emissions Factors'!$D$2</f>
        <v>LB</v>
      </c>
      <c r="M171" s="67" t="str">
        <f>'Emissions Factors'!$E$2</f>
        <v>EACH</v>
      </c>
      <c r="N171" s="68">
        <f t="shared" si="4"/>
        <v>1.6521747964163743E-5</v>
      </c>
      <c r="O171" s="67" t="str">
        <f t="shared" si="5"/>
        <v>LB</v>
      </c>
    </row>
    <row r="172" spans="1:15" x14ac:dyDescent="0.25">
      <c r="A172" s="61" t="s">
        <v>4819</v>
      </c>
      <c r="B172" s="61" t="s">
        <v>4716</v>
      </c>
      <c r="C172" s="61" t="s">
        <v>2856</v>
      </c>
      <c r="D172" s="62" t="s">
        <v>4820</v>
      </c>
      <c r="E172" s="62" t="s">
        <v>2679</v>
      </c>
      <c r="F172" s="67" t="s">
        <v>4718</v>
      </c>
      <c r="G172" s="63">
        <f>VLOOKUP(Emissions!A172,Population!$A$5:$L$3146,12,FALSE)*'National Throughput'!$B$2</f>
        <v>402730.78981197142</v>
      </c>
      <c r="H172" s="12" t="str">
        <f>'Emissions Factors'!$E$2</f>
        <v>EACH</v>
      </c>
      <c r="I172" s="64">
        <v>515</v>
      </c>
      <c r="J172" s="65">
        <v>7439976</v>
      </c>
      <c r="K172" s="66">
        <f>'Emissions Factors'!$C$2</f>
        <v>1.9400679072269228E-9</v>
      </c>
      <c r="L172" s="67" t="str">
        <f>'Emissions Factors'!$D$2</f>
        <v>LB</v>
      </c>
      <c r="M172" s="67" t="str">
        <f>'Emissions Factors'!$E$2</f>
        <v>EACH</v>
      </c>
      <c r="N172" s="68">
        <f t="shared" si="4"/>
        <v>7.8132508056635711E-4</v>
      </c>
      <c r="O172" s="67" t="str">
        <f t="shared" si="5"/>
        <v>LB</v>
      </c>
    </row>
    <row r="173" spans="1:15" x14ac:dyDescent="0.25">
      <c r="A173" s="61" t="s">
        <v>4821</v>
      </c>
      <c r="B173" s="61" t="s">
        <v>4716</v>
      </c>
      <c r="C173" s="61" t="s">
        <v>2859</v>
      </c>
      <c r="D173" s="62" t="s">
        <v>2845</v>
      </c>
      <c r="E173" s="62" t="s">
        <v>2679</v>
      </c>
      <c r="F173" s="67" t="s">
        <v>4718</v>
      </c>
      <c r="G173" s="63">
        <f>VLOOKUP(Emissions!A173,Population!$A$5:$L$3146,12,FALSE)*'National Throughput'!$B$2</f>
        <v>18019.726682792931</v>
      </c>
      <c r="H173" s="12" t="str">
        <f>'Emissions Factors'!$E$2</f>
        <v>EACH</v>
      </c>
      <c r="I173" s="64">
        <v>515</v>
      </c>
      <c r="J173" s="65">
        <v>7439976</v>
      </c>
      <c r="K173" s="66">
        <f>'Emissions Factors'!$C$2</f>
        <v>1.9400679072269228E-9</v>
      </c>
      <c r="L173" s="67" t="str">
        <f>'Emissions Factors'!$D$2</f>
        <v>LB</v>
      </c>
      <c r="M173" s="67" t="str">
        <f>'Emissions Factors'!$E$2</f>
        <v>EACH</v>
      </c>
      <c r="N173" s="68">
        <f t="shared" si="4"/>
        <v>3.495949343428722E-5</v>
      </c>
      <c r="O173" s="67" t="str">
        <f t="shared" si="5"/>
        <v>LB</v>
      </c>
    </row>
    <row r="174" spans="1:15" x14ac:dyDescent="0.25">
      <c r="A174" s="61" t="s">
        <v>4822</v>
      </c>
      <c r="B174" s="61" t="s">
        <v>4716</v>
      </c>
      <c r="C174" s="61" t="s">
        <v>2862</v>
      </c>
      <c r="D174" s="62" t="s">
        <v>4823</v>
      </c>
      <c r="E174" s="62" t="s">
        <v>2679</v>
      </c>
      <c r="F174" s="67" t="s">
        <v>4718</v>
      </c>
      <c r="G174" s="63">
        <f>VLOOKUP(Emissions!A174,Population!$A$5:$L$3146,12,FALSE)*'National Throughput'!$B$2</f>
        <v>27585.94434240778</v>
      </c>
      <c r="H174" s="12" t="str">
        <f>'Emissions Factors'!$E$2</f>
        <v>EACH</v>
      </c>
      <c r="I174" s="64">
        <v>515</v>
      </c>
      <c r="J174" s="65">
        <v>7439976</v>
      </c>
      <c r="K174" s="66">
        <f>'Emissions Factors'!$C$2</f>
        <v>1.9400679072269228E-9</v>
      </c>
      <c r="L174" s="67" t="str">
        <f>'Emissions Factors'!$D$2</f>
        <v>LB</v>
      </c>
      <c r="M174" s="67" t="str">
        <f>'Emissions Factors'!$E$2</f>
        <v>EACH</v>
      </c>
      <c r="N174" s="68">
        <f t="shared" si="4"/>
        <v>5.351860530925343E-5</v>
      </c>
      <c r="O174" s="67" t="str">
        <f t="shared" si="5"/>
        <v>LB</v>
      </c>
    </row>
    <row r="175" spans="1:15" x14ac:dyDescent="0.25">
      <c r="A175" s="61" t="s">
        <v>4824</v>
      </c>
      <c r="B175" s="61" t="s">
        <v>4716</v>
      </c>
      <c r="C175" s="61" t="s">
        <v>2865</v>
      </c>
      <c r="D175" s="62" t="s">
        <v>4825</v>
      </c>
      <c r="E175" s="62" t="s">
        <v>2679</v>
      </c>
      <c r="F175" s="67" t="s">
        <v>4718</v>
      </c>
      <c r="G175" s="63">
        <f>VLOOKUP(Emissions!A175,Population!$A$5:$L$3146,12,FALSE)*'National Throughput'!$B$2</f>
        <v>118674.22184315721</v>
      </c>
      <c r="H175" s="12" t="str">
        <f>'Emissions Factors'!$E$2</f>
        <v>EACH</v>
      </c>
      <c r="I175" s="64">
        <v>515</v>
      </c>
      <c r="J175" s="65">
        <v>7439976</v>
      </c>
      <c r="K175" s="66">
        <f>'Emissions Factors'!$C$2</f>
        <v>1.9400679072269228E-9</v>
      </c>
      <c r="L175" s="67" t="str">
        <f>'Emissions Factors'!$D$2</f>
        <v>LB</v>
      </c>
      <c r="M175" s="67" t="str">
        <f>'Emissions Factors'!$E$2</f>
        <v>EACH</v>
      </c>
      <c r="N175" s="68">
        <f t="shared" si="4"/>
        <v>2.3023604921303757E-4</v>
      </c>
      <c r="O175" s="67" t="str">
        <f t="shared" si="5"/>
        <v>LB</v>
      </c>
    </row>
    <row r="176" spans="1:15" x14ac:dyDescent="0.25">
      <c r="A176" s="61" t="s">
        <v>4826</v>
      </c>
      <c r="B176" s="61" t="s">
        <v>4716</v>
      </c>
      <c r="C176" s="61" t="s">
        <v>2868</v>
      </c>
      <c r="D176" s="62" t="s">
        <v>4827</v>
      </c>
      <c r="E176" s="62" t="s">
        <v>2679</v>
      </c>
      <c r="F176" s="67" t="s">
        <v>4718</v>
      </c>
      <c r="G176" s="63">
        <f>VLOOKUP(Emissions!A176,Population!$A$5:$L$3146,12,FALSE)*'National Throughput'!$B$2</f>
        <v>10966.076911906255</v>
      </c>
      <c r="H176" s="12" t="str">
        <f>'Emissions Factors'!$E$2</f>
        <v>EACH</v>
      </c>
      <c r="I176" s="64">
        <v>515</v>
      </c>
      <c r="J176" s="65">
        <v>7439976</v>
      </c>
      <c r="K176" s="66">
        <f>'Emissions Factors'!$C$2</f>
        <v>1.9400679072269228E-9</v>
      </c>
      <c r="L176" s="67" t="str">
        <f>'Emissions Factors'!$D$2</f>
        <v>LB</v>
      </c>
      <c r="M176" s="67" t="str">
        <f>'Emissions Factors'!$E$2</f>
        <v>EACH</v>
      </c>
      <c r="N176" s="68">
        <f t="shared" si="4"/>
        <v>2.1274933884971443E-5</v>
      </c>
      <c r="O176" s="67" t="str">
        <f t="shared" si="5"/>
        <v>LB</v>
      </c>
    </row>
    <row r="177" spans="1:15" x14ac:dyDescent="0.25">
      <c r="A177" s="61" t="s">
        <v>4828</v>
      </c>
      <c r="B177" s="61" t="s">
        <v>4716</v>
      </c>
      <c r="C177" s="61" t="s">
        <v>2871</v>
      </c>
      <c r="D177" s="62" t="s">
        <v>4829</v>
      </c>
      <c r="E177" s="62" t="s">
        <v>2679</v>
      </c>
      <c r="F177" s="67" t="s">
        <v>4718</v>
      </c>
      <c r="G177" s="63">
        <f>VLOOKUP(Emissions!A177,Population!$A$5:$L$3146,12,FALSE)*'National Throughput'!$B$2</f>
        <v>8131.4901182553722</v>
      </c>
      <c r="H177" s="12" t="str">
        <f>'Emissions Factors'!$E$2</f>
        <v>EACH</v>
      </c>
      <c r="I177" s="64">
        <v>515</v>
      </c>
      <c r="J177" s="65">
        <v>7439976</v>
      </c>
      <c r="K177" s="66">
        <f>'Emissions Factors'!$C$2</f>
        <v>1.9400679072269228E-9</v>
      </c>
      <c r="L177" s="67" t="str">
        <f>'Emissions Factors'!$D$2</f>
        <v>LB</v>
      </c>
      <c r="M177" s="67" t="str">
        <f>'Emissions Factors'!$E$2</f>
        <v>EACH</v>
      </c>
      <c r="N177" s="68">
        <f t="shared" si="4"/>
        <v>1.5775643016360102E-5</v>
      </c>
      <c r="O177" s="67" t="str">
        <f t="shared" si="5"/>
        <v>LB</v>
      </c>
    </row>
    <row r="178" spans="1:15" x14ac:dyDescent="0.25">
      <c r="A178" s="61" t="s">
        <v>4830</v>
      </c>
      <c r="B178" s="61" t="s">
        <v>4716</v>
      </c>
      <c r="C178" s="61" t="s">
        <v>2874</v>
      </c>
      <c r="D178" s="62" t="s">
        <v>4831</v>
      </c>
      <c r="E178" s="62" t="s">
        <v>2679</v>
      </c>
      <c r="F178" s="67" t="s">
        <v>4718</v>
      </c>
      <c r="G178" s="63">
        <f>VLOOKUP(Emissions!A178,Population!$A$5:$L$3146,12,FALSE)*'National Throughput'!$B$2</f>
        <v>130013.59455567451</v>
      </c>
      <c r="H178" s="12" t="str">
        <f>'Emissions Factors'!$E$2</f>
        <v>EACH</v>
      </c>
      <c r="I178" s="64">
        <v>515</v>
      </c>
      <c r="J178" s="65">
        <v>7439976</v>
      </c>
      <c r="K178" s="66">
        <f>'Emissions Factors'!$C$2</f>
        <v>1.9400679072269228E-9</v>
      </c>
      <c r="L178" s="67" t="str">
        <f>'Emissions Factors'!$D$2</f>
        <v>LB</v>
      </c>
      <c r="M178" s="67" t="str">
        <f>'Emissions Factors'!$E$2</f>
        <v>EACH</v>
      </c>
      <c r="N178" s="68">
        <f t="shared" si="4"/>
        <v>2.5223520230067709E-4</v>
      </c>
      <c r="O178" s="67" t="str">
        <f t="shared" si="5"/>
        <v>LB</v>
      </c>
    </row>
    <row r="179" spans="1:15" x14ac:dyDescent="0.25">
      <c r="A179" s="61" t="s">
        <v>4832</v>
      </c>
      <c r="B179" s="61" t="s">
        <v>4716</v>
      </c>
      <c r="C179" s="61" t="s">
        <v>2877</v>
      </c>
      <c r="D179" s="62" t="s">
        <v>4833</v>
      </c>
      <c r="E179" s="62" t="s">
        <v>2679</v>
      </c>
      <c r="F179" s="67" t="s">
        <v>4718</v>
      </c>
      <c r="G179" s="63">
        <f>VLOOKUP(Emissions!A179,Population!$A$5:$L$3146,12,FALSE)*'National Throughput'!$B$2</f>
        <v>17871.023685296776</v>
      </c>
      <c r="H179" s="12" t="str">
        <f>'Emissions Factors'!$E$2</f>
        <v>EACH</v>
      </c>
      <c r="I179" s="64">
        <v>515</v>
      </c>
      <c r="J179" s="65">
        <v>7439976</v>
      </c>
      <c r="K179" s="66">
        <f>'Emissions Factors'!$C$2</f>
        <v>1.9400679072269228E-9</v>
      </c>
      <c r="L179" s="67" t="str">
        <f>'Emissions Factors'!$D$2</f>
        <v>LB</v>
      </c>
      <c r="M179" s="67" t="str">
        <f>'Emissions Factors'!$E$2</f>
        <v>EACH</v>
      </c>
      <c r="N179" s="68">
        <f t="shared" si="4"/>
        <v>3.4670999521136483E-5</v>
      </c>
      <c r="O179" s="67" t="str">
        <f t="shared" si="5"/>
        <v>LB</v>
      </c>
    </row>
    <row r="180" spans="1:15" x14ac:dyDescent="0.25">
      <c r="A180" s="61" t="s">
        <v>4834</v>
      </c>
      <c r="B180" s="61" t="s">
        <v>4716</v>
      </c>
      <c r="C180" s="61" t="s">
        <v>4835</v>
      </c>
      <c r="D180" s="62" t="s">
        <v>4836</v>
      </c>
      <c r="E180" s="62" t="s">
        <v>2679</v>
      </c>
      <c r="F180" s="67" t="s">
        <v>4718</v>
      </c>
      <c r="G180" s="63">
        <f>VLOOKUP(Emissions!A180,Population!$A$5:$L$3146,12,FALSE)*'National Throughput'!$B$2</f>
        <v>17337.743970138141</v>
      </c>
      <c r="H180" s="12" t="str">
        <f>'Emissions Factors'!$E$2</f>
        <v>EACH</v>
      </c>
      <c r="I180" s="64">
        <v>515</v>
      </c>
      <c r="J180" s="65">
        <v>7439976</v>
      </c>
      <c r="K180" s="66">
        <f>'Emissions Factors'!$C$2</f>
        <v>1.9400679072269228E-9</v>
      </c>
      <c r="L180" s="67" t="str">
        <f>'Emissions Factors'!$D$2</f>
        <v>LB</v>
      </c>
      <c r="M180" s="67" t="str">
        <f>'Emissions Factors'!$E$2</f>
        <v>EACH</v>
      </c>
      <c r="N180" s="68">
        <f t="shared" si="4"/>
        <v>3.3636400660182103E-5</v>
      </c>
      <c r="O180" s="67" t="str">
        <f t="shared" si="5"/>
        <v>LB</v>
      </c>
    </row>
    <row r="181" spans="1:15" x14ac:dyDescent="0.25">
      <c r="A181" s="61" t="s">
        <v>4837</v>
      </c>
      <c r="B181" s="61" t="s">
        <v>4716</v>
      </c>
      <c r="C181" s="61" t="s">
        <v>4838</v>
      </c>
      <c r="D181" s="62" t="s">
        <v>4839</v>
      </c>
      <c r="E181" s="62" t="s">
        <v>2679</v>
      </c>
      <c r="F181" s="67" t="s">
        <v>4718</v>
      </c>
      <c r="G181" s="63">
        <f>VLOOKUP(Emissions!A181,Population!$A$5:$L$3146,12,FALSE)*'National Throughput'!$B$2</f>
        <v>12813.070694599901</v>
      </c>
      <c r="H181" s="12" t="str">
        <f>'Emissions Factors'!$E$2</f>
        <v>EACH</v>
      </c>
      <c r="I181" s="64">
        <v>515</v>
      </c>
      <c r="J181" s="65">
        <v>7439976</v>
      </c>
      <c r="K181" s="66">
        <f>'Emissions Factors'!$C$2</f>
        <v>1.9400679072269228E-9</v>
      </c>
      <c r="L181" s="67" t="str">
        <f>'Emissions Factors'!$D$2</f>
        <v>LB</v>
      </c>
      <c r="M181" s="67" t="str">
        <f>'Emissions Factors'!$E$2</f>
        <v>EACH</v>
      </c>
      <c r="N181" s="68">
        <f t="shared" si="4"/>
        <v>2.4858227247623044E-5</v>
      </c>
      <c r="O181" s="67" t="str">
        <f t="shared" si="5"/>
        <v>LB</v>
      </c>
    </row>
    <row r="182" spans="1:15" x14ac:dyDescent="0.25">
      <c r="A182" s="61" t="s">
        <v>4840</v>
      </c>
      <c r="B182" s="61" t="s">
        <v>4716</v>
      </c>
      <c r="C182" s="61" t="s">
        <v>4841</v>
      </c>
      <c r="D182" s="62" t="s">
        <v>4842</v>
      </c>
      <c r="E182" s="62" t="s">
        <v>2679</v>
      </c>
      <c r="F182" s="67" t="s">
        <v>4718</v>
      </c>
      <c r="G182" s="63">
        <f>VLOOKUP(Emissions!A182,Population!$A$5:$L$3146,12,FALSE)*'National Throughput'!$B$2</f>
        <v>41254.31365708902</v>
      </c>
      <c r="H182" s="12" t="str">
        <f>'Emissions Factors'!$E$2</f>
        <v>EACH</v>
      </c>
      <c r="I182" s="64">
        <v>515</v>
      </c>
      <c r="J182" s="65">
        <v>7439976</v>
      </c>
      <c r="K182" s="66">
        <f>'Emissions Factors'!$C$2</f>
        <v>1.9400679072269228E-9</v>
      </c>
      <c r="L182" s="67" t="str">
        <f>'Emissions Factors'!$D$2</f>
        <v>LB</v>
      </c>
      <c r="M182" s="67" t="str">
        <f>'Emissions Factors'!$E$2</f>
        <v>EACH</v>
      </c>
      <c r="N182" s="68">
        <f t="shared" si="4"/>
        <v>8.0036169960791755E-5</v>
      </c>
      <c r="O182" s="67" t="str">
        <f t="shared" si="5"/>
        <v>LB</v>
      </c>
    </row>
    <row r="183" spans="1:15" x14ac:dyDescent="0.25">
      <c r="A183" s="61" t="s">
        <v>4843</v>
      </c>
      <c r="B183" s="61" t="s">
        <v>4716</v>
      </c>
      <c r="C183" s="61" t="s">
        <v>4844</v>
      </c>
      <c r="D183" s="62" t="s">
        <v>4845</v>
      </c>
      <c r="E183" s="62" t="s">
        <v>2679</v>
      </c>
      <c r="F183" s="67" t="s">
        <v>4718</v>
      </c>
      <c r="G183" s="63">
        <f>VLOOKUP(Emissions!A183,Population!$A$5:$L$3146,12,FALSE)*'National Throughput'!$B$2</f>
        <v>17281.339384880979</v>
      </c>
      <c r="H183" s="12" t="str">
        <f>'Emissions Factors'!$E$2</f>
        <v>EACH</v>
      </c>
      <c r="I183" s="64">
        <v>515</v>
      </c>
      <c r="J183" s="65">
        <v>7439976</v>
      </c>
      <c r="K183" s="66">
        <f>'Emissions Factors'!$C$2</f>
        <v>1.9400679072269228E-9</v>
      </c>
      <c r="L183" s="67" t="str">
        <f>'Emissions Factors'!$D$2</f>
        <v>LB</v>
      </c>
      <c r="M183" s="67" t="str">
        <f>'Emissions Factors'!$E$2</f>
        <v>EACH</v>
      </c>
      <c r="N183" s="68">
        <f t="shared" si="4"/>
        <v>3.3526971934504237E-5</v>
      </c>
      <c r="O183" s="67" t="str">
        <f t="shared" si="5"/>
        <v>LB</v>
      </c>
    </row>
    <row r="184" spans="1:15" x14ac:dyDescent="0.25">
      <c r="A184" s="61" t="s">
        <v>4846</v>
      </c>
      <c r="B184" s="61" t="s">
        <v>4716</v>
      </c>
      <c r="C184" s="61" t="s">
        <v>4847</v>
      </c>
      <c r="D184" s="62" t="s">
        <v>2872</v>
      </c>
      <c r="E184" s="62" t="s">
        <v>2679</v>
      </c>
      <c r="F184" s="67" t="s">
        <v>4718</v>
      </c>
      <c r="G184" s="63">
        <f>VLOOKUP(Emissions!A184,Population!$A$5:$L$3146,12,FALSE)*'National Throughput'!$B$2</f>
        <v>226430.56705635518</v>
      </c>
      <c r="H184" s="12" t="str">
        <f>'Emissions Factors'!$E$2</f>
        <v>EACH</v>
      </c>
      <c r="I184" s="64">
        <v>515</v>
      </c>
      <c r="J184" s="65">
        <v>7439976</v>
      </c>
      <c r="K184" s="66">
        <f>'Emissions Factors'!$C$2</f>
        <v>1.9400679072269228E-9</v>
      </c>
      <c r="L184" s="67" t="str">
        <f>'Emissions Factors'!$D$2</f>
        <v>LB</v>
      </c>
      <c r="M184" s="67" t="str">
        <f>'Emissions Factors'!$E$2</f>
        <v>EACH</v>
      </c>
      <c r="N184" s="68">
        <f t="shared" si="4"/>
        <v>4.3929067636122842E-4</v>
      </c>
      <c r="O184" s="67" t="str">
        <f t="shared" si="5"/>
        <v>LB</v>
      </c>
    </row>
    <row r="185" spans="1:15" x14ac:dyDescent="0.25">
      <c r="A185" s="61" t="s">
        <v>4848</v>
      </c>
      <c r="B185" s="61" t="s">
        <v>4716</v>
      </c>
      <c r="C185" s="61" t="s">
        <v>4849</v>
      </c>
      <c r="D185" s="62" t="s">
        <v>4850</v>
      </c>
      <c r="E185" s="62" t="s">
        <v>2679</v>
      </c>
      <c r="F185" s="67" t="s">
        <v>4718</v>
      </c>
      <c r="G185" s="63">
        <f>VLOOKUP(Emissions!A185,Population!$A$5:$L$3146,12,FALSE)*'National Throughput'!$B$2</f>
        <v>80599.075718744643</v>
      </c>
      <c r="H185" s="12" t="str">
        <f>'Emissions Factors'!$E$2</f>
        <v>EACH</v>
      </c>
      <c r="I185" s="64">
        <v>515</v>
      </c>
      <c r="J185" s="65">
        <v>7439976</v>
      </c>
      <c r="K185" s="66">
        <f>'Emissions Factors'!$C$2</f>
        <v>1.9400679072269228E-9</v>
      </c>
      <c r="L185" s="67" t="str">
        <f>'Emissions Factors'!$D$2</f>
        <v>LB</v>
      </c>
      <c r="M185" s="67" t="str">
        <f>'Emissions Factors'!$E$2</f>
        <v>EACH</v>
      </c>
      <c r="N185" s="68">
        <f t="shared" si="4"/>
        <v>1.5636768015408922E-4</v>
      </c>
      <c r="O185" s="67" t="str">
        <f t="shared" si="5"/>
        <v>LB</v>
      </c>
    </row>
    <row r="186" spans="1:15" x14ac:dyDescent="0.25">
      <c r="A186" s="61" t="s">
        <v>4851</v>
      </c>
      <c r="B186" s="61" t="s">
        <v>4716</v>
      </c>
      <c r="C186" s="61" t="s">
        <v>4852</v>
      </c>
      <c r="D186" s="62" t="s">
        <v>4853</v>
      </c>
      <c r="E186" s="62" t="s">
        <v>2679</v>
      </c>
      <c r="F186" s="67" t="s">
        <v>4718</v>
      </c>
      <c r="G186" s="63">
        <f>VLOOKUP(Emissions!A186,Population!$A$5:$L$3146,12,FALSE)*'National Throughput'!$B$2</f>
        <v>7086.466984127208</v>
      </c>
      <c r="H186" s="12" t="str">
        <f>'Emissions Factors'!$E$2</f>
        <v>EACH</v>
      </c>
      <c r="I186" s="64">
        <v>515</v>
      </c>
      <c r="J186" s="65">
        <v>7439976</v>
      </c>
      <c r="K186" s="66">
        <f>'Emissions Factors'!$C$2</f>
        <v>1.9400679072269228E-9</v>
      </c>
      <c r="L186" s="67" t="str">
        <f>'Emissions Factors'!$D$2</f>
        <v>LB</v>
      </c>
      <c r="M186" s="67" t="str">
        <f>'Emissions Factors'!$E$2</f>
        <v>EACH</v>
      </c>
      <c r="N186" s="68">
        <f t="shared" si="4"/>
        <v>1.3748227171528355E-5</v>
      </c>
      <c r="O186" s="67" t="str">
        <f t="shared" si="5"/>
        <v>LB</v>
      </c>
    </row>
    <row r="187" spans="1:15" x14ac:dyDescent="0.25">
      <c r="A187" s="61" t="s">
        <v>4854</v>
      </c>
      <c r="B187" s="61" t="s">
        <v>4716</v>
      </c>
      <c r="C187" s="61" t="s">
        <v>4855</v>
      </c>
      <c r="D187" s="62" t="s">
        <v>4856</v>
      </c>
      <c r="E187" s="62" t="s">
        <v>2679</v>
      </c>
      <c r="F187" s="67" t="s">
        <v>4718</v>
      </c>
      <c r="G187" s="63">
        <f>VLOOKUP(Emissions!A187,Population!$A$5:$L$3146,12,FALSE)*'National Throughput'!$B$2</f>
        <v>22511.58274509064</v>
      </c>
      <c r="H187" s="12" t="str">
        <f>'Emissions Factors'!$E$2</f>
        <v>EACH</v>
      </c>
      <c r="I187" s="64">
        <v>515</v>
      </c>
      <c r="J187" s="65">
        <v>7439976</v>
      </c>
      <c r="K187" s="66">
        <f>'Emissions Factors'!$C$2</f>
        <v>1.9400679072269228E-9</v>
      </c>
      <c r="L187" s="67" t="str">
        <f>'Emissions Factors'!$D$2</f>
        <v>LB</v>
      </c>
      <c r="M187" s="67" t="str">
        <f>'Emissions Factors'!$E$2</f>
        <v>EACH</v>
      </c>
      <c r="N187" s="68">
        <f t="shared" si="4"/>
        <v>4.3673999224633706E-5</v>
      </c>
      <c r="O187" s="67" t="str">
        <f t="shared" si="5"/>
        <v>LB</v>
      </c>
    </row>
    <row r="188" spans="1:15" x14ac:dyDescent="0.25">
      <c r="A188" s="61" t="s">
        <v>4857</v>
      </c>
      <c r="B188" s="61" t="s">
        <v>4858</v>
      </c>
      <c r="C188" s="61" t="s">
        <v>2677</v>
      </c>
      <c r="D188" s="62" t="s">
        <v>4859</v>
      </c>
      <c r="E188" s="62" t="s">
        <v>2679</v>
      </c>
      <c r="F188" s="67" t="s">
        <v>4860</v>
      </c>
      <c r="G188" s="63">
        <f>VLOOKUP(Emissions!A188,Population!$A$5:$L$3146,12,FALSE)*'National Throughput'!$B$2</f>
        <v>1652060.5615828054</v>
      </c>
      <c r="H188" s="12" t="str">
        <f>'Emissions Factors'!$E$2</f>
        <v>EACH</v>
      </c>
      <c r="I188" s="64">
        <v>515</v>
      </c>
      <c r="J188" s="65">
        <v>7439976</v>
      </c>
      <c r="K188" s="66">
        <f>'Emissions Factors'!$C$2</f>
        <v>1.9400679072269228E-9</v>
      </c>
      <c r="L188" s="67" t="str">
        <f>'Emissions Factors'!$D$2</f>
        <v>LB</v>
      </c>
      <c r="M188" s="67" t="str">
        <f>'Emissions Factors'!$E$2</f>
        <v>EACH</v>
      </c>
      <c r="N188" s="68">
        <f t="shared" si="4"/>
        <v>3.205109676322088E-3</v>
      </c>
      <c r="O188" s="67" t="str">
        <f t="shared" si="5"/>
        <v>LB</v>
      </c>
    </row>
    <row r="189" spans="1:15" x14ac:dyDescent="0.25">
      <c r="A189" s="61" t="s">
        <v>4861</v>
      </c>
      <c r="B189" s="61" t="s">
        <v>4858</v>
      </c>
      <c r="C189" s="61" t="s">
        <v>2682</v>
      </c>
      <c r="D189" s="62" t="s">
        <v>4862</v>
      </c>
      <c r="E189" s="62" t="s">
        <v>2679</v>
      </c>
      <c r="F189" s="67" t="s">
        <v>4860</v>
      </c>
      <c r="G189" s="63">
        <f>VLOOKUP(Emissions!A189,Population!$A$5:$L$3146,12,FALSE)*'National Throughput'!$B$2</f>
        <v>1144.5003117635258</v>
      </c>
      <c r="H189" s="12" t="str">
        <f>'Emissions Factors'!$E$2</f>
        <v>EACH</v>
      </c>
      <c r="I189" s="64">
        <v>515</v>
      </c>
      <c r="J189" s="65">
        <v>7439976</v>
      </c>
      <c r="K189" s="66">
        <f>'Emissions Factors'!$C$2</f>
        <v>1.9400679072269228E-9</v>
      </c>
      <c r="L189" s="67" t="str">
        <f>'Emissions Factors'!$D$2</f>
        <v>LB</v>
      </c>
      <c r="M189" s="67" t="str">
        <f>'Emissions Factors'!$E$2</f>
        <v>EACH</v>
      </c>
      <c r="N189" s="68">
        <f t="shared" si="4"/>
        <v>2.2204083246636241E-6</v>
      </c>
      <c r="O189" s="67" t="str">
        <f t="shared" si="5"/>
        <v>LB</v>
      </c>
    </row>
    <row r="190" spans="1:15" x14ac:dyDescent="0.25">
      <c r="A190" s="61" t="s">
        <v>4863</v>
      </c>
      <c r="B190" s="61" t="s">
        <v>4858</v>
      </c>
      <c r="C190" s="61" t="s">
        <v>2685</v>
      </c>
      <c r="D190" s="62" t="s">
        <v>4864</v>
      </c>
      <c r="E190" s="62" t="s">
        <v>2679</v>
      </c>
      <c r="F190" s="67" t="s">
        <v>4860</v>
      </c>
      <c r="G190" s="63">
        <f>VLOOKUP(Emissions!A190,Population!$A$5:$L$3146,12,FALSE)*'National Throughput'!$B$2</f>
        <v>37680.314027612425</v>
      </c>
      <c r="H190" s="12" t="str">
        <f>'Emissions Factors'!$E$2</f>
        <v>EACH</v>
      </c>
      <c r="I190" s="64">
        <v>515</v>
      </c>
      <c r="J190" s="65">
        <v>7439976</v>
      </c>
      <c r="K190" s="66">
        <f>'Emissions Factors'!$C$2</f>
        <v>1.9400679072269228E-9</v>
      </c>
      <c r="L190" s="67" t="str">
        <f>'Emissions Factors'!$D$2</f>
        <v>LB</v>
      </c>
      <c r="M190" s="67" t="str">
        <f>'Emissions Factors'!$E$2</f>
        <v>EACH</v>
      </c>
      <c r="N190" s="68">
        <f t="shared" si="4"/>
        <v>7.3102367979203294E-5</v>
      </c>
      <c r="O190" s="67" t="str">
        <f t="shared" si="5"/>
        <v>LB</v>
      </c>
    </row>
    <row r="191" spans="1:15" x14ac:dyDescent="0.25">
      <c r="A191" s="61" t="s">
        <v>4865</v>
      </c>
      <c r="B191" s="61" t="s">
        <v>4858</v>
      </c>
      <c r="C191" s="61" t="s">
        <v>2688</v>
      </c>
      <c r="D191" s="62" t="s">
        <v>4866</v>
      </c>
      <c r="E191" s="62" t="s">
        <v>2679</v>
      </c>
      <c r="F191" s="67" t="s">
        <v>4860</v>
      </c>
      <c r="G191" s="63">
        <f>VLOOKUP(Emissions!A191,Population!$A$5:$L$3146,12,FALSE)*'National Throughput'!$B$2</f>
        <v>229967.64732093617</v>
      </c>
      <c r="H191" s="12" t="str">
        <f>'Emissions Factors'!$E$2</f>
        <v>EACH</v>
      </c>
      <c r="I191" s="64">
        <v>515</v>
      </c>
      <c r="J191" s="65">
        <v>7439976</v>
      </c>
      <c r="K191" s="66">
        <f>'Emissions Factors'!$C$2</f>
        <v>1.9400679072269228E-9</v>
      </c>
      <c r="L191" s="67" t="str">
        <f>'Emissions Factors'!$D$2</f>
        <v>LB</v>
      </c>
      <c r="M191" s="67" t="str">
        <f>'Emissions Factors'!$E$2</f>
        <v>EACH</v>
      </c>
      <c r="N191" s="68">
        <f t="shared" si="4"/>
        <v>4.4615285226782772E-4</v>
      </c>
      <c r="O191" s="67" t="str">
        <f t="shared" si="5"/>
        <v>LB</v>
      </c>
    </row>
    <row r="192" spans="1:15" x14ac:dyDescent="0.25">
      <c r="A192" s="61" t="s">
        <v>4867</v>
      </c>
      <c r="B192" s="61" t="s">
        <v>4858</v>
      </c>
      <c r="C192" s="61" t="s">
        <v>2691</v>
      </c>
      <c r="D192" s="62" t="s">
        <v>4868</v>
      </c>
      <c r="E192" s="62" t="s">
        <v>2679</v>
      </c>
      <c r="F192" s="67" t="s">
        <v>4860</v>
      </c>
      <c r="G192" s="63">
        <f>VLOOKUP(Emissions!A192,Population!$A$5:$L$3146,12,FALSE)*'National Throughput'!$B$2</f>
        <v>45763.603863920769</v>
      </c>
      <c r="H192" s="12" t="str">
        <f>'Emissions Factors'!$E$2</f>
        <v>EACH</v>
      </c>
      <c r="I192" s="64">
        <v>515</v>
      </c>
      <c r="J192" s="65">
        <v>7439976</v>
      </c>
      <c r="K192" s="66">
        <f>'Emissions Factors'!$C$2</f>
        <v>1.9400679072269228E-9</v>
      </c>
      <c r="L192" s="67" t="str">
        <f>'Emissions Factors'!$D$2</f>
        <v>LB</v>
      </c>
      <c r="M192" s="67" t="str">
        <f>'Emissions Factors'!$E$2</f>
        <v>EACH</v>
      </c>
      <c r="N192" s="68">
        <f t="shared" si="4"/>
        <v>8.8784499175438678E-5</v>
      </c>
      <c r="O192" s="67" t="str">
        <f t="shared" si="5"/>
        <v>LB</v>
      </c>
    </row>
    <row r="193" spans="1:15" x14ac:dyDescent="0.25">
      <c r="A193" s="61" t="s">
        <v>4869</v>
      </c>
      <c r="B193" s="61" t="s">
        <v>4858</v>
      </c>
      <c r="C193" s="61" t="s">
        <v>2694</v>
      </c>
      <c r="D193" s="62" t="s">
        <v>4870</v>
      </c>
      <c r="E193" s="62" t="s">
        <v>2679</v>
      </c>
      <c r="F193" s="67" t="s">
        <v>4860</v>
      </c>
      <c r="G193" s="63">
        <f>VLOOKUP(Emissions!A193,Population!$A$5:$L$3146,12,FALSE)*'National Throughput'!$B$2</f>
        <v>21965.996574966808</v>
      </c>
      <c r="H193" s="12" t="str">
        <f>'Emissions Factors'!$E$2</f>
        <v>EACH</v>
      </c>
      <c r="I193" s="64">
        <v>515</v>
      </c>
      <c r="J193" s="65">
        <v>7439976</v>
      </c>
      <c r="K193" s="66">
        <f>'Emissions Factors'!$C$2</f>
        <v>1.9400679072269228E-9</v>
      </c>
      <c r="L193" s="67" t="str">
        <f>'Emissions Factors'!$D$2</f>
        <v>LB</v>
      </c>
      <c r="M193" s="67" t="str">
        <f>'Emissions Factors'!$E$2</f>
        <v>EACH</v>
      </c>
      <c r="N193" s="68">
        <f t="shared" si="4"/>
        <v>4.261552500534961E-5</v>
      </c>
      <c r="O193" s="67" t="str">
        <f t="shared" si="5"/>
        <v>LB</v>
      </c>
    </row>
    <row r="194" spans="1:15" x14ac:dyDescent="0.25">
      <c r="A194" s="61" t="s">
        <v>4871</v>
      </c>
      <c r="B194" s="61" t="s">
        <v>4858</v>
      </c>
      <c r="C194" s="61" t="s">
        <v>2697</v>
      </c>
      <c r="D194" s="62" t="s">
        <v>4872</v>
      </c>
      <c r="E194" s="62" t="s">
        <v>2679</v>
      </c>
      <c r="F194" s="67" t="s">
        <v>4860</v>
      </c>
      <c r="G194" s="63">
        <f>VLOOKUP(Emissions!A194,Population!$A$5:$L$3146,12,FALSE)*'National Throughput'!$B$2</f>
        <v>1139720.2795474597</v>
      </c>
      <c r="H194" s="12" t="str">
        <f>'Emissions Factors'!$E$2</f>
        <v>EACH</v>
      </c>
      <c r="I194" s="64">
        <v>515</v>
      </c>
      <c r="J194" s="65">
        <v>7439976</v>
      </c>
      <c r="K194" s="66">
        <f>'Emissions Factors'!$C$2</f>
        <v>1.9400679072269228E-9</v>
      </c>
      <c r="L194" s="67" t="str">
        <f>'Emissions Factors'!$D$2</f>
        <v>LB</v>
      </c>
      <c r="M194" s="67" t="str">
        <f>'Emissions Factors'!$E$2</f>
        <v>EACH</v>
      </c>
      <c r="N194" s="68">
        <f t="shared" si="4"/>
        <v>2.2111347375657234E-3</v>
      </c>
      <c r="O194" s="67" t="str">
        <f t="shared" si="5"/>
        <v>LB</v>
      </c>
    </row>
    <row r="195" spans="1:15" x14ac:dyDescent="0.25">
      <c r="A195" s="61" t="s">
        <v>4873</v>
      </c>
      <c r="B195" s="61" t="s">
        <v>4858</v>
      </c>
      <c r="C195" s="61" t="s">
        <v>2700</v>
      </c>
      <c r="D195" s="62" t="s">
        <v>4874</v>
      </c>
      <c r="E195" s="62" t="s">
        <v>2679</v>
      </c>
      <c r="F195" s="67" t="s">
        <v>4860</v>
      </c>
      <c r="G195" s="63">
        <f>VLOOKUP(Emissions!A195,Population!$A$5:$L$3146,12,FALSE)*'National Throughput'!$B$2</f>
        <v>27906.937709416725</v>
      </c>
      <c r="H195" s="12" t="str">
        <f>'Emissions Factors'!$E$2</f>
        <v>EACH</v>
      </c>
      <c r="I195" s="64">
        <v>515</v>
      </c>
      <c r="J195" s="65">
        <v>7439976</v>
      </c>
      <c r="K195" s="66">
        <f>'Emissions Factors'!$C$2</f>
        <v>1.9400679072269228E-9</v>
      </c>
      <c r="L195" s="67" t="str">
        <f>'Emissions Factors'!$D$2</f>
        <v>LB</v>
      </c>
      <c r="M195" s="67" t="str">
        <f>'Emissions Factors'!$E$2</f>
        <v>EACH</v>
      </c>
      <c r="N195" s="68">
        <f t="shared" ref="N195:N258" si="6">K195*G195</f>
        <v>5.4141354239020199E-5</v>
      </c>
      <c r="O195" s="67" t="str">
        <f t="shared" ref="O195:O258" si="7">L195</f>
        <v>LB</v>
      </c>
    </row>
    <row r="196" spans="1:15" x14ac:dyDescent="0.25">
      <c r="A196" s="61" t="s">
        <v>4875</v>
      </c>
      <c r="B196" s="61" t="s">
        <v>4858</v>
      </c>
      <c r="C196" s="61" t="s">
        <v>2703</v>
      </c>
      <c r="D196" s="62" t="s">
        <v>4876</v>
      </c>
      <c r="E196" s="62" t="s">
        <v>2679</v>
      </c>
      <c r="F196" s="67" t="s">
        <v>4860</v>
      </c>
      <c r="G196" s="63">
        <f>VLOOKUP(Emissions!A196,Population!$A$5:$L$3146,12,FALSE)*'National Throughput'!$B$2</f>
        <v>187762.66001778553</v>
      </c>
      <c r="H196" s="12" t="str">
        <f>'Emissions Factors'!$E$2</f>
        <v>EACH</v>
      </c>
      <c r="I196" s="64">
        <v>515</v>
      </c>
      <c r="J196" s="65">
        <v>7439976</v>
      </c>
      <c r="K196" s="66">
        <f>'Emissions Factors'!$C$2</f>
        <v>1.9400679072269228E-9</v>
      </c>
      <c r="L196" s="67" t="str">
        <f>'Emissions Factors'!$D$2</f>
        <v>LB</v>
      </c>
      <c r="M196" s="67" t="str">
        <f>'Emissions Factors'!$E$2</f>
        <v>EACH</v>
      </c>
      <c r="N196" s="68">
        <f t="shared" si="6"/>
        <v>3.6427231087606541E-4</v>
      </c>
      <c r="O196" s="67" t="str">
        <f t="shared" si="7"/>
        <v>LB</v>
      </c>
    </row>
    <row r="197" spans="1:15" x14ac:dyDescent="0.25">
      <c r="A197" s="61" t="s">
        <v>4877</v>
      </c>
      <c r="B197" s="61" t="s">
        <v>4858</v>
      </c>
      <c r="C197" s="61" t="s">
        <v>2706</v>
      </c>
      <c r="D197" s="62" t="s">
        <v>4878</v>
      </c>
      <c r="E197" s="62" t="s">
        <v>2679</v>
      </c>
      <c r="F197" s="67" t="s">
        <v>4860</v>
      </c>
      <c r="G197" s="63">
        <f>VLOOKUP(Emissions!A197,Population!$A$5:$L$3146,12,FALSE)*'National Throughput'!$B$2</f>
        <v>990642.9607127778</v>
      </c>
      <c r="H197" s="12" t="str">
        <f>'Emissions Factors'!$E$2</f>
        <v>EACH</v>
      </c>
      <c r="I197" s="64">
        <v>515</v>
      </c>
      <c r="J197" s="65">
        <v>7439976</v>
      </c>
      <c r="K197" s="66">
        <f>'Emissions Factors'!$C$2</f>
        <v>1.9400679072269228E-9</v>
      </c>
      <c r="L197" s="67" t="str">
        <f>'Emissions Factors'!$D$2</f>
        <v>LB</v>
      </c>
      <c r="M197" s="67" t="str">
        <f>'Emissions Factors'!$E$2</f>
        <v>EACH</v>
      </c>
      <c r="N197" s="68">
        <f t="shared" si="6"/>
        <v>1.9219146155991216E-3</v>
      </c>
      <c r="O197" s="67" t="str">
        <f t="shared" si="7"/>
        <v>LB</v>
      </c>
    </row>
    <row r="198" spans="1:15" x14ac:dyDescent="0.25">
      <c r="A198" s="61" t="s">
        <v>4879</v>
      </c>
      <c r="B198" s="61" t="s">
        <v>4858</v>
      </c>
      <c r="C198" s="61" t="s">
        <v>2709</v>
      </c>
      <c r="D198" s="62" t="s">
        <v>4880</v>
      </c>
      <c r="E198" s="62" t="s">
        <v>2679</v>
      </c>
      <c r="F198" s="67" t="s">
        <v>4860</v>
      </c>
      <c r="G198" s="63">
        <f>VLOOKUP(Emissions!A198,Population!$A$5:$L$3146,12,FALSE)*'National Throughput'!$B$2</f>
        <v>28668.912379345307</v>
      </c>
      <c r="H198" s="12" t="str">
        <f>'Emissions Factors'!$E$2</f>
        <v>EACH</v>
      </c>
      <c r="I198" s="64">
        <v>515</v>
      </c>
      <c r="J198" s="65">
        <v>7439976</v>
      </c>
      <c r="K198" s="66">
        <f>'Emissions Factors'!$C$2</f>
        <v>1.9400679072269228E-9</v>
      </c>
      <c r="L198" s="67" t="str">
        <f>'Emissions Factors'!$D$2</f>
        <v>LB</v>
      </c>
      <c r="M198" s="67" t="str">
        <f>'Emissions Factors'!$E$2</f>
        <v>EACH</v>
      </c>
      <c r="N198" s="68">
        <f t="shared" si="6"/>
        <v>5.5619636842268472E-5</v>
      </c>
      <c r="O198" s="67" t="str">
        <f t="shared" si="7"/>
        <v>LB</v>
      </c>
    </row>
    <row r="199" spans="1:15" x14ac:dyDescent="0.25">
      <c r="A199" s="61" t="s">
        <v>4881</v>
      </c>
      <c r="B199" s="61" t="s">
        <v>4858</v>
      </c>
      <c r="C199" s="61" t="s">
        <v>2712</v>
      </c>
      <c r="D199" s="62" t="s">
        <v>4882</v>
      </c>
      <c r="E199" s="62" t="s">
        <v>2679</v>
      </c>
      <c r="F199" s="67" t="s">
        <v>4860</v>
      </c>
      <c r="G199" s="63">
        <f>VLOOKUP(Emissions!A199,Population!$A$5:$L$3146,12,FALSE)*'National Throughput'!$B$2</f>
        <v>138251.74061696159</v>
      </c>
      <c r="H199" s="12" t="str">
        <f>'Emissions Factors'!$E$2</f>
        <v>EACH</v>
      </c>
      <c r="I199" s="64">
        <v>515</v>
      </c>
      <c r="J199" s="65">
        <v>7439976</v>
      </c>
      <c r="K199" s="66">
        <f>'Emissions Factors'!$C$2</f>
        <v>1.9400679072269228E-9</v>
      </c>
      <c r="L199" s="67" t="str">
        <f>'Emissions Factors'!$D$2</f>
        <v>LB</v>
      </c>
      <c r="M199" s="67" t="str">
        <f>'Emissions Factors'!$E$2</f>
        <v>EACH</v>
      </c>
      <c r="N199" s="68">
        <f t="shared" si="6"/>
        <v>2.6821776508922804E-4</v>
      </c>
      <c r="O199" s="67" t="str">
        <f t="shared" si="7"/>
        <v>LB</v>
      </c>
    </row>
    <row r="200" spans="1:15" x14ac:dyDescent="0.25">
      <c r="A200" s="61" t="s">
        <v>4883</v>
      </c>
      <c r="B200" s="61" t="s">
        <v>4858</v>
      </c>
      <c r="C200" s="61" t="s">
        <v>2715</v>
      </c>
      <c r="D200" s="62" t="s">
        <v>4884</v>
      </c>
      <c r="E200" s="62" t="s">
        <v>2679</v>
      </c>
      <c r="F200" s="67" t="s">
        <v>4860</v>
      </c>
      <c r="G200" s="63">
        <f>VLOOKUP(Emissions!A200,Population!$A$5:$L$3146,12,FALSE)*'National Throughput'!$B$2</f>
        <v>183664.61051437419</v>
      </c>
      <c r="H200" s="12" t="str">
        <f>'Emissions Factors'!$E$2</f>
        <v>EACH</v>
      </c>
      <c r="I200" s="64">
        <v>515</v>
      </c>
      <c r="J200" s="65">
        <v>7439976</v>
      </c>
      <c r="K200" s="66">
        <f>'Emissions Factors'!$C$2</f>
        <v>1.9400679072269228E-9</v>
      </c>
      <c r="L200" s="67" t="str">
        <f>'Emissions Factors'!$D$2</f>
        <v>LB</v>
      </c>
      <c r="M200" s="67" t="str">
        <f>'Emissions Factors'!$E$2</f>
        <v>EACH</v>
      </c>
      <c r="N200" s="68">
        <f t="shared" si="6"/>
        <v>3.563218165522698E-4</v>
      </c>
      <c r="O200" s="67" t="str">
        <f t="shared" si="7"/>
        <v>LB</v>
      </c>
    </row>
    <row r="201" spans="1:15" x14ac:dyDescent="0.25">
      <c r="A201" s="61" t="s">
        <v>4885</v>
      </c>
      <c r="B201" s="61" t="s">
        <v>4858</v>
      </c>
      <c r="C201" s="61" t="s">
        <v>2718</v>
      </c>
      <c r="D201" s="62" t="s">
        <v>4886</v>
      </c>
      <c r="E201" s="62" t="s">
        <v>2679</v>
      </c>
      <c r="F201" s="67" t="s">
        <v>4860</v>
      </c>
      <c r="G201" s="63">
        <f>VLOOKUP(Emissions!A201,Population!$A$5:$L$3146,12,FALSE)*'National Throughput'!$B$2</f>
        <v>18880.152992443109</v>
      </c>
      <c r="H201" s="12" t="str">
        <f>'Emissions Factors'!$E$2</f>
        <v>EACH</v>
      </c>
      <c r="I201" s="64">
        <v>515</v>
      </c>
      <c r="J201" s="65">
        <v>7439976</v>
      </c>
      <c r="K201" s="66">
        <f>'Emissions Factors'!$C$2</f>
        <v>1.9400679072269228E-9</v>
      </c>
      <c r="L201" s="67" t="str">
        <f>'Emissions Factors'!$D$2</f>
        <v>LB</v>
      </c>
      <c r="M201" s="67" t="str">
        <f>'Emissions Factors'!$E$2</f>
        <v>EACH</v>
      </c>
      <c r="N201" s="68">
        <f t="shared" si="6"/>
        <v>3.6628778904173225E-5</v>
      </c>
      <c r="O201" s="67" t="str">
        <f t="shared" si="7"/>
        <v>LB</v>
      </c>
    </row>
    <row r="202" spans="1:15" x14ac:dyDescent="0.25">
      <c r="A202" s="61" t="s">
        <v>4887</v>
      </c>
      <c r="B202" s="61" t="s">
        <v>4858</v>
      </c>
      <c r="C202" s="61" t="s">
        <v>2721</v>
      </c>
      <c r="D202" s="62" t="s">
        <v>4888</v>
      </c>
      <c r="E202" s="62" t="s">
        <v>2679</v>
      </c>
      <c r="F202" s="67" t="s">
        <v>4860</v>
      </c>
      <c r="G202" s="63">
        <f>VLOOKUP(Emissions!A202,Population!$A$5:$L$3146,12,FALSE)*'National Throughput'!$B$2</f>
        <v>896924.1784632171</v>
      </c>
      <c r="H202" s="12" t="str">
        <f>'Emissions Factors'!$E$2</f>
        <v>EACH</v>
      </c>
      <c r="I202" s="64">
        <v>515</v>
      </c>
      <c r="J202" s="65">
        <v>7439976</v>
      </c>
      <c r="K202" s="66">
        <f>'Emissions Factors'!$C$2</f>
        <v>1.9400679072269228E-9</v>
      </c>
      <c r="L202" s="67" t="str">
        <f>'Emissions Factors'!$D$2</f>
        <v>LB</v>
      </c>
      <c r="M202" s="67" t="str">
        <f>'Emissions Factors'!$E$2</f>
        <v>EACH</v>
      </c>
      <c r="N202" s="68">
        <f t="shared" si="6"/>
        <v>1.7400938138523606E-3</v>
      </c>
      <c r="O202" s="67" t="str">
        <f t="shared" si="7"/>
        <v>LB</v>
      </c>
    </row>
    <row r="203" spans="1:15" x14ac:dyDescent="0.25">
      <c r="A203" s="61" t="s">
        <v>4889</v>
      </c>
      <c r="B203" s="61" t="s">
        <v>4858</v>
      </c>
      <c r="C203" s="61" t="s">
        <v>2724</v>
      </c>
      <c r="D203" s="62" t="s">
        <v>4890</v>
      </c>
      <c r="E203" s="62" t="s">
        <v>2679</v>
      </c>
      <c r="F203" s="67" t="s">
        <v>4860</v>
      </c>
      <c r="G203" s="63">
        <f>VLOOKUP(Emissions!A203,Population!$A$5:$L$3146,12,FALSE)*'National Throughput'!$B$2</f>
        <v>154106.55676379323</v>
      </c>
      <c r="H203" s="12" t="str">
        <f>'Emissions Factors'!$E$2</f>
        <v>EACH</v>
      </c>
      <c r="I203" s="64">
        <v>515</v>
      </c>
      <c r="J203" s="65">
        <v>7439976</v>
      </c>
      <c r="K203" s="66">
        <f>'Emissions Factors'!$C$2</f>
        <v>1.9400679072269228E-9</v>
      </c>
      <c r="L203" s="67" t="str">
        <f>'Emissions Factors'!$D$2</f>
        <v>LB</v>
      </c>
      <c r="M203" s="67" t="str">
        <f>'Emissions Factors'!$E$2</f>
        <v>EACH</v>
      </c>
      <c r="N203" s="68">
        <f t="shared" si="6"/>
        <v>2.9897718507067929E-4</v>
      </c>
      <c r="O203" s="67" t="str">
        <f t="shared" si="7"/>
        <v>LB</v>
      </c>
    </row>
    <row r="204" spans="1:15" x14ac:dyDescent="0.25">
      <c r="A204" s="61" t="s">
        <v>4891</v>
      </c>
      <c r="B204" s="61" t="s">
        <v>4858</v>
      </c>
      <c r="C204" s="61" t="s">
        <v>2727</v>
      </c>
      <c r="D204" s="62" t="s">
        <v>4892</v>
      </c>
      <c r="E204" s="62" t="s">
        <v>2679</v>
      </c>
      <c r="F204" s="67" t="s">
        <v>4860</v>
      </c>
      <c r="G204" s="63">
        <f>VLOOKUP(Emissions!A204,Population!$A$5:$L$3146,12,FALSE)*'National Throughput'!$B$2</f>
        <v>65823.125457195463</v>
      </c>
      <c r="H204" s="12" t="str">
        <f>'Emissions Factors'!$E$2</f>
        <v>EACH</v>
      </c>
      <c r="I204" s="64">
        <v>515</v>
      </c>
      <c r="J204" s="65">
        <v>7439976</v>
      </c>
      <c r="K204" s="66">
        <f>'Emissions Factors'!$C$2</f>
        <v>1.9400679072269228E-9</v>
      </c>
      <c r="L204" s="67" t="str">
        <f>'Emissions Factors'!$D$2</f>
        <v>LB</v>
      </c>
      <c r="M204" s="67" t="str">
        <f>'Emissions Factors'!$E$2</f>
        <v>EACH</v>
      </c>
      <c r="N204" s="68">
        <f t="shared" si="6"/>
        <v>1.2770133325287639E-4</v>
      </c>
      <c r="O204" s="67" t="str">
        <f t="shared" si="7"/>
        <v>LB</v>
      </c>
    </row>
    <row r="205" spans="1:15" x14ac:dyDescent="0.25">
      <c r="A205" s="61" t="s">
        <v>4893</v>
      </c>
      <c r="B205" s="61" t="s">
        <v>4858</v>
      </c>
      <c r="C205" s="61" t="s">
        <v>2730</v>
      </c>
      <c r="D205" s="62" t="s">
        <v>4894</v>
      </c>
      <c r="E205" s="62" t="s">
        <v>2679</v>
      </c>
      <c r="F205" s="67" t="s">
        <v>4860</v>
      </c>
      <c r="G205" s="63">
        <f>VLOOKUP(Emissions!A205,Population!$A$5:$L$3146,12,FALSE)*'National Throughput'!$B$2</f>
        <v>32559.80322417579</v>
      </c>
      <c r="H205" s="12" t="str">
        <f>'Emissions Factors'!$E$2</f>
        <v>EACH</v>
      </c>
      <c r="I205" s="64">
        <v>515</v>
      </c>
      <c r="J205" s="65">
        <v>7439976</v>
      </c>
      <c r="K205" s="66">
        <f>'Emissions Factors'!$C$2</f>
        <v>1.9400679072269228E-9</v>
      </c>
      <c r="L205" s="67" t="str">
        <f>'Emissions Factors'!$D$2</f>
        <v>LB</v>
      </c>
      <c r="M205" s="67" t="str">
        <f>'Emissions Factors'!$E$2</f>
        <v>EACH</v>
      </c>
      <c r="N205" s="68">
        <f t="shared" si="6"/>
        <v>6.3168229300847138E-5</v>
      </c>
      <c r="O205" s="67" t="str">
        <f t="shared" si="7"/>
        <v>LB</v>
      </c>
    </row>
    <row r="206" spans="1:15" x14ac:dyDescent="0.25">
      <c r="A206" s="61" t="s">
        <v>4895</v>
      </c>
      <c r="B206" s="61" t="s">
        <v>4858</v>
      </c>
      <c r="C206" s="61" t="s">
        <v>2733</v>
      </c>
      <c r="D206" s="62" t="s">
        <v>4896</v>
      </c>
      <c r="E206" s="62" t="s">
        <v>2679</v>
      </c>
      <c r="F206" s="67" t="s">
        <v>4860</v>
      </c>
      <c r="G206" s="63">
        <f>VLOOKUP(Emissions!A206,Population!$A$5:$L$3146,12,FALSE)*'National Throughput'!$B$2</f>
        <v>10375064.539892133</v>
      </c>
      <c r="H206" s="12" t="str">
        <f>'Emissions Factors'!$E$2</f>
        <v>EACH</v>
      </c>
      <c r="I206" s="64">
        <v>515</v>
      </c>
      <c r="J206" s="65">
        <v>7439976</v>
      </c>
      <c r="K206" s="66">
        <f>'Emissions Factors'!$C$2</f>
        <v>1.9400679072269228E-9</v>
      </c>
      <c r="L206" s="67" t="str">
        <f>'Emissions Factors'!$D$2</f>
        <v>LB</v>
      </c>
      <c r="M206" s="67" t="str">
        <f>'Emissions Factors'!$E$2</f>
        <v>EACH</v>
      </c>
      <c r="N206" s="68">
        <f t="shared" si="6"/>
        <v>2.0128329749252789E-2</v>
      </c>
      <c r="O206" s="67" t="str">
        <f t="shared" si="7"/>
        <v>LB</v>
      </c>
    </row>
    <row r="207" spans="1:15" x14ac:dyDescent="0.25">
      <c r="A207" s="61" t="s">
        <v>4897</v>
      </c>
      <c r="B207" s="61" t="s">
        <v>4858</v>
      </c>
      <c r="C207" s="61" t="s">
        <v>2736</v>
      </c>
      <c r="D207" s="62" t="s">
        <v>4898</v>
      </c>
      <c r="E207" s="62" t="s">
        <v>2679</v>
      </c>
      <c r="F207" s="67" t="s">
        <v>4860</v>
      </c>
      <c r="G207" s="63">
        <f>VLOOKUP(Emissions!A207,Population!$A$5:$L$3146,12,FALSE)*'National Throughput'!$B$2</f>
        <v>158494.83349680051</v>
      </c>
      <c r="H207" s="12" t="str">
        <f>'Emissions Factors'!$E$2</f>
        <v>EACH</v>
      </c>
      <c r="I207" s="64">
        <v>515</v>
      </c>
      <c r="J207" s="65">
        <v>7439976</v>
      </c>
      <c r="K207" s="66">
        <f>'Emissions Factors'!$C$2</f>
        <v>1.9400679072269228E-9</v>
      </c>
      <c r="L207" s="67" t="str">
        <f>'Emissions Factors'!$D$2</f>
        <v>LB</v>
      </c>
      <c r="M207" s="67" t="str">
        <f>'Emissions Factors'!$E$2</f>
        <v>EACH</v>
      </c>
      <c r="N207" s="68">
        <f t="shared" si="6"/>
        <v>3.0749073992841736E-4</v>
      </c>
      <c r="O207" s="67" t="str">
        <f t="shared" si="7"/>
        <v>LB</v>
      </c>
    </row>
    <row r="208" spans="1:15" x14ac:dyDescent="0.25">
      <c r="A208" s="61" t="s">
        <v>4899</v>
      </c>
      <c r="B208" s="61" t="s">
        <v>4858</v>
      </c>
      <c r="C208" s="61" t="s">
        <v>2739</v>
      </c>
      <c r="D208" s="62" t="s">
        <v>4900</v>
      </c>
      <c r="E208" s="62" t="s">
        <v>2679</v>
      </c>
      <c r="F208" s="67" t="s">
        <v>4860</v>
      </c>
      <c r="G208" s="63">
        <f>VLOOKUP(Emissions!A208,Population!$A$5:$L$3146,12,FALSE)*'National Throughput'!$B$2</f>
        <v>267409.01101464097</v>
      </c>
      <c r="H208" s="12" t="str">
        <f>'Emissions Factors'!$E$2</f>
        <v>EACH</v>
      </c>
      <c r="I208" s="64">
        <v>515</v>
      </c>
      <c r="J208" s="65">
        <v>7439976</v>
      </c>
      <c r="K208" s="66">
        <f>'Emissions Factors'!$C$2</f>
        <v>1.9400679072269228E-9</v>
      </c>
      <c r="L208" s="67" t="str">
        <f>'Emissions Factors'!$D$2</f>
        <v>LB</v>
      </c>
      <c r="M208" s="67" t="str">
        <f>'Emissions Factors'!$E$2</f>
        <v>EACH</v>
      </c>
      <c r="N208" s="68">
        <f t="shared" si="6"/>
        <v>5.187916403727957E-4</v>
      </c>
      <c r="O208" s="67" t="str">
        <f t="shared" si="7"/>
        <v>LB</v>
      </c>
    </row>
    <row r="209" spans="1:15" x14ac:dyDescent="0.25">
      <c r="A209" s="61" t="s">
        <v>4901</v>
      </c>
      <c r="B209" s="61" t="s">
        <v>4858</v>
      </c>
      <c r="C209" s="61" t="s">
        <v>2742</v>
      </c>
      <c r="D209" s="62" t="s">
        <v>4902</v>
      </c>
      <c r="E209" s="62" t="s">
        <v>2679</v>
      </c>
      <c r="F209" s="67" t="s">
        <v>4860</v>
      </c>
      <c r="G209" s="63">
        <f>VLOOKUP(Emissions!A209,Population!$A$5:$L$3146,12,FALSE)*'National Throughput'!$B$2</f>
        <v>18133.561391221025</v>
      </c>
      <c r="H209" s="12" t="str">
        <f>'Emissions Factors'!$E$2</f>
        <v>EACH</v>
      </c>
      <c r="I209" s="64">
        <v>515</v>
      </c>
      <c r="J209" s="65">
        <v>7439976</v>
      </c>
      <c r="K209" s="66">
        <f>'Emissions Factors'!$C$2</f>
        <v>1.9400679072269228E-9</v>
      </c>
      <c r="L209" s="67" t="str">
        <f>'Emissions Factors'!$D$2</f>
        <v>LB</v>
      </c>
      <c r="M209" s="67" t="str">
        <f>'Emissions Factors'!$E$2</f>
        <v>EACH</v>
      </c>
      <c r="N209" s="68">
        <f t="shared" si="6"/>
        <v>3.5180340498837098E-5</v>
      </c>
      <c r="O209" s="67" t="str">
        <f t="shared" si="7"/>
        <v>LB</v>
      </c>
    </row>
    <row r="210" spans="1:15" x14ac:dyDescent="0.25">
      <c r="A210" s="61" t="s">
        <v>4903</v>
      </c>
      <c r="B210" s="61" t="s">
        <v>4858</v>
      </c>
      <c r="C210" s="61" t="s">
        <v>2745</v>
      </c>
      <c r="D210" s="62" t="s">
        <v>4904</v>
      </c>
      <c r="E210" s="62" t="s">
        <v>2679</v>
      </c>
      <c r="F210" s="67" t="s">
        <v>4860</v>
      </c>
      <c r="G210" s="63">
        <f>VLOOKUP(Emissions!A210,Population!$A$5:$L$3146,12,FALSE)*'National Throughput'!$B$2</f>
        <v>90112.990944757388</v>
      </c>
      <c r="H210" s="12" t="str">
        <f>'Emissions Factors'!$E$2</f>
        <v>EACH</v>
      </c>
      <c r="I210" s="64">
        <v>515</v>
      </c>
      <c r="J210" s="65">
        <v>7439976</v>
      </c>
      <c r="K210" s="66">
        <f>'Emissions Factors'!$C$2</f>
        <v>1.9400679072269228E-9</v>
      </c>
      <c r="L210" s="67" t="str">
        <f>'Emissions Factors'!$D$2</f>
        <v>LB</v>
      </c>
      <c r="M210" s="67" t="str">
        <f>'Emissions Factors'!$E$2</f>
        <v>EACH</v>
      </c>
      <c r="N210" s="68">
        <f t="shared" si="6"/>
        <v>1.7482532175615412E-4</v>
      </c>
      <c r="O210" s="67" t="str">
        <f t="shared" si="7"/>
        <v>LB</v>
      </c>
    </row>
    <row r="211" spans="1:15" x14ac:dyDescent="0.25">
      <c r="A211" s="61" t="s">
        <v>4905</v>
      </c>
      <c r="B211" s="61" t="s">
        <v>4858</v>
      </c>
      <c r="C211" s="61" t="s">
        <v>2748</v>
      </c>
      <c r="D211" s="62" t="s">
        <v>4906</v>
      </c>
      <c r="E211" s="62" t="s">
        <v>2679</v>
      </c>
      <c r="F211" s="67" t="s">
        <v>4860</v>
      </c>
      <c r="G211" s="63">
        <f>VLOOKUP(Emissions!A211,Population!$A$5:$L$3146,12,FALSE)*'National Throughput'!$B$2</f>
        <v>273155.09994547529</v>
      </c>
      <c r="H211" s="12" t="str">
        <f>'Emissions Factors'!$E$2</f>
        <v>EACH</v>
      </c>
      <c r="I211" s="64">
        <v>515</v>
      </c>
      <c r="J211" s="65">
        <v>7439976</v>
      </c>
      <c r="K211" s="66">
        <f>'Emissions Factors'!$C$2</f>
        <v>1.9400679072269228E-9</v>
      </c>
      <c r="L211" s="67" t="str">
        <f>'Emissions Factors'!$D$2</f>
        <v>LB</v>
      </c>
      <c r="M211" s="67" t="str">
        <f>'Emissions Factors'!$E$2</f>
        <v>EACH</v>
      </c>
      <c r="N211" s="68">
        <f t="shared" si="6"/>
        <v>5.2993944309957916E-4</v>
      </c>
      <c r="O211" s="67" t="str">
        <f t="shared" si="7"/>
        <v>LB</v>
      </c>
    </row>
    <row r="212" spans="1:15" x14ac:dyDescent="0.25">
      <c r="A212" s="61" t="s">
        <v>4907</v>
      </c>
      <c r="B212" s="61" t="s">
        <v>4858</v>
      </c>
      <c r="C212" s="61" t="s">
        <v>2751</v>
      </c>
      <c r="D212" s="62" t="s">
        <v>4908</v>
      </c>
      <c r="E212" s="62" t="s">
        <v>2679</v>
      </c>
      <c r="F212" s="67" t="s">
        <v>4860</v>
      </c>
      <c r="G212" s="63">
        <f>VLOOKUP(Emissions!A212,Population!$A$5:$L$3146,12,FALSE)*'National Throughput'!$B$2</f>
        <v>9253.4285959160334</v>
      </c>
      <c r="H212" s="12" t="str">
        <f>'Emissions Factors'!$E$2</f>
        <v>EACH</v>
      </c>
      <c r="I212" s="64">
        <v>515</v>
      </c>
      <c r="J212" s="65">
        <v>7439976</v>
      </c>
      <c r="K212" s="66">
        <f>'Emissions Factors'!$C$2</f>
        <v>1.9400679072269228E-9</v>
      </c>
      <c r="L212" s="67" t="str">
        <f>'Emissions Factors'!$D$2</f>
        <v>LB</v>
      </c>
      <c r="M212" s="67" t="str">
        <f>'Emissions Factors'!$E$2</f>
        <v>EACH</v>
      </c>
      <c r="N212" s="68">
        <f t="shared" si="6"/>
        <v>1.7952279850752581E-5</v>
      </c>
      <c r="O212" s="67" t="str">
        <f t="shared" si="7"/>
        <v>LB</v>
      </c>
    </row>
    <row r="213" spans="1:15" x14ac:dyDescent="0.25">
      <c r="A213" s="61" t="s">
        <v>4909</v>
      </c>
      <c r="B213" s="61" t="s">
        <v>4858</v>
      </c>
      <c r="C213" s="61" t="s">
        <v>2754</v>
      </c>
      <c r="D213" s="62" t="s">
        <v>4910</v>
      </c>
      <c r="E213" s="62" t="s">
        <v>2679</v>
      </c>
      <c r="F213" s="67" t="s">
        <v>4860</v>
      </c>
      <c r="G213" s="63">
        <f>VLOOKUP(Emissions!A213,Population!$A$5:$L$3146,12,FALSE)*'National Throughput'!$B$2</f>
        <v>14354.454178991102</v>
      </c>
      <c r="H213" s="12" t="str">
        <f>'Emissions Factors'!$E$2</f>
        <v>EACH</v>
      </c>
      <c r="I213" s="64">
        <v>515</v>
      </c>
      <c r="J213" s="65">
        <v>7439976</v>
      </c>
      <c r="K213" s="66">
        <f>'Emissions Factors'!$C$2</f>
        <v>1.9400679072269228E-9</v>
      </c>
      <c r="L213" s="67" t="str">
        <f>'Emissions Factors'!$D$2</f>
        <v>LB</v>
      </c>
      <c r="M213" s="67" t="str">
        <f>'Emissions Factors'!$E$2</f>
        <v>EACH</v>
      </c>
      <c r="N213" s="68">
        <f t="shared" si="6"/>
        <v>2.7848615878420021E-5</v>
      </c>
      <c r="O213" s="67" t="str">
        <f t="shared" si="7"/>
        <v>LB</v>
      </c>
    </row>
    <row r="214" spans="1:15" x14ac:dyDescent="0.25">
      <c r="A214" s="61" t="s">
        <v>4911</v>
      </c>
      <c r="B214" s="61" t="s">
        <v>4858</v>
      </c>
      <c r="C214" s="61" t="s">
        <v>2757</v>
      </c>
      <c r="D214" s="62" t="s">
        <v>4912</v>
      </c>
      <c r="E214" s="62" t="s">
        <v>2679</v>
      </c>
      <c r="F214" s="67" t="s">
        <v>4860</v>
      </c>
      <c r="G214" s="63">
        <f>VLOOKUP(Emissions!A214,Population!$A$5:$L$3146,12,FALSE)*'National Throughput'!$B$2</f>
        <v>442359.62587574037</v>
      </c>
      <c r="H214" s="12" t="str">
        <f>'Emissions Factors'!$E$2</f>
        <v>EACH</v>
      </c>
      <c r="I214" s="64">
        <v>515</v>
      </c>
      <c r="J214" s="65">
        <v>7439976</v>
      </c>
      <c r="K214" s="66">
        <f>'Emissions Factors'!$C$2</f>
        <v>1.9400679072269228E-9</v>
      </c>
      <c r="L214" s="67" t="str">
        <f>'Emissions Factors'!$D$2</f>
        <v>LB</v>
      </c>
      <c r="M214" s="67" t="str">
        <f>'Emissions Factors'!$E$2</f>
        <v>EACH</v>
      </c>
      <c r="N214" s="68">
        <f t="shared" si="6"/>
        <v>8.5820771361443213E-4</v>
      </c>
      <c r="O214" s="67" t="str">
        <f t="shared" si="7"/>
        <v>LB</v>
      </c>
    </row>
    <row r="215" spans="1:15" x14ac:dyDescent="0.25">
      <c r="A215" s="61" t="s">
        <v>4913</v>
      </c>
      <c r="B215" s="61" t="s">
        <v>4858</v>
      </c>
      <c r="C215" s="61" t="s">
        <v>2760</v>
      </c>
      <c r="D215" s="62" t="s">
        <v>4914</v>
      </c>
      <c r="E215" s="62" t="s">
        <v>2679</v>
      </c>
      <c r="F215" s="67" t="s">
        <v>4860</v>
      </c>
      <c r="G215" s="63">
        <f>VLOOKUP(Emissions!A215,Population!$A$5:$L$3146,12,FALSE)*'National Throughput'!$B$2</f>
        <v>145284.87962957294</v>
      </c>
      <c r="H215" s="12" t="str">
        <f>'Emissions Factors'!$E$2</f>
        <v>EACH</v>
      </c>
      <c r="I215" s="64">
        <v>515</v>
      </c>
      <c r="J215" s="65">
        <v>7439976</v>
      </c>
      <c r="K215" s="66">
        <f>'Emissions Factors'!$C$2</f>
        <v>1.9400679072269228E-9</v>
      </c>
      <c r="L215" s="67" t="str">
        <f>'Emissions Factors'!$D$2</f>
        <v>LB</v>
      </c>
      <c r="M215" s="67" t="str">
        <f>'Emissions Factors'!$E$2</f>
        <v>EACH</v>
      </c>
      <c r="N215" s="68">
        <f t="shared" si="6"/>
        <v>2.8186253237466098E-4</v>
      </c>
      <c r="O215" s="67" t="str">
        <f t="shared" si="7"/>
        <v>LB</v>
      </c>
    </row>
    <row r="216" spans="1:15" x14ac:dyDescent="0.25">
      <c r="A216" s="61" t="s">
        <v>4915</v>
      </c>
      <c r="B216" s="61" t="s">
        <v>4858</v>
      </c>
      <c r="C216" s="61" t="s">
        <v>2763</v>
      </c>
      <c r="D216" s="62" t="s">
        <v>4802</v>
      </c>
      <c r="E216" s="62" t="s">
        <v>2679</v>
      </c>
      <c r="F216" s="67" t="s">
        <v>4860</v>
      </c>
      <c r="G216" s="63">
        <f>VLOOKUP(Emissions!A216,Population!$A$5:$L$3146,12,FALSE)*'National Throughput'!$B$2</f>
        <v>101418.52090612039</v>
      </c>
      <c r="H216" s="12" t="str">
        <f>'Emissions Factors'!$E$2</f>
        <v>EACH</v>
      </c>
      <c r="I216" s="64">
        <v>515</v>
      </c>
      <c r="J216" s="65">
        <v>7439976</v>
      </c>
      <c r="K216" s="66">
        <f>'Emissions Factors'!$C$2</f>
        <v>1.9400679072269228E-9</v>
      </c>
      <c r="L216" s="67" t="str">
        <f>'Emissions Factors'!$D$2</f>
        <v>LB</v>
      </c>
      <c r="M216" s="67" t="str">
        <f>'Emissions Factors'!$E$2</f>
        <v>EACH</v>
      </c>
      <c r="N216" s="68">
        <f t="shared" si="6"/>
        <v>1.9675881760838692E-4</v>
      </c>
      <c r="O216" s="67" t="str">
        <f t="shared" si="7"/>
        <v>LB</v>
      </c>
    </row>
    <row r="217" spans="1:15" x14ac:dyDescent="0.25">
      <c r="A217" s="61" t="s">
        <v>4916</v>
      </c>
      <c r="B217" s="61" t="s">
        <v>4858</v>
      </c>
      <c r="C217" s="61" t="s">
        <v>2766</v>
      </c>
      <c r="D217" s="62" t="s">
        <v>4917</v>
      </c>
      <c r="E217" s="62" t="s">
        <v>2679</v>
      </c>
      <c r="F217" s="67" t="s">
        <v>4860</v>
      </c>
      <c r="G217" s="63">
        <f>VLOOKUP(Emissions!A217,Population!$A$5:$L$3146,12,FALSE)*'National Throughput'!$B$2</f>
        <v>3225844.8908215472</v>
      </c>
      <c r="H217" s="12" t="str">
        <f>'Emissions Factors'!$E$2</f>
        <v>EACH</v>
      </c>
      <c r="I217" s="64">
        <v>515</v>
      </c>
      <c r="J217" s="65">
        <v>7439976</v>
      </c>
      <c r="K217" s="66">
        <f>'Emissions Factors'!$C$2</f>
        <v>1.9400679072269228E-9</v>
      </c>
      <c r="L217" s="67" t="str">
        <f>'Emissions Factors'!$D$2</f>
        <v>LB</v>
      </c>
      <c r="M217" s="67" t="str">
        <f>'Emissions Factors'!$E$2</f>
        <v>EACH</v>
      </c>
      <c r="N217" s="68">
        <f t="shared" si="6"/>
        <v>6.2583581463748206E-3</v>
      </c>
      <c r="O217" s="67" t="str">
        <f t="shared" si="7"/>
        <v>LB</v>
      </c>
    </row>
    <row r="218" spans="1:15" x14ac:dyDescent="0.25">
      <c r="A218" s="61" t="s">
        <v>4918</v>
      </c>
      <c r="B218" s="61" t="s">
        <v>4858</v>
      </c>
      <c r="C218" s="61" t="s">
        <v>2769</v>
      </c>
      <c r="D218" s="62" t="s">
        <v>4919</v>
      </c>
      <c r="E218" s="62" t="s">
        <v>2679</v>
      </c>
      <c r="F218" s="67" t="s">
        <v>4860</v>
      </c>
      <c r="G218" s="63">
        <f>VLOOKUP(Emissions!A218,Population!$A$5:$L$3146,12,FALSE)*'National Throughput'!$B$2</f>
        <v>381186.28931956267</v>
      </c>
      <c r="H218" s="12" t="str">
        <f>'Emissions Factors'!$E$2</f>
        <v>EACH</v>
      </c>
      <c r="I218" s="64">
        <v>515</v>
      </c>
      <c r="J218" s="65">
        <v>7439976</v>
      </c>
      <c r="K218" s="66">
        <f>'Emissions Factors'!$C$2</f>
        <v>1.9400679072269228E-9</v>
      </c>
      <c r="L218" s="67" t="str">
        <f>'Emissions Factors'!$D$2</f>
        <v>LB</v>
      </c>
      <c r="M218" s="67" t="str">
        <f>'Emissions Factors'!$E$2</f>
        <v>EACH</v>
      </c>
      <c r="N218" s="68">
        <f t="shared" si="6"/>
        <v>7.3952728658380023E-4</v>
      </c>
      <c r="O218" s="67" t="str">
        <f t="shared" si="7"/>
        <v>LB</v>
      </c>
    </row>
    <row r="219" spans="1:15" x14ac:dyDescent="0.25">
      <c r="A219" s="61" t="s">
        <v>4920</v>
      </c>
      <c r="B219" s="61" t="s">
        <v>4858</v>
      </c>
      <c r="C219" s="61" t="s">
        <v>2772</v>
      </c>
      <c r="D219" s="62" t="s">
        <v>4921</v>
      </c>
      <c r="E219" s="62" t="s">
        <v>2679</v>
      </c>
      <c r="F219" s="67" t="s">
        <v>4860</v>
      </c>
      <c r="G219" s="63">
        <f>VLOOKUP(Emissions!A219,Population!$A$5:$L$3146,12,FALSE)*'National Throughput'!$B$2</f>
        <v>19081.158423541361</v>
      </c>
      <c r="H219" s="12" t="str">
        <f>'Emissions Factors'!$E$2</f>
        <v>EACH</v>
      </c>
      <c r="I219" s="64">
        <v>515</v>
      </c>
      <c r="J219" s="65">
        <v>7439976</v>
      </c>
      <c r="K219" s="66">
        <f>'Emissions Factors'!$C$2</f>
        <v>1.9400679072269228E-9</v>
      </c>
      <c r="L219" s="67" t="str">
        <f>'Emissions Factors'!$D$2</f>
        <v>LB</v>
      </c>
      <c r="M219" s="67" t="str">
        <f>'Emissions Factors'!$E$2</f>
        <v>EACH</v>
      </c>
      <c r="N219" s="68">
        <f t="shared" si="6"/>
        <v>3.7018743090225261E-5</v>
      </c>
      <c r="O219" s="67" t="str">
        <f t="shared" si="7"/>
        <v>LB</v>
      </c>
    </row>
    <row r="220" spans="1:15" x14ac:dyDescent="0.25">
      <c r="A220" s="61" t="s">
        <v>4922</v>
      </c>
      <c r="B220" s="61" t="s">
        <v>4858</v>
      </c>
      <c r="C220" s="61" t="s">
        <v>2775</v>
      </c>
      <c r="D220" s="62" t="s">
        <v>4923</v>
      </c>
      <c r="E220" s="62" t="s">
        <v>2679</v>
      </c>
      <c r="F220" s="67" t="s">
        <v>4860</v>
      </c>
      <c r="G220" s="63">
        <f>VLOOKUP(Emissions!A220,Population!$A$5:$L$3146,12,FALSE)*'National Throughput'!$B$2</f>
        <v>2388755.7219370427</v>
      </c>
      <c r="H220" s="12" t="str">
        <f>'Emissions Factors'!$E$2</f>
        <v>EACH</v>
      </c>
      <c r="I220" s="64">
        <v>515</v>
      </c>
      <c r="J220" s="65">
        <v>7439976</v>
      </c>
      <c r="K220" s="66">
        <f>'Emissions Factors'!$C$2</f>
        <v>1.9400679072269228E-9</v>
      </c>
      <c r="L220" s="67" t="str">
        <f>'Emissions Factors'!$D$2</f>
        <v>LB</v>
      </c>
      <c r="M220" s="67" t="str">
        <f>'Emissions Factors'!$E$2</f>
        <v>EACH</v>
      </c>
      <c r="N220" s="68">
        <f t="shared" si="6"/>
        <v>4.6343483143347353E-3</v>
      </c>
      <c r="O220" s="67" t="str">
        <f t="shared" si="7"/>
        <v>LB</v>
      </c>
    </row>
    <row r="221" spans="1:15" x14ac:dyDescent="0.25">
      <c r="A221" s="61" t="s">
        <v>4924</v>
      </c>
      <c r="B221" s="61" t="s">
        <v>4858</v>
      </c>
      <c r="C221" s="61" t="s">
        <v>2778</v>
      </c>
      <c r="D221" s="62" t="s">
        <v>4925</v>
      </c>
      <c r="E221" s="62" t="s">
        <v>2679</v>
      </c>
      <c r="F221" s="67" t="s">
        <v>4860</v>
      </c>
      <c r="G221" s="63">
        <f>VLOOKUP(Emissions!A221,Population!$A$5:$L$3146,12,FALSE)*'National Throughput'!$B$2</f>
        <v>1519873.8521878594</v>
      </c>
      <c r="H221" s="12" t="str">
        <f>'Emissions Factors'!$E$2</f>
        <v>EACH</v>
      </c>
      <c r="I221" s="64">
        <v>515</v>
      </c>
      <c r="J221" s="65">
        <v>7439976</v>
      </c>
      <c r="K221" s="66">
        <f>'Emissions Factors'!$C$2</f>
        <v>1.9400679072269228E-9</v>
      </c>
      <c r="L221" s="67" t="str">
        <f>'Emissions Factors'!$D$2</f>
        <v>LB</v>
      </c>
      <c r="M221" s="67" t="str">
        <f>'Emissions Factors'!$E$2</f>
        <v>EACH</v>
      </c>
      <c r="N221" s="68">
        <f t="shared" si="6"/>
        <v>2.9486584836630218E-3</v>
      </c>
      <c r="O221" s="67" t="str">
        <f t="shared" si="7"/>
        <v>LB</v>
      </c>
    </row>
    <row r="222" spans="1:15" x14ac:dyDescent="0.25">
      <c r="A222" s="61" t="s">
        <v>4926</v>
      </c>
      <c r="B222" s="61" t="s">
        <v>4858</v>
      </c>
      <c r="C222" s="61" t="s">
        <v>2781</v>
      </c>
      <c r="D222" s="62" t="s">
        <v>4927</v>
      </c>
      <c r="E222" s="62" t="s">
        <v>2679</v>
      </c>
      <c r="F222" s="67" t="s">
        <v>4860</v>
      </c>
      <c r="G222" s="63">
        <f>VLOOKUP(Emissions!A222,Population!$A$5:$L$3146,12,FALSE)*'National Throughput'!$B$2</f>
        <v>59755.017621438492</v>
      </c>
      <c r="H222" s="12" t="str">
        <f>'Emissions Factors'!$E$2</f>
        <v>EACH</v>
      </c>
      <c r="I222" s="64">
        <v>515</v>
      </c>
      <c r="J222" s="65">
        <v>7439976</v>
      </c>
      <c r="K222" s="66">
        <f>'Emissions Factors'!$C$2</f>
        <v>1.9400679072269228E-9</v>
      </c>
      <c r="L222" s="67" t="str">
        <f>'Emissions Factors'!$D$2</f>
        <v>LB</v>
      </c>
      <c r="M222" s="67" t="str">
        <f>'Emissions Factors'!$E$2</f>
        <v>EACH</v>
      </c>
      <c r="N222" s="68">
        <f t="shared" si="6"/>
        <v>1.1592879198313206E-4</v>
      </c>
      <c r="O222" s="67" t="str">
        <f t="shared" si="7"/>
        <v>LB</v>
      </c>
    </row>
    <row r="223" spans="1:15" x14ac:dyDescent="0.25">
      <c r="A223" s="61" t="s">
        <v>4928</v>
      </c>
      <c r="B223" s="61" t="s">
        <v>4858</v>
      </c>
      <c r="C223" s="61" t="s">
        <v>2784</v>
      </c>
      <c r="D223" s="62" t="s">
        <v>4929</v>
      </c>
      <c r="E223" s="62" t="s">
        <v>2679</v>
      </c>
      <c r="F223" s="67" t="s">
        <v>4860</v>
      </c>
      <c r="G223" s="63">
        <f>VLOOKUP(Emissions!A223,Population!$A$5:$L$3146,12,FALSE)*'National Throughput'!$B$2</f>
        <v>2166570.881843681</v>
      </c>
      <c r="H223" s="12" t="str">
        <f>'Emissions Factors'!$E$2</f>
        <v>EACH</v>
      </c>
      <c r="I223" s="64">
        <v>515</v>
      </c>
      <c r="J223" s="65">
        <v>7439976</v>
      </c>
      <c r="K223" s="66">
        <f>'Emissions Factors'!$C$2</f>
        <v>1.9400679072269228E-9</v>
      </c>
      <c r="L223" s="67" t="str">
        <f>'Emissions Factors'!$D$2</f>
        <v>LB</v>
      </c>
      <c r="M223" s="67" t="str">
        <f>'Emissions Factors'!$E$2</f>
        <v>EACH</v>
      </c>
      <c r="N223" s="68">
        <f t="shared" si="6"/>
        <v>4.2032946365972591E-3</v>
      </c>
      <c r="O223" s="67" t="str">
        <f t="shared" si="7"/>
        <v>LB</v>
      </c>
    </row>
    <row r="224" spans="1:15" x14ac:dyDescent="0.25">
      <c r="A224" s="61" t="s">
        <v>4930</v>
      </c>
      <c r="B224" s="61" t="s">
        <v>4858</v>
      </c>
      <c r="C224" s="61" t="s">
        <v>2787</v>
      </c>
      <c r="D224" s="62" t="s">
        <v>4931</v>
      </c>
      <c r="E224" s="62" t="s">
        <v>2679</v>
      </c>
      <c r="F224" s="67" t="s">
        <v>4860</v>
      </c>
      <c r="G224" s="63">
        <f>VLOOKUP(Emissions!A224,Population!$A$5:$L$3146,12,FALSE)*'National Throughput'!$B$2</f>
        <v>3346772.2194612497</v>
      </c>
      <c r="H224" s="12" t="str">
        <f>'Emissions Factors'!$E$2</f>
        <v>EACH</v>
      </c>
      <c r="I224" s="64">
        <v>515</v>
      </c>
      <c r="J224" s="65">
        <v>7439976</v>
      </c>
      <c r="K224" s="66">
        <f>'Emissions Factors'!$C$2</f>
        <v>1.9400679072269228E-9</v>
      </c>
      <c r="L224" s="67" t="str">
        <f>'Emissions Factors'!$D$2</f>
        <v>LB</v>
      </c>
      <c r="M224" s="67" t="str">
        <f>'Emissions Factors'!$E$2</f>
        <v>EACH</v>
      </c>
      <c r="N224" s="68">
        <f t="shared" si="6"/>
        <v>6.4929653757753898E-3</v>
      </c>
      <c r="O224" s="67" t="str">
        <f t="shared" si="7"/>
        <v>LB</v>
      </c>
    </row>
    <row r="225" spans="1:15" x14ac:dyDescent="0.25">
      <c r="A225" s="61" t="s">
        <v>4932</v>
      </c>
      <c r="B225" s="61" t="s">
        <v>4858</v>
      </c>
      <c r="C225" s="61" t="s">
        <v>2790</v>
      </c>
      <c r="D225" s="62" t="s">
        <v>4933</v>
      </c>
      <c r="E225" s="62" t="s">
        <v>2679</v>
      </c>
      <c r="F225" s="67" t="s">
        <v>4860</v>
      </c>
      <c r="G225" s="63">
        <f>VLOOKUP(Emissions!A225,Population!$A$5:$L$3146,12,FALSE)*'National Throughput'!$B$2</f>
        <v>874239.27981069998</v>
      </c>
      <c r="H225" s="12" t="str">
        <f>'Emissions Factors'!$E$2</f>
        <v>EACH</v>
      </c>
      <c r="I225" s="64">
        <v>515</v>
      </c>
      <c r="J225" s="65">
        <v>7439976</v>
      </c>
      <c r="K225" s="66">
        <f>'Emissions Factors'!$C$2</f>
        <v>1.9400679072269228E-9</v>
      </c>
      <c r="L225" s="67" t="str">
        <f>'Emissions Factors'!$D$2</f>
        <v>LB</v>
      </c>
      <c r="M225" s="67" t="str">
        <f>'Emissions Factors'!$E$2</f>
        <v>EACH</v>
      </c>
      <c r="N225" s="68">
        <f t="shared" si="6"/>
        <v>1.6960835699979168E-3</v>
      </c>
      <c r="O225" s="67" t="str">
        <f t="shared" si="7"/>
        <v>LB</v>
      </c>
    </row>
    <row r="226" spans="1:15" x14ac:dyDescent="0.25">
      <c r="A226" s="61" t="s">
        <v>4934</v>
      </c>
      <c r="B226" s="61" t="s">
        <v>4858</v>
      </c>
      <c r="C226" s="61" t="s">
        <v>2793</v>
      </c>
      <c r="D226" s="62" t="s">
        <v>4935</v>
      </c>
      <c r="E226" s="62" t="s">
        <v>2679</v>
      </c>
      <c r="F226" s="67" t="s">
        <v>4860</v>
      </c>
      <c r="G226" s="63">
        <f>VLOOKUP(Emissions!A226,Population!$A$5:$L$3146,12,FALSE)*'National Throughput'!$B$2</f>
        <v>733871.8544776378</v>
      </c>
      <c r="H226" s="12" t="str">
        <f>'Emissions Factors'!$E$2</f>
        <v>EACH</v>
      </c>
      <c r="I226" s="64">
        <v>515</v>
      </c>
      <c r="J226" s="65">
        <v>7439976</v>
      </c>
      <c r="K226" s="66">
        <f>'Emissions Factors'!$C$2</f>
        <v>1.9400679072269228E-9</v>
      </c>
      <c r="L226" s="67" t="str">
        <f>'Emissions Factors'!$D$2</f>
        <v>LB</v>
      </c>
      <c r="M226" s="67" t="str">
        <f>'Emissions Factors'!$E$2</f>
        <v>EACH</v>
      </c>
      <c r="N226" s="68">
        <f t="shared" si="6"/>
        <v>1.4237612328891717E-3</v>
      </c>
      <c r="O226" s="67" t="str">
        <f t="shared" si="7"/>
        <v>LB</v>
      </c>
    </row>
    <row r="227" spans="1:15" x14ac:dyDescent="0.25">
      <c r="A227" s="61" t="s">
        <v>4936</v>
      </c>
      <c r="B227" s="61" t="s">
        <v>4858</v>
      </c>
      <c r="C227" s="61" t="s">
        <v>2796</v>
      </c>
      <c r="D227" s="62" t="s">
        <v>4937</v>
      </c>
      <c r="E227" s="62" t="s">
        <v>2679</v>
      </c>
      <c r="F227" s="67" t="s">
        <v>4860</v>
      </c>
      <c r="G227" s="63">
        <f>VLOOKUP(Emissions!A227,Population!$A$5:$L$3146,12,FALSE)*'National Throughput'!$B$2</f>
        <v>286210.19758772408</v>
      </c>
      <c r="H227" s="12" t="str">
        <f>'Emissions Factors'!$E$2</f>
        <v>EACH</v>
      </c>
      <c r="I227" s="64">
        <v>515</v>
      </c>
      <c r="J227" s="65">
        <v>7439976</v>
      </c>
      <c r="K227" s="66">
        <f>'Emissions Factors'!$C$2</f>
        <v>1.9400679072269228E-9</v>
      </c>
      <c r="L227" s="67" t="str">
        <f>'Emissions Factors'!$D$2</f>
        <v>LB</v>
      </c>
      <c r="M227" s="67" t="str">
        <f>'Emissions Factors'!$E$2</f>
        <v>EACH</v>
      </c>
      <c r="N227" s="68">
        <f t="shared" si="6"/>
        <v>5.5526721906101989E-4</v>
      </c>
      <c r="O227" s="67" t="str">
        <f t="shared" si="7"/>
        <v>LB</v>
      </c>
    </row>
    <row r="228" spans="1:15" x14ac:dyDescent="0.25">
      <c r="A228" s="61" t="s">
        <v>4938</v>
      </c>
      <c r="B228" s="61" t="s">
        <v>4858</v>
      </c>
      <c r="C228" s="61" t="s">
        <v>2799</v>
      </c>
      <c r="D228" s="62" t="s">
        <v>4939</v>
      </c>
      <c r="E228" s="62" t="s">
        <v>2679</v>
      </c>
      <c r="F228" s="67" t="s">
        <v>4860</v>
      </c>
      <c r="G228" s="63">
        <f>VLOOKUP(Emissions!A228,Population!$A$5:$L$3146,12,FALSE)*'National Throughput'!$B$2</f>
        <v>777953.57616298134</v>
      </c>
      <c r="H228" s="12" t="str">
        <f>'Emissions Factors'!$E$2</f>
        <v>EACH</v>
      </c>
      <c r="I228" s="64">
        <v>515</v>
      </c>
      <c r="J228" s="65">
        <v>7439976</v>
      </c>
      <c r="K228" s="66">
        <f>'Emissions Factors'!$C$2</f>
        <v>1.9400679072269228E-9</v>
      </c>
      <c r="L228" s="67" t="str">
        <f>'Emissions Factors'!$D$2</f>
        <v>LB</v>
      </c>
      <c r="M228" s="67" t="str">
        <f>'Emissions Factors'!$E$2</f>
        <v>EACH</v>
      </c>
      <c r="N228" s="68">
        <f t="shared" si="6"/>
        <v>1.5092827664262157E-3</v>
      </c>
      <c r="O228" s="67" t="str">
        <f t="shared" si="7"/>
        <v>LB</v>
      </c>
    </row>
    <row r="229" spans="1:15" x14ac:dyDescent="0.25">
      <c r="A229" s="61" t="s">
        <v>4940</v>
      </c>
      <c r="B229" s="61" t="s">
        <v>4858</v>
      </c>
      <c r="C229" s="61" t="s">
        <v>2802</v>
      </c>
      <c r="D229" s="62" t="s">
        <v>4941</v>
      </c>
      <c r="E229" s="62" t="s">
        <v>2679</v>
      </c>
      <c r="F229" s="67" t="s">
        <v>4860</v>
      </c>
      <c r="G229" s="63">
        <f>VLOOKUP(Emissions!A229,Population!$A$5:$L$3146,12,FALSE)*'National Throughput'!$B$2</f>
        <v>451921.74138370011</v>
      </c>
      <c r="H229" s="12" t="str">
        <f>'Emissions Factors'!$E$2</f>
        <v>EACH</v>
      </c>
      <c r="I229" s="64">
        <v>515</v>
      </c>
      <c r="J229" s="65">
        <v>7439976</v>
      </c>
      <c r="K229" s="66">
        <f>'Emissions Factors'!$C$2</f>
        <v>1.9400679072269228E-9</v>
      </c>
      <c r="L229" s="67" t="str">
        <f>'Emissions Factors'!$D$2</f>
        <v>LB</v>
      </c>
      <c r="M229" s="67" t="str">
        <f>'Emissions Factors'!$E$2</f>
        <v>EACH</v>
      </c>
      <c r="N229" s="68">
        <f t="shared" si="6"/>
        <v>8.767588670366217E-4</v>
      </c>
      <c r="O229" s="67" t="str">
        <f t="shared" si="7"/>
        <v>LB</v>
      </c>
    </row>
    <row r="230" spans="1:15" x14ac:dyDescent="0.25">
      <c r="A230" s="61" t="s">
        <v>4942</v>
      </c>
      <c r="B230" s="61" t="s">
        <v>4858</v>
      </c>
      <c r="C230" s="61" t="s">
        <v>2805</v>
      </c>
      <c r="D230" s="62" t="s">
        <v>4943</v>
      </c>
      <c r="E230" s="62" t="s">
        <v>2679</v>
      </c>
      <c r="F230" s="67" t="s">
        <v>4860</v>
      </c>
      <c r="G230" s="63">
        <f>VLOOKUP(Emissions!A230,Population!$A$5:$L$3146,12,FALSE)*'National Throughput'!$B$2</f>
        <v>1942989.2591117695</v>
      </c>
      <c r="H230" s="12" t="str">
        <f>'Emissions Factors'!$E$2</f>
        <v>EACH</v>
      </c>
      <c r="I230" s="64">
        <v>515</v>
      </c>
      <c r="J230" s="65">
        <v>7439976</v>
      </c>
      <c r="K230" s="66">
        <f>'Emissions Factors'!$C$2</f>
        <v>1.9400679072269228E-9</v>
      </c>
      <c r="L230" s="67" t="str">
        <f>'Emissions Factors'!$D$2</f>
        <v>LB</v>
      </c>
      <c r="M230" s="67" t="str">
        <f>'Emissions Factors'!$E$2</f>
        <v>EACH</v>
      </c>
      <c r="N230" s="68">
        <f t="shared" si="6"/>
        <v>3.7695311056893601E-3</v>
      </c>
      <c r="O230" s="67" t="str">
        <f t="shared" si="7"/>
        <v>LB</v>
      </c>
    </row>
    <row r="231" spans="1:15" x14ac:dyDescent="0.25">
      <c r="A231" s="61" t="s">
        <v>4944</v>
      </c>
      <c r="B231" s="61" t="s">
        <v>4858</v>
      </c>
      <c r="C231" s="61" t="s">
        <v>2808</v>
      </c>
      <c r="D231" s="62" t="s">
        <v>4710</v>
      </c>
      <c r="E231" s="62" t="s">
        <v>2679</v>
      </c>
      <c r="F231" s="67" t="s">
        <v>4860</v>
      </c>
      <c r="G231" s="63">
        <f>VLOOKUP(Emissions!A231,Population!$A$5:$L$3146,12,FALSE)*'National Throughput'!$B$2</f>
        <v>278745.30711341696</v>
      </c>
      <c r="H231" s="12" t="str">
        <f>'Emissions Factors'!$E$2</f>
        <v>EACH</v>
      </c>
      <c r="I231" s="64">
        <v>515</v>
      </c>
      <c r="J231" s="65">
        <v>7439976</v>
      </c>
      <c r="K231" s="66">
        <f>'Emissions Factors'!$C$2</f>
        <v>1.9400679072269228E-9</v>
      </c>
      <c r="L231" s="67" t="str">
        <f>'Emissions Factors'!$D$2</f>
        <v>LB</v>
      </c>
      <c r="M231" s="67" t="str">
        <f>'Emissions Factors'!$E$2</f>
        <v>EACH</v>
      </c>
      <c r="N231" s="68">
        <f t="shared" si="6"/>
        <v>5.4078482462085271E-4</v>
      </c>
      <c r="O231" s="67" t="str">
        <f t="shared" si="7"/>
        <v>LB</v>
      </c>
    </row>
    <row r="232" spans="1:15" x14ac:dyDescent="0.25">
      <c r="A232" s="61" t="s">
        <v>4945</v>
      </c>
      <c r="B232" s="61" t="s">
        <v>4858</v>
      </c>
      <c r="C232" s="61" t="s">
        <v>2811</v>
      </c>
      <c r="D232" s="62" t="s">
        <v>4946</v>
      </c>
      <c r="E232" s="62" t="s">
        <v>2679</v>
      </c>
      <c r="F232" s="67" t="s">
        <v>4860</v>
      </c>
      <c r="G232" s="63">
        <f>VLOOKUP(Emissions!A232,Population!$A$5:$L$3146,12,FALSE)*'National Throughput'!$B$2</f>
        <v>184395.81904688978</v>
      </c>
      <c r="H232" s="12" t="str">
        <f>'Emissions Factors'!$E$2</f>
        <v>EACH</v>
      </c>
      <c r="I232" s="64">
        <v>515</v>
      </c>
      <c r="J232" s="65">
        <v>7439976</v>
      </c>
      <c r="K232" s="66">
        <f>'Emissions Factors'!$C$2</f>
        <v>1.9400679072269228E-9</v>
      </c>
      <c r="L232" s="67" t="str">
        <f>'Emissions Factors'!$D$2</f>
        <v>LB</v>
      </c>
      <c r="M232" s="67" t="str">
        <f>'Emissions Factors'!$E$2</f>
        <v>EACH</v>
      </c>
      <c r="N232" s="68">
        <f t="shared" si="6"/>
        <v>3.5774041075969378E-4</v>
      </c>
      <c r="O232" s="67" t="str">
        <f t="shared" si="7"/>
        <v>LB</v>
      </c>
    </row>
    <row r="233" spans="1:15" x14ac:dyDescent="0.25">
      <c r="A233" s="61" t="s">
        <v>4947</v>
      </c>
      <c r="B233" s="61" t="s">
        <v>4858</v>
      </c>
      <c r="C233" s="61" t="s">
        <v>2814</v>
      </c>
      <c r="D233" s="62" t="s">
        <v>4948</v>
      </c>
      <c r="E233" s="62" t="s">
        <v>2679</v>
      </c>
      <c r="F233" s="67" t="s">
        <v>4860</v>
      </c>
      <c r="G233" s="63">
        <f>VLOOKUP(Emissions!A233,Population!$A$5:$L$3146,12,FALSE)*'National Throughput'!$B$2</f>
        <v>3079.6903550411002</v>
      </c>
      <c r="H233" s="12" t="str">
        <f>'Emissions Factors'!$E$2</f>
        <v>EACH</v>
      </c>
      <c r="I233" s="64">
        <v>515</v>
      </c>
      <c r="J233" s="65">
        <v>7439976</v>
      </c>
      <c r="K233" s="66">
        <f>'Emissions Factors'!$C$2</f>
        <v>1.9400679072269228E-9</v>
      </c>
      <c r="L233" s="67" t="str">
        <f>'Emissions Factors'!$D$2</f>
        <v>LB</v>
      </c>
      <c r="M233" s="67" t="str">
        <f>'Emissions Factors'!$E$2</f>
        <v>EACH</v>
      </c>
      <c r="N233" s="68">
        <f t="shared" si="6"/>
        <v>5.9748084220115258E-6</v>
      </c>
      <c r="O233" s="67" t="str">
        <f t="shared" si="7"/>
        <v>LB</v>
      </c>
    </row>
    <row r="234" spans="1:15" x14ac:dyDescent="0.25">
      <c r="A234" s="61" t="s">
        <v>4949</v>
      </c>
      <c r="B234" s="61" t="s">
        <v>4858</v>
      </c>
      <c r="C234" s="61" t="s">
        <v>2817</v>
      </c>
      <c r="D234" s="62" t="s">
        <v>4950</v>
      </c>
      <c r="E234" s="62" t="s">
        <v>2679</v>
      </c>
      <c r="F234" s="67" t="s">
        <v>4860</v>
      </c>
      <c r="G234" s="63">
        <f>VLOOKUP(Emissions!A234,Population!$A$5:$L$3146,12,FALSE)*'National Throughput'!$B$2</f>
        <v>44742.168101809235</v>
      </c>
      <c r="H234" s="12" t="str">
        <f>'Emissions Factors'!$E$2</f>
        <v>EACH</v>
      </c>
      <c r="I234" s="64">
        <v>515</v>
      </c>
      <c r="J234" s="65">
        <v>7439976</v>
      </c>
      <c r="K234" s="66">
        <f>'Emissions Factors'!$C$2</f>
        <v>1.9400679072269228E-9</v>
      </c>
      <c r="L234" s="67" t="str">
        <f>'Emissions Factors'!$D$2</f>
        <v>LB</v>
      </c>
      <c r="M234" s="67" t="str">
        <f>'Emissions Factors'!$E$2</f>
        <v>EACH</v>
      </c>
      <c r="N234" s="68">
        <f t="shared" si="6"/>
        <v>8.6802844434072227E-5</v>
      </c>
      <c r="O234" s="67" t="str">
        <f t="shared" si="7"/>
        <v>LB</v>
      </c>
    </row>
    <row r="235" spans="1:15" x14ac:dyDescent="0.25">
      <c r="A235" s="61" t="s">
        <v>4951</v>
      </c>
      <c r="B235" s="61" t="s">
        <v>4858</v>
      </c>
      <c r="C235" s="61" t="s">
        <v>2820</v>
      </c>
      <c r="D235" s="62" t="s">
        <v>4952</v>
      </c>
      <c r="E235" s="62" t="s">
        <v>2679</v>
      </c>
      <c r="F235" s="67" t="s">
        <v>4860</v>
      </c>
      <c r="G235" s="63">
        <f>VLOOKUP(Emissions!A235,Population!$A$5:$L$3146,12,FALSE)*'National Throughput'!$B$2</f>
        <v>442141.18630010809</v>
      </c>
      <c r="H235" s="12" t="str">
        <f>'Emissions Factors'!$E$2</f>
        <v>EACH</v>
      </c>
      <c r="I235" s="64">
        <v>515</v>
      </c>
      <c r="J235" s="65">
        <v>7439976</v>
      </c>
      <c r="K235" s="66">
        <f>'Emissions Factors'!$C$2</f>
        <v>1.9400679072269228E-9</v>
      </c>
      <c r="L235" s="67" t="str">
        <f>'Emissions Factors'!$D$2</f>
        <v>LB</v>
      </c>
      <c r="M235" s="67" t="str">
        <f>'Emissions Factors'!$E$2</f>
        <v>EACH</v>
      </c>
      <c r="N235" s="68">
        <f t="shared" si="6"/>
        <v>8.5778392600407971E-4</v>
      </c>
      <c r="O235" s="67" t="str">
        <f t="shared" si="7"/>
        <v>LB</v>
      </c>
    </row>
    <row r="236" spans="1:15" x14ac:dyDescent="0.25">
      <c r="A236" s="61" t="s">
        <v>4953</v>
      </c>
      <c r="B236" s="61" t="s">
        <v>4858</v>
      </c>
      <c r="C236" s="61" t="s">
        <v>2823</v>
      </c>
      <c r="D236" s="62" t="s">
        <v>4954</v>
      </c>
      <c r="E236" s="62" t="s">
        <v>2679</v>
      </c>
      <c r="F236" s="67" t="s">
        <v>4860</v>
      </c>
      <c r="G236" s="63">
        <f>VLOOKUP(Emissions!A236,Population!$A$5:$L$3146,12,FALSE)*'National Throughput'!$B$2</f>
        <v>513068.4139541199</v>
      </c>
      <c r="H236" s="12" t="str">
        <f>'Emissions Factors'!$E$2</f>
        <v>EACH</v>
      </c>
      <c r="I236" s="64">
        <v>515</v>
      </c>
      <c r="J236" s="65">
        <v>7439976</v>
      </c>
      <c r="K236" s="66">
        <f>'Emissions Factors'!$C$2</f>
        <v>1.9400679072269228E-9</v>
      </c>
      <c r="L236" s="67" t="str">
        <f>'Emissions Factors'!$D$2</f>
        <v>LB</v>
      </c>
      <c r="M236" s="67" t="str">
        <f>'Emissions Factors'!$E$2</f>
        <v>EACH</v>
      </c>
      <c r="N236" s="68">
        <f t="shared" si="6"/>
        <v>9.9538756412420582E-4</v>
      </c>
      <c r="O236" s="67" t="str">
        <f t="shared" si="7"/>
        <v>LB</v>
      </c>
    </row>
    <row r="237" spans="1:15" x14ac:dyDescent="0.25">
      <c r="A237" s="61" t="s">
        <v>4955</v>
      </c>
      <c r="B237" s="61" t="s">
        <v>4858</v>
      </c>
      <c r="C237" s="61" t="s">
        <v>2826</v>
      </c>
      <c r="D237" s="62" t="s">
        <v>4956</v>
      </c>
      <c r="E237" s="62" t="s">
        <v>2679</v>
      </c>
      <c r="F237" s="67" t="s">
        <v>4860</v>
      </c>
      <c r="G237" s="63">
        <f>VLOOKUP(Emissions!A237,Population!$A$5:$L$3146,12,FALSE)*'National Throughput'!$B$2</f>
        <v>545583.09351009002</v>
      </c>
      <c r="H237" s="12" t="str">
        <f>'Emissions Factors'!$E$2</f>
        <v>EACH</v>
      </c>
      <c r="I237" s="64">
        <v>515</v>
      </c>
      <c r="J237" s="65">
        <v>7439976</v>
      </c>
      <c r="K237" s="66">
        <f>'Emissions Factors'!$C$2</f>
        <v>1.9400679072269228E-9</v>
      </c>
      <c r="L237" s="67" t="str">
        <f>'Emissions Factors'!$D$2</f>
        <v>LB</v>
      </c>
      <c r="M237" s="67" t="str">
        <f>'Emissions Factors'!$E$2</f>
        <v>EACH</v>
      </c>
      <c r="N237" s="68">
        <f t="shared" si="6"/>
        <v>1.058468250444511E-3</v>
      </c>
      <c r="O237" s="67" t="str">
        <f t="shared" si="7"/>
        <v>LB</v>
      </c>
    </row>
    <row r="238" spans="1:15" x14ac:dyDescent="0.25">
      <c r="A238" s="61" t="s">
        <v>4957</v>
      </c>
      <c r="B238" s="61" t="s">
        <v>4858</v>
      </c>
      <c r="C238" s="61" t="s">
        <v>2829</v>
      </c>
      <c r="D238" s="62" t="s">
        <v>4958</v>
      </c>
      <c r="E238" s="62" t="s">
        <v>2679</v>
      </c>
      <c r="F238" s="67" t="s">
        <v>4860</v>
      </c>
      <c r="G238" s="63">
        <f>VLOOKUP(Emissions!A238,Population!$A$5:$L$3146,12,FALSE)*'National Throughput'!$B$2</f>
        <v>98294.732420787332</v>
      </c>
      <c r="H238" s="12" t="str">
        <f>'Emissions Factors'!$E$2</f>
        <v>EACH</v>
      </c>
      <c r="I238" s="64">
        <v>515</v>
      </c>
      <c r="J238" s="65">
        <v>7439976</v>
      </c>
      <c r="K238" s="66">
        <f>'Emissions Factors'!$C$2</f>
        <v>1.9400679072269228E-9</v>
      </c>
      <c r="L238" s="67" t="str">
        <f>'Emissions Factors'!$D$2</f>
        <v>LB</v>
      </c>
      <c r="M238" s="67" t="str">
        <f>'Emissions Factors'!$E$2</f>
        <v>EACH</v>
      </c>
      <c r="N238" s="68">
        <f t="shared" si="6"/>
        <v>1.9069845581902724E-4</v>
      </c>
      <c r="O238" s="67" t="str">
        <f t="shared" si="7"/>
        <v>LB</v>
      </c>
    </row>
    <row r="239" spans="1:15" x14ac:dyDescent="0.25">
      <c r="A239" s="61" t="s">
        <v>4959</v>
      </c>
      <c r="B239" s="61" t="s">
        <v>4858</v>
      </c>
      <c r="C239" s="61" t="s">
        <v>2832</v>
      </c>
      <c r="D239" s="62" t="s">
        <v>4960</v>
      </c>
      <c r="E239" s="62" t="s">
        <v>2679</v>
      </c>
      <c r="F239" s="67" t="s">
        <v>4860</v>
      </c>
      <c r="G239" s="63">
        <f>VLOOKUP(Emissions!A239,Population!$A$5:$L$3146,12,FALSE)*'National Throughput'!$B$2</f>
        <v>64677.599607518176</v>
      </c>
      <c r="H239" s="12" t="str">
        <f>'Emissions Factors'!$E$2</f>
        <v>EACH</v>
      </c>
      <c r="I239" s="64">
        <v>515</v>
      </c>
      <c r="J239" s="65">
        <v>7439976</v>
      </c>
      <c r="K239" s="66">
        <f>'Emissions Factors'!$C$2</f>
        <v>1.9400679072269228E-9</v>
      </c>
      <c r="L239" s="67" t="str">
        <f>'Emissions Factors'!$D$2</f>
        <v>LB</v>
      </c>
      <c r="M239" s="67" t="str">
        <f>'Emissions Factors'!$E$2</f>
        <v>EACH</v>
      </c>
      <c r="N239" s="68">
        <f t="shared" si="6"/>
        <v>1.2547893531501863E-4</v>
      </c>
      <c r="O239" s="67" t="str">
        <f t="shared" si="7"/>
        <v>LB</v>
      </c>
    </row>
    <row r="240" spans="1:15" x14ac:dyDescent="0.25">
      <c r="A240" s="61" t="s">
        <v>4961</v>
      </c>
      <c r="B240" s="61" t="s">
        <v>4858</v>
      </c>
      <c r="C240" s="61" t="s">
        <v>2835</v>
      </c>
      <c r="D240" s="62" t="s">
        <v>4962</v>
      </c>
      <c r="E240" s="62" t="s">
        <v>2679</v>
      </c>
      <c r="F240" s="67" t="s">
        <v>4860</v>
      </c>
      <c r="G240" s="63">
        <f>VLOOKUP(Emissions!A240,Population!$A$5:$L$3146,12,FALSE)*'National Throughput'!$B$2</f>
        <v>13506.334324306124</v>
      </c>
      <c r="H240" s="12" t="str">
        <f>'Emissions Factors'!$E$2</f>
        <v>EACH</v>
      </c>
      <c r="I240" s="64">
        <v>515</v>
      </c>
      <c r="J240" s="65">
        <v>7439976</v>
      </c>
      <c r="K240" s="66">
        <f>'Emissions Factors'!$C$2</f>
        <v>1.9400679072269228E-9</v>
      </c>
      <c r="L240" s="67" t="str">
        <f>'Emissions Factors'!$D$2</f>
        <v>LB</v>
      </c>
      <c r="M240" s="67" t="str">
        <f>'Emissions Factors'!$E$2</f>
        <v>EACH</v>
      </c>
      <c r="N240" s="68">
        <f t="shared" si="6"/>
        <v>2.6203205766863736E-5</v>
      </c>
      <c r="O240" s="67" t="str">
        <f t="shared" si="7"/>
        <v>LB</v>
      </c>
    </row>
    <row r="241" spans="1:15" x14ac:dyDescent="0.25">
      <c r="A241" s="61" t="s">
        <v>4963</v>
      </c>
      <c r="B241" s="61" t="s">
        <v>4858</v>
      </c>
      <c r="C241" s="61" t="s">
        <v>2838</v>
      </c>
      <c r="D241" s="62" t="s">
        <v>4964</v>
      </c>
      <c r="E241" s="62" t="s">
        <v>2679</v>
      </c>
      <c r="F241" s="67" t="s">
        <v>4860</v>
      </c>
      <c r="G241" s="63">
        <f>VLOOKUP(Emissions!A241,Population!$A$5:$L$3146,12,FALSE)*'National Throughput'!$B$2</f>
        <v>469899.42101202864</v>
      </c>
      <c r="H241" s="12" t="str">
        <f>'Emissions Factors'!$E$2</f>
        <v>EACH</v>
      </c>
      <c r="I241" s="64">
        <v>515</v>
      </c>
      <c r="J241" s="65">
        <v>7439976</v>
      </c>
      <c r="K241" s="66">
        <f>'Emissions Factors'!$C$2</f>
        <v>1.9400679072269228E-9</v>
      </c>
      <c r="L241" s="67" t="str">
        <f>'Emissions Factors'!$D$2</f>
        <v>LB</v>
      </c>
      <c r="M241" s="67" t="str">
        <f>'Emissions Factors'!$E$2</f>
        <v>EACH</v>
      </c>
      <c r="N241" s="68">
        <f t="shared" si="6"/>
        <v>9.1163678632994914E-4</v>
      </c>
      <c r="O241" s="67" t="str">
        <f t="shared" si="7"/>
        <v>LB</v>
      </c>
    </row>
    <row r="242" spans="1:15" x14ac:dyDescent="0.25">
      <c r="A242" s="61" t="s">
        <v>4965</v>
      </c>
      <c r="B242" s="61" t="s">
        <v>4858</v>
      </c>
      <c r="C242" s="61" t="s">
        <v>2841</v>
      </c>
      <c r="D242" s="62" t="s">
        <v>4966</v>
      </c>
      <c r="E242" s="62" t="s">
        <v>2679</v>
      </c>
      <c r="F242" s="67" t="s">
        <v>4860</v>
      </c>
      <c r="G242" s="63">
        <f>VLOOKUP(Emissions!A242,Population!$A$5:$L$3146,12,FALSE)*'National Throughput'!$B$2</f>
        <v>55205.73143596985</v>
      </c>
      <c r="H242" s="12" t="str">
        <f>'Emissions Factors'!$E$2</f>
        <v>EACH</v>
      </c>
      <c r="I242" s="64">
        <v>515</v>
      </c>
      <c r="J242" s="65">
        <v>7439976</v>
      </c>
      <c r="K242" s="66">
        <f>'Emissions Factors'!$C$2</f>
        <v>1.9400679072269228E-9</v>
      </c>
      <c r="L242" s="67" t="str">
        <f>'Emissions Factors'!$D$2</f>
        <v>LB</v>
      </c>
      <c r="M242" s="67" t="str">
        <f>'Emissions Factors'!$E$2</f>
        <v>EACH</v>
      </c>
      <c r="N242" s="68">
        <f t="shared" si="6"/>
        <v>1.0710286785391358E-4</v>
      </c>
      <c r="O242" s="67" t="str">
        <f t="shared" si="7"/>
        <v>LB</v>
      </c>
    </row>
    <row r="243" spans="1:15" x14ac:dyDescent="0.25">
      <c r="A243" s="61" t="s">
        <v>4967</v>
      </c>
      <c r="B243" s="61" t="s">
        <v>4858</v>
      </c>
      <c r="C243" s="61" t="s">
        <v>2844</v>
      </c>
      <c r="D243" s="62" t="s">
        <v>4968</v>
      </c>
      <c r="E243" s="62" t="s">
        <v>2679</v>
      </c>
      <c r="F243" s="67" t="s">
        <v>4860</v>
      </c>
      <c r="G243" s="63">
        <f>VLOOKUP(Emissions!A243,Population!$A$5:$L$3146,12,FALSE)*'National Throughput'!$B$2</f>
        <v>867787.62079519418</v>
      </c>
      <c r="H243" s="12" t="str">
        <f>'Emissions Factors'!$E$2</f>
        <v>EACH</v>
      </c>
      <c r="I243" s="64">
        <v>515</v>
      </c>
      <c r="J243" s="65">
        <v>7439976</v>
      </c>
      <c r="K243" s="66">
        <f>'Emissions Factors'!$C$2</f>
        <v>1.9400679072269228E-9</v>
      </c>
      <c r="L243" s="67" t="str">
        <f>'Emissions Factors'!$D$2</f>
        <v>LB</v>
      </c>
      <c r="M243" s="67" t="str">
        <f>'Emissions Factors'!$E$2</f>
        <v>EACH</v>
      </c>
      <c r="N243" s="68">
        <f t="shared" si="6"/>
        <v>1.6835669133935629E-3</v>
      </c>
      <c r="O243" s="67" t="str">
        <f t="shared" si="7"/>
        <v>LB</v>
      </c>
    </row>
    <row r="244" spans="1:15" x14ac:dyDescent="0.25">
      <c r="A244" s="61" t="s">
        <v>4969</v>
      </c>
      <c r="B244" s="61" t="s">
        <v>4858</v>
      </c>
      <c r="C244" s="61" t="s">
        <v>2847</v>
      </c>
      <c r="D244" s="62" t="s">
        <v>4970</v>
      </c>
      <c r="E244" s="62" t="s">
        <v>2679</v>
      </c>
      <c r="F244" s="67" t="s">
        <v>4860</v>
      </c>
      <c r="G244" s="63">
        <f>VLOOKUP(Emissions!A244,Population!$A$5:$L$3146,12,FALSE)*'National Throughput'!$B$2</f>
        <v>212891.41551880853</v>
      </c>
      <c r="H244" s="12" t="str">
        <f>'Emissions Factors'!$E$2</f>
        <v>EACH</v>
      </c>
      <c r="I244" s="64">
        <v>515</v>
      </c>
      <c r="J244" s="65">
        <v>7439976</v>
      </c>
      <c r="K244" s="66">
        <f>'Emissions Factors'!$C$2</f>
        <v>1.9400679072269228E-9</v>
      </c>
      <c r="L244" s="67" t="str">
        <f>'Emissions Factors'!$D$2</f>
        <v>LB</v>
      </c>
      <c r="M244" s="67" t="str">
        <f>'Emissions Factors'!$E$2</f>
        <v>EACH</v>
      </c>
      <c r="N244" s="68">
        <f t="shared" si="6"/>
        <v>4.1302380297215209E-4</v>
      </c>
      <c r="O244" s="67" t="str">
        <f t="shared" si="7"/>
        <v>LB</v>
      </c>
    </row>
    <row r="245" spans="1:15" x14ac:dyDescent="0.25">
      <c r="A245" s="61" t="s">
        <v>4971</v>
      </c>
      <c r="B245" s="61" t="s">
        <v>4858</v>
      </c>
      <c r="C245" s="61" t="s">
        <v>2850</v>
      </c>
      <c r="D245" s="62" t="s">
        <v>4972</v>
      </c>
      <c r="E245" s="62" t="s">
        <v>2679</v>
      </c>
      <c r="F245" s="67" t="s">
        <v>4860</v>
      </c>
      <c r="G245" s="63">
        <f>VLOOKUP(Emissions!A245,Population!$A$5:$L$3146,12,FALSE)*'National Throughput'!$B$2</f>
        <v>75854.937329660344</v>
      </c>
      <c r="H245" s="12" t="str">
        <f>'Emissions Factors'!$E$2</f>
        <v>EACH</v>
      </c>
      <c r="I245" s="64">
        <v>515</v>
      </c>
      <c r="J245" s="65">
        <v>7439976</v>
      </c>
      <c r="K245" s="66">
        <f>'Emissions Factors'!$C$2</f>
        <v>1.9400679072269228E-9</v>
      </c>
      <c r="L245" s="67" t="str">
        <f>'Emissions Factors'!$D$2</f>
        <v>LB</v>
      </c>
      <c r="M245" s="67" t="str">
        <f>'Emissions Factors'!$E$2</f>
        <v>EACH</v>
      </c>
      <c r="N245" s="68">
        <f t="shared" si="6"/>
        <v>1.4716372951798353E-4</v>
      </c>
      <c r="O245" s="67" t="str">
        <f t="shared" si="7"/>
        <v>LB</v>
      </c>
    </row>
    <row r="246" spans="1:15" x14ac:dyDescent="0.25">
      <c r="A246" s="61" t="s">
        <v>4973</v>
      </c>
      <c r="B246" s="61" t="s">
        <v>4974</v>
      </c>
      <c r="C246" s="61" t="s">
        <v>2677</v>
      </c>
      <c r="D246" s="62" t="s">
        <v>4975</v>
      </c>
      <c r="E246" s="62" t="s">
        <v>2679</v>
      </c>
      <c r="F246" s="67" t="s">
        <v>4976</v>
      </c>
      <c r="G246" s="63">
        <f>VLOOKUP(Emissions!A246,Population!$A$5:$L$3146,12,FALSE)*'National Throughput'!$B$2</f>
        <v>492994.53483005252</v>
      </c>
      <c r="H246" s="12" t="str">
        <f>'Emissions Factors'!$E$2</f>
        <v>EACH</v>
      </c>
      <c r="I246" s="64">
        <v>515</v>
      </c>
      <c r="J246" s="65">
        <v>7439976</v>
      </c>
      <c r="K246" s="66">
        <f>'Emissions Factors'!$C$2</f>
        <v>1.9400679072269228E-9</v>
      </c>
      <c r="L246" s="67" t="str">
        <f>'Emissions Factors'!$D$2</f>
        <v>LB</v>
      </c>
      <c r="M246" s="67" t="str">
        <f>'Emissions Factors'!$E$2</f>
        <v>EACH</v>
      </c>
      <c r="N246" s="68">
        <f t="shared" si="6"/>
        <v>9.5644287546205035E-4</v>
      </c>
      <c r="O246" s="67" t="str">
        <f t="shared" si="7"/>
        <v>LB</v>
      </c>
    </row>
    <row r="247" spans="1:15" x14ac:dyDescent="0.25">
      <c r="A247" s="61" t="s">
        <v>4977</v>
      </c>
      <c r="B247" s="61" t="s">
        <v>4974</v>
      </c>
      <c r="C247" s="61" t="s">
        <v>2682</v>
      </c>
      <c r="D247" s="62" t="s">
        <v>4978</v>
      </c>
      <c r="E247" s="62" t="s">
        <v>2679</v>
      </c>
      <c r="F247" s="67" t="s">
        <v>4976</v>
      </c>
      <c r="G247" s="63">
        <f>VLOOKUP(Emissions!A247,Population!$A$5:$L$3146,12,FALSE)*'National Throughput'!$B$2</f>
        <v>16590.12683100229</v>
      </c>
      <c r="H247" s="12" t="str">
        <f>'Emissions Factors'!$E$2</f>
        <v>EACH</v>
      </c>
      <c r="I247" s="64">
        <v>515</v>
      </c>
      <c r="J247" s="65">
        <v>7439976</v>
      </c>
      <c r="K247" s="66">
        <f>'Emissions Factors'!$C$2</f>
        <v>1.9400679072269228E-9</v>
      </c>
      <c r="L247" s="67" t="str">
        <f>'Emissions Factors'!$D$2</f>
        <v>LB</v>
      </c>
      <c r="M247" s="67" t="str">
        <f>'Emissions Factors'!$E$2</f>
        <v>EACH</v>
      </c>
      <c r="N247" s="68">
        <f t="shared" si="6"/>
        <v>3.2185972641651835E-5</v>
      </c>
      <c r="O247" s="67" t="str">
        <f t="shared" si="7"/>
        <v>LB</v>
      </c>
    </row>
    <row r="248" spans="1:15" x14ac:dyDescent="0.25">
      <c r="A248" s="61" t="s">
        <v>4979</v>
      </c>
      <c r="B248" s="61" t="s">
        <v>4974</v>
      </c>
      <c r="C248" s="61" t="s">
        <v>2685</v>
      </c>
      <c r="D248" s="62" t="s">
        <v>4980</v>
      </c>
      <c r="E248" s="62" t="s">
        <v>2679</v>
      </c>
      <c r="F248" s="67" t="s">
        <v>4976</v>
      </c>
      <c r="G248" s="63">
        <f>VLOOKUP(Emissions!A248,Population!$A$5:$L$3146,12,FALSE)*'National Throughput'!$B$2</f>
        <v>634624.39733496122</v>
      </c>
      <c r="H248" s="12" t="str">
        <f>'Emissions Factors'!$E$2</f>
        <v>EACH</v>
      </c>
      <c r="I248" s="64">
        <v>515</v>
      </c>
      <c r="J248" s="65">
        <v>7439976</v>
      </c>
      <c r="K248" s="66">
        <f>'Emissions Factors'!$C$2</f>
        <v>1.9400679072269228E-9</v>
      </c>
      <c r="L248" s="67" t="str">
        <f>'Emissions Factors'!$D$2</f>
        <v>LB</v>
      </c>
      <c r="M248" s="67" t="str">
        <f>'Emissions Factors'!$E$2</f>
        <v>EACH</v>
      </c>
      <c r="N248" s="68">
        <f t="shared" si="6"/>
        <v>1.2312144264127853E-3</v>
      </c>
      <c r="O248" s="67" t="str">
        <f t="shared" si="7"/>
        <v>LB</v>
      </c>
    </row>
    <row r="249" spans="1:15" x14ac:dyDescent="0.25">
      <c r="A249" s="61" t="s">
        <v>4981</v>
      </c>
      <c r="B249" s="61" t="s">
        <v>4974</v>
      </c>
      <c r="C249" s="61" t="s">
        <v>2688</v>
      </c>
      <c r="D249" s="62" t="s">
        <v>4982</v>
      </c>
      <c r="E249" s="62" t="s">
        <v>2679</v>
      </c>
      <c r="F249" s="67" t="s">
        <v>4976</v>
      </c>
      <c r="G249" s="63">
        <f>VLOOKUP(Emissions!A249,Population!$A$5:$L$3146,12,FALSE)*'National Throughput'!$B$2</f>
        <v>12556.686216158254</v>
      </c>
      <c r="H249" s="12" t="str">
        <f>'Emissions Factors'!$E$2</f>
        <v>EACH</v>
      </c>
      <c r="I249" s="64">
        <v>515</v>
      </c>
      <c r="J249" s="65">
        <v>7439976</v>
      </c>
      <c r="K249" s="66">
        <f>'Emissions Factors'!$C$2</f>
        <v>1.9400679072269228E-9</v>
      </c>
      <c r="L249" s="67" t="str">
        <f>'Emissions Factors'!$D$2</f>
        <v>LB</v>
      </c>
      <c r="M249" s="67" t="str">
        <f>'Emissions Factors'!$E$2</f>
        <v>EACH</v>
      </c>
      <c r="N249" s="68">
        <f t="shared" si="6"/>
        <v>2.436082394908729E-5</v>
      </c>
      <c r="O249" s="67" t="str">
        <f t="shared" si="7"/>
        <v>LB</v>
      </c>
    </row>
    <row r="250" spans="1:15" x14ac:dyDescent="0.25">
      <c r="A250" s="61" t="s">
        <v>4983</v>
      </c>
      <c r="B250" s="61" t="s">
        <v>4974</v>
      </c>
      <c r="C250" s="61" t="s">
        <v>2691</v>
      </c>
      <c r="D250" s="62" t="s">
        <v>4984</v>
      </c>
      <c r="E250" s="62" t="s">
        <v>2679</v>
      </c>
      <c r="F250" s="67" t="s">
        <v>4976</v>
      </c>
      <c r="G250" s="63">
        <f>VLOOKUP(Emissions!A250,Population!$A$5:$L$3146,12,FALSE)*'National Throughput'!$B$2</f>
        <v>3738.0856956792577</v>
      </c>
      <c r="H250" s="12" t="str">
        <f>'Emissions Factors'!$E$2</f>
        <v>EACH</v>
      </c>
      <c r="I250" s="64">
        <v>515</v>
      </c>
      <c r="J250" s="65">
        <v>7439976</v>
      </c>
      <c r="K250" s="66">
        <f>'Emissions Factors'!$C$2</f>
        <v>1.9400679072269228E-9</v>
      </c>
      <c r="L250" s="67" t="str">
        <f>'Emissions Factors'!$D$2</f>
        <v>LB</v>
      </c>
      <c r="M250" s="67" t="str">
        <f>'Emissions Factors'!$E$2</f>
        <v>EACH</v>
      </c>
      <c r="N250" s="68">
        <f t="shared" si="6"/>
        <v>7.2521400926513537E-6</v>
      </c>
      <c r="O250" s="67" t="str">
        <f t="shared" si="7"/>
        <v>LB</v>
      </c>
    </row>
    <row r="251" spans="1:15" x14ac:dyDescent="0.25">
      <c r="A251" s="61" t="s">
        <v>4985</v>
      </c>
      <c r="B251" s="61" t="s">
        <v>4974</v>
      </c>
      <c r="C251" s="61" t="s">
        <v>2694</v>
      </c>
      <c r="D251" s="62" t="s">
        <v>4986</v>
      </c>
      <c r="E251" s="62" t="s">
        <v>2679</v>
      </c>
      <c r="F251" s="67" t="s">
        <v>4976</v>
      </c>
      <c r="G251" s="63">
        <f>VLOOKUP(Emissions!A251,Population!$A$5:$L$3146,12,FALSE)*'National Throughput'!$B$2</f>
        <v>5773.7784545059594</v>
      </c>
      <c r="H251" s="12" t="str">
        <f>'Emissions Factors'!$E$2</f>
        <v>EACH</v>
      </c>
      <c r="I251" s="64">
        <v>515</v>
      </c>
      <c r="J251" s="65">
        <v>7439976</v>
      </c>
      <c r="K251" s="66">
        <f>'Emissions Factors'!$C$2</f>
        <v>1.9400679072269228E-9</v>
      </c>
      <c r="L251" s="67" t="str">
        <f>'Emissions Factors'!$D$2</f>
        <v>LB</v>
      </c>
      <c r="M251" s="67" t="str">
        <f>'Emissions Factors'!$E$2</f>
        <v>EACH</v>
      </c>
      <c r="N251" s="68">
        <f t="shared" si="6"/>
        <v>1.1201522283025273E-5</v>
      </c>
      <c r="O251" s="67" t="str">
        <f t="shared" si="7"/>
        <v>LB</v>
      </c>
    </row>
    <row r="252" spans="1:15" x14ac:dyDescent="0.25">
      <c r="A252" s="61" t="s">
        <v>4987</v>
      </c>
      <c r="B252" s="61" t="s">
        <v>4974</v>
      </c>
      <c r="C252" s="61" t="s">
        <v>2697</v>
      </c>
      <c r="D252" s="62" t="s">
        <v>4988</v>
      </c>
      <c r="E252" s="62" t="s">
        <v>2679</v>
      </c>
      <c r="F252" s="67" t="s">
        <v>4976</v>
      </c>
      <c r="G252" s="63">
        <f>VLOOKUP(Emissions!A252,Population!$A$5:$L$3146,12,FALSE)*'National Throughput'!$B$2</f>
        <v>321334.87113423017</v>
      </c>
      <c r="H252" s="12" t="str">
        <f>'Emissions Factors'!$E$2</f>
        <v>EACH</v>
      </c>
      <c r="I252" s="64">
        <v>515</v>
      </c>
      <c r="J252" s="65">
        <v>7439976</v>
      </c>
      <c r="K252" s="66">
        <f>'Emissions Factors'!$C$2</f>
        <v>1.9400679072269228E-9</v>
      </c>
      <c r="L252" s="67" t="str">
        <f>'Emissions Factors'!$D$2</f>
        <v>LB</v>
      </c>
      <c r="M252" s="67" t="str">
        <f>'Emissions Factors'!$E$2</f>
        <v>EACH</v>
      </c>
      <c r="N252" s="68">
        <f t="shared" si="6"/>
        <v>6.2341147096041881E-4</v>
      </c>
      <c r="O252" s="67" t="str">
        <f t="shared" si="7"/>
        <v>LB</v>
      </c>
    </row>
    <row r="253" spans="1:15" x14ac:dyDescent="0.25">
      <c r="A253" s="61" t="s">
        <v>4989</v>
      </c>
      <c r="B253" s="61" t="s">
        <v>4974</v>
      </c>
      <c r="C253" s="61" t="s">
        <v>4990</v>
      </c>
      <c r="D253" s="62" t="s">
        <v>4991</v>
      </c>
      <c r="E253" s="62" t="s">
        <v>2679</v>
      </c>
      <c r="F253" s="67" t="s">
        <v>4976</v>
      </c>
      <c r="G253" s="63">
        <f>VLOOKUP(Emissions!A253,Population!$A$5:$L$3146,12,FALSE)*'National Throughput'!$B$2</f>
        <v>63724.874885628997</v>
      </c>
      <c r="H253" s="12" t="str">
        <f>'Emissions Factors'!$E$2</f>
        <v>EACH</v>
      </c>
      <c r="I253" s="64">
        <v>515</v>
      </c>
      <c r="J253" s="65">
        <v>7439976</v>
      </c>
      <c r="K253" s="66">
        <f>'Emissions Factors'!$C$2</f>
        <v>1.9400679072269228E-9</v>
      </c>
      <c r="L253" s="67" t="str">
        <f>'Emissions Factors'!$D$2</f>
        <v>LB</v>
      </c>
      <c r="M253" s="67" t="str">
        <f>'Emissions Factors'!$E$2</f>
        <v>EACH</v>
      </c>
      <c r="N253" s="68">
        <f t="shared" si="6"/>
        <v>1.2363058465765975E-4</v>
      </c>
      <c r="O253" s="67" t="str">
        <f t="shared" si="7"/>
        <v>LB</v>
      </c>
    </row>
    <row r="254" spans="1:15" x14ac:dyDescent="0.25">
      <c r="A254" s="61" t="s">
        <v>4992</v>
      </c>
      <c r="B254" s="61" t="s">
        <v>4974</v>
      </c>
      <c r="C254" s="61" t="s">
        <v>2700</v>
      </c>
      <c r="D254" s="62" t="s">
        <v>4993</v>
      </c>
      <c r="E254" s="62" t="s">
        <v>2679</v>
      </c>
      <c r="F254" s="67" t="s">
        <v>4976</v>
      </c>
      <c r="G254" s="63">
        <f>VLOOKUP(Emissions!A254,Population!$A$5:$L$3146,12,FALSE)*'National Throughput'!$B$2</f>
        <v>18831.95271049608</v>
      </c>
      <c r="H254" s="12" t="str">
        <f>'Emissions Factors'!$E$2</f>
        <v>EACH</v>
      </c>
      <c r="I254" s="64">
        <v>515</v>
      </c>
      <c r="J254" s="65">
        <v>7439976</v>
      </c>
      <c r="K254" s="66">
        <f>'Emissions Factors'!$C$2</f>
        <v>1.9400679072269228E-9</v>
      </c>
      <c r="L254" s="67" t="str">
        <f>'Emissions Factors'!$D$2</f>
        <v>LB</v>
      </c>
      <c r="M254" s="67" t="str">
        <f>'Emissions Factors'!$E$2</f>
        <v>EACH</v>
      </c>
      <c r="N254" s="68">
        <f t="shared" si="6"/>
        <v>3.6535267084048503E-5</v>
      </c>
      <c r="O254" s="67" t="str">
        <f t="shared" si="7"/>
        <v>LB</v>
      </c>
    </row>
    <row r="255" spans="1:15" x14ac:dyDescent="0.25">
      <c r="A255" s="61" t="s">
        <v>4994</v>
      </c>
      <c r="B255" s="61" t="s">
        <v>4974</v>
      </c>
      <c r="C255" s="61" t="s">
        <v>2703</v>
      </c>
      <c r="D255" s="62" t="s">
        <v>4995</v>
      </c>
      <c r="E255" s="62" t="s">
        <v>2679</v>
      </c>
      <c r="F255" s="67" t="s">
        <v>4976</v>
      </c>
      <c r="G255" s="63">
        <f>VLOOKUP(Emissions!A255,Population!$A$5:$L$3146,12,FALSE)*'National Throughput'!$B$2</f>
        <v>1918.7814366573089</v>
      </c>
      <c r="H255" s="12" t="str">
        <f>'Emissions Factors'!$E$2</f>
        <v>EACH</v>
      </c>
      <c r="I255" s="64">
        <v>515</v>
      </c>
      <c r="J255" s="65">
        <v>7439976</v>
      </c>
      <c r="K255" s="66">
        <f>'Emissions Factors'!$C$2</f>
        <v>1.9400679072269228E-9</v>
      </c>
      <c r="L255" s="67" t="str">
        <f>'Emissions Factors'!$D$2</f>
        <v>LB</v>
      </c>
      <c r="M255" s="67" t="str">
        <f>'Emissions Factors'!$E$2</f>
        <v>EACH</v>
      </c>
      <c r="N255" s="68">
        <f t="shared" si="6"/>
        <v>3.7225662862416136E-6</v>
      </c>
      <c r="O255" s="67" t="str">
        <f t="shared" si="7"/>
        <v>LB</v>
      </c>
    </row>
    <row r="256" spans="1:15" x14ac:dyDescent="0.25">
      <c r="A256" s="61" t="s">
        <v>4996</v>
      </c>
      <c r="B256" s="61" t="s">
        <v>4974</v>
      </c>
      <c r="C256" s="61" t="s">
        <v>2706</v>
      </c>
      <c r="D256" s="62" t="s">
        <v>4997</v>
      </c>
      <c r="E256" s="62" t="s">
        <v>2679</v>
      </c>
      <c r="F256" s="67" t="s">
        <v>4976</v>
      </c>
      <c r="G256" s="63">
        <f>VLOOKUP(Emissions!A256,Population!$A$5:$L$3146,12,FALSE)*'National Throughput'!$B$2</f>
        <v>9421.616813773755</v>
      </c>
      <c r="H256" s="12" t="str">
        <f>'Emissions Factors'!$E$2</f>
        <v>EACH</v>
      </c>
      <c r="I256" s="64">
        <v>515</v>
      </c>
      <c r="J256" s="65">
        <v>7439976</v>
      </c>
      <c r="K256" s="66">
        <f>'Emissions Factors'!$C$2</f>
        <v>1.9400679072269228E-9</v>
      </c>
      <c r="L256" s="67" t="str">
        <f>'Emissions Factors'!$D$2</f>
        <v>LB</v>
      </c>
      <c r="M256" s="67" t="str">
        <f>'Emissions Factors'!$E$2</f>
        <v>EACH</v>
      </c>
      <c r="N256" s="68">
        <f t="shared" si="6"/>
        <v>1.8278576414592039E-5</v>
      </c>
      <c r="O256" s="67" t="str">
        <f t="shared" si="7"/>
        <v>LB</v>
      </c>
    </row>
    <row r="257" spans="1:15" x14ac:dyDescent="0.25">
      <c r="A257" s="61" t="s">
        <v>4998</v>
      </c>
      <c r="B257" s="61" t="s">
        <v>4974</v>
      </c>
      <c r="C257" s="61" t="s">
        <v>2709</v>
      </c>
      <c r="D257" s="62" t="s">
        <v>4999</v>
      </c>
      <c r="E257" s="62" t="s">
        <v>2679</v>
      </c>
      <c r="F257" s="67" t="s">
        <v>4976</v>
      </c>
      <c r="G257" s="63">
        <f>VLOOKUP(Emissions!A257,Population!$A$5:$L$3146,12,FALSE)*'National Throughput'!$B$2</f>
        <v>8476.0708572809508</v>
      </c>
      <c r="H257" s="12" t="str">
        <f>'Emissions Factors'!$E$2</f>
        <v>EACH</v>
      </c>
      <c r="I257" s="64">
        <v>515</v>
      </c>
      <c r="J257" s="65">
        <v>7439976</v>
      </c>
      <c r="K257" s="66">
        <f>'Emissions Factors'!$C$2</f>
        <v>1.9400679072269228E-9</v>
      </c>
      <c r="L257" s="67" t="str">
        <f>'Emissions Factors'!$D$2</f>
        <v>LB</v>
      </c>
      <c r="M257" s="67" t="str">
        <f>'Emissions Factors'!$E$2</f>
        <v>EACH</v>
      </c>
      <c r="N257" s="68">
        <f t="shared" si="6"/>
        <v>1.6444153049592165E-5</v>
      </c>
      <c r="O257" s="67" t="str">
        <f t="shared" si="7"/>
        <v>LB</v>
      </c>
    </row>
    <row r="258" spans="1:15" x14ac:dyDescent="0.25">
      <c r="A258" s="61" t="s">
        <v>5000</v>
      </c>
      <c r="B258" s="61" t="s">
        <v>4974</v>
      </c>
      <c r="C258" s="61" t="s">
        <v>2712</v>
      </c>
      <c r="D258" s="62" t="s">
        <v>5001</v>
      </c>
      <c r="E258" s="62" t="s">
        <v>2679</v>
      </c>
      <c r="F258" s="67" t="s">
        <v>4976</v>
      </c>
      <c r="G258" s="63">
        <f>VLOOKUP(Emissions!A258,Population!$A$5:$L$3146,12,FALSE)*'National Throughput'!$B$2</f>
        <v>3659.1192763192294</v>
      </c>
      <c r="H258" s="12" t="str">
        <f>'Emissions Factors'!$E$2</f>
        <v>EACH</v>
      </c>
      <c r="I258" s="64">
        <v>515</v>
      </c>
      <c r="J258" s="65">
        <v>7439976</v>
      </c>
      <c r="K258" s="66">
        <f>'Emissions Factors'!$C$2</f>
        <v>1.9400679072269228E-9</v>
      </c>
      <c r="L258" s="67" t="str">
        <f>'Emissions Factors'!$D$2</f>
        <v>LB</v>
      </c>
      <c r="M258" s="67" t="str">
        <f>'Emissions Factors'!$E$2</f>
        <v>EACH</v>
      </c>
      <c r="N258" s="68">
        <f t="shared" si="6"/>
        <v>7.0989398767023395E-6</v>
      </c>
      <c r="O258" s="67" t="str">
        <f t="shared" si="7"/>
        <v>LB</v>
      </c>
    </row>
    <row r="259" spans="1:15" x14ac:dyDescent="0.25">
      <c r="A259" s="61" t="s">
        <v>5002</v>
      </c>
      <c r="B259" s="61" t="s">
        <v>4974</v>
      </c>
      <c r="C259" s="61" t="s">
        <v>2715</v>
      </c>
      <c r="D259" s="62" t="s">
        <v>5003</v>
      </c>
      <c r="E259" s="62" t="s">
        <v>2679</v>
      </c>
      <c r="F259" s="67" t="s">
        <v>4976</v>
      </c>
      <c r="G259" s="63">
        <f>VLOOKUP(Emissions!A259,Population!$A$5:$L$3146,12,FALSE)*'National Throughput'!$B$2</f>
        <v>5496.8832177889772</v>
      </c>
      <c r="H259" s="12" t="str">
        <f>'Emissions Factors'!$E$2</f>
        <v>EACH</v>
      </c>
      <c r="I259" s="64">
        <v>515</v>
      </c>
      <c r="J259" s="65">
        <v>7439976</v>
      </c>
      <c r="K259" s="66">
        <f>'Emissions Factors'!$C$2</f>
        <v>1.9400679072269228E-9</v>
      </c>
      <c r="L259" s="67" t="str">
        <f>'Emissions Factors'!$D$2</f>
        <v>LB</v>
      </c>
      <c r="M259" s="67" t="str">
        <f>'Emissions Factors'!$E$2</f>
        <v>EACH</v>
      </c>
      <c r="N259" s="68">
        <f t="shared" ref="N259:N322" si="8">K259*G259</f>
        <v>1.0664326720606654E-5</v>
      </c>
      <c r="O259" s="67" t="str">
        <f t="shared" ref="O259:O322" si="9">L259</f>
        <v>LB</v>
      </c>
    </row>
    <row r="260" spans="1:15" x14ac:dyDescent="0.25">
      <c r="A260" s="61" t="s">
        <v>5004</v>
      </c>
      <c r="B260" s="61" t="s">
        <v>4974</v>
      </c>
      <c r="C260" s="61" t="s">
        <v>2718</v>
      </c>
      <c r="D260" s="62" t="s">
        <v>5005</v>
      </c>
      <c r="E260" s="62" t="s">
        <v>2679</v>
      </c>
      <c r="F260" s="67" t="s">
        <v>4976</v>
      </c>
      <c r="G260" s="63">
        <f>VLOOKUP(Emissions!A260,Population!$A$5:$L$3146,12,FALSE)*'National Throughput'!$B$2</f>
        <v>4472.3708419361428</v>
      </c>
      <c r="H260" s="12" t="str">
        <f>'Emissions Factors'!$E$2</f>
        <v>EACH</v>
      </c>
      <c r="I260" s="64">
        <v>515</v>
      </c>
      <c r="J260" s="65">
        <v>7439976</v>
      </c>
      <c r="K260" s="66">
        <f>'Emissions Factors'!$C$2</f>
        <v>1.9400679072269228E-9</v>
      </c>
      <c r="L260" s="67" t="str">
        <f>'Emissions Factors'!$D$2</f>
        <v>LB</v>
      </c>
      <c r="M260" s="67" t="str">
        <f>'Emissions Factors'!$E$2</f>
        <v>EACH</v>
      </c>
      <c r="N260" s="68">
        <f t="shared" si="8"/>
        <v>8.6767031396577634E-6</v>
      </c>
      <c r="O260" s="67" t="str">
        <f t="shared" si="9"/>
        <v>LB</v>
      </c>
    </row>
    <row r="261" spans="1:15" x14ac:dyDescent="0.25">
      <c r="A261" s="61" t="s">
        <v>5006</v>
      </c>
      <c r="B261" s="61" t="s">
        <v>4974</v>
      </c>
      <c r="C261" s="61" t="s">
        <v>2721</v>
      </c>
      <c r="D261" s="62" t="s">
        <v>5007</v>
      </c>
      <c r="E261" s="62" t="s">
        <v>2679</v>
      </c>
      <c r="F261" s="67" t="s">
        <v>4976</v>
      </c>
      <c r="G261" s="63">
        <f>VLOOKUP(Emissions!A261,Population!$A$5:$L$3146,12,FALSE)*'National Throughput'!$B$2</f>
        <v>30632.81748420835</v>
      </c>
      <c r="H261" s="12" t="str">
        <f>'Emissions Factors'!$E$2</f>
        <v>EACH</v>
      </c>
      <c r="I261" s="64">
        <v>515</v>
      </c>
      <c r="J261" s="65">
        <v>7439976</v>
      </c>
      <c r="K261" s="66">
        <f>'Emissions Factors'!$C$2</f>
        <v>1.9400679072269228E-9</v>
      </c>
      <c r="L261" s="67" t="str">
        <f>'Emissions Factors'!$D$2</f>
        <v>LB</v>
      </c>
      <c r="M261" s="67" t="str">
        <f>'Emissions Factors'!$E$2</f>
        <v>EACH</v>
      </c>
      <c r="N261" s="68">
        <f t="shared" si="8"/>
        <v>5.9429746109052385E-5</v>
      </c>
      <c r="O261" s="67" t="str">
        <f t="shared" si="9"/>
        <v>LB</v>
      </c>
    </row>
    <row r="262" spans="1:15" x14ac:dyDescent="0.25">
      <c r="A262" s="61" t="s">
        <v>5008</v>
      </c>
      <c r="B262" s="61" t="s">
        <v>4974</v>
      </c>
      <c r="C262" s="61" t="s">
        <v>2724</v>
      </c>
      <c r="D262" s="62" t="s">
        <v>5009</v>
      </c>
      <c r="E262" s="62" t="s">
        <v>2679</v>
      </c>
      <c r="F262" s="67" t="s">
        <v>4976</v>
      </c>
      <c r="G262" s="63">
        <f>VLOOKUP(Emissions!A262,Population!$A$5:$L$3146,12,FALSE)*'National Throughput'!$B$2</f>
        <v>680815.65050892264</v>
      </c>
      <c r="H262" s="12" t="str">
        <f>'Emissions Factors'!$E$2</f>
        <v>EACH</v>
      </c>
      <c r="I262" s="64">
        <v>515</v>
      </c>
      <c r="J262" s="65">
        <v>7439976</v>
      </c>
      <c r="K262" s="66">
        <f>'Emissions Factors'!$C$2</f>
        <v>1.9400679072269228E-9</v>
      </c>
      <c r="L262" s="67" t="str">
        <f>'Emissions Factors'!$D$2</f>
        <v>LB</v>
      </c>
      <c r="M262" s="67" t="str">
        <f>'Emissions Factors'!$E$2</f>
        <v>EACH</v>
      </c>
      <c r="N262" s="68">
        <f t="shared" si="8"/>
        <v>1.3208285942901815E-3</v>
      </c>
      <c r="O262" s="67" t="str">
        <f t="shared" si="9"/>
        <v>LB</v>
      </c>
    </row>
    <row r="263" spans="1:15" x14ac:dyDescent="0.25">
      <c r="A263" s="61" t="s">
        <v>5010</v>
      </c>
      <c r="B263" s="61" t="s">
        <v>4974</v>
      </c>
      <c r="C263" s="61" t="s">
        <v>2727</v>
      </c>
      <c r="D263" s="62" t="s">
        <v>5011</v>
      </c>
      <c r="E263" s="62" t="s">
        <v>2679</v>
      </c>
      <c r="F263" s="67" t="s">
        <v>4976</v>
      </c>
      <c r="G263" s="63">
        <f>VLOOKUP(Emissions!A263,Population!$A$5:$L$3146,12,FALSE)*'National Throughput'!$B$2</f>
        <v>2028.5139934303352</v>
      </c>
      <c r="H263" s="12" t="str">
        <f>'Emissions Factors'!$E$2</f>
        <v>EACH</v>
      </c>
      <c r="I263" s="64">
        <v>515</v>
      </c>
      <c r="J263" s="65">
        <v>7439976</v>
      </c>
      <c r="K263" s="66">
        <f>'Emissions Factors'!$C$2</f>
        <v>1.9400679072269228E-9</v>
      </c>
      <c r="L263" s="67" t="str">
        <f>'Emissions Factors'!$D$2</f>
        <v>LB</v>
      </c>
      <c r="M263" s="67" t="str">
        <f>'Emissions Factors'!$E$2</f>
        <v>EACH</v>
      </c>
      <c r="N263" s="68">
        <f t="shared" si="8"/>
        <v>3.9354548980149183E-6</v>
      </c>
      <c r="O263" s="67" t="str">
        <f t="shared" si="9"/>
        <v>LB</v>
      </c>
    </row>
    <row r="264" spans="1:15" x14ac:dyDescent="0.25">
      <c r="A264" s="61" t="s">
        <v>5012</v>
      </c>
      <c r="B264" s="61" t="s">
        <v>4974</v>
      </c>
      <c r="C264" s="61" t="s">
        <v>2730</v>
      </c>
      <c r="D264" s="62" t="s">
        <v>5013</v>
      </c>
      <c r="E264" s="62" t="s">
        <v>2679</v>
      </c>
      <c r="F264" s="67" t="s">
        <v>4976</v>
      </c>
      <c r="G264" s="63">
        <f>VLOOKUP(Emissions!A264,Population!$A$5:$L$3146,12,FALSE)*'National Throughput'!$B$2</f>
        <v>322673.19811169553</v>
      </c>
      <c r="H264" s="12" t="str">
        <f>'Emissions Factors'!$E$2</f>
        <v>EACH</v>
      </c>
      <c r="I264" s="64">
        <v>515</v>
      </c>
      <c r="J264" s="65">
        <v>7439976</v>
      </c>
      <c r="K264" s="66">
        <f>'Emissions Factors'!$C$2</f>
        <v>1.9400679072269228E-9</v>
      </c>
      <c r="L264" s="67" t="str">
        <f>'Emissions Factors'!$D$2</f>
        <v>LB</v>
      </c>
      <c r="M264" s="67" t="str">
        <f>'Emissions Factors'!$E$2</f>
        <v>EACH</v>
      </c>
      <c r="N264" s="68">
        <f t="shared" si="8"/>
        <v>6.2600791617877535E-4</v>
      </c>
      <c r="O264" s="67" t="str">
        <f t="shared" si="9"/>
        <v>LB</v>
      </c>
    </row>
    <row r="265" spans="1:15" x14ac:dyDescent="0.25">
      <c r="A265" s="61" t="s">
        <v>5014</v>
      </c>
      <c r="B265" s="61" t="s">
        <v>4974</v>
      </c>
      <c r="C265" s="61" t="s">
        <v>2733</v>
      </c>
      <c r="D265" s="62" t="s">
        <v>5015</v>
      </c>
      <c r="E265" s="62" t="s">
        <v>2679</v>
      </c>
      <c r="F265" s="67" t="s">
        <v>4976</v>
      </c>
      <c r="G265" s="63">
        <f>VLOOKUP(Emissions!A265,Population!$A$5:$L$3146,12,FALSE)*'National Throughput'!$B$2</f>
        <v>54272.491934442252</v>
      </c>
      <c r="H265" s="12" t="str">
        <f>'Emissions Factors'!$E$2</f>
        <v>EACH</v>
      </c>
      <c r="I265" s="64">
        <v>515</v>
      </c>
      <c r="J265" s="65">
        <v>7439976</v>
      </c>
      <c r="K265" s="66">
        <f>'Emissions Factors'!$C$2</f>
        <v>1.9400679072269228E-9</v>
      </c>
      <c r="L265" s="67" t="str">
        <f>'Emissions Factors'!$D$2</f>
        <v>LB</v>
      </c>
      <c r="M265" s="67" t="str">
        <f>'Emissions Factors'!$E$2</f>
        <v>EACH</v>
      </c>
      <c r="N265" s="68">
        <f t="shared" si="8"/>
        <v>1.0529231984724342E-4</v>
      </c>
      <c r="O265" s="67" t="str">
        <f t="shared" si="9"/>
        <v>LB</v>
      </c>
    </row>
    <row r="266" spans="1:15" x14ac:dyDescent="0.25">
      <c r="A266" s="61" t="s">
        <v>5016</v>
      </c>
      <c r="B266" s="61" t="s">
        <v>4974</v>
      </c>
      <c r="C266" s="61" t="s">
        <v>2736</v>
      </c>
      <c r="D266" s="62" t="s">
        <v>5017</v>
      </c>
      <c r="E266" s="62" t="s">
        <v>2679</v>
      </c>
      <c r="F266" s="67" t="s">
        <v>4976</v>
      </c>
      <c r="G266" s="63">
        <f>VLOOKUP(Emissions!A266,Population!$A$5:$L$3146,12,FALSE)*'National Throughput'!$B$2</f>
        <v>24812.889823582889</v>
      </c>
      <c r="H266" s="12" t="str">
        <f>'Emissions Factors'!$E$2</f>
        <v>EACH</v>
      </c>
      <c r="I266" s="64">
        <v>515</v>
      </c>
      <c r="J266" s="65">
        <v>7439976</v>
      </c>
      <c r="K266" s="66">
        <f>'Emissions Factors'!$C$2</f>
        <v>1.9400679072269228E-9</v>
      </c>
      <c r="L266" s="67" t="str">
        <f>'Emissions Factors'!$D$2</f>
        <v>LB</v>
      </c>
      <c r="M266" s="67" t="str">
        <f>'Emissions Factors'!$E$2</f>
        <v>EACH</v>
      </c>
      <c r="N266" s="68">
        <f t="shared" si="8"/>
        <v>4.8138691232290664E-5</v>
      </c>
      <c r="O266" s="67" t="str">
        <f t="shared" si="9"/>
        <v>LB</v>
      </c>
    </row>
    <row r="267" spans="1:15" x14ac:dyDescent="0.25">
      <c r="A267" s="61" t="s">
        <v>5018</v>
      </c>
      <c r="B267" s="61" t="s">
        <v>4974</v>
      </c>
      <c r="C267" s="61" t="s">
        <v>2739</v>
      </c>
      <c r="D267" s="62" t="s">
        <v>5019</v>
      </c>
      <c r="E267" s="62" t="s">
        <v>2679</v>
      </c>
      <c r="F267" s="67" t="s">
        <v>4976</v>
      </c>
      <c r="G267" s="63">
        <f>VLOOKUP(Emissions!A267,Population!$A$5:$L$3146,12,FALSE)*'National Throughput'!$B$2</f>
        <v>680463.89100450079</v>
      </c>
      <c r="H267" s="12" t="str">
        <f>'Emissions Factors'!$E$2</f>
        <v>EACH</v>
      </c>
      <c r="I267" s="64">
        <v>515</v>
      </c>
      <c r="J267" s="65">
        <v>7439976</v>
      </c>
      <c r="K267" s="66">
        <f>'Emissions Factors'!$C$2</f>
        <v>1.9400679072269228E-9</v>
      </c>
      <c r="L267" s="67" t="str">
        <f>'Emissions Factors'!$D$2</f>
        <v>LB</v>
      </c>
      <c r="M267" s="67" t="str">
        <f>'Emissions Factors'!$E$2</f>
        <v>EACH</v>
      </c>
      <c r="N267" s="68">
        <f t="shared" si="8"/>
        <v>1.3201461569645908E-3</v>
      </c>
      <c r="O267" s="67" t="str">
        <f t="shared" si="9"/>
        <v>LB</v>
      </c>
    </row>
    <row r="268" spans="1:15" x14ac:dyDescent="0.25">
      <c r="A268" s="61" t="s">
        <v>5020</v>
      </c>
      <c r="B268" s="61" t="s">
        <v>4974</v>
      </c>
      <c r="C268" s="61" t="s">
        <v>2742</v>
      </c>
      <c r="D268" s="62" t="s">
        <v>5021</v>
      </c>
      <c r="E268" s="62" t="s">
        <v>2679</v>
      </c>
      <c r="F268" s="67" t="s">
        <v>4976</v>
      </c>
      <c r="G268" s="63">
        <f>VLOOKUP(Emissions!A268,Population!$A$5:$L$3146,12,FALSE)*'National Throughput'!$B$2</f>
        <v>47689.564065974446</v>
      </c>
      <c r="H268" s="12" t="str">
        <f>'Emissions Factors'!$E$2</f>
        <v>EACH</v>
      </c>
      <c r="I268" s="64">
        <v>515</v>
      </c>
      <c r="J268" s="65">
        <v>7439976</v>
      </c>
      <c r="K268" s="66">
        <f>'Emissions Factors'!$C$2</f>
        <v>1.9400679072269228E-9</v>
      </c>
      <c r="L268" s="67" t="str">
        <f>'Emissions Factors'!$D$2</f>
        <v>LB</v>
      </c>
      <c r="M268" s="67" t="str">
        <f>'Emissions Factors'!$E$2</f>
        <v>EACH</v>
      </c>
      <c r="N268" s="68">
        <f t="shared" si="8"/>
        <v>9.2520992754039296E-5</v>
      </c>
      <c r="O268" s="67" t="str">
        <f t="shared" si="9"/>
        <v>LB</v>
      </c>
    </row>
    <row r="269" spans="1:15" x14ac:dyDescent="0.25">
      <c r="A269" s="61" t="s">
        <v>5022</v>
      </c>
      <c r="B269" s="61" t="s">
        <v>4974</v>
      </c>
      <c r="C269" s="61" t="s">
        <v>2745</v>
      </c>
      <c r="D269" s="62" t="s">
        <v>5023</v>
      </c>
      <c r="E269" s="62" t="s">
        <v>2679</v>
      </c>
      <c r="F269" s="67" t="s">
        <v>4976</v>
      </c>
      <c r="G269" s="63">
        <f>VLOOKUP(Emissions!A269,Population!$A$5:$L$3146,12,FALSE)*'National Throughput'!$B$2</f>
        <v>58928.434062942615</v>
      </c>
      <c r="H269" s="12" t="str">
        <f>'Emissions Factors'!$E$2</f>
        <v>EACH</v>
      </c>
      <c r="I269" s="64">
        <v>515</v>
      </c>
      <c r="J269" s="65">
        <v>7439976</v>
      </c>
      <c r="K269" s="66">
        <f>'Emissions Factors'!$C$2</f>
        <v>1.9400679072269228E-9</v>
      </c>
      <c r="L269" s="67" t="str">
        <f>'Emissions Factors'!$D$2</f>
        <v>LB</v>
      </c>
      <c r="M269" s="67" t="str">
        <f>'Emissions Factors'!$E$2</f>
        <v>EACH</v>
      </c>
      <c r="N269" s="68">
        <f t="shared" si="8"/>
        <v>1.1432516374865279E-4</v>
      </c>
      <c r="O269" s="67" t="str">
        <f t="shared" si="9"/>
        <v>LB</v>
      </c>
    </row>
    <row r="270" spans="1:15" x14ac:dyDescent="0.25">
      <c r="A270" s="61" t="s">
        <v>5024</v>
      </c>
      <c r="B270" s="61" t="s">
        <v>4974</v>
      </c>
      <c r="C270" s="61" t="s">
        <v>2748</v>
      </c>
      <c r="D270" s="62" t="s">
        <v>5025</v>
      </c>
      <c r="E270" s="62" t="s">
        <v>2679</v>
      </c>
      <c r="F270" s="67" t="s">
        <v>4976</v>
      </c>
      <c r="G270" s="63">
        <f>VLOOKUP(Emissions!A270,Population!$A$5:$L$3146,12,FALSE)*'National Throughput'!$B$2</f>
        <v>6000.4223334483777</v>
      </c>
      <c r="H270" s="12" t="str">
        <f>'Emissions Factors'!$E$2</f>
        <v>EACH</v>
      </c>
      <c r="I270" s="64">
        <v>515</v>
      </c>
      <c r="J270" s="65">
        <v>7439976</v>
      </c>
      <c r="K270" s="66">
        <f>'Emissions Factors'!$C$2</f>
        <v>1.9400679072269228E-9</v>
      </c>
      <c r="L270" s="67" t="str">
        <f>'Emissions Factors'!$D$2</f>
        <v>LB</v>
      </c>
      <c r="M270" s="67" t="str">
        <f>'Emissions Factors'!$E$2</f>
        <v>EACH</v>
      </c>
      <c r="N270" s="68">
        <f t="shared" si="8"/>
        <v>1.1641226798930882E-5</v>
      </c>
      <c r="O270" s="67" t="str">
        <f t="shared" si="9"/>
        <v>LB</v>
      </c>
    </row>
    <row r="271" spans="1:15" x14ac:dyDescent="0.25">
      <c r="A271" s="61" t="s">
        <v>5026</v>
      </c>
      <c r="B271" s="61" t="s">
        <v>4974</v>
      </c>
      <c r="C271" s="61" t="s">
        <v>2751</v>
      </c>
      <c r="D271" s="62" t="s">
        <v>5027</v>
      </c>
      <c r="E271" s="62" t="s">
        <v>2679</v>
      </c>
      <c r="F271" s="67" t="s">
        <v>4976</v>
      </c>
      <c r="G271" s="63">
        <f>VLOOKUP(Emissions!A271,Population!$A$5:$L$3146,12,FALSE)*'National Throughput'!$B$2</f>
        <v>14917.474493648968</v>
      </c>
      <c r="H271" s="12" t="str">
        <f>'Emissions Factors'!$E$2</f>
        <v>EACH</v>
      </c>
      <c r="I271" s="64">
        <v>515</v>
      </c>
      <c r="J271" s="65">
        <v>7439976</v>
      </c>
      <c r="K271" s="66">
        <f>'Emissions Factors'!$C$2</f>
        <v>1.9400679072269228E-9</v>
      </c>
      <c r="L271" s="67" t="str">
        <f>'Emissions Factors'!$D$2</f>
        <v>LB</v>
      </c>
      <c r="M271" s="67" t="str">
        <f>'Emissions Factors'!$E$2</f>
        <v>EACH</v>
      </c>
      <c r="N271" s="68">
        <f t="shared" si="8"/>
        <v>2.8940913522004554E-5</v>
      </c>
      <c r="O271" s="67" t="str">
        <f t="shared" si="9"/>
        <v>LB</v>
      </c>
    </row>
    <row r="272" spans="1:15" x14ac:dyDescent="0.25">
      <c r="A272" s="61" t="s">
        <v>5028</v>
      </c>
      <c r="B272" s="61" t="s">
        <v>4974</v>
      </c>
      <c r="C272" s="61" t="s">
        <v>2754</v>
      </c>
      <c r="D272" s="62" t="s">
        <v>5029</v>
      </c>
      <c r="E272" s="62" t="s">
        <v>2679</v>
      </c>
      <c r="F272" s="67" t="s">
        <v>4976</v>
      </c>
      <c r="G272" s="63">
        <f>VLOOKUP(Emissions!A272,Population!$A$5:$L$3146,12,FALSE)*'National Throughput'!$B$2</f>
        <v>16126.583693979788</v>
      </c>
      <c r="H272" s="12" t="str">
        <f>'Emissions Factors'!$E$2</f>
        <v>EACH</v>
      </c>
      <c r="I272" s="64">
        <v>515</v>
      </c>
      <c r="J272" s="65">
        <v>7439976</v>
      </c>
      <c r="K272" s="66">
        <f>'Emissions Factors'!$C$2</f>
        <v>1.9400679072269228E-9</v>
      </c>
      <c r="L272" s="67" t="str">
        <f>'Emissions Factors'!$D$2</f>
        <v>LB</v>
      </c>
      <c r="M272" s="67" t="str">
        <f>'Emissions Factors'!$E$2</f>
        <v>EACH</v>
      </c>
      <c r="N272" s="68">
        <f t="shared" si="8"/>
        <v>3.1286667477899183E-5</v>
      </c>
      <c r="O272" s="67" t="str">
        <f t="shared" si="9"/>
        <v>LB</v>
      </c>
    </row>
    <row r="273" spans="1:15" x14ac:dyDescent="0.25">
      <c r="A273" s="61" t="s">
        <v>5030</v>
      </c>
      <c r="B273" s="61" t="s">
        <v>4974</v>
      </c>
      <c r="C273" s="61" t="s">
        <v>2757</v>
      </c>
      <c r="D273" s="62" t="s">
        <v>5031</v>
      </c>
      <c r="E273" s="62" t="s">
        <v>2679</v>
      </c>
      <c r="F273" s="67" t="s">
        <v>4976</v>
      </c>
      <c r="G273" s="63">
        <f>VLOOKUP(Emissions!A273,Population!$A$5:$L$3146,12,FALSE)*'National Throughput'!$B$2</f>
        <v>806.07280022054783</v>
      </c>
      <c r="H273" s="12" t="str">
        <f>'Emissions Factors'!$E$2</f>
        <v>EACH</v>
      </c>
      <c r="I273" s="64">
        <v>515</v>
      </c>
      <c r="J273" s="65">
        <v>7439976</v>
      </c>
      <c r="K273" s="66">
        <f>'Emissions Factors'!$C$2</f>
        <v>1.9400679072269228E-9</v>
      </c>
      <c r="L273" s="67" t="str">
        <f>'Emissions Factors'!$D$2</f>
        <v>LB</v>
      </c>
      <c r="M273" s="67" t="str">
        <f>'Emissions Factors'!$E$2</f>
        <v>EACH</v>
      </c>
      <c r="N273" s="68">
        <f t="shared" si="8"/>
        <v>1.5638359705964236E-6</v>
      </c>
      <c r="O273" s="67" t="str">
        <f t="shared" si="9"/>
        <v>LB</v>
      </c>
    </row>
    <row r="274" spans="1:15" x14ac:dyDescent="0.25">
      <c r="A274" s="61" t="s">
        <v>5033</v>
      </c>
      <c r="B274" s="61" t="s">
        <v>4974</v>
      </c>
      <c r="C274" s="61" t="s">
        <v>2760</v>
      </c>
      <c r="D274" s="62" t="s">
        <v>5034</v>
      </c>
      <c r="E274" s="62" t="s">
        <v>2679</v>
      </c>
      <c r="F274" s="67" t="s">
        <v>4976</v>
      </c>
      <c r="G274" s="63">
        <f>VLOOKUP(Emissions!A274,Population!$A$5:$L$3146,12,FALSE)*'National Throughput'!$B$2</f>
        <v>6627.025998759771</v>
      </c>
      <c r="H274" s="12" t="str">
        <f>'Emissions Factors'!$E$2</f>
        <v>EACH</v>
      </c>
      <c r="I274" s="64">
        <v>515</v>
      </c>
      <c r="J274" s="65">
        <v>7439976</v>
      </c>
      <c r="K274" s="66">
        <f>'Emissions Factors'!$C$2</f>
        <v>1.9400679072269228E-9</v>
      </c>
      <c r="L274" s="67" t="str">
        <f>'Emissions Factors'!$D$2</f>
        <v>LB</v>
      </c>
      <c r="M274" s="67" t="str">
        <f>'Emissions Factors'!$E$2</f>
        <v>EACH</v>
      </c>
      <c r="N274" s="68">
        <f t="shared" si="8"/>
        <v>1.2856880460552277E-5</v>
      </c>
      <c r="O274" s="67" t="str">
        <f t="shared" si="9"/>
        <v>LB</v>
      </c>
    </row>
    <row r="275" spans="1:15" x14ac:dyDescent="0.25">
      <c r="A275" s="61" t="s">
        <v>5035</v>
      </c>
      <c r="B275" s="61" t="s">
        <v>4974</v>
      </c>
      <c r="C275" s="61" t="s">
        <v>2763</v>
      </c>
      <c r="D275" s="62" t="s">
        <v>2785</v>
      </c>
      <c r="E275" s="62" t="s">
        <v>2679</v>
      </c>
      <c r="F275" s="67" t="s">
        <v>4976</v>
      </c>
      <c r="G275" s="63">
        <f>VLOOKUP(Emissions!A275,Population!$A$5:$L$3146,12,FALSE)*'National Throughput'!$B$2</f>
        <v>1431.6509276181737</v>
      </c>
      <c r="H275" s="12" t="str">
        <f>'Emissions Factors'!$E$2</f>
        <v>EACH</v>
      </c>
      <c r="I275" s="64">
        <v>515</v>
      </c>
      <c r="J275" s="65">
        <v>7439976</v>
      </c>
      <c r="K275" s="66">
        <f>'Emissions Factors'!$C$2</f>
        <v>1.9400679072269228E-9</v>
      </c>
      <c r="L275" s="67" t="str">
        <f>'Emissions Factors'!$D$2</f>
        <v>LB</v>
      </c>
      <c r="M275" s="67" t="str">
        <f>'Emissions Factors'!$E$2</f>
        <v>EACH</v>
      </c>
      <c r="N275" s="68">
        <f t="shared" si="8"/>
        <v>2.7775000190236731E-6</v>
      </c>
      <c r="O275" s="67" t="str">
        <f t="shared" si="9"/>
        <v>LB</v>
      </c>
    </row>
    <row r="276" spans="1:15" x14ac:dyDescent="0.25">
      <c r="A276" s="61" t="s">
        <v>5036</v>
      </c>
      <c r="B276" s="61" t="s">
        <v>4974</v>
      </c>
      <c r="C276" s="61" t="s">
        <v>2766</v>
      </c>
      <c r="D276" s="62" t="s">
        <v>2788</v>
      </c>
      <c r="E276" s="62" t="s">
        <v>2679</v>
      </c>
      <c r="F276" s="67" t="s">
        <v>4976</v>
      </c>
      <c r="G276" s="63">
        <f>VLOOKUP(Emissions!A276,Population!$A$5:$L$3146,12,FALSE)*'National Throughput'!$B$2</f>
        <v>572766.00145238743</v>
      </c>
      <c r="H276" s="12" t="str">
        <f>'Emissions Factors'!$E$2</f>
        <v>EACH</v>
      </c>
      <c r="I276" s="64">
        <v>515</v>
      </c>
      <c r="J276" s="65">
        <v>7439976</v>
      </c>
      <c r="K276" s="66">
        <f>'Emissions Factors'!$C$2</f>
        <v>1.9400679072269228E-9</v>
      </c>
      <c r="L276" s="67" t="str">
        <f>'Emissions Factors'!$D$2</f>
        <v>LB</v>
      </c>
      <c r="M276" s="67" t="str">
        <f>'Emissions Factors'!$E$2</f>
        <v>EACH</v>
      </c>
      <c r="N276" s="68">
        <f t="shared" si="8"/>
        <v>1.1112049377684659E-3</v>
      </c>
      <c r="O276" s="67" t="str">
        <f t="shared" si="9"/>
        <v>LB</v>
      </c>
    </row>
    <row r="277" spans="1:15" x14ac:dyDescent="0.25">
      <c r="A277" s="61" t="s">
        <v>5037</v>
      </c>
      <c r="B277" s="61" t="s">
        <v>4974</v>
      </c>
      <c r="C277" s="61" t="s">
        <v>2769</v>
      </c>
      <c r="D277" s="62" t="s">
        <v>5038</v>
      </c>
      <c r="E277" s="62" t="s">
        <v>2679</v>
      </c>
      <c r="F277" s="67" t="s">
        <v>4976</v>
      </c>
      <c r="G277" s="63">
        <f>VLOOKUP(Emissions!A277,Population!$A$5:$L$3146,12,FALSE)*'National Throughput'!$B$2</f>
        <v>1437.8041551007734</v>
      </c>
      <c r="H277" s="12" t="str">
        <f>'Emissions Factors'!$E$2</f>
        <v>EACH</v>
      </c>
      <c r="I277" s="64">
        <v>515</v>
      </c>
      <c r="J277" s="65">
        <v>7439976</v>
      </c>
      <c r="K277" s="66">
        <f>'Emissions Factors'!$C$2</f>
        <v>1.9400679072269228E-9</v>
      </c>
      <c r="L277" s="67" t="str">
        <f>'Emissions Factors'!$D$2</f>
        <v>LB</v>
      </c>
      <c r="M277" s="67" t="str">
        <f>'Emissions Factors'!$E$2</f>
        <v>EACH</v>
      </c>
      <c r="N277" s="68">
        <f t="shared" si="8"/>
        <v>2.7894376981885314E-6</v>
      </c>
      <c r="O277" s="67" t="str">
        <f t="shared" si="9"/>
        <v>LB</v>
      </c>
    </row>
    <row r="278" spans="1:15" x14ac:dyDescent="0.25">
      <c r="A278" s="61" t="s">
        <v>5039</v>
      </c>
      <c r="B278" s="61" t="s">
        <v>4974</v>
      </c>
      <c r="C278" s="61" t="s">
        <v>2772</v>
      </c>
      <c r="D278" s="62" t="s">
        <v>5040</v>
      </c>
      <c r="E278" s="62" t="s">
        <v>2679</v>
      </c>
      <c r="F278" s="67" t="s">
        <v>4976</v>
      </c>
      <c r="G278" s="63">
        <f>VLOOKUP(Emissions!A278,Population!$A$5:$L$3146,12,FALSE)*'National Throughput'!$B$2</f>
        <v>8278.142039923996</v>
      </c>
      <c r="H278" s="12" t="str">
        <f>'Emissions Factors'!$E$2</f>
        <v>EACH</v>
      </c>
      <c r="I278" s="64">
        <v>515</v>
      </c>
      <c r="J278" s="65">
        <v>7439976</v>
      </c>
      <c r="K278" s="66">
        <f>'Emissions Factors'!$C$2</f>
        <v>1.9400679072269228E-9</v>
      </c>
      <c r="L278" s="67" t="str">
        <f>'Emissions Factors'!$D$2</f>
        <v>LB</v>
      </c>
      <c r="M278" s="67" t="str">
        <f>'Emissions Factors'!$E$2</f>
        <v>EACH</v>
      </c>
      <c r="N278" s="68">
        <f t="shared" si="8"/>
        <v>1.6060157703122556E-5</v>
      </c>
      <c r="O278" s="67" t="str">
        <f t="shared" si="9"/>
        <v>LB</v>
      </c>
    </row>
    <row r="279" spans="1:15" x14ac:dyDescent="0.25">
      <c r="A279" s="61" t="s">
        <v>5041</v>
      </c>
      <c r="B279" s="61" t="s">
        <v>4974</v>
      </c>
      <c r="C279" s="61" t="s">
        <v>2775</v>
      </c>
      <c r="D279" s="62" t="s">
        <v>4892</v>
      </c>
      <c r="E279" s="62" t="s">
        <v>2679</v>
      </c>
      <c r="F279" s="67" t="s">
        <v>4976</v>
      </c>
      <c r="G279" s="63">
        <f>VLOOKUP(Emissions!A279,Population!$A$5:$L$3146,12,FALSE)*'National Throughput'!$B$2</f>
        <v>7544.882431580877</v>
      </c>
      <c r="H279" s="12" t="str">
        <f>'Emissions Factors'!$E$2</f>
        <v>EACH</v>
      </c>
      <c r="I279" s="64">
        <v>515</v>
      </c>
      <c r="J279" s="65">
        <v>7439976</v>
      </c>
      <c r="K279" s="66">
        <f>'Emissions Factors'!$C$2</f>
        <v>1.9400679072269228E-9</v>
      </c>
      <c r="L279" s="67" t="str">
        <f>'Emissions Factors'!$D$2</f>
        <v>LB</v>
      </c>
      <c r="M279" s="67" t="str">
        <f>'Emissions Factors'!$E$2</f>
        <v>EACH</v>
      </c>
      <c r="N279" s="68">
        <f t="shared" si="8"/>
        <v>1.4637584269310288E-5</v>
      </c>
      <c r="O279" s="67" t="str">
        <f t="shared" si="9"/>
        <v>LB</v>
      </c>
    </row>
    <row r="280" spans="1:15" x14ac:dyDescent="0.25">
      <c r="A280" s="61" t="s">
        <v>5042</v>
      </c>
      <c r="B280" s="61" t="s">
        <v>4974</v>
      </c>
      <c r="C280" s="61" t="s">
        <v>2778</v>
      </c>
      <c r="D280" s="62" t="s">
        <v>5043</v>
      </c>
      <c r="E280" s="62" t="s">
        <v>2679</v>
      </c>
      <c r="F280" s="67" t="s">
        <v>4976</v>
      </c>
      <c r="G280" s="63">
        <f>VLOOKUP(Emissions!A280,Population!$A$5:$L$3146,12,FALSE)*'National Throughput'!$B$2</f>
        <v>55367.766426344977</v>
      </c>
      <c r="H280" s="12" t="str">
        <f>'Emissions Factors'!$E$2</f>
        <v>EACH</v>
      </c>
      <c r="I280" s="64">
        <v>515</v>
      </c>
      <c r="J280" s="65">
        <v>7439976</v>
      </c>
      <c r="K280" s="66">
        <f>'Emissions Factors'!$C$2</f>
        <v>1.9400679072269228E-9</v>
      </c>
      <c r="L280" s="67" t="str">
        <f>'Emissions Factors'!$D$2</f>
        <v>LB</v>
      </c>
      <c r="M280" s="67" t="str">
        <f>'Emissions Factors'!$E$2</f>
        <v>EACH</v>
      </c>
      <c r="N280" s="68">
        <f t="shared" si="8"/>
        <v>1.0741722673858818E-4</v>
      </c>
      <c r="O280" s="67" t="str">
        <f t="shared" si="9"/>
        <v>LB</v>
      </c>
    </row>
    <row r="281" spans="1:15" x14ac:dyDescent="0.25">
      <c r="A281" s="61" t="s">
        <v>5044</v>
      </c>
      <c r="B281" s="61" t="s">
        <v>4974</v>
      </c>
      <c r="C281" s="61" t="s">
        <v>2781</v>
      </c>
      <c r="D281" s="62" t="s">
        <v>5045</v>
      </c>
      <c r="E281" s="62" t="s">
        <v>2679</v>
      </c>
      <c r="F281" s="67" t="s">
        <v>4976</v>
      </c>
      <c r="G281" s="63">
        <f>VLOOKUP(Emissions!A281,Population!$A$5:$L$3146,12,FALSE)*'National Throughput'!$B$2</f>
        <v>332399.39968585799</v>
      </c>
      <c r="H281" s="12" t="str">
        <f>'Emissions Factors'!$E$2</f>
        <v>EACH</v>
      </c>
      <c r="I281" s="64">
        <v>515</v>
      </c>
      <c r="J281" s="65">
        <v>7439976</v>
      </c>
      <c r="K281" s="66">
        <f>'Emissions Factors'!$C$2</f>
        <v>1.9400679072269228E-9</v>
      </c>
      <c r="L281" s="67" t="str">
        <f>'Emissions Factors'!$D$2</f>
        <v>LB</v>
      </c>
      <c r="M281" s="67" t="str">
        <f>'Emissions Factors'!$E$2</f>
        <v>EACH</v>
      </c>
      <c r="N281" s="68">
        <f t="shared" si="8"/>
        <v>6.4487740771202796E-4</v>
      </c>
      <c r="O281" s="67" t="str">
        <f t="shared" si="9"/>
        <v>LB</v>
      </c>
    </row>
    <row r="282" spans="1:15" x14ac:dyDescent="0.25">
      <c r="A282" s="61" t="s">
        <v>5046</v>
      </c>
      <c r="B282" s="61" t="s">
        <v>4974</v>
      </c>
      <c r="C282" s="61" t="s">
        <v>2784</v>
      </c>
      <c r="D282" s="62" t="s">
        <v>5047</v>
      </c>
      <c r="E282" s="62" t="s">
        <v>2679</v>
      </c>
      <c r="F282" s="67" t="s">
        <v>4976</v>
      </c>
      <c r="G282" s="63">
        <f>VLOOKUP(Emissions!A282,Population!$A$5:$L$3146,12,FALSE)*'National Throughput'!$B$2</f>
        <v>14410.858764248265</v>
      </c>
      <c r="H282" s="12" t="str">
        <f>'Emissions Factors'!$E$2</f>
        <v>EACH</v>
      </c>
      <c r="I282" s="64">
        <v>515</v>
      </c>
      <c r="J282" s="65">
        <v>7439976</v>
      </c>
      <c r="K282" s="66">
        <f>'Emissions Factors'!$C$2</f>
        <v>1.9400679072269228E-9</v>
      </c>
      <c r="L282" s="67" t="str">
        <f>'Emissions Factors'!$D$2</f>
        <v>LB</v>
      </c>
      <c r="M282" s="67" t="str">
        <f>'Emissions Factors'!$E$2</f>
        <v>EACH</v>
      </c>
      <c r="N282" s="68">
        <f t="shared" si="8"/>
        <v>2.795804460409789E-5</v>
      </c>
      <c r="O282" s="67" t="str">
        <f t="shared" si="9"/>
        <v>LB</v>
      </c>
    </row>
    <row r="283" spans="1:15" x14ac:dyDescent="0.25">
      <c r="A283" s="61" t="s">
        <v>5048</v>
      </c>
      <c r="B283" s="61" t="s">
        <v>4974</v>
      </c>
      <c r="C283" s="61" t="s">
        <v>2787</v>
      </c>
      <c r="D283" s="62" t="s">
        <v>4786</v>
      </c>
      <c r="E283" s="62" t="s">
        <v>2679</v>
      </c>
      <c r="F283" s="67" t="s">
        <v>4976</v>
      </c>
      <c r="G283" s="63">
        <f>VLOOKUP(Emissions!A283,Population!$A$5:$L$3146,12,FALSE)*'National Throughput'!$B$2</f>
        <v>5650.7139048539675</v>
      </c>
      <c r="H283" s="12" t="str">
        <f>'Emissions Factors'!$E$2</f>
        <v>EACH</v>
      </c>
      <c r="I283" s="64">
        <v>515</v>
      </c>
      <c r="J283" s="65">
        <v>7439976</v>
      </c>
      <c r="K283" s="66">
        <f>'Emissions Factors'!$C$2</f>
        <v>1.9400679072269228E-9</v>
      </c>
      <c r="L283" s="67" t="str">
        <f>'Emissions Factors'!$D$2</f>
        <v>LB</v>
      </c>
      <c r="M283" s="67" t="str">
        <f>'Emissions Factors'!$E$2</f>
        <v>EACH</v>
      </c>
      <c r="N283" s="68">
        <f t="shared" si="8"/>
        <v>1.0962768699728109E-5</v>
      </c>
      <c r="O283" s="67" t="str">
        <f t="shared" si="9"/>
        <v>LB</v>
      </c>
    </row>
    <row r="284" spans="1:15" x14ac:dyDescent="0.25">
      <c r="A284" s="61" t="s">
        <v>5049</v>
      </c>
      <c r="B284" s="61" t="s">
        <v>4974</v>
      </c>
      <c r="C284" s="61" t="s">
        <v>2790</v>
      </c>
      <c r="D284" s="62" t="s">
        <v>4790</v>
      </c>
      <c r="E284" s="62" t="s">
        <v>2679</v>
      </c>
      <c r="F284" s="67" t="s">
        <v>4976</v>
      </c>
      <c r="G284" s="63">
        <f>VLOOKUP(Emissions!A284,Population!$A$5:$L$3146,12,FALSE)*'National Throughput'!$B$2</f>
        <v>23099.215969678902</v>
      </c>
      <c r="H284" s="12" t="str">
        <f>'Emissions Factors'!$E$2</f>
        <v>EACH</v>
      </c>
      <c r="I284" s="64">
        <v>515</v>
      </c>
      <c r="J284" s="65">
        <v>7439976</v>
      </c>
      <c r="K284" s="66">
        <f>'Emissions Factors'!$C$2</f>
        <v>1.9400679072269228E-9</v>
      </c>
      <c r="L284" s="67" t="str">
        <f>'Emissions Factors'!$D$2</f>
        <v>LB</v>
      </c>
      <c r="M284" s="67" t="str">
        <f>'Emissions Factors'!$E$2</f>
        <v>EACH</v>
      </c>
      <c r="N284" s="68">
        <f t="shared" si="8"/>
        <v>4.4814047584877663E-5</v>
      </c>
      <c r="O284" s="67" t="str">
        <f t="shared" si="9"/>
        <v>LB</v>
      </c>
    </row>
    <row r="285" spans="1:15" x14ac:dyDescent="0.25">
      <c r="A285" s="61" t="s">
        <v>5050</v>
      </c>
      <c r="B285" s="61" t="s">
        <v>4974</v>
      </c>
      <c r="C285" s="61" t="s">
        <v>2793</v>
      </c>
      <c r="D285" s="62" t="s">
        <v>5051</v>
      </c>
      <c r="E285" s="62" t="s">
        <v>2679</v>
      </c>
      <c r="F285" s="67" t="s">
        <v>4976</v>
      </c>
      <c r="G285" s="63">
        <f>VLOOKUP(Emissions!A285,Population!$A$5:$L$3146,12,FALSE)*'National Throughput'!$B$2</f>
        <v>152041.12340546731</v>
      </c>
      <c r="H285" s="12" t="str">
        <f>'Emissions Factors'!$E$2</f>
        <v>EACH</v>
      </c>
      <c r="I285" s="64">
        <v>515</v>
      </c>
      <c r="J285" s="65">
        <v>7439976</v>
      </c>
      <c r="K285" s="66">
        <f>'Emissions Factors'!$C$2</f>
        <v>1.9400679072269228E-9</v>
      </c>
      <c r="L285" s="67" t="str">
        <f>'Emissions Factors'!$D$2</f>
        <v>LB</v>
      </c>
      <c r="M285" s="67" t="str">
        <f>'Emissions Factors'!$E$2</f>
        <v>EACH</v>
      </c>
      <c r="N285" s="68">
        <f t="shared" si="8"/>
        <v>2.9497010409767528E-4</v>
      </c>
      <c r="O285" s="67" t="str">
        <f t="shared" si="9"/>
        <v>LB</v>
      </c>
    </row>
    <row r="286" spans="1:15" x14ac:dyDescent="0.25">
      <c r="A286" s="61" t="s">
        <v>5052</v>
      </c>
      <c r="B286" s="61" t="s">
        <v>4974</v>
      </c>
      <c r="C286" s="61" t="s">
        <v>2796</v>
      </c>
      <c r="D286" s="62" t="s">
        <v>5053</v>
      </c>
      <c r="E286" s="62" t="s">
        <v>2679</v>
      </c>
      <c r="F286" s="67" t="s">
        <v>4976</v>
      </c>
      <c r="G286" s="63">
        <f>VLOOKUP(Emissions!A286,Population!$A$5:$L$3146,12,FALSE)*'National Throughput'!$B$2</f>
        <v>715.82546380908684</v>
      </c>
      <c r="H286" s="12" t="str">
        <f>'Emissions Factors'!$E$2</f>
        <v>EACH</v>
      </c>
      <c r="I286" s="64">
        <v>515</v>
      </c>
      <c r="J286" s="65">
        <v>7439976</v>
      </c>
      <c r="K286" s="66">
        <f>'Emissions Factors'!$C$2</f>
        <v>1.9400679072269228E-9</v>
      </c>
      <c r="L286" s="67" t="str">
        <f>'Emissions Factors'!$D$2</f>
        <v>LB</v>
      </c>
      <c r="M286" s="67" t="str">
        <f>'Emissions Factors'!$E$2</f>
        <v>EACH</v>
      </c>
      <c r="N286" s="68">
        <f t="shared" si="8"/>
        <v>1.3887500095118366E-6</v>
      </c>
      <c r="O286" s="67" t="str">
        <f t="shared" si="9"/>
        <v>LB</v>
      </c>
    </row>
    <row r="287" spans="1:15" x14ac:dyDescent="0.25">
      <c r="A287" s="61" t="s">
        <v>5054</v>
      </c>
      <c r="B287" s="61" t="s">
        <v>4974</v>
      </c>
      <c r="C287" s="61" t="s">
        <v>2799</v>
      </c>
      <c r="D287" s="62" t="s">
        <v>5055</v>
      </c>
      <c r="E287" s="62" t="s">
        <v>2679</v>
      </c>
      <c r="F287" s="67" t="s">
        <v>4976</v>
      </c>
      <c r="G287" s="63">
        <f>VLOOKUP(Emissions!A287,Population!$A$5:$L$3146,12,FALSE)*'National Throughput'!$B$2</f>
        <v>13258.154149174608</v>
      </c>
      <c r="H287" s="12" t="str">
        <f>'Emissions Factors'!$E$2</f>
        <v>EACH</v>
      </c>
      <c r="I287" s="64">
        <v>515</v>
      </c>
      <c r="J287" s="65">
        <v>7439976</v>
      </c>
      <c r="K287" s="66">
        <f>'Emissions Factors'!$C$2</f>
        <v>1.9400679072269228E-9</v>
      </c>
      <c r="L287" s="67" t="str">
        <f>'Emissions Factors'!$D$2</f>
        <v>LB</v>
      </c>
      <c r="M287" s="67" t="str">
        <f>'Emissions Factors'!$E$2</f>
        <v>EACH</v>
      </c>
      <c r="N287" s="68">
        <f t="shared" si="8"/>
        <v>2.5721719373881126E-5</v>
      </c>
      <c r="O287" s="67" t="str">
        <f t="shared" si="9"/>
        <v>LB</v>
      </c>
    </row>
    <row r="288" spans="1:15" x14ac:dyDescent="0.25">
      <c r="A288" s="61" t="s">
        <v>5056</v>
      </c>
      <c r="B288" s="61" t="s">
        <v>4974</v>
      </c>
      <c r="C288" s="61" t="s">
        <v>2802</v>
      </c>
      <c r="D288" s="62" t="s">
        <v>5057</v>
      </c>
      <c r="E288" s="62" t="s">
        <v>2679</v>
      </c>
      <c r="F288" s="67" t="s">
        <v>4976</v>
      </c>
      <c r="G288" s="63">
        <f>VLOOKUP(Emissions!A288,Population!$A$5:$L$3146,12,FALSE)*'National Throughput'!$B$2</f>
        <v>26430.163113592822</v>
      </c>
      <c r="H288" s="12" t="str">
        <f>'Emissions Factors'!$E$2</f>
        <v>EACH</v>
      </c>
      <c r="I288" s="64">
        <v>515</v>
      </c>
      <c r="J288" s="65">
        <v>7439976</v>
      </c>
      <c r="K288" s="66">
        <f>'Emissions Factors'!$C$2</f>
        <v>1.9400679072269228E-9</v>
      </c>
      <c r="L288" s="67" t="str">
        <f>'Emissions Factors'!$D$2</f>
        <v>LB</v>
      </c>
      <c r="M288" s="67" t="str">
        <f>'Emissions Factors'!$E$2</f>
        <v>EACH</v>
      </c>
      <c r="N288" s="68">
        <f t="shared" si="8"/>
        <v>5.1276311239454235E-5</v>
      </c>
      <c r="O288" s="67" t="str">
        <f t="shared" si="9"/>
        <v>LB</v>
      </c>
    </row>
    <row r="289" spans="1:15" x14ac:dyDescent="0.25">
      <c r="A289" s="61" t="s">
        <v>5058</v>
      </c>
      <c r="B289" s="61" t="s">
        <v>4974</v>
      </c>
      <c r="C289" s="61" t="s">
        <v>2805</v>
      </c>
      <c r="D289" s="62" t="s">
        <v>5059</v>
      </c>
      <c r="E289" s="62" t="s">
        <v>2679</v>
      </c>
      <c r="F289" s="67" t="s">
        <v>4976</v>
      </c>
      <c r="G289" s="63">
        <f>VLOOKUP(Emissions!A289,Population!$A$5:$L$3146,12,FALSE)*'National Throughput'!$B$2</f>
        <v>41916.811149382251</v>
      </c>
      <c r="H289" s="12" t="str">
        <f>'Emissions Factors'!$E$2</f>
        <v>EACH</v>
      </c>
      <c r="I289" s="64">
        <v>515</v>
      </c>
      <c r="J289" s="65">
        <v>7439976</v>
      </c>
      <c r="K289" s="66">
        <f>'Emissions Factors'!$C$2</f>
        <v>1.9400679072269228E-9</v>
      </c>
      <c r="L289" s="67" t="str">
        <f>'Emissions Factors'!$D$2</f>
        <v>LB</v>
      </c>
      <c r="M289" s="67" t="str">
        <f>'Emissions Factors'!$E$2</f>
        <v>EACH</v>
      </c>
      <c r="N289" s="68">
        <f t="shared" si="8"/>
        <v>8.1321460084208161E-5</v>
      </c>
      <c r="O289" s="67" t="str">
        <f t="shared" si="9"/>
        <v>LB</v>
      </c>
    </row>
    <row r="290" spans="1:15" x14ac:dyDescent="0.25">
      <c r="A290" s="61" t="s">
        <v>5060</v>
      </c>
      <c r="B290" s="61" t="s">
        <v>4974</v>
      </c>
      <c r="C290" s="61" t="s">
        <v>2808</v>
      </c>
      <c r="D290" s="62" t="s">
        <v>2833</v>
      </c>
      <c r="E290" s="62" t="s">
        <v>2679</v>
      </c>
      <c r="F290" s="67" t="s">
        <v>4976</v>
      </c>
      <c r="G290" s="63">
        <f>VLOOKUP(Emissions!A290,Population!$A$5:$L$3146,12,FALSE)*'National Throughput'!$B$2</f>
        <v>29051.438021180249</v>
      </c>
      <c r="H290" s="12" t="str">
        <f>'Emissions Factors'!$E$2</f>
        <v>EACH</v>
      </c>
      <c r="I290" s="64">
        <v>515</v>
      </c>
      <c r="J290" s="65">
        <v>7439976</v>
      </c>
      <c r="K290" s="66">
        <f>'Emissions Factors'!$C$2</f>
        <v>1.9400679072269228E-9</v>
      </c>
      <c r="L290" s="67" t="str">
        <f>'Emissions Factors'!$D$2</f>
        <v>LB</v>
      </c>
      <c r="M290" s="67" t="str">
        <f>'Emissions Factors'!$E$2</f>
        <v>EACH</v>
      </c>
      <c r="N290" s="68">
        <f t="shared" si="8"/>
        <v>5.636176256368382E-5</v>
      </c>
      <c r="O290" s="67" t="str">
        <f t="shared" si="9"/>
        <v>LB</v>
      </c>
    </row>
    <row r="291" spans="1:15" x14ac:dyDescent="0.25">
      <c r="A291" s="61" t="s">
        <v>5061</v>
      </c>
      <c r="B291" s="61" t="s">
        <v>4974</v>
      </c>
      <c r="C291" s="61" t="s">
        <v>2811</v>
      </c>
      <c r="D291" s="62" t="s">
        <v>5062</v>
      </c>
      <c r="E291" s="62" t="s">
        <v>2679</v>
      </c>
      <c r="F291" s="67" t="s">
        <v>4976</v>
      </c>
      <c r="G291" s="63">
        <f>VLOOKUP(Emissions!A291,Population!$A$5:$L$3146,12,FALSE)*'National Throughput'!$B$2</f>
        <v>18960.144949716905</v>
      </c>
      <c r="H291" s="12" t="str">
        <f>'Emissions Factors'!$E$2</f>
        <v>EACH</v>
      </c>
      <c r="I291" s="64">
        <v>515</v>
      </c>
      <c r="J291" s="65">
        <v>7439976</v>
      </c>
      <c r="K291" s="66">
        <f>'Emissions Factors'!$C$2</f>
        <v>1.9400679072269228E-9</v>
      </c>
      <c r="L291" s="67" t="str">
        <f>'Emissions Factors'!$D$2</f>
        <v>LB</v>
      </c>
      <c r="M291" s="67" t="str">
        <f>'Emissions Factors'!$E$2</f>
        <v>EACH</v>
      </c>
      <c r="N291" s="68">
        <f t="shared" si="8"/>
        <v>3.6783968733316387E-5</v>
      </c>
      <c r="O291" s="67" t="str">
        <f t="shared" si="9"/>
        <v>LB</v>
      </c>
    </row>
    <row r="292" spans="1:15" x14ac:dyDescent="0.25">
      <c r="A292" s="61" t="s">
        <v>5063</v>
      </c>
      <c r="B292" s="61" t="s">
        <v>4974</v>
      </c>
      <c r="C292" s="61" t="s">
        <v>2814</v>
      </c>
      <c r="D292" s="62" t="s">
        <v>5064</v>
      </c>
      <c r="E292" s="62" t="s">
        <v>2679</v>
      </c>
      <c r="F292" s="67" t="s">
        <v>4976</v>
      </c>
      <c r="G292" s="63">
        <f>VLOOKUP(Emissions!A292,Population!$A$5:$L$3146,12,FALSE)*'National Throughput'!$B$2</f>
        <v>4747.2150028255928</v>
      </c>
      <c r="H292" s="12" t="str">
        <f>'Emissions Factors'!$E$2</f>
        <v>EACH</v>
      </c>
      <c r="I292" s="64">
        <v>515</v>
      </c>
      <c r="J292" s="65">
        <v>7439976</v>
      </c>
      <c r="K292" s="66">
        <f>'Emissions Factors'!$C$2</f>
        <v>1.9400679072269228E-9</v>
      </c>
      <c r="L292" s="67" t="str">
        <f>'Emissions Factors'!$D$2</f>
        <v>LB</v>
      </c>
      <c r="M292" s="67" t="str">
        <f>'Emissions Factors'!$E$2</f>
        <v>EACH</v>
      </c>
      <c r="N292" s="68">
        <f t="shared" si="8"/>
        <v>9.2099194756880975E-6</v>
      </c>
      <c r="O292" s="67" t="str">
        <f t="shared" si="9"/>
        <v>LB</v>
      </c>
    </row>
    <row r="293" spans="1:15" x14ac:dyDescent="0.25">
      <c r="A293" s="61" t="s">
        <v>5065</v>
      </c>
      <c r="B293" s="61" t="s">
        <v>4974</v>
      </c>
      <c r="C293" s="61" t="s">
        <v>2817</v>
      </c>
      <c r="D293" s="62" t="s">
        <v>5066</v>
      </c>
      <c r="E293" s="62" t="s">
        <v>2679</v>
      </c>
      <c r="F293" s="67" t="s">
        <v>4976</v>
      </c>
      <c r="G293" s="63">
        <f>VLOOKUP(Emissions!A293,Population!$A$5:$L$3146,12,FALSE)*'National Throughput'!$B$2</f>
        <v>16762.417200515079</v>
      </c>
      <c r="H293" s="12" t="str">
        <f>'Emissions Factors'!$E$2</f>
        <v>EACH</v>
      </c>
      <c r="I293" s="64">
        <v>515</v>
      </c>
      <c r="J293" s="65">
        <v>7439976</v>
      </c>
      <c r="K293" s="66">
        <f>'Emissions Factors'!$C$2</f>
        <v>1.9400679072269228E-9</v>
      </c>
      <c r="L293" s="67" t="str">
        <f>'Emissions Factors'!$D$2</f>
        <v>LB</v>
      </c>
      <c r="M293" s="67" t="str">
        <f>'Emissions Factors'!$E$2</f>
        <v>EACH</v>
      </c>
      <c r="N293" s="68">
        <f t="shared" si="8"/>
        <v>3.2520227658267862E-5</v>
      </c>
      <c r="O293" s="67" t="str">
        <f t="shared" si="9"/>
        <v>LB</v>
      </c>
    </row>
    <row r="294" spans="1:15" x14ac:dyDescent="0.25">
      <c r="A294" s="61" t="s">
        <v>5067</v>
      </c>
      <c r="B294" s="61" t="s">
        <v>4974</v>
      </c>
      <c r="C294" s="61" t="s">
        <v>2820</v>
      </c>
      <c r="D294" s="62" t="s">
        <v>4809</v>
      </c>
      <c r="E294" s="62" t="s">
        <v>2679</v>
      </c>
      <c r="F294" s="67" t="s">
        <v>4976</v>
      </c>
      <c r="G294" s="63">
        <f>VLOOKUP(Emissions!A294,Population!$A$5:$L$3146,12,FALSE)*'National Throughput'!$B$2</f>
        <v>4474.4219177636769</v>
      </c>
      <c r="H294" s="12" t="str">
        <f>'Emissions Factors'!$E$2</f>
        <v>EACH</v>
      </c>
      <c r="I294" s="64">
        <v>515</v>
      </c>
      <c r="J294" s="65">
        <v>7439976</v>
      </c>
      <c r="K294" s="66">
        <f>'Emissions Factors'!$C$2</f>
        <v>1.9400679072269228E-9</v>
      </c>
      <c r="L294" s="67" t="str">
        <f>'Emissions Factors'!$D$2</f>
        <v>LB</v>
      </c>
      <c r="M294" s="67" t="str">
        <f>'Emissions Factors'!$E$2</f>
        <v>EACH</v>
      </c>
      <c r="N294" s="68">
        <f t="shared" si="8"/>
        <v>8.680682366046051E-6</v>
      </c>
      <c r="O294" s="67" t="str">
        <f t="shared" si="9"/>
        <v>LB</v>
      </c>
    </row>
    <row r="295" spans="1:15" x14ac:dyDescent="0.25">
      <c r="A295" s="61" t="s">
        <v>5068</v>
      </c>
      <c r="B295" s="61" t="s">
        <v>4974</v>
      </c>
      <c r="C295" s="61" t="s">
        <v>2823</v>
      </c>
      <c r="D295" s="62" t="s">
        <v>5069</v>
      </c>
      <c r="E295" s="62" t="s">
        <v>2679</v>
      </c>
      <c r="F295" s="67" t="s">
        <v>4976</v>
      </c>
      <c r="G295" s="63">
        <f>VLOOKUP(Emissions!A295,Population!$A$5:$L$3146,12,FALSE)*'National Throughput'!$B$2</f>
        <v>18076.131268050092</v>
      </c>
      <c r="H295" s="12" t="str">
        <f>'Emissions Factors'!$E$2</f>
        <v>EACH</v>
      </c>
      <c r="I295" s="64">
        <v>515</v>
      </c>
      <c r="J295" s="65">
        <v>7439976</v>
      </c>
      <c r="K295" s="66">
        <f>'Emissions Factors'!$C$2</f>
        <v>1.9400679072269228E-9</v>
      </c>
      <c r="L295" s="67" t="str">
        <f>'Emissions Factors'!$D$2</f>
        <v>LB</v>
      </c>
      <c r="M295" s="67" t="str">
        <f>'Emissions Factors'!$E$2</f>
        <v>EACH</v>
      </c>
      <c r="N295" s="68">
        <f t="shared" si="8"/>
        <v>3.5068922159965085E-5</v>
      </c>
      <c r="O295" s="67" t="str">
        <f t="shared" si="9"/>
        <v>LB</v>
      </c>
    </row>
    <row r="296" spans="1:15" x14ac:dyDescent="0.25">
      <c r="A296" s="61" t="s">
        <v>5070</v>
      </c>
      <c r="B296" s="61" t="s">
        <v>4974</v>
      </c>
      <c r="C296" s="61" t="s">
        <v>2826</v>
      </c>
      <c r="D296" s="62" t="s">
        <v>5071</v>
      </c>
      <c r="E296" s="62" t="s">
        <v>2679</v>
      </c>
      <c r="F296" s="67" t="s">
        <v>4976</v>
      </c>
      <c r="G296" s="63">
        <f>VLOOKUP(Emissions!A296,Population!$A$5:$L$3146,12,FALSE)*'National Throughput'!$B$2</f>
        <v>12341.323254267267</v>
      </c>
      <c r="H296" s="12" t="str">
        <f>'Emissions Factors'!$E$2</f>
        <v>EACH</v>
      </c>
      <c r="I296" s="64">
        <v>515</v>
      </c>
      <c r="J296" s="65">
        <v>7439976</v>
      </c>
      <c r="K296" s="66">
        <f>'Emissions Factors'!$C$2</f>
        <v>1.9400679072269228E-9</v>
      </c>
      <c r="L296" s="67" t="str">
        <f>'Emissions Factors'!$D$2</f>
        <v>LB</v>
      </c>
      <c r="M296" s="67" t="str">
        <f>'Emissions Factors'!$E$2</f>
        <v>EACH</v>
      </c>
      <c r="N296" s="68">
        <f t="shared" si="8"/>
        <v>2.3943005178317252E-5</v>
      </c>
      <c r="O296" s="67" t="str">
        <f t="shared" si="9"/>
        <v>LB</v>
      </c>
    </row>
    <row r="297" spans="1:15" x14ac:dyDescent="0.25">
      <c r="A297" s="61" t="s">
        <v>5072</v>
      </c>
      <c r="B297" s="61" t="s">
        <v>4974</v>
      </c>
      <c r="C297" s="61" t="s">
        <v>2829</v>
      </c>
      <c r="D297" s="62" t="s">
        <v>5073</v>
      </c>
      <c r="E297" s="62" t="s">
        <v>2679</v>
      </c>
      <c r="F297" s="67" t="s">
        <v>4976</v>
      </c>
      <c r="G297" s="63">
        <f>VLOOKUP(Emissions!A297,Population!$A$5:$L$3146,12,FALSE)*'National Throughput'!$B$2</f>
        <v>166008.94979096841</v>
      </c>
      <c r="H297" s="12" t="str">
        <f>'Emissions Factors'!$E$2</f>
        <v>EACH</v>
      </c>
      <c r="I297" s="64">
        <v>515</v>
      </c>
      <c r="J297" s="65">
        <v>7439976</v>
      </c>
      <c r="K297" s="66">
        <f>'Emissions Factors'!$C$2</f>
        <v>1.9400679072269228E-9</v>
      </c>
      <c r="L297" s="67" t="str">
        <f>'Emissions Factors'!$D$2</f>
        <v>LB</v>
      </c>
      <c r="M297" s="67" t="str">
        <f>'Emissions Factors'!$E$2</f>
        <v>EACH</v>
      </c>
      <c r="N297" s="68">
        <f t="shared" si="8"/>
        <v>3.2206863580190337E-4</v>
      </c>
      <c r="O297" s="67" t="str">
        <f t="shared" si="9"/>
        <v>LB</v>
      </c>
    </row>
    <row r="298" spans="1:15" x14ac:dyDescent="0.25">
      <c r="A298" s="61" t="s">
        <v>5074</v>
      </c>
      <c r="B298" s="61" t="s">
        <v>4974</v>
      </c>
      <c r="C298" s="61" t="s">
        <v>2832</v>
      </c>
      <c r="D298" s="62" t="s">
        <v>5075</v>
      </c>
      <c r="E298" s="62" t="s">
        <v>2679</v>
      </c>
      <c r="F298" s="67" t="s">
        <v>4976</v>
      </c>
      <c r="G298" s="63">
        <f>VLOOKUP(Emissions!A298,Population!$A$5:$L$3146,12,FALSE)*'National Throughput'!$B$2</f>
        <v>6878.2827876325873</v>
      </c>
      <c r="H298" s="12" t="str">
        <f>'Emissions Factors'!$E$2</f>
        <v>EACH</v>
      </c>
      <c r="I298" s="64">
        <v>515</v>
      </c>
      <c r="J298" s="65">
        <v>7439976</v>
      </c>
      <c r="K298" s="66">
        <f>'Emissions Factors'!$C$2</f>
        <v>1.9400679072269228E-9</v>
      </c>
      <c r="L298" s="67" t="str">
        <f>'Emissions Factors'!$D$2</f>
        <v>LB</v>
      </c>
      <c r="M298" s="67" t="str">
        <f>'Emissions Factors'!$E$2</f>
        <v>EACH</v>
      </c>
      <c r="N298" s="68">
        <f t="shared" si="8"/>
        <v>1.3344335693117318E-5</v>
      </c>
      <c r="O298" s="67" t="str">
        <f t="shared" si="9"/>
        <v>LB</v>
      </c>
    </row>
    <row r="299" spans="1:15" x14ac:dyDescent="0.25">
      <c r="A299" s="61" t="s">
        <v>5076</v>
      </c>
      <c r="B299" s="61" t="s">
        <v>4974</v>
      </c>
      <c r="C299" s="61" t="s">
        <v>2835</v>
      </c>
      <c r="D299" s="62" t="s">
        <v>5077</v>
      </c>
      <c r="E299" s="62" t="s">
        <v>2679</v>
      </c>
      <c r="F299" s="67" t="s">
        <v>4976</v>
      </c>
      <c r="G299" s="63">
        <f>VLOOKUP(Emissions!A299,Population!$A$5:$L$3146,12,FALSE)*'National Throughput'!$B$2</f>
        <v>11903.418565088929</v>
      </c>
      <c r="H299" s="12" t="str">
        <f>'Emissions Factors'!$E$2</f>
        <v>EACH</v>
      </c>
      <c r="I299" s="64">
        <v>515</v>
      </c>
      <c r="J299" s="65">
        <v>7439976</v>
      </c>
      <c r="K299" s="66">
        <f>'Emissions Factors'!$C$2</f>
        <v>1.9400679072269228E-9</v>
      </c>
      <c r="L299" s="67" t="str">
        <f>'Emissions Factors'!$D$2</f>
        <v>LB</v>
      </c>
      <c r="M299" s="67" t="str">
        <f>'Emissions Factors'!$E$2</f>
        <v>EACH</v>
      </c>
      <c r="N299" s="68">
        <f t="shared" si="8"/>
        <v>2.3093440344418176E-5</v>
      </c>
      <c r="O299" s="67" t="str">
        <f t="shared" si="9"/>
        <v>LB</v>
      </c>
    </row>
    <row r="300" spans="1:15" x14ac:dyDescent="0.25">
      <c r="A300" s="61" t="s">
        <v>5078</v>
      </c>
      <c r="B300" s="61" t="s">
        <v>4974</v>
      </c>
      <c r="C300" s="61" t="s">
        <v>2838</v>
      </c>
      <c r="D300" s="62" t="s">
        <v>5079</v>
      </c>
      <c r="E300" s="62" t="s">
        <v>2679</v>
      </c>
      <c r="F300" s="67" t="s">
        <v>4976</v>
      </c>
      <c r="G300" s="63">
        <f>VLOOKUP(Emissions!A300,Population!$A$5:$L$3146,12,FALSE)*'National Throughput'!$B$2</f>
        <v>24474.462312039912</v>
      </c>
      <c r="H300" s="12" t="str">
        <f>'Emissions Factors'!$E$2</f>
        <v>EACH</v>
      </c>
      <c r="I300" s="64">
        <v>515</v>
      </c>
      <c r="J300" s="65">
        <v>7439976</v>
      </c>
      <c r="K300" s="66">
        <f>'Emissions Factors'!$C$2</f>
        <v>1.9400679072269228E-9</v>
      </c>
      <c r="L300" s="67" t="str">
        <f>'Emissions Factors'!$D$2</f>
        <v>LB</v>
      </c>
      <c r="M300" s="67" t="str">
        <f>'Emissions Factors'!$E$2</f>
        <v>EACH</v>
      </c>
      <c r="N300" s="68">
        <f t="shared" si="8"/>
        <v>4.7482118878223465E-5</v>
      </c>
      <c r="O300" s="67" t="str">
        <f t="shared" si="9"/>
        <v>LB</v>
      </c>
    </row>
    <row r="301" spans="1:15" x14ac:dyDescent="0.25">
      <c r="A301" s="61" t="s">
        <v>5080</v>
      </c>
      <c r="B301" s="61" t="s">
        <v>4974</v>
      </c>
      <c r="C301" s="61" t="s">
        <v>2841</v>
      </c>
      <c r="D301" s="62" t="s">
        <v>5081</v>
      </c>
      <c r="E301" s="62" t="s">
        <v>2679</v>
      </c>
      <c r="F301" s="67" t="s">
        <v>4976</v>
      </c>
      <c r="G301" s="63">
        <f>VLOOKUP(Emissions!A301,Population!$A$5:$L$3146,12,FALSE)*'National Throughput'!$B$2</f>
        <v>6354.2329136978542</v>
      </c>
      <c r="H301" s="12" t="str">
        <f>'Emissions Factors'!$E$2</f>
        <v>EACH</v>
      </c>
      <c r="I301" s="64">
        <v>515</v>
      </c>
      <c r="J301" s="65">
        <v>7439976</v>
      </c>
      <c r="K301" s="66">
        <f>'Emissions Factors'!$C$2</f>
        <v>1.9400679072269228E-9</v>
      </c>
      <c r="L301" s="67" t="str">
        <f>'Emissions Factors'!$D$2</f>
        <v>LB</v>
      </c>
      <c r="M301" s="67" t="str">
        <f>'Emissions Factors'!$E$2</f>
        <v>EACH</v>
      </c>
      <c r="N301" s="68">
        <f t="shared" si="8"/>
        <v>1.2327643350910229E-5</v>
      </c>
      <c r="O301" s="67" t="str">
        <f t="shared" si="9"/>
        <v>LB</v>
      </c>
    </row>
    <row r="302" spans="1:15" x14ac:dyDescent="0.25">
      <c r="A302" s="61" t="s">
        <v>5082</v>
      </c>
      <c r="B302" s="61" t="s">
        <v>4974</v>
      </c>
      <c r="C302" s="61" t="s">
        <v>2844</v>
      </c>
      <c r="D302" s="62" t="s">
        <v>5083</v>
      </c>
      <c r="E302" s="62" t="s">
        <v>2679</v>
      </c>
      <c r="F302" s="67" t="s">
        <v>4976</v>
      </c>
      <c r="G302" s="63">
        <f>VLOOKUP(Emissions!A302,Population!$A$5:$L$3146,12,FALSE)*'National Throughput'!$B$2</f>
        <v>738.38729791195203</v>
      </c>
      <c r="H302" s="12" t="str">
        <f>'Emissions Factors'!$E$2</f>
        <v>EACH</v>
      </c>
      <c r="I302" s="64">
        <v>515</v>
      </c>
      <c r="J302" s="65">
        <v>7439976</v>
      </c>
      <c r="K302" s="66">
        <f>'Emissions Factors'!$C$2</f>
        <v>1.9400679072269228E-9</v>
      </c>
      <c r="L302" s="67" t="str">
        <f>'Emissions Factors'!$D$2</f>
        <v>LB</v>
      </c>
      <c r="M302" s="67" t="str">
        <f>'Emissions Factors'!$E$2</f>
        <v>EACH</v>
      </c>
      <c r="N302" s="68">
        <f t="shared" si="8"/>
        <v>1.4325214997829831E-6</v>
      </c>
      <c r="O302" s="67" t="str">
        <f t="shared" si="9"/>
        <v>LB</v>
      </c>
    </row>
    <row r="303" spans="1:15" x14ac:dyDescent="0.25">
      <c r="A303" s="61" t="s">
        <v>5084</v>
      </c>
      <c r="B303" s="61" t="s">
        <v>4974</v>
      </c>
      <c r="C303" s="61" t="s">
        <v>2847</v>
      </c>
      <c r="D303" s="62" t="s">
        <v>5085</v>
      </c>
      <c r="E303" s="62" t="s">
        <v>2679</v>
      </c>
      <c r="F303" s="67" t="s">
        <v>4976</v>
      </c>
      <c r="G303" s="63">
        <f>VLOOKUP(Emissions!A303,Population!$A$5:$L$3146,12,FALSE)*'National Throughput'!$B$2</f>
        <v>8040.2172439301457</v>
      </c>
      <c r="H303" s="12" t="str">
        <f>'Emissions Factors'!$E$2</f>
        <v>EACH</v>
      </c>
      <c r="I303" s="64">
        <v>515</v>
      </c>
      <c r="J303" s="65">
        <v>7439976</v>
      </c>
      <c r="K303" s="66">
        <f>'Emissions Factors'!$C$2</f>
        <v>1.9400679072269228E-9</v>
      </c>
      <c r="L303" s="67" t="str">
        <f>'Emissions Factors'!$D$2</f>
        <v>LB</v>
      </c>
      <c r="M303" s="67" t="str">
        <f>'Emissions Factors'!$E$2</f>
        <v>EACH</v>
      </c>
      <c r="N303" s="68">
        <f t="shared" si="8"/>
        <v>1.5598567442081376E-5</v>
      </c>
      <c r="O303" s="67" t="str">
        <f t="shared" si="9"/>
        <v>LB</v>
      </c>
    </row>
    <row r="304" spans="1:15" x14ac:dyDescent="0.25">
      <c r="A304" s="61" t="s">
        <v>5086</v>
      </c>
      <c r="B304" s="61" t="s">
        <v>4974</v>
      </c>
      <c r="C304" s="61" t="s">
        <v>2850</v>
      </c>
      <c r="D304" s="62" t="s">
        <v>5087</v>
      </c>
      <c r="E304" s="62" t="s">
        <v>2679</v>
      </c>
      <c r="F304" s="67" t="s">
        <v>4976</v>
      </c>
      <c r="G304" s="63">
        <f>VLOOKUP(Emissions!A304,Population!$A$5:$L$3146,12,FALSE)*'National Throughput'!$B$2</f>
        <v>2407.9630215239772</v>
      </c>
      <c r="H304" s="12" t="str">
        <f>'Emissions Factors'!$E$2</f>
        <v>EACH</v>
      </c>
      <c r="I304" s="64">
        <v>515</v>
      </c>
      <c r="J304" s="65">
        <v>7439976</v>
      </c>
      <c r="K304" s="66">
        <f>'Emissions Factors'!$C$2</f>
        <v>1.9400679072269228E-9</v>
      </c>
      <c r="L304" s="67" t="str">
        <f>'Emissions Factors'!$D$2</f>
        <v>LB</v>
      </c>
      <c r="M304" s="67" t="str">
        <f>'Emissions Factors'!$E$2</f>
        <v>EACH</v>
      </c>
      <c r="N304" s="68">
        <f t="shared" si="8"/>
        <v>4.6716117798478401E-6</v>
      </c>
      <c r="O304" s="67" t="str">
        <f t="shared" si="9"/>
        <v>LB</v>
      </c>
    </row>
    <row r="305" spans="1:15" x14ac:dyDescent="0.25">
      <c r="A305" s="61" t="s">
        <v>5088</v>
      </c>
      <c r="B305" s="61" t="s">
        <v>4974</v>
      </c>
      <c r="C305" s="61" t="s">
        <v>2853</v>
      </c>
      <c r="D305" s="62" t="s">
        <v>5089</v>
      </c>
      <c r="E305" s="62" t="s">
        <v>2679</v>
      </c>
      <c r="F305" s="67" t="s">
        <v>4976</v>
      </c>
      <c r="G305" s="63">
        <f>VLOOKUP(Emissions!A305,Population!$A$5:$L$3146,12,FALSE)*'National Throughput'!$B$2</f>
        <v>30154.91681639311</v>
      </c>
      <c r="H305" s="12" t="str">
        <f>'Emissions Factors'!$E$2</f>
        <v>EACH</v>
      </c>
      <c r="I305" s="64">
        <v>515</v>
      </c>
      <c r="J305" s="65">
        <v>7439976</v>
      </c>
      <c r="K305" s="66">
        <f>'Emissions Factors'!$C$2</f>
        <v>1.9400679072269228E-9</v>
      </c>
      <c r="L305" s="67" t="str">
        <f>'Emissions Factors'!$D$2</f>
        <v>LB</v>
      </c>
      <c r="M305" s="67" t="str">
        <f>'Emissions Factors'!$E$2</f>
        <v>EACH</v>
      </c>
      <c r="N305" s="68">
        <f t="shared" si="8"/>
        <v>5.8502586360581722E-5</v>
      </c>
      <c r="O305" s="67" t="str">
        <f t="shared" si="9"/>
        <v>LB</v>
      </c>
    </row>
    <row r="306" spans="1:15" x14ac:dyDescent="0.25">
      <c r="A306" s="61" t="s">
        <v>5090</v>
      </c>
      <c r="B306" s="61" t="s">
        <v>4974</v>
      </c>
      <c r="C306" s="61" t="s">
        <v>2856</v>
      </c>
      <c r="D306" s="62" t="s">
        <v>5091</v>
      </c>
      <c r="E306" s="62" t="s">
        <v>2679</v>
      </c>
      <c r="F306" s="67" t="s">
        <v>4976</v>
      </c>
      <c r="G306" s="63">
        <f>VLOOKUP(Emissions!A306,Population!$A$5:$L$3146,12,FALSE)*'National Throughput'!$B$2</f>
        <v>23986.306265087009</v>
      </c>
      <c r="H306" s="12" t="str">
        <f>'Emissions Factors'!$E$2</f>
        <v>EACH</v>
      </c>
      <c r="I306" s="64">
        <v>515</v>
      </c>
      <c r="J306" s="65">
        <v>7439976</v>
      </c>
      <c r="K306" s="66">
        <f>'Emissions Factors'!$C$2</f>
        <v>1.9400679072269228E-9</v>
      </c>
      <c r="L306" s="67" t="str">
        <f>'Emissions Factors'!$D$2</f>
        <v>LB</v>
      </c>
      <c r="M306" s="67" t="str">
        <f>'Emissions Factors'!$E$2</f>
        <v>EACH</v>
      </c>
      <c r="N306" s="68">
        <f t="shared" si="8"/>
        <v>4.6535062997811382E-5</v>
      </c>
      <c r="O306" s="67" t="str">
        <f t="shared" si="9"/>
        <v>LB</v>
      </c>
    </row>
    <row r="307" spans="1:15" x14ac:dyDescent="0.25">
      <c r="A307" s="61" t="s">
        <v>5092</v>
      </c>
      <c r="B307" s="61" t="s">
        <v>4974</v>
      </c>
      <c r="C307" s="61" t="s">
        <v>2859</v>
      </c>
      <c r="D307" s="62" t="s">
        <v>2872</v>
      </c>
      <c r="E307" s="62" t="s">
        <v>2679</v>
      </c>
      <c r="F307" s="67" t="s">
        <v>4976</v>
      </c>
      <c r="G307" s="63">
        <f>VLOOKUP(Emissions!A307,Population!$A$5:$L$3146,12,FALSE)*'National Throughput'!$B$2</f>
        <v>4902.0712278043484</v>
      </c>
      <c r="H307" s="12" t="str">
        <f>'Emissions Factors'!$E$2</f>
        <v>EACH</v>
      </c>
      <c r="I307" s="64">
        <v>515</v>
      </c>
      <c r="J307" s="65">
        <v>7439976</v>
      </c>
      <c r="K307" s="66">
        <f>'Emissions Factors'!$C$2</f>
        <v>1.9400679072269228E-9</v>
      </c>
      <c r="L307" s="67" t="str">
        <f>'Emissions Factors'!$D$2</f>
        <v>LB</v>
      </c>
      <c r="M307" s="67" t="str">
        <f>'Emissions Factors'!$E$2</f>
        <v>EACH</v>
      </c>
      <c r="N307" s="68">
        <f t="shared" si="8"/>
        <v>9.5103510680036935E-6</v>
      </c>
      <c r="O307" s="67" t="str">
        <f t="shared" si="9"/>
        <v>LB</v>
      </c>
    </row>
    <row r="308" spans="1:15" x14ac:dyDescent="0.25">
      <c r="A308" s="61" t="s">
        <v>5093</v>
      </c>
      <c r="B308" s="61" t="s">
        <v>4974</v>
      </c>
      <c r="C308" s="61" t="s">
        <v>2862</v>
      </c>
      <c r="D308" s="62" t="s">
        <v>5094</v>
      </c>
      <c r="E308" s="62" t="s">
        <v>2679</v>
      </c>
      <c r="F308" s="67" t="s">
        <v>4976</v>
      </c>
      <c r="G308" s="63">
        <f>VLOOKUP(Emissions!A308,Population!$A$5:$L$3146,12,FALSE)*'National Throughput'!$B$2</f>
        <v>284761.11251557188</v>
      </c>
      <c r="H308" s="12" t="str">
        <f>'Emissions Factors'!$E$2</f>
        <v>EACH</v>
      </c>
      <c r="I308" s="64">
        <v>515</v>
      </c>
      <c r="J308" s="65">
        <v>7439976</v>
      </c>
      <c r="K308" s="66">
        <f>'Emissions Factors'!$C$2</f>
        <v>1.9400679072269228E-9</v>
      </c>
      <c r="L308" s="67" t="str">
        <f>'Emissions Factors'!$D$2</f>
        <v>LB</v>
      </c>
      <c r="M308" s="67" t="str">
        <f>'Emissions Factors'!$E$2</f>
        <v>EACH</v>
      </c>
      <c r="N308" s="68">
        <f t="shared" si="8"/>
        <v>5.5245589561769587E-4</v>
      </c>
      <c r="O308" s="67" t="str">
        <f t="shared" si="9"/>
        <v>LB</v>
      </c>
    </row>
    <row r="309" spans="1:15" x14ac:dyDescent="0.25">
      <c r="A309" s="61" t="s">
        <v>5095</v>
      </c>
      <c r="B309" s="61" t="s">
        <v>4974</v>
      </c>
      <c r="C309" s="61" t="s">
        <v>2865</v>
      </c>
      <c r="D309" s="62" t="s">
        <v>4714</v>
      </c>
      <c r="E309" s="62" t="s">
        <v>2679</v>
      </c>
      <c r="F309" s="67" t="s">
        <v>4976</v>
      </c>
      <c r="G309" s="63">
        <f>VLOOKUP(Emissions!A309,Population!$A$5:$L$3146,12,FALSE)*'National Throughput'!$B$2</f>
        <v>10462.537796246856</v>
      </c>
      <c r="H309" s="12" t="str">
        <f>'Emissions Factors'!$E$2</f>
        <v>EACH</v>
      </c>
      <c r="I309" s="64">
        <v>515</v>
      </c>
      <c r="J309" s="65">
        <v>7439976</v>
      </c>
      <c r="K309" s="66">
        <f>'Emissions Factors'!$C$2</f>
        <v>1.9400679072269228E-9</v>
      </c>
      <c r="L309" s="67" t="str">
        <f>'Emissions Factors'!$D$2</f>
        <v>LB</v>
      </c>
      <c r="M309" s="67" t="str">
        <f>'Emissions Factors'!$E$2</f>
        <v>EACH</v>
      </c>
      <c r="N309" s="68">
        <f t="shared" si="8"/>
        <v>2.0298033806647217E-5</v>
      </c>
      <c r="O309" s="67" t="str">
        <f t="shared" si="9"/>
        <v>LB</v>
      </c>
    </row>
    <row r="310" spans="1:15" x14ac:dyDescent="0.25">
      <c r="A310" s="61" t="s">
        <v>5096</v>
      </c>
      <c r="B310" s="61" t="s">
        <v>5097</v>
      </c>
      <c r="C310" s="61" t="s">
        <v>2677</v>
      </c>
      <c r="D310" s="62" t="s">
        <v>5098</v>
      </c>
      <c r="E310" s="62" t="s">
        <v>2679</v>
      </c>
      <c r="F310" s="67" t="s">
        <v>5099</v>
      </c>
      <c r="G310" s="63">
        <f>VLOOKUP(Emissions!A310,Population!$A$5:$L$3146,12,FALSE)*'National Throughput'!$B$2</f>
        <v>969582.51411566697</v>
      </c>
      <c r="H310" s="12" t="str">
        <f>'Emissions Factors'!$E$2</f>
        <v>EACH</v>
      </c>
      <c r="I310" s="64">
        <v>515</v>
      </c>
      <c r="J310" s="65">
        <v>7439976</v>
      </c>
      <c r="K310" s="66">
        <f>'Emissions Factors'!$C$2</f>
        <v>1.9400679072269228E-9</v>
      </c>
      <c r="L310" s="67" t="str">
        <f>'Emissions Factors'!$D$2</f>
        <v>LB</v>
      </c>
      <c r="M310" s="67" t="str">
        <f>'Emissions Factors'!$E$2</f>
        <v>EACH</v>
      </c>
      <c r="N310" s="68">
        <f t="shared" si="8"/>
        <v>1.8810559190442003E-3</v>
      </c>
      <c r="O310" s="67" t="str">
        <f t="shared" si="9"/>
        <v>LB</v>
      </c>
    </row>
    <row r="311" spans="1:15" x14ac:dyDescent="0.25">
      <c r="A311" s="61" t="s">
        <v>5100</v>
      </c>
      <c r="B311" s="61" t="s">
        <v>5097</v>
      </c>
      <c r="C311" s="61" t="s">
        <v>2682</v>
      </c>
      <c r="D311" s="62" t="s">
        <v>5101</v>
      </c>
      <c r="E311" s="62" t="s">
        <v>2679</v>
      </c>
      <c r="F311" s="67" t="s">
        <v>5099</v>
      </c>
      <c r="G311" s="63">
        <f>VLOOKUP(Emissions!A311,Population!$A$5:$L$3146,12,FALSE)*'National Throughput'!$B$2</f>
        <v>920917.66349370044</v>
      </c>
      <c r="H311" s="12" t="str">
        <f>'Emissions Factors'!$E$2</f>
        <v>EACH</v>
      </c>
      <c r="I311" s="64">
        <v>515</v>
      </c>
      <c r="J311" s="65">
        <v>7439976</v>
      </c>
      <c r="K311" s="66">
        <f>'Emissions Factors'!$C$2</f>
        <v>1.9400679072269228E-9</v>
      </c>
      <c r="L311" s="67" t="str">
        <f>'Emissions Factors'!$D$2</f>
        <v>LB</v>
      </c>
      <c r="M311" s="67" t="str">
        <f>'Emissions Factors'!$E$2</f>
        <v>EACH</v>
      </c>
      <c r="N311" s="68">
        <f t="shared" si="8"/>
        <v>1.786642804142531E-3</v>
      </c>
      <c r="O311" s="67" t="str">
        <f t="shared" si="9"/>
        <v>LB</v>
      </c>
    </row>
    <row r="312" spans="1:15" x14ac:dyDescent="0.25">
      <c r="A312" s="61" t="s">
        <v>5102</v>
      </c>
      <c r="B312" s="61" t="s">
        <v>5097</v>
      </c>
      <c r="C312" s="61" t="s">
        <v>2685</v>
      </c>
      <c r="D312" s="62" t="s">
        <v>5103</v>
      </c>
      <c r="E312" s="62" t="s">
        <v>2679</v>
      </c>
      <c r="F312" s="67" t="s">
        <v>5099</v>
      </c>
      <c r="G312" s="63">
        <f>VLOOKUP(Emissions!A312,Population!$A$5:$L$3146,12,FALSE)*'National Throughput'!$B$2</f>
        <v>189717.33528142469</v>
      </c>
      <c r="H312" s="12" t="str">
        <f>'Emissions Factors'!$E$2</f>
        <v>EACH</v>
      </c>
      <c r="I312" s="64">
        <v>515</v>
      </c>
      <c r="J312" s="65">
        <v>7439976</v>
      </c>
      <c r="K312" s="66">
        <f>'Emissions Factors'!$C$2</f>
        <v>1.9400679072269228E-9</v>
      </c>
      <c r="L312" s="67" t="str">
        <f>'Emissions Factors'!$D$2</f>
        <v>LB</v>
      </c>
      <c r="M312" s="67" t="str">
        <f>'Emissions Factors'!$E$2</f>
        <v>EACH</v>
      </c>
      <c r="N312" s="68">
        <f t="shared" si="8"/>
        <v>3.6806451362410205E-4</v>
      </c>
      <c r="O312" s="67" t="str">
        <f t="shared" si="9"/>
        <v>LB</v>
      </c>
    </row>
    <row r="313" spans="1:15" x14ac:dyDescent="0.25">
      <c r="A313" s="61" t="s">
        <v>5104</v>
      </c>
      <c r="B313" s="61" t="s">
        <v>5097</v>
      </c>
      <c r="C313" s="61" t="s">
        <v>2688</v>
      </c>
      <c r="D313" s="62" t="s">
        <v>5105</v>
      </c>
      <c r="E313" s="62" t="s">
        <v>2679</v>
      </c>
      <c r="F313" s="67" t="s">
        <v>5099</v>
      </c>
      <c r="G313" s="63">
        <f>VLOOKUP(Emissions!A313,Population!$A$5:$L$3146,12,FALSE)*'National Throughput'!$B$2</f>
        <v>169155.30011040435</v>
      </c>
      <c r="H313" s="12" t="str">
        <f>'Emissions Factors'!$E$2</f>
        <v>EACH</v>
      </c>
      <c r="I313" s="64">
        <v>515</v>
      </c>
      <c r="J313" s="65">
        <v>7439976</v>
      </c>
      <c r="K313" s="66">
        <f>'Emissions Factors'!$C$2</f>
        <v>1.9400679072269228E-9</v>
      </c>
      <c r="L313" s="67" t="str">
        <f>'Emissions Factors'!$D$2</f>
        <v>LB</v>
      </c>
      <c r="M313" s="67" t="str">
        <f>'Emissions Factors'!$E$2</f>
        <v>EACH</v>
      </c>
      <c r="N313" s="68">
        <f t="shared" si="8"/>
        <v>3.2817276908153424E-4</v>
      </c>
      <c r="O313" s="67" t="str">
        <f t="shared" si="9"/>
        <v>LB</v>
      </c>
    </row>
    <row r="314" spans="1:15" x14ac:dyDescent="0.25">
      <c r="A314" s="61" t="s">
        <v>5106</v>
      </c>
      <c r="B314" s="61" t="s">
        <v>5097</v>
      </c>
      <c r="C314" s="61" t="s">
        <v>2691</v>
      </c>
      <c r="D314" s="62" t="s">
        <v>5107</v>
      </c>
      <c r="E314" s="62" t="s">
        <v>2679</v>
      </c>
      <c r="F314" s="67" t="s">
        <v>5099</v>
      </c>
      <c r="G314" s="63">
        <f>VLOOKUP(Emissions!A314,Population!$A$5:$L$3146,12,FALSE)*'National Throughput'!$B$2</f>
        <v>883272.2177551561</v>
      </c>
      <c r="H314" s="12" t="str">
        <f>'Emissions Factors'!$E$2</f>
        <v>EACH</v>
      </c>
      <c r="I314" s="64">
        <v>515</v>
      </c>
      <c r="J314" s="65">
        <v>7439976</v>
      </c>
      <c r="K314" s="66">
        <f>'Emissions Factors'!$C$2</f>
        <v>1.9400679072269228E-9</v>
      </c>
      <c r="L314" s="67" t="str">
        <f>'Emissions Factors'!$D$2</f>
        <v>LB</v>
      </c>
      <c r="M314" s="67" t="str">
        <f>'Emissions Factors'!$E$2</f>
        <v>EACH</v>
      </c>
      <c r="N314" s="68">
        <f t="shared" si="8"/>
        <v>1.7136080830119286E-3</v>
      </c>
      <c r="O314" s="67" t="str">
        <f t="shared" si="9"/>
        <v>LB</v>
      </c>
    </row>
    <row r="315" spans="1:15" x14ac:dyDescent="0.25">
      <c r="A315" s="61" t="s">
        <v>5108</v>
      </c>
      <c r="B315" s="61" t="s">
        <v>5097</v>
      </c>
      <c r="C315" s="61" t="s">
        <v>2694</v>
      </c>
      <c r="D315" s="62" t="s">
        <v>5109</v>
      </c>
      <c r="E315" s="62" t="s">
        <v>2679</v>
      </c>
      <c r="F315" s="67" t="s">
        <v>5099</v>
      </c>
      <c r="G315" s="63">
        <f>VLOOKUP(Emissions!A315,Population!$A$5:$L$3146,12,FALSE)*'National Throughput'!$B$2</f>
        <v>280665.1140879881</v>
      </c>
      <c r="H315" s="12" t="str">
        <f>'Emissions Factors'!$E$2</f>
        <v>EACH</v>
      </c>
      <c r="I315" s="64">
        <v>515</v>
      </c>
      <c r="J315" s="65">
        <v>7439976</v>
      </c>
      <c r="K315" s="66">
        <f>'Emissions Factors'!$C$2</f>
        <v>1.9400679072269228E-9</v>
      </c>
      <c r="L315" s="67" t="str">
        <f>'Emissions Factors'!$D$2</f>
        <v>LB</v>
      </c>
      <c r="M315" s="67" t="str">
        <f>'Emissions Factors'!$E$2</f>
        <v>EACH</v>
      </c>
      <c r="N315" s="68">
        <f t="shared" si="8"/>
        <v>5.4450938052028855E-4</v>
      </c>
      <c r="O315" s="67" t="str">
        <f t="shared" si="9"/>
        <v>LB</v>
      </c>
    </row>
    <row r="316" spans="1:15" x14ac:dyDescent="0.25">
      <c r="A316" s="61" t="s">
        <v>5110</v>
      </c>
      <c r="B316" s="61" t="s">
        <v>5097</v>
      </c>
      <c r="C316" s="61" t="s">
        <v>2697</v>
      </c>
      <c r="D316" s="62" t="s">
        <v>5111</v>
      </c>
      <c r="E316" s="62" t="s">
        <v>2679</v>
      </c>
      <c r="F316" s="67" t="s">
        <v>5099</v>
      </c>
      <c r="G316" s="63">
        <f>VLOOKUP(Emissions!A316,Population!$A$5:$L$3146,12,FALSE)*'National Throughput'!$B$2</f>
        <v>155232.59739310897</v>
      </c>
      <c r="H316" s="12" t="str">
        <f>'Emissions Factors'!$E$2</f>
        <v>EACH</v>
      </c>
      <c r="I316" s="64">
        <v>515</v>
      </c>
      <c r="J316" s="65">
        <v>7439976</v>
      </c>
      <c r="K316" s="66">
        <f>'Emissions Factors'!$C$2</f>
        <v>1.9400679072269228E-9</v>
      </c>
      <c r="L316" s="67" t="str">
        <f>'Emissions Factors'!$D$2</f>
        <v>LB</v>
      </c>
      <c r="M316" s="67" t="str">
        <f>'Emissions Factors'!$E$2</f>
        <v>EACH</v>
      </c>
      <c r="N316" s="68">
        <f t="shared" si="8"/>
        <v>3.0116178035784837E-4</v>
      </c>
      <c r="O316" s="67" t="str">
        <f t="shared" si="9"/>
        <v>LB</v>
      </c>
    </row>
    <row r="317" spans="1:15" x14ac:dyDescent="0.25">
      <c r="A317" s="61" t="s">
        <v>5112</v>
      </c>
      <c r="B317" s="61" t="s">
        <v>5097</v>
      </c>
      <c r="C317" s="61" t="s">
        <v>2700</v>
      </c>
      <c r="D317" s="62" t="s">
        <v>5113</v>
      </c>
      <c r="E317" s="62" t="s">
        <v>2679</v>
      </c>
      <c r="F317" s="67" t="s">
        <v>5099</v>
      </c>
      <c r="G317" s="63">
        <f>VLOOKUP(Emissions!A317,Population!$A$5:$L$3146,12,FALSE)*'National Throughput'!$B$2</f>
        <v>119985.88483486469</v>
      </c>
      <c r="H317" s="12" t="str">
        <f>'Emissions Factors'!$E$2</f>
        <v>EACH</v>
      </c>
      <c r="I317" s="64">
        <v>515</v>
      </c>
      <c r="J317" s="65">
        <v>7439976</v>
      </c>
      <c r="K317" s="66">
        <f>'Emissions Factors'!$C$2</f>
        <v>1.9400679072269228E-9</v>
      </c>
      <c r="L317" s="67" t="str">
        <f>'Emissions Factors'!$D$2</f>
        <v>LB</v>
      </c>
      <c r="M317" s="67" t="str">
        <f>'Emissions Factors'!$E$2</f>
        <v>EACH</v>
      </c>
      <c r="N317" s="68">
        <f t="shared" si="8"/>
        <v>2.3278076448834649E-4</v>
      </c>
      <c r="O317" s="67" t="str">
        <f t="shared" si="9"/>
        <v>LB</v>
      </c>
    </row>
    <row r="318" spans="1:15" x14ac:dyDescent="0.25">
      <c r="A318" s="61" t="s">
        <v>5114</v>
      </c>
      <c r="B318" s="61" t="s">
        <v>5115</v>
      </c>
      <c r="C318" s="61" t="s">
        <v>2677</v>
      </c>
      <c r="D318" s="62" t="s">
        <v>5116</v>
      </c>
      <c r="E318" s="62" t="s">
        <v>2679</v>
      </c>
      <c r="F318" s="67" t="s">
        <v>5117</v>
      </c>
      <c r="G318" s="63">
        <f>VLOOKUP(Emissions!A318,Population!$A$5:$L$3146,12,FALSE)*'National Throughput'!$B$2</f>
        <v>176379.18917497626</v>
      </c>
      <c r="H318" s="12" t="str">
        <f>'Emissions Factors'!$E$2</f>
        <v>EACH</v>
      </c>
      <c r="I318" s="64">
        <v>515</v>
      </c>
      <c r="J318" s="65">
        <v>7439976</v>
      </c>
      <c r="K318" s="66">
        <f>'Emissions Factors'!$C$2</f>
        <v>1.9400679072269228E-9</v>
      </c>
      <c r="L318" s="67" t="str">
        <f>'Emissions Factors'!$D$2</f>
        <v>LB</v>
      </c>
      <c r="M318" s="67" t="str">
        <f>'Emissions Factors'!$E$2</f>
        <v>EACH</v>
      </c>
      <c r="N318" s="68">
        <f t="shared" si="8"/>
        <v>3.4218760442107773E-4</v>
      </c>
      <c r="O318" s="67" t="str">
        <f t="shared" si="9"/>
        <v>LB</v>
      </c>
    </row>
    <row r="319" spans="1:15" x14ac:dyDescent="0.25">
      <c r="A319" s="61" t="s">
        <v>5118</v>
      </c>
      <c r="B319" s="61" t="s">
        <v>5115</v>
      </c>
      <c r="C319" s="61" t="s">
        <v>2682</v>
      </c>
      <c r="D319" s="62" t="s">
        <v>5119</v>
      </c>
      <c r="E319" s="62" t="s">
        <v>2679</v>
      </c>
      <c r="F319" s="67" t="s">
        <v>5117</v>
      </c>
      <c r="G319" s="63">
        <f>VLOOKUP(Emissions!A319,Population!$A$5:$L$3146,12,FALSE)*'National Throughput'!$B$2</f>
        <v>566894.79689607373</v>
      </c>
      <c r="H319" s="12" t="str">
        <f>'Emissions Factors'!$E$2</f>
        <v>EACH</v>
      </c>
      <c r="I319" s="64">
        <v>515</v>
      </c>
      <c r="J319" s="65">
        <v>7439976</v>
      </c>
      <c r="K319" s="66">
        <f>'Emissions Factors'!$C$2</f>
        <v>1.9400679072269228E-9</v>
      </c>
      <c r="L319" s="67" t="str">
        <f>'Emissions Factors'!$D$2</f>
        <v>LB</v>
      </c>
      <c r="M319" s="67" t="str">
        <f>'Emissions Factors'!$E$2</f>
        <v>EACH</v>
      </c>
      <c r="N319" s="68">
        <f t="shared" si="8"/>
        <v>1.0998144022319972E-3</v>
      </c>
      <c r="O319" s="67" t="str">
        <f t="shared" si="9"/>
        <v>LB</v>
      </c>
    </row>
    <row r="320" spans="1:15" x14ac:dyDescent="0.25">
      <c r="A320" s="61" t="s">
        <v>5120</v>
      </c>
      <c r="B320" s="61" t="s">
        <v>5115</v>
      </c>
      <c r="C320" s="61" t="s">
        <v>2685</v>
      </c>
      <c r="D320" s="62" t="s">
        <v>5121</v>
      </c>
      <c r="E320" s="62" t="s">
        <v>2679</v>
      </c>
      <c r="F320" s="67" t="s">
        <v>5117</v>
      </c>
      <c r="G320" s="63">
        <f>VLOOKUP(Emissions!A320,Population!$A$5:$L$3146,12,FALSE)*'National Throughput'!$B$2</f>
        <v>216233.6435797739</v>
      </c>
      <c r="H320" s="12" t="str">
        <f>'Emissions Factors'!$E$2</f>
        <v>EACH</v>
      </c>
      <c r="I320" s="64">
        <v>515</v>
      </c>
      <c r="J320" s="65">
        <v>7439976</v>
      </c>
      <c r="K320" s="66">
        <f>'Emissions Factors'!$C$2</f>
        <v>1.9400679072269228E-9</v>
      </c>
      <c r="L320" s="67" t="str">
        <f>'Emissions Factors'!$D$2</f>
        <v>LB</v>
      </c>
      <c r="M320" s="67" t="str">
        <f>'Emissions Factors'!$E$2</f>
        <v>EACH</v>
      </c>
      <c r="N320" s="68">
        <f t="shared" si="8"/>
        <v>4.1950795237186427E-4</v>
      </c>
      <c r="O320" s="67" t="str">
        <f t="shared" si="9"/>
        <v>LB</v>
      </c>
    </row>
    <row r="321" spans="1:15" x14ac:dyDescent="0.25">
      <c r="A321" s="61" t="s">
        <v>5122</v>
      </c>
      <c r="B321" s="61" t="s">
        <v>5123</v>
      </c>
      <c r="C321" s="61" t="s">
        <v>2677</v>
      </c>
      <c r="D321" s="62" t="s">
        <v>5124</v>
      </c>
      <c r="E321" s="62" t="s">
        <v>5125</v>
      </c>
      <c r="F321" s="67" t="s">
        <v>5126</v>
      </c>
      <c r="G321" s="63">
        <f>VLOOKUP(Emissions!A321,Population!$A$5:$L$3146,12,FALSE)*'National Throughput'!$B$2</f>
        <v>675719.75261541654</v>
      </c>
      <c r="H321" s="12" t="str">
        <f>'Emissions Factors'!$E$2</f>
        <v>EACH</v>
      </c>
      <c r="I321" s="64">
        <v>515</v>
      </c>
      <c r="J321" s="65">
        <v>7439976</v>
      </c>
      <c r="K321" s="66">
        <f>'Emissions Factors'!$C$2</f>
        <v>1.9400679072269228E-9</v>
      </c>
      <c r="L321" s="67" t="str">
        <f>'Emissions Factors'!$D$2</f>
        <v>LB</v>
      </c>
      <c r="M321" s="67" t="str">
        <f>'Emissions Factors'!$E$2</f>
        <v>EACH</v>
      </c>
      <c r="N321" s="68">
        <f t="shared" si="8"/>
        <v>1.3109422063284852E-3</v>
      </c>
      <c r="O321" s="67" t="str">
        <f t="shared" si="9"/>
        <v>LB</v>
      </c>
    </row>
    <row r="322" spans="1:15" x14ac:dyDescent="0.25">
      <c r="A322" s="61" t="s">
        <v>5127</v>
      </c>
      <c r="B322" s="61" t="s">
        <v>5128</v>
      </c>
      <c r="C322" s="61" t="s">
        <v>2677</v>
      </c>
      <c r="D322" s="62" t="s">
        <v>5129</v>
      </c>
      <c r="E322" s="62" t="s">
        <v>2679</v>
      </c>
      <c r="F322" s="67" t="s">
        <v>5130</v>
      </c>
      <c r="G322" s="63">
        <f>VLOOKUP(Emissions!A322,Population!$A$5:$L$3146,12,FALSE)*'National Throughput'!$B$2</f>
        <v>262927.41033148096</v>
      </c>
      <c r="H322" s="12" t="str">
        <f>'Emissions Factors'!$E$2</f>
        <v>EACH</v>
      </c>
      <c r="I322" s="64">
        <v>515</v>
      </c>
      <c r="J322" s="65">
        <v>7439976</v>
      </c>
      <c r="K322" s="66">
        <f>'Emissions Factors'!$C$2</f>
        <v>1.9400679072269228E-9</v>
      </c>
      <c r="L322" s="67" t="str">
        <f>'Emissions Factors'!$D$2</f>
        <v>LB</v>
      </c>
      <c r="M322" s="67" t="str">
        <f>'Emissions Factors'!$E$2</f>
        <v>EACH</v>
      </c>
      <c r="N322" s="68">
        <f t="shared" si="8"/>
        <v>5.1009703071439071E-4</v>
      </c>
      <c r="O322" s="67" t="str">
        <f t="shared" si="9"/>
        <v>LB</v>
      </c>
    </row>
    <row r="323" spans="1:15" x14ac:dyDescent="0.25">
      <c r="A323" s="61" t="s">
        <v>5131</v>
      </c>
      <c r="B323" s="61" t="s">
        <v>5128</v>
      </c>
      <c r="C323" s="61" t="s">
        <v>2682</v>
      </c>
      <c r="D323" s="62" t="s">
        <v>5132</v>
      </c>
      <c r="E323" s="62" t="s">
        <v>2679</v>
      </c>
      <c r="F323" s="67" t="s">
        <v>5130</v>
      </c>
      <c r="G323" s="63">
        <f>VLOOKUP(Emissions!A323,Population!$A$5:$L$3146,12,FALSE)*'National Throughput'!$B$2</f>
        <v>27784.898697678498</v>
      </c>
      <c r="H323" s="12" t="str">
        <f>'Emissions Factors'!$E$2</f>
        <v>EACH</v>
      </c>
      <c r="I323" s="64">
        <v>515</v>
      </c>
      <c r="J323" s="65">
        <v>7439976</v>
      </c>
      <c r="K323" s="66">
        <f>'Emissions Factors'!$C$2</f>
        <v>1.9400679072269228E-9</v>
      </c>
      <c r="L323" s="67" t="str">
        <f>'Emissions Factors'!$D$2</f>
        <v>LB</v>
      </c>
      <c r="M323" s="67" t="str">
        <f>'Emissions Factors'!$E$2</f>
        <v>EACH</v>
      </c>
      <c r="N323" s="68">
        <f t="shared" ref="N323:N386" si="10">K323*G323</f>
        <v>5.3904590268917177E-5</v>
      </c>
      <c r="O323" s="67" t="str">
        <f t="shared" ref="O323:O386" si="11">L323</f>
        <v>LB</v>
      </c>
    </row>
    <row r="324" spans="1:15" x14ac:dyDescent="0.25">
      <c r="A324" s="61" t="s">
        <v>5133</v>
      </c>
      <c r="B324" s="61" t="s">
        <v>5128</v>
      </c>
      <c r="C324" s="61" t="s">
        <v>2685</v>
      </c>
      <c r="D324" s="62" t="s">
        <v>5134</v>
      </c>
      <c r="E324" s="62" t="s">
        <v>2679</v>
      </c>
      <c r="F324" s="67" t="s">
        <v>5130</v>
      </c>
      <c r="G324" s="63">
        <f>VLOOKUP(Emissions!A324,Population!$A$5:$L$3146,12,FALSE)*'National Throughput'!$B$2</f>
        <v>183555.90349551494</v>
      </c>
      <c r="H324" s="12" t="str">
        <f>'Emissions Factors'!$E$2</f>
        <v>EACH</v>
      </c>
      <c r="I324" s="64">
        <v>515</v>
      </c>
      <c r="J324" s="65">
        <v>7439976</v>
      </c>
      <c r="K324" s="66">
        <f>'Emissions Factors'!$C$2</f>
        <v>1.9400679072269228E-9</v>
      </c>
      <c r="L324" s="67" t="str">
        <f>'Emissions Factors'!$D$2</f>
        <v>LB</v>
      </c>
      <c r="M324" s="67" t="str">
        <f>'Emissions Factors'!$E$2</f>
        <v>EACH</v>
      </c>
      <c r="N324" s="68">
        <f t="shared" si="10"/>
        <v>3.5611091755369066E-4</v>
      </c>
      <c r="O324" s="67" t="str">
        <f t="shared" si="11"/>
        <v>LB</v>
      </c>
    </row>
    <row r="325" spans="1:15" x14ac:dyDescent="0.25">
      <c r="A325" s="61" t="s">
        <v>5135</v>
      </c>
      <c r="B325" s="61" t="s">
        <v>5128</v>
      </c>
      <c r="C325" s="61" t="s">
        <v>2688</v>
      </c>
      <c r="D325" s="62" t="s">
        <v>5136</v>
      </c>
      <c r="E325" s="62" t="s">
        <v>2679</v>
      </c>
      <c r="F325" s="67" t="s">
        <v>5130</v>
      </c>
      <c r="G325" s="63">
        <f>VLOOKUP(Emissions!A325,Population!$A$5:$L$3146,12,FALSE)*'National Throughput'!$B$2</f>
        <v>27383.913373395757</v>
      </c>
      <c r="H325" s="12" t="str">
        <f>'Emissions Factors'!$E$2</f>
        <v>EACH</v>
      </c>
      <c r="I325" s="64">
        <v>515</v>
      </c>
      <c r="J325" s="65">
        <v>7439976</v>
      </c>
      <c r="K325" s="66">
        <f>'Emissions Factors'!$C$2</f>
        <v>1.9400679072269228E-9</v>
      </c>
      <c r="L325" s="67" t="str">
        <f>'Emissions Factors'!$D$2</f>
        <v>LB</v>
      </c>
      <c r="M325" s="67" t="str">
        <f>'Emissions Factors'!$E$2</f>
        <v>EACH</v>
      </c>
      <c r="N325" s="68">
        <f t="shared" si="10"/>
        <v>5.3126651510007252E-5</v>
      </c>
      <c r="O325" s="67" t="str">
        <f t="shared" si="11"/>
        <v>LB</v>
      </c>
    </row>
    <row r="326" spans="1:15" x14ac:dyDescent="0.25">
      <c r="A326" s="61" t="s">
        <v>5137</v>
      </c>
      <c r="B326" s="61" t="s">
        <v>5128</v>
      </c>
      <c r="C326" s="61" t="s">
        <v>2691</v>
      </c>
      <c r="D326" s="62" t="s">
        <v>5138</v>
      </c>
      <c r="E326" s="62" t="s">
        <v>2679</v>
      </c>
      <c r="F326" s="67" t="s">
        <v>5130</v>
      </c>
      <c r="G326" s="63">
        <f>VLOOKUP(Emissions!A326,Population!$A$5:$L$3146,12,FALSE)*'National Throughput'!$B$2</f>
        <v>571106.68110791314</v>
      </c>
      <c r="H326" s="12" t="str">
        <f>'Emissions Factors'!$E$2</f>
        <v>EACH</v>
      </c>
      <c r="I326" s="64">
        <v>515</v>
      </c>
      <c r="J326" s="65">
        <v>7439976</v>
      </c>
      <c r="K326" s="66">
        <f>'Emissions Factors'!$C$2</f>
        <v>1.9400679072269228E-9</v>
      </c>
      <c r="L326" s="67" t="str">
        <f>'Emissions Factors'!$D$2</f>
        <v>LB</v>
      </c>
      <c r="M326" s="67" t="str">
        <f>'Emissions Factors'!$E$2</f>
        <v>EACH</v>
      </c>
      <c r="N326" s="68">
        <f t="shared" si="10"/>
        <v>1.1079857436203425E-3</v>
      </c>
      <c r="O326" s="67" t="str">
        <f t="shared" si="11"/>
        <v>LB</v>
      </c>
    </row>
    <row r="327" spans="1:15" x14ac:dyDescent="0.25">
      <c r="A327" s="61" t="s">
        <v>5139</v>
      </c>
      <c r="B327" s="61" t="s">
        <v>5128</v>
      </c>
      <c r="C327" s="61" t="s">
        <v>2694</v>
      </c>
      <c r="D327" s="62" t="s">
        <v>5140</v>
      </c>
      <c r="E327" s="62" t="s">
        <v>2679</v>
      </c>
      <c r="F327" s="67" t="s">
        <v>5130</v>
      </c>
      <c r="G327" s="63">
        <f>VLOOKUP(Emissions!A327,Population!$A$5:$L$3146,12,FALSE)*'National Throughput'!$B$2</f>
        <v>1916971.362239511</v>
      </c>
      <c r="H327" s="12" t="str">
        <f>'Emissions Factors'!$E$2</f>
        <v>EACH</v>
      </c>
      <c r="I327" s="64">
        <v>515</v>
      </c>
      <c r="J327" s="65">
        <v>7439976</v>
      </c>
      <c r="K327" s="66">
        <f>'Emissions Factors'!$C$2</f>
        <v>1.9400679072269228E-9</v>
      </c>
      <c r="L327" s="67" t="str">
        <f>'Emissions Factors'!$D$2</f>
        <v>LB</v>
      </c>
      <c r="M327" s="67" t="str">
        <f>'Emissions Factors'!$E$2</f>
        <v>EACH</v>
      </c>
      <c r="N327" s="68">
        <f t="shared" si="10"/>
        <v>3.7190546189539513E-3</v>
      </c>
      <c r="O327" s="67" t="str">
        <f t="shared" si="11"/>
        <v>LB</v>
      </c>
    </row>
    <row r="328" spans="1:15" x14ac:dyDescent="0.25">
      <c r="A328" s="61" t="s">
        <v>5141</v>
      </c>
      <c r="B328" s="61" t="s">
        <v>5128</v>
      </c>
      <c r="C328" s="61" t="s">
        <v>2697</v>
      </c>
      <c r="D328" s="62" t="s">
        <v>2701</v>
      </c>
      <c r="E328" s="62" t="s">
        <v>2679</v>
      </c>
      <c r="F328" s="67" t="s">
        <v>5130</v>
      </c>
      <c r="G328" s="63">
        <f>VLOOKUP(Emissions!A328,Population!$A$5:$L$3146,12,FALSE)*'National Throughput'!$B$2</f>
        <v>14903.116962856233</v>
      </c>
      <c r="H328" s="12" t="str">
        <f>'Emissions Factors'!$E$2</f>
        <v>EACH</v>
      </c>
      <c r="I328" s="64">
        <v>515</v>
      </c>
      <c r="J328" s="65">
        <v>7439976</v>
      </c>
      <c r="K328" s="66">
        <f>'Emissions Factors'!$C$2</f>
        <v>1.9400679072269228E-9</v>
      </c>
      <c r="L328" s="67" t="str">
        <f>'Emissions Factors'!$D$2</f>
        <v>LB</v>
      </c>
      <c r="M328" s="67" t="str">
        <f>'Emissions Factors'!$E$2</f>
        <v>EACH</v>
      </c>
      <c r="N328" s="68">
        <f t="shared" si="10"/>
        <v>2.8913058937286545E-5</v>
      </c>
      <c r="O328" s="67" t="str">
        <f t="shared" si="11"/>
        <v>LB</v>
      </c>
    </row>
    <row r="329" spans="1:15" x14ac:dyDescent="0.25">
      <c r="A329" s="61" t="s">
        <v>5142</v>
      </c>
      <c r="B329" s="61" t="s">
        <v>5128</v>
      </c>
      <c r="C329" s="61" t="s">
        <v>2700</v>
      </c>
      <c r="D329" s="62" t="s">
        <v>5143</v>
      </c>
      <c r="E329" s="62" t="s">
        <v>2679</v>
      </c>
      <c r="F329" s="67" t="s">
        <v>5130</v>
      </c>
      <c r="G329" s="63">
        <f>VLOOKUP(Emissions!A329,Population!$A$5:$L$3146,12,FALSE)*'National Throughput'!$B$2</f>
        <v>172776.47448391421</v>
      </c>
      <c r="H329" s="12" t="str">
        <f>'Emissions Factors'!$E$2</f>
        <v>EACH</v>
      </c>
      <c r="I329" s="64">
        <v>515</v>
      </c>
      <c r="J329" s="65">
        <v>7439976</v>
      </c>
      <c r="K329" s="66">
        <f>'Emissions Factors'!$C$2</f>
        <v>1.9400679072269228E-9</v>
      </c>
      <c r="L329" s="67" t="str">
        <f>'Emissions Factors'!$D$2</f>
        <v>LB</v>
      </c>
      <c r="M329" s="67" t="str">
        <f>'Emissions Factors'!$E$2</f>
        <v>EACH</v>
      </c>
      <c r="N329" s="68">
        <f t="shared" si="10"/>
        <v>3.3519809327005329E-4</v>
      </c>
      <c r="O329" s="67" t="str">
        <f t="shared" si="11"/>
        <v>LB</v>
      </c>
    </row>
    <row r="330" spans="1:15" x14ac:dyDescent="0.25">
      <c r="A330" s="61" t="s">
        <v>5144</v>
      </c>
      <c r="B330" s="61" t="s">
        <v>5128</v>
      </c>
      <c r="C330" s="61" t="s">
        <v>2703</v>
      </c>
      <c r="D330" s="62" t="s">
        <v>5145</v>
      </c>
      <c r="E330" s="62" t="s">
        <v>2679</v>
      </c>
      <c r="F330" s="67" t="s">
        <v>5130</v>
      </c>
      <c r="G330" s="63">
        <f>VLOOKUP(Emissions!A330,Population!$A$5:$L$3146,12,FALSE)*'National Throughput'!$B$2</f>
        <v>142936.39780704744</v>
      </c>
      <c r="H330" s="12" t="str">
        <f>'Emissions Factors'!$E$2</f>
        <v>EACH</v>
      </c>
      <c r="I330" s="64">
        <v>515</v>
      </c>
      <c r="J330" s="65">
        <v>7439976</v>
      </c>
      <c r="K330" s="66">
        <f>'Emissions Factors'!$C$2</f>
        <v>1.9400679072269228E-9</v>
      </c>
      <c r="L330" s="67" t="str">
        <f>'Emissions Factors'!$D$2</f>
        <v>LB</v>
      </c>
      <c r="M330" s="67" t="str">
        <f>'Emissions Factors'!$E$2</f>
        <v>EACH</v>
      </c>
      <c r="N330" s="68">
        <f t="shared" si="10"/>
        <v>2.7730631816007343E-4</v>
      </c>
      <c r="O330" s="67" t="str">
        <f t="shared" si="11"/>
        <v>LB</v>
      </c>
    </row>
    <row r="331" spans="1:15" x14ac:dyDescent="0.25">
      <c r="A331" s="61" t="s">
        <v>5146</v>
      </c>
      <c r="B331" s="61" t="s">
        <v>5128</v>
      </c>
      <c r="C331" s="61" t="s">
        <v>2706</v>
      </c>
      <c r="D331" s="62" t="s">
        <v>2719</v>
      </c>
      <c r="E331" s="62" t="s">
        <v>2679</v>
      </c>
      <c r="F331" s="67" t="s">
        <v>5130</v>
      </c>
      <c r="G331" s="63">
        <f>VLOOKUP(Emissions!A331,Population!$A$5:$L$3146,12,FALSE)*'National Throughput'!$B$2</f>
        <v>204900.4240947392</v>
      </c>
      <c r="H331" s="12" t="str">
        <f>'Emissions Factors'!$E$2</f>
        <v>EACH</v>
      </c>
      <c r="I331" s="64">
        <v>515</v>
      </c>
      <c r="J331" s="65">
        <v>7439976</v>
      </c>
      <c r="K331" s="66">
        <f>'Emissions Factors'!$C$2</f>
        <v>1.9400679072269228E-9</v>
      </c>
      <c r="L331" s="67" t="str">
        <f>'Emissions Factors'!$D$2</f>
        <v>LB</v>
      </c>
      <c r="M331" s="67" t="str">
        <f>'Emissions Factors'!$E$2</f>
        <v>EACH</v>
      </c>
      <c r="N331" s="68">
        <f t="shared" si="10"/>
        <v>3.9752073696338962E-4</v>
      </c>
      <c r="O331" s="67" t="str">
        <f t="shared" si="11"/>
        <v>LB</v>
      </c>
    </row>
    <row r="332" spans="1:15" x14ac:dyDescent="0.25">
      <c r="A332" s="61" t="s">
        <v>5147</v>
      </c>
      <c r="B332" s="61" t="s">
        <v>5128</v>
      </c>
      <c r="C332" s="61" t="s">
        <v>2709</v>
      </c>
      <c r="D332" s="62" t="s">
        <v>5148</v>
      </c>
      <c r="E332" s="62" t="s">
        <v>2679</v>
      </c>
      <c r="F332" s="67" t="s">
        <v>5130</v>
      </c>
      <c r="G332" s="63">
        <f>VLOOKUP(Emissions!A332,Population!$A$5:$L$3146,12,FALSE)*'National Throughput'!$B$2</f>
        <v>357684.03694977349</v>
      </c>
      <c r="H332" s="12" t="str">
        <f>'Emissions Factors'!$E$2</f>
        <v>EACH</v>
      </c>
      <c r="I332" s="64">
        <v>515</v>
      </c>
      <c r="J332" s="65">
        <v>7439976</v>
      </c>
      <c r="K332" s="66">
        <f>'Emissions Factors'!$C$2</f>
        <v>1.9400679072269228E-9</v>
      </c>
      <c r="L332" s="67" t="str">
        <f>'Emissions Factors'!$D$2</f>
        <v>LB</v>
      </c>
      <c r="M332" s="67" t="str">
        <f>'Emissions Factors'!$E$2</f>
        <v>EACH</v>
      </c>
      <c r="N332" s="68">
        <f t="shared" si="10"/>
        <v>6.9393132101362438E-4</v>
      </c>
      <c r="O332" s="67" t="str">
        <f t="shared" si="11"/>
        <v>LB</v>
      </c>
    </row>
    <row r="333" spans="1:15" x14ac:dyDescent="0.25">
      <c r="A333" s="61" t="s">
        <v>5149</v>
      </c>
      <c r="B333" s="61" t="s">
        <v>5128</v>
      </c>
      <c r="C333" s="61" t="s">
        <v>2712</v>
      </c>
      <c r="D333" s="62" t="s">
        <v>4741</v>
      </c>
      <c r="E333" s="62" t="s">
        <v>2679</v>
      </c>
      <c r="F333" s="67" t="s">
        <v>5130</v>
      </c>
      <c r="G333" s="63">
        <f>VLOOKUP(Emissions!A333,Population!$A$5:$L$3146,12,FALSE)*'National Throughput'!$B$2</f>
        <v>69589.926214460182</v>
      </c>
      <c r="H333" s="12" t="str">
        <f>'Emissions Factors'!$E$2</f>
        <v>EACH</v>
      </c>
      <c r="I333" s="64">
        <v>515</v>
      </c>
      <c r="J333" s="65">
        <v>7439976</v>
      </c>
      <c r="K333" s="66">
        <f>'Emissions Factors'!$C$2</f>
        <v>1.9400679072269228E-9</v>
      </c>
      <c r="L333" s="67" t="str">
        <f>'Emissions Factors'!$D$2</f>
        <v>LB</v>
      </c>
      <c r="M333" s="67" t="str">
        <f>'Emissions Factors'!$E$2</f>
        <v>EACH</v>
      </c>
      <c r="N333" s="68">
        <f t="shared" si="10"/>
        <v>1.3500918251496374E-4</v>
      </c>
      <c r="O333" s="67" t="str">
        <f t="shared" si="11"/>
        <v>LB</v>
      </c>
    </row>
    <row r="334" spans="1:15" x14ac:dyDescent="0.25">
      <c r="A334" s="61" t="s">
        <v>5150</v>
      </c>
      <c r="B334" s="61" t="s">
        <v>5128</v>
      </c>
      <c r="C334" s="61" t="s">
        <v>2718</v>
      </c>
      <c r="D334" s="62" t="s">
        <v>5151</v>
      </c>
      <c r="E334" s="62" t="s">
        <v>2679</v>
      </c>
      <c r="F334" s="67" t="s">
        <v>5130</v>
      </c>
      <c r="G334" s="63">
        <f>VLOOKUP(Emissions!A334,Population!$A$5:$L$3146,12,FALSE)*'National Throughput'!$B$2</f>
        <v>35906.133436796204</v>
      </c>
      <c r="H334" s="12" t="str">
        <f>'Emissions Factors'!$E$2</f>
        <v>EACH</v>
      </c>
      <c r="I334" s="64">
        <v>515</v>
      </c>
      <c r="J334" s="65">
        <v>7439976</v>
      </c>
      <c r="K334" s="66">
        <f>'Emissions Factors'!$C$2</f>
        <v>1.9400679072269228E-9</v>
      </c>
      <c r="L334" s="67" t="str">
        <f>'Emissions Factors'!$D$2</f>
        <v>LB</v>
      </c>
      <c r="M334" s="67" t="str">
        <f>'Emissions Factors'!$E$2</f>
        <v>EACH</v>
      </c>
      <c r="N334" s="68">
        <f t="shared" si="10"/>
        <v>6.9660337153335856E-5</v>
      </c>
      <c r="O334" s="67" t="str">
        <f t="shared" si="11"/>
        <v>LB</v>
      </c>
    </row>
    <row r="335" spans="1:15" x14ac:dyDescent="0.25">
      <c r="A335" s="61" t="s">
        <v>5152</v>
      </c>
      <c r="B335" s="61" t="s">
        <v>5128</v>
      </c>
      <c r="C335" s="61" t="s">
        <v>2721</v>
      </c>
      <c r="D335" s="62" t="s">
        <v>5153</v>
      </c>
      <c r="E335" s="62" t="s">
        <v>2679</v>
      </c>
      <c r="F335" s="67" t="s">
        <v>5130</v>
      </c>
      <c r="G335" s="63">
        <f>VLOOKUP(Emissions!A335,Population!$A$5:$L$3146,12,FALSE)*'National Throughput'!$B$2</f>
        <v>16313.231594285309</v>
      </c>
      <c r="H335" s="12" t="str">
        <f>'Emissions Factors'!$E$2</f>
        <v>EACH</v>
      </c>
      <c r="I335" s="64">
        <v>515</v>
      </c>
      <c r="J335" s="65">
        <v>7439976</v>
      </c>
      <c r="K335" s="66">
        <f>'Emissions Factors'!$C$2</f>
        <v>1.9400679072269228E-9</v>
      </c>
      <c r="L335" s="67" t="str">
        <f>'Emissions Factors'!$D$2</f>
        <v>LB</v>
      </c>
      <c r="M335" s="67" t="str">
        <f>'Emissions Factors'!$E$2</f>
        <v>EACH</v>
      </c>
      <c r="N335" s="68">
        <f t="shared" si="10"/>
        <v>3.1648777079233215E-5</v>
      </c>
      <c r="O335" s="67" t="str">
        <f t="shared" si="11"/>
        <v>LB</v>
      </c>
    </row>
    <row r="336" spans="1:15" x14ac:dyDescent="0.25">
      <c r="A336" s="61" t="s">
        <v>5154</v>
      </c>
      <c r="B336" s="61" t="s">
        <v>5128</v>
      </c>
      <c r="C336" s="61" t="s">
        <v>2724</v>
      </c>
      <c r="D336" s="62" t="s">
        <v>5155</v>
      </c>
      <c r="E336" s="62" t="s">
        <v>2679</v>
      </c>
      <c r="F336" s="67" t="s">
        <v>5130</v>
      </c>
      <c r="G336" s="63">
        <f>VLOOKUP(Emissions!A336,Population!$A$5:$L$3146,12,FALSE)*'National Throughput'!$B$2</f>
        <v>920623.33411244943</v>
      </c>
      <c r="H336" s="12" t="str">
        <f>'Emissions Factors'!$E$2</f>
        <v>EACH</v>
      </c>
      <c r="I336" s="64">
        <v>515</v>
      </c>
      <c r="J336" s="65">
        <v>7439976</v>
      </c>
      <c r="K336" s="66">
        <f>'Emissions Factors'!$C$2</f>
        <v>1.9400679072269228E-9</v>
      </c>
      <c r="L336" s="67" t="str">
        <f>'Emissions Factors'!$D$2</f>
        <v>LB</v>
      </c>
      <c r="M336" s="67" t="str">
        <f>'Emissions Factors'!$E$2</f>
        <v>EACH</v>
      </c>
      <c r="N336" s="68">
        <f t="shared" si="10"/>
        <v>1.7860717851558119E-3</v>
      </c>
      <c r="O336" s="67" t="str">
        <f t="shared" si="11"/>
        <v>LB</v>
      </c>
    </row>
    <row r="337" spans="1:15" x14ac:dyDescent="0.25">
      <c r="A337" s="61" t="s">
        <v>5156</v>
      </c>
      <c r="B337" s="61" t="s">
        <v>5128</v>
      </c>
      <c r="C337" s="61" t="s">
        <v>2727</v>
      </c>
      <c r="D337" s="62" t="s">
        <v>2758</v>
      </c>
      <c r="E337" s="62" t="s">
        <v>2679</v>
      </c>
      <c r="F337" s="67" t="s">
        <v>5130</v>
      </c>
      <c r="G337" s="63">
        <f>VLOOKUP(Emissions!A337,Population!$A$5:$L$3146,12,FALSE)*'National Throughput'!$B$2</f>
        <v>318592.58275281824</v>
      </c>
      <c r="H337" s="12" t="str">
        <f>'Emissions Factors'!$E$2</f>
        <v>EACH</v>
      </c>
      <c r="I337" s="64">
        <v>515</v>
      </c>
      <c r="J337" s="65">
        <v>7439976</v>
      </c>
      <c r="K337" s="66">
        <f>'Emissions Factors'!$C$2</f>
        <v>1.9400679072269228E-9</v>
      </c>
      <c r="L337" s="67" t="str">
        <f>'Emissions Factors'!$D$2</f>
        <v>LB</v>
      </c>
      <c r="M337" s="67" t="str">
        <f>'Emissions Factors'!$E$2</f>
        <v>EACH</v>
      </c>
      <c r="N337" s="68">
        <f t="shared" si="10"/>
        <v>6.1809124527928026E-4</v>
      </c>
      <c r="O337" s="67" t="str">
        <f t="shared" si="11"/>
        <v>LB</v>
      </c>
    </row>
    <row r="338" spans="1:15" x14ac:dyDescent="0.25">
      <c r="A338" s="61" t="s">
        <v>5157</v>
      </c>
      <c r="B338" s="61" t="s">
        <v>5128</v>
      </c>
      <c r="C338" s="61" t="s">
        <v>2730</v>
      </c>
      <c r="D338" s="62" t="s">
        <v>5158</v>
      </c>
      <c r="E338" s="62" t="s">
        <v>2679</v>
      </c>
      <c r="F338" s="67" t="s">
        <v>5130</v>
      </c>
      <c r="G338" s="63">
        <f>VLOOKUP(Emissions!A338,Population!$A$5:$L$3146,12,FALSE)*'National Throughput'!$B$2</f>
        <v>105023.28667300999</v>
      </c>
      <c r="H338" s="12" t="str">
        <f>'Emissions Factors'!$E$2</f>
        <v>EACH</v>
      </c>
      <c r="I338" s="64">
        <v>515</v>
      </c>
      <c r="J338" s="65">
        <v>7439976</v>
      </c>
      <c r="K338" s="66">
        <f>'Emissions Factors'!$C$2</f>
        <v>1.9400679072269228E-9</v>
      </c>
      <c r="L338" s="67" t="str">
        <f>'Emissions Factors'!$D$2</f>
        <v>LB</v>
      </c>
      <c r="M338" s="67" t="str">
        <f>'Emissions Factors'!$E$2</f>
        <v>EACH</v>
      </c>
      <c r="N338" s="68">
        <f t="shared" si="10"/>
        <v>2.0375230798579967E-4</v>
      </c>
      <c r="O338" s="67" t="str">
        <f t="shared" si="11"/>
        <v>LB</v>
      </c>
    </row>
    <row r="339" spans="1:15" x14ac:dyDescent="0.25">
      <c r="A339" s="61" t="s">
        <v>5159</v>
      </c>
      <c r="B339" s="61" t="s">
        <v>5128</v>
      </c>
      <c r="C339" s="61" t="s">
        <v>2733</v>
      </c>
      <c r="D339" s="62" t="s">
        <v>2767</v>
      </c>
      <c r="E339" s="62" t="s">
        <v>2679</v>
      </c>
      <c r="F339" s="67" t="s">
        <v>5130</v>
      </c>
      <c r="G339" s="63">
        <f>VLOOKUP(Emissions!A339,Population!$A$5:$L$3146,12,FALSE)*'National Throughput'!$B$2</f>
        <v>12116.73045115238</v>
      </c>
      <c r="H339" s="12" t="str">
        <f>'Emissions Factors'!$E$2</f>
        <v>EACH</v>
      </c>
      <c r="I339" s="64">
        <v>515</v>
      </c>
      <c r="J339" s="65">
        <v>7439976</v>
      </c>
      <c r="K339" s="66">
        <f>'Emissions Factors'!$C$2</f>
        <v>1.9400679072269228E-9</v>
      </c>
      <c r="L339" s="67" t="str">
        <f>'Emissions Factors'!$D$2</f>
        <v>LB</v>
      </c>
      <c r="M339" s="67" t="str">
        <f>'Emissions Factors'!$E$2</f>
        <v>EACH</v>
      </c>
      <c r="N339" s="68">
        <f t="shared" si="10"/>
        <v>2.3507279888799925E-5</v>
      </c>
      <c r="O339" s="67" t="str">
        <f t="shared" si="11"/>
        <v>LB</v>
      </c>
    </row>
    <row r="340" spans="1:15" x14ac:dyDescent="0.25">
      <c r="A340" s="61" t="s">
        <v>5160</v>
      </c>
      <c r="B340" s="61" t="s">
        <v>5128</v>
      </c>
      <c r="C340" s="61" t="s">
        <v>2736</v>
      </c>
      <c r="D340" s="62" t="s">
        <v>5161</v>
      </c>
      <c r="E340" s="62" t="s">
        <v>2679</v>
      </c>
      <c r="F340" s="67" t="s">
        <v>5130</v>
      </c>
      <c r="G340" s="63">
        <f>VLOOKUP(Emissions!A340,Population!$A$5:$L$3146,12,FALSE)*'National Throughput'!$B$2</f>
        <v>47462.920187032025</v>
      </c>
      <c r="H340" s="12" t="str">
        <f>'Emissions Factors'!$E$2</f>
        <v>EACH</v>
      </c>
      <c r="I340" s="64">
        <v>515</v>
      </c>
      <c r="J340" s="65">
        <v>7439976</v>
      </c>
      <c r="K340" s="66">
        <f>'Emissions Factors'!$C$2</f>
        <v>1.9400679072269228E-9</v>
      </c>
      <c r="L340" s="67" t="str">
        <f>'Emissions Factors'!$D$2</f>
        <v>LB</v>
      </c>
      <c r="M340" s="67" t="str">
        <f>'Emissions Factors'!$E$2</f>
        <v>EACH</v>
      </c>
      <c r="N340" s="68">
        <f t="shared" si="10"/>
        <v>9.2081288238133693E-5</v>
      </c>
      <c r="O340" s="67" t="str">
        <f t="shared" si="11"/>
        <v>LB</v>
      </c>
    </row>
    <row r="341" spans="1:15" x14ac:dyDescent="0.25">
      <c r="A341" s="61" t="s">
        <v>5162</v>
      </c>
      <c r="B341" s="61" t="s">
        <v>5128</v>
      </c>
      <c r="C341" s="61" t="s">
        <v>2739</v>
      </c>
      <c r="D341" s="62" t="s">
        <v>5163</v>
      </c>
      <c r="E341" s="62" t="s">
        <v>2679</v>
      </c>
      <c r="F341" s="67" t="s">
        <v>5130</v>
      </c>
      <c r="G341" s="63">
        <f>VLOOKUP(Emissions!A341,Population!$A$5:$L$3146,12,FALSE)*'National Throughput'!$B$2</f>
        <v>17431.067920290905</v>
      </c>
      <c r="H341" s="12" t="str">
        <f>'Emissions Factors'!$E$2</f>
        <v>EACH</v>
      </c>
      <c r="I341" s="64">
        <v>515</v>
      </c>
      <c r="J341" s="65">
        <v>7439976</v>
      </c>
      <c r="K341" s="66">
        <f>'Emissions Factors'!$C$2</f>
        <v>1.9400679072269228E-9</v>
      </c>
      <c r="L341" s="67" t="str">
        <f>'Emissions Factors'!$D$2</f>
        <v>LB</v>
      </c>
      <c r="M341" s="67" t="str">
        <f>'Emissions Factors'!$E$2</f>
        <v>EACH</v>
      </c>
      <c r="N341" s="68">
        <f t="shared" si="10"/>
        <v>3.3817455460849129E-5</v>
      </c>
      <c r="O341" s="67" t="str">
        <f t="shared" si="11"/>
        <v>LB</v>
      </c>
    </row>
    <row r="342" spans="1:15" x14ac:dyDescent="0.25">
      <c r="A342" s="61" t="s">
        <v>5164</v>
      </c>
      <c r="B342" s="61" t="s">
        <v>5128</v>
      </c>
      <c r="C342" s="61" t="s">
        <v>2742</v>
      </c>
      <c r="D342" s="62" t="s">
        <v>5165</v>
      </c>
      <c r="E342" s="62" t="s">
        <v>2679</v>
      </c>
      <c r="F342" s="67" t="s">
        <v>5130</v>
      </c>
      <c r="G342" s="63">
        <f>VLOOKUP(Emissions!A342,Population!$A$5:$L$3146,12,FALSE)*'National Throughput'!$B$2</f>
        <v>13983.209454207592</v>
      </c>
      <c r="H342" s="12" t="str">
        <f>'Emissions Factors'!$E$2</f>
        <v>EACH</v>
      </c>
      <c r="I342" s="64">
        <v>515</v>
      </c>
      <c r="J342" s="65">
        <v>7439976</v>
      </c>
      <c r="K342" s="66">
        <f>'Emissions Factors'!$C$2</f>
        <v>1.9400679072269228E-9</v>
      </c>
      <c r="L342" s="67" t="str">
        <f>'Emissions Factors'!$D$2</f>
        <v>LB</v>
      </c>
      <c r="M342" s="67" t="str">
        <f>'Emissions Factors'!$E$2</f>
        <v>EACH</v>
      </c>
      <c r="N342" s="68">
        <f t="shared" si="10"/>
        <v>2.7128375902140244E-5</v>
      </c>
      <c r="O342" s="67" t="str">
        <f t="shared" si="11"/>
        <v>LB</v>
      </c>
    </row>
    <row r="343" spans="1:15" x14ac:dyDescent="0.25">
      <c r="A343" s="61" t="s">
        <v>5166</v>
      </c>
      <c r="B343" s="61" t="s">
        <v>5128</v>
      </c>
      <c r="C343" s="61" t="s">
        <v>2745</v>
      </c>
      <c r="D343" s="62" t="s">
        <v>5167</v>
      </c>
      <c r="E343" s="62" t="s">
        <v>2679</v>
      </c>
      <c r="F343" s="67" t="s">
        <v>5130</v>
      </c>
      <c r="G343" s="63">
        <f>VLOOKUP(Emissions!A343,Population!$A$5:$L$3146,12,FALSE)*'National Throughput'!$B$2</f>
        <v>16351.176497094673</v>
      </c>
      <c r="H343" s="12" t="str">
        <f>'Emissions Factors'!$E$2</f>
        <v>EACH</v>
      </c>
      <c r="I343" s="64">
        <v>515</v>
      </c>
      <c r="J343" s="65">
        <v>7439976</v>
      </c>
      <c r="K343" s="66">
        <f>'Emissions Factors'!$C$2</f>
        <v>1.9400679072269228E-9</v>
      </c>
      <c r="L343" s="67" t="str">
        <f>'Emissions Factors'!$D$2</f>
        <v>LB</v>
      </c>
      <c r="M343" s="67" t="str">
        <f>'Emissions Factors'!$E$2</f>
        <v>EACH</v>
      </c>
      <c r="N343" s="68">
        <f t="shared" si="10"/>
        <v>3.172239276741651E-5</v>
      </c>
      <c r="O343" s="67" t="str">
        <f t="shared" si="11"/>
        <v>LB</v>
      </c>
    </row>
    <row r="344" spans="1:15" x14ac:dyDescent="0.25">
      <c r="A344" s="61" t="s">
        <v>5168</v>
      </c>
      <c r="B344" s="61" t="s">
        <v>5128</v>
      </c>
      <c r="C344" s="61" t="s">
        <v>2748</v>
      </c>
      <c r="D344" s="62" t="s">
        <v>5169</v>
      </c>
      <c r="E344" s="62" t="s">
        <v>2679</v>
      </c>
      <c r="F344" s="67" t="s">
        <v>5130</v>
      </c>
      <c r="G344" s="63">
        <f>VLOOKUP(Emissions!A344,Population!$A$5:$L$3146,12,FALSE)*'National Throughput'!$B$2</f>
        <v>14406.756612593201</v>
      </c>
      <c r="H344" s="12" t="str">
        <f>'Emissions Factors'!$E$2</f>
        <v>EACH</v>
      </c>
      <c r="I344" s="64">
        <v>515</v>
      </c>
      <c r="J344" s="65">
        <v>7439976</v>
      </c>
      <c r="K344" s="66">
        <f>'Emissions Factors'!$C$2</f>
        <v>1.9400679072269228E-9</v>
      </c>
      <c r="L344" s="67" t="str">
        <f>'Emissions Factors'!$D$2</f>
        <v>LB</v>
      </c>
      <c r="M344" s="67" t="str">
        <f>'Emissions Factors'!$E$2</f>
        <v>EACH</v>
      </c>
      <c r="N344" s="68">
        <f t="shared" si="10"/>
        <v>2.7950086151321322E-5</v>
      </c>
      <c r="O344" s="67" t="str">
        <f t="shared" si="11"/>
        <v>LB</v>
      </c>
    </row>
    <row r="345" spans="1:15" x14ac:dyDescent="0.25">
      <c r="A345" s="61" t="s">
        <v>5170</v>
      </c>
      <c r="B345" s="61" t="s">
        <v>5128</v>
      </c>
      <c r="C345" s="61" t="s">
        <v>2751</v>
      </c>
      <c r="D345" s="62" t="s">
        <v>5171</v>
      </c>
      <c r="E345" s="62" t="s">
        <v>2679</v>
      </c>
      <c r="F345" s="67" t="s">
        <v>5130</v>
      </c>
      <c r="G345" s="63">
        <f>VLOOKUP(Emissions!A345,Population!$A$5:$L$3146,12,FALSE)*'National Throughput'!$B$2</f>
        <v>28170.500953254741</v>
      </c>
      <c r="H345" s="12" t="str">
        <f>'Emissions Factors'!$E$2</f>
        <v>EACH</v>
      </c>
      <c r="I345" s="64">
        <v>515</v>
      </c>
      <c r="J345" s="65">
        <v>7439976</v>
      </c>
      <c r="K345" s="66">
        <f>'Emissions Factors'!$C$2</f>
        <v>1.9400679072269228E-9</v>
      </c>
      <c r="L345" s="67" t="str">
        <f>'Emissions Factors'!$D$2</f>
        <v>LB</v>
      </c>
      <c r="M345" s="67" t="str">
        <f>'Emissions Factors'!$E$2</f>
        <v>EACH</v>
      </c>
      <c r="N345" s="68">
        <f t="shared" si="10"/>
        <v>5.4652684829914956E-5</v>
      </c>
      <c r="O345" s="67" t="str">
        <f t="shared" si="11"/>
        <v>LB</v>
      </c>
    </row>
    <row r="346" spans="1:15" x14ac:dyDescent="0.25">
      <c r="A346" s="61" t="s">
        <v>5172</v>
      </c>
      <c r="B346" s="61" t="s">
        <v>5128</v>
      </c>
      <c r="C346" s="61" t="s">
        <v>2754</v>
      </c>
      <c r="D346" s="62" t="s">
        <v>5173</v>
      </c>
      <c r="E346" s="62" t="s">
        <v>2679</v>
      </c>
      <c r="F346" s="67" t="s">
        <v>5130</v>
      </c>
      <c r="G346" s="63">
        <f>VLOOKUP(Emissions!A346,Population!$A$5:$L$3146,12,FALSE)*'National Throughput'!$B$2</f>
        <v>39488.337369582936</v>
      </c>
      <c r="H346" s="12" t="str">
        <f>'Emissions Factors'!$E$2</f>
        <v>EACH</v>
      </c>
      <c r="I346" s="64">
        <v>515</v>
      </c>
      <c r="J346" s="65">
        <v>7439976</v>
      </c>
      <c r="K346" s="66">
        <f>'Emissions Factors'!$C$2</f>
        <v>1.9400679072269228E-9</v>
      </c>
      <c r="L346" s="67" t="str">
        <f>'Emissions Factors'!$D$2</f>
        <v>LB</v>
      </c>
      <c r="M346" s="67" t="str">
        <f>'Emissions Factors'!$E$2</f>
        <v>EACH</v>
      </c>
      <c r="N346" s="68">
        <f t="shared" si="10"/>
        <v>7.6610056040477461E-5</v>
      </c>
      <c r="O346" s="67" t="str">
        <f t="shared" si="11"/>
        <v>LB</v>
      </c>
    </row>
    <row r="347" spans="1:15" x14ac:dyDescent="0.25">
      <c r="A347" s="61" t="s">
        <v>5174</v>
      </c>
      <c r="B347" s="61" t="s">
        <v>5128</v>
      </c>
      <c r="C347" s="61" t="s">
        <v>2757</v>
      </c>
      <c r="D347" s="62" t="s">
        <v>5175</v>
      </c>
      <c r="E347" s="62" t="s">
        <v>2679</v>
      </c>
      <c r="F347" s="67" t="s">
        <v>5130</v>
      </c>
      <c r="G347" s="63">
        <f>VLOOKUP(Emissions!A347,Population!$A$5:$L$3146,12,FALSE)*'National Throughput'!$B$2</f>
        <v>180345.96982542548</v>
      </c>
      <c r="H347" s="12" t="str">
        <f>'Emissions Factors'!$E$2</f>
        <v>EACH</v>
      </c>
      <c r="I347" s="64">
        <v>515</v>
      </c>
      <c r="J347" s="65">
        <v>7439976</v>
      </c>
      <c r="K347" s="66">
        <f>'Emissions Factors'!$C$2</f>
        <v>1.9400679072269228E-9</v>
      </c>
      <c r="L347" s="67" t="str">
        <f>'Emissions Factors'!$D$2</f>
        <v>LB</v>
      </c>
      <c r="M347" s="67" t="str">
        <f>'Emissions Factors'!$E$2</f>
        <v>EACH</v>
      </c>
      <c r="N347" s="68">
        <f t="shared" si="10"/>
        <v>3.4988342825602298E-4</v>
      </c>
      <c r="O347" s="67" t="str">
        <f t="shared" si="11"/>
        <v>LB</v>
      </c>
    </row>
    <row r="348" spans="1:15" x14ac:dyDescent="0.25">
      <c r="A348" s="61" t="s">
        <v>5176</v>
      </c>
      <c r="B348" s="61" t="s">
        <v>5128</v>
      </c>
      <c r="C348" s="61" t="s">
        <v>2760</v>
      </c>
      <c r="D348" s="62" t="s">
        <v>5177</v>
      </c>
      <c r="E348" s="62" t="s">
        <v>2679</v>
      </c>
      <c r="F348" s="67" t="s">
        <v>5130</v>
      </c>
      <c r="G348" s="63">
        <f>VLOOKUP(Emissions!A348,Population!$A$5:$L$3146,12,FALSE)*'National Throughput'!$B$2</f>
        <v>100744.74249677573</v>
      </c>
      <c r="H348" s="12" t="str">
        <f>'Emissions Factors'!$E$2</f>
        <v>EACH</v>
      </c>
      <c r="I348" s="64">
        <v>515</v>
      </c>
      <c r="J348" s="65">
        <v>7439976</v>
      </c>
      <c r="K348" s="66">
        <f>'Emissions Factors'!$C$2</f>
        <v>1.9400679072269228E-9</v>
      </c>
      <c r="L348" s="67" t="str">
        <f>'Emissions Factors'!$D$2</f>
        <v>LB</v>
      </c>
      <c r="M348" s="67" t="str">
        <f>'Emissions Factors'!$E$2</f>
        <v>EACH</v>
      </c>
      <c r="N348" s="68">
        <f t="shared" si="10"/>
        <v>1.9545164173983491E-4</v>
      </c>
      <c r="O348" s="67" t="str">
        <f t="shared" si="11"/>
        <v>LB</v>
      </c>
    </row>
    <row r="349" spans="1:15" x14ac:dyDescent="0.25">
      <c r="A349" s="61" t="s">
        <v>5178</v>
      </c>
      <c r="B349" s="61" t="s">
        <v>5128</v>
      </c>
      <c r="C349" s="61" t="s">
        <v>2763</v>
      </c>
      <c r="D349" s="62" t="s">
        <v>5179</v>
      </c>
      <c r="E349" s="62" t="s">
        <v>2679</v>
      </c>
      <c r="F349" s="67" t="s">
        <v>5130</v>
      </c>
      <c r="G349" s="63">
        <f>VLOOKUP(Emissions!A349,Population!$A$5:$L$3146,12,FALSE)*'National Throughput'!$B$2</f>
        <v>1349913.5048151482</v>
      </c>
      <c r="H349" s="12" t="str">
        <f>'Emissions Factors'!$E$2</f>
        <v>EACH</v>
      </c>
      <c r="I349" s="64">
        <v>515</v>
      </c>
      <c r="J349" s="65">
        <v>7439976</v>
      </c>
      <c r="K349" s="66">
        <f>'Emissions Factors'!$C$2</f>
        <v>1.9400679072269228E-9</v>
      </c>
      <c r="L349" s="67" t="str">
        <f>'Emissions Factors'!$D$2</f>
        <v>LB</v>
      </c>
      <c r="M349" s="67" t="str">
        <f>'Emissions Factors'!$E$2</f>
        <v>EACH</v>
      </c>
      <c r="N349" s="68">
        <f t="shared" si="10"/>
        <v>2.6189238682240851E-3</v>
      </c>
      <c r="O349" s="67" t="str">
        <f t="shared" si="11"/>
        <v>LB</v>
      </c>
    </row>
    <row r="350" spans="1:15" x14ac:dyDescent="0.25">
      <c r="A350" s="61" t="s">
        <v>5180</v>
      </c>
      <c r="B350" s="61" t="s">
        <v>5128</v>
      </c>
      <c r="C350" s="61" t="s">
        <v>2766</v>
      </c>
      <c r="D350" s="62" t="s">
        <v>5181</v>
      </c>
      <c r="E350" s="62" t="s">
        <v>2679</v>
      </c>
      <c r="F350" s="67" t="s">
        <v>5130</v>
      </c>
      <c r="G350" s="63">
        <f>VLOOKUP(Emissions!A350,Population!$A$5:$L$3146,12,FALSE)*'National Throughput'!$B$2</f>
        <v>20151.820005513691</v>
      </c>
      <c r="H350" s="12" t="str">
        <f>'Emissions Factors'!$E$2</f>
        <v>EACH</v>
      </c>
      <c r="I350" s="64">
        <v>515</v>
      </c>
      <c r="J350" s="65">
        <v>7439976</v>
      </c>
      <c r="K350" s="66">
        <f>'Emissions Factors'!$C$2</f>
        <v>1.9400679072269228E-9</v>
      </c>
      <c r="L350" s="67" t="str">
        <f>'Emissions Factors'!$D$2</f>
        <v>LB</v>
      </c>
      <c r="M350" s="67" t="str">
        <f>'Emissions Factors'!$E$2</f>
        <v>EACH</v>
      </c>
      <c r="N350" s="68">
        <f t="shared" si="10"/>
        <v>3.9095899264910581E-5</v>
      </c>
      <c r="O350" s="67" t="str">
        <f t="shared" si="11"/>
        <v>LB</v>
      </c>
    </row>
    <row r="351" spans="1:15" x14ac:dyDescent="0.25">
      <c r="A351" s="61" t="s">
        <v>5182</v>
      </c>
      <c r="B351" s="61" t="s">
        <v>5128</v>
      </c>
      <c r="C351" s="61" t="s">
        <v>2769</v>
      </c>
      <c r="D351" s="62" t="s">
        <v>5183</v>
      </c>
      <c r="E351" s="62" t="s">
        <v>2679</v>
      </c>
      <c r="F351" s="67" t="s">
        <v>5130</v>
      </c>
      <c r="G351" s="63">
        <f>VLOOKUP(Emissions!A351,Population!$A$5:$L$3146,12,FALSE)*'National Throughput'!$B$2</f>
        <v>148451.74070728422</v>
      </c>
      <c r="H351" s="12" t="str">
        <f>'Emissions Factors'!$E$2</f>
        <v>EACH</v>
      </c>
      <c r="I351" s="64">
        <v>515</v>
      </c>
      <c r="J351" s="65">
        <v>7439976</v>
      </c>
      <c r="K351" s="66">
        <f>'Emissions Factors'!$C$2</f>
        <v>1.9400679072269228E-9</v>
      </c>
      <c r="L351" s="67" t="str">
        <f>'Emissions Factors'!$D$2</f>
        <v>LB</v>
      </c>
      <c r="M351" s="67" t="str">
        <f>'Emissions Factors'!$E$2</f>
        <v>EACH</v>
      </c>
      <c r="N351" s="68">
        <f t="shared" si="10"/>
        <v>2.8800645791817467E-4</v>
      </c>
      <c r="O351" s="67" t="str">
        <f t="shared" si="11"/>
        <v>LB</v>
      </c>
    </row>
    <row r="352" spans="1:15" x14ac:dyDescent="0.25">
      <c r="A352" s="61" t="s">
        <v>5184</v>
      </c>
      <c r="B352" s="61" t="s">
        <v>5128</v>
      </c>
      <c r="C352" s="61" t="s">
        <v>2772</v>
      </c>
      <c r="D352" s="62" t="s">
        <v>2785</v>
      </c>
      <c r="E352" s="62" t="s">
        <v>2679</v>
      </c>
      <c r="F352" s="67" t="s">
        <v>5130</v>
      </c>
      <c r="G352" s="63">
        <f>VLOOKUP(Emissions!A352,Population!$A$5:$L$3146,12,FALSE)*'National Throughput'!$B$2</f>
        <v>50047.27572972385</v>
      </c>
      <c r="H352" s="12" t="str">
        <f>'Emissions Factors'!$E$2</f>
        <v>EACH</v>
      </c>
      <c r="I352" s="64">
        <v>515</v>
      </c>
      <c r="J352" s="65">
        <v>7439976</v>
      </c>
      <c r="K352" s="66">
        <f>'Emissions Factors'!$C$2</f>
        <v>1.9400679072269228E-9</v>
      </c>
      <c r="L352" s="67" t="str">
        <f>'Emissions Factors'!$D$2</f>
        <v>LB</v>
      </c>
      <c r="M352" s="67" t="str">
        <f>'Emissions Factors'!$E$2</f>
        <v>EACH</v>
      </c>
      <c r="N352" s="68">
        <f t="shared" si="10"/>
        <v>9.7095113487374112E-5</v>
      </c>
      <c r="O352" s="67" t="str">
        <f t="shared" si="11"/>
        <v>LB</v>
      </c>
    </row>
    <row r="353" spans="1:15" x14ac:dyDescent="0.25">
      <c r="A353" s="61" t="s">
        <v>5185</v>
      </c>
      <c r="B353" s="61" t="s">
        <v>5128</v>
      </c>
      <c r="C353" s="61" t="s">
        <v>2775</v>
      </c>
      <c r="D353" s="62" t="s">
        <v>2788</v>
      </c>
      <c r="E353" s="62" t="s">
        <v>2679</v>
      </c>
      <c r="F353" s="67" t="s">
        <v>5130</v>
      </c>
      <c r="G353" s="63">
        <f>VLOOKUP(Emissions!A353,Population!$A$5:$L$3146,12,FALSE)*'National Throughput'!$B$2</f>
        <v>14408.807688420731</v>
      </c>
      <c r="H353" s="12" t="str">
        <f>'Emissions Factors'!$E$2</f>
        <v>EACH</v>
      </c>
      <c r="I353" s="64">
        <v>515</v>
      </c>
      <c r="J353" s="65">
        <v>7439976</v>
      </c>
      <c r="K353" s="66">
        <f>'Emissions Factors'!$C$2</f>
        <v>1.9400679072269228E-9</v>
      </c>
      <c r="L353" s="67" t="str">
        <f>'Emissions Factors'!$D$2</f>
        <v>LB</v>
      </c>
      <c r="M353" s="67" t="str">
        <f>'Emissions Factors'!$E$2</f>
        <v>EACH</v>
      </c>
      <c r="N353" s="68">
        <f t="shared" si="10"/>
        <v>2.7954065377709604E-5</v>
      </c>
      <c r="O353" s="67" t="str">
        <f t="shared" si="11"/>
        <v>LB</v>
      </c>
    </row>
    <row r="354" spans="1:15" x14ac:dyDescent="0.25">
      <c r="A354" s="61" t="s">
        <v>5186</v>
      </c>
      <c r="B354" s="61" t="s">
        <v>5128</v>
      </c>
      <c r="C354" s="61" t="s">
        <v>2778</v>
      </c>
      <c r="D354" s="62" t="s">
        <v>4782</v>
      </c>
      <c r="E354" s="62" t="s">
        <v>2679</v>
      </c>
      <c r="F354" s="67" t="s">
        <v>5130</v>
      </c>
      <c r="G354" s="63">
        <f>VLOOKUP(Emissions!A354,Population!$A$5:$L$3146,12,FALSE)*'National Throughput'!$B$2</f>
        <v>9060.6274681279119</v>
      </c>
      <c r="H354" s="12" t="str">
        <f>'Emissions Factors'!$E$2</f>
        <v>EACH</v>
      </c>
      <c r="I354" s="64">
        <v>515</v>
      </c>
      <c r="J354" s="65">
        <v>7439976</v>
      </c>
      <c r="K354" s="66">
        <f>'Emissions Factors'!$C$2</f>
        <v>1.9400679072269228E-9</v>
      </c>
      <c r="L354" s="67" t="str">
        <f>'Emissions Factors'!$D$2</f>
        <v>LB</v>
      </c>
      <c r="M354" s="67" t="str">
        <f>'Emissions Factors'!$E$2</f>
        <v>EACH</v>
      </c>
      <c r="N354" s="68">
        <f t="shared" si="10"/>
        <v>1.7578232570253691E-5</v>
      </c>
      <c r="O354" s="67" t="str">
        <f t="shared" si="11"/>
        <v>LB</v>
      </c>
    </row>
    <row r="355" spans="1:15" x14ac:dyDescent="0.25">
      <c r="A355" s="61" t="s">
        <v>5187</v>
      </c>
      <c r="B355" s="61" t="s">
        <v>5128</v>
      </c>
      <c r="C355" s="61" t="s">
        <v>2781</v>
      </c>
      <c r="D355" s="62" t="s">
        <v>4892</v>
      </c>
      <c r="E355" s="62" t="s">
        <v>2679</v>
      </c>
      <c r="F355" s="67" t="s">
        <v>5130</v>
      </c>
      <c r="G355" s="63">
        <f>VLOOKUP(Emissions!A355,Population!$A$5:$L$3146,12,FALSE)*'National Throughput'!$B$2</f>
        <v>323752.06399697799</v>
      </c>
      <c r="H355" s="12" t="str">
        <f>'Emissions Factors'!$E$2</f>
        <v>EACH</v>
      </c>
      <c r="I355" s="64">
        <v>515</v>
      </c>
      <c r="J355" s="65">
        <v>7439976</v>
      </c>
      <c r="K355" s="66">
        <f>'Emissions Factors'!$C$2</f>
        <v>1.9400679072269228E-9</v>
      </c>
      <c r="L355" s="67" t="str">
        <f>'Emissions Factors'!$D$2</f>
        <v>LB</v>
      </c>
      <c r="M355" s="67" t="str">
        <f>'Emissions Factors'!$E$2</f>
        <v>EACH</v>
      </c>
      <c r="N355" s="68">
        <f t="shared" si="10"/>
        <v>6.2810098925901382E-4</v>
      </c>
      <c r="O355" s="67" t="str">
        <f t="shared" si="11"/>
        <v>LB</v>
      </c>
    </row>
    <row r="356" spans="1:15" x14ac:dyDescent="0.25">
      <c r="A356" s="61" t="s">
        <v>5188</v>
      </c>
      <c r="B356" s="61" t="s">
        <v>5128</v>
      </c>
      <c r="C356" s="61" t="s">
        <v>2784</v>
      </c>
      <c r="D356" s="62" t="s">
        <v>2800</v>
      </c>
      <c r="E356" s="62" t="s">
        <v>2679</v>
      </c>
      <c r="F356" s="67" t="s">
        <v>5130</v>
      </c>
      <c r="G356" s="63">
        <f>VLOOKUP(Emissions!A356,Population!$A$5:$L$3146,12,FALSE)*'National Throughput'!$B$2</f>
        <v>696866.34439728386</v>
      </c>
      <c r="H356" s="12" t="str">
        <f>'Emissions Factors'!$E$2</f>
        <v>EACH</v>
      </c>
      <c r="I356" s="64">
        <v>515</v>
      </c>
      <c r="J356" s="65">
        <v>7439976</v>
      </c>
      <c r="K356" s="66">
        <f>'Emissions Factors'!$C$2</f>
        <v>1.9400679072269228E-9</v>
      </c>
      <c r="L356" s="67" t="str">
        <f>'Emissions Factors'!$D$2</f>
        <v>LB</v>
      </c>
      <c r="M356" s="67" t="str">
        <f>'Emissions Factors'!$E$2</f>
        <v>EACH</v>
      </c>
      <c r="N356" s="68">
        <f t="shared" si="10"/>
        <v>1.3519680303917146E-3</v>
      </c>
      <c r="O356" s="67" t="str">
        <f t="shared" si="11"/>
        <v>LB</v>
      </c>
    </row>
    <row r="357" spans="1:15" x14ac:dyDescent="0.25">
      <c r="A357" s="61" t="s">
        <v>5189</v>
      </c>
      <c r="B357" s="61" t="s">
        <v>5128</v>
      </c>
      <c r="C357" s="61" t="s">
        <v>2787</v>
      </c>
      <c r="D357" s="62" t="s">
        <v>5190</v>
      </c>
      <c r="E357" s="62" t="s">
        <v>2679</v>
      </c>
      <c r="F357" s="67" t="s">
        <v>5130</v>
      </c>
      <c r="G357" s="63">
        <f>VLOOKUP(Emissions!A357,Population!$A$5:$L$3146,12,FALSE)*'National Throughput'!$B$2</f>
        <v>291240.46105474926</v>
      </c>
      <c r="H357" s="12" t="str">
        <f>'Emissions Factors'!$E$2</f>
        <v>EACH</v>
      </c>
      <c r="I357" s="64">
        <v>515</v>
      </c>
      <c r="J357" s="65">
        <v>7439976</v>
      </c>
      <c r="K357" s="66">
        <f>'Emissions Factors'!$C$2</f>
        <v>1.9400679072269228E-9</v>
      </c>
      <c r="L357" s="67" t="str">
        <f>'Emissions Factors'!$D$2</f>
        <v>LB</v>
      </c>
      <c r="M357" s="67" t="str">
        <f>'Emissions Factors'!$E$2</f>
        <v>EACH</v>
      </c>
      <c r="N357" s="68">
        <f t="shared" si="10"/>
        <v>5.6502627177829154E-4</v>
      </c>
      <c r="O357" s="67" t="str">
        <f t="shared" si="11"/>
        <v>LB</v>
      </c>
    </row>
    <row r="358" spans="1:15" x14ac:dyDescent="0.25">
      <c r="A358" s="61" t="s">
        <v>5191</v>
      </c>
      <c r="B358" s="61" t="s">
        <v>5128</v>
      </c>
      <c r="C358" s="61" t="s">
        <v>2790</v>
      </c>
      <c r="D358" s="62" t="s">
        <v>5192</v>
      </c>
      <c r="E358" s="62" t="s">
        <v>2679</v>
      </c>
      <c r="F358" s="67" t="s">
        <v>5130</v>
      </c>
      <c r="G358" s="63">
        <f>VLOOKUP(Emissions!A358,Population!$A$5:$L$3146,12,FALSE)*'National Throughput'!$B$2</f>
        <v>40624.633378036335</v>
      </c>
      <c r="H358" s="12" t="str">
        <f>'Emissions Factors'!$E$2</f>
        <v>EACH</v>
      </c>
      <c r="I358" s="64">
        <v>515</v>
      </c>
      <c r="J358" s="65">
        <v>7439976</v>
      </c>
      <c r="K358" s="66">
        <f>'Emissions Factors'!$C$2</f>
        <v>1.9400679072269228E-9</v>
      </c>
      <c r="L358" s="67" t="str">
        <f>'Emissions Factors'!$D$2</f>
        <v>LB</v>
      </c>
      <c r="M358" s="67" t="str">
        <f>'Emissions Factors'!$E$2</f>
        <v>EACH</v>
      </c>
      <c r="N358" s="68">
        <f t="shared" si="10"/>
        <v>7.8814547459587952E-5</v>
      </c>
      <c r="O358" s="67" t="str">
        <f t="shared" si="11"/>
        <v>LB</v>
      </c>
    </row>
    <row r="359" spans="1:15" x14ac:dyDescent="0.25">
      <c r="A359" s="61" t="s">
        <v>5193</v>
      </c>
      <c r="B359" s="61" t="s">
        <v>5128</v>
      </c>
      <c r="C359" s="61" t="s">
        <v>2793</v>
      </c>
      <c r="D359" s="62" t="s">
        <v>5194</v>
      </c>
      <c r="E359" s="62" t="s">
        <v>2679</v>
      </c>
      <c r="F359" s="67" t="s">
        <v>5130</v>
      </c>
      <c r="G359" s="63">
        <f>VLOOKUP(Emissions!A359,Population!$A$5:$L$3146,12,FALSE)*'National Throughput'!$B$2</f>
        <v>8573.4969590887777</v>
      </c>
      <c r="H359" s="12" t="str">
        <f>'Emissions Factors'!$E$2</f>
        <v>EACH</v>
      </c>
      <c r="I359" s="64">
        <v>515</v>
      </c>
      <c r="J359" s="65">
        <v>7439976</v>
      </c>
      <c r="K359" s="66">
        <f>'Emissions Factors'!$C$2</f>
        <v>1.9400679072269228E-9</v>
      </c>
      <c r="L359" s="67" t="str">
        <f>'Emissions Factors'!$D$2</f>
        <v>LB</v>
      </c>
      <c r="M359" s="67" t="str">
        <f>'Emissions Factors'!$E$2</f>
        <v>EACH</v>
      </c>
      <c r="N359" s="68">
        <f t="shared" si="10"/>
        <v>1.6633166303035753E-5</v>
      </c>
      <c r="O359" s="67" t="str">
        <f t="shared" si="11"/>
        <v>LB</v>
      </c>
    </row>
    <row r="360" spans="1:15" x14ac:dyDescent="0.25">
      <c r="A360" s="61" t="s">
        <v>5195</v>
      </c>
      <c r="B360" s="61" t="s">
        <v>5128</v>
      </c>
      <c r="C360" s="61" t="s">
        <v>2796</v>
      </c>
      <c r="D360" s="62" t="s">
        <v>2812</v>
      </c>
      <c r="E360" s="62" t="s">
        <v>2679</v>
      </c>
      <c r="F360" s="67" t="s">
        <v>5130</v>
      </c>
      <c r="G360" s="63">
        <f>VLOOKUP(Emissions!A360,Population!$A$5:$L$3146,12,FALSE)*'National Throughput'!$B$2</f>
        <v>18990.911087129902</v>
      </c>
      <c r="H360" s="12" t="str">
        <f>'Emissions Factors'!$E$2</f>
        <v>EACH</v>
      </c>
      <c r="I360" s="64">
        <v>515</v>
      </c>
      <c r="J360" s="65">
        <v>7439976</v>
      </c>
      <c r="K360" s="66">
        <f>'Emissions Factors'!$C$2</f>
        <v>1.9400679072269228E-9</v>
      </c>
      <c r="L360" s="67" t="str">
        <f>'Emissions Factors'!$D$2</f>
        <v>LB</v>
      </c>
      <c r="M360" s="67" t="str">
        <f>'Emissions Factors'!$E$2</f>
        <v>EACH</v>
      </c>
      <c r="N360" s="68">
        <f t="shared" si="10"/>
        <v>3.6843657129140673E-5</v>
      </c>
      <c r="O360" s="67" t="str">
        <f t="shared" si="11"/>
        <v>LB</v>
      </c>
    </row>
    <row r="361" spans="1:15" x14ac:dyDescent="0.25">
      <c r="A361" s="61" t="s">
        <v>5196</v>
      </c>
      <c r="B361" s="61" t="s">
        <v>5128</v>
      </c>
      <c r="C361" s="61" t="s">
        <v>2799</v>
      </c>
      <c r="D361" s="62" t="s">
        <v>5197</v>
      </c>
      <c r="E361" s="62" t="s">
        <v>2679</v>
      </c>
      <c r="F361" s="67" t="s">
        <v>5130</v>
      </c>
      <c r="G361" s="63">
        <f>VLOOKUP(Emissions!A361,Population!$A$5:$L$3146,12,FALSE)*'National Throughput'!$B$2</f>
        <v>360728.85901574657</v>
      </c>
      <c r="H361" s="12" t="str">
        <f>'Emissions Factors'!$E$2</f>
        <v>EACH</v>
      </c>
      <c r="I361" s="64">
        <v>515</v>
      </c>
      <c r="J361" s="65">
        <v>7439976</v>
      </c>
      <c r="K361" s="66">
        <f>'Emissions Factors'!$C$2</f>
        <v>1.9400679072269228E-9</v>
      </c>
      <c r="L361" s="67" t="str">
        <f>'Emissions Factors'!$D$2</f>
        <v>LB</v>
      </c>
      <c r="M361" s="67" t="str">
        <f>'Emissions Factors'!$E$2</f>
        <v>EACH</v>
      </c>
      <c r="N361" s="68">
        <f t="shared" si="10"/>
        <v>6.9983848258703516E-4</v>
      </c>
      <c r="O361" s="67" t="str">
        <f t="shared" si="11"/>
        <v>LB</v>
      </c>
    </row>
    <row r="362" spans="1:15" x14ac:dyDescent="0.25">
      <c r="A362" s="61" t="s">
        <v>5198</v>
      </c>
      <c r="B362" s="61" t="s">
        <v>5128</v>
      </c>
      <c r="C362" s="61" t="s">
        <v>2802</v>
      </c>
      <c r="D362" s="62" t="s">
        <v>2818</v>
      </c>
      <c r="E362" s="62" t="s">
        <v>2679</v>
      </c>
      <c r="F362" s="67" t="s">
        <v>5130</v>
      </c>
      <c r="G362" s="63">
        <f>VLOOKUP(Emissions!A362,Population!$A$5:$L$3146,12,FALSE)*'National Throughput'!$B$2</f>
        <v>347828.61759847647</v>
      </c>
      <c r="H362" s="12" t="str">
        <f>'Emissions Factors'!$E$2</f>
        <v>EACH</v>
      </c>
      <c r="I362" s="64">
        <v>515</v>
      </c>
      <c r="J362" s="65">
        <v>7439976</v>
      </c>
      <c r="K362" s="66">
        <f>'Emissions Factors'!$C$2</f>
        <v>1.9400679072269228E-9</v>
      </c>
      <c r="L362" s="67" t="str">
        <f>'Emissions Factors'!$D$2</f>
        <v>LB</v>
      </c>
      <c r="M362" s="67" t="str">
        <f>'Emissions Factors'!$E$2</f>
        <v>EACH</v>
      </c>
      <c r="N362" s="68">
        <f t="shared" si="10"/>
        <v>6.7481113821790987E-4</v>
      </c>
      <c r="O362" s="67" t="str">
        <f t="shared" si="11"/>
        <v>LB</v>
      </c>
    </row>
    <row r="363" spans="1:15" x14ac:dyDescent="0.25">
      <c r="A363" s="61" t="s">
        <v>5199</v>
      </c>
      <c r="B363" s="61" t="s">
        <v>5128</v>
      </c>
      <c r="C363" s="61" t="s">
        <v>2805</v>
      </c>
      <c r="D363" s="62" t="s">
        <v>5200</v>
      </c>
      <c r="E363" s="62" t="s">
        <v>2679</v>
      </c>
      <c r="F363" s="67" t="s">
        <v>5130</v>
      </c>
      <c r="G363" s="63">
        <f>VLOOKUP(Emissions!A363,Population!$A$5:$L$3146,12,FALSE)*'National Throughput'!$B$2</f>
        <v>157309.31166848633</v>
      </c>
      <c r="H363" s="12" t="str">
        <f>'Emissions Factors'!$E$2</f>
        <v>EACH</v>
      </c>
      <c r="I363" s="64">
        <v>515</v>
      </c>
      <c r="J363" s="65">
        <v>7439976</v>
      </c>
      <c r="K363" s="66">
        <f>'Emissions Factors'!$C$2</f>
        <v>1.9400679072269228E-9</v>
      </c>
      <c r="L363" s="67" t="str">
        <f>'Emissions Factors'!$D$2</f>
        <v>LB</v>
      </c>
      <c r="M363" s="67" t="str">
        <f>'Emissions Factors'!$E$2</f>
        <v>EACH</v>
      </c>
      <c r="N363" s="68">
        <f t="shared" si="10"/>
        <v>3.0519074707598804E-4</v>
      </c>
      <c r="O363" s="67" t="str">
        <f t="shared" si="11"/>
        <v>LB</v>
      </c>
    </row>
    <row r="364" spans="1:15" x14ac:dyDescent="0.25">
      <c r="A364" s="61" t="s">
        <v>5201</v>
      </c>
      <c r="B364" s="61" t="s">
        <v>5128</v>
      </c>
      <c r="C364" s="61" t="s">
        <v>5202</v>
      </c>
      <c r="D364" s="62" t="s">
        <v>5203</v>
      </c>
      <c r="E364" s="62" t="s">
        <v>2679</v>
      </c>
      <c r="F364" s="67" t="s">
        <v>5130</v>
      </c>
      <c r="G364" s="63">
        <f>VLOOKUP(Emissions!A364,Population!$A$5:$L$3146,12,FALSE)*'National Throughput'!$B$2</f>
        <v>2730878.2465833216</v>
      </c>
      <c r="H364" s="12" t="str">
        <f>'Emissions Factors'!$E$2</f>
        <v>EACH</v>
      </c>
      <c r="I364" s="64">
        <v>515</v>
      </c>
      <c r="J364" s="65">
        <v>7439976</v>
      </c>
      <c r="K364" s="66">
        <f>'Emissions Factors'!$C$2</f>
        <v>1.9400679072269228E-9</v>
      </c>
      <c r="L364" s="67" t="str">
        <f>'Emissions Factors'!$D$2</f>
        <v>LB</v>
      </c>
      <c r="M364" s="67" t="str">
        <f>'Emissions Factors'!$E$2</f>
        <v>EACH</v>
      </c>
      <c r="N364" s="68">
        <f t="shared" si="10"/>
        <v>5.2980892447404334E-3</v>
      </c>
      <c r="O364" s="67" t="str">
        <f t="shared" si="11"/>
        <v>LB</v>
      </c>
    </row>
    <row r="365" spans="1:15" x14ac:dyDescent="0.25">
      <c r="A365" s="61" t="s">
        <v>5204</v>
      </c>
      <c r="B365" s="61" t="s">
        <v>5128</v>
      </c>
      <c r="C365" s="61" t="s">
        <v>2808</v>
      </c>
      <c r="D365" s="62" t="s">
        <v>2827</v>
      </c>
      <c r="E365" s="62" t="s">
        <v>2679</v>
      </c>
      <c r="F365" s="67" t="s">
        <v>5130</v>
      </c>
      <c r="G365" s="63">
        <f>VLOOKUP(Emissions!A365,Population!$A$5:$L$3146,12,FALSE)*'National Throughput'!$B$2</f>
        <v>79105.892516300461</v>
      </c>
      <c r="H365" s="12" t="str">
        <f>'Emissions Factors'!$E$2</f>
        <v>EACH</v>
      </c>
      <c r="I365" s="64">
        <v>515</v>
      </c>
      <c r="J365" s="65">
        <v>7439976</v>
      </c>
      <c r="K365" s="66">
        <f>'Emissions Factors'!$C$2</f>
        <v>1.9400679072269228E-9</v>
      </c>
      <c r="L365" s="67" t="str">
        <f>'Emissions Factors'!$D$2</f>
        <v>LB</v>
      </c>
      <c r="M365" s="67" t="str">
        <f>'Emissions Factors'!$E$2</f>
        <v>EACH</v>
      </c>
      <c r="N365" s="68">
        <f t="shared" si="10"/>
        <v>1.5347080334341694E-4</v>
      </c>
      <c r="O365" s="67" t="str">
        <f t="shared" si="11"/>
        <v>LB</v>
      </c>
    </row>
    <row r="366" spans="1:15" x14ac:dyDescent="0.25">
      <c r="A366" s="61" t="s">
        <v>5205</v>
      </c>
      <c r="B366" s="61" t="s">
        <v>5128</v>
      </c>
      <c r="C366" s="61" t="s">
        <v>2811</v>
      </c>
      <c r="D366" s="62" t="s">
        <v>5206</v>
      </c>
      <c r="E366" s="62" t="s">
        <v>2679</v>
      </c>
      <c r="F366" s="67" t="s">
        <v>5130</v>
      </c>
      <c r="G366" s="63">
        <f>VLOOKUP(Emissions!A366,Population!$A$5:$L$3146,12,FALSE)*'National Throughput'!$B$2</f>
        <v>78575.689414883134</v>
      </c>
      <c r="H366" s="12" t="str">
        <f>'Emissions Factors'!$E$2</f>
        <v>EACH</v>
      </c>
      <c r="I366" s="64">
        <v>515</v>
      </c>
      <c r="J366" s="65">
        <v>7439976</v>
      </c>
      <c r="K366" s="66">
        <f>'Emissions Factors'!$C$2</f>
        <v>1.9400679072269228E-9</v>
      </c>
      <c r="L366" s="67" t="str">
        <f>'Emissions Factors'!$D$2</f>
        <v>LB</v>
      </c>
      <c r="M366" s="67" t="str">
        <f>'Emissions Factors'!$E$2</f>
        <v>EACH</v>
      </c>
      <c r="N366" s="68">
        <f t="shared" si="10"/>
        <v>1.52442173322045E-4</v>
      </c>
      <c r="O366" s="67" t="str">
        <f t="shared" si="11"/>
        <v>LB</v>
      </c>
    </row>
    <row r="367" spans="1:15" x14ac:dyDescent="0.25">
      <c r="A367" s="61" t="s">
        <v>5207</v>
      </c>
      <c r="B367" s="61" t="s">
        <v>5128</v>
      </c>
      <c r="C367" s="61" t="s">
        <v>2814</v>
      </c>
      <c r="D367" s="62" t="s">
        <v>5208</v>
      </c>
      <c r="E367" s="62" t="s">
        <v>2679</v>
      </c>
      <c r="F367" s="67" t="s">
        <v>5130</v>
      </c>
      <c r="G367" s="63">
        <f>VLOOKUP(Emissions!A367,Population!$A$5:$L$3146,12,FALSE)*'National Throughput'!$B$2</f>
        <v>201530.50651010213</v>
      </c>
      <c r="H367" s="12" t="str">
        <f>'Emissions Factors'!$E$2</f>
        <v>EACH</v>
      </c>
      <c r="I367" s="64">
        <v>515</v>
      </c>
      <c r="J367" s="65">
        <v>7439976</v>
      </c>
      <c r="K367" s="66">
        <f>'Emissions Factors'!$C$2</f>
        <v>1.9400679072269228E-9</v>
      </c>
      <c r="L367" s="67" t="str">
        <f>'Emissions Factors'!$D$2</f>
        <v>LB</v>
      </c>
      <c r="M367" s="67" t="str">
        <f>'Emissions Factors'!$E$2</f>
        <v>EACH</v>
      </c>
      <c r="N367" s="68">
        <f t="shared" si="10"/>
        <v>3.9098286800743557E-4</v>
      </c>
      <c r="O367" s="67" t="str">
        <f t="shared" si="11"/>
        <v>LB</v>
      </c>
    </row>
    <row r="368" spans="1:15" x14ac:dyDescent="0.25">
      <c r="A368" s="61" t="s">
        <v>5209</v>
      </c>
      <c r="B368" s="61" t="s">
        <v>5128</v>
      </c>
      <c r="C368" s="61" t="s">
        <v>2817</v>
      </c>
      <c r="D368" s="62" t="s">
        <v>5210</v>
      </c>
      <c r="E368" s="62" t="s">
        <v>2679</v>
      </c>
      <c r="F368" s="67" t="s">
        <v>5130</v>
      </c>
      <c r="G368" s="63">
        <f>VLOOKUP(Emissions!A368,Population!$A$5:$L$3146,12,FALSE)*'National Throughput'!$B$2</f>
        <v>40148.783786048632</v>
      </c>
      <c r="H368" s="12" t="str">
        <f>'Emissions Factors'!$E$2</f>
        <v>EACH</v>
      </c>
      <c r="I368" s="64">
        <v>515</v>
      </c>
      <c r="J368" s="65">
        <v>7439976</v>
      </c>
      <c r="K368" s="66">
        <f>'Emissions Factors'!$C$2</f>
        <v>1.9400679072269228E-9</v>
      </c>
      <c r="L368" s="67" t="str">
        <f>'Emissions Factors'!$D$2</f>
        <v>LB</v>
      </c>
      <c r="M368" s="67" t="str">
        <f>'Emissions Factors'!$E$2</f>
        <v>EACH</v>
      </c>
      <c r="N368" s="68">
        <f t="shared" si="10"/>
        <v>7.7891366937505585E-5</v>
      </c>
      <c r="O368" s="67" t="str">
        <f t="shared" si="11"/>
        <v>LB</v>
      </c>
    </row>
    <row r="369" spans="1:15" x14ac:dyDescent="0.25">
      <c r="A369" s="61" t="s">
        <v>5211</v>
      </c>
      <c r="B369" s="61" t="s">
        <v>5128</v>
      </c>
      <c r="C369" s="61" t="s">
        <v>2820</v>
      </c>
      <c r="D369" s="62" t="s">
        <v>4917</v>
      </c>
      <c r="E369" s="62" t="s">
        <v>2679</v>
      </c>
      <c r="F369" s="67" t="s">
        <v>5130</v>
      </c>
      <c r="G369" s="63">
        <f>VLOOKUP(Emissions!A369,Population!$A$5:$L$3146,12,FALSE)*'National Throughput'!$B$2</f>
        <v>1285000.0314874637</v>
      </c>
      <c r="H369" s="12" t="str">
        <f>'Emissions Factors'!$E$2</f>
        <v>EACH</v>
      </c>
      <c r="I369" s="64">
        <v>515</v>
      </c>
      <c r="J369" s="65">
        <v>7439976</v>
      </c>
      <c r="K369" s="66">
        <f>'Emissions Factors'!$C$2</f>
        <v>1.9400679072269228E-9</v>
      </c>
      <c r="L369" s="67" t="str">
        <f>'Emissions Factors'!$D$2</f>
        <v>LB</v>
      </c>
      <c r="M369" s="67" t="str">
        <f>'Emissions Factors'!$E$2</f>
        <v>EACH</v>
      </c>
      <c r="N369" s="68">
        <f t="shared" si="10"/>
        <v>2.4929873218744137E-3</v>
      </c>
      <c r="O369" s="67" t="str">
        <f t="shared" si="11"/>
        <v>LB</v>
      </c>
    </row>
    <row r="370" spans="1:15" x14ac:dyDescent="0.25">
      <c r="A370" s="61" t="s">
        <v>5212</v>
      </c>
      <c r="B370" s="61" t="s">
        <v>5128</v>
      </c>
      <c r="C370" s="61" t="s">
        <v>2823</v>
      </c>
      <c r="D370" s="62" t="s">
        <v>5213</v>
      </c>
      <c r="E370" s="62" t="s">
        <v>2679</v>
      </c>
      <c r="F370" s="67" t="s">
        <v>5130</v>
      </c>
      <c r="G370" s="63">
        <f>VLOOKUP(Emissions!A370,Population!$A$5:$L$3146,12,FALSE)*'National Throughput'!$B$2</f>
        <v>318133.14176745078</v>
      </c>
      <c r="H370" s="12" t="str">
        <f>'Emissions Factors'!$E$2</f>
        <v>EACH</v>
      </c>
      <c r="I370" s="64">
        <v>515</v>
      </c>
      <c r="J370" s="65">
        <v>7439976</v>
      </c>
      <c r="K370" s="66">
        <f>'Emissions Factors'!$C$2</f>
        <v>1.9400679072269228E-9</v>
      </c>
      <c r="L370" s="67" t="str">
        <f>'Emissions Factors'!$D$2</f>
        <v>LB</v>
      </c>
      <c r="M370" s="67" t="str">
        <f>'Emissions Factors'!$E$2</f>
        <v>EACH</v>
      </c>
      <c r="N370" s="68">
        <f t="shared" si="10"/>
        <v>6.1719989856830421E-4</v>
      </c>
      <c r="O370" s="67" t="str">
        <f t="shared" si="11"/>
        <v>LB</v>
      </c>
    </row>
    <row r="371" spans="1:15" x14ac:dyDescent="0.25">
      <c r="A371" s="61" t="s">
        <v>5214</v>
      </c>
      <c r="B371" s="61" t="s">
        <v>5128</v>
      </c>
      <c r="C371" s="61" t="s">
        <v>2826</v>
      </c>
      <c r="D371" s="62" t="s">
        <v>5215</v>
      </c>
      <c r="E371" s="62" t="s">
        <v>2679</v>
      </c>
      <c r="F371" s="67" t="s">
        <v>5130</v>
      </c>
      <c r="G371" s="63">
        <f>VLOOKUP(Emissions!A371,Population!$A$5:$L$3146,12,FALSE)*'National Throughput'!$B$2</f>
        <v>1433404.5974507148</v>
      </c>
      <c r="H371" s="12" t="str">
        <f>'Emissions Factors'!$E$2</f>
        <v>EACH</v>
      </c>
      <c r="I371" s="64">
        <v>515</v>
      </c>
      <c r="J371" s="65">
        <v>7439976</v>
      </c>
      <c r="K371" s="66">
        <f>'Emissions Factors'!$C$2</f>
        <v>1.9400679072269228E-9</v>
      </c>
      <c r="L371" s="67" t="str">
        <f>'Emissions Factors'!$D$2</f>
        <v>LB</v>
      </c>
      <c r="M371" s="67" t="str">
        <f>'Emissions Factors'!$E$2</f>
        <v>EACH</v>
      </c>
      <c r="N371" s="68">
        <f t="shared" si="10"/>
        <v>2.7809022575856581E-3</v>
      </c>
      <c r="O371" s="67" t="str">
        <f t="shared" si="11"/>
        <v>LB</v>
      </c>
    </row>
    <row r="372" spans="1:15" x14ac:dyDescent="0.25">
      <c r="A372" s="61" t="s">
        <v>5216</v>
      </c>
      <c r="B372" s="61" t="s">
        <v>5128</v>
      </c>
      <c r="C372" s="61" t="s">
        <v>2829</v>
      </c>
      <c r="D372" s="62" t="s">
        <v>5217</v>
      </c>
      <c r="E372" s="62" t="s">
        <v>2679</v>
      </c>
      <c r="F372" s="67" t="s">
        <v>5130</v>
      </c>
      <c r="G372" s="63">
        <f>VLOOKUP(Emissions!A372,Population!$A$5:$L$3146,12,FALSE)*'National Throughput'!$B$2</f>
        <v>497725.34122625779</v>
      </c>
      <c r="H372" s="12" t="str">
        <f>'Emissions Factors'!$E$2</f>
        <v>EACH</v>
      </c>
      <c r="I372" s="64">
        <v>515</v>
      </c>
      <c r="J372" s="65">
        <v>7439976</v>
      </c>
      <c r="K372" s="66">
        <f>'Emissions Factors'!$C$2</f>
        <v>1.9400679072269228E-9</v>
      </c>
      <c r="L372" s="67" t="str">
        <f>'Emissions Factors'!$D$2</f>
        <v>LB</v>
      </c>
      <c r="M372" s="67" t="str">
        <f>'Emissions Factors'!$E$2</f>
        <v>EACH</v>
      </c>
      <c r="N372" s="68">
        <f t="shared" si="10"/>
        <v>9.6562096112663199E-4</v>
      </c>
      <c r="O372" s="67" t="str">
        <f t="shared" si="11"/>
        <v>LB</v>
      </c>
    </row>
    <row r="373" spans="1:15" x14ac:dyDescent="0.25">
      <c r="A373" s="61" t="s">
        <v>5218</v>
      </c>
      <c r="B373" s="61" t="s">
        <v>5128</v>
      </c>
      <c r="C373" s="61" t="s">
        <v>2832</v>
      </c>
      <c r="D373" s="62" t="s">
        <v>5219</v>
      </c>
      <c r="E373" s="62" t="s">
        <v>2679</v>
      </c>
      <c r="F373" s="67" t="s">
        <v>5130</v>
      </c>
      <c r="G373" s="63">
        <f>VLOOKUP(Emissions!A373,Population!$A$5:$L$3146,12,FALSE)*'National Throughput'!$B$2</f>
        <v>962055.06582861999</v>
      </c>
      <c r="H373" s="12" t="str">
        <f>'Emissions Factors'!$E$2</f>
        <v>EACH</v>
      </c>
      <c r="I373" s="64">
        <v>515</v>
      </c>
      <c r="J373" s="65">
        <v>7439976</v>
      </c>
      <c r="K373" s="66">
        <f>'Emissions Factors'!$C$2</f>
        <v>1.9400679072269228E-9</v>
      </c>
      <c r="L373" s="67" t="str">
        <f>'Emissions Factors'!$D$2</f>
        <v>LB</v>
      </c>
      <c r="M373" s="67" t="str">
        <f>'Emissions Factors'!$E$2</f>
        <v>EACH</v>
      </c>
      <c r="N373" s="68">
        <f t="shared" si="10"/>
        <v>1.8664521581991903E-3</v>
      </c>
      <c r="O373" s="67" t="str">
        <f t="shared" si="11"/>
        <v>LB</v>
      </c>
    </row>
    <row r="374" spans="1:15" x14ac:dyDescent="0.25">
      <c r="A374" s="61" t="s">
        <v>5220</v>
      </c>
      <c r="B374" s="61" t="s">
        <v>5128</v>
      </c>
      <c r="C374" s="61" t="s">
        <v>2835</v>
      </c>
      <c r="D374" s="62" t="s">
        <v>4814</v>
      </c>
      <c r="E374" s="62" t="s">
        <v>2679</v>
      </c>
      <c r="F374" s="67" t="s">
        <v>5130</v>
      </c>
      <c r="G374" s="63">
        <f>VLOOKUP(Emissions!A374,Population!$A$5:$L$3146,12,FALSE)*'National Throughput'!$B$2</f>
        <v>650845.3305170075</v>
      </c>
      <c r="H374" s="12" t="str">
        <f>'Emissions Factors'!$E$2</f>
        <v>EACH</v>
      </c>
      <c r="I374" s="64">
        <v>515</v>
      </c>
      <c r="J374" s="65">
        <v>7439976</v>
      </c>
      <c r="K374" s="66">
        <f>'Emissions Factors'!$C$2</f>
        <v>1.9400679072269228E-9</v>
      </c>
      <c r="L374" s="67" t="str">
        <f>'Emissions Factors'!$D$2</f>
        <v>LB</v>
      </c>
      <c r="M374" s="67" t="str">
        <f>'Emissions Factors'!$E$2</f>
        <v>EACH</v>
      </c>
      <c r="N374" s="68">
        <f t="shared" si="10"/>
        <v>1.2626841383045456E-3</v>
      </c>
      <c r="O374" s="67" t="str">
        <f t="shared" si="11"/>
        <v>LB</v>
      </c>
    </row>
    <row r="375" spans="1:15" x14ac:dyDescent="0.25">
      <c r="A375" s="61" t="s">
        <v>5221</v>
      </c>
      <c r="B375" s="61" t="s">
        <v>5128</v>
      </c>
      <c r="C375" s="61" t="s">
        <v>2838</v>
      </c>
      <c r="D375" s="62" t="s">
        <v>5222</v>
      </c>
      <c r="E375" s="62" t="s">
        <v>2679</v>
      </c>
      <c r="F375" s="67" t="s">
        <v>5130</v>
      </c>
      <c r="G375" s="63">
        <f>VLOOKUP(Emissions!A375,Population!$A$5:$L$3146,12,FALSE)*'National Throughput'!$B$2</f>
        <v>73985.381712863833</v>
      </c>
      <c r="H375" s="12" t="str">
        <f>'Emissions Factors'!$E$2</f>
        <v>EACH</v>
      </c>
      <c r="I375" s="64">
        <v>515</v>
      </c>
      <c r="J375" s="65">
        <v>7439976</v>
      </c>
      <c r="K375" s="66">
        <f>'Emissions Factors'!$C$2</f>
        <v>1.9400679072269228E-9</v>
      </c>
      <c r="L375" s="67" t="str">
        <f>'Emissions Factors'!$D$2</f>
        <v>LB</v>
      </c>
      <c r="M375" s="67" t="str">
        <f>'Emissions Factors'!$E$2</f>
        <v>EACH</v>
      </c>
      <c r="N375" s="68">
        <f t="shared" si="10"/>
        <v>1.4353666466506077E-4</v>
      </c>
      <c r="O375" s="67" t="str">
        <f t="shared" si="11"/>
        <v>LB</v>
      </c>
    </row>
    <row r="376" spans="1:15" x14ac:dyDescent="0.25">
      <c r="A376" s="61" t="s">
        <v>5223</v>
      </c>
      <c r="B376" s="61" t="s">
        <v>5128</v>
      </c>
      <c r="C376" s="61" t="s">
        <v>2841</v>
      </c>
      <c r="D376" s="62" t="s">
        <v>5224</v>
      </c>
      <c r="E376" s="62" t="s">
        <v>2679</v>
      </c>
      <c r="F376" s="67" t="s">
        <v>5130</v>
      </c>
      <c r="G376" s="63">
        <f>VLOOKUP(Emissions!A376,Population!$A$5:$L$3146,12,FALSE)*'National Throughput'!$B$2</f>
        <v>223484.19663010375</v>
      </c>
      <c r="H376" s="12" t="str">
        <f>'Emissions Factors'!$E$2</f>
        <v>EACH</v>
      </c>
      <c r="I376" s="64">
        <v>515</v>
      </c>
      <c r="J376" s="65">
        <v>7439976</v>
      </c>
      <c r="K376" s="66">
        <f>'Emissions Factors'!$C$2</f>
        <v>1.9400679072269228E-9</v>
      </c>
      <c r="L376" s="67" t="str">
        <f>'Emissions Factors'!$D$2</f>
        <v>LB</v>
      </c>
      <c r="M376" s="67" t="str">
        <f>'Emissions Factors'!$E$2</f>
        <v>EACH</v>
      </c>
      <c r="N376" s="68">
        <f t="shared" si="10"/>
        <v>4.3357451765445548E-4</v>
      </c>
      <c r="O376" s="67" t="str">
        <f t="shared" si="11"/>
        <v>LB</v>
      </c>
    </row>
    <row r="377" spans="1:15" x14ac:dyDescent="0.25">
      <c r="A377" s="61" t="s">
        <v>5225</v>
      </c>
      <c r="B377" s="61" t="s">
        <v>5128</v>
      </c>
      <c r="C377" s="61" t="s">
        <v>2844</v>
      </c>
      <c r="D377" s="62" t="s">
        <v>5226</v>
      </c>
      <c r="E377" s="62" t="s">
        <v>2679</v>
      </c>
      <c r="F377" s="67" t="s">
        <v>5130</v>
      </c>
      <c r="G377" s="63">
        <f>VLOOKUP(Emissions!A377,Population!$A$5:$L$3146,12,FALSE)*'National Throughput'!$B$2</f>
        <v>298460.24796766613</v>
      </c>
      <c r="H377" s="12" t="str">
        <f>'Emissions Factors'!$E$2</f>
        <v>EACH</v>
      </c>
      <c r="I377" s="64">
        <v>515</v>
      </c>
      <c r="J377" s="65">
        <v>7439976</v>
      </c>
      <c r="K377" s="66">
        <f>'Emissions Factors'!$C$2</f>
        <v>1.9400679072269228E-9</v>
      </c>
      <c r="L377" s="67" t="str">
        <f>'Emissions Factors'!$D$2</f>
        <v>LB</v>
      </c>
      <c r="M377" s="67" t="str">
        <f>'Emissions Factors'!$E$2</f>
        <v>EACH</v>
      </c>
      <c r="N377" s="68">
        <f t="shared" si="10"/>
        <v>5.7903314866505852E-4</v>
      </c>
      <c r="O377" s="67" t="str">
        <f t="shared" si="11"/>
        <v>LB</v>
      </c>
    </row>
    <row r="378" spans="1:15" x14ac:dyDescent="0.25">
      <c r="A378" s="61" t="s">
        <v>5227</v>
      </c>
      <c r="B378" s="61" t="s">
        <v>5128</v>
      </c>
      <c r="C378" s="61" t="s">
        <v>2847</v>
      </c>
      <c r="D378" s="62" t="s">
        <v>5228</v>
      </c>
      <c r="E378" s="62" t="s">
        <v>2679</v>
      </c>
      <c r="F378" s="67" t="s">
        <v>5130</v>
      </c>
      <c r="G378" s="63">
        <f>VLOOKUP(Emissions!A378,Population!$A$5:$L$3146,12,FALSE)*'National Throughput'!$B$2</f>
        <v>167595.45694356534</v>
      </c>
      <c r="H378" s="12" t="str">
        <f>'Emissions Factors'!$E$2</f>
        <v>EACH</v>
      </c>
      <c r="I378" s="64">
        <v>515</v>
      </c>
      <c r="J378" s="65">
        <v>7439976</v>
      </c>
      <c r="K378" s="66">
        <f>'Emissions Factors'!$C$2</f>
        <v>1.9400679072269228E-9</v>
      </c>
      <c r="L378" s="67" t="str">
        <f>'Emissions Factors'!$D$2</f>
        <v>LB</v>
      </c>
      <c r="M378" s="67" t="str">
        <f>'Emissions Factors'!$E$2</f>
        <v>EACH</v>
      </c>
      <c r="N378" s="68">
        <f t="shared" si="10"/>
        <v>3.2514656741324265E-4</v>
      </c>
      <c r="O378" s="67" t="str">
        <f t="shared" si="11"/>
        <v>LB</v>
      </c>
    </row>
    <row r="379" spans="1:15" x14ac:dyDescent="0.25">
      <c r="A379" s="61" t="s">
        <v>5229</v>
      </c>
      <c r="B379" s="61" t="s">
        <v>5128</v>
      </c>
      <c r="C379" s="61" t="s">
        <v>2850</v>
      </c>
      <c r="D379" s="62" t="s">
        <v>5230</v>
      </c>
      <c r="E379" s="62" t="s">
        <v>2679</v>
      </c>
      <c r="F379" s="67" t="s">
        <v>5130</v>
      </c>
      <c r="G379" s="63">
        <f>VLOOKUP(Emissions!A379,Population!$A$5:$L$3146,12,FALSE)*'National Throughput'!$B$2</f>
        <v>407099.58132461715</v>
      </c>
      <c r="H379" s="12" t="str">
        <f>'Emissions Factors'!$E$2</f>
        <v>EACH</v>
      </c>
      <c r="I379" s="64">
        <v>515</v>
      </c>
      <c r="J379" s="65">
        <v>7439976</v>
      </c>
      <c r="K379" s="66">
        <f>'Emissions Factors'!$C$2</f>
        <v>1.9400679072269228E-9</v>
      </c>
      <c r="L379" s="67" t="str">
        <f>'Emissions Factors'!$D$2</f>
        <v>LB</v>
      </c>
      <c r="M379" s="67" t="str">
        <f>'Emissions Factors'!$E$2</f>
        <v>EACH</v>
      </c>
      <c r="N379" s="68">
        <f t="shared" si="10"/>
        <v>7.8980083277340645E-4</v>
      </c>
      <c r="O379" s="67" t="str">
        <f t="shared" si="11"/>
        <v>LB</v>
      </c>
    </row>
    <row r="380" spans="1:15" x14ac:dyDescent="0.25">
      <c r="A380" s="61" t="s">
        <v>5231</v>
      </c>
      <c r="B380" s="61" t="s">
        <v>5128</v>
      </c>
      <c r="C380" s="61" t="s">
        <v>2853</v>
      </c>
      <c r="D380" s="62" t="s">
        <v>5232</v>
      </c>
      <c r="E380" s="62" t="s">
        <v>2679</v>
      </c>
      <c r="F380" s="67" t="s">
        <v>5130</v>
      </c>
      <c r="G380" s="63">
        <f>VLOOKUP(Emissions!A380,Population!$A$5:$L$3146,12,FALSE)*'National Throughput'!$B$2</f>
        <v>453816.93544834084</v>
      </c>
      <c r="H380" s="12" t="str">
        <f>'Emissions Factors'!$E$2</f>
        <v>EACH</v>
      </c>
      <c r="I380" s="64">
        <v>515</v>
      </c>
      <c r="J380" s="65">
        <v>7439976</v>
      </c>
      <c r="K380" s="66">
        <f>'Emissions Factors'!$C$2</f>
        <v>1.9400679072269228E-9</v>
      </c>
      <c r="L380" s="67" t="str">
        <f>'Emissions Factors'!$D$2</f>
        <v>LB</v>
      </c>
      <c r="M380" s="67" t="str">
        <f>'Emissions Factors'!$E$2</f>
        <v>EACH</v>
      </c>
      <c r="N380" s="68">
        <f t="shared" si="10"/>
        <v>8.8043567221939814E-4</v>
      </c>
      <c r="O380" s="67" t="str">
        <f t="shared" si="11"/>
        <v>LB</v>
      </c>
    </row>
    <row r="381" spans="1:15" x14ac:dyDescent="0.25">
      <c r="A381" s="61" t="s">
        <v>5233</v>
      </c>
      <c r="B381" s="61" t="s">
        <v>5128</v>
      </c>
      <c r="C381" s="61" t="s">
        <v>2856</v>
      </c>
      <c r="D381" s="62" t="s">
        <v>2857</v>
      </c>
      <c r="E381" s="62" t="s">
        <v>2679</v>
      </c>
      <c r="F381" s="67" t="s">
        <v>5130</v>
      </c>
      <c r="G381" s="63">
        <f>VLOOKUP(Emissions!A381,Population!$A$5:$L$3146,12,FALSE)*'National Throughput'!$B$2</f>
        <v>117270.26043921073</v>
      </c>
      <c r="H381" s="12" t="str">
        <f>'Emissions Factors'!$E$2</f>
        <v>EACH</v>
      </c>
      <c r="I381" s="64">
        <v>515</v>
      </c>
      <c r="J381" s="65">
        <v>7439976</v>
      </c>
      <c r="K381" s="66">
        <f>'Emissions Factors'!$C$2</f>
        <v>1.9400679072269228E-9</v>
      </c>
      <c r="L381" s="67" t="str">
        <f>'Emissions Factors'!$D$2</f>
        <v>LB</v>
      </c>
      <c r="M381" s="67" t="str">
        <f>'Emissions Factors'!$E$2</f>
        <v>EACH</v>
      </c>
      <c r="N381" s="68">
        <f t="shared" si="10"/>
        <v>2.2751226875025577E-4</v>
      </c>
      <c r="O381" s="67" t="str">
        <f t="shared" si="11"/>
        <v>LB</v>
      </c>
    </row>
    <row r="382" spans="1:15" x14ac:dyDescent="0.25">
      <c r="A382" s="61" t="s">
        <v>5234</v>
      </c>
      <c r="B382" s="61" t="s">
        <v>5128</v>
      </c>
      <c r="C382" s="61" t="s">
        <v>2859</v>
      </c>
      <c r="D382" s="62" t="s">
        <v>5235</v>
      </c>
      <c r="E382" s="62" t="s">
        <v>2679</v>
      </c>
      <c r="F382" s="67" t="s">
        <v>5130</v>
      </c>
      <c r="G382" s="63">
        <f>VLOOKUP(Emissions!A382,Population!$A$5:$L$3146,12,FALSE)*'National Throughput'!$B$2</f>
        <v>45146.230039833274</v>
      </c>
      <c r="H382" s="12" t="str">
        <f>'Emissions Factors'!$E$2</f>
        <v>EACH</v>
      </c>
      <c r="I382" s="64">
        <v>515</v>
      </c>
      <c r="J382" s="65">
        <v>7439976</v>
      </c>
      <c r="K382" s="66">
        <f>'Emissions Factors'!$C$2</f>
        <v>1.9400679072269228E-9</v>
      </c>
      <c r="L382" s="67" t="str">
        <f>'Emissions Factors'!$D$2</f>
        <v>LB</v>
      </c>
      <c r="M382" s="67" t="str">
        <f>'Emissions Factors'!$E$2</f>
        <v>EACH</v>
      </c>
      <c r="N382" s="68">
        <f t="shared" si="10"/>
        <v>8.758675203256457E-5</v>
      </c>
      <c r="O382" s="67" t="str">
        <f t="shared" si="11"/>
        <v>LB</v>
      </c>
    </row>
    <row r="383" spans="1:15" x14ac:dyDescent="0.25">
      <c r="A383" s="61" t="s">
        <v>5236</v>
      </c>
      <c r="B383" s="61" t="s">
        <v>5128</v>
      </c>
      <c r="C383" s="61" t="s">
        <v>2862</v>
      </c>
      <c r="D383" s="62" t="s">
        <v>5237</v>
      </c>
      <c r="E383" s="62" t="s">
        <v>2679</v>
      </c>
      <c r="F383" s="67" t="s">
        <v>5130</v>
      </c>
      <c r="G383" s="63">
        <f>VLOOKUP(Emissions!A383,Population!$A$5:$L$3146,12,FALSE)*'National Throughput'!$B$2</f>
        <v>23158.697168677369</v>
      </c>
      <c r="H383" s="12" t="str">
        <f>'Emissions Factors'!$E$2</f>
        <v>EACH</v>
      </c>
      <c r="I383" s="64">
        <v>515</v>
      </c>
      <c r="J383" s="65">
        <v>7439976</v>
      </c>
      <c r="K383" s="66">
        <f>'Emissions Factors'!$C$2</f>
        <v>1.9400679072269228E-9</v>
      </c>
      <c r="L383" s="67" t="str">
        <f>'Emissions Factors'!$D$2</f>
        <v>LB</v>
      </c>
      <c r="M383" s="67" t="str">
        <f>'Emissions Factors'!$E$2</f>
        <v>EACH</v>
      </c>
      <c r="N383" s="68">
        <f t="shared" si="10"/>
        <v>4.4929445150137966E-5</v>
      </c>
      <c r="O383" s="67" t="str">
        <f t="shared" si="11"/>
        <v>LB</v>
      </c>
    </row>
    <row r="384" spans="1:15" x14ac:dyDescent="0.25">
      <c r="A384" s="61" t="s">
        <v>5238</v>
      </c>
      <c r="B384" s="61" t="s">
        <v>5128</v>
      </c>
      <c r="C384" s="61" t="s">
        <v>2865</v>
      </c>
      <c r="D384" s="62" t="s">
        <v>4842</v>
      </c>
      <c r="E384" s="62" t="s">
        <v>2679</v>
      </c>
      <c r="F384" s="67" t="s">
        <v>5130</v>
      </c>
      <c r="G384" s="63">
        <f>VLOOKUP(Emissions!A384,Population!$A$5:$L$3146,12,FALSE)*'National Throughput'!$B$2</f>
        <v>15577.920910114655</v>
      </c>
      <c r="H384" s="12" t="str">
        <f>'Emissions Factors'!$E$2</f>
        <v>EACH</v>
      </c>
      <c r="I384" s="64">
        <v>515</v>
      </c>
      <c r="J384" s="65">
        <v>7439976</v>
      </c>
      <c r="K384" s="66">
        <f>'Emissions Factors'!$C$2</f>
        <v>1.9400679072269228E-9</v>
      </c>
      <c r="L384" s="67" t="str">
        <f>'Emissions Factors'!$D$2</f>
        <v>LB</v>
      </c>
      <c r="M384" s="67" t="str">
        <f>'Emissions Factors'!$E$2</f>
        <v>EACH</v>
      </c>
      <c r="N384" s="68">
        <f t="shared" si="10"/>
        <v>3.022222441903266E-5</v>
      </c>
      <c r="O384" s="67" t="str">
        <f t="shared" si="11"/>
        <v>LB</v>
      </c>
    </row>
    <row r="385" spans="1:15" x14ac:dyDescent="0.25">
      <c r="A385" s="61" t="s">
        <v>5239</v>
      </c>
      <c r="B385" s="61" t="s">
        <v>5128</v>
      </c>
      <c r="C385" s="61" t="s">
        <v>2868</v>
      </c>
      <c r="D385" s="62" t="s">
        <v>5240</v>
      </c>
      <c r="E385" s="62" t="s">
        <v>2679</v>
      </c>
      <c r="F385" s="67" t="s">
        <v>5130</v>
      </c>
      <c r="G385" s="63">
        <f>VLOOKUP(Emissions!A385,Population!$A$5:$L$3146,12,FALSE)*'National Throughput'!$B$2</f>
        <v>520492.28291187633</v>
      </c>
      <c r="H385" s="12" t="str">
        <f>'Emissions Factors'!$E$2</f>
        <v>EACH</v>
      </c>
      <c r="I385" s="64">
        <v>515</v>
      </c>
      <c r="J385" s="65">
        <v>7439976</v>
      </c>
      <c r="K385" s="66">
        <f>'Emissions Factors'!$C$2</f>
        <v>1.9400679072269228E-9</v>
      </c>
      <c r="L385" s="67" t="str">
        <f>'Emissions Factors'!$D$2</f>
        <v>LB</v>
      </c>
      <c r="M385" s="67" t="str">
        <f>'Emissions Factors'!$E$2</f>
        <v>EACH</v>
      </c>
      <c r="N385" s="68">
        <f t="shared" si="10"/>
        <v>1.0097903740366075E-3</v>
      </c>
      <c r="O385" s="67" t="str">
        <f t="shared" si="11"/>
        <v>LB</v>
      </c>
    </row>
    <row r="386" spans="1:15" x14ac:dyDescent="0.25">
      <c r="A386" s="61" t="s">
        <v>5241</v>
      </c>
      <c r="B386" s="61" t="s">
        <v>5128</v>
      </c>
      <c r="C386" s="61" t="s">
        <v>2871</v>
      </c>
      <c r="D386" s="62" t="s">
        <v>5242</v>
      </c>
      <c r="E386" s="62" t="s">
        <v>2679</v>
      </c>
      <c r="F386" s="67" t="s">
        <v>5130</v>
      </c>
      <c r="G386" s="63">
        <f>VLOOKUP(Emissions!A386,Population!$A$5:$L$3146,12,FALSE)*'National Throughput'!$B$2</f>
        <v>32234.707705511777</v>
      </c>
      <c r="H386" s="12" t="str">
        <f>'Emissions Factors'!$E$2</f>
        <v>EACH</v>
      </c>
      <c r="I386" s="64">
        <v>515</v>
      </c>
      <c r="J386" s="65">
        <v>7439976</v>
      </c>
      <c r="K386" s="66">
        <f>'Emissions Factors'!$C$2</f>
        <v>1.9400679072269228E-9</v>
      </c>
      <c r="L386" s="67" t="str">
        <f>'Emissions Factors'!$D$2</f>
        <v>LB</v>
      </c>
      <c r="M386" s="67" t="str">
        <f>'Emissions Factors'!$E$2</f>
        <v>EACH</v>
      </c>
      <c r="N386" s="68">
        <f t="shared" si="10"/>
        <v>6.2537521918303797E-5</v>
      </c>
      <c r="O386" s="67" t="str">
        <f t="shared" si="11"/>
        <v>LB</v>
      </c>
    </row>
    <row r="387" spans="1:15" x14ac:dyDescent="0.25">
      <c r="A387" s="61" t="s">
        <v>5243</v>
      </c>
      <c r="B387" s="61" t="s">
        <v>5128</v>
      </c>
      <c r="C387" s="61" t="s">
        <v>2874</v>
      </c>
      <c r="D387" s="62" t="s">
        <v>5244</v>
      </c>
      <c r="E387" s="62" t="s">
        <v>2679</v>
      </c>
      <c r="F387" s="67" t="s">
        <v>5130</v>
      </c>
      <c r="G387" s="63">
        <f>VLOOKUP(Emissions!A387,Population!$A$5:$L$3146,12,FALSE)*'National Throughput'!$B$2</f>
        <v>63101.347834058914</v>
      </c>
      <c r="H387" s="12" t="str">
        <f>'Emissions Factors'!$E$2</f>
        <v>EACH</v>
      </c>
      <c r="I387" s="64">
        <v>515</v>
      </c>
      <c r="J387" s="65">
        <v>7439976</v>
      </c>
      <c r="K387" s="66">
        <f>'Emissions Factors'!$C$2</f>
        <v>1.9400679072269228E-9</v>
      </c>
      <c r="L387" s="67" t="str">
        <f>'Emissions Factors'!$D$2</f>
        <v>LB</v>
      </c>
      <c r="M387" s="67" t="str">
        <f>'Emissions Factors'!$E$2</f>
        <v>EACH</v>
      </c>
      <c r="N387" s="68">
        <f t="shared" ref="N387:N450" si="12">K387*G387</f>
        <v>1.2242089983562079E-4</v>
      </c>
      <c r="O387" s="67" t="str">
        <f t="shared" ref="O387:O450" si="13">L387</f>
        <v>LB</v>
      </c>
    </row>
    <row r="388" spans="1:15" x14ac:dyDescent="0.25">
      <c r="A388" s="61" t="s">
        <v>5245</v>
      </c>
      <c r="B388" s="61" t="s">
        <v>5128</v>
      </c>
      <c r="C388" s="61" t="s">
        <v>2877</v>
      </c>
      <c r="D388" s="62" t="s">
        <v>2872</v>
      </c>
      <c r="E388" s="62" t="s">
        <v>2679</v>
      </c>
      <c r="F388" s="67" t="s">
        <v>5130</v>
      </c>
      <c r="G388" s="63">
        <f>VLOOKUP(Emissions!A388,Population!$A$5:$L$3146,12,FALSE)*'National Throughput'!$B$2</f>
        <v>25075.427529507142</v>
      </c>
      <c r="H388" s="12" t="str">
        <f>'Emissions Factors'!$E$2</f>
        <v>EACH</v>
      </c>
      <c r="I388" s="64">
        <v>515</v>
      </c>
      <c r="J388" s="65">
        <v>7439976</v>
      </c>
      <c r="K388" s="66">
        <f>'Emissions Factors'!$C$2</f>
        <v>1.9400679072269228E-9</v>
      </c>
      <c r="L388" s="67" t="str">
        <f>'Emissions Factors'!$D$2</f>
        <v>LB</v>
      </c>
      <c r="M388" s="67" t="str">
        <f>'Emissions Factors'!$E$2</f>
        <v>EACH</v>
      </c>
      <c r="N388" s="68">
        <f t="shared" si="12"/>
        <v>4.8648032209991285E-5</v>
      </c>
      <c r="O388" s="67" t="str">
        <f t="shared" si="13"/>
        <v>LB</v>
      </c>
    </row>
    <row r="389" spans="1:15" x14ac:dyDescent="0.25">
      <c r="A389" s="61" t="s">
        <v>5246</v>
      </c>
      <c r="B389" s="61" t="s">
        <v>5247</v>
      </c>
      <c r="C389" s="61" t="s">
        <v>2677</v>
      </c>
      <c r="D389" s="62" t="s">
        <v>5248</v>
      </c>
      <c r="E389" s="62" t="s">
        <v>2679</v>
      </c>
      <c r="F389" s="67" t="s">
        <v>5249</v>
      </c>
      <c r="G389" s="63">
        <f>VLOOKUP(Emissions!A389,Population!$A$5:$L$3146,12,FALSE)*'National Throughput'!$B$2</f>
        <v>19013.472921232766</v>
      </c>
      <c r="H389" s="12" t="str">
        <f>'Emissions Factors'!$E$2</f>
        <v>EACH</v>
      </c>
      <c r="I389" s="64">
        <v>515</v>
      </c>
      <c r="J389" s="65">
        <v>7439976</v>
      </c>
      <c r="K389" s="66">
        <f>'Emissions Factors'!$C$2</f>
        <v>1.9400679072269228E-9</v>
      </c>
      <c r="L389" s="67" t="str">
        <f>'Emissions Factors'!$D$2</f>
        <v>LB</v>
      </c>
      <c r="M389" s="67" t="str">
        <f>'Emissions Factors'!$E$2</f>
        <v>EACH</v>
      </c>
      <c r="N389" s="68">
        <f t="shared" si="12"/>
        <v>3.6887428619411815E-5</v>
      </c>
      <c r="O389" s="67" t="str">
        <f t="shared" si="13"/>
        <v>LB</v>
      </c>
    </row>
    <row r="390" spans="1:15" x14ac:dyDescent="0.25">
      <c r="A390" s="61" t="s">
        <v>5250</v>
      </c>
      <c r="B390" s="61" t="s">
        <v>5247</v>
      </c>
      <c r="C390" s="61" t="s">
        <v>2682</v>
      </c>
      <c r="D390" s="62" t="s">
        <v>5251</v>
      </c>
      <c r="E390" s="62" t="s">
        <v>2679</v>
      </c>
      <c r="F390" s="67" t="s">
        <v>5249</v>
      </c>
      <c r="G390" s="63">
        <f>VLOOKUP(Emissions!A390,Population!$A$5:$L$3146,12,FALSE)*'National Throughput'!$B$2</f>
        <v>8432.9982649027534</v>
      </c>
      <c r="H390" s="12" t="str">
        <f>'Emissions Factors'!$E$2</f>
        <v>EACH</v>
      </c>
      <c r="I390" s="64">
        <v>515</v>
      </c>
      <c r="J390" s="65">
        <v>7439976</v>
      </c>
      <c r="K390" s="66">
        <f>'Emissions Factors'!$C$2</f>
        <v>1.9400679072269228E-9</v>
      </c>
      <c r="L390" s="67" t="str">
        <f>'Emissions Factors'!$D$2</f>
        <v>LB</v>
      </c>
      <c r="M390" s="67" t="str">
        <f>'Emissions Factors'!$E$2</f>
        <v>EACH</v>
      </c>
      <c r="N390" s="68">
        <f t="shared" si="12"/>
        <v>1.6360589295438157E-5</v>
      </c>
      <c r="O390" s="67" t="str">
        <f t="shared" si="13"/>
        <v>LB</v>
      </c>
    </row>
    <row r="391" spans="1:15" x14ac:dyDescent="0.25">
      <c r="A391" s="61" t="s">
        <v>5252</v>
      </c>
      <c r="B391" s="61" t="s">
        <v>5247</v>
      </c>
      <c r="C391" s="61" t="s">
        <v>2685</v>
      </c>
      <c r="D391" s="62" t="s">
        <v>5253</v>
      </c>
      <c r="E391" s="62" t="s">
        <v>2679</v>
      </c>
      <c r="F391" s="67" t="s">
        <v>5249</v>
      </c>
      <c r="G391" s="63">
        <f>VLOOKUP(Emissions!A391,Population!$A$5:$L$3146,12,FALSE)*'National Throughput'!$B$2</f>
        <v>11569.093205201018</v>
      </c>
      <c r="H391" s="12" t="str">
        <f>'Emissions Factors'!$E$2</f>
        <v>EACH</v>
      </c>
      <c r="I391" s="64">
        <v>515</v>
      </c>
      <c r="J391" s="65">
        <v>7439976</v>
      </c>
      <c r="K391" s="66">
        <f>'Emissions Factors'!$C$2</f>
        <v>1.9400679072269228E-9</v>
      </c>
      <c r="L391" s="67" t="str">
        <f>'Emissions Factors'!$D$2</f>
        <v>LB</v>
      </c>
      <c r="M391" s="67" t="str">
        <f>'Emissions Factors'!$E$2</f>
        <v>EACH</v>
      </c>
      <c r="N391" s="68">
        <f t="shared" si="12"/>
        <v>2.244482644312755E-5</v>
      </c>
      <c r="O391" s="67" t="str">
        <f t="shared" si="13"/>
        <v>LB</v>
      </c>
    </row>
    <row r="392" spans="1:15" x14ac:dyDescent="0.25">
      <c r="A392" s="61" t="s">
        <v>5254</v>
      </c>
      <c r="B392" s="61" t="s">
        <v>5247</v>
      </c>
      <c r="C392" s="61" t="s">
        <v>2688</v>
      </c>
      <c r="D392" s="62" t="s">
        <v>5132</v>
      </c>
      <c r="E392" s="62" t="s">
        <v>2679</v>
      </c>
      <c r="F392" s="67" t="s">
        <v>5249</v>
      </c>
      <c r="G392" s="63">
        <f>VLOOKUP(Emissions!A392,Population!$A$5:$L$3146,12,FALSE)*'National Throughput'!$B$2</f>
        <v>3338.1259093102835</v>
      </c>
      <c r="H392" s="12" t="str">
        <f>'Emissions Factors'!$E$2</f>
        <v>EACH</v>
      </c>
      <c r="I392" s="64">
        <v>515</v>
      </c>
      <c r="J392" s="65">
        <v>7439976</v>
      </c>
      <c r="K392" s="66">
        <f>'Emissions Factors'!$C$2</f>
        <v>1.9400679072269228E-9</v>
      </c>
      <c r="L392" s="67" t="str">
        <f>'Emissions Factors'!$D$2</f>
        <v>LB</v>
      </c>
      <c r="M392" s="67" t="str">
        <f>'Emissions Factors'!$E$2</f>
        <v>EACH</v>
      </c>
      <c r="N392" s="68">
        <f t="shared" si="12"/>
        <v>6.4761909469355707E-6</v>
      </c>
      <c r="O392" s="67" t="str">
        <f t="shared" si="13"/>
        <v>LB</v>
      </c>
    </row>
    <row r="393" spans="1:15" x14ac:dyDescent="0.25">
      <c r="A393" s="61" t="s">
        <v>5255</v>
      </c>
      <c r="B393" s="61" t="s">
        <v>5247</v>
      </c>
      <c r="C393" s="61" t="s">
        <v>2691</v>
      </c>
      <c r="D393" s="62" t="s">
        <v>2683</v>
      </c>
      <c r="E393" s="62" t="s">
        <v>2679</v>
      </c>
      <c r="F393" s="67" t="s">
        <v>5249</v>
      </c>
      <c r="G393" s="63">
        <f>VLOOKUP(Emissions!A393,Population!$A$5:$L$3146,12,FALSE)*'National Throughput'!$B$2</f>
        <v>47081.420083110846</v>
      </c>
      <c r="H393" s="12" t="str">
        <f>'Emissions Factors'!$E$2</f>
        <v>EACH</v>
      </c>
      <c r="I393" s="64">
        <v>515</v>
      </c>
      <c r="J393" s="65">
        <v>7439976</v>
      </c>
      <c r="K393" s="66">
        <f>'Emissions Factors'!$C$2</f>
        <v>1.9400679072269228E-9</v>
      </c>
      <c r="L393" s="67" t="str">
        <f>'Emissions Factors'!$D$2</f>
        <v>LB</v>
      </c>
      <c r="M393" s="67" t="str">
        <f>'Emissions Factors'!$E$2</f>
        <v>EACH</v>
      </c>
      <c r="N393" s="68">
        <f t="shared" si="12"/>
        <v>9.1341152129912473E-5</v>
      </c>
      <c r="O393" s="67" t="str">
        <f t="shared" si="13"/>
        <v>LB</v>
      </c>
    </row>
    <row r="394" spans="1:15" x14ac:dyDescent="0.25">
      <c r="A394" s="61" t="s">
        <v>5256</v>
      </c>
      <c r="B394" s="61" t="s">
        <v>5247</v>
      </c>
      <c r="C394" s="61" t="s">
        <v>2694</v>
      </c>
      <c r="D394" s="62" t="s">
        <v>5257</v>
      </c>
      <c r="E394" s="62" t="s">
        <v>2679</v>
      </c>
      <c r="F394" s="67" t="s">
        <v>5249</v>
      </c>
      <c r="G394" s="63">
        <f>VLOOKUP(Emissions!A394,Population!$A$5:$L$3146,12,FALSE)*'National Throughput'!$B$2</f>
        <v>18762.21613235995</v>
      </c>
      <c r="H394" s="12" t="str">
        <f>'Emissions Factors'!$E$2</f>
        <v>EACH</v>
      </c>
      <c r="I394" s="64">
        <v>515</v>
      </c>
      <c r="J394" s="65">
        <v>7439976</v>
      </c>
      <c r="K394" s="66">
        <f>'Emissions Factors'!$C$2</f>
        <v>1.9400679072269228E-9</v>
      </c>
      <c r="L394" s="67" t="str">
        <f>'Emissions Factors'!$D$2</f>
        <v>LB</v>
      </c>
      <c r="M394" s="67" t="str">
        <f>'Emissions Factors'!$E$2</f>
        <v>EACH</v>
      </c>
      <c r="N394" s="68">
        <f t="shared" si="12"/>
        <v>3.6399973386846781E-5</v>
      </c>
      <c r="O394" s="67" t="str">
        <f t="shared" si="13"/>
        <v>LB</v>
      </c>
    </row>
    <row r="395" spans="1:15" x14ac:dyDescent="0.25">
      <c r="A395" s="61" t="s">
        <v>5258</v>
      </c>
      <c r="B395" s="61" t="s">
        <v>5247</v>
      </c>
      <c r="C395" s="61" t="s">
        <v>2697</v>
      </c>
      <c r="D395" s="62" t="s">
        <v>5259</v>
      </c>
      <c r="E395" s="62" t="s">
        <v>2679</v>
      </c>
      <c r="F395" s="67" t="s">
        <v>5249</v>
      </c>
      <c r="G395" s="63">
        <f>VLOOKUP(Emissions!A395,Population!$A$5:$L$3146,12,FALSE)*'National Throughput'!$B$2</f>
        <v>75110.396804265794</v>
      </c>
      <c r="H395" s="12" t="str">
        <f>'Emissions Factors'!$E$2</f>
        <v>EACH</v>
      </c>
      <c r="I395" s="64">
        <v>515</v>
      </c>
      <c r="J395" s="65">
        <v>7439976</v>
      </c>
      <c r="K395" s="66">
        <f>'Emissions Factors'!$C$2</f>
        <v>1.9400679072269228E-9</v>
      </c>
      <c r="L395" s="67" t="str">
        <f>'Emissions Factors'!$D$2</f>
        <v>LB</v>
      </c>
      <c r="M395" s="67" t="str">
        <f>'Emissions Factors'!$E$2</f>
        <v>EACH</v>
      </c>
      <c r="N395" s="68">
        <f t="shared" si="12"/>
        <v>1.4571927033903568E-4</v>
      </c>
      <c r="O395" s="67" t="str">
        <f t="shared" si="13"/>
        <v>LB</v>
      </c>
    </row>
    <row r="396" spans="1:15" x14ac:dyDescent="0.25">
      <c r="A396" s="61" t="s">
        <v>5260</v>
      </c>
      <c r="B396" s="61" t="s">
        <v>5247</v>
      </c>
      <c r="C396" s="61" t="s">
        <v>2700</v>
      </c>
      <c r="D396" s="62" t="s">
        <v>5261</v>
      </c>
      <c r="E396" s="62" t="s">
        <v>2679</v>
      </c>
      <c r="F396" s="67" t="s">
        <v>5249</v>
      </c>
      <c r="G396" s="63">
        <f>VLOOKUP(Emissions!A396,Population!$A$5:$L$3146,12,FALSE)*'National Throughput'!$B$2</f>
        <v>104334.12519495883</v>
      </c>
      <c r="H396" s="12" t="str">
        <f>'Emissions Factors'!$E$2</f>
        <v>EACH</v>
      </c>
      <c r="I396" s="64">
        <v>515</v>
      </c>
      <c r="J396" s="65">
        <v>7439976</v>
      </c>
      <c r="K396" s="66">
        <f>'Emissions Factors'!$C$2</f>
        <v>1.9400679072269228E-9</v>
      </c>
      <c r="L396" s="67" t="str">
        <f>'Emissions Factors'!$D$2</f>
        <v>LB</v>
      </c>
      <c r="M396" s="67" t="str">
        <f>'Emissions Factors'!$E$2</f>
        <v>EACH</v>
      </c>
      <c r="N396" s="68">
        <f t="shared" si="12"/>
        <v>2.0241528791933554E-4</v>
      </c>
      <c r="O396" s="67" t="str">
        <f t="shared" si="13"/>
        <v>LB</v>
      </c>
    </row>
    <row r="397" spans="1:15" x14ac:dyDescent="0.25">
      <c r="A397" s="61" t="s">
        <v>5262</v>
      </c>
      <c r="B397" s="61" t="s">
        <v>5247</v>
      </c>
      <c r="C397" s="61" t="s">
        <v>2703</v>
      </c>
      <c r="D397" s="62" t="s">
        <v>5263</v>
      </c>
      <c r="E397" s="62" t="s">
        <v>2679</v>
      </c>
      <c r="F397" s="67" t="s">
        <v>5249</v>
      </c>
      <c r="G397" s="63">
        <f>VLOOKUP(Emissions!A397,Population!$A$5:$L$3146,12,FALSE)*'National Throughput'!$B$2</f>
        <v>17909.994126019905</v>
      </c>
      <c r="H397" s="12" t="str">
        <f>'Emissions Factors'!$E$2</f>
        <v>EACH</v>
      </c>
      <c r="I397" s="64">
        <v>515</v>
      </c>
      <c r="J397" s="65">
        <v>7439976</v>
      </c>
      <c r="K397" s="66">
        <f>'Emissions Factors'!$C$2</f>
        <v>1.9400679072269228E-9</v>
      </c>
      <c r="L397" s="67" t="str">
        <f>'Emissions Factors'!$D$2</f>
        <v>LB</v>
      </c>
      <c r="M397" s="67" t="str">
        <f>'Emissions Factors'!$E$2</f>
        <v>EACH</v>
      </c>
      <c r="N397" s="68">
        <f t="shared" si="12"/>
        <v>3.474660482251392E-5</v>
      </c>
      <c r="O397" s="67" t="str">
        <f t="shared" si="13"/>
        <v>LB</v>
      </c>
    </row>
    <row r="398" spans="1:15" x14ac:dyDescent="0.25">
      <c r="A398" s="61" t="s">
        <v>5264</v>
      </c>
      <c r="B398" s="61" t="s">
        <v>5247</v>
      </c>
      <c r="C398" s="61" t="s">
        <v>2706</v>
      </c>
      <c r="D398" s="62" t="s">
        <v>5265</v>
      </c>
      <c r="E398" s="62" t="s">
        <v>2679</v>
      </c>
      <c r="F398" s="67" t="s">
        <v>5249</v>
      </c>
      <c r="G398" s="63">
        <f>VLOOKUP(Emissions!A398,Population!$A$5:$L$3146,12,FALSE)*'National Throughput'!$B$2</f>
        <v>19177.558987435423</v>
      </c>
      <c r="H398" s="12" t="str">
        <f>'Emissions Factors'!$E$2</f>
        <v>EACH</v>
      </c>
      <c r="I398" s="64">
        <v>515</v>
      </c>
      <c r="J398" s="65">
        <v>7439976</v>
      </c>
      <c r="K398" s="66">
        <f>'Emissions Factors'!$C$2</f>
        <v>1.9400679072269228E-9</v>
      </c>
      <c r="L398" s="67" t="str">
        <f>'Emissions Factors'!$D$2</f>
        <v>LB</v>
      </c>
      <c r="M398" s="67" t="str">
        <f>'Emissions Factors'!$E$2</f>
        <v>EACH</v>
      </c>
      <c r="N398" s="68">
        <f t="shared" si="12"/>
        <v>3.7205766730474704E-5</v>
      </c>
      <c r="O398" s="67" t="str">
        <f t="shared" si="13"/>
        <v>LB</v>
      </c>
    </row>
    <row r="399" spans="1:15" x14ac:dyDescent="0.25">
      <c r="A399" s="61" t="s">
        <v>5266</v>
      </c>
      <c r="B399" s="61" t="s">
        <v>5247</v>
      </c>
      <c r="C399" s="61" t="s">
        <v>2709</v>
      </c>
      <c r="D399" s="62" t="s">
        <v>2689</v>
      </c>
      <c r="E399" s="62" t="s">
        <v>2679</v>
      </c>
      <c r="F399" s="67" t="s">
        <v>5249</v>
      </c>
      <c r="G399" s="63">
        <f>VLOOKUP(Emissions!A399,Population!$A$5:$L$3146,12,FALSE)*'National Throughput'!$B$2</f>
        <v>157835.41261824861</v>
      </c>
      <c r="H399" s="12" t="str">
        <f>'Emissions Factors'!$E$2</f>
        <v>EACH</v>
      </c>
      <c r="I399" s="64">
        <v>515</v>
      </c>
      <c r="J399" s="65">
        <v>7439976</v>
      </c>
      <c r="K399" s="66">
        <f>'Emissions Factors'!$C$2</f>
        <v>1.9400679072269228E-9</v>
      </c>
      <c r="L399" s="67" t="str">
        <f>'Emissions Factors'!$D$2</f>
        <v>LB</v>
      </c>
      <c r="M399" s="67" t="str">
        <f>'Emissions Factors'!$E$2</f>
        <v>EACH</v>
      </c>
      <c r="N399" s="68">
        <f t="shared" si="12"/>
        <v>3.0621141864458344E-4</v>
      </c>
      <c r="O399" s="67" t="str">
        <f t="shared" si="13"/>
        <v>LB</v>
      </c>
    </row>
    <row r="400" spans="1:15" x14ac:dyDescent="0.25">
      <c r="A400" s="61" t="s">
        <v>5267</v>
      </c>
      <c r="B400" s="61" t="s">
        <v>5247</v>
      </c>
      <c r="C400" s="61" t="s">
        <v>2712</v>
      </c>
      <c r="D400" s="62" t="s">
        <v>5268</v>
      </c>
      <c r="E400" s="62" t="s">
        <v>2679</v>
      </c>
      <c r="F400" s="67" t="s">
        <v>5249</v>
      </c>
      <c r="G400" s="63">
        <f>VLOOKUP(Emissions!A400,Population!$A$5:$L$3146,12,FALSE)*'National Throughput'!$B$2</f>
        <v>13121.757606643649</v>
      </c>
      <c r="H400" s="12" t="str">
        <f>'Emissions Factors'!$E$2</f>
        <v>EACH</v>
      </c>
      <c r="I400" s="64">
        <v>515</v>
      </c>
      <c r="J400" s="65">
        <v>7439976</v>
      </c>
      <c r="K400" s="66">
        <f>'Emissions Factors'!$C$2</f>
        <v>1.9400679072269228E-9</v>
      </c>
      <c r="L400" s="67" t="str">
        <f>'Emissions Factors'!$D$2</f>
        <v>LB</v>
      </c>
      <c r="M400" s="67" t="str">
        <f>'Emissions Factors'!$E$2</f>
        <v>EACH</v>
      </c>
      <c r="N400" s="68">
        <f t="shared" si="12"/>
        <v>2.5457100819060098E-5</v>
      </c>
      <c r="O400" s="67" t="str">
        <f t="shared" si="13"/>
        <v>LB</v>
      </c>
    </row>
    <row r="401" spans="1:15" x14ac:dyDescent="0.25">
      <c r="A401" s="61" t="s">
        <v>5269</v>
      </c>
      <c r="B401" s="61" t="s">
        <v>5247</v>
      </c>
      <c r="C401" s="61" t="s">
        <v>2715</v>
      </c>
      <c r="D401" s="62" t="s">
        <v>5270</v>
      </c>
      <c r="E401" s="62" t="s">
        <v>2679</v>
      </c>
      <c r="F401" s="67" t="s">
        <v>5249</v>
      </c>
      <c r="G401" s="63">
        <f>VLOOKUP(Emissions!A401,Population!$A$5:$L$3146,12,FALSE)*'National Throughput'!$B$2</f>
        <v>18887.331757839474</v>
      </c>
      <c r="H401" s="12" t="str">
        <f>'Emissions Factors'!$E$2</f>
        <v>EACH</v>
      </c>
      <c r="I401" s="64">
        <v>515</v>
      </c>
      <c r="J401" s="65">
        <v>7439976</v>
      </c>
      <c r="K401" s="66">
        <f>'Emissions Factors'!$C$2</f>
        <v>1.9400679072269228E-9</v>
      </c>
      <c r="L401" s="67" t="str">
        <f>'Emissions Factors'!$D$2</f>
        <v>LB</v>
      </c>
      <c r="M401" s="67" t="str">
        <f>'Emissions Factors'!$E$2</f>
        <v>EACH</v>
      </c>
      <c r="N401" s="68">
        <f t="shared" si="12"/>
        <v>3.6642706196532227E-5</v>
      </c>
      <c r="O401" s="67" t="str">
        <f t="shared" si="13"/>
        <v>LB</v>
      </c>
    </row>
    <row r="402" spans="1:15" x14ac:dyDescent="0.25">
      <c r="A402" s="61" t="s">
        <v>5271</v>
      </c>
      <c r="B402" s="61" t="s">
        <v>5247</v>
      </c>
      <c r="C402" s="61" t="s">
        <v>2718</v>
      </c>
      <c r="D402" s="62" t="s">
        <v>5272</v>
      </c>
      <c r="E402" s="62" t="s">
        <v>2679</v>
      </c>
      <c r="F402" s="67" t="s">
        <v>5249</v>
      </c>
      <c r="G402" s="63">
        <f>VLOOKUP(Emissions!A402,Population!$A$5:$L$3146,12,FALSE)*'National Throughput'!$B$2</f>
        <v>15811.74355445344</v>
      </c>
      <c r="H402" s="12" t="str">
        <f>'Emissions Factors'!$E$2</f>
        <v>EACH</v>
      </c>
      <c r="I402" s="64">
        <v>515</v>
      </c>
      <c r="J402" s="65">
        <v>7439976</v>
      </c>
      <c r="K402" s="66">
        <f>'Emissions Factors'!$C$2</f>
        <v>1.9400679072269228E-9</v>
      </c>
      <c r="L402" s="67" t="str">
        <f>'Emissions Factors'!$D$2</f>
        <v>LB</v>
      </c>
      <c r="M402" s="67" t="str">
        <f>'Emissions Factors'!$E$2</f>
        <v>EACH</v>
      </c>
      <c r="N402" s="68">
        <f t="shared" si="12"/>
        <v>3.0675856227297268E-5</v>
      </c>
      <c r="O402" s="67" t="str">
        <f t="shared" si="13"/>
        <v>LB</v>
      </c>
    </row>
    <row r="403" spans="1:15" x14ac:dyDescent="0.25">
      <c r="A403" s="61" t="s">
        <v>5273</v>
      </c>
      <c r="B403" s="61" t="s">
        <v>5247</v>
      </c>
      <c r="C403" s="61" t="s">
        <v>2721</v>
      </c>
      <c r="D403" s="62" t="s">
        <v>5274</v>
      </c>
      <c r="E403" s="62" t="s">
        <v>2679</v>
      </c>
      <c r="F403" s="67" t="s">
        <v>5249</v>
      </c>
      <c r="G403" s="63">
        <f>VLOOKUP(Emissions!A403,Population!$A$5:$L$3146,12,FALSE)*'National Throughput'!$B$2</f>
        <v>34771.888504170347</v>
      </c>
      <c r="H403" s="12" t="str">
        <f>'Emissions Factors'!$E$2</f>
        <v>EACH</v>
      </c>
      <c r="I403" s="64">
        <v>515</v>
      </c>
      <c r="J403" s="65">
        <v>7439976</v>
      </c>
      <c r="K403" s="66">
        <f>'Emissions Factors'!$C$2</f>
        <v>1.9400679072269228E-9</v>
      </c>
      <c r="L403" s="67" t="str">
        <f>'Emissions Factors'!$D$2</f>
        <v>LB</v>
      </c>
      <c r="M403" s="67" t="str">
        <f>'Emissions Factors'!$E$2</f>
        <v>EACH</v>
      </c>
      <c r="N403" s="68">
        <f t="shared" si="12"/>
        <v>6.7459824960613662E-5</v>
      </c>
      <c r="O403" s="67" t="str">
        <f t="shared" si="13"/>
        <v>LB</v>
      </c>
    </row>
    <row r="404" spans="1:15" x14ac:dyDescent="0.25">
      <c r="A404" s="61" t="s">
        <v>5275</v>
      </c>
      <c r="B404" s="61" t="s">
        <v>5247</v>
      </c>
      <c r="C404" s="61" t="s">
        <v>2724</v>
      </c>
      <c r="D404" s="62" t="s">
        <v>5276</v>
      </c>
      <c r="E404" s="62" t="s">
        <v>2679</v>
      </c>
      <c r="F404" s="67" t="s">
        <v>5249</v>
      </c>
      <c r="G404" s="63">
        <f>VLOOKUP(Emissions!A404,Population!$A$5:$L$3146,12,FALSE)*'National Throughput'!$B$2</f>
        <v>73927.951589692908</v>
      </c>
      <c r="H404" s="12" t="str">
        <f>'Emissions Factors'!$E$2</f>
        <v>EACH</v>
      </c>
      <c r="I404" s="64">
        <v>515</v>
      </c>
      <c r="J404" s="65">
        <v>7439976</v>
      </c>
      <c r="K404" s="66">
        <f>'Emissions Factors'!$C$2</f>
        <v>1.9400679072269228E-9</v>
      </c>
      <c r="L404" s="67" t="str">
        <f>'Emissions Factors'!$D$2</f>
        <v>LB</v>
      </c>
      <c r="M404" s="67" t="str">
        <f>'Emissions Factors'!$E$2</f>
        <v>EACH</v>
      </c>
      <c r="N404" s="68">
        <f t="shared" si="12"/>
        <v>1.4342524632618878E-4</v>
      </c>
      <c r="O404" s="67" t="str">
        <f t="shared" si="13"/>
        <v>LB</v>
      </c>
    </row>
    <row r="405" spans="1:15" x14ac:dyDescent="0.25">
      <c r="A405" s="61" t="s">
        <v>5277</v>
      </c>
      <c r="B405" s="61" t="s">
        <v>5247</v>
      </c>
      <c r="C405" s="61" t="s">
        <v>2727</v>
      </c>
      <c r="D405" s="62" t="s">
        <v>5278</v>
      </c>
      <c r="E405" s="62" t="s">
        <v>2679</v>
      </c>
      <c r="F405" s="67" t="s">
        <v>5249</v>
      </c>
      <c r="G405" s="63">
        <f>VLOOKUP(Emissions!A405,Population!$A$5:$L$3146,12,FALSE)*'National Throughput'!$B$2</f>
        <v>23288.940483725724</v>
      </c>
      <c r="H405" s="12" t="str">
        <f>'Emissions Factors'!$E$2</f>
        <v>EACH</v>
      </c>
      <c r="I405" s="64">
        <v>515</v>
      </c>
      <c r="J405" s="65">
        <v>7439976</v>
      </c>
      <c r="K405" s="66">
        <f>'Emissions Factors'!$C$2</f>
        <v>1.9400679072269228E-9</v>
      </c>
      <c r="L405" s="67" t="str">
        <f>'Emissions Factors'!$D$2</f>
        <v>LB</v>
      </c>
      <c r="M405" s="67" t="str">
        <f>'Emissions Factors'!$E$2</f>
        <v>EACH</v>
      </c>
      <c r="N405" s="68">
        <f t="shared" si="12"/>
        <v>4.5182126025794125E-5</v>
      </c>
      <c r="O405" s="67" t="str">
        <f t="shared" si="13"/>
        <v>LB</v>
      </c>
    </row>
    <row r="406" spans="1:15" x14ac:dyDescent="0.25">
      <c r="A406" s="61" t="s">
        <v>5279</v>
      </c>
      <c r="B406" s="61" t="s">
        <v>5247</v>
      </c>
      <c r="C406" s="61" t="s">
        <v>2730</v>
      </c>
      <c r="D406" s="62" t="s">
        <v>5280</v>
      </c>
      <c r="E406" s="62" t="s">
        <v>2679</v>
      </c>
      <c r="F406" s="67" t="s">
        <v>5249</v>
      </c>
      <c r="G406" s="63">
        <f>VLOOKUP(Emissions!A406,Population!$A$5:$L$3146,12,FALSE)*'National Throughput'!$B$2</f>
        <v>23964.769968897916</v>
      </c>
      <c r="H406" s="12" t="str">
        <f>'Emissions Factors'!$E$2</f>
        <v>EACH</v>
      </c>
      <c r="I406" s="64">
        <v>515</v>
      </c>
      <c r="J406" s="65">
        <v>7439976</v>
      </c>
      <c r="K406" s="66">
        <f>'Emissions Factors'!$C$2</f>
        <v>1.9400679072269228E-9</v>
      </c>
      <c r="L406" s="67" t="str">
        <f>'Emissions Factors'!$D$2</f>
        <v>LB</v>
      </c>
      <c r="M406" s="67" t="str">
        <f>'Emissions Factors'!$E$2</f>
        <v>EACH</v>
      </c>
      <c r="N406" s="68">
        <f t="shared" si="12"/>
        <v>4.6493281120734388E-5</v>
      </c>
      <c r="O406" s="67" t="str">
        <f t="shared" si="13"/>
        <v>LB</v>
      </c>
    </row>
    <row r="407" spans="1:15" x14ac:dyDescent="0.25">
      <c r="A407" s="61" t="s">
        <v>5281</v>
      </c>
      <c r="B407" s="61" t="s">
        <v>5247</v>
      </c>
      <c r="C407" s="61" t="s">
        <v>2733</v>
      </c>
      <c r="D407" s="62" t="s">
        <v>2701</v>
      </c>
      <c r="E407" s="62" t="s">
        <v>2679</v>
      </c>
      <c r="F407" s="67" t="s">
        <v>5249</v>
      </c>
      <c r="G407" s="63">
        <f>VLOOKUP(Emissions!A407,Population!$A$5:$L$3146,12,FALSE)*'National Throughput'!$B$2</f>
        <v>6628.0515366735372</v>
      </c>
      <c r="H407" s="12" t="str">
        <f>'Emissions Factors'!$E$2</f>
        <v>EACH</v>
      </c>
      <c r="I407" s="64">
        <v>515</v>
      </c>
      <c r="J407" s="65">
        <v>7439976</v>
      </c>
      <c r="K407" s="66">
        <f>'Emissions Factors'!$C$2</f>
        <v>1.9400679072269228E-9</v>
      </c>
      <c r="L407" s="67" t="str">
        <f>'Emissions Factors'!$D$2</f>
        <v>LB</v>
      </c>
      <c r="M407" s="67" t="str">
        <f>'Emissions Factors'!$E$2</f>
        <v>EACH</v>
      </c>
      <c r="N407" s="68">
        <f t="shared" si="12"/>
        <v>1.2858870073746418E-5</v>
      </c>
      <c r="O407" s="67" t="str">
        <f t="shared" si="13"/>
        <v>LB</v>
      </c>
    </row>
    <row r="408" spans="1:15" x14ac:dyDescent="0.25">
      <c r="A408" s="61" t="s">
        <v>5282</v>
      </c>
      <c r="B408" s="61" t="s">
        <v>5247</v>
      </c>
      <c r="C408" s="61" t="s">
        <v>2736</v>
      </c>
      <c r="D408" s="62" t="s">
        <v>5283</v>
      </c>
      <c r="E408" s="62" t="s">
        <v>2679</v>
      </c>
      <c r="F408" s="67" t="s">
        <v>5249</v>
      </c>
      <c r="G408" s="63">
        <f>VLOOKUP(Emissions!A408,Population!$A$5:$L$3146,12,FALSE)*'National Throughput'!$B$2</f>
        <v>53355.661039534905</v>
      </c>
      <c r="H408" s="12" t="str">
        <f>'Emissions Factors'!$E$2</f>
        <v>EACH</v>
      </c>
      <c r="I408" s="64">
        <v>515</v>
      </c>
      <c r="J408" s="65">
        <v>7439976</v>
      </c>
      <c r="K408" s="66">
        <f>'Emissions Factors'!$C$2</f>
        <v>1.9400679072269228E-9</v>
      </c>
      <c r="L408" s="67" t="str">
        <f>'Emissions Factors'!$D$2</f>
        <v>LB</v>
      </c>
      <c r="M408" s="67" t="str">
        <f>'Emissions Factors'!$E$2</f>
        <v>EACH</v>
      </c>
      <c r="N408" s="68">
        <f t="shared" si="12"/>
        <v>1.0351360565167955E-4</v>
      </c>
      <c r="O408" s="67" t="str">
        <f t="shared" si="13"/>
        <v>LB</v>
      </c>
    </row>
    <row r="409" spans="1:15" x14ac:dyDescent="0.25">
      <c r="A409" s="61" t="s">
        <v>5284</v>
      </c>
      <c r="B409" s="61" t="s">
        <v>5247</v>
      </c>
      <c r="C409" s="61" t="s">
        <v>2742</v>
      </c>
      <c r="D409" s="62" t="s">
        <v>5285</v>
      </c>
      <c r="E409" s="62" t="s">
        <v>2679</v>
      </c>
      <c r="F409" s="67" t="s">
        <v>5249</v>
      </c>
      <c r="G409" s="63">
        <f>VLOOKUP(Emissions!A409,Population!$A$5:$L$3146,12,FALSE)*'National Throughput'!$B$2</f>
        <v>11166.056805090742</v>
      </c>
      <c r="H409" s="12" t="str">
        <f>'Emissions Factors'!$E$2</f>
        <v>EACH</v>
      </c>
      <c r="I409" s="64">
        <v>515</v>
      </c>
      <c r="J409" s="65">
        <v>7439976</v>
      </c>
      <c r="K409" s="66">
        <f>'Emissions Factors'!$C$2</f>
        <v>1.9400679072269228E-9</v>
      </c>
      <c r="L409" s="67" t="str">
        <f>'Emissions Factors'!$D$2</f>
        <v>LB</v>
      </c>
      <c r="M409" s="67" t="str">
        <f>'Emissions Factors'!$E$2</f>
        <v>EACH</v>
      </c>
      <c r="N409" s="68">
        <f t="shared" si="12"/>
        <v>2.1662908457829335E-5</v>
      </c>
      <c r="O409" s="67" t="str">
        <f t="shared" si="13"/>
        <v>LB</v>
      </c>
    </row>
    <row r="410" spans="1:15" x14ac:dyDescent="0.25">
      <c r="A410" s="61" t="s">
        <v>5286</v>
      </c>
      <c r="B410" s="61" t="s">
        <v>5247</v>
      </c>
      <c r="C410" s="61" t="s">
        <v>2745</v>
      </c>
      <c r="D410" s="62" t="s">
        <v>4731</v>
      </c>
      <c r="E410" s="62" t="s">
        <v>2679</v>
      </c>
      <c r="F410" s="67" t="s">
        <v>5249</v>
      </c>
      <c r="G410" s="63">
        <f>VLOOKUP(Emissions!A410,Population!$A$5:$L$3146,12,FALSE)*'National Throughput'!$B$2</f>
        <v>117006.69719537272</v>
      </c>
      <c r="H410" s="12" t="str">
        <f>'Emissions Factors'!$E$2</f>
        <v>EACH</v>
      </c>
      <c r="I410" s="64">
        <v>515</v>
      </c>
      <c r="J410" s="65">
        <v>7439976</v>
      </c>
      <c r="K410" s="66">
        <f>'Emissions Factors'!$C$2</f>
        <v>1.9400679072269228E-9</v>
      </c>
      <c r="L410" s="67" t="str">
        <f>'Emissions Factors'!$D$2</f>
        <v>LB</v>
      </c>
      <c r="M410" s="67" t="str">
        <f>'Emissions Factors'!$E$2</f>
        <v>EACH</v>
      </c>
      <c r="N410" s="68">
        <f t="shared" si="12"/>
        <v>2.27000938159361E-4</v>
      </c>
      <c r="O410" s="67" t="str">
        <f t="shared" si="13"/>
        <v>LB</v>
      </c>
    </row>
    <row r="411" spans="1:15" x14ac:dyDescent="0.25">
      <c r="A411" s="61" t="s">
        <v>5287</v>
      </c>
      <c r="B411" s="61" t="s">
        <v>5247</v>
      </c>
      <c r="C411" s="61" t="s">
        <v>2748</v>
      </c>
      <c r="D411" s="62" t="s">
        <v>5288</v>
      </c>
      <c r="E411" s="62" t="s">
        <v>2679</v>
      </c>
      <c r="F411" s="67" t="s">
        <v>5249</v>
      </c>
      <c r="G411" s="63">
        <f>VLOOKUP(Emissions!A411,Population!$A$5:$L$3146,12,FALSE)*'National Throughput'!$B$2</f>
        <v>67296.823439278072</v>
      </c>
      <c r="H411" s="12" t="str">
        <f>'Emissions Factors'!$E$2</f>
        <v>EACH</v>
      </c>
      <c r="I411" s="64">
        <v>515</v>
      </c>
      <c r="J411" s="65">
        <v>7439976</v>
      </c>
      <c r="K411" s="66">
        <f>'Emissions Factors'!$C$2</f>
        <v>1.9400679072269228E-9</v>
      </c>
      <c r="L411" s="67" t="str">
        <f>'Emissions Factors'!$D$2</f>
        <v>LB</v>
      </c>
      <c r="M411" s="67" t="str">
        <f>'Emissions Factors'!$E$2</f>
        <v>EACH</v>
      </c>
      <c r="N411" s="68">
        <f t="shared" si="12"/>
        <v>1.3056040741285993E-4</v>
      </c>
      <c r="O411" s="67" t="str">
        <f t="shared" si="13"/>
        <v>LB</v>
      </c>
    </row>
    <row r="412" spans="1:15" x14ac:dyDescent="0.25">
      <c r="A412" s="61" t="s">
        <v>5289</v>
      </c>
      <c r="B412" s="61" t="s">
        <v>5247</v>
      </c>
      <c r="C412" s="61" t="s">
        <v>2751</v>
      </c>
      <c r="D412" s="62" t="s">
        <v>5290</v>
      </c>
      <c r="E412" s="62" t="s">
        <v>2679</v>
      </c>
      <c r="F412" s="67" t="s">
        <v>5249</v>
      </c>
      <c r="G412" s="63">
        <f>VLOOKUP(Emissions!A412,Population!$A$5:$L$3146,12,FALSE)*'National Throughput'!$B$2</f>
        <v>13226.362473847843</v>
      </c>
      <c r="H412" s="12" t="str">
        <f>'Emissions Factors'!$E$2</f>
        <v>EACH</v>
      </c>
      <c r="I412" s="64">
        <v>515</v>
      </c>
      <c r="J412" s="65">
        <v>7439976</v>
      </c>
      <c r="K412" s="66">
        <f>'Emissions Factors'!$C$2</f>
        <v>1.9400679072269228E-9</v>
      </c>
      <c r="L412" s="67" t="str">
        <f>'Emissions Factors'!$D$2</f>
        <v>LB</v>
      </c>
      <c r="M412" s="67" t="str">
        <f>'Emissions Factors'!$E$2</f>
        <v>EACH</v>
      </c>
      <c r="N412" s="68">
        <f t="shared" si="12"/>
        <v>2.5660041364862692E-5</v>
      </c>
      <c r="O412" s="67" t="str">
        <f t="shared" si="13"/>
        <v>LB</v>
      </c>
    </row>
    <row r="413" spans="1:15" x14ac:dyDescent="0.25">
      <c r="A413" s="61" t="s">
        <v>5291</v>
      </c>
      <c r="B413" s="61" t="s">
        <v>5247</v>
      </c>
      <c r="C413" s="61" t="s">
        <v>2754</v>
      </c>
      <c r="D413" s="62" t="s">
        <v>5292</v>
      </c>
      <c r="E413" s="62" t="s">
        <v>2679</v>
      </c>
      <c r="F413" s="67" t="s">
        <v>5249</v>
      </c>
      <c r="G413" s="63">
        <f>VLOOKUP(Emissions!A413,Population!$A$5:$L$3146,12,FALSE)*'National Throughput'!$B$2</f>
        <v>290615.90846526541</v>
      </c>
      <c r="H413" s="12" t="str">
        <f>'Emissions Factors'!$E$2</f>
        <v>EACH</v>
      </c>
      <c r="I413" s="64">
        <v>515</v>
      </c>
      <c r="J413" s="65">
        <v>7439976</v>
      </c>
      <c r="K413" s="66">
        <f>'Emissions Factors'!$C$2</f>
        <v>1.9400679072269228E-9</v>
      </c>
      <c r="L413" s="67" t="str">
        <f>'Emissions Factors'!$D$2</f>
        <v>LB</v>
      </c>
      <c r="M413" s="67" t="str">
        <f>'Emissions Factors'!$E$2</f>
        <v>EACH</v>
      </c>
      <c r="N413" s="68">
        <f t="shared" si="12"/>
        <v>5.6381459734305842E-4</v>
      </c>
      <c r="O413" s="67" t="str">
        <f t="shared" si="13"/>
        <v>LB</v>
      </c>
    </row>
    <row r="414" spans="1:15" x14ac:dyDescent="0.25">
      <c r="A414" s="61" t="s">
        <v>5293</v>
      </c>
      <c r="B414" s="61" t="s">
        <v>5247</v>
      </c>
      <c r="C414" s="61" t="s">
        <v>2757</v>
      </c>
      <c r="D414" s="62" t="s">
        <v>5294</v>
      </c>
      <c r="E414" s="62" t="s">
        <v>2679</v>
      </c>
      <c r="F414" s="67" t="s">
        <v>5249</v>
      </c>
      <c r="G414" s="63">
        <f>VLOOKUP(Emissions!A414,Population!$A$5:$L$3146,12,FALSE)*'National Throughput'!$B$2</f>
        <v>12139.292285255246</v>
      </c>
      <c r="H414" s="12" t="str">
        <f>'Emissions Factors'!$E$2</f>
        <v>EACH</v>
      </c>
      <c r="I414" s="64">
        <v>515</v>
      </c>
      <c r="J414" s="65">
        <v>7439976</v>
      </c>
      <c r="K414" s="66">
        <f>'Emissions Factors'!$C$2</f>
        <v>1.9400679072269228E-9</v>
      </c>
      <c r="L414" s="67" t="str">
        <f>'Emissions Factors'!$D$2</f>
        <v>LB</v>
      </c>
      <c r="M414" s="67" t="str">
        <f>'Emissions Factors'!$E$2</f>
        <v>EACH</v>
      </c>
      <c r="N414" s="68">
        <f t="shared" si="12"/>
        <v>2.3551051379071074E-5</v>
      </c>
      <c r="O414" s="67" t="str">
        <f t="shared" si="13"/>
        <v>LB</v>
      </c>
    </row>
    <row r="415" spans="1:15" x14ac:dyDescent="0.25">
      <c r="A415" s="61" t="s">
        <v>5295</v>
      </c>
      <c r="B415" s="61" t="s">
        <v>5247</v>
      </c>
      <c r="C415" s="61" t="s">
        <v>2760</v>
      </c>
      <c r="D415" s="62" t="s">
        <v>5296</v>
      </c>
      <c r="E415" s="62" t="s">
        <v>2679</v>
      </c>
      <c r="F415" s="67" t="s">
        <v>5249</v>
      </c>
      <c r="G415" s="63">
        <f>VLOOKUP(Emissions!A415,Population!$A$5:$L$3146,12,FALSE)*'National Throughput'!$B$2</f>
        <v>25575.890031425242</v>
      </c>
      <c r="H415" s="12" t="str">
        <f>'Emissions Factors'!$E$2</f>
        <v>EACH</v>
      </c>
      <c r="I415" s="64">
        <v>515</v>
      </c>
      <c r="J415" s="65">
        <v>7439976</v>
      </c>
      <c r="K415" s="66">
        <f>'Emissions Factors'!$C$2</f>
        <v>1.9400679072269228E-9</v>
      </c>
      <c r="L415" s="67" t="str">
        <f>'Emissions Factors'!$D$2</f>
        <v>LB</v>
      </c>
      <c r="M415" s="67" t="str">
        <f>'Emissions Factors'!$E$2</f>
        <v>EACH</v>
      </c>
      <c r="N415" s="68">
        <f t="shared" si="12"/>
        <v>4.9618963448733084E-5</v>
      </c>
      <c r="O415" s="67" t="str">
        <f t="shared" si="13"/>
        <v>LB</v>
      </c>
    </row>
    <row r="416" spans="1:15" x14ac:dyDescent="0.25">
      <c r="A416" s="61" t="s">
        <v>5297</v>
      </c>
      <c r="B416" s="61" t="s">
        <v>5247</v>
      </c>
      <c r="C416" s="61" t="s">
        <v>2763</v>
      </c>
      <c r="D416" s="62" t="s">
        <v>2707</v>
      </c>
      <c r="E416" s="62" t="s">
        <v>2679</v>
      </c>
      <c r="F416" s="67" t="s">
        <v>5249</v>
      </c>
      <c r="G416" s="63">
        <f>VLOOKUP(Emissions!A416,Population!$A$5:$L$3146,12,FALSE)*'National Throughput'!$B$2</f>
        <v>236883.87501137811</v>
      </c>
      <c r="H416" s="12" t="str">
        <f>'Emissions Factors'!$E$2</f>
        <v>EACH</v>
      </c>
      <c r="I416" s="64">
        <v>515</v>
      </c>
      <c r="J416" s="65">
        <v>7439976</v>
      </c>
      <c r="K416" s="66">
        <f>'Emissions Factors'!$C$2</f>
        <v>1.9400679072269228E-9</v>
      </c>
      <c r="L416" s="67" t="str">
        <f>'Emissions Factors'!$D$2</f>
        <v>LB</v>
      </c>
      <c r="M416" s="67" t="str">
        <f>'Emissions Factors'!$E$2</f>
        <v>EACH</v>
      </c>
      <c r="N416" s="68">
        <f t="shared" si="12"/>
        <v>4.5957080364912828E-4</v>
      </c>
      <c r="O416" s="67" t="str">
        <f t="shared" si="13"/>
        <v>LB</v>
      </c>
    </row>
    <row r="417" spans="1:15" x14ac:dyDescent="0.25">
      <c r="A417" s="61" t="s">
        <v>5298</v>
      </c>
      <c r="B417" s="61" t="s">
        <v>5247</v>
      </c>
      <c r="C417" s="61" t="s">
        <v>2766</v>
      </c>
      <c r="D417" s="62" t="s">
        <v>2716</v>
      </c>
      <c r="E417" s="62" t="s">
        <v>2679</v>
      </c>
      <c r="F417" s="67" t="s">
        <v>5249</v>
      </c>
      <c r="G417" s="63">
        <f>VLOOKUP(Emissions!A417,Population!$A$5:$L$3146,12,FALSE)*'National Throughput'!$B$2</f>
        <v>124026.5042151051</v>
      </c>
      <c r="H417" s="12" t="str">
        <f>'Emissions Factors'!$E$2</f>
        <v>EACH</v>
      </c>
      <c r="I417" s="64">
        <v>515</v>
      </c>
      <c r="J417" s="65">
        <v>7439976</v>
      </c>
      <c r="K417" s="66">
        <f>'Emissions Factors'!$C$2</f>
        <v>1.9400679072269228E-9</v>
      </c>
      <c r="L417" s="67" t="str">
        <f>'Emissions Factors'!$D$2</f>
        <v>LB</v>
      </c>
      <c r="M417" s="67" t="str">
        <f>'Emissions Factors'!$E$2</f>
        <v>EACH</v>
      </c>
      <c r="N417" s="68">
        <f t="shared" si="12"/>
        <v>2.4061984047327008E-4</v>
      </c>
      <c r="O417" s="67" t="str">
        <f t="shared" si="13"/>
        <v>LB</v>
      </c>
    </row>
    <row r="418" spans="1:15" x14ac:dyDescent="0.25">
      <c r="A418" s="61" t="s">
        <v>5299</v>
      </c>
      <c r="B418" s="61" t="s">
        <v>5247</v>
      </c>
      <c r="C418" s="61" t="s">
        <v>2769</v>
      </c>
      <c r="D418" s="62" t="s">
        <v>2719</v>
      </c>
      <c r="E418" s="62" t="s">
        <v>2679</v>
      </c>
      <c r="F418" s="67" t="s">
        <v>5249</v>
      </c>
      <c r="G418" s="63">
        <f>VLOOKUP(Emissions!A418,Population!$A$5:$L$3146,12,FALSE)*'National Throughput'!$B$2</f>
        <v>3181.2186085039939</v>
      </c>
      <c r="H418" s="12" t="str">
        <f>'Emissions Factors'!$E$2</f>
        <v>EACH</v>
      </c>
      <c r="I418" s="64">
        <v>515</v>
      </c>
      <c r="J418" s="65">
        <v>7439976</v>
      </c>
      <c r="K418" s="66">
        <f>'Emissions Factors'!$C$2</f>
        <v>1.9400679072269228E-9</v>
      </c>
      <c r="L418" s="67" t="str">
        <f>'Emissions Factors'!$D$2</f>
        <v>LB</v>
      </c>
      <c r="M418" s="67" t="str">
        <f>'Emissions Factors'!$E$2</f>
        <v>EACH</v>
      </c>
      <c r="N418" s="68">
        <f t="shared" si="12"/>
        <v>6.1717801282316871E-6</v>
      </c>
      <c r="O418" s="67" t="str">
        <f t="shared" si="13"/>
        <v>LB</v>
      </c>
    </row>
    <row r="419" spans="1:15" x14ac:dyDescent="0.25">
      <c r="A419" s="61" t="s">
        <v>5300</v>
      </c>
      <c r="B419" s="61" t="s">
        <v>5247</v>
      </c>
      <c r="C419" s="61" t="s">
        <v>2772</v>
      </c>
      <c r="D419" s="62" t="s">
        <v>5301</v>
      </c>
      <c r="E419" s="62" t="s">
        <v>2679</v>
      </c>
      <c r="F419" s="67" t="s">
        <v>5249</v>
      </c>
      <c r="G419" s="63">
        <f>VLOOKUP(Emissions!A419,Population!$A$5:$L$3146,12,FALSE)*'National Throughput'!$B$2</f>
        <v>274374.46452494373</v>
      </c>
      <c r="H419" s="12" t="str">
        <f>'Emissions Factors'!$E$2</f>
        <v>EACH</v>
      </c>
      <c r="I419" s="64">
        <v>515</v>
      </c>
      <c r="J419" s="65">
        <v>7439976</v>
      </c>
      <c r="K419" s="66">
        <f>'Emissions Factors'!$C$2</f>
        <v>1.9400679072269228E-9</v>
      </c>
      <c r="L419" s="67" t="str">
        <f>'Emissions Factors'!$D$2</f>
        <v>LB</v>
      </c>
      <c r="M419" s="67" t="str">
        <f>'Emissions Factors'!$E$2</f>
        <v>EACH</v>
      </c>
      <c r="N419" s="68">
        <f t="shared" si="12"/>
        <v>5.323050931874152E-4</v>
      </c>
      <c r="O419" s="67" t="str">
        <f t="shared" si="13"/>
        <v>LB</v>
      </c>
    </row>
    <row r="420" spans="1:15" x14ac:dyDescent="0.25">
      <c r="A420" s="61" t="s">
        <v>5302</v>
      </c>
      <c r="B420" s="61" t="s">
        <v>5247</v>
      </c>
      <c r="C420" s="61" t="s">
        <v>2775</v>
      </c>
      <c r="D420" s="62" t="s">
        <v>5303</v>
      </c>
      <c r="E420" s="62" t="s">
        <v>2679</v>
      </c>
      <c r="F420" s="67" t="s">
        <v>5249</v>
      </c>
      <c r="G420" s="63">
        <f>VLOOKUP(Emissions!A420,Population!$A$5:$L$3146,12,FALSE)*'National Throughput'!$B$2</f>
        <v>7005.4494889396456</v>
      </c>
      <c r="H420" s="12" t="str">
        <f>'Emissions Factors'!$E$2</f>
        <v>EACH</v>
      </c>
      <c r="I420" s="64">
        <v>515</v>
      </c>
      <c r="J420" s="65">
        <v>7439976</v>
      </c>
      <c r="K420" s="66">
        <f>'Emissions Factors'!$C$2</f>
        <v>1.9400679072269228E-9</v>
      </c>
      <c r="L420" s="67" t="str">
        <f>'Emissions Factors'!$D$2</f>
        <v>LB</v>
      </c>
      <c r="M420" s="67" t="str">
        <f>'Emissions Factors'!$E$2</f>
        <v>EACH</v>
      </c>
      <c r="N420" s="68">
        <f t="shared" si="12"/>
        <v>1.3591047729191055E-5</v>
      </c>
      <c r="O420" s="67" t="str">
        <f t="shared" si="13"/>
        <v>LB</v>
      </c>
    </row>
    <row r="421" spans="1:15" x14ac:dyDescent="0.25">
      <c r="A421" s="61" t="s">
        <v>5304</v>
      </c>
      <c r="B421" s="61" t="s">
        <v>5247</v>
      </c>
      <c r="C421" s="61" t="s">
        <v>2778</v>
      </c>
      <c r="D421" s="62" t="s">
        <v>5305</v>
      </c>
      <c r="E421" s="62" t="s">
        <v>2679</v>
      </c>
      <c r="F421" s="67" t="s">
        <v>5249</v>
      </c>
      <c r="G421" s="63">
        <f>VLOOKUP(Emissions!A421,Population!$A$5:$L$3146,12,FALSE)*'National Throughput'!$B$2</f>
        <v>749648.72974302317</v>
      </c>
      <c r="H421" s="12" t="str">
        <f>'Emissions Factors'!$E$2</f>
        <v>EACH</v>
      </c>
      <c r="I421" s="64">
        <v>515</v>
      </c>
      <c r="J421" s="65">
        <v>7439976</v>
      </c>
      <c r="K421" s="66">
        <f>'Emissions Factors'!$C$2</f>
        <v>1.9400679072269228E-9</v>
      </c>
      <c r="L421" s="67" t="str">
        <f>'Emissions Factors'!$D$2</f>
        <v>LB</v>
      </c>
      <c r="M421" s="67" t="str">
        <f>'Emissions Factors'!$E$2</f>
        <v>EACH</v>
      </c>
      <c r="N421" s="68">
        <f t="shared" si="12"/>
        <v>1.454369442267868E-3</v>
      </c>
      <c r="O421" s="67" t="str">
        <f t="shared" si="13"/>
        <v>LB</v>
      </c>
    </row>
    <row r="422" spans="1:15" x14ac:dyDescent="0.25">
      <c r="A422" s="61" t="s">
        <v>5306</v>
      </c>
      <c r="B422" s="61" t="s">
        <v>5247</v>
      </c>
      <c r="C422" s="61" t="s">
        <v>2781</v>
      </c>
      <c r="D422" s="62" t="s">
        <v>2725</v>
      </c>
      <c r="E422" s="62" t="s">
        <v>2679</v>
      </c>
      <c r="F422" s="67" t="s">
        <v>5249</v>
      </c>
      <c r="G422" s="63">
        <f>VLOOKUP(Emissions!A422,Population!$A$5:$L$3146,12,FALSE)*'National Throughput'!$B$2</f>
        <v>43904.303626261921</v>
      </c>
      <c r="H422" s="12" t="str">
        <f>'Emissions Factors'!$E$2</f>
        <v>EACH</v>
      </c>
      <c r="I422" s="64">
        <v>515</v>
      </c>
      <c r="J422" s="65">
        <v>7439976</v>
      </c>
      <c r="K422" s="66">
        <f>'Emissions Factors'!$C$2</f>
        <v>1.9400679072269228E-9</v>
      </c>
      <c r="L422" s="67" t="str">
        <f>'Emissions Factors'!$D$2</f>
        <v>LB</v>
      </c>
      <c r="M422" s="67" t="str">
        <f>'Emissions Factors'!$E$2</f>
        <v>EACH</v>
      </c>
      <c r="N422" s="68">
        <f t="shared" si="12"/>
        <v>8.5177330454457365E-5</v>
      </c>
      <c r="O422" s="67" t="str">
        <f t="shared" si="13"/>
        <v>LB</v>
      </c>
    </row>
    <row r="423" spans="1:15" x14ac:dyDescent="0.25">
      <c r="A423" s="61" t="s">
        <v>5307</v>
      </c>
      <c r="B423" s="61" t="s">
        <v>5247</v>
      </c>
      <c r="C423" s="61" t="s">
        <v>2784</v>
      </c>
      <c r="D423" s="62" t="s">
        <v>5308</v>
      </c>
      <c r="E423" s="62" t="s">
        <v>2679</v>
      </c>
      <c r="F423" s="67" t="s">
        <v>5249</v>
      </c>
      <c r="G423" s="63">
        <f>VLOOKUP(Emissions!A423,Population!$A$5:$L$3146,12,FALSE)*'National Throughput'!$B$2</f>
        <v>47279.348900467805</v>
      </c>
      <c r="H423" s="12" t="str">
        <f>'Emissions Factors'!$E$2</f>
        <v>EACH</v>
      </c>
      <c r="I423" s="64">
        <v>515</v>
      </c>
      <c r="J423" s="65">
        <v>7439976</v>
      </c>
      <c r="K423" s="66">
        <f>'Emissions Factors'!$C$2</f>
        <v>1.9400679072269228E-9</v>
      </c>
      <c r="L423" s="67" t="str">
        <f>'Emissions Factors'!$D$2</f>
        <v>LB</v>
      </c>
      <c r="M423" s="67" t="str">
        <f>'Emissions Factors'!$E$2</f>
        <v>EACH</v>
      </c>
      <c r="N423" s="68">
        <f t="shared" si="12"/>
        <v>9.1725147476382093E-5</v>
      </c>
      <c r="O423" s="67" t="str">
        <f t="shared" si="13"/>
        <v>LB</v>
      </c>
    </row>
    <row r="424" spans="1:15" x14ac:dyDescent="0.25">
      <c r="A424" s="61" t="s">
        <v>5309</v>
      </c>
      <c r="B424" s="61" t="s">
        <v>5247</v>
      </c>
      <c r="C424" s="61" t="s">
        <v>2787</v>
      </c>
      <c r="D424" s="62" t="s">
        <v>4741</v>
      </c>
      <c r="E424" s="62" t="s">
        <v>2679</v>
      </c>
      <c r="F424" s="67" t="s">
        <v>5249</v>
      </c>
      <c r="G424" s="63">
        <f>VLOOKUP(Emissions!A424,Population!$A$5:$L$3146,12,FALSE)*'National Throughput'!$B$2</f>
        <v>142813.33325739542</v>
      </c>
      <c r="H424" s="12" t="str">
        <f>'Emissions Factors'!$E$2</f>
        <v>EACH</v>
      </c>
      <c r="I424" s="64">
        <v>515</v>
      </c>
      <c r="J424" s="65">
        <v>7439976</v>
      </c>
      <c r="K424" s="66">
        <f>'Emissions Factors'!$C$2</f>
        <v>1.9400679072269228E-9</v>
      </c>
      <c r="L424" s="67" t="str">
        <f>'Emissions Factors'!$D$2</f>
        <v>LB</v>
      </c>
      <c r="M424" s="67" t="str">
        <f>'Emissions Factors'!$E$2</f>
        <v>EACH</v>
      </c>
      <c r="N424" s="68">
        <f t="shared" si="12"/>
        <v>2.7706756457677626E-4</v>
      </c>
      <c r="O424" s="67" t="str">
        <f t="shared" si="13"/>
        <v>LB</v>
      </c>
    </row>
    <row r="425" spans="1:15" x14ac:dyDescent="0.25">
      <c r="A425" s="61" t="s">
        <v>5310</v>
      </c>
      <c r="B425" s="61" t="s">
        <v>5247</v>
      </c>
      <c r="C425" s="61" t="s">
        <v>2790</v>
      </c>
      <c r="D425" s="62" t="s">
        <v>5311</v>
      </c>
      <c r="E425" s="62" t="s">
        <v>2679</v>
      </c>
      <c r="F425" s="67" t="s">
        <v>5249</v>
      </c>
      <c r="G425" s="63">
        <f>VLOOKUP(Emissions!A425,Population!$A$5:$L$3146,12,FALSE)*'National Throughput'!$B$2</f>
        <v>17653.609647578254</v>
      </c>
      <c r="H425" s="12" t="str">
        <f>'Emissions Factors'!$E$2</f>
        <v>EACH</v>
      </c>
      <c r="I425" s="64">
        <v>515</v>
      </c>
      <c r="J425" s="65">
        <v>7439976</v>
      </c>
      <c r="K425" s="66">
        <f>'Emissions Factors'!$C$2</f>
        <v>1.9400679072269228E-9</v>
      </c>
      <c r="L425" s="67" t="str">
        <f>'Emissions Factors'!$D$2</f>
        <v>LB</v>
      </c>
      <c r="M425" s="67" t="str">
        <f>'Emissions Factors'!$E$2</f>
        <v>EACH</v>
      </c>
      <c r="N425" s="68">
        <f t="shared" si="12"/>
        <v>3.4249201523978159E-5</v>
      </c>
      <c r="O425" s="67" t="str">
        <f t="shared" si="13"/>
        <v>LB</v>
      </c>
    </row>
    <row r="426" spans="1:15" x14ac:dyDescent="0.25">
      <c r="A426" s="61" t="s">
        <v>5312</v>
      </c>
      <c r="B426" s="61" t="s">
        <v>5247</v>
      </c>
      <c r="C426" s="61" t="s">
        <v>2793</v>
      </c>
      <c r="D426" s="62" t="s">
        <v>5313</v>
      </c>
      <c r="E426" s="62" t="s">
        <v>2679</v>
      </c>
      <c r="F426" s="67" t="s">
        <v>5249</v>
      </c>
      <c r="G426" s="63">
        <f>VLOOKUP(Emissions!A426,Population!$A$5:$L$3146,12,FALSE)*'National Throughput'!$B$2</f>
        <v>139033.20050725175</v>
      </c>
      <c r="H426" s="12" t="str">
        <f>'Emissions Factors'!$E$2</f>
        <v>EACH</v>
      </c>
      <c r="I426" s="64">
        <v>515</v>
      </c>
      <c r="J426" s="65">
        <v>7439976</v>
      </c>
      <c r="K426" s="66">
        <f>'Emissions Factors'!$C$2</f>
        <v>1.9400679072269228E-9</v>
      </c>
      <c r="L426" s="67" t="str">
        <f>'Emissions Factors'!$D$2</f>
        <v>LB</v>
      </c>
      <c r="M426" s="67" t="str">
        <f>'Emissions Factors'!$E$2</f>
        <v>EACH</v>
      </c>
      <c r="N426" s="68">
        <f t="shared" si="12"/>
        <v>2.6973385034316505E-4</v>
      </c>
      <c r="O426" s="67" t="str">
        <f t="shared" si="13"/>
        <v>LB</v>
      </c>
    </row>
    <row r="427" spans="1:15" x14ac:dyDescent="0.25">
      <c r="A427" s="61" t="s">
        <v>5314</v>
      </c>
      <c r="B427" s="61" t="s">
        <v>5247</v>
      </c>
      <c r="C427" s="61" t="s">
        <v>2796</v>
      </c>
      <c r="D427" s="62" t="s">
        <v>4747</v>
      </c>
      <c r="E427" s="62" t="s">
        <v>2679</v>
      </c>
      <c r="F427" s="67" t="s">
        <v>5249</v>
      </c>
      <c r="G427" s="63">
        <f>VLOOKUP(Emissions!A427,Population!$A$5:$L$3146,12,FALSE)*'National Throughput'!$B$2</f>
        <v>12703.338137826877</v>
      </c>
      <c r="H427" s="12" t="str">
        <f>'Emissions Factors'!$E$2</f>
        <v>EACH</v>
      </c>
      <c r="I427" s="64">
        <v>515</v>
      </c>
      <c r="J427" s="65">
        <v>7439976</v>
      </c>
      <c r="K427" s="66">
        <f>'Emissions Factors'!$C$2</f>
        <v>1.9400679072269228E-9</v>
      </c>
      <c r="L427" s="67" t="str">
        <f>'Emissions Factors'!$D$2</f>
        <v>LB</v>
      </c>
      <c r="M427" s="67" t="str">
        <f>'Emissions Factors'!$E$2</f>
        <v>EACH</v>
      </c>
      <c r="N427" s="68">
        <f t="shared" si="12"/>
        <v>2.4645338635849744E-5</v>
      </c>
      <c r="O427" s="67" t="str">
        <f t="shared" si="13"/>
        <v>LB</v>
      </c>
    </row>
    <row r="428" spans="1:15" x14ac:dyDescent="0.25">
      <c r="A428" s="61" t="s">
        <v>5315</v>
      </c>
      <c r="B428" s="61" t="s">
        <v>5247</v>
      </c>
      <c r="C428" s="61" t="s">
        <v>2799</v>
      </c>
      <c r="D428" s="62" t="s">
        <v>5316</v>
      </c>
      <c r="E428" s="62" t="s">
        <v>2679</v>
      </c>
      <c r="F428" s="67" t="s">
        <v>5249</v>
      </c>
      <c r="G428" s="63">
        <f>VLOOKUP(Emissions!A428,Population!$A$5:$L$3146,12,FALSE)*'National Throughput'!$B$2</f>
        <v>23519.68651432321</v>
      </c>
      <c r="H428" s="12" t="str">
        <f>'Emissions Factors'!$E$2</f>
        <v>EACH</v>
      </c>
      <c r="I428" s="64">
        <v>515</v>
      </c>
      <c r="J428" s="65">
        <v>7439976</v>
      </c>
      <c r="K428" s="66">
        <f>'Emissions Factors'!$C$2</f>
        <v>1.9400679072269228E-9</v>
      </c>
      <c r="L428" s="67" t="str">
        <f>'Emissions Factors'!$D$2</f>
        <v>LB</v>
      </c>
      <c r="M428" s="67" t="str">
        <f>'Emissions Factors'!$E$2</f>
        <v>EACH</v>
      </c>
      <c r="N428" s="68">
        <f t="shared" si="12"/>
        <v>4.5629788994476306E-5</v>
      </c>
      <c r="O428" s="67" t="str">
        <f t="shared" si="13"/>
        <v>LB</v>
      </c>
    </row>
    <row r="429" spans="1:15" x14ac:dyDescent="0.25">
      <c r="A429" s="61" t="s">
        <v>5317</v>
      </c>
      <c r="B429" s="61" t="s">
        <v>5247</v>
      </c>
      <c r="C429" s="61" t="s">
        <v>2802</v>
      </c>
      <c r="D429" s="62" t="s">
        <v>5318</v>
      </c>
      <c r="E429" s="62" t="s">
        <v>2679</v>
      </c>
      <c r="F429" s="67" t="s">
        <v>5249</v>
      </c>
      <c r="G429" s="63">
        <f>VLOOKUP(Emissions!A429,Population!$A$5:$L$3146,12,FALSE)*'National Throughput'!$B$2</f>
        <v>16807.540868720811</v>
      </c>
      <c r="H429" s="12" t="str">
        <f>'Emissions Factors'!$E$2</f>
        <v>EACH</v>
      </c>
      <c r="I429" s="64">
        <v>515</v>
      </c>
      <c r="J429" s="65">
        <v>7439976</v>
      </c>
      <c r="K429" s="66">
        <f>'Emissions Factors'!$C$2</f>
        <v>1.9400679072269228E-9</v>
      </c>
      <c r="L429" s="67" t="str">
        <f>'Emissions Factors'!$D$2</f>
        <v>LB</v>
      </c>
      <c r="M429" s="67" t="str">
        <f>'Emissions Factors'!$E$2</f>
        <v>EACH</v>
      </c>
      <c r="N429" s="68">
        <f t="shared" si="12"/>
        <v>3.2607770638810159E-5</v>
      </c>
      <c r="O429" s="67" t="str">
        <f t="shared" si="13"/>
        <v>LB</v>
      </c>
    </row>
    <row r="430" spans="1:15" x14ac:dyDescent="0.25">
      <c r="A430" s="61" t="s">
        <v>5319</v>
      </c>
      <c r="B430" s="61" t="s">
        <v>5247</v>
      </c>
      <c r="C430" s="61" t="s">
        <v>2805</v>
      </c>
      <c r="D430" s="62" t="s">
        <v>5320</v>
      </c>
      <c r="E430" s="62" t="s">
        <v>2679</v>
      </c>
      <c r="F430" s="67" t="s">
        <v>5249</v>
      </c>
      <c r="G430" s="63">
        <f>VLOOKUP(Emissions!A430,Population!$A$5:$L$3146,12,FALSE)*'National Throughput'!$B$2</f>
        <v>23543.273886339841</v>
      </c>
      <c r="H430" s="12" t="str">
        <f>'Emissions Factors'!$E$2</f>
        <v>EACH</v>
      </c>
      <c r="I430" s="64">
        <v>515</v>
      </c>
      <c r="J430" s="65">
        <v>7439976</v>
      </c>
      <c r="K430" s="66">
        <f>'Emissions Factors'!$C$2</f>
        <v>1.9400679072269228E-9</v>
      </c>
      <c r="L430" s="67" t="str">
        <f>'Emissions Factors'!$D$2</f>
        <v>LB</v>
      </c>
      <c r="M430" s="67" t="str">
        <f>'Emissions Factors'!$E$2</f>
        <v>EACH</v>
      </c>
      <c r="N430" s="68">
        <f t="shared" si="12"/>
        <v>4.5675550097941596E-5</v>
      </c>
      <c r="O430" s="67" t="str">
        <f t="shared" si="13"/>
        <v>LB</v>
      </c>
    </row>
    <row r="431" spans="1:15" x14ac:dyDescent="0.25">
      <c r="A431" s="61" t="s">
        <v>5321</v>
      </c>
      <c r="B431" s="61" t="s">
        <v>5247</v>
      </c>
      <c r="C431" s="61" t="s">
        <v>2808</v>
      </c>
      <c r="D431" s="62" t="s">
        <v>5322</v>
      </c>
      <c r="E431" s="62" t="s">
        <v>2679</v>
      </c>
      <c r="F431" s="67" t="s">
        <v>5249</v>
      </c>
      <c r="G431" s="63">
        <f>VLOOKUP(Emissions!A431,Population!$A$5:$L$3146,12,FALSE)*'National Throughput'!$B$2</f>
        <v>27915.142012726858</v>
      </c>
      <c r="H431" s="12" t="str">
        <f>'Emissions Factors'!$E$2</f>
        <v>EACH</v>
      </c>
      <c r="I431" s="64">
        <v>515</v>
      </c>
      <c r="J431" s="65">
        <v>7439976</v>
      </c>
      <c r="K431" s="66">
        <f>'Emissions Factors'!$C$2</f>
        <v>1.9400679072269228E-9</v>
      </c>
      <c r="L431" s="67" t="str">
        <f>'Emissions Factors'!$D$2</f>
        <v>LB</v>
      </c>
      <c r="M431" s="67" t="str">
        <f>'Emissions Factors'!$E$2</f>
        <v>EACH</v>
      </c>
      <c r="N431" s="68">
        <f t="shared" si="12"/>
        <v>5.4157271144573343E-5</v>
      </c>
      <c r="O431" s="67" t="str">
        <f t="shared" si="13"/>
        <v>LB</v>
      </c>
    </row>
    <row r="432" spans="1:15" x14ac:dyDescent="0.25">
      <c r="A432" s="61" t="s">
        <v>5323</v>
      </c>
      <c r="B432" s="61" t="s">
        <v>5247</v>
      </c>
      <c r="C432" s="61" t="s">
        <v>2811</v>
      </c>
      <c r="D432" s="62" t="s">
        <v>2752</v>
      </c>
      <c r="E432" s="62" t="s">
        <v>2679</v>
      </c>
      <c r="F432" s="67" t="s">
        <v>5249</v>
      </c>
      <c r="G432" s="63">
        <f>VLOOKUP(Emissions!A432,Population!$A$5:$L$3146,12,FALSE)*'National Throughput'!$B$2</f>
        <v>740603.48534360179</v>
      </c>
      <c r="H432" s="12" t="str">
        <f>'Emissions Factors'!$E$2</f>
        <v>EACH</v>
      </c>
      <c r="I432" s="64">
        <v>515</v>
      </c>
      <c r="J432" s="65">
        <v>7439976</v>
      </c>
      <c r="K432" s="66">
        <f>'Emissions Factors'!$C$2</f>
        <v>1.9400679072269228E-9</v>
      </c>
      <c r="L432" s="67" t="str">
        <f>'Emissions Factors'!$D$2</f>
        <v>LB</v>
      </c>
      <c r="M432" s="67" t="str">
        <f>'Emissions Factors'!$E$2</f>
        <v>EACH</v>
      </c>
      <c r="N432" s="68">
        <f t="shared" si="12"/>
        <v>1.4368210538955265E-3</v>
      </c>
      <c r="O432" s="67" t="str">
        <f t="shared" si="13"/>
        <v>LB</v>
      </c>
    </row>
    <row r="433" spans="1:15" x14ac:dyDescent="0.25">
      <c r="A433" s="61" t="s">
        <v>5324</v>
      </c>
      <c r="B433" s="61" t="s">
        <v>5247</v>
      </c>
      <c r="C433" s="61" t="s">
        <v>2814</v>
      </c>
      <c r="D433" s="62" t="s">
        <v>5325</v>
      </c>
      <c r="E433" s="62" t="s">
        <v>2679</v>
      </c>
      <c r="F433" s="67" t="s">
        <v>5249</v>
      </c>
      <c r="G433" s="63">
        <f>VLOOKUP(Emissions!A433,Population!$A$5:$L$3146,12,FALSE)*'National Throughput'!$B$2</f>
        <v>21511.683279168206</v>
      </c>
      <c r="H433" s="12" t="str">
        <f>'Emissions Factors'!$E$2</f>
        <v>EACH</v>
      </c>
      <c r="I433" s="64">
        <v>515</v>
      </c>
      <c r="J433" s="65">
        <v>7439976</v>
      </c>
      <c r="K433" s="66">
        <f>'Emissions Factors'!$C$2</f>
        <v>1.9400679072269228E-9</v>
      </c>
      <c r="L433" s="67" t="str">
        <f>'Emissions Factors'!$D$2</f>
        <v>LB</v>
      </c>
      <c r="M433" s="67" t="str">
        <f>'Emissions Factors'!$E$2</f>
        <v>EACH</v>
      </c>
      <c r="N433" s="68">
        <f t="shared" si="12"/>
        <v>4.173412636034425E-5</v>
      </c>
      <c r="O433" s="67" t="str">
        <f t="shared" si="13"/>
        <v>LB</v>
      </c>
    </row>
    <row r="434" spans="1:15" x14ac:dyDescent="0.25">
      <c r="A434" s="61" t="s">
        <v>5326</v>
      </c>
      <c r="B434" s="61" t="s">
        <v>5247</v>
      </c>
      <c r="C434" s="61" t="s">
        <v>2817</v>
      </c>
      <c r="D434" s="62" t="s">
        <v>5327</v>
      </c>
      <c r="E434" s="62" t="s">
        <v>2679</v>
      </c>
      <c r="F434" s="67" t="s">
        <v>5249</v>
      </c>
      <c r="G434" s="63">
        <f>VLOOKUP(Emissions!A434,Population!$A$5:$L$3146,12,FALSE)*'National Throughput'!$B$2</f>
        <v>14550.331920520524</v>
      </c>
      <c r="H434" s="12" t="str">
        <f>'Emissions Factors'!$E$2</f>
        <v>EACH</v>
      </c>
      <c r="I434" s="64">
        <v>515</v>
      </c>
      <c r="J434" s="65">
        <v>7439976</v>
      </c>
      <c r="K434" s="66">
        <f>'Emissions Factors'!$C$2</f>
        <v>1.9400679072269228E-9</v>
      </c>
      <c r="L434" s="67" t="str">
        <f>'Emissions Factors'!$D$2</f>
        <v>LB</v>
      </c>
      <c r="M434" s="67" t="str">
        <f>'Emissions Factors'!$E$2</f>
        <v>EACH</v>
      </c>
      <c r="N434" s="68">
        <f t="shared" si="12"/>
        <v>2.8228631998501345E-5</v>
      </c>
      <c r="O434" s="67" t="str">
        <f t="shared" si="13"/>
        <v>LB</v>
      </c>
    </row>
    <row r="435" spans="1:15" x14ac:dyDescent="0.25">
      <c r="A435" s="61" t="s">
        <v>5328</v>
      </c>
      <c r="B435" s="61" t="s">
        <v>5247</v>
      </c>
      <c r="C435" s="61" t="s">
        <v>2820</v>
      </c>
      <c r="D435" s="62" t="s">
        <v>5329</v>
      </c>
      <c r="E435" s="62" t="s">
        <v>2679</v>
      </c>
      <c r="F435" s="67" t="s">
        <v>5249</v>
      </c>
      <c r="G435" s="63">
        <f>VLOOKUP(Emissions!A435,Population!$A$5:$L$3146,12,FALSE)*'National Throughput'!$B$2</f>
        <v>94766.881997430231</v>
      </c>
      <c r="H435" s="12" t="str">
        <f>'Emissions Factors'!$E$2</f>
        <v>EACH</v>
      </c>
      <c r="I435" s="64">
        <v>515</v>
      </c>
      <c r="J435" s="65">
        <v>7439976</v>
      </c>
      <c r="K435" s="66">
        <f>'Emissions Factors'!$C$2</f>
        <v>1.9400679072269228E-9</v>
      </c>
      <c r="L435" s="67" t="str">
        <f>'Emissions Factors'!$D$2</f>
        <v>LB</v>
      </c>
      <c r="M435" s="67" t="str">
        <f>'Emissions Factors'!$E$2</f>
        <v>EACH</v>
      </c>
      <c r="N435" s="68">
        <f t="shared" si="12"/>
        <v>1.8385418643117522E-4</v>
      </c>
      <c r="O435" s="67" t="str">
        <f t="shared" si="13"/>
        <v>LB</v>
      </c>
    </row>
    <row r="436" spans="1:15" x14ac:dyDescent="0.25">
      <c r="A436" s="61" t="s">
        <v>5330</v>
      </c>
      <c r="B436" s="61" t="s">
        <v>5247</v>
      </c>
      <c r="C436" s="61" t="s">
        <v>2823</v>
      </c>
      <c r="D436" s="62" t="s">
        <v>5013</v>
      </c>
      <c r="E436" s="62" t="s">
        <v>2679</v>
      </c>
      <c r="F436" s="67" t="s">
        <v>5249</v>
      </c>
      <c r="G436" s="63">
        <f>VLOOKUP(Emissions!A436,Population!$A$5:$L$3146,12,FALSE)*'National Throughput'!$B$2</f>
        <v>142320.0495208737</v>
      </c>
      <c r="H436" s="12" t="str">
        <f>'Emissions Factors'!$E$2</f>
        <v>EACH</v>
      </c>
      <c r="I436" s="64">
        <v>515</v>
      </c>
      <c r="J436" s="65">
        <v>7439976</v>
      </c>
      <c r="K436" s="66">
        <f>'Emissions Factors'!$C$2</f>
        <v>1.9400679072269228E-9</v>
      </c>
      <c r="L436" s="67" t="str">
        <f>'Emissions Factors'!$D$2</f>
        <v>LB</v>
      </c>
      <c r="M436" s="67" t="str">
        <f>'Emissions Factors'!$E$2</f>
        <v>EACH</v>
      </c>
      <c r="N436" s="68">
        <f t="shared" si="12"/>
        <v>2.7611056063039344E-4</v>
      </c>
      <c r="O436" s="67" t="str">
        <f t="shared" si="13"/>
        <v>LB</v>
      </c>
    </row>
    <row r="437" spans="1:15" x14ac:dyDescent="0.25">
      <c r="A437" s="61" t="s">
        <v>5331</v>
      </c>
      <c r="B437" s="61" t="s">
        <v>5247</v>
      </c>
      <c r="C437" s="61" t="s">
        <v>2826</v>
      </c>
      <c r="D437" s="62" t="s">
        <v>5332</v>
      </c>
      <c r="E437" s="62" t="s">
        <v>2679</v>
      </c>
      <c r="F437" s="67" t="s">
        <v>5249</v>
      </c>
      <c r="G437" s="63">
        <f>VLOOKUP(Emissions!A437,Population!$A$5:$L$3146,12,FALSE)*'National Throughput'!$B$2</f>
        <v>10758.918253325402</v>
      </c>
      <c r="H437" s="12" t="str">
        <f>'Emissions Factors'!$E$2</f>
        <v>EACH</v>
      </c>
      <c r="I437" s="64">
        <v>515</v>
      </c>
      <c r="J437" s="65">
        <v>7439976</v>
      </c>
      <c r="K437" s="66">
        <f>'Emissions Factors'!$C$2</f>
        <v>1.9400679072269228E-9</v>
      </c>
      <c r="L437" s="67" t="str">
        <f>'Emissions Factors'!$D$2</f>
        <v>LB</v>
      </c>
      <c r="M437" s="67" t="str">
        <f>'Emissions Factors'!$E$2</f>
        <v>EACH</v>
      </c>
      <c r="N437" s="68">
        <f t="shared" si="12"/>
        <v>2.0873032019754552E-5</v>
      </c>
      <c r="O437" s="67" t="str">
        <f t="shared" si="13"/>
        <v>LB</v>
      </c>
    </row>
    <row r="438" spans="1:15" x14ac:dyDescent="0.25">
      <c r="A438" s="61" t="s">
        <v>5333</v>
      </c>
      <c r="B438" s="61" t="s">
        <v>5247</v>
      </c>
      <c r="C438" s="61" t="s">
        <v>2829</v>
      </c>
      <c r="D438" s="62" t="s">
        <v>5334</v>
      </c>
      <c r="E438" s="62" t="s">
        <v>2679</v>
      </c>
      <c r="F438" s="67" t="s">
        <v>5249</v>
      </c>
      <c r="G438" s="63">
        <f>VLOOKUP(Emissions!A438,Population!$A$5:$L$3146,12,FALSE)*'National Throughput'!$B$2</f>
        <v>4105.2282688077003</v>
      </c>
      <c r="H438" s="12" t="str">
        <f>'Emissions Factors'!$E$2</f>
        <v>EACH</v>
      </c>
      <c r="I438" s="64">
        <v>515</v>
      </c>
      <c r="J438" s="65">
        <v>7439976</v>
      </c>
      <c r="K438" s="66">
        <f>'Emissions Factors'!$C$2</f>
        <v>1.9400679072269228E-9</v>
      </c>
      <c r="L438" s="67" t="str">
        <f>'Emissions Factors'!$D$2</f>
        <v>LB</v>
      </c>
      <c r="M438" s="67" t="str">
        <f>'Emissions Factors'!$E$2</f>
        <v>EACH</v>
      </c>
      <c r="N438" s="68">
        <f t="shared" si="12"/>
        <v>7.9644216161545581E-6</v>
      </c>
      <c r="O438" s="67" t="str">
        <f t="shared" si="13"/>
        <v>LB</v>
      </c>
    </row>
    <row r="439" spans="1:15" x14ac:dyDescent="0.25">
      <c r="A439" s="61" t="s">
        <v>5335</v>
      </c>
      <c r="B439" s="61" t="s">
        <v>5247</v>
      </c>
      <c r="C439" s="61" t="s">
        <v>2832</v>
      </c>
      <c r="D439" s="62" t="s">
        <v>5336</v>
      </c>
      <c r="E439" s="62" t="s">
        <v>2679</v>
      </c>
      <c r="F439" s="67" t="s">
        <v>5249</v>
      </c>
      <c r="G439" s="63">
        <f>VLOOKUP(Emissions!A439,Population!$A$5:$L$3146,12,FALSE)*'National Throughput'!$B$2</f>
        <v>56838.387794686278</v>
      </c>
      <c r="H439" s="12" t="str">
        <f>'Emissions Factors'!$E$2</f>
        <v>EACH</v>
      </c>
      <c r="I439" s="64">
        <v>515</v>
      </c>
      <c r="J439" s="65">
        <v>7439976</v>
      </c>
      <c r="K439" s="66">
        <f>'Emissions Factors'!$C$2</f>
        <v>1.9400679072269228E-9</v>
      </c>
      <c r="L439" s="67" t="str">
        <f>'Emissions Factors'!$D$2</f>
        <v>LB</v>
      </c>
      <c r="M439" s="67" t="str">
        <f>'Emissions Factors'!$E$2</f>
        <v>EACH</v>
      </c>
      <c r="N439" s="68">
        <f t="shared" si="12"/>
        <v>1.1027033205898927E-4</v>
      </c>
      <c r="O439" s="67" t="str">
        <f t="shared" si="13"/>
        <v>LB</v>
      </c>
    </row>
    <row r="440" spans="1:15" x14ac:dyDescent="0.25">
      <c r="A440" s="61" t="s">
        <v>5337</v>
      </c>
      <c r="B440" s="61" t="s">
        <v>5247</v>
      </c>
      <c r="C440" s="61" t="s">
        <v>2835</v>
      </c>
      <c r="D440" s="62" t="s">
        <v>5017</v>
      </c>
      <c r="E440" s="62" t="s">
        <v>2679</v>
      </c>
      <c r="F440" s="67" t="s">
        <v>5249</v>
      </c>
      <c r="G440" s="63">
        <f>VLOOKUP(Emissions!A440,Population!$A$5:$L$3146,12,FALSE)*'National Throughput'!$B$2</f>
        <v>19934.405967795174</v>
      </c>
      <c r="H440" s="12" t="str">
        <f>'Emissions Factors'!$E$2</f>
        <v>EACH</v>
      </c>
      <c r="I440" s="64">
        <v>515</v>
      </c>
      <c r="J440" s="65">
        <v>7439976</v>
      </c>
      <c r="K440" s="66">
        <f>'Emissions Factors'!$C$2</f>
        <v>1.9400679072269228E-9</v>
      </c>
      <c r="L440" s="67" t="str">
        <f>'Emissions Factors'!$D$2</f>
        <v>LB</v>
      </c>
      <c r="M440" s="67" t="str">
        <f>'Emissions Factors'!$E$2</f>
        <v>EACH</v>
      </c>
      <c r="N440" s="68">
        <f t="shared" si="12"/>
        <v>3.8674101267752264E-5</v>
      </c>
      <c r="O440" s="67" t="str">
        <f t="shared" si="13"/>
        <v>LB</v>
      </c>
    </row>
    <row r="441" spans="1:15" x14ac:dyDescent="0.25">
      <c r="A441" s="61" t="s">
        <v>5338</v>
      </c>
      <c r="B441" s="61" t="s">
        <v>5247</v>
      </c>
      <c r="C441" s="61" t="s">
        <v>2838</v>
      </c>
      <c r="D441" s="62" t="s">
        <v>5339</v>
      </c>
      <c r="E441" s="62" t="s">
        <v>2679</v>
      </c>
      <c r="F441" s="67" t="s">
        <v>5249</v>
      </c>
      <c r="G441" s="63">
        <f>VLOOKUP(Emissions!A441,Population!$A$5:$L$3146,12,FALSE)*'National Throughput'!$B$2</f>
        <v>23336.115227758986</v>
      </c>
      <c r="H441" s="12" t="str">
        <f>'Emissions Factors'!$E$2</f>
        <v>EACH</v>
      </c>
      <c r="I441" s="64">
        <v>515</v>
      </c>
      <c r="J441" s="65">
        <v>7439976</v>
      </c>
      <c r="K441" s="66">
        <f>'Emissions Factors'!$C$2</f>
        <v>1.9400679072269228E-9</v>
      </c>
      <c r="L441" s="67" t="str">
        <f>'Emissions Factors'!$D$2</f>
        <v>LB</v>
      </c>
      <c r="M441" s="67" t="str">
        <f>'Emissions Factors'!$E$2</f>
        <v>EACH</v>
      </c>
      <c r="N441" s="68">
        <f t="shared" si="12"/>
        <v>4.5273648232724699E-5</v>
      </c>
      <c r="O441" s="67" t="str">
        <f t="shared" si="13"/>
        <v>LB</v>
      </c>
    </row>
    <row r="442" spans="1:15" x14ac:dyDescent="0.25">
      <c r="A442" s="61" t="s">
        <v>5340</v>
      </c>
      <c r="B442" s="61" t="s">
        <v>5247</v>
      </c>
      <c r="C442" s="61" t="s">
        <v>2841</v>
      </c>
      <c r="D442" s="62" t="s">
        <v>5341</v>
      </c>
      <c r="E442" s="62" t="s">
        <v>2679</v>
      </c>
      <c r="F442" s="67" t="s">
        <v>5249</v>
      </c>
      <c r="G442" s="63">
        <f>VLOOKUP(Emissions!A442,Population!$A$5:$L$3146,12,FALSE)*'National Throughput'!$B$2</f>
        <v>11176.312184228407</v>
      </c>
      <c r="H442" s="12" t="str">
        <f>'Emissions Factors'!$E$2</f>
        <v>EACH</v>
      </c>
      <c r="I442" s="64">
        <v>515</v>
      </c>
      <c r="J442" s="65">
        <v>7439976</v>
      </c>
      <c r="K442" s="66">
        <f>'Emissions Factors'!$C$2</f>
        <v>1.9400679072269228E-9</v>
      </c>
      <c r="L442" s="67" t="str">
        <f>'Emissions Factors'!$D$2</f>
        <v>LB</v>
      </c>
      <c r="M442" s="67" t="str">
        <f>'Emissions Factors'!$E$2</f>
        <v>EACH</v>
      </c>
      <c r="N442" s="68">
        <f t="shared" si="12"/>
        <v>2.1682804589770765E-5</v>
      </c>
      <c r="O442" s="67" t="str">
        <f t="shared" si="13"/>
        <v>LB</v>
      </c>
    </row>
    <row r="443" spans="1:15" x14ac:dyDescent="0.25">
      <c r="A443" s="61" t="s">
        <v>5342</v>
      </c>
      <c r="B443" s="61" t="s">
        <v>5247</v>
      </c>
      <c r="C443" s="61" t="s">
        <v>2844</v>
      </c>
      <c r="D443" s="62" t="s">
        <v>5343</v>
      </c>
      <c r="E443" s="62" t="s">
        <v>2679</v>
      </c>
      <c r="F443" s="67" t="s">
        <v>5249</v>
      </c>
      <c r="G443" s="63">
        <f>VLOOKUP(Emissions!A443,Population!$A$5:$L$3146,12,FALSE)*'National Throughput'!$B$2</f>
        <v>24359.602065698055</v>
      </c>
      <c r="H443" s="12" t="str">
        <f>'Emissions Factors'!$E$2</f>
        <v>EACH</v>
      </c>
      <c r="I443" s="64">
        <v>515</v>
      </c>
      <c r="J443" s="65">
        <v>7439976</v>
      </c>
      <c r="K443" s="66">
        <f>'Emissions Factors'!$C$2</f>
        <v>1.9400679072269228E-9</v>
      </c>
      <c r="L443" s="67" t="str">
        <f>'Emissions Factors'!$D$2</f>
        <v>LB</v>
      </c>
      <c r="M443" s="67" t="str">
        <f>'Emissions Factors'!$E$2</f>
        <v>EACH</v>
      </c>
      <c r="N443" s="68">
        <f t="shared" si="12"/>
        <v>4.7259282200479452E-5</v>
      </c>
      <c r="O443" s="67" t="str">
        <f t="shared" si="13"/>
        <v>LB</v>
      </c>
    </row>
    <row r="444" spans="1:15" x14ac:dyDescent="0.25">
      <c r="A444" s="61" t="s">
        <v>5344</v>
      </c>
      <c r="B444" s="61" t="s">
        <v>5247</v>
      </c>
      <c r="C444" s="61" t="s">
        <v>2847</v>
      </c>
      <c r="D444" s="62" t="s">
        <v>2764</v>
      </c>
      <c r="E444" s="62" t="s">
        <v>2679</v>
      </c>
      <c r="F444" s="67" t="s">
        <v>5249</v>
      </c>
      <c r="G444" s="63">
        <f>VLOOKUP(Emissions!A444,Population!$A$5:$L$3146,12,FALSE)*'National Throughput'!$B$2</f>
        <v>112464.58977530044</v>
      </c>
      <c r="H444" s="12" t="str">
        <f>'Emissions Factors'!$E$2</f>
        <v>EACH</v>
      </c>
      <c r="I444" s="64">
        <v>515</v>
      </c>
      <c r="J444" s="65">
        <v>7439976</v>
      </c>
      <c r="K444" s="66">
        <f>'Emissions Factors'!$C$2</f>
        <v>1.9400679072269228E-9</v>
      </c>
      <c r="L444" s="67" t="str">
        <f>'Emissions Factors'!$D$2</f>
        <v>LB</v>
      </c>
      <c r="M444" s="67" t="str">
        <f>'Emissions Factors'!$E$2</f>
        <v>EACH</v>
      </c>
      <c r="N444" s="68">
        <f t="shared" si="12"/>
        <v>2.1818894132250149E-4</v>
      </c>
      <c r="O444" s="67" t="str">
        <f t="shared" si="13"/>
        <v>LB</v>
      </c>
    </row>
    <row r="445" spans="1:15" x14ac:dyDescent="0.25">
      <c r="A445" s="61" t="s">
        <v>5345</v>
      </c>
      <c r="B445" s="61" t="s">
        <v>5247</v>
      </c>
      <c r="C445" s="61" t="s">
        <v>2850</v>
      </c>
      <c r="D445" s="62" t="s">
        <v>5346</v>
      </c>
      <c r="E445" s="62" t="s">
        <v>2679</v>
      </c>
      <c r="F445" s="67" t="s">
        <v>5249</v>
      </c>
      <c r="G445" s="63">
        <f>VLOOKUP(Emissions!A445,Population!$A$5:$L$3146,12,FALSE)*'National Throughput'!$B$2</f>
        <v>98516.248610160925</v>
      </c>
      <c r="H445" s="12" t="str">
        <f>'Emissions Factors'!$E$2</f>
        <v>EACH</v>
      </c>
      <c r="I445" s="64">
        <v>515</v>
      </c>
      <c r="J445" s="65">
        <v>7439976</v>
      </c>
      <c r="K445" s="66">
        <f>'Emissions Factors'!$C$2</f>
        <v>1.9400679072269228E-9</v>
      </c>
      <c r="L445" s="67" t="str">
        <f>'Emissions Factors'!$D$2</f>
        <v>LB</v>
      </c>
      <c r="M445" s="67" t="str">
        <f>'Emissions Factors'!$E$2</f>
        <v>EACH</v>
      </c>
      <c r="N445" s="68">
        <f t="shared" si="12"/>
        <v>1.9112821226896214E-4</v>
      </c>
      <c r="O445" s="67" t="str">
        <f t="shared" si="13"/>
        <v>LB</v>
      </c>
    </row>
    <row r="446" spans="1:15" x14ac:dyDescent="0.25">
      <c r="A446" s="61" t="s">
        <v>5347</v>
      </c>
      <c r="B446" s="61" t="s">
        <v>5247</v>
      </c>
      <c r="C446" s="61" t="s">
        <v>2853</v>
      </c>
      <c r="D446" s="62" t="s">
        <v>5348</v>
      </c>
      <c r="E446" s="62" t="s">
        <v>2679</v>
      </c>
      <c r="F446" s="67" t="s">
        <v>5249</v>
      </c>
      <c r="G446" s="63">
        <f>VLOOKUP(Emissions!A446,Population!$A$5:$L$3146,12,FALSE)*'National Throughput'!$B$2</f>
        <v>209519.44685834396</v>
      </c>
      <c r="H446" s="12" t="str">
        <f>'Emissions Factors'!$E$2</f>
        <v>EACH</v>
      </c>
      <c r="I446" s="64">
        <v>515</v>
      </c>
      <c r="J446" s="65">
        <v>7439976</v>
      </c>
      <c r="K446" s="66">
        <f>'Emissions Factors'!$C$2</f>
        <v>1.9400679072269228E-9</v>
      </c>
      <c r="L446" s="67" t="str">
        <f>'Emissions Factors'!$D$2</f>
        <v>LB</v>
      </c>
      <c r="M446" s="67" t="str">
        <f>'Emissions Factors'!$E$2</f>
        <v>EACH</v>
      </c>
      <c r="N446" s="68">
        <f t="shared" si="12"/>
        <v>4.0648195478980981E-4</v>
      </c>
      <c r="O446" s="67" t="str">
        <f t="shared" si="13"/>
        <v>LB</v>
      </c>
    </row>
    <row r="447" spans="1:15" x14ac:dyDescent="0.25">
      <c r="A447" s="61" t="s">
        <v>5349</v>
      </c>
      <c r="B447" s="61" t="s">
        <v>5247</v>
      </c>
      <c r="C447" s="61" t="s">
        <v>2856</v>
      </c>
      <c r="D447" s="62" t="s">
        <v>2767</v>
      </c>
      <c r="E447" s="62" t="s">
        <v>2679</v>
      </c>
      <c r="F447" s="67" t="s">
        <v>5249</v>
      </c>
      <c r="G447" s="63">
        <f>VLOOKUP(Emissions!A447,Population!$A$5:$L$3146,12,FALSE)*'National Throughput'!$B$2</f>
        <v>22832.576112099585</v>
      </c>
      <c r="H447" s="12" t="str">
        <f>'Emissions Factors'!$E$2</f>
        <v>EACH</v>
      </c>
      <c r="I447" s="64">
        <v>515</v>
      </c>
      <c r="J447" s="65">
        <v>7439976</v>
      </c>
      <c r="K447" s="66">
        <f>'Emissions Factors'!$C$2</f>
        <v>1.9400679072269228E-9</v>
      </c>
      <c r="L447" s="67" t="str">
        <f>'Emissions Factors'!$D$2</f>
        <v>LB</v>
      </c>
      <c r="M447" s="67" t="str">
        <f>'Emissions Factors'!$E$2</f>
        <v>EACH</v>
      </c>
      <c r="N447" s="68">
        <f t="shared" si="12"/>
        <v>4.4296748154400469E-5</v>
      </c>
      <c r="O447" s="67" t="str">
        <f t="shared" si="13"/>
        <v>LB</v>
      </c>
    </row>
    <row r="448" spans="1:15" x14ac:dyDescent="0.25">
      <c r="A448" s="61" t="s">
        <v>5350</v>
      </c>
      <c r="B448" s="61" t="s">
        <v>5247</v>
      </c>
      <c r="C448" s="61" t="s">
        <v>2859</v>
      </c>
      <c r="D448" s="62" t="s">
        <v>4761</v>
      </c>
      <c r="E448" s="62" t="s">
        <v>2679</v>
      </c>
      <c r="F448" s="67" t="s">
        <v>5249</v>
      </c>
      <c r="G448" s="63">
        <f>VLOOKUP(Emissions!A448,Population!$A$5:$L$3146,12,FALSE)*'National Throughput'!$B$2</f>
        <v>1021762.9087060253</v>
      </c>
      <c r="H448" s="12" t="str">
        <f>'Emissions Factors'!$E$2</f>
        <v>EACH</v>
      </c>
      <c r="I448" s="64">
        <v>515</v>
      </c>
      <c r="J448" s="65">
        <v>7439976</v>
      </c>
      <c r="K448" s="66">
        <f>'Emissions Factors'!$C$2</f>
        <v>1.9400679072269228E-9</v>
      </c>
      <c r="L448" s="67" t="str">
        <f>'Emissions Factors'!$D$2</f>
        <v>LB</v>
      </c>
      <c r="M448" s="67" t="str">
        <f>'Emissions Factors'!$E$2</f>
        <v>EACH</v>
      </c>
      <c r="N448" s="68">
        <f t="shared" si="12"/>
        <v>1.982289427975392E-3</v>
      </c>
      <c r="O448" s="67" t="str">
        <f t="shared" si="13"/>
        <v>LB</v>
      </c>
    </row>
    <row r="449" spans="1:15" x14ac:dyDescent="0.25">
      <c r="A449" s="61" t="s">
        <v>5351</v>
      </c>
      <c r="B449" s="61" t="s">
        <v>5247</v>
      </c>
      <c r="C449" s="61" t="s">
        <v>2862</v>
      </c>
      <c r="D449" s="62" t="s">
        <v>5352</v>
      </c>
      <c r="E449" s="62" t="s">
        <v>2679</v>
      </c>
      <c r="F449" s="67" t="s">
        <v>5249</v>
      </c>
      <c r="G449" s="63">
        <f>VLOOKUP(Emissions!A449,Population!$A$5:$L$3146,12,FALSE)*'National Throughput'!$B$2</f>
        <v>29565.232515977314</v>
      </c>
      <c r="H449" s="12" t="str">
        <f>'Emissions Factors'!$E$2</f>
        <v>EACH</v>
      </c>
      <c r="I449" s="64">
        <v>515</v>
      </c>
      <c r="J449" s="65">
        <v>7439976</v>
      </c>
      <c r="K449" s="66">
        <f>'Emissions Factors'!$C$2</f>
        <v>1.9400679072269228E-9</v>
      </c>
      <c r="L449" s="67" t="str">
        <f>'Emissions Factors'!$D$2</f>
        <v>LB</v>
      </c>
      <c r="M449" s="67" t="str">
        <f>'Emissions Factors'!$E$2</f>
        <v>EACH</v>
      </c>
      <c r="N449" s="68">
        <f t="shared" si="12"/>
        <v>5.7358558773949476E-5</v>
      </c>
      <c r="O449" s="67" t="str">
        <f t="shared" si="13"/>
        <v>LB</v>
      </c>
    </row>
    <row r="450" spans="1:15" x14ac:dyDescent="0.25">
      <c r="A450" s="61" t="s">
        <v>5353</v>
      </c>
      <c r="B450" s="61" t="s">
        <v>5247</v>
      </c>
      <c r="C450" s="61" t="s">
        <v>2865</v>
      </c>
      <c r="D450" s="62" t="s">
        <v>5354</v>
      </c>
      <c r="E450" s="62" t="s">
        <v>2679</v>
      </c>
      <c r="F450" s="67" t="s">
        <v>5249</v>
      </c>
      <c r="G450" s="63">
        <f>VLOOKUP(Emissions!A450,Population!$A$5:$L$3146,12,FALSE)*'National Throughput'!$B$2</f>
        <v>3130.9672507294304</v>
      </c>
      <c r="H450" s="12" t="str">
        <f>'Emissions Factors'!$E$2</f>
        <v>EACH</v>
      </c>
      <c r="I450" s="64">
        <v>515</v>
      </c>
      <c r="J450" s="65">
        <v>7439976</v>
      </c>
      <c r="K450" s="66">
        <f>'Emissions Factors'!$C$2</f>
        <v>1.9400679072269228E-9</v>
      </c>
      <c r="L450" s="67" t="str">
        <f>'Emissions Factors'!$D$2</f>
        <v>LB</v>
      </c>
      <c r="M450" s="67" t="str">
        <f>'Emissions Factors'!$E$2</f>
        <v>EACH</v>
      </c>
      <c r="N450" s="68">
        <f t="shared" si="12"/>
        <v>6.0742890817186779E-6</v>
      </c>
      <c r="O450" s="67" t="str">
        <f t="shared" si="13"/>
        <v>LB</v>
      </c>
    </row>
    <row r="451" spans="1:15" x14ac:dyDescent="0.25">
      <c r="A451" s="61" t="s">
        <v>5355</v>
      </c>
      <c r="B451" s="61" t="s">
        <v>5247</v>
      </c>
      <c r="C451" s="61" t="s">
        <v>2868</v>
      </c>
      <c r="D451" s="62" t="s">
        <v>5356</v>
      </c>
      <c r="E451" s="62" t="s">
        <v>2679</v>
      </c>
      <c r="F451" s="67" t="s">
        <v>5249</v>
      </c>
      <c r="G451" s="63">
        <f>VLOOKUP(Emissions!A451,Population!$A$5:$L$3146,12,FALSE)*'National Throughput'!$B$2</f>
        <v>84273.578063770372</v>
      </c>
      <c r="H451" s="12" t="str">
        <f>'Emissions Factors'!$E$2</f>
        <v>EACH</v>
      </c>
      <c r="I451" s="64">
        <v>515</v>
      </c>
      <c r="J451" s="65">
        <v>7439976</v>
      </c>
      <c r="K451" s="66">
        <f>'Emissions Factors'!$C$2</f>
        <v>1.9400679072269228E-9</v>
      </c>
      <c r="L451" s="67" t="str">
        <f>'Emissions Factors'!$D$2</f>
        <v>LB</v>
      </c>
      <c r="M451" s="67" t="str">
        <f>'Emissions Factors'!$E$2</f>
        <v>EACH</v>
      </c>
      <c r="N451" s="68">
        <f t="shared" ref="N451:N514" si="14">K451*G451</f>
        <v>1.6349646422870369E-4</v>
      </c>
      <c r="O451" s="67" t="str">
        <f t="shared" ref="O451:O514" si="15">L451</f>
        <v>LB</v>
      </c>
    </row>
    <row r="452" spans="1:15" x14ac:dyDescent="0.25">
      <c r="A452" s="61" t="s">
        <v>5357</v>
      </c>
      <c r="B452" s="61" t="s">
        <v>5247</v>
      </c>
      <c r="C452" s="61" t="s">
        <v>2871</v>
      </c>
      <c r="D452" s="62" t="s">
        <v>5358</v>
      </c>
      <c r="E452" s="62" t="s">
        <v>2679</v>
      </c>
      <c r="F452" s="67" t="s">
        <v>5249</v>
      </c>
      <c r="G452" s="63">
        <f>VLOOKUP(Emissions!A452,Population!$A$5:$L$3146,12,FALSE)*'National Throughput'!$B$2</f>
        <v>57478.323452876633</v>
      </c>
      <c r="H452" s="12" t="str">
        <f>'Emissions Factors'!$E$2</f>
        <v>EACH</v>
      </c>
      <c r="I452" s="64">
        <v>515</v>
      </c>
      <c r="J452" s="65">
        <v>7439976</v>
      </c>
      <c r="K452" s="66">
        <f>'Emissions Factors'!$C$2</f>
        <v>1.9400679072269228E-9</v>
      </c>
      <c r="L452" s="67" t="str">
        <f>'Emissions Factors'!$D$2</f>
        <v>LB</v>
      </c>
      <c r="M452" s="67" t="str">
        <f>'Emissions Factors'!$E$2</f>
        <v>EACH</v>
      </c>
      <c r="N452" s="68">
        <f t="shared" si="14"/>
        <v>1.1151185069213453E-4</v>
      </c>
      <c r="O452" s="67" t="str">
        <f t="shared" si="15"/>
        <v>LB</v>
      </c>
    </row>
    <row r="453" spans="1:15" x14ac:dyDescent="0.25">
      <c r="A453" s="61" t="s">
        <v>5359</v>
      </c>
      <c r="B453" s="61" t="s">
        <v>5247</v>
      </c>
      <c r="C453" s="61" t="s">
        <v>2874</v>
      </c>
      <c r="D453" s="62" t="s">
        <v>5360</v>
      </c>
      <c r="E453" s="62" t="s">
        <v>2679</v>
      </c>
      <c r="F453" s="67" t="s">
        <v>5249</v>
      </c>
      <c r="G453" s="63">
        <f>VLOOKUP(Emissions!A453,Population!$A$5:$L$3146,12,FALSE)*'National Throughput'!$B$2</f>
        <v>26006.615955207213</v>
      </c>
      <c r="H453" s="12" t="str">
        <f>'Emissions Factors'!$E$2</f>
        <v>EACH</v>
      </c>
      <c r="I453" s="64">
        <v>515</v>
      </c>
      <c r="J453" s="65">
        <v>7439976</v>
      </c>
      <c r="K453" s="66">
        <f>'Emissions Factors'!$C$2</f>
        <v>1.9400679072269228E-9</v>
      </c>
      <c r="L453" s="67" t="str">
        <f>'Emissions Factors'!$D$2</f>
        <v>LB</v>
      </c>
      <c r="M453" s="67" t="str">
        <f>'Emissions Factors'!$E$2</f>
        <v>EACH</v>
      </c>
      <c r="N453" s="68">
        <f t="shared" si="14"/>
        <v>5.0454600990273161E-5</v>
      </c>
      <c r="O453" s="67" t="str">
        <f t="shared" si="15"/>
        <v>LB</v>
      </c>
    </row>
    <row r="454" spans="1:15" x14ac:dyDescent="0.25">
      <c r="A454" s="61" t="s">
        <v>5361</v>
      </c>
      <c r="B454" s="61" t="s">
        <v>5247</v>
      </c>
      <c r="C454" s="61" t="s">
        <v>2877</v>
      </c>
      <c r="D454" s="62" t="s">
        <v>2773</v>
      </c>
      <c r="E454" s="62" t="s">
        <v>2679</v>
      </c>
      <c r="F454" s="67" t="s">
        <v>5249</v>
      </c>
      <c r="G454" s="63">
        <f>VLOOKUP(Emissions!A454,Population!$A$5:$L$3146,12,FALSE)*'National Throughput'!$B$2</f>
        <v>16911.120198011238</v>
      </c>
      <c r="H454" s="12" t="str">
        <f>'Emissions Factors'!$E$2</f>
        <v>EACH</v>
      </c>
      <c r="I454" s="64">
        <v>515</v>
      </c>
      <c r="J454" s="65">
        <v>7439976</v>
      </c>
      <c r="K454" s="66">
        <f>'Emissions Factors'!$C$2</f>
        <v>1.9400679072269228E-9</v>
      </c>
      <c r="L454" s="67" t="str">
        <f>'Emissions Factors'!$D$2</f>
        <v>LB</v>
      </c>
      <c r="M454" s="67" t="str">
        <f>'Emissions Factors'!$E$2</f>
        <v>EACH</v>
      </c>
      <c r="N454" s="68">
        <f t="shared" si="14"/>
        <v>3.2808721571418605E-5</v>
      </c>
      <c r="O454" s="67" t="str">
        <f t="shared" si="15"/>
        <v>LB</v>
      </c>
    </row>
    <row r="455" spans="1:15" x14ac:dyDescent="0.25">
      <c r="A455" s="61" t="s">
        <v>5362</v>
      </c>
      <c r="B455" s="61" t="s">
        <v>5247</v>
      </c>
      <c r="C455" s="61" t="s">
        <v>4835</v>
      </c>
      <c r="D455" s="62" t="s">
        <v>5363</v>
      </c>
      <c r="E455" s="62" t="s">
        <v>2679</v>
      </c>
      <c r="F455" s="67" t="s">
        <v>5249</v>
      </c>
      <c r="G455" s="63">
        <f>VLOOKUP(Emissions!A455,Population!$A$5:$L$3146,12,FALSE)*'National Throughput'!$B$2</f>
        <v>900342.2963298012</v>
      </c>
      <c r="H455" s="12" t="str">
        <f>'Emissions Factors'!$E$2</f>
        <v>EACH</v>
      </c>
      <c r="I455" s="64">
        <v>515</v>
      </c>
      <c r="J455" s="65">
        <v>7439976</v>
      </c>
      <c r="K455" s="66">
        <f>'Emissions Factors'!$C$2</f>
        <v>1.9400679072269228E-9</v>
      </c>
      <c r="L455" s="67" t="str">
        <f>'Emissions Factors'!$D$2</f>
        <v>LB</v>
      </c>
      <c r="M455" s="67" t="str">
        <f>'Emissions Factors'!$E$2</f>
        <v>EACH</v>
      </c>
      <c r="N455" s="68">
        <f t="shared" si="14"/>
        <v>1.7467251946284394E-3</v>
      </c>
      <c r="O455" s="67" t="str">
        <f t="shared" si="15"/>
        <v>LB</v>
      </c>
    </row>
    <row r="456" spans="1:15" x14ac:dyDescent="0.25">
      <c r="A456" s="61" t="s">
        <v>5364</v>
      </c>
      <c r="B456" s="61" t="s">
        <v>5247</v>
      </c>
      <c r="C456" s="61" t="s">
        <v>4838</v>
      </c>
      <c r="D456" s="62" t="s">
        <v>5365</v>
      </c>
      <c r="E456" s="62" t="s">
        <v>2679</v>
      </c>
      <c r="F456" s="67" t="s">
        <v>5249</v>
      </c>
      <c r="G456" s="63">
        <f>VLOOKUP(Emissions!A456,Population!$A$5:$L$3146,12,FALSE)*'National Throughput'!$B$2</f>
        <v>44869.334803116297</v>
      </c>
      <c r="H456" s="12" t="str">
        <f>'Emissions Factors'!$E$2</f>
        <v>EACH</v>
      </c>
      <c r="I456" s="64">
        <v>515</v>
      </c>
      <c r="J456" s="65">
        <v>7439976</v>
      </c>
      <c r="K456" s="66">
        <f>'Emissions Factors'!$C$2</f>
        <v>1.9400679072269228E-9</v>
      </c>
      <c r="L456" s="67" t="str">
        <f>'Emissions Factors'!$D$2</f>
        <v>LB</v>
      </c>
      <c r="M456" s="67" t="str">
        <f>'Emissions Factors'!$E$2</f>
        <v>EACH</v>
      </c>
      <c r="N456" s="68">
        <f t="shared" si="14"/>
        <v>8.7049556470145963E-5</v>
      </c>
      <c r="O456" s="67" t="str">
        <f t="shared" si="15"/>
        <v>LB</v>
      </c>
    </row>
    <row r="457" spans="1:15" x14ac:dyDescent="0.25">
      <c r="A457" s="61" t="s">
        <v>5366</v>
      </c>
      <c r="B457" s="61" t="s">
        <v>5247</v>
      </c>
      <c r="C457" s="61" t="s">
        <v>4841</v>
      </c>
      <c r="D457" s="62" t="s">
        <v>5367</v>
      </c>
      <c r="E457" s="62" t="s">
        <v>2679</v>
      </c>
      <c r="F457" s="67" t="s">
        <v>5249</v>
      </c>
      <c r="G457" s="63">
        <f>VLOOKUP(Emissions!A457,Population!$A$5:$L$3146,12,FALSE)*'National Throughput'!$B$2</f>
        <v>195632.63796803044</v>
      </c>
      <c r="H457" s="12" t="str">
        <f>'Emissions Factors'!$E$2</f>
        <v>EACH</v>
      </c>
      <c r="I457" s="64">
        <v>515</v>
      </c>
      <c r="J457" s="65">
        <v>7439976</v>
      </c>
      <c r="K457" s="66">
        <f>'Emissions Factors'!$C$2</f>
        <v>1.9400679072269228E-9</v>
      </c>
      <c r="L457" s="67" t="str">
        <f>'Emissions Factors'!$D$2</f>
        <v>LB</v>
      </c>
      <c r="M457" s="67" t="str">
        <f>'Emissions Factors'!$E$2</f>
        <v>EACH</v>
      </c>
      <c r="N457" s="68">
        <f t="shared" si="14"/>
        <v>3.7954060252791904E-4</v>
      </c>
      <c r="O457" s="67" t="str">
        <f t="shared" si="15"/>
        <v>LB</v>
      </c>
    </row>
    <row r="458" spans="1:15" x14ac:dyDescent="0.25">
      <c r="A458" s="61" t="s">
        <v>5368</v>
      </c>
      <c r="B458" s="61" t="s">
        <v>5247</v>
      </c>
      <c r="C458" s="61" t="s">
        <v>4844</v>
      </c>
      <c r="D458" s="62" t="s">
        <v>5369</v>
      </c>
      <c r="E458" s="62" t="s">
        <v>2679</v>
      </c>
      <c r="F458" s="67" t="s">
        <v>5249</v>
      </c>
      <c r="G458" s="63">
        <f>VLOOKUP(Emissions!A458,Population!$A$5:$L$3146,12,FALSE)*'National Throughput'!$B$2</f>
        <v>8726.302108240001</v>
      </c>
      <c r="H458" s="12" t="str">
        <f>'Emissions Factors'!$E$2</f>
        <v>EACH</v>
      </c>
      <c r="I458" s="64">
        <v>515</v>
      </c>
      <c r="J458" s="65">
        <v>7439976</v>
      </c>
      <c r="K458" s="66">
        <f>'Emissions Factors'!$C$2</f>
        <v>1.9400679072269228E-9</v>
      </c>
      <c r="L458" s="67" t="str">
        <f>'Emissions Factors'!$D$2</f>
        <v>LB</v>
      </c>
      <c r="M458" s="67" t="str">
        <f>'Emissions Factors'!$E$2</f>
        <v>EACH</v>
      </c>
      <c r="N458" s="68">
        <f t="shared" si="14"/>
        <v>1.6929618668963065E-5</v>
      </c>
      <c r="O458" s="67" t="str">
        <f t="shared" si="15"/>
        <v>LB</v>
      </c>
    </row>
    <row r="459" spans="1:15" x14ac:dyDescent="0.25">
      <c r="A459" s="61" t="s">
        <v>5370</v>
      </c>
      <c r="B459" s="61" t="s">
        <v>5247</v>
      </c>
      <c r="C459" s="61" t="s">
        <v>4847</v>
      </c>
      <c r="D459" s="62" t="s">
        <v>5371</v>
      </c>
      <c r="E459" s="62" t="s">
        <v>2679</v>
      </c>
      <c r="F459" s="67" t="s">
        <v>5249</v>
      </c>
      <c r="G459" s="63">
        <f>VLOOKUP(Emissions!A459,Population!$A$5:$L$3146,12,FALSE)*'National Throughput'!$B$2</f>
        <v>29372.431388189198</v>
      </c>
      <c r="H459" s="12" t="str">
        <f>'Emissions Factors'!$E$2</f>
        <v>EACH</v>
      </c>
      <c r="I459" s="64">
        <v>515</v>
      </c>
      <c r="J459" s="65">
        <v>7439976</v>
      </c>
      <c r="K459" s="66">
        <f>'Emissions Factors'!$C$2</f>
        <v>1.9400679072269228E-9</v>
      </c>
      <c r="L459" s="67" t="str">
        <f>'Emissions Factors'!$D$2</f>
        <v>LB</v>
      </c>
      <c r="M459" s="67" t="str">
        <f>'Emissions Factors'!$E$2</f>
        <v>EACH</v>
      </c>
      <c r="N459" s="68">
        <f t="shared" si="14"/>
        <v>5.6984511493450597E-5</v>
      </c>
      <c r="O459" s="67" t="str">
        <f t="shared" si="15"/>
        <v>LB</v>
      </c>
    </row>
    <row r="460" spans="1:15" x14ac:dyDescent="0.25">
      <c r="A460" s="61" t="s">
        <v>5372</v>
      </c>
      <c r="B460" s="61" t="s">
        <v>5247</v>
      </c>
      <c r="C460" s="61" t="s">
        <v>4849</v>
      </c>
      <c r="D460" s="62" t="s">
        <v>5373</v>
      </c>
      <c r="E460" s="62" t="s">
        <v>2679</v>
      </c>
      <c r="F460" s="67" t="s">
        <v>5249</v>
      </c>
      <c r="G460" s="63">
        <f>VLOOKUP(Emissions!A460,Population!$A$5:$L$3146,12,FALSE)*'National Throughput'!$B$2</f>
        <v>33715.584452990748</v>
      </c>
      <c r="H460" s="12" t="str">
        <f>'Emissions Factors'!$E$2</f>
        <v>EACH</v>
      </c>
      <c r="I460" s="64">
        <v>515</v>
      </c>
      <c r="J460" s="65">
        <v>7439976</v>
      </c>
      <c r="K460" s="66">
        <f>'Emissions Factors'!$C$2</f>
        <v>1.9400679072269228E-9</v>
      </c>
      <c r="L460" s="67" t="str">
        <f>'Emissions Factors'!$D$2</f>
        <v>LB</v>
      </c>
      <c r="M460" s="67" t="str">
        <f>'Emissions Factors'!$E$2</f>
        <v>EACH</v>
      </c>
      <c r="N460" s="68">
        <f t="shared" si="14"/>
        <v>6.541052337064634E-5</v>
      </c>
      <c r="O460" s="67" t="str">
        <f t="shared" si="15"/>
        <v>LB</v>
      </c>
    </row>
    <row r="461" spans="1:15" x14ac:dyDescent="0.25">
      <c r="A461" s="61" t="s">
        <v>5374</v>
      </c>
      <c r="B461" s="61" t="s">
        <v>5247</v>
      </c>
      <c r="C461" s="61" t="s">
        <v>4852</v>
      </c>
      <c r="D461" s="62" t="s">
        <v>5375</v>
      </c>
      <c r="E461" s="62" t="s">
        <v>2679</v>
      </c>
      <c r="F461" s="67" t="s">
        <v>5249</v>
      </c>
      <c r="G461" s="63">
        <f>VLOOKUP(Emissions!A461,Population!$A$5:$L$3146,12,FALSE)*'National Throughput'!$B$2</f>
        <v>26025.075637655009</v>
      </c>
      <c r="H461" s="12" t="str">
        <f>'Emissions Factors'!$E$2</f>
        <v>EACH</v>
      </c>
      <c r="I461" s="64">
        <v>515</v>
      </c>
      <c r="J461" s="65">
        <v>7439976</v>
      </c>
      <c r="K461" s="66">
        <f>'Emissions Factors'!$C$2</f>
        <v>1.9400679072269228E-9</v>
      </c>
      <c r="L461" s="67" t="str">
        <f>'Emissions Factors'!$D$2</f>
        <v>LB</v>
      </c>
      <c r="M461" s="67" t="str">
        <f>'Emissions Factors'!$E$2</f>
        <v>EACH</v>
      </c>
      <c r="N461" s="68">
        <f t="shared" si="14"/>
        <v>5.0490414027767724E-5</v>
      </c>
      <c r="O461" s="67" t="str">
        <f t="shared" si="15"/>
        <v>LB</v>
      </c>
    </row>
    <row r="462" spans="1:15" x14ac:dyDescent="0.25">
      <c r="A462" s="61" t="s">
        <v>5376</v>
      </c>
      <c r="B462" s="61" t="s">
        <v>5247</v>
      </c>
      <c r="C462" s="61" t="s">
        <v>4855</v>
      </c>
      <c r="D462" s="62" t="s">
        <v>5377</v>
      </c>
      <c r="E462" s="62" t="s">
        <v>2679</v>
      </c>
      <c r="F462" s="67" t="s">
        <v>5249</v>
      </c>
      <c r="G462" s="63">
        <f>VLOOKUP(Emissions!A462,Population!$A$5:$L$3146,12,FALSE)*'National Throughput'!$B$2</f>
        <v>11899.31641343386</v>
      </c>
      <c r="H462" s="12" t="str">
        <f>'Emissions Factors'!$E$2</f>
        <v>EACH</v>
      </c>
      <c r="I462" s="64">
        <v>515</v>
      </c>
      <c r="J462" s="65">
        <v>7439976</v>
      </c>
      <c r="K462" s="66">
        <f>'Emissions Factors'!$C$2</f>
        <v>1.9400679072269228E-9</v>
      </c>
      <c r="L462" s="67" t="str">
        <f>'Emissions Factors'!$D$2</f>
        <v>LB</v>
      </c>
      <c r="M462" s="67" t="str">
        <f>'Emissions Factors'!$E$2</f>
        <v>EACH</v>
      </c>
      <c r="N462" s="68">
        <f t="shared" si="14"/>
        <v>2.3085481891641601E-5</v>
      </c>
      <c r="O462" s="67" t="str">
        <f t="shared" si="15"/>
        <v>LB</v>
      </c>
    </row>
    <row r="463" spans="1:15" x14ac:dyDescent="0.25">
      <c r="A463" s="61" t="s">
        <v>5378</v>
      </c>
      <c r="B463" s="61" t="s">
        <v>5247</v>
      </c>
      <c r="C463" s="61" t="s">
        <v>5379</v>
      </c>
      <c r="D463" s="62" t="s">
        <v>2779</v>
      </c>
      <c r="E463" s="62" t="s">
        <v>2679</v>
      </c>
      <c r="F463" s="67" t="s">
        <v>5249</v>
      </c>
      <c r="G463" s="63">
        <f>VLOOKUP(Emissions!A463,Population!$A$5:$L$3146,12,FALSE)*'National Throughput'!$B$2</f>
        <v>219330.76807934901</v>
      </c>
      <c r="H463" s="12" t="str">
        <f>'Emissions Factors'!$E$2</f>
        <v>EACH</v>
      </c>
      <c r="I463" s="64">
        <v>515</v>
      </c>
      <c r="J463" s="65">
        <v>7439976</v>
      </c>
      <c r="K463" s="66">
        <f>'Emissions Factors'!$C$2</f>
        <v>1.9400679072269228E-9</v>
      </c>
      <c r="L463" s="67" t="str">
        <f>'Emissions Factors'!$D$2</f>
        <v>LB</v>
      </c>
      <c r="M463" s="67" t="str">
        <f>'Emissions Factors'!$E$2</f>
        <v>EACH</v>
      </c>
      <c r="N463" s="68">
        <f t="shared" si="14"/>
        <v>4.2551658421817619E-4</v>
      </c>
      <c r="O463" s="67" t="str">
        <f t="shared" si="15"/>
        <v>LB</v>
      </c>
    </row>
    <row r="464" spans="1:15" x14ac:dyDescent="0.25">
      <c r="A464" s="61" t="s">
        <v>5380</v>
      </c>
      <c r="B464" s="61" t="s">
        <v>5247</v>
      </c>
      <c r="C464" s="61" t="s">
        <v>5381</v>
      </c>
      <c r="D464" s="62" t="s">
        <v>2782</v>
      </c>
      <c r="E464" s="62" t="s">
        <v>2679</v>
      </c>
      <c r="F464" s="67" t="s">
        <v>5249</v>
      </c>
      <c r="G464" s="63">
        <f>VLOOKUP(Emissions!A464,Population!$A$5:$L$3146,12,FALSE)*'National Throughput'!$B$2</f>
        <v>152918.98385965152</v>
      </c>
      <c r="H464" s="12" t="str">
        <f>'Emissions Factors'!$E$2</f>
        <v>EACH</v>
      </c>
      <c r="I464" s="64">
        <v>515</v>
      </c>
      <c r="J464" s="65">
        <v>7439976</v>
      </c>
      <c r="K464" s="66">
        <f>'Emissions Factors'!$C$2</f>
        <v>1.9400679072269228E-9</v>
      </c>
      <c r="L464" s="67" t="str">
        <f>'Emissions Factors'!$D$2</f>
        <v>LB</v>
      </c>
      <c r="M464" s="67" t="str">
        <f>'Emissions Factors'!$E$2</f>
        <v>EACH</v>
      </c>
      <c r="N464" s="68">
        <f t="shared" si="14"/>
        <v>2.9667321299186168E-4</v>
      </c>
      <c r="O464" s="67" t="str">
        <f t="shared" si="15"/>
        <v>LB</v>
      </c>
    </row>
    <row r="465" spans="1:15" x14ac:dyDescent="0.25">
      <c r="A465" s="61" t="s">
        <v>5382</v>
      </c>
      <c r="B465" s="61" t="s">
        <v>5247</v>
      </c>
      <c r="C465" s="61" t="s">
        <v>5383</v>
      </c>
      <c r="D465" s="62" t="s">
        <v>5384</v>
      </c>
      <c r="E465" s="62" t="s">
        <v>2679</v>
      </c>
      <c r="F465" s="67" t="s">
        <v>5249</v>
      </c>
      <c r="G465" s="63">
        <f>VLOOKUP(Emissions!A465,Population!$A$5:$L$3146,12,FALSE)*'National Throughput'!$B$2</f>
        <v>9336.4971669311271</v>
      </c>
      <c r="H465" s="12" t="str">
        <f>'Emissions Factors'!$E$2</f>
        <v>EACH</v>
      </c>
      <c r="I465" s="64">
        <v>515</v>
      </c>
      <c r="J465" s="65">
        <v>7439976</v>
      </c>
      <c r="K465" s="66">
        <f>'Emissions Factors'!$C$2</f>
        <v>1.9400679072269228E-9</v>
      </c>
      <c r="L465" s="67" t="str">
        <f>'Emissions Factors'!$D$2</f>
        <v>LB</v>
      </c>
      <c r="M465" s="67" t="str">
        <f>'Emissions Factors'!$E$2</f>
        <v>EACH</v>
      </c>
      <c r="N465" s="68">
        <f t="shared" si="14"/>
        <v>1.8113438519478167E-5</v>
      </c>
      <c r="O465" s="67" t="str">
        <f t="shared" si="15"/>
        <v>LB</v>
      </c>
    </row>
    <row r="466" spans="1:15" x14ac:dyDescent="0.25">
      <c r="A466" s="61" t="s">
        <v>5385</v>
      </c>
      <c r="B466" s="61" t="s">
        <v>5247</v>
      </c>
      <c r="C466" s="61" t="s">
        <v>5386</v>
      </c>
      <c r="D466" s="62" t="s">
        <v>2785</v>
      </c>
      <c r="E466" s="62" t="s">
        <v>2679</v>
      </c>
      <c r="F466" s="67" t="s">
        <v>5249</v>
      </c>
      <c r="G466" s="63">
        <f>VLOOKUP(Emissions!A466,Population!$A$5:$L$3146,12,FALSE)*'National Throughput'!$B$2</f>
        <v>63450.030724739547</v>
      </c>
      <c r="H466" s="12" t="str">
        <f>'Emissions Factors'!$E$2</f>
        <v>EACH</v>
      </c>
      <c r="I466" s="64">
        <v>515</v>
      </c>
      <c r="J466" s="65">
        <v>7439976</v>
      </c>
      <c r="K466" s="66">
        <f>'Emissions Factors'!$C$2</f>
        <v>1.9400679072269228E-9</v>
      </c>
      <c r="L466" s="67" t="str">
        <f>'Emissions Factors'!$D$2</f>
        <v>LB</v>
      </c>
      <c r="M466" s="67" t="str">
        <f>'Emissions Factors'!$E$2</f>
        <v>EACH</v>
      </c>
      <c r="N466" s="68">
        <f t="shared" si="14"/>
        <v>1.230973683216294E-4</v>
      </c>
      <c r="O466" s="67" t="str">
        <f t="shared" si="15"/>
        <v>LB</v>
      </c>
    </row>
    <row r="467" spans="1:15" x14ac:dyDescent="0.25">
      <c r="A467" s="61" t="s">
        <v>5387</v>
      </c>
      <c r="B467" s="61" t="s">
        <v>5247</v>
      </c>
      <c r="C467" s="61" t="s">
        <v>5388</v>
      </c>
      <c r="D467" s="62" t="s">
        <v>5389</v>
      </c>
      <c r="E467" s="62" t="s">
        <v>2679</v>
      </c>
      <c r="F467" s="67" t="s">
        <v>5249</v>
      </c>
      <c r="G467" s="63">
        <f>VLOOKUP(Emissions!A467,Population!$A$5:$L$3146,12,FALSE)*'National Throughput'!$B$2</f>
        <v>13775.025257712974</v>
      </c>
      <c r="H467" s="12" t="str">
        <f>'Emissions Factors'!$E$2</f>
        <v>EACH</v>
      </c>
      <c r="I467" s="64">
        <v>515</v>
      </c>
      <c r="J467" s="65">
        <v>7439976</v>
      </c>
      <c r="K467" s="66">
        <f>'Emissions Factors'!$C$2</f>
        <v>1.9400679072269228E-9</v>
      </c>
      <c r="L467" s="67" t="str">
        <f>'Emissions Factors'!$D$2</f>
        <v>LB</v>
      </c>
      <c r="M467" s="67" t="str">
        <f>'Emissions Factors'!$E$2</f>
        <v>EACH</v>
      </c>
      <c r="N467" s="68">
        <f t="shared" si="14"/>
        <v>2.6724484423729212E-5</v>
      </c>
      <c r="O467" s="67" t="str">
        <f t="shared" si="15"/>
        <v>LB</v>
      </c>
    </row>
    <row r="468" spans="1:15" x14ac:dyDescent="0.25">
      <c r="A468" s="61" t="s">
        <v>5390</v>
      </c>
      <c r="B468" s="61" t="s">
        <v>5247</v>
      </c>
      <c r="C468" s="61" t="s">
        <v>5391</v>
      </c>
      <c r="D468" s="62" t="s">
        <v>5392</v>
      </c>
      <c r="E468" s="62" t="s">
        <v>2679</v>
      </c>
      <c r="F468" s="67" t="s">
        <v>5249</v>
      </c>
      <c r="G468" s="63">
        <f>VLOOKUP(Emissions!A468,Population!$A$5:$L$3146,12,FALSE)*'National Throughput'!$B$2</f>
        <v>15238.467860657911</v>
      </c>
      <c r="H468" s="12" t="str">
        <f>'Emissions Factors'!$E$2</f>
        <v>EACH</v>
      </c>
      <c r="I468" s="64">
        <v>515</v>
      </c>
      <c r="J468" s="65">
        <v>7439976</v>
      </c>
      <c r="K468" s="66">
        <f>'Emissions Factors'!$C$2</f>
        <v>1.9400679072269228E-9</v>
      </c>
      <c r="L468" s="67" t="str">
        <f>'Emissions Factors'!$D$2</f>
        <v>LB</v>
      </c>
      <c r="M468" s="67" t="str">
        <f>'Emissions Factors'!$E$2</f>
        <v>EACH</v>
      </c>
      <c r="N468" s="68">
        <f t="shared" si="14"/>
        <v>2.9563662451771316E-5</v>
      </c>
      <c r="O468" s="67" t="str">
        <f t="shared" si="15"/>
        <v>LB</v>
      </c>
    </row>
    <row r="469" spans="1:15" x14ac:dyDescent="0.25">
      <c r="A469" s="61" t="s">
        <v>5393</v>
      </c>
      <c r="B469" s="61" t="s">
        <v>5247</v>
      </c>
      <c r="C469" s="61" t="s">
        <v>5394</v>
      </c>
      <c r="D469" s="62" t="s">
        <v>2788</v>
      </c>
      <c r="E469" s="62" t="s">
        <v>2679</v>
      </c>
      <c r="F469" s="67" t="s">
        <v>5249</v>
      </c>
      <c r="G469" s="63">
        <f>VLOOKUP(Emissions!A469,Population!$A$5:$L$3146,12,FALSE)*'National Throughput'!$B$2</f>
        <v>16687.552932810118</v>
      </c>
      <c r="H469" s="12" t="str">
        <f>'Emissions Factors'!$E$2</f>
        <v>EACH</v>
      </c>
      <c r="I469" s="64">
        <v>515</v>
      </c>
      <c r="J469" s="65">
        <v>7439976</v>
      </c>
      <c r="K469" s="66">
        <f>'Emissions Factors'!$C$2</f>
        <v>1.9400679072269228E-9</v>
      </c>
      <c r="L469" s="67" t="str">
        <f>'Emissions Factors'!$D$2</f>
        <v>LB</v>
      </c>
      <c r="M469" s="67" t="str">
        <f>'Emissions Factors'!$E$2</f>
        <v>EACH</v>
      </c>
      <c r="N469" s="68">
        <f t="shared" si="14"/>
        <v>3.2374985895095426E-5</v>
      </c>
      <c r="O469" s="67" t="str">
        <f t="shared" si="15"/>
        <v>LB</v>
      </c>
    </row>
    <row r="470" spans="1:15" x14ac:dyDescent="0.25">
      <c r="A470" s="61" t="s">
        <v>5395</v>
      </c>
      <c r="B470" s="61" t="s">
        <v>5247</v>
      </c>
      <c r="C470" s="61" t="s">
        <v>5396</v>
      </c>
      <c r="D470" s="62" t="s">
        <v>5397</v>
      </c>
      <c r="E470" s="62" t="s">
        <v>2679</v>
      </c>
      <c r="F470" s="67" t="s">
        <v>5249</v>
      </c>
      <c r="G470" s="63">
        <f>VLOOKUP(Emissions!A470,Population!$A$5:$L$3146,12,FALSE)*'National Throughput'!$B$2</f>
        <v>9358.0334631202259</v>
      </c>
      <c r="H470" s="12" t="str">
        <f>'Emissions Factors'!$E$2</f>
        <v>EACH</v>
      </c>
      <c r="I470" s="64">
        <v>515</v>
      </c>
      <c r="J470" s="65">
        <v>7439976</v>
      </c>
      <c r="K470" s="66">
        <f>'Emissions Factors'!$C$2</f>
        <v>1.9400679072269228E-9</v>
      </c>
      <c r="L470" s="67" t="str">
        <f>'Emissions Factors'!$D$2</f>
        <v>LB</v>
      </c>
      <c r="M470" s="67" t="str">
        <f>'Emissions Factors'!$E$2</f>
        <v>EACH</v>
      </c>
      <c r="N470" s="68">
        <f t="shared" si="14"/>
        <v>1.8155220396555171E-5</v>
      </c>
      <c r="O470" s="67" t="str">
        <f t="shared" si="15"/>
        <v>LB</v>
      </c>
    </row>
    <row r="471" spans="1:15" x14ac:dyDescent="0.25">
      <c r="A471" s="61" t="s">
        <v>5398</v>
      </c>
      <c r="B471" s="61" t="s">
        <v>5247</v>
      </c>
      <c r="C471" s="61" t="s">
        <v>5399</v>
      </c>
      <c r="D471" s="62" t="s">
        <v>4780</v>
      </c>
      <c r="E471" s="62" t="s">
        <v>2679</v>
      </c>
      <c r="F471" s="67" t="s">
        <v>5249</v>
      </c>
      <c r="G471" s="63">
        <f>VLOOKUP(Emissions!A471,Population!$A$5:$L$3146,12,FALSE)*'National Throughput'!$B$2</f>
        <v>9948.7433014497892</v>
      </c>
      <c r="H471" s="12" t="str">
        <f>'Emissions Factors'!$E$2</f>
        <v>EACH</v>
      </c>
      <c r="I471" s="64">
        <v>515</v>
      </c>
      <c r="J471" s="65">
        <v>7439976</v>
      </c>
      <c r="K471" s="66">
        <f>'Emissions Factors'!$C$2</f>
        <v>1.9400679072269228E-9</v>
      </c>
      <c r="L471" s="67" t="str">
        <f>'Emissions Factors'!$D$2</f>
        <v>LB</v>
      </c>
      <c r="M471" s="67" t="str">
        <f>'Emissions Factors'!$E$2</f>
        <v>EACH</v>
      </c>
      <c r="N471" s="68">
        <f t="shared" si="14"/>
        <v>1.9301237596381558E-5</v>
      </c>
      <c r="O471" s="67" t="str">
        <f t="shared" si="15"/>
        <v>LB</v>
      </c>
    </row>
    <row r="472" spans="1:15" x14ac:dyDescent="0.25">
      <c r="A472" s="61" t="s">
        <v>5400</v>
      </c>
      <c r="B472" s="61" t="s">
        <v>5247</v>
      </c>
      <c r="C472" s="61" t="s">
        <v>5401</v>
      </c>
      <c r="D472" s="62" t="s">
        <v>5402</v>
      </c>
      <c r="E472" s="62" t="s">
        <v>2679</v>
      </c>
      <c r="F472" s="67" t="s">
        <v>5249</v>
      </c>
      <c r="G472" s="63">
        <f>VLOOKUP(Emissions!A472,Population!$A$5:$L$3146,12,FALSE)*'National Throughput'!$B$2</f>
        <v>29522.159923599116</v>
      </c>
      <c r="H472" s="12" t="str">
        <f>'Emissions Factors'!$E$2</f>
        <v>EACH</v>
      </c>
      <c r="I472" s="64">
        <v>515</v>
      </c>
      <c r="J472" s="65">
        <v>7439976</v>
      </c>
      <c r="K472" s="66">
        <f>'Emissions Factors'!$C$2</f>
        <v>1.9400679072269228E-9</v>
      </c>
      <c r="L472" s="67" t="str">
        <f>'Emissions Factors'!$D$2</f>
        <v>LB</v>
      </c>
      <c r="M472" s="67" t="str">
        <f>'Emissions Factors'!$E$2</f>
        <v>EACH</v>
      </c>
      <c r="N472" s="68">
        <f t="shared" si="14"/>
        <v>5.7274995019795468E-5</v>
      </c>
      <c r="O472" s="67" t="str">
        <f t="shared" si="15"/>
        <v>LB</v>
      </c>
    </row>
    <row r="473" spans="1:15" x14ac:dyDescent="0.25">
      <c r="A473" s="61" t="s">
        <v>5403</v>
      </c>
      <c r="B473" s="61" t="s">
        <v>5247</v>
      </c>
      <c r="C473" s="61" t="s">
        <v>5404</v>
      </c>
      <c r="D473" s="62" t="s">
        <v>2791</v>
      </c>
      <c r="E473" s="62" t="s">
        <v>2679</v>
      </c>
      <c r="F473" s="67" t="s">
        <v>5249</v>
      </c>
      <c r="G473" s="63">
        <f>VLOOKUP(Emissions!A473,Population!$A$5:$L$3146,12,FALSE)*'National Throughput'!$B$2</f>
        <v>18671.968795948487</v>
      </c>
      <c r="H473" s="12" t="str">
        <f>'Emissions Factors'!$E$2</f>
        <v>EACH</v>
      </c>
      <c r="I473" s="64">
        <v>515</v>
      </c>
      <c r="J473" s="65">
        <v>7439976</v>
      </c>
      <c r="K473" s="66">
        <f>'Emissions Factors'!$C$2</f>
        <v>1.9400679072269228E-9</v>
      </c>
      <c r="L473" s="67" t="str">
        <f>'Emissions Factors'!$D$2</f>
        <v>LB</v>
      </c>
      <c r="M473" s="67" t="str">
        <f>'Emissions Factors'!$E$2</f>
        <v>EACH</v>
      </c>
      <c r="N473" s="68">
        <f t="shared" si="14"/>
        <v>3.6224887425762185E-5</v>
      </c>
      <c r="O473" s="67" t="str">
        <f t="shared" si="15"/>
        <v>LB</v>
      </c>
    </row>
    <row r="474" spans="1:15" x14ac:dyDescent="0.25">
      <c r="A474" s="61" t="s">
        <v>5405</v>
      </c>
      <c r="B474" s="61" t="s">
        <v>5247</v>
      </c>
      <c r="C474" s="61" t="s">
        <v>5406</v>
      </c>
      <c r="D474" s="62" t="s">
        <v>5407</v>
      </c>
      <c r="E474" s="62" t="s">
        <v>2679</v>
      </c>
      <c r="F474" s="67" t="s">
        <v>5249</v>
      </c>
      <c r="G474" s="63">
        <f>VLOOKUP(Emissions!A474,Population!$A$5:$L$3146,12,FALSE)*'National Throughput'!$B$2</f>
        <v>10637.904779500945</v>
      </c>
      <c r="H474" s="12" t="str">
        <f>'Emissions Factors'!$E$2</f>
        <v>EACH</v>
      </c>
      <c r="I474" s="64">
        <v>515</v>
      </c>
      <c r="J474" s="65">
        <v>7439976</v>
      </c>
      <c r="K474" s="66">
        <f>'Emissions Factors'!$C$2</f>
        <v>1.9400679072269228E-9</v>
      </c>
      <c r="L474" s="67" t="str">
        <f>'Emissions Factors'!$D$2</f>
        <v>LB</v>
      </c>
      <c r="M474" s="67" t="str">
        <f>'Emissions Factors'!$E$2</f>
        <v>EACH</v>
      </c>
      <c r="N474" s="68">
        <f t="shared" si="14"/>
        <v>2.0638257662845678E-5</v>
      </c>
      <c r="O474" s="67" t="str">
        <f t="shared" si="15"/>
        <v>LB</v>
      </c>
    </row>
    <row r="475" spans="1:15" x14ac:dyDescent="0.25">
      <c r="A475" s="61" t="s">
        <v>5408</v>
      </c>
      <c r="B475" s="61" t="s">
        <v>5247</v>
      </c>
      <c r="C475" s="61" t="s">
        <v>5409</v>
      </c>
      <c r="D475" s="62" t="s">
        <v>5410</v>
      </c>
      <c r="E475" s="62" t="s">
        <v>2679</v>
      </c>
      <c r="F475" s="67" t="s">
        <v>5249</v>
      </c>
      <c r="G475" s="63">
        <f>VLOOKUP(Emissions!A475,Population!$A$5:$L$3146,12,FALSE)*'National Throughput'!$B$2</f>
        <v>49073.014711645585</v>
      </c>
      <c r="H475" s="12" t="str">
        <f>'Emissions Factors'!$E$2</f>
        <v>EACH</v>
      </c>
      <c r="I475" s="64">
        <v>515</v>
      </c>
      <c r="J475" s="65">
        <v>7439976</v>
      </c>
      <c r="K475" s="66">
        <f>'Emissions Factors'!$C$2</f>
        <v>1.9400679072269228E-9</v>
      </c>
      <c r="L475" s="67" t="str">
        <f>'Emissions Factors'!$D$2</f>
        <v>LB</v>
      </c>
      <c r="M475" s="67" t="str">
        <f>'Emissions Factors'!$E$2</f>
        <v>EACH</v>
      </c>
      <c r="N475" s="68">
        <f t="shared" si="14"/>
        <v>9.5204980952938242E-5</v>
      </c>
      <c r="O475" s="67" t="str">
        <f t="shared" si="15"/>
        <v>LB</v>
      </c>
    </row>
    <row r="476" spans="1:15" x14ac:dyDescent="0.25">
      <c r="A476" s="61" t="s">
        <v>0</v>
      </c>
      <c r="B476" s="61" t="s">
        <v>5247</v>
      </c>
      <c r="C476" s="61" t="s">
        <v>1</v>
      </c>
      <c r="D476" s="62" t="s">
        <v>2800</v>
      </c>
      <c r="E476" s="62" t="s">
        <v>2679</v>
      </c>
      <c r="F476" s="67" t="s">
        <v>5249</v>
      </c>
      <c r="G476" s="63">
        <f>VLOOKUP(Emissions!A476,Population!$A$5:$L$3146,12,FALSE)*'National Throughput'!$B$2</f>
        <v>29936.477240760829</v>
      </c>
      <c r="H476" s="12" t="str">
        <f>'Emissions Factors'!$E$2</f>
        <v>EACH</v>
      </c>
      <c r="I476" s="64">
        <v>515</v>
      </c>
      <c r="J476" s="65">
        <v>7439976</v>
      </c>
      <c r="K476" s="66">
        <f>'Emissions Factors'!$C$2</f>
        <v>1.9400679072269228E-9</v>
      </c>
      <c r="L476" s="67" t="str">
        <f>'Emissions Factors'!$D$2</f>
        <v>LB</v>
      </c>
      <c r="M476" s="67" t="str">
        <f>'Emissions Factors'!$E$2</f>
        <v>EACH</v>
      </c>
      <c r="N476" s="68">
        <f t="shared" si="14"/>
        <v>5.8078798750229263E-5</v>
      </c>
      <c r="O476" s="67" t="str">
        <f t="shared" si="15"/>
        <v>LB</v>
      </c>
    </row>
    <row r="477" spans="1:15" x14ac:dyDescent="0.25">
      <c r="A477" s="61" t="s">
        <v>2</v>
      </c>
      <c r="B477" s="61" t="s">
        <v>5247</v>
      </c>
      <c r="C477" s="61" t="s">
        <v>3</v>
      </c>
      <c r="D477" s="62" t="s">
        <v>5194</v>
      </c>
      <c r="E477" s="62" t="s">
        <v>2679</v>
      </c>
      <c r="F477" s="67" t="s">
        <v>5249</v>
      </c>
      <c r="G477" s="63">
        <f>VLOOKUP(Emissions!A477,Population!$A$5:$L$3146,12,FALSE)*'National Throughput'!$B$2</f>
        <v>66863.020901754804</v>
      </c>
      <c r="H477" s="12" t="str">
        <f>'Emissions Factors'!$E$2</f>
        <v>EACH</v>
      </c>
      <c r="I477" s="64">
        <v>515</v>
      </c>
      <c r="J477" s="65">
        <v>7439976</v>
      </c>
      <c r="K477" s="66">
        <f>'Emissions Factors'!$C$2</f>
        <v>1.9400679072269228E-9</v>
      </c>
      <c r="L477" s="67" t="str">
        <f>'Emissions Factors'!$D$2</f>
        <v>LB</v>
      </c>
      <c r="M477" s="67" t="str">
        <f>'Emissions Factors'!$E$2</f>
        <v>EACH</v>
      </c>
      <c r="N477" s="68">
        <f t="shared" si="14"/>
        <v>1.2971880103173744E-4</v>
      </c>
      <c r="O477" s="67" t="str">
        <f t="shared" si="15"/>
        <v>LB</v>
      </c>
    </row>
    <row r="478" spans="1:15" x14ac:dyDescent="0.25">
      <c r="A478" s="61" t="s">
        <v>4</v>
      </c>
      <c r="B478" s="61" t="s">
        <v>5247</v>
      </c>
      <c r="C478" s="61" t="s">
        <v>5</v>
      </c>
      <c r="D478" s="62" t="s">
        <v>4786</v>
      </c>
      <c r="E478" s="62" t="s">
        <v>2679</v>
      </c>
      <c r="F478" s="67" t="s">
        <v>5249</v>
      </c>
      <c r="G478" s="63">
        <f>VLOOKUP(Emissions!A478,Population!$A$5:$L$3146,12,FALSE)*'National Throughput'!$B$2</f>
        <v>7816.6499787290268</v>
      </c>
      <c r="H478" s="12" t="str">
        <f>'Emissions Factors'!$E$2</f>
        <v>EACH</v>
      </c>
      <c r="I478" s="64">
        <v>515</v>
      </c>
      <c r="J478" s="65">
        <v>7439976</v>
      </c>
      <c r="K478" s="66">
        <f>'Emissions Factors'!$C$2</f>
        <v>1.9400679072269228E-9</v>
      </c>
      <c r="L478" s="67" t="str">
        <f>'Emissions Factors'!$D$2</f>
        <v>LB</v>
      </c>
      <c r="M478" s="67" t="str">
        <f>'Emissions Factors'!$E$2</f>
        <v>EACH</v>
      </c>
      <c r="N478" s="68">
        <f t="shared" si="14"/>
        <v>1.5164831765758194E-5</v>
      </c>
      <c r="O478" s="67" t="str">
        <f t="shared" si="15"/>
        <v>LB</v>
      </c>
    </row>
    <row r="479" spans="1:15" x14ac:dyDescent="0.25">
      <c r="A479" s="61" t="s">
        <v>6</v>
      </c>
      <c r="B479" s="61" t="s">
        <v>5247</v>
      </c>
      <c r="C479" s="61" t="s">
        <v>7</v>
      </c>
      <c r="D479" s="62" t="s">
        <v>8</v>
      </c>
      <c r="E479" s="62" t="s">
        <v>2679</v>
      </c>
      <c r="F479" s="67" t="s">
        <v>5249</v>
      </c>
      <c r="G479" s="63">
        <f>VLOOKUP(Emissions!A479,Population!$A$5:$L$3146,12,FALSE)*'National Throughput'!$B$2</f>
        <v>17550.030318287827</v>
      </c>
      <c r="H479" s="12" t="str">
        <f>'Emissions Factors'!$E$2</f>
        <v>EACH</v>
      </c>
      <c r="I479" s="64">
        <v>515</v>
      </c>
      <c r="J479" s="65">
        <v>7439976</v>
      </c>
      <c r="K479" s="66">
        <f>'Emissions Factors'!$C$2</f>
        <v>1.9400679072269228E-9</v>
      </c>
      <c r="L479" s="67" t="str">
        <f>'Emissions Factors'!$D$2</f>
        <v>LB</v>
      </c>
      <c r="M479" s="67" t="str">
        <f>'Emissions Factors'!$E$2</f>
        <v>EACH</v>
      </c>
      <c r="N479" s="68">
        <f t="shared" si="14"/>
        <v>3.4048250591369714E-5</v>
      </c>
      <c r="O479" s="67" t="str">
        <f t="shared" si="15"/>
        <v>LB</v>
      </c>
    </row>
    <row r="480" spans="1:15" x14ac:dyDescent="0.25">
      <c r="A480" s="61" t="s">
        <v>9</v>
      </c>
      <c r="B480" s="61" t="s">
        <v>5247</v>
      </c>
      <c r="C480" s="61" t="s">
        <v>4657</v>
      </c>
      <c r="D480" s="62" t="s">
        <v>2806</v>
      </c>
      <c r="E480" s="62" t="s">
        <v>2679</v>
      </c>
      <c r="F480" s="67" t="s">
        <v>5249</v>
      </c>
      <c r="G480" s="63">
        <f>VLOOKUP(Emissions!A480,Population!$A$5:$L$3146,12,FALSE)*'National Throughput'!$B$2</f>
        <v>116422.14058452575</v>
      </c>
      <c r="H480" s="12" t="str">
        <f>'Emissions Factors'!$E$2</f>
        <v>EACH</v>
      </c>
      <c r="I480" s="64">
        <v>515</v>
      </c>
      <c r="J480" s="65">
        <v>7439976</v>
      </c>
      <c r="K480" s="66">
        <f>'Emissions Factors'!$C$2</f>
        <v>1.9400679072269228E-9</v>
      </c>
      <c r="L480" s="67" t="str">
        <f>'Emissions Factors'!$D$2</f>
        <v>LB</v>
      </c>
      <c r="M480" s="67" t="str">
        <f>'Emissions Factors'!$E$2</f>
        <v>EACH</v>
      </c>
      <c r="N480" s="68">
        <f t="shared" si="14"/>
        <v>2.2586685863869947E-4</v>
      </c>
      <c r="O480" s="67" t="str">
        <f t="shared" si="15"/>
        <v>LB</v>
      </c>
    </row>
    <row r="481" spans="1:15" x14ac:dyDescent="0.25">
      <c r="A481" s="61" t="s">
        <v>10</v>
      </c>
      <c r="B481" s="61" t="s">
        <v>5247</v>
      </c>
      <c r="C481" s="61" t="s">
        <v>11</v>
      </c>
      <c r="D481" s="62" t="s">
        <v>12</v>
      </c>
      <c r="E481" s="62" t="s">
        <v>2679</v>
      </c>
      <c r="F481" s="67" t="s">
        <v>5249</v>
      </c>
      <c r="G481" s="63">
        <f>VLOOKUP(Emissions!A481,Population!$A$5:$L$3146,12,FALSE)*'National Throughput'!$B$2</f>
        <v>31972.169999587528</v>
      </c>
      <c r="H481" s="12" t="str">
        <f>'Emissions Factors'!$E$2</f>
        <v>EACH</v>
      </c>
      <c r="I481" s="64">
        <v>515</v>
      </c>
      <c r="J481" s="65">
        <v>7439976</v>
      </c>
      <c r="K481" s="66">
        <f>'Emissions Factors'!$C$2</f>
        <v>1.9400679072269228E-9</v>
      </c>
      <c r="L481" s="67" t="str">
        <f>'Emissions Factors'!$D$2</f>
        <v>LB</v>
      </c>
      <c r="M481" s="67" t="str">
        <f>'Emissions Factors'!$E$2</f>
        <v>EACH</v>
      </c>
      <c r="N481" s="68">
        <f t="shared" si="14"/>
        <v>6.2028180940603182E-5</v>
      </c>
      <c r="O481" s="67" t="str">
        <f t="shared" si="15"/>
        <v>LB</v>
      </c>
    </row>
    <row r="482" spans="1:15" x14ac:dyDescent="0.25">
      <c r="A482" s="61" t="s">
        <v>13</v>
      </c>
      <c r="B482" s="61" t="s">
        <v>5247</v>
      </c>
      <c r="C482" s="61" t="s">
        <v>14</v>
      </c>
      <c r="D482" s="62" t="s">
        <v>15</v>
      </c>
      <c r="E482" s="62" t="s">
        <v>2679</v>
      </c>
      <c r="F482" s="67" t="s">
        <v>5249</v>
      </c>
      <c r="G482" s="63">
        <f>VLOOKUP(Emissions!A482,Population!$A$5:$L$3146,12,FALSE)*'National Throughput'!$B$2</f>
        <v>21915.745217192245</v>
      </c>
      <c r="H482" s="12" t="str">
        <f>'Emissions Factors'!$E$2</f>
        <v>EACH</v>
      </c>
      <c r="I482" s="64">
        <v>515</v>
      </c>
      <c r="J482" s="65">
        <v>7439976</v>
      </c>
      <c r="K482" s="66">
        <f>'Emissions Factors'!$C$2</f>
        <v>1.9400679072269228E-9</v>
      </c>
      <c r="L482" s="67" t="str">
        <f>'Emissions Factors'!$D$2</f>
        <v>LB</v>
      </c>
      <c r="M482" s="67" t="str">
        <f>'Emissions Factors'!$E$2</f>
        <v>EACH</v>
      </c>
      <c r="N482" s="68">
        <f t="shared" si="14"/>
        <v>4.2518033958836599E-5</v>
      </c>
      <c r="O482" s="67" t="str">
        <f t="shared" si="15"/>
        <v>LB</v>
      </c>
    </row>
    <row r="483" spans="1:15" x14ac:dyDescent="0.25">
      <c r="A483" s="61" t="s">
        <v>16</v>
      </c>
      <c r="B483" s="61" t="s">
        <v>5247</v>
      </c>
      <c r="C483" s="61" t="s">
        <v>17</v>
      </c>
      <c r="D483" s="62" t="s">
        <v>18</v>
      </c>
      <c r="E483" s="62" t="s">
        <v>2679</v>
      </c>
      <c r="F483" s="67" t="s">
        <v>5249</v>
      </c>
      <c r="G483" s="63">
        <f>VLOOKUP(Emissions!A483,Population!$A$5:$L$3146,12,FALSE)*'National Throughput'!$B$2</f>
        <v>14576.995906278456</v>
      </c>
      <c r="H483" s="12" t="str">
        <f>'Emissions Factors'!$E$2</f>
        <v>EACH</v>
      </c>
      <c r="I483" s="64">
        <v>515</v>
      </c>
      <c r="J483" s="65">
        <v>7439976</v>
      </c>
      <c r="K483" s="66">
        <f>'Emissions Factors'!$C$2</f>
        <v>1.9400679072269228E-9</v>
      </c>
      <c r="L483" s="67" t="str">
        <f>'Emissions Factors'!$D$2</f>
        <v>LB</v>
      </c>
      <c r="M483" s="67" t="str">
        <f>'Emissions Factors'!$E$2</f>
        <v>EACH</v>
      </c>
      <c r="N483" s="68">
        <f t="shared" si="14"/>
        <v>2.8280361941549066E-5</v>
      </c>
      <c r="O483" s="67" t="str">
        <f t="shared" si="15"/>
        <v>LB</v>
      </c>
    </row>
    <row r="484" spans="1:15" x14ac:dyDescent="0.25">
      <c r="A484" s="61" t="s">
        <v>19</v>
      </c>
      <c r="B484" s="61" t="s">
        <v>5247</v>
      </c>
      <c r="C484" s="61" t="s">
        <v>20</v>
      </c>
      <c r="D484" s="62" t="s">
        <v>2809</v>
      </c>
      <c r="E484" s="62" t="s">
        <v>2679</v>
      </c>
      <c r="F484" s="67" t="s">
        <v>5249</v>
      </c>
      <c r="G484" s="63">
        <f>VLOOKUP(Emissions!A484,Population!$A$5:$L$3146,12,FALSE)*'National Throughput'!$B$2</f>
        <v>14144.21890666895</v>
      </c>
      <c r="H484" s="12" t="str">
        <f>'Emissions Factors'!$E$2</f>
        <v>EACH</v>
      </c>
      <c r="I484" s="64">
        <v>515</v>
      </c>
      <c r="J484" s="65">
        <v>7439976</v>
      </c>
      <c r="K484" s="66">
        <f>'Emissions Factors'!$C$2</f>
        <v>1.9400679072269228E-9</v>
      </c>
      <c r="L484" s="67" t="str">
        <f>'Emissions Factors'!$D$2</f>
        <v>LB</v>
      </c>
      <c r="M484" s="67" t="str">
        <f>'Emissions Factors'!$E$2</f>
        <v>EACH</v>
      </c>
      <c r="N484" s="68">
        <f t="shared" si="14"/>
        <v>2.7440745173620703E-5</v>
      </c>
      <c r="O484" s="67" t="str">
        <f t="shared" si="15"/>
        <v>LB</v>
      </c>
    </row>
    <row r="485" spans="1:15" x14ac:dyDescent="0.25">
      <c r="A485" s="61" t="s">
        <v>21</v>
      </c>
      <c r="B485" s="61" t="s">
        <v>5247</v>
      </c>
      <c r="C485" s="61" t="s">
        <v>22</v>
      </c>
      <c r="D485" s="62" t="s">
        <v>2812</v>
      </c>
      <c r="E485" s="62" t="s">
        <v>2679</v>
      </c>
      <c r="F485" s="67" t="s">
        <v>5249</v>
      </c>
      <c r="G485" s="63">
        <f>VLOOKUP(Emissions!A485,Population!$A$5:$L$3146,12,FALSE)*'National Throughput'!$B$2</f>
        <v>29035.029414559984</v>
      </c>
      <c r="H485" s="12" t="str">
        <f>'Emissions Factors'!$E$2</f>
        <v>EACH</v>
      </c>
      <c r="I485" s="64">
        <v>515</v>
      </c>
      <c r="J485" s="65">
        <v>7439976</v>
      </c>
      <c r="K485" s="66">
        <f>'Emissions Factors'!$C$2</f>
        <v>1.9400679072269228E-9</v>
      </c>
      <c r="L485" s="67" t="str">
        <f>'Emissions Factors'!$D$2</f>
        <v>LB</v>
      </c>
      <c r="M485" s="67" t="str">
        <f>'Emissions Factors'!$E$2</f>
        <v>EACH</v>
      </c>
      <c r="N485" s="68">
        <f t="shared" si="14"/>
        <v>5.6329928752577533E-5</v>
      </c>
      <c r="O485" s="67" t="str">
        <f t="shared" si="15"/>
        <v>LB</v>
      </c>
    </row>
    <row r="486" spans="1:15" x14ac:dyDescent="0.25">
      <c r="A486" s="61" t="s">
        <v>23</v>
      </c>
      <c r="B486" s="61" t="s">
        <v>5247</v>
      </c>
      <c r="C486" s="61" t="s">
        <v>24</v>
      </c>
      <c r="D486" s="62" t="s">
        <v>2818</v>
      </c>
      <c r="E486" s="62" t="s">
        <v>2679</v>
      </c>
      <c r="F486" s="67" t="s">
        <v>5249</v>
      </c>
      <c r="G486" s="63">
        <f>VLOOKUP(Emissions!A486,Population!$A$5:$L$3146,12,FALSE)*'National Throughput'!$B$2</f>
        <v>9021.6570274047826</v>
      </c>
      <c r="H486" s="12" t="str">
        <f>'Emissions Factors'!$E$2</f>
        <v>EACH</v>
      </c>
      <c r="I486" s="64">
        <v>515</v>
      </c>
      <c r="J486" s="65">
        <v>7439976</v>
      </c>
      <c r="K486" s="66">
        <f>'Emissions Factors'!$C$2</f>
        <v>1.9400679072269228E-9</v>
      </c>
      <c r="L486" s="67" t="str">
        <f>'Emissions Factors'!$D$2</f>
        <v>LB</v>
      </c>
      <c r="M486" s="67" t="str">
        <f>'Emissions Factors'!$E$2</f>
        <v>EACH</v>
      </c>
      <c r="N486" s="68">
        <f t="shared" si="14"/>
        <v>1.7502627268876258E-5</v>
      </c>
      <c r="O486" s="67" t="str">
        <f t="shared" si="15"/>
        <v>LB</v>
      </c>
    </row>
    <row r="487" spans="1:15" x14ac:dyDescent="0.25">
      <c r="A487" s="61" t="s">
        <v>25</v>
      </c>
      <c r="B487" s="61" t="s">
        <v>5247</v>
      </c>
      <c r="C487" s="61" t="s">
        <v>26</v>
      </c>
      <c r="D487" s="62" t="s">
        <v>27</v>
      </c>
      <c r="E487" s="62" t="s">
        <v>2679</v>
      </c>
      <c r="F487" s="67" t="s">
        <v>5249</v>
      </c>
      <c r="G487" s="63">
        <f>VLOOKUP(Emissions!A487,Population!$A$5:$L$3146,12,FALSE)*'National Throughput'!$B$2</f>
        <v>21739.352696024391</v>
      </c>
      <c r="H487" s="12" t="str">
        <f>'Emissions Factors'!$E$2</f>
        <v>EACH</v>
      </c>
      <c r="I487" s="64">
        <v>515</v>
      </c>
      <c r="J487" s="65">
        <v>7439976</v>
      </c>
      <c r="K487" s="66">
        <f>'Emissions Factors'!$C$2</f>
        <v>1.9400679072269228E-9</v>
      </c>
      <c r="L487" s="67" t="str">
        <f>'Emissions Factors'!$D$2</f>
        <v>LB</v>
      </c>
      <c r="M487" s="67" t="str">
        <f>'Emissions Factors'!$E$2</f>
        <v>EACH</v>
      </c>
      <c r="N487" s="68">
        <f t="shared" si="14"/>
        <v>4.2175820489444001E-5</v>
      </c>
      <c r="O487" s="67" t="str">
        <f t="shared" si="15"/>
        <v>LB</v>
      </c>
    </row>
    <row r="488" spans="1:15" x14ac:dyDescent="0.25">
      <c r="A488" s="61" t="s">
        <v>28</v>
      </c>
      <c r="B488" s="61" t="s">
        <v>5247</v>
      </c>
      <c r="C488" s="61" t="s">
        <v>4662</v>
      </c>
      <c r="D488" s="62" t="s">
        <v>4796</v>
      </c>
      <c r="E488" s="62" t="s">
        <v>2679</v>
      </c>
      <c r="F488" s="67" t="s">
        <v>5249</v>
      </c>
      <c r="G488" s="63">
        <f>VLOOKUP(Emissions!A488,Population!$A$5:$L$3146,12,FALSE)*'National Throughput'!$B$2</f>
        <v>6110.1548902214035</v>
      </c>
      <c r="H488" s="12" t="str">
        <f>'Emissions Factors'!$E$2</f>
        <v>EACH</v>
      </c>
      <c r="I488" s="64">
        <v>515</v>
      </c>
      <c r="J488" s="65">
        <v>7439976</v>
      </c>
      <c r="K488" s="66">
        <f>'Emissions Factors'!$C$2</f>
        <v>1.9400679072269228E-9</v>
      </c>
      <c r="L488" s="67" t="str">
        <f>'Emissions Factors'!$D$2</f>
        <v>LB</v>
      </c>
      <c r="M488" s="67" t="str">
        <f>'Emissions Factors'!$E$2</f>
        <v>EACH</v>
      </c>
      <c r="N488" s="68">
        <f t="shared" si="14"/>
        <v>1.1854115410704187E-5</v>
      </c>
      <c r="O488" s="67" t="str">
        <f t="shared" si="15"/>
        <v>LB</v>
      </c>
    </row>
    <row r="489" spans="1:15" x14ac:dyDescent="0.25">
      <c r="A489" s="61" t="s">
        <v>29</v>
      </c>
      <c r="B489" s="61" t="s">
        <v>5247</v>
      </c>
      <c r="C489" s="61" t="s">
        <v>30</v>
      </c>
      <c r="D489" s="62" t="s">
        <v>31</v>
      </c>
      <c r="E489" s="62" t="s">
        <v>2679</v>
      </c>
      <c r="F489" s="67" t="s">
        <v>5249</v>
      </c>
      <c r="G489" s="63">
        <f>VLOOKUP(Emissions!A489,Population!$A$5:$L$3146,12,FALSE)*'National Throughput'!$B$2</f>
        <v>23352.523834379252</v>
      </c>
      <c r="H489" s="12" t="str">
        <f>'Emissions Factors'!$E$2</f>
        <v>EACH</v>
      </c>
      <c r="I489" s="64">
        <v>515</v>
      </c>
      <c r="J489" s="65">
        <v>7439976</v>
      </c>
      <c r="K489" s="66">
        <f>'Emissions Factors'!$C$2</f>
        <v>1.9400679072269228E-9</v>
      </c>
      <c r="L489" s="67" t="str">
        <f>'Emissions Factors'!$D$2</f>
        <v>LB</v>
      </c>
      <c r="M489" s="67" t="str">
        <f>'Emissions Factors'!$E$2</f>
        <v>EACH</v>
      </c>
      <c r="N489" s="68">
        <f t="shared" si="14"/>
        <v>4.5305482043830986E-5</v>
      </c>
      <c r="O489" s="67" t="str">
        <f t="shared" si="15"/>
        <v>LB</v>
      </c>
    </row>
    <row r="490" spans="1:15" x14ac:dyDescent="0.25">
      <c r="A490" s="61" t="s">
        <v>32</v>
      </c>
      <c r="B490" s="61" t="s">
        <v>5247</v>
      </c>
      <c r="C490" s="61" t="s">
        <v>33</v>
      </c>
      <c r="D490" s="62" t="s">
        <v>2827</v>
      </c>
      <c r="E490" s="62" t="s">
        <v>2679</v>
      </c>
      <c r="F490" s="67" t="s">
        <v>5249</v>
      </c>
      <c r="G490" s="63">
        <f>VLOOKUP(Emissions!A490,Population!$A$5:$L$3146,12,FALSE)*'National Throughput'!$B$2</f>
        <v>27741.826105300301</v>
      </c>
      <c r="H490" s="12" t="str">
        <f>'Emissions Factors'!$E$2</f>
        <v>EACH</v>
      </c>
      <c r="I490" s="64">
        <v>515</v>
      </c>
      <c r="J490" s="65">
        <v>7439976</v>
      </c>
      <c r="K490" s="66">
        <f>'Emissions Factors'!$C$2</f>
        <v>1.9400679072269228E-9</v>
      </c>
      <c r="L490" s="67" t="str">
        <f>'Emissions Factors'!$D$2</f>
        <v>LB</v>
      </c>
      <c r="M490" s="67" t="str">
        <f>'Emissions Factors'!$E$2</f>
        <v>EACH</v>
      </c>
      <c r="N490" s="68">
        <f t="shared" si="14"/>
        <v>5.3821026514763169E-5</v>
      </c>
      <c r="O490" s="67" t="str">
        <f t="shared" si="15"/>
        <v>LB</v>
      </c>
    </row>
    <row r="491" spans="1:15" x14ac:dyDescent="0.25">
      <c r="A491" s="61" t="s">
        <v>34</v>
      </c>
      <c r="B491" s="61" t="s">
        <v>5247</v>
      </c>
      <c r="C491" s="61" t="s">
        <v>35</v>
      </c>
      <c r="D491" s="62" t="s">
        <v>2830</v>
      </c>
      <c r="E491" s="62" t="s">
        <v>2679</v>
      </c>
      <c r="F491" s="67" t="s">
        <v>5249</v>
      </c>
      <c r="G491" s="63">
        <f>VLOOKUP(Emissions!A491,Population!$A$5:$L$3146,12,FALSE)*'National Throughput'!$B$2</f>
        <v>9220.6113826755027</v>
      </c>
      <c r="H491" s="12" t="str">
        <f>'Emissions Factors'!$E$2</f>
        <v>EACH</v>
      </c>
      <c r="I491" s="64">
        <v>515</v>
      </c>
      <c r="J491" s="65">
        <v>7439976</v>
      </c>
      <c r="K491" s="66">
        <f>'Emissions Factors'!$C$2</f>
        <v>1.9400679072269228E-9</v>
      </c>
      <c r="L491" s="67" t="str">
        <f>'Emissions Factors'!$D$2</f>
        <v>LB</v>
      </c>
      <c r="M491" s="67" t="str">
        <f>'Emissions Factors'!$E$2</f>
        <v>EACH</v>
      </c>
      <c r="N491" s="68">
        <f t="shared" si="14"/>
        <v>1.7888612228540006E-5</v>
      </c>
      <c r="O491" s="67" t="str">
        <f t="shared" si="15"/>
        <v>LB</v>
      </c>
    </row>
    <row r="492" spans="1:15" x14ac:dyDescent="0.25">
      <c r="A492" s="61" t="s">
        <v>36</v>
      </c>
      <c r="B492" s="61" t="s">
        <v>5247</v>
      </c>
      <c r="C492" s="61" t="s">
        <v>37</v>
      </c>
      <c r="D492" s="62" t="s">
        <v>2833</v>
      </c>
      <c r="E492" s="62" t="s">
        <v>2679</v>
      </c>
      <c r="F492" s="67" t="s">
        <v>5249</v>
      </c>
      <c r="G492" s="63">
        <f>VLOOKUP(Emissions!A492,Population!$A$5:$L$3146,12,FALSE)*'National Throughput'!$B$2</f>
        <v>18414.558779593073</v>
      </c>
      <c r="H492" s="12" t="str">
        <f>'Emissions Factors'!$E$2</f>
        <v>EACH</v>
      </c>
      <c r="I492" s="64">
        <v>515</v>
      </c>
      <c r="J492" s="65">
        <v>7439976</v>
      </c>
      <c r="K492" s="66">
        <f>'Emissions Factors'!$C$2</f>
        <v>1.9400679072269228E-9</v>
      </c>
      <c r="L492" s="67" t="str">
        <f>'Emissions Factors'!$D$2</f>
        <v>LB</v>
      </c>
      <c r="M492" s="67" t="str">
        <f>'Emissions Factors'!$E$2</f>
        <v>EACH</v>
      </c>
      <c r="N492" s="68">
        <f t="shared" si="14"/>
        <v>3.572549451403229E-5</v>
      </c>
      <c r="O492" s="67" t="str">
        <f t="shared" si="15"/>
        <v>LB</v>
      </c>
    </row>
    <row r="493" spans="1:15" x14ac:dyDescent="0.25">
      <c r="A493" s="61" t="s">
        <v>38</v>
      </c>
      <c r="B493" s="61" t="s">
        <v>5247</v>
      </c>
      <c r="C493" s="61" t="s">
        <v>39</v>
      </c>
      <c r="D493" s="62" t="s">
        <v>40</v>
      </c>
      <c r="E493" s="62" t="s">
        <v>2679</v>
      </c>
      <c r="F493" s="67" t="s">
        <v>5249</v>
      </c>
      <c r="G493" s="63">
        <f>VLOOKUP(Emissions!A493,Population!$A$5:$L$3146,12,FALSE)*'National Throughput'!$B$2</f>
        <v>40416.449181541713</v>
      </c>
      <c r="H493" s="12" t="str">
        <f>'Emissions Factors'!$E$2</f>
        <v>EACH</v>
      </c>
      <c r="I493" s="64">
        <v>515</v>
      </c>
      <c r="J493" s="65">
        <v>7439976</v>
      </c>
      <c r="K493" s="66">
        <f>'Emissions Factors'!$C$2</f>
        <v>1.9400679072269228E-9</v>
      </c>
      <c r="L493" s="67" t="str">
        <f>'Emissions Factors'!$D$2</f>
        <v>LB</v>
      </c>
      <c r="M493" s="67" t="str">
        <f>'Emissions Factors'!$E$2</f>
        <v>EACH</v>
      </c>
      <c r="N493" s="68">
        <f t="shared" si="14"/>
        <v>7.8410655981176906E-5</v>
      </c>
      <c r="O493" s="67" t="str">
        <f t="shared" si="15"/>
        <v>LB</v>
      </c>
    </row>
    <row r="494" spans="1:15" x14ac:dyDescent="0.25">
      <c r="A494" s="61" t="s">
        <v>41</v>
      </c>
      <c r="B494" s="61" t="s">
        <v>5247</v>
      </c>
      <c r="C494" s="61" t="s">
        <v>42</v>
      </c>
      <c r="D494" s="62" t="s">
        <v>43</v>
      </c>
      <c r="E494" s="62" t="s">
        <v>2679</v>
      </c>
      <c r="F494" s="67" t="s">
        <v>5249</v>
      </c>
      <c r="G494" s="63">
        <f>VLOOKUP(Emissions!A494,Population!$A$5:$L$3146,12,FALSE)*'National Throughput'!$B$2</f>
        <v>206017.23488283102</v>
      </c>
      <c r="H494" s="12" t="str">
        <f>'Emissions Factors'!$E$2</f>
        <v>EACH</v>
      </c>
      <c r="I494" s="64">
        <v>515</v>
      </c>
      <c r="J494" s="65">
        <v>7439976</v>
      </c>
      <c r="K494" s="66">
        <f>'Emissions Factors'!$C$2</f>
        <v>1.9400679072269228E-9</v>
      </c>
      <c r="L494" s="67" t="str">
        <f>'Emissions Factors'!$D$2</f>
        <v>LB</v>
      </c>
      <c r="M494" s="67" t="str">
        <f>'Emissions Factors'!$E$2</f>
        <v>EACH</v>
      </c>
      <c r="N494" s="68">
        <f t="shared" si="14"/>
        <v>3.9968742573181137E-4</v>
      </c>
      <c r="O494" s="67" t="str">
        <f t="shared" si="15"/>
        <v>LB</v>
      </c>
    </row>
    <row r="495" spans="1:15" x14ac:dyDescent="0.25">
      <c r="A495" s="61" t="s">
        <v>44</v>
      </c>
      <c r="B495" s="61" t="s">
        <v>5247</v>
      </c>
      <c r="C495" s="61" t="s">
        <v>45</v>
      </c>
      <c r="D495" s="62" t="s">
        <v>4804</v>
      </c>
      <c r="E495" s="62" t="s">
        <v>2679</v>
      </c>
      <c r="F495" s="67" t="s">
        <v>5249</v>
      </c>
      <c r="G495" s="63">
        <f>VLOOKUP(Emissions!A495,Population!$A$5:$L$3146,12,FALSE)*'National Throughput'!$B$2</f>
        <v>106322.64320975228</v>
      </c>
      <c r="H495" s="12" t="str">
        <f>'Emissions Factors'!$E$2</f>
        <v>EACH</v>
      </c>
      <c r="I495" s="64">
        <v>515</v>
      </c>
      <c r="J495" s="65">
        <v>7439976</v>
      </c>
      <c r="K495" s="66">
        <f>'Emissions Factors'!$C$2</f>
        <v>1.9400679072269228E-9</v>
      </c>
      <c r="L495" s="67" t="str">
        <f>'Emissions Factors'!$D$2</f>
        <v>LB</v>
      </c>
      <c r="M495" s="67" t="str">
        <f>'Emissions Factors'!$E$2</f>
        <v>EACH</v>
      </c>
      <c r="N495" s="68">
        <f t="shared" si="14"/>
        <v>2.062731479027789E-4</v>
      </c>
      <c r="O495" s="67" t="str">
        <f t="shared" si="15"/>
        <v>LB</v>
      </c>
    </row>
    <row r="496" spans="1:15" x14ac:dyDescent="0.25">
      <c r="A496" s="61" t="s">
        <v>46</v>
      </c>
      <c r="B496" s="61" t="s">
        <v>5247</v>
      </c>
      <c r="C496" s="61" t="s">
        <v>47</v>
      </c>
      <c r="D496" s="62" t="s">
        <v>48</v>
      </c>
      <c r="E496" s="62" t="s">
        <v>2679</v>
      </c>
      <c r="F496" s="67" t="s">
        <v>5249</v>
      </c>
      <c r="G496" s="63">
        <f>VLOOKUP(Emissions!A496,Population!$A$5:$L$3146,12,FALSE)*'National Throughput'!$B$2</f>
        <v>35989.202007811298</v>
      </c>
      <c r="H496" s="12" t="str">
        <f>'Emissions Factors'!$E$2</f>
        <v>EACH</v>
      </c>
      <c r="I496" s="64">
        <v>515</v>
      </c>
      <c r="J496" s="65">
        <v>7439976</v>
      </c>
      <c r="K496" s="66">
        <f>'Emissions Factors'!$C$2</f>
        <v>1.9400679072269228E-9</v>
      </c>
      <c r="L496" s="67" t="str">
        <f>'Emissions Factors'!$D$2</f>
        <v>LB</v>
      </c>
      <c r="M496" s="67" t="str">
        <f>'Emissions Factors'!$E$2</f>
        <v>EACH</v>
      </c>
      <c r="N496" s="68">
        <f t="shared" si="14"/>
        <v>6.9821495822061435E-5</v>
      </c>
      <c r="O496" s="67" t="str">
        <f t="shared" si="15"/>
        <v>LB</v>
      </c>
    </row>
    <row r="497" spans="1:15" x14ac:dyDescent="0.25">
      <c r="A497" s="61" t="s">
        <v>49</v>
      </c>
      <c r="B497" s="61" t="s">
        <v>5247</v>
      </c>
      <c r="C497" s="61" t="s">
        <v>50</v>
      </c>
      <c r="D497" s="62" t="s">
        <v>51</v>
      </c>
      <c r="E497" s="62" t="s">
        <v>2679</v>
      </c>
      <c r="F497" s="67" t="s">
        <v>5249</v>
      </c>
      <c r="G497" s="63">
        <f>VLOOKUP(Emissions!A497,Population!$A$5:$L$3146,12,FALSE)*'National Throughput'!$B$2</f>
        <v>15047.717808697324</v>
      </c>
      <c r="H497" s="12" t="str">
        <f>'Emissions Factors'!$E$2</f>
        <v>EACH</v>
      </c>
      <c r="I497" s="64">
        <v>515</v>
      </c>
      <c r="J497" s="65">
        <v>7439976</v>
      </c>
      <c r="K497" s="66">
        <f>'Emissions Factors'!$C$2</f>
        <v>1.9400679072269228E-9</v>
      </c>
      <c r="L497" s="67" t="str">
        <f>'Emissions Factors'!$D$2</f>
        <v>LB</v>
      </c>
      <c r="M497" s="67" t="str">
        <f>'Emissions Factors'!$E$2</f>
        <v>EACH</v>
      </c>
      <c r="N497" s="68">
        <f t="shared" si="14"/>
        <v>2.9193594397660713E-5</v>
      </c>
      <c r="O497" s="67" t="str">
        <f t="shared" si="15"/>
        <v>LB</v>
      </c>
    </row>
    <row r="498" spans="1:15" x14ac:dyDescent="0.25">
      <c r="A498" s="61" t="s">
        <v>52</v>
      </c>
      <c r="B498" s="61" t="s">
        <v>5247</v>
      </c>
      <c r="C498" s="61" t="s">
        <v>53</v>
      </c>
      <c r="D498" s="62" t="s">
        <v>54</v>
      </c>
      <c r="E498" s="62" t="s">
        <v>2679</v>
      </c>
      <c r="F498" s="67" t="s">
        <v>5249</v>
      </c>
      <c r="G498" s="63">
        <f>VLOOKUP(Emissions!A498,Population!$A$5:$L$3146,12,FALSE)*'National Throughput'!$B$2</f>
        <v>152791.81715834446</v>
      </c>
      <c r="H498" s="12" t="str">
        <f>'Emissions Factors'!$E$2</f>
        <v>EACH</v>
      </c>
      <c r="I498" s="64">
        <v>515</v>
      </c>
      <c r="J498" s="65">
        <v>7439976</v>
      </c>
      <c r="K498" s="66">
        <f>'Emissions Factors'!$C$2</f>
        <v>1.9400679072269228E-9</v>
      </c>
      <c r="L498" s="67" t="str">
        <f>'Emissions Factors'!$D$2</f>
        <v>LB</v>
      </c>
      <c r="M498" s="67" t="str">
        <f>'Emissions Factors'!$E$2</f>
        <v>EACH</v>
      </c>
      <c r="N498" s="68">
        <f t="shared" si="14"/>
        <v>2.96426500955788E-4</v>
      </c>
      <c r="O498" s="67" t="str">
        <f t="shared" si="15"/>
        <v>LB</v>
      </c>
    </row>
    <row r="499" spans="1:15" x14ac:dyDescent="0.25">
      <c r="A499" s="61" t="s">
        <v>55</v>
      </c>
      <c r="B499" s="61" t="s">
        <v>5247</v>
      </c>
      <c r="C499" s="61" t="s">
        <v>56</v>
      </c>
      <c r="D499" s="62" t="s">
        <v>57</v>
      </c>
      <c r="E499" s="62" t="s">
        <v>2679</v>
      </c>
      <c r="F499" s="67" t="s">
        <v>5249</v>
      </c>
      <c r="G499" s="63">
        <f>VLOOKUP(Emissions!A499,Population!$A$5:$L$3146,12,FALSE)*'National Throughput'!$B$2</f>
        <v>27609.531714424411</v>
      </c>
      <c r="H499" s="12" t="str">
        <f>'Emissions Factors'!$E$2</f>
        <v>EACH</v>
      </c>
      <c r="I499" s="64">
        <v>515</v>
      </c>
      <c r="J499" s="65">
        <v>7439976</v>
      </c>
      <c r="K499" s="66">
        <f>'Emissions Factors'!$C$2</f>
        <v>1.9400679072269228E-9</v>
      </c>
      <c r="L499" s="67" t="str">
        <f>'Emissions Factors'!$D$2</f>
        <v>LB</v>
      </c>
      <c r="M499" s="67" t="str">
        <f>'Emissions Factors'!$E$2</f>
        <v>EACH</v>
      </c>
      <c r="N499" s="68">
        <f t="shared" si="14"/>
        <v>5.356436641271872E-5</v>
      </c>
      <c r="O499" s="67" t="str">
        <f t="shared" si="15"/>
        <v>LB</v>
      </c>
    </row>
    <row r="500" spans="1:15" x14ac:dyDescent="0.25">
      <c r="A500" s="61" t="s">
        <v>58</v>
      </c>
      <c r="B500" s="61" t="s">
        <v>5247</v>
      </c>
      <c r="C500" s="61" t="s">
        <v>59</v>
      </c>
      <c r="D500" s="62" t="s">
        <v>2839</v>
      </c>
      <c r="E500" s="62" t="s">
        <v>2679</v>
      </c>
      <c r="F500" s="67" t="s">
        <v>5249</v>
      </c>
      <c r="G500" s="63">
        <f>VLOOKUP(Emissions!A500,Population!$A$5:$L$3146,12,FALSE)*'National Throughput'!$B$2</f>
        <v>30763.060799256706</v>
      </c>
      <c r="H500" s="12" t="str">
        <f>'Emissions Factors'!$E$2</f>
        <v>EACH</v>
      </c>
      <c r="I500" s="64">
        <v>515</v>
      </c>
      <c r="J500" s="65">
        <v>7439976</v>
      </c>
      <c r="K500" s="66">
        <f>'Emissions Factors'!$C$2</f>
        <v>1.9400679072269228E-9</v>
      </c>
      <c r="L500" s="67" t="str">
        <f>'Emissions Factors'!$D$2</f>
        <v>LB</v>
      </c>
      <c r="M500" s="67" t="str">
        <f>'Emissions Factors'!$E$2</f>
        <v>EACH</v>
      </c>
      <c r="N500" s="68">
        <f t="shared" si="14"/>
        <v>5.9682426984708545E-5</v>
      </c>
      <c r="O500" s="67" t="str">
        <f t="shared" si="15"/>
        <v>LB</v>
      </c>
    </row>
    <row r="501" spans="1:15" x14ac:dyDescent="0.25">
      <c r="A501" s="61" t="s">
        <v>60</v>
      </c>
      <c r="B501" s="61" t="s">
        <v>5247</v>
      </c>
      <c r="C501" s="61" t="s">
        <v>61</v>
      </c>
      <c r="D501" s="62" t="s">
        <v>62</v>
      </c>
      <c r="E501" s="62" t="s">
        <v>2679</v>
      </c>
      <c r="F501" s="67" t="s">
        <v>5249</v>
      </c>
      <c r="G501" s="63">
        <f>VLOOKUP(Emissions!A501,Population!$A$5:$L$3146,12,FALSE)*'National Throughput'!$B$2</f>
        <v>19475.990520341504</v>
      </c>
      <c r="H501" s="12" t="str">
        <f>'Emissions Factors'!$E$2</f>
        <v>EACH</v>
      </c>
      <c r="I501" s="64">
        <v>515</v>
      </c>
      <c r="J501" s="65">
        <v>7439976</v>
      </c>
      <c r="K501" s="66">
        <f>'Emissions Factors'!$C$2</f>
        <v>1.9400679072269228E-9</v>
      </c>
      <c r="L501" s="67" t="str">
        <f>'Emissions Factors'!$D$2</f>
        <v>LB</v>
      </c>
      <c r="M501" s="67" t="str">
        <f>'Emissions Factors'!$E$2</f>
        <v>EACH</v>
      </c>
      <c r="N501" s="68">
        <f t="shared" si="14"/>
        <v>3.7784744169970325E-5</v>
      </c>
      <c r="O501" s="67" t="str">
        <f t="shared" si="15"/>
        <v>LB</v>
      </c>
    </row>
    <row r="502" spans="1:15" x14ac:dyDescent="0.25">
      <c r="A502" s="61" t="s">
        <v>63</v>
      </c>
      <c r="B502" s="61" t="s">
        <v>5247</v>
      </c>
      <c r="C502" s="61" t="s">
        <v>64</v>
      </c>
      <c r="D502" s="62" t="s">
        <v>2842</v>
      </c>
      <c r="E502" s="62" t="s">
        <v>2679</v>
      </c>
      <c r="F502" s="67" t="s">
        <v>5249</v>
      </c>
      <c r="G502" s="63">
        <f>VLOOKUP(Emissions!A502,Population!$A$5:$L$3146,12,FALSE)*'National Throughput'!$B$2</f>
        <v>18238.166258425219</v>
      </c>
      <c r="H502" s="12" t="str">
        <f>'Emissions Factors'!$E$2</f>
        <v>EACH</v>
      </c>
      <c r="I502" s="64">
        <v>515</v>
      </c>
      <c r="J502" s="65">
        <v>7439976</v>
      </c>
      <c r="K502" s="66">
        <f>'Emissions Factors'!$C$2</f>
        <v>1.9400679072269228E-9</v>
      </c>
      <c r="L502" s="67" t="str">
        <f>'Emissions Factors'!$D$2</f>
        <v>LB</v>
      </c>
      <c r="M502" s="67" t="str">
        <f>'Emissions Factors'!$E$2</f>
        <v>EACH</v>
      </c>
      <c r="N502" s="68">
        <f t="shared" si="14"/>
        <v>3.5383281044639692E-5</v>
      </c>
      <c r="O502" s="67" t="str">
        <f t="shared" si="15"/>
        <v>LB</v>
      </c>
    </row>
    <row r="503" spans="1:15" x14ac:dyDescent="0.25">
      <c r="A503" s="61" t="s">
        <v>65</v>
      </c>
      <c r="B503" s="61" t="s">
        <v>5247</v>
      </c>
      <c r="C503" s="61" t="s">
        <v>66</v>
      </c>
      <c r="D503" s="62" t="s">
        <v>4814</v>
      </c>
      <c r="E503" s="62" t="s">
        <v>2679</v>
      </c>
      <c r="F503" s="67" t="s">
        <v>5249</v>
      </c>
      <c r="G503" s="63">
        <f>VLOOKUP(Emissions!A503,Population!$A$5:$L$3146,12,FALSE)*'National Throughput'!$B$2</f>
        <v>42183.451006961564</v>
      </c>
      <c r="H503" s="12" t="str">
        <f>'Emissions Factors'!$E$2</f>
        <v>EACH</v>
      </c>
      <c r="I503" s="64">
        <v>515</v>
      </c>
      <c r="J503" s="65">
        <v>7439976</v>
      </c>
      <c r="K503" s="66">
        <f>'Emissions Factors'!$C$2</f>
        <v>1.9400679072269228E-9</v>
      </c>
      <c r="L503" s="67" t="str">
        <f>'Emissions Factors'!$D$2</f>
        <v>LB</v>
      </c>
      <c r="M503" s="67" t="str">
        <f>'Emissions Factors'!$E$2</f>
        <v>EACH</v>
      </c>
      <c r="N503" s="68">
        <f t="shared" si="14"/>
        <v>8.1838759514685355E-5</v>
      </c>
      <c r="O503" s="67" t="str">
        <f t="shared" si="15"/>
        <v>LB</v>
      </c>
    </row>
    <row r="504" spans="1:15" x14ac:dyDescent="0.25">
      <c r="A504" s="61" t="s">
        <v>67</v>
      </c>
      <c r="B504" s="61" t="s">
        <v>5247</v>
      </c>
      <c r="C504" s="61" t="s">
        <v>68</v>
      </c>
      <c r="D504" s="62" t="s">
        <v>4820</v>
      </c>
      <c r="E504" s="62" t="s">
        <v>2679</v>
      </c>
      <c r="F504" s="67" t="s">
        <v>5249</v>
      </c>
      <c r="G504" s="63">
        <f>VLOOKUP(Emissions!A504,Population!$A$5:$L$3146,12,FALSE)*'National Throughput'!$B$2</f>
        <v>11776.25186378187</v>
      </c>
      <c r="H504" s="12" t="str">
        <f>'Emissions Factors'!$E$2</f>
        <v>EACH</v>
      </c>
      <c r="I504" s="64">
        <v>515</v>
      </c>
      <c r="J504" s="65">
        <v>7439976</v>
      </c>
      <c r="K504" s="66">
        <f>'Emissions Factors'!$C$2</f>
        <v>1.9400679072269228E-9</v>
      </c>
      <c r="L504" s="67" t="str">
        <f>'Emissions Factors'!$D$2</f>
        <v>LB</v>
      </c>
      <c r="M504" s="67" t="str">
        <f>'Emissions Factors'!$E$2</f>
        <v>EACH</v>
      </c>
      <c r="N504" s="68">
        <f t="shared" si="14"/>
        <v>2.2846728308344441E-5</v>
      </c>
      <c r="O504" s="67" t="str">
        <f t="shared" si="15"/>
        <v>LB</v>
      </c>
    </row>
    <row r="505" spans="1:15" x14ac:dyDescent="0.25">
      <c r="A505" s="61" t="s">
        <v>69</v>
      </c>
      <c r="B505" s="61" t="s">
        <v>5247</v>
      </c>
      <c r="C505" s="61" t="s">
        <v>70</v>
      </c>
      <c r="D505" s="62" t="s">
        <v>5222</v>
      </c>
      <c r="E505" s="62" t="s">
        <v>2679</v>
      </c>
      <c r="F505" s="67" t="s">
        <v>5249</v>
      </c>
      <c r="G505" s="63">
        <f>VLOOKUP(Emissions!A505,Population!$A$5:$L$3146,12,FALSE)*'National Throughput'!$B$2</f>
        <v>21733.199468541792</v>
      </c>
      <c r="H505" s="12" t="str">
        <f>'Emissions Factors'!$E$2</f>
        <v>EACH</v>
      </c>
      <c r="I505" s="64">
        <v>515</v>
      </c>
      <c r="J505" s="65">
        <v>7439976</v>
      </c>
      <c r="K505" s="66">
        <f>'Emissions Factors'!$C$2</f>
        <v>1.9400679072269228E-9</v>
      </c>
      <c r="L505" s="67" t="str">
        <f>'Emissions Factors'!$D$2</f>
        <v>LB</v>
      </c>
      <c r="M505" s="67" t="str">
        <f>'Emissions Factors'!$E$2</f>
        <v>EACH</v>
      </c>
      <c r="N505" s="68">
        <f t="shared" si="14"/>
        <v>4.2163882810279146E-5</v>
      </c>
      <c r="O505" s="67" t="str">
        <f t="shared" si="15"/>
        <v>LB</v>
      </c>
    </row>
    <row r="506" spans="1:15" x14ac:dyDescent="0.25">
      <c r="A506" s="61" t="s">
        <v>71</v>
      </c>
      <c r="B506" s="61" t="s">
        <v>5247</v>
      </c>
      <c r="C506" s="61" t="s">
        <v>72</v>
      </c>
      <c r="D506" s="62" t="s">
        <v>73</v>
      </c>
      <c r="E506" s="62" t="s">
        <v>2679</v>
      </c>
      <c r="F506" s="67" t="s">
        <v>5249</v>
      </c>
      <c r="G506" s="63">
        <f>VLOOKUP(Emissions!A506,Population!$A$5:$L$3146,12,FALSE)*'National Throughput'!$B$2</f>
        <v>2374.1202703696795</v>
      </c>
      <c r="H506" s="12" t="str">
        <f>'Emissions Factors'!$E$2</f>
        <v>EACH</v>
      </c>
      <c r="I506" s="64">
        <v>515</v>
      </c>
      <c r="J506" s="65">
        <v>7439976</v>
      </c>
      <c r="K506" s="66">
        <f>'Emissions Factors'!$C$2</f>
        <v>1.9400679072269228E-9</v>
      </c>
      <c r="L506" s="67" t="str">
        <f>'Emissions Factors'!$D$2</f>
        <v>LB</v>
      </c>
      <c r="M506" s="67" t="str">
        <f>'Emissions Factors'!$E$2</f>
        <v>EACH</v>
      </c>
      <c r="N506" s="68">
        <f t="shared" si="14"/>
        <v>4.6059545444411202E-6</v>
      </c>
      <c r="O506" s="67" t="str">
        <f t="shared" si="15"/>
        <v>LB</v>
      </c>
    </row>
    <row r="507" spans="1:15" x14ac:dyDescent="0.25">
      <c r="A507" s="61" t="s">
        <v>74</v>
      </c>
      <c r="B507" s="61" t="s">
        <v>5247</v>
      </c>
      <c r="C507" s="61" t="s">
        <v>75</v>
      </c>
      <c r="D507" s="62" t="s">
        <v>76</v>
      </c>
      <c r="E507" s="62" t="s">
        <v>2679</v>
      </c>
      <c r="F507" s="67" t="s">
        <v>5249</v>
      </c>
      <c r="G507" s="63">
        <f>VLOOKUP(Emissions!A507,Population!$A$5:$L$3146,12,FALSE)*'National Throughput'!$B$2</f>
        <v>16657.812333310885</v>
      </c>
      <c r="H507" s="12" t="str">
        <f>'Emissions Factors'!$E$2</f>
        <v>EACH</v>
      </c>
      <c r="I507" s="64">
        <v>515</v>
      </c>
      <c r="J507" s="65">
        <v>7439976</v>
      </c>
      <c r="K507" s="66">
        <f>'Emissions Factors'!$C$2</f>
        <v>1.9400679072269228E-9</v>
      </c>
      <c r="L507" s="67" t="str">
        <f>'Emissions Factors'!$D$2</f>
        <v>LB</v>
      </c>
      <c r="M507" s="67" t="str">
        <f>'Emissions Factors'!$E$2</f>
        <v>EACH</v>
      </c>
      <c r="N507" s="68">
        <f t="shared" si="14"/>
        <v>3.2317287112465275E-5</v>
      </c>
      <c r="O507" s="67" t="str">
        <f t="shared" si="15"/>
        <v>LB</v>
      </c>
    </row>
    <row r="508" spans="1:15" x14ac:dyDescent="0.25">
      <c r="A508" s="61" t="s">
        <v>77</v>
      </c>
      <c r="B508" s="61" t="s">
        <v>5247</v>
      </c>
      <c r="C508" s="61" t="s">
        <v>78</v>
      </c>
      <c r="D508" s="62" t="s">
        <v>2845</v>
      </c>
      <c r="E508" s="62" t="s">
        <v>2679</v>
      </c>
      <c r="F508" s="67" t="s">
        <v>5249</v>
      </c>
      <c r="G508" s="63">
        <f>VLOOKUP(Emissions!A508,Population!$A$5:$L$3146,12,FALSE)*'National Throughput'!$B$2</f>
        <v>7499.7587633751473</v>
      </c>
      <c r="H508" s="12" t="str">
        <f>'Emissions Factors'!$E$2</f>
        <v>EACH</v>
      </c>
      <c r="I508" s="64">
        <v>515</v>
      </c>
      <c r="J508" s="65">
        <v>7439976</v>
      </c>
      <c r="K508" s="66">
        <f>'Emissions Factors'!$C$2</f>
        <v>1.9400679072269228E-9</v>
      </c>
      <c r="L508" s="67" t="str">
        <f>'Emissions Factors'!$D$2</f>
        <v>LB</v>
      </c>
      <c r="M508" s="67" t="str">
        <f>'Emissions Factors'!$E$2</f>
        <v>EACH</v>
      </c>
      <c r="N508" s="68">
        <f t="shared" si="14"/>
        <v>1.4550041288767996E-5</v>
      </c>
      <c r="O508" s="67" t="str">
        <f t="shared" si="15"/>
        <v>LB</v>
      </c>
    </row>
    <row r="509" spans="1:15" x14ac:dyDescent="0.25">
      <c r="A509" s="61" t="s">
        <v>79</v>
      </c>
      <c r="B509" s="61" t="s">
        <v>5247</v>
      </c>
      <c r="C509" s="61" t="s">
        <v>80</v>
      </c>
      <c r="D509" s="62" t="s">
        <v>81</v>
      </c>
      <c r="E509" s="62" t="s">
        <v>2679</v>
      </c>
      <c r="F509" s="67" t="s">
        <v>5249</v>
      </c>
      <c r="G509" s="63">
        <f>VLOOKUP(Emissions!A509,Population!$A$5:$L$3146,12,FALSE)*'National Throughput'!$B$2</f>
        <v>206510.51861935272</v>
      </c>
      <c r="H509" s="12" t="str">
        <f>'Emissions Factors'!$E$2</f>
        <v>EACH</v>
      </c>
      <c r="I509" s="64">
        <v>515</v>
      </c>
      <c r="J509" s="65">
        <v>7439976</v>
      </c>
      <c r="K509" s="66">
        <f>'Emissions Factors'!$C$2</f>
        <v>1.9400679072269228E-9</v>
      </c>
      <c r="L509" s="67" t="str">
        <f>'Emissions Factors'!$D$2</f>
        <v>LB</v>
      </c>
      <c r="M509" s="67" t="str">
        <f>'Emissions Factors'!$E$2</f>
        <v>EACH</v>
      </c>
      <c r="N509" s="68">
        <f t="shared" si="14"/>
        <v>4.0064442967819409E-4</v>
      </c>
      <c r="O509" s="67" t="str">
        <f t="shared" si="15"/>
        <v>LB</v>
      </c>
    </row>
    <row r="510" spans="1:15" x14ac:dyDescent="0.25">
      <c r="A510" s="61" t="s">
        <v>82</v>
      </c>
      <c r="B510" s="61" t="s">
        <v>5247</v>
      </c>
      <c r="C510" s="61" t="s">
        <v>83</v>
      </c>
      <c r="D510" s="62" t="s">
        <v>84</v>
      </c>
      <c r="E510" s="62" t="s">
        <v>2679</v>
      </c>
      <c r="F510" s="67" t="s">
        <v>5249</v>
      </c>
      <c r="G510" s="63">
        <f>VLOOKUP(Emissions!A510,Population!$A$5:$L$3146,12,FALSE)*'National Throughput'!$B$2</f>
        <v>89995.054084674237</v>
      </c>
      <c r="H510" s="12" t="str">
        <f>'Emissions Factors'!$E$2</f>
        <v>EACH</v>
      </c>
      <c r="I510" s="64">
        <v>515</v>
      </c>
      <c r="J510" s="65">
        <v>7439976</v>
      </c>
      <c r="K510" s="66">
        <f>'Emissions Factors'!$C$2</f>
        <v>1.9400679072269228E-9</v>
      </c>
      <c r="L510" s="67" t="str">
        <f>'Emissions Factors'!$D$2</f>
        <v>LB</v>
      </c>
      <c r="M510" s="67" t="str">
        <f>'Emissions Factors'!$E$2</f>
        <v>EACH</v>
      </c>
      <c r="N510" s="68">
        <f t="shared" si="14"/>
        <v>1.7459651623882768E-4</v>
      </c>
      <c r="O510" s="67" t="str">
        <f t="shared" si="15"/>
        <v>LB</v>
      </c>
    </row>
    <row r="511" spans="1:15" x14ac:dyDescent="0.25">
      <c r="A511" s="61" t="s">
        <v>85</v>
      </c>
      <c r="B511" s="61" t="s">
        <v>5247</v>
      </c>
      <c r="C511" s="61" t="s">
        <v>86</v>
      </c>
      <c r="D511" s="62" t="s">
        <v>87</v>
      </c>
      <c r="E511" s="62" t="s">
        <v>2679</v>
      </c>
      <c r="F511" s="67" t="s">
        <v>5249</v>
      </c>
      <c r="G511" s="63">
        <f>VLOOKUP(Emissions!A511,Population!$A$5:$L$3146,12,FALSE)*'National Throughput'!$B$2</f>
        <v>5294.8522487769569</v>
      </c>
      <c r="H511" s="12" t="str">
        <f>'Emissions Factors'!$E$2</f>
        <v>EACH</v>
      </c>
      <c r="I511" s="64">
        <v>515</v>
      </c>
      <c r="J511" s="65">
        <v>7439976</v>
      </c>
      <c r="K511" s="66">
        <f>'Emissions Factors'!$C$2</f>
        <v>1.9400679072269228E-9</v>
      </c>
      <c r="L511" s="67" t="str">
        <f>'Emissions Factors'!$D$2</f>
        <v>LB</v>
      </c>
      <c r="M511" s="67" t="str">
        <f>'Emissions Factors'!$E$2</f>
        <v>EACH</v>
      </c>
      <c r="N511" s="68">
        <f t="shared" si="14"/>
        <v>1.0272372921360476E-5</v>
      </c>
      <c r="O511" s="67" t="str">
        <f t="shared" si="15"/>
        <v>LB</v>
      </c>
    </row>
    <row r="512" spans="1:15" x14ac:dyDescent="0.25">
      <c r="A512" s="61" t="s">
        <v>88</v>
      </c>
      <c r="B512" s="61" t="s">
        <v>5247</v>
      </c>
      <c r="C512" s="61" t="s">
        <v>89</v>
      </c>
      <c r="D512" s="62" t="s">
        <v>90</v>
      </c>
      <c r="E512" s="62" t="s">
        <v>2679</v>
      </c>
      <c r="F512" s="67" t="s">
        <v>5249</v>
      </c>
      <c r="G512" s="63">
        <f>VLOOKUP(Emissions!A512,Population!$A$5:$L$3146,12,FALSE)*'National Throughput'!$B$2</f>
        <v>14444.701515402565</v>
      </c>
      <c r="H512" s="12" t="str">
        <f>'Emissions Factors'!$E$2</f>
        <v>EACH</v>
      </c>
      <c r="I512" s="64">
        <v>515</v>
      </c>
      <c r="J512" s="65">
        <v>7439976</v>
      </c>
      <c r="K512" s="66">
        <f>'Emissions Factors'!$C$2</f>
        <v>1.9400679072269228E-9</v>
      </c>
      <c r="L512" s="67" t="str">
        <f>'Emissions Factors'!$D$2</f>
        <v>LB</v>
      </c>
      <c r="M512" s="67" t="str">
        <f>'Emissions Factors'!$E$2</f>
        <v>EACH</v>
      </c>
      <c r="N512" s="68">
        <f t="shared" si="14"/>
        <v>2.8023701839504613E-5</v>
      </c>
      <c r="O512" s="67" t="str">
        <f t="shared" si="15"/>
        <v>LB</v>
      </c>
    </row>
    <row r="513" spans="1:15" x14ac:dyDescent="0.25">
      <c r="A513" s="61" t="s">
        <v>91</v>
      </c>
      <c r="B513" s="61" t="s">
        <v>5247</v>
      </c>
      <c r="C513" s="61" t="s">
        <v>92</v>
      </c>
      <c r="D513" s="62" t="s">
        <v>5232</v>
      </c>
      <c r="E513" s="62" t="s">
        <v>2679</v>
      </c>
      <c r="F513" s="67" t="s">
        <v>5249</v>
      </c>
      <c r="G513" s="63">
        <f>VLOOKUP(Emissions!A513,Population!$A$5:$L$3146,12,FALSE)*'National Throughput'!$B$2</f>
        <v>8907.8223189766886</v>
      </c>
      <c r="H513" s="12" t="str">
        <f>'Emissions Factors'!$E$2</f>
        <v>EACH</v>
      </c>
      <c r="I513" s="64">
        <v>515</v>
      </c>
      <c r="J513" s="65">
        <v>7439976</v>
      </c>
      <c r="K513" s="66">
        <f>'Emissions Factors'!$C$2</f>
        <v>1.9400679072269228E-9</v>
      </c>
      <c r="L513" s="67" t="str">
        <f>'Emissions Factors'!$D$2</f>
        <v>LB</v>
      </c>
      <c r="M513" s="67" t="str">
        <f>'Emissions Factors'!$E$2</f>
        <v>EACH</v>
      </c>
      <c r="N513" s="68">
        <f t="shared" si="14"/>
        <v>1.728178020432638E-5</v>
      </c>
      <c r="O513" s="67" t="str">
        <f t="shared" si="15"/>
        <v>LB</v>
      </c>
    </row>
    <row r="514" spans="1:15" x14ac:dyDescent="0.25">
      <c r="A514" s="61" t="s">
        <v>93</v>
      </c>
      <c r="B514" s="61" t="s">
        <v>5247</v>
      </c>
      <c r="C514" s="61" t="s">
        <v>94</v>
      </c>
      <c r="D514" s="62" t="s">
        <v>95</v>
      </c>
      <c r="E514" s="62" t="s">
        <v>2679</v>
      </c>
      <c r="F514" s="67" t="s">
        <v>5249</v>
      </c>
      <c r="G514" s="63">
        <f>VLOOKUP(Emissions!A514,Population!$A$5:$L$3146,12,FALSE)*'National Throughput'!$B$2</f>
        <v>65622.120026097211</v>
      </c>
      <c r="H514" s="12" t="str">
        <f>'Emissions Factors'!$E$2</f>
        <v>EACH</v>
      </c>
      <c r="I514" s="64">
        <v>515</v>
      </c>
      <c r="J514" s="65">
        <v>7439976</v>
      </c>
      <c r="K514" s="66">
        <f>'Emissions Factors'!$C$2</f>
        <v>1.9400679072269228E-9</v>
      </c>
      <c r="L514" s="67" t="str">
        <f>'Emissions Factors'!$D$2</f>
        <v>LB</v>
      </c>
      <c r="M514" s="67" t="str">
        <f>'Emissions Factors'!$E$2</f>
        <v>EACH</v>
      </c>
      <c r="N514" s="68">
        <f t="shared" si="14"/>
        <v>1.2731136906682434E-4</v>
      </c>
      <c r="O514" s="67" t="str">
        <f t="shared" si="15"/>
        <v>LB</v>
      </c>
    </row>
    <row r="515" spans="1:15" x14ac:dyDescent="0.25">
      <c r="A515" s="61" t="s">
        <v>96</v>
      </c>
      <c r="B515" s="61" t="s">
        <v>5247</v>
      </c>
      <c r="C515" s="61" t="s">
        <v>97</v>
      </c>
      <c r="D515" s="62" t="s">
        <v>98</v>
      </c>
      <c r="E515" s="62" t="s">
        <v>2679</v>
      </c>
      <c r="F515" s="67" t="s">
        <v>5249</v>
      </c>
      <c r="G515" s="63">
        <f>VLOOKUP(Emissions!A515,Population!$A$5:$L$3146,12,FALSE)*'National Throughput'!$B$2</f>
        <v>26130.706042772974</v>
      </c>
      <c r="H515" s="12" t="str">
        <f>'Emissions Factors'!$E$2</f>
        <v>EACH</v>
      </c>
      <c r="I515" s="64">
        <v>515</v>
      </c>
      <c r="J515" s="65">
        <v>7439976</v>
      </c>
      <c r="K515" s="66">
        <f>'Emissions Factors'!$C$2</f>
        <v>1.9400679072269228E-9</v>
      </c>
      <c r="L515" s="67" t="str">
        <f>'Emissions Factors'!$D$2</f>
        <v>LB</v>
      </c>
      <c r="M515" s="67" t="str">
        <f>'Emissions Factors'!$E$2</f>
        <v>EACH</v>
      </c>
      <c r="N515" s="68">
        <f t="shared" ref="N515:N578" si="16">K515*G515</f>
        <v>5.0695344186764466E-5</v>
      </c>
      <c r="O515" s="67" t="str">
        <f t="shared" ref="O515:O578" si="17">L515</f>
        <v>LB</v>
      </c>
    </row>
    <row r="516" spans="1:15" x14ac:dyDescent="0.25">
      <c r="A516" s="61" t="s">
        <v>99</v>
      </c>
      <c r="B516" s="61" t="s">
        <v>5247</v>
      </c>
      <c r="C516" s="61" t="s">
        <v>100</v>
      </c>
      <c r="D516" s="62" t="s">
        <v>101</v>
      </c>
      <c r="E516" s="62" t="s">
        <v>2679</v>
      </c>
      <c r="F516" s="67" t="s">
        <v>5249</v>
      </c>
      <c r="G516" s="63">
        <f>VLOOKUP(Emissions!A516,Population!$A$5:$L$3146,12,FALSE)*'National Throughput'!$B$2</f>
        <v>5890.6897766753518</v>
      </c>
      <c r="H516" s="12" t="str">
        <f>'Emissions Factors'!$E$2</f>
        <v>EACH</v>
      </c>
      <c r="I516" s="64">
        <v>515</v>
      </c>
      <c r="J516" s="65">
        <v>7439976</v>
      </c>
      <c r="K516" s="66">
        <f>'Emissions Factors'!$C$2</f>
        <v>1.9400679072269228E-9</v>
      </c>
      <c r="L516" s="67" t="str">
        <f>'Emissions Factors'!$D$2</f>
        <v>LB</v>
      </c>
      <c r="M516" s="67" t="str">
        <f>'Emissions Factors'!$E$2</f>
        <v>EACH</v>
      </c>
      <c r="N516" s="68">
        <f t="shared" si="16"/>
        <v>1.1428338187157579E-5</v>
      </c>
      <c r="O516" s="67" t="str">
        <f t="shared" si="17"/>
        <v>LB</v>
      </c>
    </row>
    <row r="517" spans="1:15" x14ac:dyDescent="0.25">
      <c r="A517" s="61" t="s">
        <v>102</v>
      </c>
      <c r="B517" s="61" t="s">
        <v>5247</v>
      </c>
      <c r="C517" s="61" t="s">
        <v>4670</v>
      </c>
      <c r="D517" s="62" t="s">
        <v>2857</v>
      </c>
      <c r="E517" s="62" t="s">
        <v>2679</v>
      </c>
      <c r="F517" s="67" t="s">
        <v>5249</v>
      </c>
      <c r="G517" s="63">
        <f>VLOOKUP(Emissions!A517,Population!$A$5:$L$3146,12,FALSE)*'National Throughput'!$B$2</f>
        <v>32029.600122758457</v>
      </c>
      <c r="H517" s="12" t="str">
        <f>'Emissions Factors'!$E$2</f>
        <v>EACH</v>
      </c>
      <c r="I517" s="64">
        <v>515</v>
      </c>
      <c r="J517" s="65">
        <v>7439976</v>
      </c>
      <c r="K517" s="66">
        <f>'Emissions Factors'!$C$2</f>
        <v>1.9400679072269228E-9</v>
      </c>
      <c r="L517" s="67" t="str">
        <f>'Emissions Factors'!$D$2</f>
        <v>LB</v>
      </c>
      <c r="M517" s="67" t="str">
        <f>'Emissions Factors'!$E$2</f>
        <v>EACH</v>
      </c>
      <c r="N517" s="68">
        <f t="shared" si="16"/>
        <v>6.2139599279475188E-5</v>
      </c>
      <c r="O517" s="67" t="str">
        <f t="shared" si="17"/>
        <v>LB</v>
      </c>
    </row>
    <row r="518" spans="1:15" x14ac:dyDescent="0.25">
      <c r="A518" s="61" t="s">
        <v>103</v>
      </c>
      <c r="B518" s="61" t="s">
        <v>5247</v>
      </c>
      <c r="C518" s="61" t="s">
        <v>104</v>
      </c>
      <c r="D518" s="62" t="s">
        <v>105</v>
      </c>
      <c r="E518" s="62" t="s">
        <v>2679</v>
      </c>
      <c r="F518" s="67" t="s">
        <v>5249</v>
      </c>
      <c r="G518" s="63">
        <f>VLOOKUP(Emissions!A518,Population!$A$5:$L$3146,12,FALSE)*'National Throughput'!$B$2</f>
        <v>6553.1872689685752</v>
      </c>
      <c r="H518" s="12" t="str">
        <f>'Emissions Factors'!$E$2</f>
        <v>EACH</v>
      </c>
      <c r="I518" s="64">
        <v>515</v>
      </c>
      <c r="J518" s="65">
        <v>7439976</v>
      </c>
      <c r="K518" s="66">
        <f>'Emissions Factors'!$C$2</f>
        <v>1.9400679072269228E-9</v>
      </c>
      <c r="L518" s="67" t="str">
        <f>'Emissions Factors'!$D$2</f>
        <v>LB</v>
      </c>
      <c r="M518" s="67" t="str">
        <f>'Emissions Factors'!$E$2</f>
        <v>EACH</v>
      </c>
      <c r="N518" s="68">
        <f t="shared" si="16"/>
        <v>1.2713628310573978E-5</v>
      </c>
      <c r="O518" s="67" t="str">
        <f t="shared" si="17"/>
        <v>LB</v>
      </c>
    </row>
    <row r="519" spans="1:15" x14ac:dyDescent="0.25">
      <c r="A519" s="61" t="s">
        <v>106</v>
      </c>
      <c r="B519" s="61" t="s">
        <v>5247</v>
      </c>
      <c r="C519" s="61" t="s">
        <v>107</v>
      </c>
      <c r="D519" s="62" t="s">
        <v>108</v>
      </c>
      <c r="E519" s="62" t="s">
        <v>2679</v>
      </c>
      <c r="F519" s="67" t="s">
        <v>5249</v>
      </c>
      <c r="G519" s="63">
        <f>VLOOKUP(Emissions!A519,Population!$A$5:$L$3146,12,FALSE)*'National Throughput'!$B$2</f>
        <v>1736.2356880068542</v>
      </c>
      <c r="H519" s="12" t="str">
        <f>'Emissions Factors'!$E$2</f>
        <v>EACH</v>
      </c>
      <c r="I519" s="64">
        <v>515</v>
      </c>
      <c r="J519" s="65">
        <v>7439976</v>
      </c>
      <c r="K519" s="66">
        <f>'Emissions Factors'!$C$2</f>
        <v>1.9400679072269228E-9</v>
      </c>
      <c r="L519" s="67" t="str">
        <f>'Emissions Factors'!$D$2</f>
        <v>LB</v>
      </c>
      <c r="M519" s="67" t="str">
        <f>'Emissions Factors'!$E$2</f>
        <v>EACH</v>
      </c>
      <c r="N519" s="68">
        <f t="shared" si="16"/>
        <v>3.368415137684154E-6</v>
      </c>
      <c r="O519" s="67" t="str">
        <f t="shared" si="17"/>
        <v>LB</v>
      </c>
    </row>
    <row r="520" spans="1:15" x14ac:dyDescent="0.25">
      <c r="A520" s="61" t="s">
        <v>109</v>
      </c>
      <c r="B520" s="61" t="s">
        <v>5247</v>
      </c>
      <c r="C520" s="61" t="s">
        <v>110</v>
      </c>
      <c r="D520" s="62" t="s">
        <v>111</v>
      </c>
      <c r="E520" s="62" t="s">
        <v>2679</v>
      </c>
      <c r="F520" s="67" t="s">
        <v>5249</v>
      </c>
      <c r="G520" s="63">
        <f>VLOOKUP(Emissions!A520,Population!$A$5:$L$3146,12,FALSE)*'National Throughput'!$B$2</f>
        <v>25868.168336848725</v>
      </c>
      <c r="H520" s="12" t="str">
        <f>'Emissions Factors'!$E$2</f>
        <v>EACH</v>
      </c>
      <c r="I520" s="64">
        <v>515</v>
      </c>
      <c r="J520" s="65">
        <v>7439976</v>
      </c>
      <c r="K520" s="66">
        <f>'Emissions Factors'!$C$2</f>
        <v>1.9400679072269228E-9</v>
      </c>
      <c r="L520" s="67" t="str">
        <f>'Emissions Factors'!$D$2</f>
        <v>LB</v>
      </c>
      <c r="M520" s="67" t="str">
        <f>'Emissions Factors'!$E$2</f>
        <v>EACH</v>
      </c>
      <c r="N520" s="68">
        <f t="shared" si="16"/>
        <v>5.0186003209063851E-5</v>
      </c>
      <c r="O520" s="67" t="str">
        <f t="shared" si="17"/>
        <v>LB</v>
      </c>
    </row>
    <row r="521" spans="1:15" x14ac:dyDescent="0.25">
      <c r="A521" s="61" t="s">
        <v>112</v>
      </c>
      <c r="B521" s="61" t="s">
        <v>5247</v>
      </c>
      <c r="C521" s="61" t="s">
        <v>113</v>
      </c>
      <c r="D521" s="62" t="s">
        <v>5237</v>
      </c>
      <c r="E521" s="62" t="s">
        <v>2679</v>
      </c>
      <c r="F521" s="67" t="s">
        <v>5249</v>
      </c>
      <c r="G521" s="63">
        <f>VLOOKUP(Emissions!A521,Population!$A$5:$L$3146,12,FALSE)*'National Throughput'!$B$2</f>
        <v>8657.5910680176385</v>
      </c>
      <c r="H521" s="12" t="str">
        <f>'Emissions Factors'!$E$2</f>
        <v>EACH</v>
      </c>
      <c r="I521" s="64">
        <v>515</v>
      </c>
      <c r="J521" s="65">
        <v>7439976</v>
      </c>
      <c r="K521" s="66">
        <f>'Emissions Factors'!$C$2</f>
        <v>1.9400679072269228E-9</v>
      </c>
      <c r="L521" s="67" t="str">
        <f>'Emissions Factors'!$D$2</f>
        <v>LB</v>
      </c>
      <c r="M521" s="67" t="str">
        <f>'Emissions Factors'!$E$2</f>
        <v>EACH</v>
      </c>
      <c r="N521" s="68">
        <f t="shared" si="16"/>
        <v>1.679631458495548E-5</v>
      </c>
      <c r="O521" s="67" t="str">
        <f t="shared" si="17"/>
        <v>LB</v>
      </c>
    </row>
    <row r="522" spans="1:15" x14ac:dyDescent="0.25">
      <c r="A522" s="61" t="s">
        <v>114</v>
      </c>
      <c r="B522" s="61" t="s">
        <v>5247</v>
      </c>
      <c r="C522" s="61" t="s">
        <v>115</v>
      </c>
      <c r="D522" s="62" t="s">
        <v>116</v>
      </c>
      <c r="E522" s="62" t="s">
        <v>2679</v>
      </c>
      <c r="F522" s="67" t="s">
        <v>5249</v>
      </c>
      <c r="G522" s="63">
        <f>VLOOKUP(Emissions!A522,Population!$A$5:$L$3146,12,FALSE)*'National Throughput'!$B$2</f>
        <v>16939.835259596701</v>
      </c>
      <c r="H522" s="12" t="str">
        <f>'Emissions Factors'!$E$2</f>
        <v>EACH</v>
      </c>
      <c r="I522" s="64">
        <v>515</v>
      </c>
      <c r="J522" s="65">
        <v>7439976</v>
      </c>
      <c r="K522" s="66">
        <f>'Emissions Factors'!$C$2</f>
        <v>1.9400679072269228E-9</v>
      </c>
      <c r="L522" s="67" t="str">
        <f>'Emissions Factors'!$D$2</f>
        <v>LB</v>
      </c>
      <c r="M522" s="67" t="str">
        <f>'Emissions Factors'!$E$2</f>
        <v>EACH</v>
      </c>
      <c r="N522" s="68">
        <f t="shared" si="16"/>
        <v>3.2864430740854608E-5</v>
      </c>
      <c r="O522" s="67" t="str">
        <f t="shared" si="17"/>
        <v>LB</v>
      </c>
    </row>
    <row r="523" spans="1:15" x14ac:dyDescent="0.25">
      <c r="A523" s="61" t="s">
        <v>117</v>
      </c>
      <c r="B523" s="61" t="s">
        <v>5247</v>
      </c>
      <c r="C523" s="61" t="s">
        <v>118</v>
      </c>
      <c r="D523" s="62" t="s">
        <v>119</v>
      </c>
      <c r="E523" s="62" t="s">
        <v>2679</v>
      </c>
      <c r="F523" s="67" t="s">
        <v>5249</v>
      </c>
      <c r="G523" s="63">
        <f>VLOOKUP(Emissions!A523,Population!$A$5:$L$3146,12,FALSE)*'National Throughput'!$B$2</f>
        <v>9365.2122285165933</v>
      </c>
      <c r="H523" s="12" t="str">
        <f>'Emissions Factors'!$E$2</f>
        <v>EACH</v>
      </c>
      <c r="I523" s="64">
        <v>515</v>
      </c>
      <c r="J523" s="65">
        <v>7439976</v>
      </c>
      <c r="K523" s="66">
        <f>'Emissions Factors'!$C$2</f>
        <v>1.9400679072269228E-9</v>
      </c>
      <c r="L523" s="67" t="str">
        <f>'Emissions Factors'!$D$2</f>
        <v>LB</v>
      </c>
      <c r="M523" s="67" t="str">
        <f>'Emissions Factors'!$E$2</f>
        <v>EACH</v>
      </c>
      <c r="N523" s="68">
        <f t="shared" si="16"/>
        <v>1.8169147688914173E-5</v>
      </c>
      <c r="O523" s="67" t="str">
        <f t="shared" si="17"/>
        <v>LB</v>
      </c>
    </row>
    <row r="524" spans="1:15" x14ac:dyDescent="0.25">
      <c r="A524" s="61" t="s">
        <v>120</v>
      </c>
      <c r="B524" s="61" t="s">
        <v>5247</v>
      </c>
      <c r="C524" s="61" t="s">
        <v>121</v>
      </c>
      <c r="D524" s="62" t="s">
        <v>122</v>
      </c>
      <c r="E524" s="62" t="s">
        <v>2679</v>
      </c>
      <c r="F524" s="67" t="s">
        <v>5249</v>
      </c>
      <c r="G524" s="63">
        <f>VLOOKUP(Emissions!A524,Population!$A$5:$L$3146,12,FALSE)*'National Throughput'!$B$2</f>
        <v>46107.159065032574</v>
      </c>
      <c r="H524" s="12" t="str">
        <f>'Emissions Factors'!$E$2</f>
        <v>EACH</v>
      </c>
      <c r="I524" s="64">
        <v>515</v>
      </c>
      <c r="J524" s="65">
        <v>7439976</v>
      </c>
      <c r="K524" s="66">
        <f>'Emissions Factors'!$C$2</f>
        <v>1.9400679072269228E-9</v>
      </c>
      <c r="L524" s="67" t="str">
        <f>'Emissions Factors'!$D$2</f>
        <v>LB</v>
      </c>
      <c r="M524" s="67" t="str">
        <f>'Emissions Factors'!$E$2</f>
        <v>EACH</v>
      </c>
      <c r="N524" s="68">
        <f t="shared" si="16"/>
        <v>8.9451019595476589E-5</v>
      </c>
      <c r="O524" s="67" t="str">
        <f t="shared" si="17"/>
        <v>LB</v>
      </c>
    </row>
    <row r="525" spans="1:15" x14ac:dyDescent="0.25">
      <c r="A525" s="61" t="s">
        <v>123</v>
      </c>
      <c r="B525" s="61" t="s">
        <v>5247</v>
      </c>
      <c r="C525" s="61" t="s">
        <v>124</v>
      </c>
      <c r="D525" s="62" t="s">
        <v>125</v>
      </c>
      <c r="E525" s="62" t="s">
        <v>2679</v>
      </c>
      <c r="F525" s="67" t="s">
        <v>5249</v>
      </c>
      <c r="G525" s="63">
        <f>VLOOKUP(Emissions!A525,Population!$A$5:$L$3146,12,FALSE)*'National Throughput'!$B$2</f>
        <v>41743.495241955694</v>
      </c>
      <c r="H525" s="12" t="str">
        <f>'Emissions Factors'!$E$2</f>
        <v>EACH</v>
      </c>
      <c r="I525" s="64">
        <v>515</v>
      </c>
      <c r="J525" s="65">
        <v>7439976</v>
      </c>
      <c r="K525" s="66">
        <f>'Emissions Factors'!$C$2</f>
        <v>1.9400679072269228E-9</v>
      </c>
      <c r="L525" s="67" t="str">
        <f>'Emissions Factors'!$D$2</f>
        <v>LB</v>
      </c>
      <c r="M525" s="67" t="str">
        <f>'Emissions Factors'!$E$2</f>
        <v>EACH</v>
      </c>
      <c r="N525" s="68">
        <f t="shared" si="16"/>
        <v>8.0985215454397987E-5</v>
      </c>
      <c r="O525" s="67" t="str">
        <f t="shared" si="17"/>
        <v>LB</v>
      </c>
    </row>
    <row r="526" spans="1:15" x14ac:dyDescent="0.25">
      <c r="A526" s="61" t="s">
        <v>126</v>
      </c>
      <c r="B526" s="61" t="s">
        <v>5247</v>
      </c>
      <c r="C526" s="61" t="s">
        <v>127</v>
      </c>
      <c r="D526" s="62" t="s">
        <v>128</v>
      </c>
      <c r="E526" s="62" t="s">
        <v>2679</v>
      </c>
      <c r="F526" s="67" t="s">
        <v>5249</v>
      </c>
      <c r="G526" s="63">
        <f>VLOOKUP(Emissions!A526,Population!$A$5:$L$3146,12,FALSE)*'National Throughput'!$B$2</f>
        <v>27978.725363380385</v>
      </c>
      <c r="H526" s="12" t="str">
        <f>'Emissions Factors'!$E$2</f>
        <v>EACH</v>
      </c>
      <c r="I526" s="64">
        <v>515</v>
      </c>
      <c r="J526" s="65">
        <v>7439976</v>
      </c>
      <c r="K526" s="66">
        <f>'Emissions Factors'!$C$2</f>
        <v>1.9400679072269228E-9</v>
      </c>
      <c r="L526" s="67" t="str">
        <f>'Emissions Factors'!$D$2</f>
        <v>LB</v>
      </c>
      <c r="M526" s="67" t="str">
        <f>'Emissions Factors'!$E$2</f>
        <v>EACH</v>
      </c>
      <c r="N526" s="68">
        <f t="shared" si="16"/>
        <v>5.4280627162610211E-5</v>
      </c>
      <c r="O526" s="67" t="str">
        <f t="shared" si="17"/>
        <v>LB</v>
      </c>
    </row>
    <row r="527" spans="1:15" x14ac:dyDescent="0.25">
      <c r="A527" s="61" t="s">
        <v>129</v>
      </c>
      <c r="B527" s="61" t="s">
        <v>5247</v>
      </c>
      <c r="C527" s="61" t="s">
        <v>130</v>
      </c>
      <c r="D527" s="62" t="s">
        <v>131</v>
      </c>
      <c r="E527" s="62" t="s">
        <v>2679</v>
      </c>
      <c r="F527" s="67" t="s">
        <v>5249</v>
      </c>
      <c r="G527" s="63">
        <f>VLOOKUP(Emissions!A527,Population!$A$5:$L$3146,12,FALSE)*'National Throughput'!$B$2</f>
        <v>11381.419766981729</v>
      </c>
      <c r="H527" s="12" t="str">
        <f>'Emissions Factors'!$E$2</f>
        <v>EACH</v>
      </c>
      <c r="I527" s="64">
        <v>515</v>
      </c>
      <c r="J527" s="65">
        <v>7439976</v>
      </c>
      <c r="K527" s="66">
        <f>'Emissions Factors'!$C$2</f>
        <v>1.9400679072269228E-9</v>
      </c>
      <c r="L527" s="67" t="str">
        <f>'Emissions Factors'!$D$2</f>
        <v>LB</v>
      </c>
      <c r="M527" s="67" t="str">
        <f>'Emissions Factors'!$E$2</f>
        <v>EACH</v>
      </c>
      <c r="N527" s="68">
        <f t="shared" si="16"/>
        <v>2.2080727228599377E-5</v>
      </c>
      <c r="O527" s="67" t="str">
        <f t="shared" si="17"/>
        <v>LB</v>
      </c>
    </row>
    <row r="528" spans="1:15" x14ac:dyDescent="0.25">
      <c r="A528" s="61" t="s">
        <v>132</v>
      </c>
      <c r="B528" s="61" t="s">
        <v>5247</v>
      </c>
      <c r="C528" s="61" t="s">
        <v>133</v>
      </c>
      <c r="D528" s="62" t="s">
        <v>134</v>
      </c>
      <c r="E528" s="62" t="s">
        <v>2679</v>
      </c>
      <c r="F528" s="67" t="s">
        <v>5249</v>
      </c>
      <c r="G528" s="63">
        <f>VLOOKUP(Emissions!A528,Population!$A$5:$L$3146,12,FALSE)*'National Throughput'!$B$2</f>
        <v>6951.0959795100162</v>
      </c>
      <c r="H528" s="12" t="str">
        <f>'Emissions Factors'!$E$2</f>
        <v>EACH</v>
      </c>
      <c r="I528" s="64">
        <v>515</v>
      </c>
      <c r="J528" s="65">
        <v>7439976</v>
      </c>
      <c r="K528" s="66">
        <f>'Emissions Factors'!$C$2</f>
        <v>1.9400679072269228E-9</v>
      </c>
      <c r="L528" s="67" t="str">
        <f>'Emissions Factors'!$D$2</f>
        <v>LB</v>
      </c>
      <c r="M528" s="67" t="str">
        <f>'Emissions Factors'!$E$2</f>
        <v>EACH</v>
      </c>
      <c r="N528" s="68">
        <f t="shared" si="16"/>
        <v>1.3485598229901474E-5</v>
      </c>
      <c r="O528" s="67" t="str">
        <f t="shared" si="17"/>
        <v>LB</v>
      </c>
    </row>
    <row r="529" spans="1:15" x14ac:dyDescent="0.25">
      <c r="A529" s="61" t="s">
        <v>135</v>
      </c>
      <c r="B529" s="61" t="s">
        <v>5247</v>
      </c>
      <c r="C529" s="61" t="s">
        <v>136</v>
      </c>
      <c r="D529" s="62" t="s">
        <v>137</v>
      </c>
      <c r="E529" s="62" t="s">
        <v>2679</v>
      </c>
      <c r="F529" s="67" t="s">
        <v>5249</v>
      </c>
      <c r="G529" s="63">
        <f>VLOOKUP(Emissions!A529,Population!$A$5:$L$3146,12,FALSE)*'National Throughput'!$B$2</f>
        <v>71243.09333145195</v>
      </c>
      <c r="H529" s="12" t="str">
        <f>'Emissions Factors'!$E$2</f>
        <v>EACH</v>
      </c>
      <c r="I529" s="64">
        <v>515</v>
      </c>
      <c r="J529" s="65">
        <v>7439976</v>
      </c>
      <c r="K529" s="66">
        <f>'Emissions Factors'!$C$2</f>
        <v>1.9400679072269228E-9</v>
      </c>
      <c r="L529" s="67" t="str">
        <f>'Emissions Factors'!$D$2</f>
        <v>LB</v>
      </c>
      <c r="M529" s="67" t="str">
        <f>'Emissions Factors'!$E$2</f>
        <v>EACH</v>
      </c>
      <c r="N529" s="68">
        <f t="shared" si="16"/>
        <v>1.3821643898392233E-4</v>
      </c>
      <c r="O529" s="67" t="str">
        <f t="shared" si="17"/>
        <v>LB</v>
      </c>
    </row>
    <row r="530" spans="1:15" x14ac:dyDescent="0.25">
      <c r="A530" s="61" t="s">
        <v>138</v>
      </c>
      <c r="B530" s="61" t="s">
        <v>5247</v>
      </c>
      <c r="C530" s="61" t="s">
        <v>139</v>
      </c>
      <c r="D530" s="62" t="s">
        <v>140</v>
      </c>
      <c r="E530" s="62" t="s">
        <v>2679</v>
      </c>
      <c r="F530" s="67" t="s">
        <v>5249</v>
      </c>
      <c r="G530" s="63">
        <f>VLOOKUP(Emissions!A530,Population!$A$5:$L$3146,12,FALSE)*'National Throughput'!$B$2</f>
        <v>8361.2106109390916</v>
      </c>
      <c r="H530" s="12" t="str">
        <f>'Emissions Factors'!$E$2</f>
        <v>EACH</v>
      </c>
      <c r="I530" s="64">
        <v>515</v>
      </c>
      <c r="J530" s="65">
        <v>7439976</v>
      </c>
      <c r="K530" s="66">
        <f>'Emissions Factors'!$C$2</f>
        <v>1.9400679072269228E-9</v>
      </c>
      <c r="L530" s="67" t="str">
        <f>'Emissions Factors'!$D$2</f>
        <v>LB</v>
      </c>
      <c r="M530" s="67" t="str">
        <f>'Emissions Factors'!$E$2</f>
        <v>EACH</v>
      </c>
      <c r="N530" s="68">
        <f t="shared" si="16"/>
        <v>1.6221316371848145E-5</v>
      </c>
      <c r="O530" s="67" t="str">
        <f t="shared" si="17"/>
        <v>LB</v>
      </c>
    </row>
    <row r="531" spans="1:15" x14ac:dyDescent="0.25">
      <c r="A531" s="61" t="s">
        <v>141</v>
      </c>
      <c r="B531" s="61" t="s">
        <v>5247</v>
      </c>
      <c r="C531" s="61" t="s">
        <v>142</v>
      </c>
      <c r="D531" s="62" t="s">
        <v>143</v>
      </c>
      <c r="E531" s="62" t="s">
        <v>2679</v>
      </c>
      <c r="F531" s="67" t="s">
        <v>5249</v>
      </c>
      <c r="G531" s="63">
        <f>VLOOKUP(Emissions!A531,Population!$A$5:$L$3146,12,FALSE)*'National Throughput'!$B$2</f>
        <v>8532.4754425381143</v>
      </c>
      <c r="H531" s="12" t="str">
        <f>'Emissions Factors'!$E$2</f>
        <v>EACH</v>
      </c>
      <c r="I531" s="64">
        <v>515</v>
      </c>
      <c r="J531" s="65">
        <v>7439976</v>
      </c>
      <c r="K531" s="66">
        <f>'Emissions Factors'!$C$2</f>
        <v>1.9400679072269228E-9</v>
      </c>
      <c r="L531" s="67" t="str">
        <f>'Emissions Factors'!$D$2</f>
        <v>LB</v>
      </c>
      <c r="M531" s="67" t="str">
        <f>'Emissions Factors'!$E$2</f>
        <v>EACH</v>
      </c>
      <c r="N531" s="68">
        <f t="shared" si="16"/>
        <v>1.6553581775270031E-5</v>
      </c>
      <c r="O531" s="67" t="str">
        <f t="shared" si="17"/>
        <v>LB</v>
      </c>
    </row>
    <row r="532" spans="1:15" x14ac:dyDescent="0.25">
      <c r="A532" s="61" t="s">
        <v>144</v>
      </c>
      <c r="B532" s="61" t="s">
        <v>5247</v>
      </c>
      <c r="C532" s="61" t="s">
        <v>145</v>
      </c>
      <c r="D532" s="62" t="s">
        <v>4842</v>
      </c>
      <c r="E532" s="62" t="s">
        <v>2679</v>
      </c>
      <c r="F532" s="67" t="s">
        <v>5249</v>
      </c>
      <c r="G532" s="63">
        <f>VLOOKUP(Emissions!A532,Population!$A$5:$L$3146,12,FALSE)*'National Throughput'!$B$2</f>
        <v>22545.425496244938</v>
      </c>
      <c r="H532" s="12" t="str">
        <f>'Emissions Factors'!$E$2</f>
        <v>EACH</v>
      </c>
      <c r="I532" s="64">
        <v>515</v>
      </c>
      <c r="J532" s="65">
        <v>7439976</v>
      </c>
      <c r="K532" s="66">
        <f>'Emissions Factors'!$C$2</f>
        <v>1.9400679072269228E-9</v>
      </c>
      <c r="L532" s="67" t="str">
        <f>'Emissions Factors'!$D$2</f>
        <v>LB</v>
      </c>
      <c r="M532" s="67" t="str">
        <f>'Emissions Factors'!$E$2</f>
        <v>EACH</v>
      </c>
      <c r="N532" s="68">
        <f t="shared" si="16"/>
        <v>4.3739656460040423E-5</v>
      </c>
      <c r="O532" s="67" t="str">
        <f t="shared" si="17"/>
        <v>LB</v>
      </c>
    </row>
    <row r="533" spans="1:15" x14ac:dyDescent="0.25">
      <c r="A533" s="61" t="s">
        <v>146</v>
      </c>
      <c r="B533" s="61" t="s">
        <v>5247</v>
      </c>
      <c r="C533" s="61" t="s">
        <v>147</v>
      </c>
      <c r="D533" s="62" t="s">
        <v>148</v>
      </c>
      <c r="E533" s="62" t="s">
        <v>2679</v>
      </c>
      <c r="F533" s="67" t="s">
        <v>5249</v>
      </c>
      <c r="G533" s="63">
        <f>VLOOKUP(Emissions!A533,Population!$A$5:$L$3146,12,FALSE)*'National Throughput'!$B$2</f>
        <v>26926.523463855854</v>
      </c>
      <c r="H533" s="12" t="str">
        <f>'Emissions Factors'!$E$2</f>
        <v>EACH</v>
      </c>
      <c r="I533" s="64">
        <v>515</v>
      </c>
      <c r="J533" s="65">
        <v>7439976</v>
      </c>
      <c r="K533" s="66">
        <f>'Emissions Factors'!$C$2</f>
        <v>1.9400679072269228E-9</v>
      </c>
      <c r="L533" s="67" t="str">
        <f>'Emissions Factors'!$D$2</f>
        <v>LB</v>
      </c>
      <c r="M533" s="67" t="str">
        <f>'Emissions Factors'!$E$2</f>
        <v>EACH</v>
      </c>
      <c r="N533" s="68">
        <f t="shared" si="16"/>
        <v>5.2239284025419461E-5</v>
      </c>
      <c r="O533" s="67" t="str">
        <f t="shared" si="17"/>
        <v>LB</v>
      </c>
    </row>
    <row r="534" spans="1:15" x14ac:dyDescent="0.25">
      <c r="A534" s="61" t="s">
        <v>149</v>
      </c>
      <c r="B534" s="61" t="s">
        <v>5247</v>
      </c>
      <c r="C534" s="61" t="s">
        <v>150</v>
      </c>
      <c r="D534" s="62" t="s">
        <v>2869</v>
      </c>
      <c r="E534" s="62" t="s">
        <v>2679</v>
      </c>
      <c r="F534" s="67" t="s">
        <v>5249</v>
      </c>
      <c r="G534" s="63">
        <f>VLOOKUP(Emissions!A534,Population!$A$5:$L$3146,12,FALSE)*'National Throughput'!$B$2</f>
        <v>69960.145401329923</v>
      </c>
      <c r="H534" s="12" t="str">
        <f>'Emissions Factors'!$E$2</f>
        <v>EACH</v>
      </c>
      <c r="I534" s="64">
        <v>515</v>
      </c>
      <c r="J534" s="65">
        <v>7439976</v>
      </c>
      <c r="K534" s="66">
        <f>'Emissions Factors'!$C$2</f>
        <v>1.9400679072269228E-9</v>
      </c>
      <c r="L534" s="67" t="str">
        <f>'Emissions Factors'!$D$2</f>
        <v>LB</v>
      </c>
      <c r="M534" s="67" t="str">
        <f>'Emissions Factors'!$E$2</f>
        <v>EACH</v>
      </c>
      <c r="N534" s="68">
        <f t="shared" si="16"/>
        <v>1.3572743287804936E-4</v>
      </c>
      <c r="O534" s="67" t="str">
        <f t="shared" si="17"/>
        <v>LB</v>
      </c>
    </row>
    <row r="535" spans="1:15" x14ac:dyDescent="0.25">
      <c r="A535" s="61" t="s">
        <v>151</v>
      </c>
      <c r="B535" s="61" t="s">
        <v>5247</v>
      </c>
      <c r="C535" s="61" t="s">
        <v>152</v>
      </c>
      <c r="D535" s="62" t="s">
        <v>5244</v>
      </c>
      <c r="E535" s="62" t="s">
        <v>2679</v>
      </c>
      <c r="F535" s="67" t="s">
        <v>5249</v>
      </c>
      <c r="G535" s="63">
        <f>VLOOKUP(Emissions!A535,Population!$A$5:$L$3146,12,FALSE)*'National Throughput'!$B$2</f>
        <v>89852.504314660662</v>
      </c>
      <c r="H535" s="12" t="str">
        <f>'Emissions Factors'!$E$2</f>
        <v>EACH</v>
      </c>
      <c r="I535" s="64">
        <v>515</v>
      </c>
      <c r="J535" s="65">
        <v>7439976</v>
      </c>
      <c r="K535" s="66">
        <f>'Emissions Factors'!$C$2</f>
        <v>1.9400679072269228E-9</v>
      </c>
      <c r="L535" s="67" t="str">
        <f>'Emissions Factors'!$D$2</f>
        <v>LB</v>
      </c>
      <c r="M535" s="67" t="str">
        <f>'Emissions Factors'!$E$2</f>
        <v>EACH</v>
      </c>
      <c r="N535" s="68">
        <f t="shared" si="16"/>
        <v>1.7431996000484177E-4</v>
      </c>
      <c r="O535" s="67" t="str">
        <f t="shared" si="17"/>
        <v>LB</v>
      </c>
    </row>
    <row r="536" spans="1:15" x14ac:dyDescent="0.25">
      <c r="A536" s="61" t="s">
        <v>153</v>
      </c>
      <c r="B536" s="61" t="s">
        <v>5247</v>
      </c>
      <c r="C536" s="61" t="s">
        <v>154</v>
      </c>
      <c r="D536" s="62" t="s">
        <v>155</v>
      </c>
      <c r="E536" s="62" t="s">
        <v>2679</v>
      </c>
      <c r="F536" s="67" t="s">
        <v>5249</v>
      </c>
      <c r="G536" s="63">
        <f>VLOOKUP(Emissions!A536,Population!$A$5:$L$3146,12,FALSE)*'National Throughput'!$B$2</f>
        <v>36421.979007420799</v>
      </c>
      <c r="H536" s="12" t="str">
        <f>'Emissions Factors'!$E$2</f>
        <v>EACH</v>
      </c>
      <c r="I536" s="64">
        <v>515</v>
      </c>
      <c r="J536" s="65">
        <v>7439976</v>
      </c>
      <c r="K536" s="66">
        <f>'Emissions Factors'!$C$2</f>
        <v>1.9400679072269228E-9</v>
      </c>
      <c r="L536" s="67" t="str">
        <f>'Emissions Factors'!$D$2</f>
        <v>LB</v>
      </c>
      <c r="M536" s="67" t="str">
        <f>'Emissions Factors'!$E$2</f>
        <v>EACH</v>
      </c>
      <c r="N536" s="68">
        <f t="shared" si="16"/>
        <v>7.0661112589989788E-5</v>
      </c>
      <c r="O536" s="67" t="str">
        <f t="shared" si="17"/>
        <v>LB</v>
      </c>
    </row>
    <row r="537" spans="1:15" x14ac:dyDescent="0.25">
      <c r="A537" s="61" t="s">
        <v>156</v>
      </c>
      <c r="B537" s="61" t="s">
        <v>5247</v>
      </c>
      <c r="C537" s="61" t="s">
        <v>157</v>
      </c>
      <c r="D537" s="62" t="s">
        <v>158</v>
      </c>
      <c r="E537" s="62" t="s">
        <v>2679</v>
      </c>
      <c r="F537" s="67" t="s">
        <v>5249</v>
      </c>
      <c r="G537" s="63">
        <f>VLOOKUP(Emissions!A537,Population!$A$5:$L$3146,12,FALSE)*'National Throughput'!$B$2</f>
        <v>5660.9692839916333</v>
      </c>
      <c r="H537" s="12" t="str">
        <f>'Emissions Factors'!$E$2</f>
        <v>EACH</v>
      </c>
      <c r="I537" s="64">
        <v>515</v>
      </c>
      <c r="J537" s="65">
        <v>7439976</v>
      </c>
      <c r="K537" s="66">
        <f>'Emissions Factors'!$C$2</f>
        <v>1.9400679072269228E-9</v>
      </c>
      <c r="L537" s="67" t="str">
        <f>'Emissions Factors'!$D$2</f>
        <v>LB</v>
      </c>
      <c r="M537" s="67" t="str">
        <f>'Emissions Factors'!$E$2</f>
        <v>EACH</v>
      </c>
      <c r="N537" s="68">
        <f t="shared" si="16"/>
        <v>1.098266483166954E-5</v>
      </c>
      <c r="O537" s="67" t="str">
        <f t="shared" si="17"/>
        <v>LB</v>
      </c>
    </row>
    <row r="538" spans="1:15" x14ac:dyDescent="0.25">
      <c r="A538" s="61" t="s">
        <v>159</v>
      </c>
      <c r="B538" s="61" t="s">
        <v>5247</v>
      </c>
      <c r="C538" s="61" t="s">
        <v>160</v>
      </c>
      <c r="D538" s="62" t="s">
        <v>2872</v>
      </c>
      <c r="E538" s="62" t="s">
        <v>2679</v>
      </c>
      <c r="F538" s="67" t="s">
        <v>5249</v>
      </c>
      <c r="G538" s="63">
        <f>VLOOKUP(Emissions!A538,Population!$A$5:$L$3146,12,FALSE)*'National Throughput'!$B$2</f>
        <v>21161.974850573795</v>
      </c>
      <c r="H538" s="12" t="str">
        <f>'Emissions Factors'!$E$2</f>
        <v>EACH</v>
      </c>
      <c r="I538" s="64">
        <v>515</v>
      </c>
      <c r="J538" s="65">
        <v>7439976</v>
      </c>
      <c r="K538" s="66">
        <f>'Emissions Factors'!$C$2</f>
        <v>1.9400679072269228E-9</v>
      </c>
      <c r="L538" s="67" t="str">
        <f>'Emissions Factors'!$D$2</f>
        <v>LB</v>
      </c>
      <c r="M538" s="67" t="str">
        <f>'Emissions Factors'!$E$2</f>
        <v>EACH</v>
      </c>
      <c r="N538" s="68">
        <f t="shared" si="16"/>
        <v>4.1055668261141477E-5</v>
      </c>
      <c r="O538" s="67" t="str">
        <f t="shared" si="17"/>
        <v>LB</v>
      </c>
    </row>
    <row r="539" spans="1:15" x14ac:dyDescent="0.25">
      <c r="A539" s="61" t="s">
        <v>161</v>
      </c>
      <c r="B539" s="61" t="s">
        <v>5247</v>
      </c>
      <c r="C539" s="61" t="s">
        <v>162</v>
      </c>
      <c r="D539" s="62" t="s">
        <v>163</v>
      </c>
      <c r="E539" s="62" t="s">
        <v>2679</v>
      </c>
      <c r="F539" s="67" t="s">
        <v>5249</v>
      </c>
      <c r="G539" s="63">
        <f>VLOOKUP(Emissions!A539,Population!$A$5:$L$3146,12,FALSE)*'National Throughput'!$B$2</f>
        <v>30713.834979395906</v>
      </c>
      <c r="H539" s="12" t="str">
        <f>'Emissions Factors'!$E$2</f>
        <v>EACH</v>
      </c>
      <c r="I539" s="64">
        <v>515</v>
      </c>
      <c r="J539" s="65">
        <v>7439976</v>
      </c>
      <c r="K539" s="66">
        <f>'Emissions Factors'!$C$2</f>
        <v>1.9400679072269228E-9</v>
      </c>
      <c r="L539" s="67" t="str">
        <f>'Emissions Factors'!$D$2</f>
        <v>LB</v>
      </c>
      <c r="M539" s="67" t="str">
        <f>'Emissions Factors'!$E$2</f>
        <v>EACH</v>
      </c>
      <c r="N539" s="68">
        <f t="shared" si="16"/>
        <v>5.9586925551389675E-5</v>
      </c>
      <c r="O539" s="67" t="str">
        <f t="shared" si="17"/>
        <v>LB</v>
      </c>
    </row>
    <row r="540" spans="1:15" x14ac:dyDescent="0.25">
      <c r="A540" s="61" t="s">
        <v>164</v>
      </c>
      <c r="B540" s="61" t="s">
        <v>5247</v>
      </c>
      <c r="C540" s="61" t="s">
        <v>165</v>
      </c>
      <c r="D540" s="62" t="s">
        <v>166</v>
      </c>
      <c r="E540" s="62" t="s">
        <v>2679</v>
      </c>
      <c r="F540" s="67" t="s">
        <v>5249</v>
      </c>
      <c r="G540" s="63">
        <f>VLOOKUP(Emissions!A540,Population!$A$5:$L$3146,12,FALSE)*'National Throughput'!$B$2</f>
        <v>2716.649933567724</v>
      </c>
      <c r="H540" s="12" t="str">
        <f>'Emissions Factors'!$E$2</f>
        <v>EACH</v>
      </c>
      <c r="I540" s="64">
        <v>515</v>
      </c>
      <c r="J540" s="65">
        <v>7439976</v>
      </c>
      <c r="K540" s="66">
        <f>'Emissions Factors'!$C$2</f>
        <v>1.9400679072269228E-9</v>
      </c>
      <c r="L540" s="67" t="str">
        <f>'Emissions Factors'!$D$2</f>
        <v>LB</v>
      </c>
      <c r="M540" s="67" t="str">
        <f>'Emissions Factors'!$E$2</f>
        <v>EACH</v>
      </c>
      <c r="N540" s="68">
        <f t="shared" si="16"/>
        <v>5.2704853512848933E-6</v>
      </c>
      <c r="O540" s="67" t="str">
        <f t="shared" si="17"/>
        <v>LB</v>
      </c>
    </row>
    <row r="541" spans="1:15" x14ac:dyDescent="0.25">
      <c r="A541" s="61" t="s">
        <v>167</v>
      </c>
      <c r="B541" s="61" t="s">
        <v>5247</v>
      </c>
      <c r="C541" s="61" t="s">
        <v>168</v>
      </c>
      <c r="D541" s="62" t="s">
        <v>169</v>
      </c>
      <c r="E541" s="62" t="s">
        <v>2679</v>
      </c>
      <c r="F541" s="67" t="s">
        <v>5249</v>
      </c>
      <c r="G541" s="63">
        <f>VLOOKUP(Emissions!A541,Population!$A$5:$L$3146,12,FALSE)*'National Throughput'!$B$2</f>
        <v>8199.1756205639686</v>
      </c>
      <c r="H541" s="12" t="str">
        <f>'Emissions Factors'!$E$2</f>
        <v>EACH</v>
      </c>
      <c r="I541" s="64">
        <v>515</v>
      </c>
      <c r="J541" s="65">
        <v>7439976</v>
      </c>
      <c r="K541" s="66">
        <f>'Emissions Factors'!$C$2</f>
        <v>1.9400679072269228E-9</v>
      </c>
      <c r="L541" s="67" t="str">
        <f>'Emissions Factors'!$D$2</f>
        <v>LB</v>
      </c>
      <c r="M541" s="67" t="str">
        <f>'Emissions Factors'!$E$2</f>
        <v>EACH</v>
      </c>
      <c r="N541" s="68">
        <f t="shared" si="16"/>
        <v>1.5906957487173545E-5</v>
      </c>
      <c r="O541" s="67" t="str">
        <f t="shared" si="17"/>
        <v>LB</v>
      </c>
    </row>
    <row r="542" spans="1:15" x14ac:dyDescent="0.25">
      <c r="A542" s="61" t="s">
        <v>170</v>
      </c>
      <c r="B542" s="61" t="s">
        <v>5247</v>
      </c>
      <c r="C542" s="61" t="s">
        <v>171</v>
      </c>
      <c r="D542" s="62" t="s">
        <v>4850</v>
      </c>
      <c r="E542" s="62" t="s">
        <v>2679</v>
      </c>
      <c r="F542" s="67" t="s">
        <v>5249</v>
      </c>
      <c r="G542" s="63">
        <f>VLOOKUP(Emissions!A542,Population!$A$5:$L$3146,12,FALSE)*'National Throughput'!$B$2</f>
        <v>28684.295448051809</v>
      </c>
      <c r="H542" s="12" t="str">
        <f>'Emissions Factors'!$E$2</f>
        <v>EACH</v>
      </c>
      <c r="I542" s="64">
        <v>515</v>
      </c>
      <c r="J542" s="65">
        <v>7439976</v>
      </c>
      <c r="K542" s="66">
        <f>'Emissions Factors'!$C$2</f>
        <v>1.9400679072269228E-9</v>
      </c>
      <c r="L542" s="67" t="str">
        <f>'Emissions Factors'!$D$2</f>
        <v>LB</v>
      </c>
      <c r="M542" s="67" t="str">
        <f>'Emissions Factors'!$E$2</f>
        <v>EACH</v>
      </c>
      <c r="N542" s="68">
        <f t="shared" si="16"/>
        <v>5.5649481040180618E-5</v>
      </c>
      <c r="O542" s="67" t="str">
        <f t="shared" si="17"/>
        <v>LB</v>
      </c>
    </row>
    <row r="543" spans="1:15" x14ac:dyDescent="0.25">
      <c r="A543" s="61" t="s">
        <v>172</v>
      </c>
      <c r="B543" s="61" t="s">
        <v>5247</v>
      </c>
      <c r="C543" s="61" t="s">
        <v>173</v>
      </c>
      <c r="D543" s="62" t="s">
        <v>174</v>
      </c>
      <c r="E543" s="62" t="s">
        <v>2679</v>
      </c>
      <c r="F543" s="67" t="s">
        <v>5249</v>
      </c>
      <c r="G543" s="63">
        <f>VLOOKUP(Emissions!A543,Population!$A$5:$L$3146,12,FALSE)*'National Throughput'!$B$2</f>
        <v>106186.24666722132</v>
      </c>
      <c r="H543" s="12" t="str">
        <f>'Emissions Factors'!$E$2</f>
        <v>EACH</v>
      </c>
      <c r="I543" s="64">
        <v>515</v>
      </c>
      <c r="J543" s="65">
        <v>7439976</v>
      </c>
      <c r="K543" s="66">
        <f>'Emissions Factors'!$C$2</f>
        <v>1.9400679072269228E-9</v>
      </c>
      <c r="L543" s="67" t="str">
        <f>'Emissions Factors'!$D$2</f>
        <v>LB</v>
      </c>
      <c r="M543" s="67" t="str">
        <f>'Emissions Factors'!$E$2</f>
        <v>EACH</v>
      </c>
      <c r="N543" s="68">
        <f t="shared" si="16"/>
        <v>2.0600852934795787E-4</v>
      </c>
      <c r="O543" s="67" t="str">
        <f t="shared" si="17"/>
        <v>LB</v>
      </c>
    </row>
    <row r="544" spans="1:15" x14ac:dyDescent="0.25">
      <c r="A544" s="61" t="s">
        <v>175</v>
      </c>
      <c r="B544" s="61" t="s">
        <v>5247</v>
      </c>
      <c r="C544" s="61" t="s">
        <v>176</v>
      </c>
      <c r="D544" s="62" t="s">
        <v>2875</v>
      </c>
      <c r="E544" s="62" t="s">
        <v>2679</v>
      </c>
      <c r="F544" s="67" t="s">
        <v>5249</v>
      </c>
      <c r="G544" s="63">
        <f>VLOOKUP(Emissions!A544,Population!$A$5:$L$3146,12,FALSE)*'National Throughput'!$B$2</f>
        <v>9072.9339230931109</v>
      </c>
      <c r="H544" s="12" t="str">
        <f>'Emissions Factors'!$E$2</f>
        <v>EACH</v>
      </c>
      <c r="I544" s="64">
        <v>515</v>
      </c>
      <c r="J544" s="65">
        <v>7439976</v>
      </c>
      <c r="K544" s="66">
        <f>'Emissions Factors'!$C$2</f>
        <v>1.9400679072269228E-9</v>
      </c>
      <c r="L544" s="67" t="str">
        <f>'Emissions Factors'!$D$2</f>
        <v>LB</v>
      </c>
      <c r="M544" s="67" t="str">
        <f>'Emissions Factors'!$E$2</f>
        <v>EACH</v>
      </c>
      <c r="N544" s="68">
        <f t="shared" si="16"/>
        <v>1.7602107928583407E-5</v>
      </c>
      <c r="O544" s="67" t="str">
        <f t="shared" si="17"/>
        <v>LB</v>
      </c>
    </row>
    <row r="545" spans="1:15" x14ac:dyDescent="0.25">
      <c r="A545" s="61" t="s">
        <v>177</v>
      </c>
      <c r="B545" s="61" t="s">
        <v>5247</v>
      </c>
      <c r="C545" s="61" t="s">
        <v>178</v>
      </c>
      <c r="D545" s="62" t="s">
        <v>179</v>
      </c>
      <c r="E545" s="62" t="s">
        <v>2679</v>
      </c>
      <c r="F545" s="67" t="s">
        <v>5249</v>
      </c>
      <c r="G545" s="63">
        <f>VLOOKUP(Emissions!A545,Population!$A$5:$L$3146,12,FALSE)*'National Throughput'!$B$2</f>
        <v>10193.846862840006</v>
      </c>
      <c r="H545" s="12" t="str">
        <f>'Emissions Factors'!$E$2</f>
        <v>EACH</v>
      </c>
      <c r="I545" s="64">
        <v>515</v>
      </c>
      <c r="J545" s="65">
        <v>7439976</v>
      </c>
      <c r="K545" s="66">
        <f>'Emissions Factors'!$C$2</f>
        <v>1.9400679072269228E-9</v>
      </c>
      <c r="L545" s="67" t="str">
        <f>'Emissions Factors'!$D$2</f>
        <v>LB</v>
      </c>
      <c r="M545" s="67" t="str">
        <f>'Emissions Factors'!$E$2</f>
        <v>EACH</v>
      </c>
      <c r="N545" s="68">
        <f t="shared" si="16"/>
        <v>1.9776755149781744E-5</v>
      </c>
      <c r="O545" s="67" t="str">
        <f t="shared" si="17"/>
        <v>LB</v>
      </c>
    </row>
    <row r="546" spans="1:15" x14ac:dyDescent="0.25">
      <c r="A546" s="61" t="s">
        <v>180</v>
      </c>
      <c r="B546" s="61" t="s">
        <v>5247</v>
      </c>
      <c r="C546" s="61" t="s">
        <v>181</v>
      </c>
      <c r="D546" s="62" t="s">
        <v>182</v>
      </c>
      <c r="E546" s="62" t="s">
        <v>2679</v>
      </c>
      <c r="F546" s="67" t="s">
        <v>5249</v>
      </c>
      <c r="G546" s="63">
        <f>VLOOKUP(Emissions!A546,Population!$A$5:$L$3146,12,FALSE)*'National Throughput'!$B$2</f>
        <v>9564.1665837873134</v>
      </c>
      <c r="H546" s="12" t="str">
        <f>'Emissions Factors'!$E$2</f>
        <v>EACH</v>
      </c>
      <c r="I546" s="64">
        <v>515</v>
      </c>
      <c r="J546" s="65">
        <v>7439976</v>
      </c>
      <c r="K546" s="66">
        <f>'Emissions Factors'!$C$2</f>
        <v>1.9400679072269228E-9</v>
      </c>
      <c r="L546" s="67" t="str">
        <f>'Emissions Factors'!$D$2</f>
        <v>LB</v>
      </c>
      <c r="M546" s="67" t="str">
        <f>'Emissions Factors'!$E$2</f>
        <v>EACH</v>
      </c>
      <c r="N546" s="68">
        <f t="shared" si="16"/>
        <v>1.8555132648577921E-5</v>
      </c>
      <c r="O546" s="67" t="str">
        <f t="shared" si="17"/>
        <v>LB</v>
      </c>
    </row>
    <row r="547" spans="1:15" x14ac:dyDescent="0.25">
      <c r="A547" s="61" t="s">
        <v>183</v>
      </c>
      <c r="B547" s="61" t="s">
        <v>5247</v>
      </c>
      <c r="C547" s="61" t="s">
        <v>184</v>
      </c>
      <c r="D547" s="62" t="s">
        <v>185</v>
      </c>
      <c r="E547" s="62" t="s">
        <v>2679</v>
      </c>
      <c r="F547" s="67" t="s">
        <v>5249</v>
      </c>
      <c r="G547" s="63">
        <f>VLOOKUP(Emissions!A547,Population!$A$5:$L$3146,12,FALSE)*'National Throughput'!$B$2</f>
        <v>21474.763914272608</v>
      </c>
      <c r="H547" s="12" t="str">
        <f>'Emissions Factors'!$E$2</f>
        <v>EACH</v>
      </c>
      <c r="I547" s="64">
        <v>515</v>
      </c>
      <c r="J547" s="65">
        <v>7439976</v>
      </c>
      <c r="K547" s="66">
        <f>'Emissions Factors'!$C$2</f>
        <v>1.9400679072269228E-9</v>
      </c>
      <c r="L547" s="67" t="str">
        <f>'Emissions Factors'!$D$2</f>
        <v>LB</v>
      </c>
      <c r="M547" s="67" t="str">
        <f>'Emissions Factors'!$E$2</f>
        <v>EACH</v>
      </c>
      <c r="N547" s="68">
        <f t="shared" si="16"/>
        <v>4.1662500285355096E-5</v>
      </c>
      <c r="O547" s="67" t="str">
        <f t="shared" si="17"/>
        <v>LB</v>
      </c>
    </row>
    <row r="548" spans="1:15" x14ac:dyDescent="0.25">
      <c r="A548" s="61" t="s">
        <v>186</v>
      </c>
      <c r="B548" s="61" t="s">
        <v>187</v>
      </c>
      <c r="C548" s="61" t="s">
        <v>2677</v>
      </c>
      <c r="D548" s="62" t="s">
        <v>188</v>
      </c>
      <c r="E548" s="62" t="s">
        <v>2679</v>
      </c>
      <c r="F548" s="67" t="s">
        <v>189</v>
      </c>
      <c r="G548" s="63">
        <f>VLOOKUP(Emissions!A548,Population!$A$5:$L$3146,12,FALSE)*'National Throughput'!$B$2</f>
        <v>199149.20747433609</v>
      </c>
      <c r="H548" s="12" t="str">
        <f>'Emissions Factors'!$E$2</f>
        <v>EACH</v>
      </c>
      <c r="I548" s="64">
        <v>515</v>
      </c>
      <c r="J548" s="65">
        <v>7439976</v>
      </c>
      <c r="K548" s="66">
        <f>'Emissions Factors'!$C$2</f>
        <v>1.9400679072269228E-9</v>
      </c>
      <c r="L548" s="67" t="str">
        <f>'Emissions Factors'!$D$2</f>
        <v>LB</v>
      </c>
      <c r="M548" s="67" t="str">
        <f>'Emissions Factors'!$E$2</f>
        <v>EACH</v>
      </c>
      <c r="N548" s="68">
        <f t="shared" si="16"/>
        <v>3.8636298617063545E-4</v>
      </c>
      <c r="O548" s="67" t="str">
        <f t="shared" si="17"/>
        <v>LB</v>
      </c>
    </row>
    <row r="549" spans="1:15" x14ac:dyDescent="0.25">
      <c r="A549" s="61" t="s">
        <v>190</v>
      </c>
      <c r="B549" s="61" t="s">
        <v>187</v>
      </c>
      <c r="C549" s="61" t="s">
        <v>2682</v>
      </c>
      <c r="D549" s="62" t="s">
        <v>191</v>
      </c>
      <c r="E549" s="62" t="s">
        <v>2679</v>
      </c>
      <c r="F549" s="67" t="s">
        <v>189</v>
      </c>
      <c r="G549" s="63">
        <f>VLOOKUP(Emissions!A549,Population!$A$5:$L$3146,12,FALSE)*'National Throughput'!$B$2</f>
        <v>1017116.1964187489</v>
      </c>
      <c r="H549" s="12" t="str">
        <f>'Emissions Factors'!$E$2</f>
        <v>EACH</v>
      </c>
      <c r="I549" s="64">
        <v>515</v>
      </c>
      <c r="J549" s="65">
        <v>7439976</v>
      </c>
      <c r="K549" s="66">
        <f>'Emissions Factors'!$C$2</f>
        <v>1.9400679072269228E-9</v>
      </c>
      <c r="L549" s="67" t="str">
        <f>'Emissions Factors'!$D$2</f>
        <v>LB</v>
      </c>
      <c r="M549" s="67" t="str">
        <f>'Emissions Factors'!$E$2</f>
        <v>EACH</v>
      </c>
      <c r="N549" s="68">
        <f t="shared" si="16"/>
        <v>1.9732744905927302E-3</v>
      </c>
      <c r="O549" s="67" t="str">
        <f t="shared" si="17"/>
        <v>LB</v>
      </c>
    </row>
    <row r="550" spans="1:15" x14ac:dyDescent="0.25">
      <c r="A550" s="61" t="s">
        <v>192</v>
      </c>
      <c r="B550" s="61" t="s">
        <v>187</v>
      </c>
      <c r="C550" s="61" t="s">
        <v>2685</v>
      </c>
      <c r="D550" s="62" t="s">
        <v>193</v>
      </c>
      <c r="E550" s="62" t="s">
        <v>2679</v>
      </c>
      <c r="F550" s="67" t="s">
        <v>189</v>
      </c>
      <c r="G550" s="63">
        <f>VLOOKUP(Emissions!A550,Population!$A$5:$L$3146,12,FALSE)*'National Throughput'!$B$2</f>
        <v>91.27287432522742</v>
      </c>
      <c r="H550" s="12" t="str">
        <f>'Emissions Factors'!$E$2</f>
        <v>EACH</v>
      </c>
      <c r="I550" s="64">
        <v>515</v>
      </c>
      <c r="J550" s="65">
        <v>7439976</v>
      </c>
      <c r="K550" s="66">
        <f>'Emissions Factors'!$C$2</f>
        <v>1.9400679072269228E-9</v>
      </c>
      <c r="L550" s="67" t="str">
        <f>'Emissions Factors'!$D$2</f>
        <v>LB</v>
      </c>
      <c r="M550" s="67" t="str">
        <f>'Emissions Factors'!$E$2</f>
        <v>EACH</v>
      </c>
      <c r="N550" s="68">
        <f t="shared" si="16"/>
        <v>1.7707557427872988E-7</v>
      </c>
      <c r="O550" s="67" t="str">
        <f t="shared" si="17"/>
        <v>LB</v>
      </c>
    </row>
    <row r="551" spans="1:15" x14ac:dyDescent="0.25">
      <c r="A551" s="61" t="s">
        <v>194</v>
      </c>
      <c r="B551" s="61" t="s">
        <v>187</v>
      </c>
      <c r="C551" s="61" t="s">
        <v>2688</v>
      </c>
      <c r="D551" s="62" t="s">
        <v>195</v>
      </c>
      <c r="E551" s="62" t="s">
        <v>2679</v>
      </c>
      <c r="F551" s="67" t="s">
        <v>189</v>
      </c>
      <c r="G551" s="63">
        <f>VLOOKUP(Emissions!A551,Population!$A$5:$L$3146,12,FALSE)*'National Throughput'!$B$2</f>
        <v>72274.78447270114</v>
      </c>
      <c r="H551" s="12" t="str">
        <f>'Emissions Factors'!$E$2</f>
        <v>EACH</v>
      </c>
      <c r="I551" s="64">
        <v>515</v>
      </c>
      <c r="J551" s="65">
        <v>7439976</v>
      </c>
      <c r="K551" s="66">
        <f>'Emissions Factors'!$C$2</f>
        <v>1.9400679072269228E-9</v>
      </c>
      <c r="L551" s="67" t="str">
        <f>'Emissions Factors'!$D$2</f>
        <v>LB</v>
      </c>
      <c r="M551" s="67" t="str">
        <f>'Emissions Factors'!$E$2</f>
        <v>EACH</v>
      </c>
      <c r="N551" s="68">
        <f t="shared" si="16"/>
        <v>1.4021798985723019E-4</v>
      </c>
      <c r="O551" s="67" t="str">
        <f t="shared" si="17"/>
        <v>LB</v>
      </c>
    </row>
    <row r="552" spans="1:15" x14ac:dyDescent="0.25">
      <c r="A552" s="61" t="s">
        <v>196</v>
      </c>
      <c r="B552" s="61" t="s">
        <v>187</v>
      </c>
      <c r="C552" s="61" t="s">
        <v>2691</v>
      </c>
      <c r="D552" s="62" t="s">
        <v>197</v>
      </c>
      <c r="E552" s="62" t="s">
        <v>2679</v>
      </c>
      <c r="F552" s="67" t="s">
        <v>189</v>
      </c>
      <c r="G552" s="63">
        <f>VLOOKUP(Emissions!A552,Population!$A$5:$L$3146,12,FALSE)*'National Throughput'!$B$2</f>
        <v>167182.16516431741</v>
      </c>
      <c r="H552" s="12" t="str">
        <f>'Emissions Factors'!$E$2</f>
        <v>EACH</v>
      </c>
      <c r="I552" s="64">
        <v>515</v>
      </c>
      <c r="J552" s="65">
        <v>7439976</v>
      </c>
      <c r="K552" s="66">
        <f>'Emissions Factors'!$C$2</f>
        <v>1.9400679072269228E-9</v>
      </c>
      <c r="L552" s="67" t="str">
        <f>'Emissions Factors'!$D$2</f>
        <v>LB</v>
      </c>
      <c r="M552" s="67" t="str">
        <f>'Emissions Factors'!$E$2</f>
        <v>EACH</v>
      </c>
      <c r="N552" s="68">
        <f t="shared" si="16"/>
        <v>3.2434475329600306E-4</v>
      </c>
      <c r="O552" s="67" t="str">
        <f t="shared" si="17"/>
        <v>LB</v>
      </c>
    </row>
    <row r="553" spans="1:15" x14ac:dyDescent="0.25">
      <c r="A553" s="61" t="s">
        <v>198</v>
      </c>
      <c r="B553" s="61" t="s">
        <v>199</v>
      </c>
      <c r="C553" s="61" t="s">
        <v>2677</v>
      </c>
      <c r="D553" s="62" t="s">
        <v>200</v>
      </c>
      <c r="E553" s="62" t="s">
        <v>2679</v>
      </c>
      <c r="F553" s="67" t="s">
        <v>201</v>
      </c>
      <c r="G553" s="63">
        <f>VLOOKUP(Emissions!A553,Population!$A$5:$L$3146,12,FALSE)*'National Throughput'!$B$2</f>
        <v>437121.17821222061</v>
      </c>
      <c r="H553" s="12" t="str">
        <f>'Emissions Factors'!$E$2</f>
        <v>EACH</v>
      </c>
      <c r="I553" s="64">
        <v>515</v>
      </c>
      <c r="J553" s="65">
        <v>7439976</v>
      </c>
      <c r="K553" s="66">
        <f>'Emissions Factors'!$C$2</f>
        <v>1.9400679072269228E-9</v>
      </c>
      <c r="L553" s="67" t="str">
        <f>'Emissions Factors'!$D$2</f>
        <v>LB</v>
      </c>
      <c r="M553" s="67" t="str">
        <f>'Emissions Factors'!$E$2</f>
        <v>EACH</v>
      </c>
      <c r="N553" s="68">
        <f t="shared" si="16"/>
        <v>8.4804476941874958E-4</v>
      </c>
      <c r="O553" s="67" t="str">
        <f t="shared" si="17"/>
        <v>LB</v>
      </c>
    </row>
    <row r="554" spans="1:15" x14ac:dyDescent="0.25">
      <c r="A554" s="61" t="s">
        <v>202</v>
      </c>
      <c r="B554" s="61" t="s">
        <v>199</v>
      </c>
      <c r="C554" s="61" t="s">
        <v>2682</v>
      </c>
      <c r="D554" s="62" t="s">
        <v>4975</v>
      </c>
      <c r="E554" s="62" t="s">
        <v>2679</v>
      </c>
      <c r="F554" s="67" t="s">
        <v>201</v>
      </c>
      <c r="G554" s="63">
        <f>VLOOKUP(Emissions!A554,Population!$A$5:$L$3146,12,FALSE)*'National Throughput'!$B$2</f>
        <v>3959.601885052843</v>
      </c>
      <c r="H554" s="12" t="str">
        <f>'Emissions Factors'!$E$2</f>
        <v>EACH</v>
      </c>
      <c r="I554" s="64">
        <v>515</v>
      </c>
      <c r="J554" s="65">
        <v>7439976</v>
      </c>
      <c r="K554" s="66">
        <f>'Emissions Factors'!$C$2</f>
        <v>1.9400679072269228E-9</v>
      </c>
      <c r="L554" s="67" t="str">
        <f>'Emissions Factors'!$D$2</f>
        <v>LB</v>
      </c>
      <c r="M554" s="67" t="str">
        <f>'Emissions Factors'!$E$2</f>
        <v>EACH</v>
      </c>
      <c r="N554" s="68">
        <f t="shared" si="16"/>
        <v>7.6818965425862472E-6</v>
      </c>
      <c r="O554" s="67" t="str">
        <f t="shared" si="17"/>
        <v>LB</v>
      </c>
    </row>
    <row r="555" spans="1:15" x14ac:dyDescent="0.25">
      <c r="A555" s="61" t="s">
        <v>203</v>
      </c>
      <c r="B555" s="61" t="s">
        <v>199</v>
      </c>
      <c r="C555" s="61" t="s">
        <v>2685</v>
      </c>
      <c r="D555" s="62" t="s">
        <v>204</v>
      </c>
      <c r="E555" s="62" t="s">
        <v>2679</v>
      </c>
      <c r="F555" s="67" t="s">
        <v>201</v>
      </c>
      <c r="G555" s="63">
        <f>VLOOKUP(Emissions!A555,Population!$A$5:$L$3146,12,FALSE)*'National Throughput'!$B$2</f>
        <v>85475.508498704832</v>
      </c>
      <c r="H555" s="12" t="str">
        <f>'Emissions Factors'!$E$2</f>
        <v>EACH</v>
      </c>
      <c r="I555" s="64">
        <v>515</v>
      </c>
      <c r="J555" s="65">
        <v>7439976</v>
      </c>
      <c r="K555" s="66">
        <f>'Emissions Factors'!$C$2</f>
        <v>1.9400679072269228E-9</v>
      </c>
      <c r="L555" s="67" t="str">
        <f>'Emissions Factors'!$D$2</f>
        <v>LB</v>
      </c>
      <c r="M555" s="67" t="str">
        <f>'Emissions Factors'!$E$2</f>
        <v>EACH</v>
      </c>
      <c r="N555" s="68">
        <f t="shared" si="16"/>
        <v>1.6582829089223933E-4</v>
      </c>
      <c r="O555" s="67" t="str">
        <f t="shared" si="17"/>
        <v>LB</v>
      </c>
    </row>
    <row r="556" spans="1:15" x14ac:dyDescent="0.25">
      <c r="A556" s="61" t="s">
        <v>205</v>
      </c>
      <c r="B556" s="61" t="s">
        <v>199</v>
      </c>
      <c r="C556" s="61" t="s">
        <v>2688</v>
      </c>
      <c r="D556" s="62" t="s">
        <v>206</v>
      </c>
      <c r="E556" s="62" t="s">
        <v>2679</v>
      </c>
      <c r="F556" s="67" t="s">
        <v>201</v>
      </c>
      <c r="G556" s="63">
        <f>VLOOKUP(Emissions!A556,Population!$A$5:$L$3146,12,FALSE)*'National Throughput'!$B$2</f>
        <v>6109.1293523076365</v>
      </c>
      <c r="H556" s="12" t="str">
        <f>'Emissions Factors'!$E$2</f>
        <v>EACH</v>
      </c>
      <c r="I556" s="64">
        <v>515</v>
      </c>
      <c r="J556" s="65">
        <v>7439976</v>
      </c>
      <c r="K556" s="66">
        <f>'Emissions Factors'!$C$2</f>
        <v>1.9400679072269228E-9</v>
      </c>
      <c r="L556" s="67" t="str">
        <f>'Emissions Factors'!$D$2</f>
        <v>LB</v>
      </c>
      <c r="M556" s="67" t="str">
        <f>'Emissions Factors'!$E$2</f>
        <v>EACH</v>
      </c>
      <c r="N556" s="68">
        <f t="shared" si="16"/>
        <v>1.1852125797510042E-5</v>
      </c>
      <c r="O556" s="67" t="str">
        <f t="shared" si="17"/>
        <v>LB</v>
      </c>
    </row>
    <row r="557" spans="1:15" x14ac:dyDescent="0.25">
      <c r="A557" s="61" t="s">
        <v>207</v>
      </c>
      <c r="B557" s="61" t="s">
        <v>199</v>
      </c>
      <c r="C557" s="61" t="s">
        <v>2691</v>
      </c>
      <c r="D557" s="62" t="s">
        <v>208</v>
      </c>
      <c r="E557" s="62" t="s">
        <v>2679</v>
      </c>
      <c r="F557" s="67" t="s">
        <v>201</v>
      </c>
      <c r="G557" s="63">
        <f>VLOOKUP(Emissions!A557,Population!$A$5:$L$3146,12,FALSE)*'National Throughput'!$B$2</f>
        <v>9350.8546977238602</v>
      </c>
      <c r="H557" s="12" t="str">
        <f>'Emissions Factors'!$E$2</f>
        <v>EACH</v>
      </c>
      <c r="I557" s="64">
        <v>515</v>
      </c>
      <c r="J557" s="65">
        <v>7439976</v>
      </c>
      <c r="K557" s="66">
        <f>'Emissions Factors'!$C$2</f>
        <v>1.9400679072269228E-9</v>
      </c>
      <c r="L557" s="67" t="str">
        <f>'Emissions Factors'!$D$2</f>
        <v>LB</v>
      </c>
      <c r="M557" s="67" t="str">
        <f>'Emissions Factors'!$E$2</f>
        <v>EACH</v>
      </c>
      <c r="N557" s="68">
        <f t="shared" si="16"/>
        <v>1.8141293104196168E-5</v>
      </c>
      <c r="O557" s="67" t="str">
        <f t="shared" si="17"/>
        <v>LB</v>
      </c>
    </row>
    <row r="558" spans="1:15" x14ac:dyDescent="0.25">
      <c r="A558" s="61" t="s">
        <v>209</v>
      </c>
      <c r="B558" s="61" t="s">
        <v>199</v>
      </c>
      <c r="C558" s="61" t="s">
        <v>2694</v>
      </c>
      <c r="D558" s="62" t="s">
        <v>210</v>
      </c>
      <c r="E558" s="62" t="s">
        <v>2679</v>
      </c>
      <c r="F558" s="67" t="s">
        <v>201</v>
      </c>
      <c r="G558" s="63">
        <f>VLOOKUP(Emissions!A558,Population!$A$5:$L$3146,12,FALSE)*'National Throughput'!$B$2</f>
        <v>46425.075818300225</v>
      </c>
      <c r="H558" s="12" t="str">
        <f>'Emissions Factors'!$E$2</f>
        <v>EACH</v>
      </c>
      <c r="I558" s="64">
        <v>515</v>
      </c>
      <c r="J558" s="65">
        <v>7439976</v>
      </c>
      <c r="K558" s="66">
        <f>'Emissions Factors'!$C$2</f>
        <v>1.9400679072269228E-9</v>
      </c>
      <c r="L558" s="67" t="str">
        <f>'Emissions Factors'!$D$2</f>
        <v>LB</v>
      </c>
      <c r="M558" s="67" t="str">
        <f>'Emissions Factors'!$E$2</f>
        <v>EACH</v>
      </c>
      <c r="N558" s="68">
        <f t="shared" si="16"/>
        <v>9.0067799685660942E-5</v>
      </c>
      <c r="O558" s="67" t="str">
        <f t="shared" si="17"/>
        <v>LB</v>
      </c>
    </row>
    <row r="559" spans="1:15" x14ac:dyDescent="0.25">
      <c r="A559" s="61" t="s">
        <v>211</v>
      </c>
      <c r="B559" s="61" t="s">
        <v>199</v>
      </c>
      <c r="C559" s="61" t="s">
        <v>2697</v>
      </c>
      <c r="D559" s="62" t="s">
        <v>212</v>
      </c>
      <c r="E559" s="62" t="s">
        <v>2679</v>
      </c>
      <c r="F559" s="67" t="s">
        <v>201</v>
      </c>
      <c r="G559" s="63">
        <f>VLOOKUP(Emissions!A559,Population!$A$5:$L$3146,12,FALSE)*'National Throughput'!$B$2</f>
        <v>22030.605463534106</v>
      </c>
      <c r="H559" s="12" t="str">
        <f>'Emissions Factors'!$E$2</f>
        <v>EACH</v>
      </c>
      <c r="I559" s="64">
        <v>515</v>
      </c>
      <c r="J559" s="65">
        <v>7439976</v>
      </c>
      <c r="K559" s="66">
        <f>'Emissions Factors'!$C$2</f>
        <v>1.9400679072269228E-9</v>
      </c>
      <c r="L559" s="67" t="str">
        <f>'Emissions Factors'!$D$2</f>
        <v>LB</v>
      </c>
      <c r="M559" s="67" t="str">
        <f>'Emissions Factors'!$E$2</f>
        <v>EACH</v>
      </c>
      <c r="N559" s="68">
        <f t="shared" si="16"/>
        <v>4.2740870636580626E-5</v>
      </c>
      <c r="O559" s="67" t="str">
        <f t="shared" si="17"/>
        <v>LB</v>
      </c>
    </row>
    <row r="560" spans="1:15" x14ac:dyDescent="0.25">
      <c r="A560" s="61" t="s">
        <v>213</v>
      </c>
      <c r="B560" s="61" t="s">
        <v>199</v>
      </c>
      <c r="C560" s="61" t="s">
        <v>2700</v>
      </c>
      <c r="D560" s="62" t="s">
        <v>214</v>
      </c>
      <c r="E560" s="62" t="s">
        <v>2679</v>
      </c>
      <c r="F560" s="67" t="s">
        <v>201</v>
      </c>
      <c r="G560" s="63">
        <f>VLOOKUP(Emissions!A560,Population!$A$5:$L$3146,12,FALSE)*'National Throughput'!$B$2</f>
        <v>6998.2707235432799</v>
      </c>
      <c r="H560" s="12" t="str">
        <f>'Emissions Factors'!$E$2</f>
        <v>EACH</v>
      </c>
      <c r="I560" s="64">
        <v>515</v>
      </c>
      <c r="J560" s="65">
        <v>7439976</v>
      </c>
      <c r="K560" s="66">
        <f>'Emissions Factors'!$C$2</f>
        <v>1.9400679072269228E-9</v>
      </c>
      <c r="L560" s="67" t="str">
        <f>'Emissions Factors'!$D$2</f>
        <v>LB</v>
      </c>
      <c r="M560" s="67" t="str">
        <f>'Emissions Factors'!$E$2</f>
        <v>EACH</v>
      </c>
      <c r="N560" s="68">
        <f t="shared" si="16"/>
        <v>1.3577120436832054E-5</v>
      </c>
      <c r="O560" s="67" t="str">
        <f t="shared" si="17"/>
        <v>LB</v>
      </c>
    </row>
    <row r="561" spans="1:15" x14ac:dyDescent="0.25">
      <c r="A561" s="61" t="s">
        <v>215</v>
      </c>
      <c r="B561" s="61" t="s">
        <v>199</v>
      </c>
      <c r="C561" s="61" t="s">
        <v>2703</v>
      </c>
      <c r="D561" s="62" t="s">
        <v>216</v>
      </c>
      <c r="E561" s="62" t="s">
        <v>2679</v>
      </c>
      <c r="F561" s="67" t="s">
        <v>201</v>
      </c>
      <c r="G561" s="63">
        <f>VLOOKUP(Emissions!A561,Population!$A$5:$L$3146,12,FALSE)*'National Throughput'!$B$2</f>
        <v>42646.994143984062</v>
      </c>
      <c r="H561" s="12" t="str">
        <f>'Emissions Factors'!$E$2</f>
        <v>EACH</v>
      </c>
      <c r="I561" s="64">
        <v>515</v>
      </c>
      <c r="J561" s="65">
        <v>7439976</v>
      </c>
      <c r="K561" s="66">
        <f>'Emissions Factors'!$C$2</f>
        <v>1.9400679072269228E-9</v>
      </c>
      <c r="L561" s="67" t="str">
        <f>'Emissions Factors'!$D$2</f>
        <v>LB</v>
      </c>
      <c r="M561" s="67" t="str">
        <f>'Emissions Factors'!$E$2</f>
        <v>EACH</v>
      </c>
      <c r="N561" s="68">
        <f t="shared" si="16"/>
        <v>8.2738064678437986E-5</v>
      </c>
      <c r="O561" s="67" t="str">
        <f t="shared" si="17"/>
        <v>LB</v>
      </c>
    </row>
    <row r="562" spans="1:15" x14ac:dyDescent="0.25">
      <c r="A562" s="61" t="s">
        <v>217</v>
      </c>
      <c r="B562" s="61" t="s">
        <v>199</v>
      </c>
      <c r="C562" s="61" t="s">
        <v>2706</v>
      </c>
      <c r="D562" s="62" t="s">
        <v>218</v>
      </c>
      <c r="E562" s="62" t="s">
        <v>2679</v>
      </c>
      <c r="F562" s="67" t="s">
        <v>201</v>
      </c>
      <c r="G562" s="63">
        <f>VLOOKUP(Emissions!A562,Population!$A$5:$L$3146,12,FALSE)*'National Throughput'!$B$2</f>
        <v>111397.00480706942</v>
      </c>
      <c r="H562" s="12" t="str">
        <f>'Emissions Factors'!$E$2</f>
        <v>EACH</v>
      </c>
      <c r="I562" s="64">
        <v>515</v>
      </c>
      <c r="J562" s="65">
        <v>7439976</v>
      </c>
      <c r="K562" s="66">
        <f>'Emissions Factors'!$C$2</f>
        <v>1.9400679072269228E-9</v>
      </c>
      <c r="L562" s="67" t="str">
        <f>'Emissions Factors'!$D$2</f>
        <v>LB</v>
      </c>
      <c r="M562" s="67" t="str">
        <f>'Emissions Factors'!$E$2</f>
        <v>EACH</v>
      </c>
      <c r="N562" s="68">
        <f t="shared" si="16"/>
        <v>2.1611775398739863E-4</v>
      </c>
      <c r="O562" s="67" t="str">
        <f t="shared" si="17"/>
        <v>LB</v>
      </c>
    </row>
    <row r="563" spans="1:15" x14ac:dyDescent="0.25">
      <c r="A563" s="61" t="s">
        <v>219</v>
      </c>
      <c r="B563" s="61" t="s">
        <v>199</v>
      </c>
      <c r="C563" s="61" t="s">
        <v>2709</v>
      </c>
      <c r="D563" s="62" t="s">
        <v>220</v>
      </c>
      <c r="E563" s="62" t="s">
        <v>2679</v>
      </c>
      <c r="F563" s="67" t="s">
        <v>201</v>
      </c>
      <c r="G563" s="63">
        <f>VLOOKUP(Emissions!A563,Population!$A$5:$L$3146,12,FALSE)*'National Throughput'!$B$2</f>
        <v>11259.380755243505</v>
      </c>
      <c r="H563" s="12" t="str">
        <f>'Emissions Factors'!$E$2</f>
        <v>EACH</v>
      </c>
      <c r="I563" s="64">
        <v>515</v>
      </c>
      <c r="J563" s="65">
        <v>7439976</v>
      </c>
      <c r="K563" s="66">
        <f>'Emissions Factors'!$C$2</f>
        <v>1.9400679072269228E-9</v>
      </c>
      <c r="L563" s="67" t="str">
        <f>'Emissions Factors'!$D$2</f>
        <v>LB</v>
      </c>
      <c r="M563" s="67" t="str">
        <f>'Emissions Factors'!$E$2</f>
        <v>EACH</v>
      </c>
      <c r="N563" s="68">
        <f t="shared" si="16"/>
        <v>2.1843963258496354E-5</v>
      </c>
      <c r="O563" s="67" t="str">
        <f t="shared" si="17"/>
        <v>LB</v>
      </c>
    </row>
    <row r="564" spans="1:15" x14ac:dyDescent="0.25">
      <c r="A564" s="61" t="s">
        <v>221</v>
      </c>
      <c r="B564" s="61" t="s">
        <v>199</v>
      </c>
      <c r="C564" s="61" t="s">
        <v>2712</v>
      </c>
      <c r="D564" s="62" t="s">
        <v>4866</v>
      </c>
      <c r="E564" s="62" t="s">
        <v>2679</v>
      </c>
      <c r="F564" s="67" t="s">
        <v>201</v>
      </c>
      <c r="G564" s="63">
        <f>VLOOKUP(Emissions!A564,Population!$A$5:$L$3146,12,FALSE)*'National Throughput'!$B$2</f>
        <v>2688.9604098960258</v>
      </c>
      <c r="H564" s="12" t="str">
        <f>'Emissions Factors'!$E$2</f>
        <v>EACH</v>
      </c>
      <c r="I564" s="64">
        <v>515</v>
      </c>
      <c r="J564" s="65">
        <v>7439976</v>
      </c>
      <c r="K564" s="66">
        <f>'Emissions Factors'!$C$2</f>
        <v>1.9400679072269228E-9</v>
      </c>
      <c r="L564" s="67" t="str">
        <f>'Emissions Factors'!$D$2</f>
        <v>LB</v>
      </c>
      <c r="M564" s="67" t="str">
        <f>'Emissions Factors'!$E$2</f>
        <v>EACH</v>
      </c>
      <c r="N564" s="68">
        <f t="shared" si="16"/>
        <v>5.2167657950430313E-6</v>
      </c>
      <c r="O564" s="67" t="str">
        <f t="shared" si="17"/>
        <v>LB</v>
      </c>
    </row>
    <row r="565" spans="1:15" x14ac:dyDescent="0.25">
      <c r="A565" s="61" t="s">
        <v>222</v>
      </c>
      <c r="B565" s="61" t="s">
        <v>199</v>
      </c>
      <c r="C565" s="61" t="s">
        <v>2715</v>
      </c>
      <c r="D565" s="62" t="s">
        <v>223</v>
      </c>
      <c r="E565" s="62" t="s">
        <v>2679</v>
      </c>
      <c r="F565" s="67" t="s">
        <v>201</v>
      </c>
      <c r="G565" s="63">
        <f>VLOOKUP(Emissions!A565,Population!$A$5:$L$3146,12,FALSE)*'National Throughput'!$B$2</f>
        <v>1065.5338924034977</v>
      </c>
      <c r="H565" s="12" t="str">
        <f>'Emissions Factors'!$E$2</f>
        <v>EACH</v>
      </c>
      <c r="I565" s="64">
        <v>515</v>
      </c>
      <c r="J565" s="65">
        <v>7439976</v>
      </c>
      <c r="K565" s="66">
        <f>'Emissions Factors'!$C$2</f>
        <v>1.9400679072269228E-9</v>
      </c>
      <c r="L565" s="67" t="str">
        <f>'Emissions Factors'!$D$2</f>
        <v>LB</v>
      </c>
      <c r="M565" s="67" t="str">
        <f>'Emissions Factors'!$E$2</f>
        <v>EACH</v>
      </c>
      <c r="N565" s="68">
        <f t="shared" si="16"/>
        <v>2.0672081087146108E-6</v>
      </c>
      <c r="O565" s="67" t="str">
        <f t="shared" si="17"/>
        <v>LB</v>
      </c>
    </row>
    <row r="566" spans="1:15" x14ac:dyDescent="0.25">
      <c r="A566" s="61" t="s">
        <v>224</v>
      </c>
      <c r="B566" s="61" t="s">
        <v>199</v>
      </c>
      <c r="C566" s="61" t="s">
        <v>2718</v>
      </c>
      <c r="D566" s="62" t="s">
        <v>225</v>
      </c>
      <c r="E566" s="62" t="s">
        <v>2679</v>
      </c>
      <c r="F566" s="67" t="s">
        <v>201</v>
      </c>
      <c r="G566" s="63">
        <f>VLOOKUP(Emissions!A566,Population!$A$5:$L$3146,12,FALSE)*'National Throughput'!$B$2</f>
        <v>208330.84841628847</v>
      </c>
      <c r="H566" s="12" t="str">
        <f>'Emissions Factors'!$E$2</f>
        <v>EACH</v>
      </c>
      <c r="I566" s="64">
        <v>515</v>
      </c>
      <c r="J566" s="65">
        <v>7439976</v>
      </c>
      <c r="K566" s="66">
        <f>'Emissions Factors'!$C$2</f>
        <v>1.9400679072269228E-9</v>
      </c>
      <c r="L566" s="67" t="str">
        <f>'Emissions Factors'!$D$2</f>
        <v>LB</v>
      </c>
      <c r="M566" s="67" t="str">
        <f>'Emissions Factors'!$E$2</f>
        <v>EACH</v>
      </c>
      <c r="N566" s="68">
        <f t="shared" si="16"/>
        <v>4.0417599309779806E-4</v>
      </c>
      <c r="O566" s="67" t="str">
        <f t="shared" si="17"/>
        <v>LB</v>
      </c>
    </row>
    <row r="567" spans="1:15" x14ac:dyDescent="0.25">
      <c r="A567" s="61" t="s">
        <v>226</v>
      </c>
      <c r="B567" s="61" t="s">
        <v>199</v>
      </c>
      <c r="C567" s="61" t="s">
        <v>2721</v>
      </c>
      <c r="D567" s="62" t="s">
        <v>227</v>
      </c>
      <c r="E567" s="62" t="s">
        <v>2679</v>
      </c>
      <c r="F567" s="67" t="s">
        <v>201</v>
      </c>
      <c r="G567" s="63">
        <f>VLOOKUP(Emissions!A567,Population!$A$5:$L$3146,12,FALSE)*'National Throughput'!$B$2</f>
        <v>7011.602716422246</v>
      </c>
      <c r="H567" s="12" t="str">
        <f>'Emissions Factors'!$E$2</f>
        <v>EACH</v>
      </c>
      <c r="I567" s="64">
        <v>515</v>
      </c>
      <c r="J567" s="65">
        <v>7439976</v>
      </c>
      <c r="K567" s="66">
        <f>'Emissions Factors'!$C$2</f>
        <v>1.9400679072269228E-9</v>
      </c>
      <c r="L567" s="67" t="str">
        <f>'Emissions Factors'!$D$2</f>
        <v>LB</v>
      </c>
      <c r="M567" s="67" t="str">
        <f>'Emissions Factors'!$E$2</f>
        <v>EACH</v>
      </c>
      <c r="N567" s="68">
        <f t="shared" si="16"/>
        <v>1.3602985408355914E-5</v>
      </c>
      <c r="O567" s="67" t="str">
        <f t="shared" si="17"/>
        <v>LB</v>
      </c>
    </row>
    <row r="568" spans="1:15" x14ac:dyDescent="0.25">
      <c r="A568" s="61" t="s">
        <v>228</v>
      </c>
      <c r="B568" s="61" t="s">
        <v>199</v>
      </c>
      <c r="C568" s="61" t="s">
        <v>2724</v>
      </c>
      <c r="D568" s="62" t="s">
        <v>229</v>
      </c>
      <c r="E568" s="62" t="s">
        <v>2679</v>
      </c>
      <c r="F568" s="67" t="s">
        <v>201</v>
      </c>
      <c r="G568" s="63">
        <f>VLOOKUP(Emissions!A568,Population!$A$5:$L$3146,12,FALSE)*'National Throughput'!$B$2</f>
        <v>24141.162490065766</v>
      </c>
      <c r="H568" s="12" t="str">
        <f>'Emissions Factors'!$E$2</f>
        <v>EACH</v>
      </c>
      <c r="I568" s="64">
        <v>515</v>
      </c>
      <c r="J568" s="65">
        <v>7439976</v>
      </c>
      <c r="K568" s="66">
        <f>'Emissions Factors'!$C$2</f>
        <v>1.9400679072269228E-9</v>
      </c>
      <c r="L568" s="67" t="str">
        <f>'Emissions Factors'!$D$2</f>
        <v>LB</v>
      </c>
      <c r="M568" s="67" t="str">
        <f>'Emissions Factors'!$E$2</f>
        <v>EACH</v>
      </c>
      <c r="N568" s="68">
        <f t="shared" si="16"/>
        <v>4.683549459012698E-5</v>
      </c>
      <c r="O568" s="67" t="str">
        <f t="shared" si="17"/>
        <v>LB</v>
      </c>
    </row>
    <row r="569" spans="1:15" x14ac:dyDescent="0.25">
      <c r="A569" s="61" t="s">
        <v>230</v>
      </c>
      <c r="B569" s="61" t="s">
        <v>199</v>
      </c>
      <c r="C569" s="61" t="s">
        <v>2727</v>
      </c>
      <c r="D569" s="62" t="s">
        <v>4735</v>
      </c>
      <c r="E569" s="62" t="s">
        <v>2679</v>
      </c>
      <c r="F569" s="67" t="s">
        <v>201</v>
      </c>
      <c r="G569" s="63">
        <f>VLOOKUP(Emissions!A569,Population!$A$5:$L$3146,12,FALSE)*'National Throughput'!$B$2</f>
        <v>889.1413712356424</v>
      </c>
      <c r="H569" s="12" t="str">
        <f>'Emissions Factors'!$E$2</f>
        <v>EACH</v>
      </c>
      <c r="I569" s="64">
        <v>515</v>
      </c>
      <c r="J569" s="65">
        <v>7439976</v>
      </c>
      <c r="K569" s="66">
        <f>'Emissions Factors'!$C$2</f>
        <v>1.9400679072269228E-9</v>
      </c>
      <c r="L569" s="67" t="str">
        <f>'Emissions Factors'!$D$2</f>
        <v>LB</v>
      </c>
      <c r="M569" s="67" t="str">
        <f>'Emissions Factors'!$E$2</f>
        <v>EACH</v>
      </c>
      <c r="N569" s="68">
        <f t="shared" si="16"/>
        <v>1.7249946393220092E-6</v>
      </c>
      <c r="O569" s="67" t="str">
        <f t="shared" si="17"/>
        <v>LB</v>
      </c>
    </row>
    <row r="570" spans="1:15" x14ac:dyDescent="0.25">
      <c r="A570" s="61" t="s">
        <v>231</v>
      </c>
      <c r="B570" s="61" t="s">
        <v>199</v>
      </c>
      <c r="C570" s="61" t="s">
        <v>2730</v>
      </c>
      <c r="D570" s="62" t="s">
        <v>232</v>
      </c>
      <c r="E570" s="62" t="s">
        <v>2679</v>
      </c>
      <c r="F570" s="67" t="s">
        <v>201</v>
      </c>
      <c r="G570" s="63">
        <f>VLOOKUP(Emissions!A570,Population!$A$5:$L$3146,12,FALSE)*'National Throughput'!$B$2</f>
        <v>8780.6556176696304</v>
      </c>
      <c r="H570" s="12" t="str">
        <f>'Emissions Factors'!$E$2</f>
        <v>EACH</v>
      </c>
      <c r="I570" s="64">
        <v>515</v>
      </c>
      <c r="J570" s="65">
        <v>7439976</v>
      </c>
      <c r="K570" s="66">
        <f>'Emissions Factors'!$C$2</f>
        <v>1.9400679072269228E-9</v>
      </c>
      <c r="L570" s="67" t="str">
        <f>'Emissions Factors'!$D$2</f>
        <v>LB</v>
      </c>
      <c r="M570" s="67" t="str">
        <f>'Emissions Factors'!$E$2</f>
        <v>EACH</v>
      </c>
      <c r="N570" s="68">
        <f t="shared" si="16"/>
        <v>1.7035068168252644E-5</v>
      </c>
      <c r="O570" s="67" t="str">
        <f t="shared" si="17"/>
        <v>LB</v>
      </c>
    </row>
    <row r="571" spans="1:15" x14ac:dyDescent="0.25">
      <c r="A571" s="61" t="s">
        <v>233</v>
      </c>
      <c r="B571" s="61" t="s">
        <v>199</v>
      </c>
      <c r="C571" s="61" t="s">
        <v>2733</v>
      </c>
      <c r="D571" s="62" t="s">
        <v>5005</v>
      </c>
      <c r="E571" s="62" t="s">
        <v>2679</v>
      </c>
      <c r="F571" s="67" t="s">
        <v>201</v>
      </c>
      <c r="G571" s="63">
        <f>VLOOKUP(Emissions!A571,Population!$A$5:$L$3146,12,FALSE)*'National Throughput'!$B$2</f>
        <v>4245.7269629937246</v>
      </c>
      <c r="H571" s="12" t="str">
        <f>'Emissions Factors'!$E$2</f>
        <v>EACH</v>
      </c>
      <c r="I571" s="64">
        <v>515</v>
      </c>
      <c r="J571" s="65">
        <v>7439976</v>
      </c>
      <c r="K571" s="66">
        <f>'Emissions Factors'!$C$2</f>
        <v>1.9400679072269228E-9</v>
      </c>
      <c r="L571" s="67" t="str">
        <f>'Emissions Factors'!$D$2</f>
        <v>LB</v>
      </c>
      <c r="M571" s="67" t="str">
        <f>'Emissions Factors'!$E$2</f>
        <v>EACH</v>
      </c>
      <c r="N571" s="68">
        <f t="shared" si="16"/>
        <v>8.2369986237521541E-6</v>
      </c>
      <c r="O571" s="67" t="str">
        <f t="shared" si="17"/>
        <v>LB</v>
      </c>
    </row>
    <row r="572" spans="1:15" x14ac:dyDescent="0.25">
      <c r="A572" s="61" t="s">
        <v>234</v>
      </c>
      <c r="B572" s="61" t="s">
        <v>199</v>
      </c>
      <c r="C572" s="61" t="s">
        <v>2736</v>
      </c>
      <c r="D572" s="62" t="s">
        <v>2755</v>
      </c>
      <c r="E572" s="62" t="s">
        <v>2679</v>
      </c>
      <c r="F572" s="67" t="s">
        <v>201</v>
      </c>
      <c r="G572" s="63">
        <f>VLOOKUP(Emissions!A572,Population!$A$5:$L$3146,12,FALSE)*'National Throughput'!$B$2</f>
        <v>26760.386321825667</v>
      </c>
      <c r="H572" s="12" t="str">
        <f>'Emissions Factors'!$E$2</f>
        <v>EACH</v>
      </c>
      <c r="I572" s="64">
        <v>515</v>
      </c>
      <c r="J572" s="65">
        <v>7439976</v>
      </c>
      <c r="K572" s="66">
        <f>'Emissions Factors'!$C$2</f>
        <v>1.9400679072269228E-9</v>
      </c>
      <c r="L572" s="67" t="str">
        <f>'Emissions Factors'!$D$2</f>
        <v>LB</v>
      </c>
      <c r="M572" s="67" t="str">
        <f>'Emissions Factors'!$E$2</f>
        <v>EACH</v>
      </c>
      <c r="N572" s="68">
        <f t="shared" si="16"/>
        <v>5.1916966687968289E-5</v>
      </c>
      <c r="O572" s="67" t="str">
        <f t="shared" si="17"/>
        <v>LB</v>
      </c>
    </row>
    <row r="573" spans="1:15" x14ac:dyDescent="0.25">
      <c r="A573" s="61" t="s">
        <v>235</v>
      </c>
      <c r="B573" s="61" t="s">
        <v>199</v>
      </c>
      <c r="C573" s="61" t="s">
        <v>2739</v>
      </c>
      <c r="D573" s="62" t="s">
        <v>2767</v>
      </c>
      <c r="E573" s="62" t="s">
        <v>2679</v>
      </c>
      <c r="F573" s="67" t="s">
        <v>201</v>
      </c>
      <c r="G573" s="63">
        <f>VLOOKUP(Emissions!A573,Population!$A$5:$L$3146,12,FALSE)*'National Throughput'!$B$2</f>
        <v>13353.529175154901</v>
      </c>
      <c r="H573" s="12" t="str">
        <f>'Emissions Factors'!$E$2</f>
        <v>EACH</v>
      </c>
      <c r="I573" s="64">
        <v>515</v>
      </c>
      <c r="J573" s="65">
        <v>7439976</v>
      </c>
      <c r="K573" s="66">
        <f>'Emissions Factors'!$C$2</f>
        <v>1.9400679072269228E-9</v>
      </c>
      <c r="L573" s="67" t="str">
        <f>'Emissions Factors'!$D$2</f>
        <v>LB</v>
      </c>
      <c r="M573" s="67" t="str">
        <f>'Emissions Factors'!$E$2</f>
        <v>EACH</v>
      </c>
      <c r="N573" s="68">
        <f t="shared" si="16"/>
        <v>2.5906753400936427E-5</v>
      </c>
      <c r="O573" s="67" t="str">
        <f t="shared" si="17"/>
        <v>LB</v>
      </c>
    </row>
    <row r="574" spans="1:15" x14ac:dyDescent="0.25">
      <c r="A574" s="61" t="s">
        <v>236</v>
      </c>
      <c r="B574" s="61" t="s">
        <v>199</v>
      </c>
      <c r="C574" s="61" t="s">
        <v>2742</v>
      </c>
      <c r="D574" s="62" t="s">
        <v>5021</v>
      </c>
      <c r="E574" s="62" t="s">
        <v>2679</v>
      </c>
      <c r="F574" s="67" t="s">
        <v>201</v>
      </c>
      <c r="G574" s="63">
        <f>VLOOKUP(Emissions!A574,Population!$A$5:$L$3146,12,FALSE)*'National Throughput'!$B$2</f>
        <v>13195.596336434846</v>
      </c>
      <c r="H574" s="12" t="str">
        <f>'Emissions Factors'!$E$2</f>
        <v>EACH</v>
      </c>
      <c r="I574" s="64">
        <v>515</v>
      </c>
      <c r="J574" s="65">
        <v>7439976</v>
      </c>
      <c r="K574" s="66">
        <f>'Emissions Factors'!$C$2</f>
        <v>1.9400679072269228E-9</v>
      </c>
      <c r="L574" s="67" t="str">
        <f>'Emissions Factors'!$D$2</f>
        <v>LB</v>
      </c>
      <c r="M574" s="67" t="str">
        <f>'Emissions Factors'!$E$2</f>
        <v>EACH</v>
      </c>
      <c r="N574" s="68">
        <f t="shared" si="16"/>
        <v>2.5600352969038402E-5</v>
      </c>
      <c r="O574" s="67" t="str">
        <f t="shared" si="17"/>
        <v>LB</v>
      </c>
    </row>
    <row r="575" spans="1:15" x14ac:dyDescent="0.25">
      <c r="A575" s="61" t="s">
        <v>237</v>
      </c>
      <c r="B575" s="61" t="s">
        <v>199</v>
      </c>
      <c r="C575" s="61" t="s">
        <v>2745</v>
      </c>
      <c r="D575" s="62" t="s">
        <v>238</v>
      </c>
      <c r="E575" s="62" t="s">
        <v>2679</v>
      </c>
      <c r="F575" s="67" t="s">
        <v>201</v>
      </c>
      <c r="G575" s="63">
        <f>VLOOKUP(Emissions!A575,Population!$A$5:$L$3146,12,FALSE)*'National Throughput'!$B$2</f>
        <v>17296.722453587478</v>
      </c>
      <c r="H575" s="12" t="str">
        <f>'Emissions Factors'!$E$2</f>
        <v>EACH</v>
      </c>
      <c r="I575" s="64">
        <v>515</v>
      </c>
      <c r="J575" s="65">
        <v>7439976</v>
      </c>
      <c r="K575" s="66">
        <f>'Emissions Factors'!$C$2</f>
        <v>1.9400679072269228E-9</v>
      </c>
      <c r="L575" s="67" t="str">
        <f>'Emissions Factors'!$D$2</f>
        <v>LB</v>
      </c>
      <c r="M575" s="67" t="str">
        <f>'Emissions Factors'!$E$2</f>
        <v>EACH</v>
      </c>
      <c r="N575" s="68">
        <f t="shared" si="16"/>
        <v>3.3556816132416384E-5</v>
      </c>
      <c r="O575" s="67" t="str">
        <f t="shared" si="17"/>
        <v>LB</v>
      </c>
    </row>
    <row r="576" spans="1:15" x14ac:dyDescent="0.25">
      <c r="A576" s="61" t="s">
        <v>239</v>
      </c>
      <c r="B576" s="61" t="s">
        <v>199</v>
      </c>
      <c r="C576" s="61" t="s">
        <v>2748</v>
      </c>
      <c r="D576" s="62" t="s">
        <v>240</v>
      </c>
      <c r="E576" s="62" t="s">
        <v>2679</v>
      </c>
      <c r="F576" s="67" t="s">
        <v>201</v>
      </c>
      <c r="G576" s="63">
        <f>VLOOKUP(Emissions!A576,Population!$A$5:$L$3146,12,FALSE)*'National Throughput'!$B$2</f>
        <v>15448.703132980067</v>
      </c>
      <c r="H576" s="12" t="str">
        <f>'Emissions Factors'!$E$2</f>
        <v>EACH</v>
      </c>
      <c r="I576" s="64">
        <v>515</v>
      </c>
      <c r="J576" s="65">
        <v>7439976</v>
      </c>
      <c r="K576" s="66">
        <f>'Emissions Factors'!$C$2</f>
        <v>1.9400679072269228E-9</v>
      </c>
      <c r="L576" s="67" t="str">
        <f>'Emissions Factors'!$D$2</f>
        <v>LB</v>
      </c>
      <c r="M576" s="67" t="str">
        <f>'Emissions Factors'!$E$2</f>
        <v>EACH</v>
      </c>
      <c r="N576" s="68">
        <f t="shared" si="16"/>
        <v>2.9971533156570645E-5</v>
      </c>
      <c r="O576" s="67" t="str">
        <f t="shared" si="17"/>
        <v>LB</v>
      </c>
    </row>
    <row r="577" spans="1:15" x14ac:dyDescent="0.25">
      <c r="A577" s="61" t="s">
        <v>241</v>
      </c>
      <c r="B577" s="61" t="s">
        <v>199</v>
      </c>
      <c r="C577" s="61" t="s">
        <v>2751</v>
      </c>
      <c r="D577" s="62" t="s">
        <v>242</v>
      </c>
      <c r="E577" s="62" t="s">
        <v>2679</v>
      </c>
      <c r="F577" s="67" t="s">
        <v>201</v>
      </c>
      <c r="G577" s="63">
        <f>VLOOKUP(Emissions!A577,Population!$A$5:$L$3146,12,FALSE)*'National Throughput'!$B$2</f>
        <v>16629.097271725423</v>
      </c>
      <c r="H577" s="12" t="str">
        <f>'Emissions Factors'!$E$2</f>
        <v>EACH</v>
      </c>
      <c r="I577" s="64">
        <v>515</v>
      </c>
      <c r="J577" s="65">
        <v>7439976</v>
      </c>
      <c r="K577" s="66">
        <f>'Emissions Factors'!$C$2</f>
        <v>1.9400679072269228E-9</v>
      </c>
      <c r="L577" s="67" t="str">
        <f>'Emissions Factors'!$D$2</f>
        <v>LB</v>
      </c>
      <c r="M577" s="67" t="str">
        <f>'Emissions Factors'!$E$2</f>
        <v>EACH</v>
      </c>
      <c r="N577" s="68">
        <f t="shared" si="16"/>
        <v>3.2261577943029271E-5</v>
      </c>
      <c r="O577" s="67" t="str">
        <f t="shared" si="17"/>
        <v>LB</v>
      </c>
    </row>
    <row r="578" spans="1:15" x14ac:dyDescent="0.25">
      <c r="A578" s="61" t="s">
        <v>243</v>
      </c>
      <c r="B578" s="61" t="s">
        <v>199</v>
      </c>
      <c r="C578" s="61" t="s">
        <v>2754</v>
      </c>
      <c r="D578" s="62" t="s">
        <v>2788</v>
      </c>
      <c r="E578" s="62" t="s">
        <v>2679</v>
      </c>
      <c r="F578" s="67" t="s">
        <v>201</v>
      </c>
      <c r="G578" s="63">
        <f>VLOOKUP(Emissions!A578,Population!$A$5:$L$3146,12,FALSE)*'National Throughput'!$B$2</f>
        <v>27711.059967887304</v>
      </c>
      <c r="H578" s="12" t="str">
        <f>'Emissions Factors'!$E$2</f>
        <v>EACH</v>
      </c>
      <c r="I578" s="64">
        <v>515</v>
      </c>
      <c r="J578" s="65">
        <v>7439976</v>
      </c>
      <c r="K578" s="66">
        <f>'Emissions Factors'!$C$2</f>
        <v>1.9400679072269228E-9</v>
      </c>
      <c r="L578" s="67" t="str">
        <f>'Emissions Factors'!$D$2</f>
        <v>LB</v>
      </c>
      <c r="M578" s="67" t="str">
        <f>'Emissions Factors'!$E$2</f>
        <v>EACH</v>
      </c>
      <c r="N578" s="68">
        <f t="shared" si="16"/>
        <v>5.3761338118938883E-5</v>
      </c>
      <c r="O578" s="67" t="str">
        <f t="shared" si="17"/>
        <v>LB</v>
      </c>
    </row>
    <row r="579" spans="1:15" x14ac:dyDescent="0.25">
      <c r="A579" s="61" t="s">
        <v>244</v>
      </c>
      <c r="B579" s="61" t="s">
        <v>199</v>
      </c>
      <c r="C579" s="61" t="s">
        <v>2757</v>
      </c>
      <c r="D579" s="62" t="s">
        <v>245</v>
      </c>
      <c r="E579" s="62" t="s">
        <v>2679</v>
      </c>
      <c r="F579" s="67" t="s">
        <v>201</v>
      </c>
      <c r="G579" s="63">
        <f>VLOOKUP(Emissions!A579,Population!$A$5:$L$3146,12,FALSE)*'National Throughput'!$B$2</f>
        <v>23400.724116326284</v>
      </c>
      <c r="H579" s="12" t="str">
        <f>'Emissions Factors'!$E$2</f>
        <v>EACH</v>
      </c>
      <c r="I579" s="64">
        <v>515</v>
      </c>
      <c r="J579" s="65">
        <v>7439976</v>
      </c>
      <c r="K579" s="66">
        <f>'Emissions Factors'!$C$2</f>
        <v>1.9400679072269228E-9</v>
      </c>
      <c r="L579" s="67" t="str">
        <f>'Emissions Factors'!$D$2</f>
        <v>LB</v>
      </c>
      <c r="M579" s="67" t="str">
        <f>'Emissions Factors'!$E$2</f>
        <v>EACH</v>
      </c>
      <c r="N579" s="68">
        <f t="shared" ref="N579:N642" si="18">K579*G579</f>
        <v>4.5398993863955715E-5</v>
      </c>
      <c r="O579" s="67" t="str">
        <f t="shared" ref="O579:O642" si="19">L579</f>
        <v>LB</v>
      </c>
    </row>
    <row r="580" spans="1:15" x14ac:dyDescent="0.25">
      <c r="A580" s="61" t="s">
        <v>246</v>
      </c>
      <c r="B580" s="61" t="s">
        <v>199</v>
      </c>
      <c r="C580" s="61" t="s">
        <v>2760</v>
      </c>
      <c r="D580" s="62" t="s">
        <v>247</v>
      </c>
      <c r="E580" s="62" t="s">
        <v>2679</v>
      </c>
      <c r="F580" s="67" t="s">
        <v>201</v>
      </c>
      <c r="G580" s="63">
        <f>VLOOKUP(Emissions!A580,Population!$A$5:$L$3146,12,FALSE)*'National Throughput'!$B$2</f>
        <v>151088.39868357815</v>
      </c>
      <c r="H580" s="12" t="str">
        <f>'Emissions Factors'!$E$2</f>
        <v>EACH</v>
      </c>
      <c r="I580" s="64">
        <v>515</v>
      </c>
      <c r="J580" s="65">
        <v>7439976</v>
      </c>
      <c r="K580" s="66">
        <f>'Emissions Factors'!$C$2</f>
        <v>1.9400679072269228E-9</v>
      </c>
      <c r="L580" s="67" t="str">
        <f>'Emissions Factors'!$D$2</f>
        <v>LB</v>
      </c>
      <c r="M580" s="67" t="str">
        <f>'Emissions Factors'!$E$2</f>
        <v>EACH</v>
      </c>
      <c r="N580" s="68">
        <f t="shared" si="18"/>
        <v>2.931217534403164E-4</v>
      </c>
      <c r="O580" s="67" t="str">
        <f t="shared" si="19"/>
        <v>LB</v>
      </c>
    </row>
    <row r="581" spans="1:15" x14ac:dyDescent="0.25">
      <c r="A581" s="61" t="s">
        <v>248</v>
      </c>
      <c r="B581" s="61" t="s">
        <v>199</v>
      </c>
      <c r="C581" s="61" t="s">
        <v>2763</v>
      </c>
      <c r="D581" s="62" t="s">
        <v>249</v>
      </c>
      <c r="E581" s="62" t="s">
        <v>2679</v>
      </c>
      <c r="F581" s="67" t="s">
        <v>201</v>
      </c>
      <c r="G581" s="63">
        <f>VLOOKUP(Emissions!A581,Population!$A$5:$L$3146,12,FALSE)*'National Throughput'!$B$2</f>
        <v>39391.936805688878</v>
      </c>
      <c r="H581" s="12" t="str">
        <f>'Emissions Factors'!$E$2</f>
        <v>EACH</v>
      </c>
      <c r="I581" s="64">
        <v>515</v>
      </c>
      <c r="J581" s="65">
        <v>7439976</v>
      </c>
      <c r="K581" s="66">
        <f>'Emissions Factors'!$C$2</f>
        <v>1.9400679072269228E-9</v>
      </c>
      <c r="L581" s="67" t="str">
        <f>'Emissions Factors'!$D$2</f>
        <v>LB</v>
      </c>
      <c r="M581" s="67" t="str">
        <f>'Emissions Factors'!$E$2</f>
        <v>EACH</v>
      </c>
      <c r="N581" s="68">
        <f t="shared" si="18"/>
        <v>7.6423032400228018E-5</v>
      </c>
      <c r="O581" s="67" t="str">
        <f t="shared" si="19"/>
        <v>LB</v>
      </c>
    </row>
    <row r="582" spans="1:15" x14ac:dyDescent="0.25">
      <c r="A582" s="61" t="s">
        <v>250</v>
      </c>
      <c r="B582" s="61" t="s">
        <v>199</v>
      </c>
      <c r="C582" s="61" t="s">
        <v>2766</v>
      </c>
      <c r="D582" s="62" t="s">
        <v>251</v>
      </c>
      <c r="E582" s="62" t="s">
        <v>2679</v>
      </c>
      <c r="F582" s="67" t="s">
        <v>201</v>
      </c>
      <c r="G582" s="63">
        <f>VLOOKUP(Emissions!A582,Population!$A$5:$L$3146,12,FALSE)*'National Throughput'!$B$2</f>
        <v>7923.3059217607533</v>
      </c>
      <c r="H582" s="12" t="str">
        <f>'Emissions Factors'!$E$2</f>
        <v>EACH</v>
      </c>
      <c r="I582" s="64">
        <v>515</v>
      </c>
      <c r="J582" s="65">
        <v>7439976</v>
      </c>
      <c r="K582" s="66">
        <f>'Emissions Factors'!$C$2</f>
        <v>1.9400679072269228E-9</v>
      </c>
      <c r="L582" s="67" t="str">
        <f>'Emissions Factors'!$D$2</f>
        <v>LB</v>
      </c>
      <c r="M582" s="67" t="str">
        <f>'Emissions Factors'!$E$2</f>
        <v>EACH</v>
      </c>
      <c r="N582" s="68">
        <f t="shared" si="18"/>
        <v>1.537175153794907E-5</v>
      </c>
      <c r="O582" s="67" t="str">
        <f t="shared" si="19"/>
        <v>LB</v>
      </c>
    </row>
    <row r="583" spans="1:15" x14ac:dyDescent="0.25">
      <c r="A583" s="61" t="s">
        <v>252</v>
      </c>
      <c r="B583" s="61" t="s">
        <v>199</v>
      </c>
      <c r="C583" s="61" t="s">
        <v>2769</v>
      </c>
      <c r="D583" s="62" t="s">
        <v>253</v>
      </c>
      <c r="E583" s="62" t="s">
        <v>2679</v>
      </c>
      <c r="F583" s="67" t="s">
        <v>201</v>
      </c>
      <c r="G583" s="63">
        <f>VLOOKUP(Emissions!A583,Population!$A$5:$L$3146,12,FALSE)*'National Throughput'!$B$2</f>
        <v>3936.0145130362116</v>
      </c>
      <c r="H583" s="12" t="str">
        <f>'Emissions Factors'!$E$2</f>
        <v>EACH</v>
      </c>
      <c r="I583" s="64">
        <v>515</v>
      </c>
      <c r="J583" s="65">
        <v>7439976</v>
      </c>
      <c r="K583" s="66">
        <f>'Emissions Factors'!$C$2</f>
        <v>1.9400679072269228E-9</v>
      </c>
      <c r="L583" s="67" t="str">
        <f>'Emissions Factors'!$D$2</f>
        <v>LB</v>
      </c>
      <c r="M583" s="67" t="str">
        <f>'Emissions Factors'!$E$2</f>
        <v>EACH</v>
      </c>
      <c r="N583" s="68">
        <f t="shared" si="18"/>
        <v>7.6361354391209588E-6</v>
      </c>
      <c r="O583" s="67" t="str">
        <f t="shared" si="19"/>
        <v>LB</v>
      </c>
    </row>
    <row r="584" spans="1:15" x14ac:dyDescent="0.25">
      <c r="A584" s="61" t="s">
        <v>254</v>
      </c>
      <c r="B584" s="61" t="s">
        <v>199</v>
      </c>
      <c r="C584" s="61" t="s">
        <v>2772</v>
      </c>
      <c r="D584" s="62" t="s">
        <v>4786</v>
      </c>
      <c r="E584" s="62" t="s">
        <v>2679</v>
      </c>
      <c r="F584" s="67" t="s">
        <v>201</v>
      </c>
      <c r="G584" s="63">
        <f>VLOOKUP(Emissions!A584,Population!$A$5:$L$3146,12,FALSE)*'National Throughput'!$B$2</f>
        <v>5451.7595495832466</v>
      </c>
      <c r="H584" s="12" t="str">
        <f>'Emissions Factors'!$E$2</f>
        <v>EACH</v>
      </c>
      <c r="I584" s="64">
        <v>515</v>
      </c>
      <c r="J584" s="65">
        <v>7439976</v>
      </c>
      <c r="K584" s="66">
        <f>'Emissions Factors'!$C$2</f>
        <v>1.9400679072269228E-9</v>
      </c>
      <c r="L584" s="67" t="str">
        <f>'Emissions Factors'!$D$2</f>
        <v>LB</v>
      </c>
      <c r="M584" s="67" t="str">
        <f>'Emissions Factors'!$E$2</f>
        <v>EACH</v>
      </c>
      <c r="N584" s="68">
        <f t="shared" si="18"/>
        <v>1.057678374006436E-5</v>
      </c>
      <c r="O584" s="67" t="str">
        <f t="shared" si="19"/>
        <v>LB</v>
      </c>
    </row>
    <row r="585" spans="1:15" x14ac:dyDescent="0.25">
      <c r="A585" s="61" t="s">
        <v>255</v>
      </c>
      <c r="B585" s="61" t="s">
        <v>199</v>
      </c>
      <c r="C585" s="61" t="s">
        <v>2775</v>
      </c>
      <c r="D585" s="62" t="s">
        <v>2812</v>
      </c>
      <c r="E585" s="62" t="s">
        <v>2679</v>
      </c>
      <c r="F585" s="67" t="s">
        <v>201</v>
      </c>
      <c r="G585" s="63">
        <f>VLOOKUP(Emissions!A585,Population!$A$5:$L$3146,12,FALSE)*'National Throughput'!$B$2</f>
        <v>39009.41116385394</v>
      </c>
      <c r="H585" s="12" t="str">
        <f>'Emissions Factors'!$E$2</f>
        <v>EACH</v>
      </c>
      <c r="I585" s="64">
        <v>515</v>
      </c>
      <c r="J585" s="65">
        <v>7439976</v>
      </c>
      <c r="K585" s="66">
        <f>'Emissions Factors'!$C$2</f>
        <v>1.9400679072269228E-9</v>
      </c>
      <c r="L585" s="67" t="str">
        <f>'Emissions Factors'!$D$2</f>
        <v>LB</v>
      </c>
      <c r="M585" s="67" t="str">
        <f>'Emissions Factors'!$E$2</f>
        <v>EACH</v>
      </c>
      <c r="N585" s="68">
        <f t="shared" si="18"/>
        <v>7.568090667881267E-5</v>
      </c>
      <c r="O585" s="67" t="str">
        <f t="shared" si="19"/>
        <v>LB</v>
      </c>
    </row>
    <row r="586" spans="1:15" x14ac:dyDescent="0.25">
      <c r="A586" s="61" t="s">
        <v>256</v>
      </c>
      <c r="B586" s="61" t="s">
        <v>199</v>
      </c>
      <c r="C586" s="61" t="s">
        <v>2778</v>
      </c>
      <c r="D586" s="62" t="s">
        <v>257</v>
      </c>
      <c r="E586" s="62" t="s">
        <v>2679</v>
      </c>
      <c r="F586" s="67" t="s">
        <v>201</v>
      </c>
      <c r="G586" s="63">
        <f>VLOOKUP(Emissions!A586,Population!$A$5:$L$3146,12,FALSE)*'National Throughput'!$B$2</f>
        <v>20842.007021478614</v>
      </c>
      <c r="H586" s="12" t="str">
        <f>'Emissions Factors'!$E$2</f>
        <v>EACH</v>
      </c>
      <c r="I586" s="64">
        <v>515</v>
      </c>
      <c r="J586" s="65">
        <v>7439976</v>
      </c>
      <c r="K586" s="66">
        <f>'Emissions Factors'!$C$2</f>
        <v>1.9400679072269228E-9</v>
      </c>
      <c r="L586" s="67" t="str">
        <f>'Emissions Factors'!$D$2</f>
        <v>LB</v>
      </c>
      <c r="M586" s="67" t="str">
        <f>'Emissions Factors'!$E$2</f>
        <v>EACH</v>
      </c>
      <c r="N586" s="68">
        <f t="shared" si="18"/>
        <v>4.0434908944568842E-5</v>
      </c>
      <c r="O586" s="67" t="str">
        <f t="shared" si="19"/>
        <v>LB</v>
      </c>
    </row>
    <row r="587" spans="1:15" x14ac:dyDescent="0.25">
      <c r="A587" s="61" t="s">
        <v>258</v>
      </c>
      <c r="B587" s="61" t="s">
        <v>199</v>
      </c>
      <c r="C587" s="61" t="s">
        <v>2781</v>
      </c>
      <c r="D587" s="62" t="s">
        <v>259</v>
      </c>
      <c r="E587" s="62" t="s">
        <v>2679</v>
      </c>
      <c r="F587" s="67" t="s">
        <v>201</v>
      </c>
      <c r="G587" s="63">
        <f>VLOOKUP(Emissions!A587,Population!$A$5:$L$3146,12,FALSE)*'National Throughput'!$B$2</f>
        <v>41028.695316060373</v>
      </c>
      <c r="H587" s="12" t="str">
        <f>'Emissions Factors'!$E$2</f>
        <v>EACH</v>
      </c>
      <c r="I587" s="64">
        <v>515</v>
      </c>
      <c r="J587" s="65">
        <v>7439976</v>
      </c>
      <c r="K587" s="66">
        <f>'Emissions Factors'!$C$2</f>
        <v>1.9400679072269228E-9</v>
      </c>
      <c r="L587" s="67" t="str">
        <f>'Emissions Factors'!$D$2</f>
        <v>LB</v>
      </c>
      <c r="M587" s="67" t="str">
        <f>'Emissions Factors'!$E$2</f>
        <v>EACH</v>
      </c>
      <c r="N587" s="68">
        <f t="shared" si="18"/>
        <v>7.9598455058080294E-5</v>
      </c>
      <c r="O587" s="67" t="str">
        <f t="shared" si="19"/>
        <v>LB</v>
      </c>
    </row>
    <row r="588" spans="1:15" x14ac:dyDescent="0.25">
      <c r="A588" s="61" t="s">
        <v>260</v>
      </c>
      <c r="B588" s="61" t="s">
        <v>199</v>
      </c>
      <c r="C588" s="61" t="s">
        <v>2784</v>
      </c>
      <c r="D588" s="62" t="s">
        <v>261</v>
      </c>
      <c r="E588" s="62" t="s">
        <v>2679</v>
      </c>
      <c r="F588" s="67" t="s">
        <v>201</v>
      </c>
      <c r="G588" s="63">
        <f>VLOOKUP(Emissions!A588,Population!$A$5:$L$3146,12,FALSE)*'National Throughput'!$B$2</f>
        <v>4290.8506311994552</v>
      </c>
      <c r="H588" s="12" t="str">
        <f>'Emissions Factors'!$E$2</f>
        <v>EACH</v>
      </c>
      <c r="I588" s="64">
        <v>515</v>
      </c>
      <c r="J588" s="65">
        <v>7439976</v>
      </c>
      <c r="K588" s="66">
        <f>'Emissions Factors'!$C$2</f>
        <v>1.9400679072269228E-9</v>
      </c>
      <c r="L588" s="67" t="str">
        <f>'Emissions Factors'!$D$2</f>
        <v>LB</v>
      </c>
      <c r="M588" s="67" t="str">
        <f>'Emissions Factors'!$E$2</f>
        <v>EACH</v>
      </c>
      <c r="N588" s="68">
        <f t="shared" si="18"/>
        <v>8.3245416042944484E-6</v>
      </c>
      <c r="O588" s="67" t="str">
        <f t="shared" si="19"/>
        <v>LB</v>
      </c>
    </row>
    <row r="589" spans="1:15" x14ac:dyDescent="0.25">
      <c r="A589" s="61" t="s">
        <v>262</v>
      </c>
      <c r="B589" s="61" t="s">
        <v>199</v>
      </c>
      <c r="C589" s="61" t="s">
        <v>2787</v>
      </c>
      <c r="D589" s="62" t="s">
        <v>263</v>
      </c>
      <c r="E589" s="62" t="s">
        <v>2679</v>
      </c>
      <c r="F589" s="67" t="s">
        <v>201</v>
      </c>
      <c r="G589" s="63">
        <f>VLOOKUP(Emissions!A589,Population!$A$5:$L$3146,12,FALSE)*'National Throughput'!$B$2</f>
        <v>11642.931934992213</v>
      </c>
      <c r="H589" s="12" t="str">
        <f>'Emissions Factors'!$E$2</f>
        <v>EACH</v>
      </c>
      <c r="I589" s="64">
        <v>515</v>
      </c>
      <c r="J589" s="65">
        <v>7439976</v>
      </c>
      <c r="K589" s="66">
        <f>'Emissions Factors'!$C$2</f>
        <v>1.9400679072269228E-9</v>
      </c>
      <c r="L589" s="67" t="str">
        <f>'Emissions Factors'!$D$2</f>
        <v>LB</v>
      </c>
      <c r="M589" s="67" t="str">
        <f>'Emissions Factors'!$E$2</f>
        <v>EACH</v>
      </c>
      <c r="N589" s="68">
        <f t="shared" si="18"/>
        <v>2.2588078593105851E-5</v>
      </c>
      <c r="O589" s="67" t="str">
        <f t="shared" si="19"/>
        <v>LB</v>
      </c>
    </row>
    <row r="590" spans="1:15" x14ac:dyDescent="0.25">
      <c r="A590" s="61" t="s">
        <v>264</v>
      </c>
      <c r="B590" s="61" t="s">
        <v>199</v>
      </c>
      <c r="C590" s="61" t="s">
        <v>2790</v>
      </c>
      <c r="D590" s="62" t="s">
        <v>265</v>
      </c>
      <c r="E590" s="62" t="s">
        <v>2679</v>
      </c>
      <c r="F590" s="67" t="s">
        <v>201</v>
      </c>
      <c r="G590" s="63">
        <f>VLOOKUP(Emissions!A590,Population!$A$5:$L$3146,12,FALSE)*'National Throughput'!$B$2</f>
        <v>23419.18379877408</v>
      </c>
      <c r="H590" s="12" t="str">
        <f>'Emissions Factors'!$E$2</f>
        <v>EACH</v>
      </c>
      <c r="I590" s="64">
        <v>515</v>
      </c>
      <c r="J590" s="65">
        <v>7439976</v>
      </c>
      <c r="K590" s="66">
        <f>'Emissions Factors'!$C$2</f>
        <v>1.9400679072269228E-9</v>
      </c>
      <c r="L590" s="67" t="str">
        <f>'Emissions Factors'!$D$2</f>
        <v>LB</v>
      </c>
      <c r="M590" s="67" t="str">
        <f>'Emissions Factors'!$E$2</f>
        <v>EACH</v>
      </c>
      <c r="N590" s="68">
        <f t="shared" si="18"/>
        <v>4.5434806901450285E-5</v>
      </c>
      <c r="O590" s="67" t="str">
        <f t="shared" si="19"/>
        <v>LB</v>
      </c>
    </row>
    <row r="591" spans="1:15" x14ac:dyDescent="0.25">
      <c r="A591" s="61" t="s">
        <v>266</v>
      </c>
      <c r="B591" s="61" t="s">
        <v>199</v>
      </c>
      <c r="C591" s="61" t="s">
        <v>2793</v>
      </c>
      <c r="D591" s="62" t="s">
        <v>267</v>
      </c>
      <c r="E591" s="62" t="s">
        <v>2679</v>
      </c>
      <c r="F591" s="67" t="s">
        <v>201</v>
      </c>
      <c r="G591" s="63">
        <f>VLOOKUP(Emissions!A591,Population!$A$5:$L$3146,12,FALSE)*'National Throughput'!$B$2</f>
        <v>7811.5222891601934</v>
      </c>
      <c r="H591" s="12" t="str">
        <f>'Emissions Factors'!$E$2</f>
        <v>EACH</v>
      </c>
      <c r="I591" s="64">
        <v>515</v>
      </c>
      <c r="J591" s="65">
        <v>7439976</v>
      </c>
      <c r="K591" s="66">
        <f>'Emissions Factors'!$C$2</f>
        <v>1.9400679072269228E-9</v>
      </c>
      <c r="L591" s="67" t="str">
        <f>'Emissions Factors'!$D$2</f>
        <v>LB</v>
      </c>
      <c r="M591" s="67" t="str">
        <f>'Emissions Factors'!$E$2</f>
        <v>EACH</v>
      </c>
      <c r="N591" s="68">
        <f t="shared" si="18"/>
        <v>1.5154883699787477E-5</v>
      </c>
      <c r="O591" s="67" t="str">
        <f t="shared" si="19"/>
        <v>LB</v>
      </c>
    </row>
    <row r="592" spans="1:15" x14ac:dyDescent="0.25">
      <c r="A592" s="61" t="s">
        <v>268</v>
      </c>
      <c r="B592" s="61" t="s">
        <v>199</v>
      </c>
      <c r="C592" s="61" t="s">
        <v>2796</v>
      </c>
      <c r="D592" s="62" t="s">
        <v>269</v>
      </c>
      <c r="E592" s="62" t="s">
        <v>2679</v>
      </c>
      <c r="F592" s="67" t="s">
        <v>201</v>
      </c>
      <c r="G592" s="63">
        <f>VLOOKUP(Emissions!A592,Population!$A$5:$L$3146,12,FALSE)*'National Throughput'!$B$2</f>
        <v>12706.414751568178</v>
      </c>
      <c r="H592" s="12" t="str">
        <f>'Emissions Factors'!$E$2</f>
        <v>EACH</v>
      </c>
      <c r="I592" s="64">
        <v>515</v>
      </c>
      <c r="J592" s="65">
        <v>7439976</v>
      </c>
      <c r="K592" s="66">
        <f>'Emissions Factors'!$C$2</f>
        <v>1.9400679072269228E-9</v>
      </c>
      <c r="L592" s="67" t="str">
        <f>'Emissions Factors'!$D$2</f>
        <v>LB</v>
      </c>
      <c r="M592" s="67" t="str">
        <f>'Emissions Factors'!$E$2</f>
        <v>EACH</v>
      </c>
      <c r="N592" s="68">
        <f t="shared" si="18"/>
        <v>2.4651307475432175E-5</v>
      </c>
      <c r="O592" s="67" t="str">
        <f t="shared" si="19"/>
        <v>LB</v>
      </c>
    </row>
    <row r="593" spans="1:15" x14ac:dyDescent="0.25">
      <c r="A593" s="61" t="s">
        <v>270</v>
      </c>
      <c r="B593" s="61" t="s">
        <v>199</v>
      </c>
      <c r="C593" s="61" t="s">
        <v>2799</v>
      </c>
      <c r="D593" s="62" t="s">
        <v>271</v>
      </c>
      <c r="E593" s="62" t="s">
        <v>2679</v>
      </c>
      <c r="F593" s="67" t="s">
        <v>201</v>
      </c>
      <c r="G593" s="63">
        <f>VLOOKUP(Emissions!A593,Population!$A$5:$L$3146,12,FALSE)*'National Throughput'!$B$2</f>
        <v>10605.087566260412</v>
      </c>
      <c r="H593" s="12" t="str">
        <f>'Emissions Factors'!$E$2</f>
        <v>EACH</v>
      </c>
      <c r="I593" s="64">
        <v>515</v>
      </c>
      <c r="J593" s="65">
        <v>7439976</v>
      </c>
      <c r="K593" s="66">
        <f>'Emissions Factors'!$C$2</f>
        <v>1.9400679072269228E-9</v>
      </c>
      <c r="L593" s="67" t="str">
        <f>'Emissions Factors'!$D$2</f>
        <v>LB</v>
      </c>
      <c r="M593" s="67" t="str">
        <f>'Emissions Factors'!$E$2</f>
        <v>EACH</v>
      </c>
      <c r="N593" s="68">
        <f t="shared" si="18"/>
        <v>2.0574590040633099E-5</v>
      </c>
      <c r="O593" s="67" t="str">
        <f t="shared" si="19"/>
        <v>LB</v>
      </c>
    </row>
    <row r="594" spans="1:15" x14ac:dyDescent="0.25">
      <c r="A594" s="61" t="s">
        <v>272</v>
      </c>
      <c r="B594" s="61" t="s">
        <v>199</v>
      </c>
      <c r="C594" s="61" t="s">
        <v>2802</v>
      </c>
      <c r="D594" s="62" t="s">
        <v>273</v>
      </c>
      <c r="E594" s="62" t="s">
        <v>2679</v>
      </c>
      <c r="F594" s="67" t="s">
        <v>201</v>
      </c>
      <c r="G594" s="63">
        <f>VLOOKUP(Emissions!A594,Population!$A$5:$L$3146,12,FALSE)*'National Throughput'!$B$2</f>
        <v>82980.374754510689</v>
      </c>
      <c r="H594" s="12" t="str">
        <f>'Emissions Factors'!$E$2</f>
        <v>EACH</v>
      </c>
      <c r="I594" s="64">
        <v>515</v>
      </c>
      <c r="J594" s="65">
        <v>7439976</v>
      </c>
      <c r="K594" s="66">
        <f>'Emissions Factors'!$C$2</f>
        <v>1.9400679072269228E-9</v>
      </c>
      <c r="L594" s="67" t="str">
        <f>'Emissions Factors'!$D$2</f>
        <v>LB</v>
      </c>
      <c r="M594" s="67" t="str">
        <f>'Emissions Factors'!$E$2</f>
        <v>EACH</v>
      </c>
      <c r="N594" s="68">
        <f t="shared" si="18"/>
        <v>1.6098756199088934E-4</v>
      </c>
      <c r="O594" s="67" t="str">
        <f t="shared" si="19"/>
        <v>LB</v>
      </c>
    </row>
    <row r="595" spans="1:15" x14ac:dyDescent="0.25">
      <c r="A595" s="61" t="s">
        <v>274</v>
      </c>
      <c r="B595" s="61" t="s">
        <v>199</v>
      </c>
      <c r="C595" s="61" t="s">
        <v>2805</v>
      </c>
      <c r="D595" s="62" t="s">
        <v>275</v>
      </c>
      <c r="E595" s="62" t="s">
        <v>2679</v>
      </c>
      <c r="F595" s="67" t="s">
        <v>201</v>
      </c>
      <c r="G595" s="63">
        <f>VLOOKUP(Emissions!A595,Population!$A$5:$L$3146,12,FALSE)*'National Throughput'!$B$2</f>
        <v>10076.935540670613</v>
      </c>
      <c r="H595" s="12" t="str">
        <f>'Emissions Factors'!$E$2</f>
        <v>EACH</v>
      </c>
      <c r="I595" s="64">
        <v>515</v>
      </c>
      <c r="J595" s="65">
        <v>7439976</v>
      </c>
      <c r="K595" s="66">
        <f>'Emissions Factors'!$C$2</f>
        <v>1.9400679072269228E-9</v>
      </c>
      <c r="L595" s="67" t="str">
        <f>'Emissions Factors'!$D$2</f>
        <v>LB</v>
      </c>
      <c r="M595" s="67" t="str">
        <f>'Emissions Factors'!$E$2</f>
        <v>EACH</v>
      </c>
      <c r="N595" s="68">
        <f t="shared" si="18"/>
        <v>1.9549939245649435E-5</v>
      </c>
      <c r="O595" s="67" t="str">
        <f t="shared" si="19"/>
        <v>LB</v>
      </c>
    </row>
    <row r="596" spans="1:15" x14ac:dyDescent="0.25">
      <c r="A596" s="61" t="s">
        <v>276</v>
      </c>
      <c r="B596" s="61" t="s">
        <v>199</v>
      </c>
      <c r="C596" s="61" t="s">
        <v>2808</v>
      </c>
      <c r="D596" s="62" t="s">
        <v>2872</v>
      </c>
      <c r="E596" s="62" t="s">
        <v>2679</v>
      </c>
      <c r="F596" s="67" t="s">
        <v>201</v>
      </c>
      <c r="G596" s="63">
        <f>VLOOKUP(Emissions!A596,Population!$A$5:$L$3146,12,FALSE)*'National Throughput'!$B$2</f>
        <v>10276.915433855102</v>
      </c>
      <c r="H596" s="12" t="str">
        <f>'Emissions Factors'!$E$2</f>
        <v>EACH</v>
      </c>
      <c r="I596" s="64">
        <v>515</v>
      </c>
      <c r="J596" s="65">
        <v>7439976</v>
      </c>
      <c r="K596" s="66">
        <f>'Emissions Factors'!$C$2</f>
        <v>1.9400679072269228E-9</v>
      </c>
      <c r="L596" s="67" t="str">
        <f>'Emissions Factors'!$D$2</f>
        <v>LB</v>
      </c>
      <c r="M596" s="67" t="str">
        <f>'Emissions Factors'!$E$2</f>
        <v>EACH</v>
      </c>
      <c r="N596" s="68">
        <f t="shared" si="18"/>
        <v>1.993791381850733E-5</v>
      </c>
      <c r="O596" s="67" t="str">
        <f t="shared" si="19"/>
        <v>LB</v>
      </c>
    </row>
    <row r="597" spans="1:15" x14ac:dyDescent="0.25">
      <c r="A597" s="61" t="s">
        <v>277</v>
      </c>
      <c r="B597" s="61" t="s">
        <v>278</v>
      </c>
      <c r="C597" s="61" t="s">
        <v>2677</v>
      </c>
      <c r="D597" s="62" t="s">
        <v>4975</v>
      </c>
      <c r="E597" s="62" t="s">
        <v>2679</v>
      </c>
      <c r="F597" s="67" t="s">
        <v>279</v>
      </c>
      <c r="G597" s="63">
        <f>VLOOKUP(Emissions!A597,Population!$A$5:$L$3146,12,FALSE)*'National Throughput'!$B$2</f>
        <v>68698.733767397018</v>
      </c>
      <c r="H597" s="12" t="str">
        <f>'Emissions Factors'!$E$2</f>
        <v>EACH</v>
      </c>
      <c r="I597" s="64">
        <v>515</v>
      </c>
      <c r="J597" s="65">
        <v>7439976</v>
      </c>
      <c r="K597" s="66">
        <f>'Emissions Factors'!$C$2</f>
        <v>1.9400679072269228E-9</v>
      </c>
      <c r="L597" s="67" t="str">
        <f>'Emissions Factors'!$D$2</f>
        <v>LB</v>
      </c>
      <c r="M597" s="67" t="str">
        <f>'Emissions Factors'!$E$2</f>
        <v>EACH</v>
      </c>
      <c r="N597" s="68">
        <f t="shared" si="18"/>
        <v>1.3328020864925347E-4</v>
      </c>
      <c r="O597" s="67" t="str">
        <f t="shared" si="19"/>
        <v>LB</v>
      </c>
    </row>
    <row r="598" spans="1:15" x14ac:dyDescent="0.25">
      <c r="A598" s="61" t="s">
        <v>280</v>
      </c>
      <c r="B598" s="61" t="s">
        <v>278</v>
      </c>
      <c r="C598" s="61" t="s">
        <v>2682</v>
      </c>
      <c r="D598" s="62" t="s">
        <v>281</v>
      </c>
      <c r="E598" s="62" t="s">
        <v>2679</v>
      </c>
      <c r="F598" s="67" t="s">
        <v>279</v>
      </c>
      <c r="G598" s="63">
        <f>VLOOKUP(Emissions!A598,Population!$A$5:$L$3146,12,FALSE)*'National Throughput'!$B$2</f>
        <v>7683.3300499393681</v>
      </c>
      <c r="H598" s="12" t="str">
        <f>'Emissions Factors'!$E$2</f>
        <v>EACH</v>
      </c>
      <c r="I598" s="64">
        <v>515</v>
      </c>
      <c r="J598" s="65">
        <v>7439976</v>
      </c>
      <c r="K598" s="66">
        <f>'Emissions Factors'!$C$2</f>
        <v>1.9400679072269228E-9</v>
      </c>
      <c r="L598" s="67" t="str">
        <f>'Emissions Factors'!$D$2</f>
        <v>LB</v>
      </c>
      <c r="M598" s="67" t="str">
        <f>'Emissions Factors'!$E$2</f>
        <v>EACH</v>
      </c>
      <c r="N598" s="68">
        <f t="shared" si="18"/>
        <v>1.4906182050519598E-5</v>
      </c>
      <c r="O598" s="67" t="str">
        <f t="shared" si="19"/>
        <v>LB</v>
      </c>
    </row>
    <row r="599" spans="1:15" x14ac:dyDescent="0.25">
      <c r="A599" s="61" t="s">
        <v>282</v>
      </c>
      <c r="B599" s="61" t="s">
        <v>278</v>
      </c>
      <c r="C599" s="61" t="s">
        <v>2685</v>
      </c>
      <c r="D599" s="62" t="s">
        <v>283</v>
      </c>
      <c r="E599" s="62" t="s">
        <v>2679</v>
      </c>
      <c r="F599" s="67" t="s">
        <v>279</v>
      </c>
      <c r="G599" s="63">
        <f>VLOOKUP(Emissions!A599,Population!$A$5:$L$3146,12,FALSE)*'National Throughput'!$B$2</f>
        <v>17710.01423283542</v>
      </c>
      <c r="H599" s="12" t="str">
        <f>'Emissions Factors'!$E$2</f>
        <v>EACH</v>
      </c>
      <c r="I599" s="64">
        <v>515</v>
      </c>
      <c r="J599" s="65">
        <v>7439976</v>
      </c>
      <c r="K599" s="66">
        <f>'Emissions Factors'!$C$2</f>
        <v>1.9400679072269228E-9</v>
      </c>
      <c r="L599" s="67" t="str">
        <f>'Emissions Factors'!$D$2</f>
        <v>LB</v>
      </c>
      <c r="M599" s="67" t="str">
        <f>'Emissions Factors'!$E$2</f>
        <v>EACH</v>
      </c>
      <c r="N599" s="68">
        <f t="shared" si="18"/>
        <v>3.4358630249656031E-5</v>
      </c>
      <c r="O599" s="67" t="str">
        <f t="shared" si="19"/>
        <v>LB</v>
      </c>
    </row>
    <row r="600" spans="1:15" x14ac:dyDescent="0.25">
      <c r="A600" s="61" t="s">
        <v>284</v>
      </c>
      <c r="B600" s="61" t="s">
        <v>278</v>
      </c>
      <c r="C600" s="61" t="s">
        <v>2688</v>
      </c>
      <c r="D600" s="62" t="s">
        <v>4726</v>
      </c>
      <c r="E600" s="62" t="s">
        <v>2679</v>
      </c>
      <c r="F600" s="67" t="s">
        <v>279</v>
      </c>
      <c r="G600" s="63">
        <f>VLOOKUP(Emissions!A600,Population!$A$5:$L$3146,12,FALSE)*'National Throughput'!$B$2</f>
        <v>55244.701876692983</v>
      </c>
      <c r="H600" s="12" t="str">
        <f>'Emissions Factors'!$E$2</f>
        <v>EACH</v>
      </c>
      <c r="I600" s="64">
        <v>515</v>
      </c>
      <c r="J600" s="65">
        <v>7439976</v>
      </c>
      <c r="K600" s="66">
        <f>'Emissions Factors'!$C$2</f>
        <v>1.9400679072269228E-9</v>
      </c>
      <c r="L600" s="67" t="str">
        <f>'Emissions Factors'!$D$2</f>
        <v>LB</v>
      </c>
      <c r="M600" s="67" t="str">
        <f>'Emissions Factors'!$E$2</f>
        <v>EACH</v>
      </c>
      <c r="N600" s="68">
        <f t="shared" si="18"/>
        <v>1.0717847315529101E-4</v>
      </c>
      <c r="O600" s="67" t="str">
        <f t="shared" si="19"/>
        <v>LB</v>
      </c>
    </row>
    <row r="601" spans="1:15" x14ac:dyDescent="0.25">
      <c r="A601" s="61" t="s">
        <v>285</v>
      </c>
      <c r="B601" s="61" t="s">
        <v>278</v>
      </c>
      <c r="C601" s="61" t="s">
        <v>2691</v>
      </c>
      <c r="D601" s="62" t="s">
        <v>286</v>
      </c>
      <c r="E601" s="62" t="s">
        <v>2679</v>
      </c>
      <c r="F601" s="67" t="s">
        <v>279</v>
      </c>
      <c r="G601" s="63">
        <f>VLOOKUP(Emissions!A601,Population!$A$5:$L$3146,12,FALSE)*'National Throughput'!$B$2</f>
        <v>7006.4750268534126</v>
      </c>
      <c r="H601" s="12" t="str">
        <f>'Emissions Factors'!$E$2</f>
        <v>EACH</v>
      </c>
      <c r="I601" s="64">
        <v>515</v>
      </c>
      <c r="J601" s="65">
        <v>7439976</v>
      </c>
      <c r="K601" s="66">
        <f>'Emissions Factors'!$C$2</f>
        <v>1.9400679072269228E-9</v>
      </c>
      <c r="L601" s="67" t="str">
        <f>'Emissions Factors'!$D$2</f>
        <v>LB</v>
      </c>
      <c r="M601" s="67" t="str">
        <f>'Emissions Factors'!$E$2</f>
        <v>EACH</v>
      </c>
      <c r="N601" s="68">
        <f t="shared" si="18"/>
        <v>1.3593037342385198E-5</v>
      </c>
      <c r="O601" s="67" t="str">
        <f t="shared" si="19"/>
        <v>LB</v>
      </c>
    </row>
    <row r="602" spans="1:15" x14ac:dyDescent="0.25">
      <c r="A602" s="61" t="s">
        <v>287</v>
      </c>
      <c r="B602" s="61" t="s">
        <v>278</v>
      </c>
      <c r="C602" s="61" t="s">
        <v>2694</v>
      </c>
      <c r="D602" s="62" t="s">
        <v>288</v>
      </c>
      <c r="E602" s="62" t="s">
        <v>2679</v>
      </c>
      <c r="F602" s="67" t="s">
        <v>279</v>
      </c>
      <c r="G602" s="63">
        <f>VLOOKUP(Emissions!A602,Population!$A$5:$L$3146,12,FALSE)*'National Throughput'!$B$2</f>
        <v>34704.203001861752</v>
      </c>
      <c r="H602" s="12" t="str">
        <f>'Emissions Factors'!$E$2</f>
        <v>EACH</v>
      </c>
      <c r="I602" s="64">
        <v>515</v>
      </c>
      <c r="J602" s="65">
        <v>7439976</v>
      </c>
      <c r="K602" s="66">
        <f>'Emissions Factors'!$C$2</f>
        <v>1.9400679072269228E-9</v>
      </c>
      <c r="L602" s="67" t="str">
        <f>'Emissions Factors'!$D$2</f>
        <v>LB</v>
      </c>
      <c r="M602" s="67" t="str">
        <f>'Emissions Factors'!$E$2</f>
        <v>EACH</v>
      </c>
      <c r="N602" s="68">
        <f t="shared" si="18"/>
        <v>6.7328510489800215E-5</v>
      </c>
      <c r="O602" s="67" t="str">
        <f t="shared" si="19"/>
        <v>LB</v>
      </c>
    </row>
    <row r="603" spans="1:15" x14ac:dyDescent="0.25">
      <c r="A603" s="61" t="s">
        <v>289</v>
      </c>
      <c r="B603" s="61" t="s">
        <v>278</v>
      </c>
      <c r="C603" s="61" t="s">
        <v>2697</v>
      </c>
      <c r="D603" s="62" t="s">
        <v>2701</v>
      </c>
      <c r="E603" s="62" t="s">
        <v>2679</v>
      </c>
      <c r="F603" s="67" t="s">
        <v>279</v>
      </c>
      <c r="G603" s="63">
        <f>VLOOKUP(Emissions!A603,Population!$A$5:$L$3146,12,FALSE)*'National Throughput'!$B$2</f>
        <v>5082.5659006272708</v>
      </c>
      <c r="H603" s="12" t="str">
        <f>'Emissions Factors'!$E$2</f>
        <v>EACH</v>
      </c>
      <c r="I603" s="64">
        <v>515</v>
      </c>
      <c r="J603" s="65">
        <v>7439976</v>
      </c>
      <c r="K603" s="66">
        <f>'Emissions Factors'!$C$2</f>
        <v>1.9400679072269228E-9</v>
      </c>
      <c r="L603" s="67" t="str">
        <f>'Emissions Factors'!$D$2</f>
        <v>LB</v>
      </c>
      <c r="M603" s="67" t="str">
        <f>'Emissions Factors'!$E$2</f>
        <v>EACH</v>
      </c>
      <c r="N603" s="68">
        <f t="shared" si="18"/>
        <v>9.8605229901728689E-6</v>
      </c>
      <c r="O603" s="67" t="str">
        <f t="shared" si="19"/>
        <v>LB</v>
      </c>
    </row>
    <row r="604" spans="1:15" x14ac:dyDescent="0.25">
      <c r="A604" s="61" t="s">
        <v>290</v>
      </c>
      <c r="B604" s="61" t="s">
        <v>278</v>
      </c>
      <c r="C604" s="61" t="s">
        <v>2700</v>
      </c>
      <c r="D604" s="62" t="s">
        <v>4731</v>
      </c>
      <c r="E604" s="62" t="s">
        <v>2679</v>
      </c>
      <c r="F604" s="67" t="s">
        <v>279</v>
      </c>
      <c r="G604" s="63">
        <f>VLOOKUP(Emissions!A604,Population!$A$5:$L$3146,12,FALSE)*'National Throughput'!$B$2</f>
        <v>15090.790401075521</v>
      </c>
      <c r="H604" s="12" t="str">
        <f>'Emissions Factors'!$E$2</f>
        <v>EACH</v>
      </c>
      <c r="I604" s="64">
        <v>515</v>
      </c>
      <c r="J604" s="65">
        <v>7439976</v>
      </c>
      <c r="K604" s="66">
        <f>'Emissions Factors'!$C$2</f>
        <v>1.9400679072269228E-9</v>
      </c>
      <c r="L604" s="67" t="str">
        <f>'Emissions Factors'!$D$2</f>
        <v>LB</v>
      </c>
      <c r="M604" s="67" t="str">
        <f>'Emissions Factors'!$E$2</f>
        <v>EACH</v>
      </c>
      <c r="N604" s="68">
        <f t="shared" si="18"/>
        <v>2.9277158151814721E-5</v>
      </c>
      <c r="O604" s="67" t="str">
        <f t="shared" si="19"/>
        <v>LB</v>
      </c>
    </row>
    <row r="605" spans="1:15" x14ac:dyDescent="0.25">
      <c r="A605" s="61" t="s">
        <v>291</v>
      </c>
      <c r="B605" s="61" t="s">
        <v>278</v>
      </c>
      <c r="C605" s="61" t="s">
        <v>2703</v>
      </c>
      <c r="D605" s="62" t="s">
        <v>292</v>
      </c>
      <c r="E605" s="62" t="s">
        <v>2679</v>
      </c>
      <c r="F605" s="67" t="s">
        <v>279</v>
      </c>
      <c r="G605" s="63">
        <f>VLOOKUP(Emissions!A605,Population!$A$5:$L$3146,12,FALSE)*'National Throughput'!$B$2</f>
        <v>13491.976793513393</v>
      </c>
      <c r="H605" s="12" t="str">
        <f>'Emissions Factors'!$E$2</f>
        <v>EACH</v>
      </c>
      <c r="I605" s="64">
        <v>515</v>
      </c>
      <c r="J605" s="65">
        <v>7439976</v>
      </c>
      <c r="K605" s="66">
        <f>'Emissions Factors'!$C$2</f>
        <v>1.9400679072269228E-9</v>
      </c>
      <c r="L605" s="67" t="str">
        <f>'Emissions Factors'!$D$2</f>
        <v>LB</v>
      </c>
      <c r="M605" s="67" t="str">
        <f>'Emissions Factors'!$E$2</f>
        <v>EACH</v>
      </c>
      <c r="N605" s="68">
        <f t="shared" si="18"/>
        <v>2.6175351182145737E-5</v>
      </c>
      <c r="O605" s="67" t="str">
        <f t="shared" si="19"/>
        <v>LB</v>
      </c>
    </row>
    <row r="606" spans="1:15" x14ac:dyDescent="0.25">
      <c r="A606" s="61" t="s">
        <v>293</v>
      </c>
      <c r="B606" s="61" t="s">
        <v>278</v>
      </c>
      <c r="C606" s="61" t="s">
        <v>2706</v>
      </c>
      <c r="D606" s="62" t="s">
        <v>294</v>
      </c>
      <c r="E606" s="62" t="s">
        <v>2679</v>
      </c>
      <c r="F606" s="67" t="s">
        <v>279</v>
      </c>
      <c r="G606" s="63">
        <f>VLOOKUP(Emissions!A606,Population!$A$5:$L$3146,12,FALSE)*'National Throughput'!$B$2</f>
        <v>212422.74469221718</v>
      </c>
      <c r="H606" s="12" t="str">
        <f>'Emissions Factors'!$E$2</f>
        <v>EACH</v>
      </c>
      <c r="I606" s="64">
        <v>515</v>
      </c>
      <c r="J606" s="65">
        <v>7439976</v>
      </c>
      <c r="K606" s="66">
        <f>'Emissions Factors'!$C$2</f>
        <v>1.9400679072269228E-9</v>
      </c>
      <c r="L606" s="67" t="str">
        <f>'Emissions Factors'!$D$2</f>
        <v>LB</v>
      </c>
      <c r="M606" s="67" t="str">
        <f>'Emissions Factors'!$E$2</f>
        <v>EACH</v>
      </c>
      <c r="N606" s="68">
        <f t="shared" si="18"/>
        <v>4.1211454974242871E-4</v>
      </c>
      <c r="O606" s="67" t="str">
        <f t="shared" si="19"/>
        <v>LB</v>
      </c>
    </row>
    <row r="607" spans="1:15" x14ac:dyDescent="0.25">
      <c r="A607" s="61" t="s">
        <v>295</v>
      </c>
      <c r="B607" s="61" t="s">
        <v>278</v>
      </c>
      <c r="C607" s="61" t="s">
        <v>2709</v>
      </c>
      <c r="D607" s="62" t="s">
        <v>296</v>
      </c>
      <c r="E607" s="62" t="s">
        <v>2679</v>
      </c>
      <c r="F607" s="67" t="s">
        <v>279</v>
      </c>
      <c r="G607" s="63">
        <f>VLOOKUP(Emissions!A607,Population!$A$5:$L$3146,12,FALSE)*'National Throughput'!$B$2</f>
        <v>34757.530973377616</v>
      </c>
      <c r="H607" s="12" t="str">
        <f>'Emissions Factors'!$E$2</f>
        <v>EACH</v>
      </c>
      <c r="I607" s="64">
        <v>515</v>
      </c>
      <c r="J607" s="65">
        <v>7439976</v>
      </c>
      <c r="K607" s="66">
        <f>'Emissions Factors'!$C$2</f>
        <v>1.9400679072269228E-9</v>
      </c>
      <c r="L607" s="67" t="str">
        <f>'Emissions Factors'!$D$2</f>
        <v>LB</v>
      </c>
      <c r="M607" s="67" t="str">
        <f>'Emissions Factors'!$E$2</f>
        <v>EACH</v>
      </c>
      <c r="N607" s="68">
        <f t="shared" si="18"/>
        <v>6.7431970375895657E-5</v>
      </c>
      <c r="O607" s="67" t="str">
        <f t="shared" si="19"/>
        <v>LB</v>
      </c>
    </row>
    <row r="608" spans="1:15" x14ac:dyDescent="0.25">
      <c r="A608" s="61" t="s">
        <v>297</v>
      </c>
      <c r="B608" s="61" t="s">
        <v>278</v>
      </c>
      <c r="C608" s="61" t="s">
        <v>2712</v>
      </c>
      <c r="D608" s="62" t="s">
        <v>4735</v>
      </c>
      <c r="E608" s="62" t="s">
        <v>2679</v>
      </c>
      <c r="F608" s="67" t="s">
        <v>279</v>
      </c>
      <c r="G608" s="63">
        <f>VLOOKUP(Emissions!A608,Population!$A$5:$L$3146,12,FALSE)*'National Throughput'!$B$2</f>
        <v>16593.203444743591</v>
      </c>
      <c r="H608" s="12" t="str">
        <f>'Emissions Factors'!$E$2</f>
        <v>EACH</v>
      </c>
      <c r="I608" s="64">
        <v>515</v>
      </c>
      <c r="J608" s="65">
        <v>7439976</v>
      </c>
      <c r="K608" s="66">
        <f>'Emissions Factors'!$C$2</f>
        <v>1.9400679072269228E-9</v>
      </c>
      <c r="L608" s="67" t="str">
        <f>'Emissions Factors'!$D$2</f>
        <v>LB</v>
      </c>
      <c r="M608" s="67" t="str">
        <f>'Emissions Factors'!$E$2</f>
        <v>EACH</v>
      </c>
      <c r="N608" s="68">
        <f t="shared" si="18"/>
        <v>3.2191941481234266E-5</v>
      </c>
      <c r="O608" s="67" t="str">
        <f t="shared" si="19"/>
        <v>LB</v>
      </c>
    </row>
    <row r="609" spans="1:15" x14ac:dyDescent="0.25">
      <c r="A609" s="61" t="s">
        <v>298</v>
      </c>
      <c r="B609" s="61" t="s">
        <v>278</v>
      </c>
      <c r="C609" s="61" t="s">
        <v>2715</v>
      </c>
      <c r="D609" s="62" t="s">
        <v>2719</v>
      </c>
      <c r="E609" s="62" t="s">
        <v>2679</v>
      </c>
      <c r="F609" s="67" t="s">
        <v>279</v>
      </c>
      <c r="G609" s="63">
        <f>VLOOKUP(Emissions!A609,Population!$A$5:$L$3146,12,FALSE)*'National Throughput'!$B$2</f>
        <v>13865.272594124435</v>
      </c>
      <c r="H609" s="12" t="str">
        <f>'Emissions Factors'!$E$2</f>
        <v>EACH</v>
      </c>
      <c r="I609" s="64">
        <v>515</v>
      </c>
      <c r="J609" s="65">
        <v>7439976</v>
      </c>
      <c r="K609" s="66">
        <f>'Emissions Factors'!$C$2</f>
        <v>1.9400679072269228E-9</v>
      </c>
      <c r="L609" s="67" t="str">
        <f>'Emissions Factors'!$D$2</f>
        <v>LB</v>
      </c>
      <c r="M609" s="67" t="str">
        <f>'Emissions Factors'!$E$2</f>
        <v>EACH</v>
      </c>
      <c r="N609" s="68">
        <f t="shared" si="18"/>
        <v>2.6899570384813801E-5</v>
      </c>
      <c r="O609" s="67" t="str">
        <f t="shared" si="19"/>
        <v>LB</v>
      </c>
    </row>
    <row r="610" spans="1:15" x14ac:dyDescent="0.25">
      <c r="A610" s="61" t="s">
        <v>299</v>
      </c>
      <c r="B610" s="61" t="s">
        <v>278</v>
      </c>
      <c r="C610" s="61" t="s">
        <v>2718</v>
      </c>
      <c r="D610" s="62" t="s">
        <v>300</v>
      </c>
      <c r="E610" s="62" t="s">
        <v>2679</v>
      </c>
      <c r="F610" s="67" t="s">
        <v>279</v>
      </c>
      <c r="G610" s="63">
        <f>VLOOKUP(Emissions!A610,Population!$A$5:$L$3146,12,FALSE)*'National Throughput'!$B$2</f>
        <v>38823.788801462186</v>
      </c>
      <c r="H610" s="12" t="str">
        <f>'Emissions Factors'!$E$2</f>
        <v>EACH</v>
      </c>
      <c r="I610" s="64">
        <v>515</v>
      </c>
      <c r="J610" s="65">
        <v>7439976</v>
      </c>
      <c r="K610" s="66">
        <f>'Emissions Factors'!$C$2</f>
        <v>1.9400679072269228E-9</v>
      </c>
      <c r="L610" s="67" t="str">
        <f>'Emissions Factors'!$D$2</f>
        <v>LB</v>
      </c>
      <c r="M610" s="67" t="str">
        <f>'Emissions Factors'!$E$2</f>
        <v>EACH</v>
      </c>
      <c r="N610" s="68">
        <f t="shared" si="18"/>
        <v>7.5320786690672787E-5</v>
      </c>
      <c r="O610" s="67" t="str">
        <f t="shared" si="19"/>
        <v>LB</v>
      </c>
    </row>
    <row r="611" spans="1:15" x14ac:dyDescent="0.25">
      <c r="A611" s="61" t="s">
        <v>301</v>
      </c>
      <c r="B611" s="61" t="s">
        <v>278</v>
      </c>
      <c r="C611" s="61" t="s">
        <v>2721</v>
      </c>
      <c r="D611" s="62" t="s">
        <v>302</v>
      </c>
      <c r="E611" s="62" t="s">
        <v>2679</v>
      </c>
      <c r="F611" s="67" t="s">
        <v>279</v>
      </c>
      <c r="G611" s="63">
        <f>VLOOKUP(Emissions!A611,Population!$A$5:$L$3146,12,FALSE)*'National Throughput'!$B$2</f>
        <v>54681.681562035119</v>
      </c>
      <c r="H611" s="12" t="str">
        <f>'Emissions Factors'!$E$2</f>
        <v>EACH</v>
      </c>
      <c r="I611" s="64">
        <v>515</v>
      </c>
      <c r="J611" s="65">
        <v>7439976</v>
      </c>
      <c r="K611" s="66">
        <f>'Emissions Factors'!$C$2</f>
        <v>1.9400679072269228E-9</v>
      </c>
      <c r="L611" s="67" t="str">
        <f>'Emissions Factors'!$D$2</f>
        <v>LB</v>
      </c>
      <c r="M611" s="67" t="str">
        <f>'Emissions Factors'!$E$2</f>
        <v>EACH</v>
      </c>
      <c r="N611" s="68">
        <f t="shared" si="18"/>
        <v>1.0608617551170649E-4</v>
      </c>
      <c r="O611" s="67" t="str">
        <f t="shared" si="19"/>
        <v>LB</v>
      </c>
    </row>
    <row r="612" spans="1:15" x14ac:dyDescent="0.25">
      <c r="A612" s="61" t="s">
        <v>303</v>
      </c>
      <c r="B612" s="61" t="s">
        <v>278</v>
      </c>
      <c r="C612" s="61" t="s">
        <v>2724</v>
      </c>
      <c r="D612" s="62" t="s">
        <v>5311</v>
      </c>
      <c r="E612" s="62" t="s">
        <v>2679</v>
      </c>
      <c r="F612" s="67" t="s">
        <v>279</v>
      </c>
      <c r="G612" s="63">
        <f>VLOOKUP(Emissions!A612,Population!$A$5:$L$3146,12,FALSE)*'National Throughput'!$B$2</f>
        <v>5380439.5409082621</v>
      </c>
      <c r="H612" s="12" t="str">
        <f>'Emissions Factors'!$E$2</f>
        <v>EACH</v>
      </c>
      <c r="I612" s="64">
        <v>515</v>
      </c>
      <c r="J612" s="65">
        <v>7439976</v>
      </c>
      <c r="K612" s="66">
        <f>'Emissions Factors'!$C$2</f>
        <v>1.9400679072269228E-9</v>
      </c>
      <c r="L612" s="67" t="str">
        <f>'Emissions Factors'!$D$2</f>
        <v>LB</v>
      </c>
      <c r="M612" s="67" t="str">
        <f>'Emissions Factors'!$E$2</f>
        <v>EACH</v>
      </c>
      <c r="N612" s="68">
        <f t="shared" si="18"/>
        <v>1.0438418080090878E-2</v>
      </c>
      <c r="O612" s="67" t="str">
        <f t="shared" si="19"/>
        <v>LB</v>
      </c>
    </row>
    <row r="613" spans="1:15" x14ac:dyDescent="0.25">
      <c r="A613" s="61" t="s">
        <v>304</v>
      </c>
      <c r="B613" s="61" t="s">
        <v>278</v>
      </c>
      <c r="C613" s="61" t="s">
        <v>2727</v>
      </c>
      <c r="D613" s="62" t="s">
        <v>4747</v>
      </c>
      <c r="E613" s="62" t="s">
        <v>2679</v>
      </c>
      <c r="F613" s="67" t="s">
        <v>279</v>
      </c>
      <c r="G613" s="63">
        <f>VLOOKUP(Emissions!A613,Population!$A$5:$L$3146,12,FALSE)*'National Throughput'!$B$2</f>
        <v>19888.256761675675</v>
      </c>
      <c r="H613" s="12" t="str">
        <f>'Emissions Factors'!$E$2</f>
        <v>EACH</v>
      </c>
      <c r="I613" s="64">
        <v>515</v>
      </c>
      <c r="J613" s="65">
        <v>7439976</v>
      </c>
      <c r="K613" s="66">
        <f>'Emissions Factors'!$C$2</f>
        <v>1.9400679072269228E-9</v>
      </c>
      <c r="L613" s="67" t="str">
        <f>'Emissions Factors'!$D$2</f>
        <v>LB</v>
      </c>
      <c r="M613" s="67" t="str">
        <f>'Emissions Factors'!$E$2</f>
        <v>EACH</v>
      </c>
      <c r="N613" s="68">
        <f t="shared" si="18"/>
        <v>3.8584568674015825E-5</v>
      </c>
      <c r="O613" s="67" t="str">
        <f t="shared" si="19"/>
        <v>LB</v>
      </c>
    </row>
    <row r="614" spans="1:15" x14ac:dyDescent="0.25">
      <c r="A614" s="61" t="s">
        <v>305</v>
      </c>
      <c r="B614" s="61" t="s">
        <v>278</v>
      </c>
      <c r="C614" s="61" t="s">
        <v>2730</v>
      </c>
      <c r="D614" s="62" t="s">
        <v>306</v>
      </c>
      <c r="E614" s="62" t="s">
        <v>2679</v>
      </c>
      <c r="F614" s="67" t="s">
        <v>279</v>
      </c>
      <c r="G614" s="63">
        <f>VLOOKUP(Emissions!A614,Population!$A$5:$L$3146,12,FALSE)*'National Throughput'!$B$2</f>
        <v>11109.652219833581</v>
      </c>
      <c r="H614" s="12" t="str">
        <f>'Emissions Factors'!$E$2</f>
        <v>EACH</v>
      </c>
      <c r="I614" s="64">
        <v>515</v>
      </c>
      <c r="J614" s="65">
        <v>7439976</v>
      </c>
      <c r="K614" s="66">
        <f>'Emissions Factors'!$C$2</f>
        <v>1.9400679072269228E-9</v>
      </c>
      <c r="L614" s="67" t="str">
        <f>'Emissions Factors'!$D$2</f>
        <v>LB</v>
      </c>
      <c r="M614" s="67" t="str">
        <f>'Emissions Factors'!$E$2</f>
        <v>EACH</v>
      </c>
      <c r="N614" s="68">
        <f t="shared" si="18"/>
        <v>2.1553479732151473E-5</v>
      </c>
      <c r="O614" s="67" t="str">
        <f t="shared" si="19"/>
        <v>LB</v>
      </c>
    </row>
    <row r="615" spans="1:15" x14ac:dyDescent="0.25">
      <c r="A615" s="61" t="s">
        <v>307</v>
      </c>
      <c r="B615" s="61" t="s">
        <v>278</v>
      </c>
      <c r="C615" s="61" t="s">
        <v>2733</v>
      </c>
      <c r="D615" s="62" t="s">
        <v>2752</v>
      </c>
      <c r="E615" s="62" t="s">
        <v>2679</v>
      </c>
      <c r="F615" s="67" t="s">
        <v>279</v>
      </c>
      <c r="G615" s="63">
        <f>VLOOKUP(Emissions!A615,Population!$A$5:$L$3146,12,FALSE)*'National Throughput'!$B$2</f>
        <v>108155.27946165318</v>
      </c>
      <c r="H615" s="12" t="str">
        <f>'Emissions Factors'!$E$2</f>
        <v>EACH</v>
      </c>
      <c r="I615" s="64">
        <v>515</v>
      </c>
      <c r="J615" s="65">
        <v>7439976</v>
      </c>
      <c r="K615" s="66">
        <f>'Emissions Factors'!$C$2</f>
        <v>1.9400679072269228E-9</v>
      </c>
      <c r="L615" s="67" t="str">
        <f>'Emissions Factors'!$D$2</f>
        <v>LB</v>
      </c>
      <c r="M615" s="67" t="str">
        <f>'Emissions Factors'!$E$2</f>
        <v>EACH</v>
      </c>
      <c r="N615" s="68">
        <f t="shared" si="18"/>
        <v>2.0982858668071246E-4</v>
      </c>
      <c r="O615" s="67" t="str">
        <f t="shared" si="19"/>
        <v>LB</v>
      </c>
    </row>
    <row r="616" spans="1:15" x14ac:dyDescent="0.25">
      <c r="A616" s="61" t="s">
        <v>308</v>
      </c>
      <c r="B616" s="61" t="s">
        <v>278</v>
      </c>
      <c r="C616" s="61" t="s">
        <v>2736</v>
      </c>
      <c r="D616" s="62" t="s">
        <v>309</v>
      </c>
      <c r="E616" s="62" t="s">
        <v>2679</v>
      </c>
      <c r="F616" s="67" t="s">
        <v>279</v>
      </c>
      <c r="G616" s="63">
        <f>VLOOKUP(Emissions!A616,Population!$A$5:$L$3146,12,FALSE)*'National Throughput'!$B$2</f>
        <v>16699.859387775316</v>
      </c>
      <c r="H616" s="12" t="str">
        <f>'Emissions Factors'!$E$2</f>
        <v>EACH</v>
      </c>
      <c r="I616" s="64">
        <v>515</v>
      </c>
      <c r="J616" s="65">
        <v>7439976</v>
      </c>
      <c r="K616" s="66">
        <f>'Emissions Factors'!$C$2</f>
        <v>1.9400679072269228E-9</v>
      </c>
      <c r="L616" s="67" t="str">
        <f>'Emissions Factors'!$D$2</f>
        <v>LB</v>
      </c>
      <c r="M616" s="67" t="str">
        <f>'Emissions Factors'!$E$2</f>
        <v>EACH</v>
      </c>
      <c r="N616" s="68">
        <f t="shared" si="18"/>
        <v>3.2398861253425135E-5</v>
      </c>
      <c r="O616" s="67" t="str">
        <f t="shared" si="19"/>
        <v>LB</v>
      </c>
    </row>
    <row r="617" spans="1:15" x14ac:dyDescent="0.25">
      <c r="A617" s="61" t="s">
        <v>310</v>
      </c>
      <c r="B617" s="61" t="s">
        <v>278</v>
      </c>
      <c r="C617" s="61" t="s">
        <v>2739</v>
      </c>
      <c r="D617" s="62" t="s">
        <v>5013</v>
      </c>
      <c r="E617" s="62" t="s">
        <v>2679</v>
      </c>
      <c r="F617" s="67" t="s">
        <v>279</v>
      </c>
      <c r="G617" s="63">
        <f>VLOOKUP(Emissions!A617,Population!$A$5:$L$3146,12,FALSE)*'National Throughput'!$B$2</f>
        <v>20396.923566903912</v>
      </c>
      <c r="H617" s="12" t="str">
        <f>'Emissions Factors'!$E$2</f>
        <v>EACH</v>
      </c>
      <c r="I617" s="64">
        <v>515</v>
      </c>
      <c r="J617" s="65">
        <v>7439976</v>
      </c>
      <c r="K617" s="66">
        <f>'Emissions Factors'!$C$2</f>
        <v>1.9400679072269228E-9</v>
      </c>
      <c r="L617" s="67" t="str">
        <f>'Emissions Factors'!$D$2</f>
        <v>LB</v>
      </c>
      <c r="M617" s="67" t="str">
        <f>'Emissions Factors'!$E$2</f>
        <v>EACH</v>
      </c>
      <c r="N617" s="68">
        <f t="shared" si="18"/>
        <v>3.9571416818310774E-5</v>
      </c>
      <c r="O617" s="67" t="str">
        <f t="shared" si="19"/>
        <v>LB</v>
      </c>
    </row>
    <row r="618" spans="1:15" x14ac:dyDescent="0.25">
      <c r="A618" s="61" t="s">
        <v>311</v>
      </c>
      <c r="B618" s="61" t="s">
        <v>278</v>
      </c>
      <c r="C618" s="61" t="s">
        <v>2742</v>
      </c>
      <c r="D618" s="62" t="s">
        <v>312</v>
      </c>
      <c r="E618" s="62" t="s">
        <v>2679</v>
      </c>
      <c r="F618" s="67" t="s">
        <v>279</v>
      </c>
      <c r="G618" s="63">
        <f>VLOOKUP(Emissions!A618,Population!$A$5:$L$3146,12,FALSE)*'National Throughput'!$B$2</f>
        <v>956527.41647341812</v>
      </c>
      <c r="H618" s="12" t="str">
        <f>'Emissions Factors'!$E$2</f>
        <v>EACH</v>
      </c>
      <c r="I618" s="64">
        <v>515</v>
      </c>
      <c r="J618" s="65">
        <v>7439976</v>
      </c>
      <c r="K618" s="66">
        <f>'Emissions Factors'!$C$2</f>
        <v>1.9400679072269228E-9</v>
      </c>
      <c r="L618" s="67" t="str">
        <f>'Emissions Factors'!$D$2</f>
        <v>LB</v>
      </c>
      <c r="M618" s="67" t="str">
        <f>'Emissions Factors'!$E$2</f>
        <v>EACH</v>
      </c>
      <c r="N618" s="68">
        <f t="shared" si="18"/>
        <v>1.8557281430827595E-3</v>
      </c>
      <c r="O618" s="67" t="str">
        <f t="shared" si="19"/>
        <v>LB</v>
      </c>
    </row>
    <row r="619" spans="1:15" x14ac:dyDescent="0.25">
      <c r="A619" s="61" t="s">
        <v>313</v>
      </c>
      <c r="B619" s="61" t="s">
        <v>278</v>
      </c>
      <c r="C619" s="61" t="s">
        <v>2745</v>
      </c>
      <c r="D619" s="62" t="s">
        <v>314</v>
      </c>
      <c r="E619" s="62" t="s">
        <v>2679</v>
      </c>
      <c r="F619" s="67" t="s">
        <v>279</v>
      </c>
      <c r="G619" s="63">
        <f>VLOOKUP(Emissions!A619,Population!$A$5:$L$3146,12,FALSE)*'National Throughput'!$B$2</f>
        <v>18296.621919509915</v>
      </c>
      <c r="H619" s="12" t="str">
        <f>'Emissions Factors'!$E$2</f>
        <v>EACH</v>
      </c>
      <c r="I619" s="64">
        <v>515</v>
      </c>
      <c r="J619" s="65">
        <v>7439976</v>
      </c>
      <c r="K619" s="66">
        <f>'Emissions Factors'!$C$2</f>
        <v>1.9400679072269228E-9</v>
      </c>
      <c r="L619" s="67" t="str">
        <f>'Emissions Factors'!$D$2</f>
        <v>LB</v>
      </c>
      <c r="M619" s="67" t="str">
        <f>'Emissions Factors'!$E$2</f>
        <v>EACH</v>
      </c>
      <c r="N619" s="68">
        <f t="shared" si="18"/>
        <v>3.5496688996705847E-5</v>
      </c>
      <c r="O619" s="67" t="str">
        <f t="shared" si="19"/>
        <v>LB</v>
      </c>
    </row>
    <row r="620" spans="1:15" x14ac:dyDescent="0.25">
      <c r="A620" s="61" t="s">
        <v>315</v>
      </c>
      <c r="B620" s="61" t="s">
        <v>278</v>
      </c>
      <c r="C620" s="61" t="s">
        <v>2748</v>
      </c>
      <c r="D620" s="62" t="s">
        <v>316</v>
      </c>
      <c r="E620" s="62" t="s">
        <v>2679</v>
      </c>
      <c r="F620" s="67" t="s">
        <v>279</v>
      </c>
      <c r="G620" s="63">
        <f>VLOOKUP(Emissions!A620,Population!$A$5:$L$3146,12,FALSE)*'National Throughput'!$B$2</f>
        <v>6785.9843753935938</v>
      </c>
      <c r="H620" s="12" t="str">
        <f>'Emissions Factors'!$E$2</f>
        <v>EACH</v>
      </c>
      <c r="I620" s="64">
        <v>515</v>
      </c>
      <c r="J620" s="65">
        <v>7439976</v>
      </c>
      <c r="K620" s="66">
        <f>'Emissions Factors'!$C$2</f>
        <v>1.9400679072269228E-9</v>
      </c>
      <c r="L620" s="67" t="str">
        <f>'Emissions Factors'!$D$2</f>
        <v>LB</v>
      </c>
      <c r="M620" s="67" t="str">
        <f>'Emissions Factors'!$E$2</f>
        <v>EACH</v>
      </c>
      <c r="N620" s="68">
        <f t="shared" si="18"/>
        <v>1.3165270505644446E-5</v>
      </c>
      <c r="O620" s="67" t="str">
        <f t="shared" si="19"/>
        <v>LB</v>
      </c>
    </row>
    <row r="621" spans="1:15" x14ac:dyDescent="0.25">
      <c r="A621" s="61" t="s">
        <v>317</v>
      </c>
      <c r="B621" s="61" t="s">
        <v>278</v>
      </c>
      <c r="C621" s="61" t="s">
        <v>2751</v>
      </c>
      <c r="D621" s="62" t="s">
        <v>5336</v>
      </c>
      <c r="E621" s="62" t="s">
        <v>2679</v>
      </c>
      <c r="F621" s="67" t="s">
        <v>279</v>
      </c>
      <c r="G621" s="63">
        <f>VLOOKUP(Emissions!A621,Population!$A$5:$L$3146,12,FALSE)*'National Throughput'!$B$2</f>
        <v>35196.461200469719</v>
      </c>
      <c r="H621" s="12" t="str">
        <f>'Emissions Factors'!$E$2</f>
        <v>EACH</v>
      </c>
      <c r="I621" s="64">
        <v>515</v>
      </c>
      <c r="J621" s="65">
        <v>7439976</v>
      </c>
      <c r="K621" s="66">
        <f>'Emissions Factors'!$C$2</f>
        <v>1.9400679072269228E-9</v>
      </c>
      <c r="L621" s="67" t="str">
        <f>'Emissions Factors'!$D$2</f>
        <v>LB</v>
      </c>
      <c r="M621" s="67" t="str">
        <f>'Emissions Factors'!$E$2</f>
        <v>EACH</v>
      </c>
      <c r="N621" s="68">
        <f t="shared" si="18"/>
        <v>6.828352482298887E-5</v>
      </c>
      <c r="O621" s="67" t="str">
        <f t="shared" si="19"/>
        <v>LB</v>
      </c>
    </row>
    <row r="622" spans="1:15" x14ac:dyDescent="0.25">
      <c r="A622" s="61" t="s">
        <v>318</v>
      </c>
      <c r="B622" s="61" t="s">
        <v>278</v>
      </c>
      <c r="C622" s="61" t="s">
        <v>2754</v>
      </c>
      <c r="D622" s="62" t="s">
        <v>2764</v>
      </c>
      <c r="E622" s="62" t="s">
        <v>2679</v>
      </c>
      <c r="F622" s="67" t="s">
        <v>279</v>
      </c>
      <c r="G622" s="63">
        <f>VLOOKUP(Emissions!A622,Population!$A$5:$L$3146,12,FALSE)*'National Throughput'!$B$2</f>
        <v>22428.514174075546</v>
      </c>
      <c r="H622" s="12" t="str">
        <f>'Emissions Factors'!$E$2</f>
        <v>EACH</v>
      </c>
      <c r="I622" s="64">
        <v>515</v>
      </c>
      <c r="J622" s="65">
        <v>7439976</v>
      </c>
      <c r="K622" s="66">
        <f>'Emissions Factors'!$C$2</f>
        <v>1.9400679072269228E-9</v>
      </c>
      <c r="L622" s="67" t="str">
        <f>'Emissions Factors'!$D$2</f>
        <v>LB</v>
      </c>
      <c r="M622" s="67" t="str">
        <f>'Emissions Factors'!$E$2</f>
        <v>EACH</v>
      </c>
      <c r="N622" s="68">
        <f t="shared" si="18"/>
        <v>4.351284055590812E-5</v>
      </c>
      <c r="O622" s="67" t="str">
        <f t="shared" si="19"/>
        <v>LB</v>
      </c>
    </row>
    <row r="623" spans="1:15" x14ac:dyDescent="0.25">
      <c r="A623" s="61" t="s">
        <v>319</v>
      </c>
      <c r="B623" s="61" t="s">
        <v>278</v>
      </c>
      <c r="C623" s="61" t="s">
        <v>2757</v>
      </c>
      <c r="D623" s="62" t="s">
        <v>320</v>
      </c>
      <c r="E623" s="62" t="s">
        <v>2679</v>
      </c>
      <c r="F623" s="67" t="s">
        <v>279</v>
      </c>
      <c r="G623" s="63">
        <f>VLOOKUP(Emissions!A623,Population!$A$5:$L$3146,12,FALSE)*'National Throughput'!$B$2</f>
        <v>14037.562963637223</v>
      </c>
      <c r="H623" s="12" t="str">
        <f>'Emissions Factors'!$E$2</f>
        <v>EACH</v>
      </c>
      <c r="I623" s="64">
        <v>515</v>
      </c>
      <c r="J623" s="65">
        <v>7439976</v>
      </c>
      <c r="K623" s="66">
        <f>'Emissions Factors'!$C$2</f>
        <v>1.9400679072269228E-9</v>
      </c>
      <c r="L623" s="67" t="str">
        <f>'Emissions Factors'!$D$2</f>
        <v>LB</v>
      </c>
      <c r="M623" s="67" t="str">
        <f>'Emissions Factors'!$E$2</f>
        <v>EACH</v>
      </c>
      <c r="N623" s="68">
        <f t="shared" si="18"/>
        <v>2.7233825401429827E-5</v>
      </c>
      <c r="O623" s="67" t="str">
        <f t="shared" si="19"/>
        <v>LB</v>
      </c>
    </row>
    <row r="624" spans="1:15" x14ac:dyDescent="0.25">
      <c r="A624" s="61" t="s">
        <v>321</v>
      </c>
      <c r="B624" s="61" t="s">
        <v>278</v>
      </c>
      <c r="C624" s="61" t="s">
        <v>2760</v>
      </c>
      <c r="D624" s="62" t="s">
        <v>2767</v>
      </c>
      <c r="E624" s="62" t="s">
        <v>2679</v>
      </c>
      <c r="F624" s="67" t="s">
        <v>279</v>
      </c>
      <c r="G624" s="63">
        <f>VLOOKUP(Emissions!A624,Population!$A$5:$L$3146,12,FALSE)*'National Throughput'!$B$2</f>
        <v>40417.47471945548</v>
      </c>
      <c r="H624" s="12" t="str">
        <f>'Emissions Factors'!$E$2</f>
        <v>EACH</v>
      </c>
      <c r="I624" s="64">
        <v>515</v>
      </c>
      <c r="J624" s="65">
        <v>7439976</v>
      </c>
      <c r="K624" s="66">
        <f>'Emissions Factors'!$C$2</f>
        <v>1.9400679072269228E-9</v>
      </c>
      <c r="L624" s="67" t="str">
        <f>'Emissions Factors'!$D$2</f>
        <v>LB</v>
      </c>
      <c r="M624" s="67" t="str">
        <f>'Emissions Factors'!$E$2</f>
        <v>EACH</v>
      </c>
      <c r="N624" s="68">
        <f t="shared" si="18"/>
        <v>7.8412645594371047E-5</v>
      </c>
      <c r="O624" s="67" t="str">
        <f t="shared" si="19"/>
        <v>LB</v>
      </c>
    </row>
    <row r="625" spans="1:15" x14ac:dyDescent="0.25">
      <c r="A625" s="61" t="s">
        <v>322</v>
      </c>
      <c r="B625" s="61" t="s">
        <v>278</v>
      </c>
      <c r="C625" s="61" t="s">
        <v>2763</v>
      </c>
      <c r="D625" s="62" t="s">
        <v>4761</v>
      </c>
      <c r="E625" s="62" t="s">
        <v>2679</v>
      </c>
      <c r="F625" s="67" t="s">
        <v>279</v>
      </c>
      <c r="G625" s="63">
        <f>VLOOKUP(Emissions!A625,Population!$A$5:$L$3146,12,FALSE)*'National Throughput'!$B$2</f>
        <v>36926.543660993972</v>
      </c>
      <c r="H625" s="12" t="str">
        <f>'Emissions Factors'!$E$2</f>
        <v>EACH</v>
      </c>
      <c r="I625" s="64">
        <v>515</v>
      </c>
      <c r="J625" s="65">
        <v>7439976</v>
      </c>
      <c r="K625" s="66">
        <f>'Emissions Factors'!$C$2</f>
        <v>1.9400679072269228E-9</v>
      </c>
      <c r="L625" s="67" t="str">
        <f>'Emissions Factors'!$D$2</f>
        <v>LB</v>
      </c>
      <c r="M625" s="67" t="str">
        <f>'Emissions Factors'!$E$2</f>
        <v>EACH</v>
      </c>
      <c r="N625" s="68">
        <f t="shared" si="18"/>
        <v>7.1640002281508165E-5</v>
      </c>
      <c r="O625" s="67" t="str">
        <f t="shared" si="19"/>
        <v>LB</v>
      </c>
    </row>
    <row r="626" spans="1:15" x14ac:dyDescent="0.25">
      <c r="A626" s="61" t="s">
        <v>323</v>
      </c>
      <c r="B626" s="61" t="s">
        <v>278</v>
      </c>
      <c r="C626" s="61" t="s">
        <v>2766</v>
      </c>
      <c r="D626" s="62" t="s">
        <v>324</v>
      </c>
      <c r="E626" s="62" t="s">
        <v>2679</v>
      </c>
      <c r="F626" s="67" t="s">
        <v>279</v>
      </c>
      <c r="G626" s="63">
        <f>VLOOKUP(Emissions!A626,Population!$A$5:$L$3146,12,FALSE)*'National Throughput'!$B$2</f>
        <v>5426.1211017390815</v>
      </c>
      <c r="H626" s="12" t="str">
        <f>'Emissions Factors'!$E$2</f>
        <v>EACH</v>
      </c>
      <c r="I626" s="64">
        <v>515</v>
      </c>
      <c r="J626" s="65">
        <v>7439976</v>
      </c>
      <c r="K626" s="66">
        <f>'Emissions Factors'!$C$2</f>
        <v>1.9400679072269228E-9</v>
      </c>
      <c r="L626" s="67" t="str">
        <f>'Emissions Factors'!$D$2</f>
        <v>LB</v>
      </c>
      <c r="M626" s="67" t="str">
        <f>'Emissions Factors'!$E$2</f>
        <v>EACH</v>
      </c>
      <c r="N626" s="68">
        <f t="shared" si="18"/>
        <v>1.0527043410210784E-5</v>
      </c>
      <c r="O626" s="67" t="str">
        <f t="shared" si="19"/>
        <v>LB</v>
      </c>
    </row>
    <row r="627" spans="1:15" x14ac:dyDescent="0.25">
      <c r="A627" s="61" t="s">
        <v>325</v>
      </c>
      <c r="B627" s="61" t="s">
        <v>278</v>
      </c>
      <c r="C627" s="61" t="s">
        <v>2769</v>
      </c>
      <c r="D627" s="62" t="s">
        <v>2773</v>
      </c>
      <c r="E627" s="62" t="s">
        <v>2679</v>
      </c>
      <c r="F627" s="67" t="s">
        <v>279</v>
      </c>
      <c r="G627" s="63">
        <f>VLOOKUP(Emissions!A627,Population!$A$5:$L$3146,12,FALSE)*'National Throughput'!$B$2</f>
        <v>13777.076333540506</v>
      </c>
      <c r="H627" s="12" t="str">
        <f>'Emissions Factors'!$E$2</f>
        <v>EACH</v>
      </c>
      <c r="I627" s="64">
        <v>515</v>
      </c>
      <c r="J627" s="65">
        <v>7439976</v>
      </c>
      <c r="K627" s="66">
        <f>'Emissions Factors'!$C$2</f>
        <v>1.9400679072269228E-9</v>
      </c>
      <c r="L627" s="67" t="str">
        <f>'Emissions Factors'!$D$2</f>
        <v>LB</v>
      </c>
      <c r="M627" s="67" t="str">
        <f>'Emissions Factors'!$E$2</f>
        <v>EACH</v>
      </c>
      <c r="N627" s="68">
        <f t="shared" si="18"/>
        <v>2.6728463650117498E-5</v>
      </c>
      <c r="O627" s="67" t="str">
        <f t="shared" si="19"/>
        <v>LB</v>
      </c>
    </row>
    <row r="628" spans="1:15" x14ac:dyDescent="0.25">
      <c r="A628" s="61" t="s">
        <v>326</v>
      </c>
      <c r="B628" s="61" t="s">
        <v>278</v>
      </c>
      <c r="C628" s="61" t="s">
        <v>2772</v>
      </c>
      <c r="D628" s="62" t="s">
        <v>327</v>
      </c>
      <c r="E628" s="62" t="s">
        <v>2679</v>
      </c>
      <c r="F628" s="67" t="s">
        <v>279</v>
      </c>
      <c r="G628" s="63">
        <f>VLOOKUP(Emissions!A628,Population!$A$5:$L$3146,12,FALSE)*'National Throughput'!$B$2</f>
        <v>51712.749301680815</v>
      </c>
      <c r="H628" s="12" t="str">
        <f>'Emissions Factors'!$E$2</f>
        <v>EACH</v>
      </c>
      <c r="I628" s="64">
        <v>515</v>
      </c>
      <c r="J628" s="65">
        <v>7439976</v>
      </c>
      <c r="K628" s="66">
        <f>'Emissions Factors'!$C$2</f>
        <v>1.9400679072269228E-9</v>
      </c>
      <c r="L628" s="67" t="str">
        <f>'Emissions Factors'!$D$2</f>
        <v>LB</v>
      </c>
      <c r="M628" s="67" t="str">
        <f>'Emissions Factors'!$E$2</f>
        <v>EACH</v>
      </c>
      <c r="N628" s="68">
        <f t="shared" si="18"/>
        <v>1.0032624531466241E-4</v>
      </c>
      <c r="O628" s="67" t="str">
        <f t="shared" si="19"/>
        <v>LB</v>
      </c>
    </row>
    <row r="629" spans="1:15" x14ac:dyDescent="0.25">
      <c r="A629" s="61" t="s">
        <v>328</v>
      </c>
      <c r="B629" s="61" t="s">
        <v>278</v>
      </c>
      <c r="C629" s="61" t="s">
        <v>2775</v>
      </c>
      <c r="D629" s="62" t="s">
        <v>5169</v>
      </c>
      <c r="E629" s="62" t="s">
        <v>2679</v>
      </c>
      <c r="F629" s="67" t="s">
        <v>279</v>
      </c>
      <c r="G629" s="63">
        <f>VLOOKUP(Emissions!A629,Population!$A$5:$L$3146,12,FALSE)*'National Throughput'!$B$2</f>
        <v>8507.8625326077145</v>
      </c>
      <c r="H629" s="12" t="str">
        <f>'Emissions Factors'!$E$2</f>
        <v>EACH</v>
      </c>
      <c r="I629" s="64">
        <v>515</v>
      </c>
      <c r="J629" s="65">
        <v>7439976</v>
      </c>
      <c r="K629" s="66">
        <f>'Emissions Factors'!$C$2</f>
        <v>1.9400679072269228E-9</v>
      </c>
      <c r="L629" s="67" t="str">
        <f>'Emissions Factors'!$D$2</f>
        <v>LB</v>
      </c>
      <c r="M629" s="67" t="str">
        <f>'Emissions Factors'!$E$2</f>
        <v>EACH</v>
      </c>
      <c r="N629" s="68">
        <f t="shared" si="18"/>
        <v>1.6505831058610596E-5</v>
      </c>
      <c r="O629" s="67" t="str">
        <f t="shared" si="19"/>
        <v>LB</v>
      </c>
    </row>
    <row r="630" spans="1:15" x14ac:dyDescent="0.25">
      <c r="A630" s="61" t="s">
        <v>329</v>
      </c>
      <c r="B630" s="61" t="s">
        <v>278</v>
      </c>
      <c r="C630" s="61" t="s">
        <v>2778</v>
      </c>
      <c r="D630" s="62" t="s">
        <v>5369</v>
      </c>
      <c r="E630" s="62" t="s">
        <v>2679</v>
      </c>
      <c r="F630" s="67" t="s">
        <v>279</v>
      </c>
      <c r="G630" s="63">
        <f>VLOOKUP(Emissions!A630,Population!$A$5:$L$3146,12,FALSE)*'National Throughput'!$B$2</f>
        <v>19038.085831163164</v>
      </c>
      <c r="H630" s="12" t="str">
        <f>'Emissions Factors'!$E$2</f>
        <v>EACH</v>
      </c>
      <c r="I630" s="64">
        <v>515</v>
      </c>
      <c r="J630" s="65">
        <v>7439976</v>
      </c>
      <c r="K630" s="66">
        <f>'Emissions Factors'!$C$2</f>
        <v>1.9400679072269228E-9</v>
      </c>
      <c r="L630" s="67" t="str">
        <f>'Emissions Factors'!$D$2</f>
        <v>LB</v>
      </c>
      <c r="M630" s="67" t="str">
        <f>'Emissions Factors'!$E$2</f>
        <v>EACH</v>
      </c>
      <c r="N630" s="68">
        <f t="shared" si="18"/>
        <v>3.6935179336071253E-5</v>
      </c>
      <c r="O630" s="67" t="str">
        <f t="shared" si="19"/>
        <v>LB</v>
      </c>
    </row>
    <row r="631" spans="1:15" x14ac:dyDescent="0.25">
      <c r="A631" s="61" t="s">
        <v>330</v>
      </c>
      <c r="B631" s="61" t="s">
        <v>278</v>
      </c>
      <c r="C631" s="61" t="s">
        <v>2781</v>
      </c>
      <c r="D631" s="62" t="s">
        <v>331</v>
      </c>
      <c r="E631" s="62" t="s">
        <v>2679</v>
      </c>
      <c r="F631" s="67" t="s">
        <v>279</v>
      </c>
      <c r="G631" s="63">
        <f>VLOOKUP(Emissions!A631,Population!$A$5:$L$3146,12,FALSE)*'National Throughput'!$B$2</f>
        <v>4234.4460459422917</v>
      </c>
      <c r="H631" s="12" t="str">
        <f>'Emissions Factors'!$E$2</f>
        <v>EACH</v>
      </c>
      <c r="I631" s="64">
        <v>515</v>
      </c>
      <c r="J631" s="65">
        <v>7439976</v>
      </c>
      <c r="K631" s="66">
        <f>'Emissions Factors'!$C$2</f>
        <v>1.9400679072269228E-9</v>
      </c>
      <c r="L631" s="67" t="str">
        <f>'Emissions Factors'!$D$2</f>
        <v>LB</v>
      </c>
      <c r="M631" s="67" t="str">
        <f>'Emissions Factors'!$E$2</f>
        <v>EACH</v>
      </c>
      <c r="N631" s="68">
        <f t="shared" si="18"/>
        <v>8.2151128786165797E-6</v>
      </c>
      <c r="O631" s="67" t="str">
        <f t="shared" si="19"/>
        <v>LB</v>
      </c>
    </row>
    <row r="632" spans="1:15" x14ac:dyDescent="0.25">
      <c r="A632" s="61" t="s">
        <v>332</v>
      </c>
      <c r="B632" s="61" t="s">
        <v>278</v>
      </c>
      <c r="C632" s="61" t="s">
        <v>2784</v>
      </c>
      <c r="D632" s="62" t="s">
        <v>333</v>
      </c>
      <c r="E632" s="62" t="s">
        <v>2679</v>
      </c>
      <c r="F632" s="67" t="s">
        <v>279</v>
      </c>
      <c r="G632" s="63">
        <f>VLOOKUP(Emissions!A632,Population!$A$5:$L$3146,12,FALSE)*'National Throughput'!$B$2</f>
        <v>7092.6202116098066</v>
      </c>
      <c r="H632" s="12" t="str">
        <f>'Emissions Factors'!$E$2</f>
        <v>EACH</v>
      </c>
      <c r="I632" s="64">
        <v>515</v>
      </c>
      <c r="J632" s="65">
        <v>7439976</v>
      </c>
      <c r="K632" s="66">
        <f>'Emissions Factors'!$C$2</f>
        <v>1.9400679072269228E-9</v>
      </c>
      <c r="L632" s="67" t="str">
        <f>'Emissions Factors'!$D$2</f>
        <v>LB</v>
      </c>
      <c r="M632" s="67" t="str">
        <f>'Emissions Factors'!$E$2</f>
        <v>EACH</v>
      </c>
      <c r="N632" s="68">
        <f t="shared" si="18"/>
        <v>1.3760164850693211E-5</v>
      </c>
      <c r="O632" s="67" t="str">
        <f t="shared" si="19"/>
        <v>LB</v>
      </c>
    </row>
    <row r="633" spans="1:15" x14ac:dyDescent="0.25">
      <c r="A633" s="61" t="s">
        <v>334</v>
      </c>
      <c r="B633" s="61" t="s">
        <v>278</v>
      </c>
      <c r="C633" s="61" t="s">
        <v>2787</v>
      </c>
      <c r="D633" s="62" t="s">
        <v>2779</v>
      </c>
      <c r="E633" s="62" t="s">
        <v>2679</v>
      </c>
      <c r="F633" s="67" t="s">
        <v>279</v>
      </c>
      <c r="G633" s="63">
        <f>VLOOKUP(Emissions!A633,Population!$A$5:$L$3146,12,FALSE)*'National Throughput'!$B$2</f>
        <v>50902.574349805203</v>
      </c>
      <c r="H633" s="12" t="str">
        <f>'Emissions Factors'!$E$2</f>
        <v>EACH</v>
      </c>
      <c r="I633" s="64">
        <v>515</v>
      </c>
      <c r="J633" s="65">
        <v>7439976</v>
      </c>
      <c r="K633" s="66">
        <f>'Emissions Factors'!$C$2</f>
        <v>1.9400679072269228E-9</v>
      </c>
      <c r="L633" s="67" t="str">
        <f>'Emissions Factors'!$D$2</f>
        <v>LB</v>
      </c>
      <c r="M633" s="67" t="str">
        <f>'Emissions Factors'!$E$2</f>
        <v>EACH</v>
      </c>
      <c r="N633" s="68">
        <f t="shared" si="18"/>
        <v>9.8754450891289417E-5</v>
      </c>
      <c r="O633" s="67" t="str">
        <f t="shared" si="19"/>
        <v>LB</v>
      </c>
    </row>
    <row r="634" spans="1:15" x14ac:dyDescent="0.25">
      <c r="A634" s="61" t="s">
        <v>335</v>
      </c>
      <c r="B634" s="61" t="s">
        <v>278</v>
      </c>
      <c r="C634" s="61" t="s">
        <v>2790</v>
      </c>
      <c r="D634" s="62" t="s">
        <v>336</v>
      </c>
      <c r="E634" s="62" t="s">
        <v>2679</v>
      </c>
      <c r="F634" s="67" t="s">
        <v>279</v>
      </c>
      <c r="G634" s="63">
        <f>VLOOKUP(Emissions!A634,Population!$A$5:$L$3146,12,FALSE)*'National Throughput'!$B$2</f>
        <v>29616.509411665647</v>
      </c>
      <c r="H634" s="12" t="str">
        <f>'Emissions Factors'!$E$2</f>
        <v>EACH</v>
      </c>
      <c r="I634" s="64">
        <v>515</v>
      </c>
      <c r="J634" s="65">
        <v>7439976</v>
      </c>
      <c r="K634" s="66">
        <f>'Emissions Factors'!$C$2</f>
        <v>1.9400679072269228E-9</v>
      </c>
      <c r="L634" s="67" t="str">
        <f>'Emissions Factors'!$D$2</f>
        <v>LB</v>
      </c>
      <c r="M634" s="67" t="str">
        <f>'Emissions Factors'!$E$2</f>
        <v>EACH</v>
      </c>
      <c r="N634" s="68">
        <f t="shared" si="18"/>
        <v>5.7458039433656635E-5</v>
      </c>
      <c r="O634" s="67" t="str">
        <f t="shared" si="19"/>
        <v>LB</v>
      </c>
    </row>
    <row r="635" spans="1:15" x14ac:dyDescent="0.25">
      <c r="A635" s="61" t="s">
        <v>337</v>
      </c>
      <c r="B635" s="61" t="s">
        <v>278</v>
      </c>
      <c r="C635" s="61" t="s">
        <v>2793</v>
      </c>
      <c r="D635" s="62" t="s">
        <v>2785</v>
      </c>
      <c r="E635" s="62" t="s">
        <v>2679</v>
      </c>
      <c r="F635" s="67" t="s">
        <v>279</v>
      </c>
      <c r="G635" s="63">
        <f>VLOOKUP(Emissions!A635,Population!$A$5:$L$3146,12,FALSE)*'National Throughput'!$B$2</f>
        <v>61201.026079849398</v>
      </c>
      <c r="H635" s="12" t="str">
        <f>'Emissions Factors'!$E$2</f>
        <v>EACH</v>
      </c>
      <c r="I635" s="64">
        <v>515</v>
      </c>
      <c r="J635" s="65">
        <v>7439976</v>
      </c>
      <c r="K635" s="66">
        <f>'Emissions Factors'!$C$2</f>
        <v>1.9400679072269228E-9</v>
      </c>
      <c r="L635" s="67" t="str">
        <f>'Emissions Factors'!$D$2</f>
        <v>LB</v>
      </c>
      <c r="M635" s="67" t="str">
        <f>'Emissions Factors'!$E$2</f>
        <v>EACH</v>
      </c>
      <c r="N635" s="68">
        <f t="shared" si="18"/>
        <v>1.1873414658687375E-4</v>
      </c>
      <c r="O635" s="67" t="str">
        <f t="shared" si="19"/>
        <v>LB</v>
      </c>
    </row>
    <row r="636" spans="1:15" x14ac:dyDescent="0.25">
      <c r="A636" s="61" t="s">
        <v>338</v>
      </c>
      <c r="B636" s="61" t="s">
        <v>278</v>
      </c>
      <c r="C636" s="61" t="s">
        <v>2796</v>
      </c>
      <c r="D636" s="62" t="s">
        <v>5389</v>
      </c>
      <c r="E636" s="62" t="s">
        <v>2679</v>
      </c>
      <c r="F636" s="67" t="s">
        <v>279</v>
      </c>
      <c r="G636" s="63">
        <f>VLOOKUP(Emissions!A636,Population!$A$5:$L$3146,12,FALSE)*'National Throughput'!$B$2</f>
        <v>9868.7513441759929</v>
      </c>
      <c r="H636" s="12" t="str">
        <f>'Emissions Factors'!$E$2</f>
        <v>EACH</v>
      </c>
      <c r="I636" s="64">
        <v>515</v>
      </c>
      <c r="J636" s="65">
        <v>7439976</v>
      </c>
      <c r="K636" s="66">
        <f>'Emissions Factors'!$C$2</f>
        <v>1.9400679072269228E-9</v>
      </c>
      <c r="L636" s="67" t="str">
        <f>'Emissions Factors'!$D$2</f>
        <v>LB</v>
      </c>
      <c r="M636" s="67" t="str">
        <f>'Emissions Factors'!$E$2</f>
        <v>EACH</v>
      </c>
      <c r="N636" s="68">
        <f t="shared" si="18"/>
        <v>1.9146047767238399E-5</v>
      </c>
      <c r="O636" s="67" t="str">
        <f t="shared" si="19"/>
        <v>LB</v>
      </c>
    </row>
    <row r="637" spans="1:15" x14ac:dyDescent="0.25">
      <c r="A637" s="61" t="s">
        <v>339</v>
      </c>
      <c r="B637" s="61" t="s">
        <v>278</v>
      </c>
      <c r="C637" s="61" t="s">
        <v>2799</v>
      </c>
      <c r="D637" s="62" t="s">
        <v>2788</v>
      </c>
      <c r="E637" s="62" t="s">
        <v>2679</v>
      </c>
      <c r="F637" s="67" t="s">
        <v>279</v>
      </c>
      <c r="G637" s="63">
        <f>VLOOKUP(Emissions!A637,Population!$A$5:$L$3146,12,FALSE)*'National Throughput'!$B$2</f>
        <v>39518.077969082173</v>
      </c>
      <c r="H637" s="12" t="str">
        <f>'Emissions Factors'!$E$2</f>
        <v>EACH</v>
      </c>
      <c r="I637" s="64">
        <v>515</v>
      </c>
      <c r="J637" s="65">
        <v>7439976</v>
      </c>
      <c r="K637" s="66">
        <f>'Emissions Factors'!$C$2</f>
        <v>1.9400679072269228E-9</v>
      </c>
      <c r="L637" s="67" t="str">
        <f>'Emissions Factors'!$D$2</f>
        <v>LB</v>
      </c>
      <c r="M637" s="67" t="str">
        <f>'Emissions Factors'!$E$2</f>
        <v>EACH</v>
      </c>
      <c r="N637" s="68">
        <f t="shared" si="18"/>
        <v>7.6667754823107613E-5</v>
      </c>
      <c r="O637" s="67" t="str">
        <f t="shared" si="19"/>
        <v>LB</v>
      </c>
    </row>
    <row r="638" spans="1:15" x14ac:dyDescent="0.25">
      <c r="A638" s="61" t="s">
        <v>340</v>
      </c>
      <c r="B638" s="61" t="s">
        <v>278</v>
      </c>
      <c r="C638" s="61" t="s">
        <v>2802</v>
      </c>
      <c r="D638" s="62" t="s">
        <v>341</v>
      </c>
      <c r="E638" s="62" t="s">
        <v>2679</v>
      </c>
      <c r="F638" s="67" t="s">
        <v>279</v>
      </c>
      <c r="G638" s="63">
        <f>VLOOKUP(Emissions!A638,Population!$A$5:$L$3146,12,FALSE)*'National Throughput'!$B$2</f>
        <v>23147.416251625931</v>
      </c>
      <c r="H638" s="12" t="str">
        <f>'Emissions Factors'!$E$2</f>
        <v>EACH</v>
      </c>
      <c r="I638" s="64">
        <v>515</v>
      </c>
      <c r="J638" s="65">
        <v>7439976</v>
      </c>
      <c r="K638" s="66">
        <f>'Emissions Factors'!$C$2</f>
        <v>1.9400679072269228E-9</v>
      </c>
      <c r="L638" s="67" t="str">
        <f>'Emissions Factors'!$D$2</f>
        <v>LB</v>
      </c>
      <c r="M638" s="67" t="str">
        <f>'Emissions Factors'!$E$2</f>
        <v>EACH</v>
      </c>
      <c r="N638" s="68">
        <f t="shared" si="18"/>
        <v>4.4907559405002385E-5</v>
      </c>
      <c r="O638" s="67" t="str">
        <f t="shared" si="19"/>
        <v>LB</v>
      </c>
    </row>
    <row r="639" spans="1:15" x14ac:dyDescent="0.25">
      <c r="A639" s="61" t="s">
        <v>342</v>
      </c>
      <c r="B639" s="61" t="s">
        <v>278</v>
      </c>
      <c r="C639" s="61" t="s">
        <v>2805</v>
      </c>
      <c r="D639" s="62" t="s">
        <v>343</v>
      </c>
      <c r="E639" s="62" t="s">
        <v>2679</v>
      </c>
      <c r="F639" s="67" t="s">
        <v>279</v>
      </c>
      <c r="G639" s="63">
        <f>VLOOKUP(Emissions!A639,Population!$A$5:$L$3146,12,FALSE)*'National Throughput'!$B$2</f>
        <v>22822.320732961918</v>
      </c>
      <c r="H639" s="12" t="str">
        <f>'Emissions Factors'!$E$2</f>
        <v>EACH</v>
      </c>
      <c r="I639" s="64">
        <v>515</v>
      </c>
      <c r="J639" s="65">
        <v>7439976</v>
      </c>
      <c r="K639" s="66">
        <f>'Emissions Factors'!$C$2</f>
        <v>1.9400679072269228E-9</v>
      </c>
      <c r="L639" s="67" t="str">
        <f>'Emissions Factors'!$D$2</f>
        <v>LB</v>
      </c>
      <c r="M639" s="67" t="str">
        <f>'Emissions Factors'!$E$2</f>
        <v>EACH</v>
      </c>
      <c r="N639" s="68">
        <f t="shared" si="18"/>
        <v>4.4276852022459036E-5</v>
      </c>
      <c r="O639" s="67" t="str">
        <f t="shared" si="19"/>
        <v>LB</v>
      </c>
    </row>
    <row r="640" spans="1:15" x14ac:dyDescent="0.25">
      <c r="A640" s="61" t="s">
        <v>344</v>
      </c>
      <c r="B640" s="61" t="s">
        <v>278</v>
      </c>
      <c r="C640" s="61" t="s">
        <v>2808</v>
      </c>
      <c r="D640" s="62" t="s">
        <v>4780</v>
      </c>
      <c r="E640" s="62" t="s">
        <v>2679</v>
      </c>
      <c r="F640" s="67" t="s">
        <v>279</v>
      </c>
      <c r="G640" s="63">
        <f>VLOOKUP(Emissions!A640,Population!$A$5:$L$3146,12,FALSE)*'National Throughput'!$B$2</f>
        <v>12922.803251372929</v>
      </c>
      <c r="H640" s="12" t="str">
        <f>'Emissions Factors'!$E$2</f>
        <v>EACH</v>
      </c>
      <c r="I640" s="64">
        <v>515</v>
      </c>
      <c r="J640" s="65">
        <v>7439976</v>
      </c>
      <c r="K640" s="66">
        <f>'Emissions Factors'!$C$2</f>
        <v>1.9400679072269228E-9</v>
      </c>
      <c r="L640" s="67" t="str">
        <f>'Emissions Factors'!$D$2</f>
        <v>LB</v>
      </c>
      <c r="M640" s="67" t="str">
        <f>'Emissions Factors'!$E$2</f>
        <v>EACH</v>
      </c>
      <c r="N640" s="68">
        <f t="shared" si="18"/>
        <v>2.5071115859396351E-5</v>
      </c>
      <c r="O640" s="67" t="str">
        <f t="shared" si="19"/>
        <v>LB</v>
      </c>
    </row>
    <row r="641" spans="1:15" x14ac:dyDescent="0.25">
      <c r="A641" s="61" t="s">
        <v>345</v>
      </c>
      <c r="B641" s="61" t="s">
        <v>278</v>
      </c>
      <c r="C641" s="61" t="s">
        <v>2811</v>
      </c>
      <c r="D641" s="62" t="s">
        <v>346</v>
      </c>
      <c r="E641" s="62" t="s">
        <v>2679</v>
      </c>
      <c r="F641" s="67" t="s">
        <v>279</v>
      </c>
      <c r="G641" s="63">
        <f>VLOOKUP(Emissions!A641,Population!$A$5:$L$3146,12,FALSE)*'National Throughput'!$B$2</f>
        <v>540772.2951566109</v>
      </c>
      <c r="H641" s="12" t="str">
        <f>'Emissions Factors'!$E$2</f>
        <v>EACH</v>
      </c>
      <c r="I641" s="64">
        <v>515</v>
      </c>
      <c r="J641" s="65">
        <v>7439976</v>
      </c>
      <c r="K641" s="66">
        <f>'Emissions Factors'!$C$2</f>
        <v>1.9400679072269228E-9</v>
      </c>
      <c r="L641" s="67" t="str">
        <f>'Emissions Factors'!$D$2</f>
        <v>LB</v>
      </c>
      <c r="M641" s="67" t="str">
        <f>'Emissions Factors'!$E$2</f>
        <v>EACH</v>
      </c>
      <c r="N641" s="68">
        <f t="shared" si="18"/>
        <v>1.0491349749507859E-3</v>
      </c>
      <c r="O641" s="67" t="str">
        <f t="shared" si="19"/>
        <v>LB</v>
      </c>
    </row>
    <row r="642" spans="1:15" x14ac:dyDescent="0.25">
      <c r="A642" s="61" t="s">
        <v>347</v>
      </c>
      <c r="B642" s="61" t="s">
        <v>278</v>
      </c>
      <c r="C642" s="61" t="s">
        <v>2814</v>
      </c>
      <c r="D642" s="62" t="s">
        <v>348</v>
      </c>
      <c r="E642" s="62" t="s">
        <v>2679</v>
      </c>
      <c r="F642" s="67" t="s">
        <v>279</v>
      </c>
      <c r="G642" s="63">
        <f>VLOOKUP(Emissions!A642,Population!$A$5:$L$3146,12,FALSE)*'National Throughput'!$B$2</f>
        <v>114219.28514575509</v>
      </c>
      <c r="H642" s="12" t="str">
        <f>'Emissions Factors'!$E$2</f>
        <v>EACH</v>
      </c>
      <c r="I642" s="64">
        <v>515</v>
      </c>
      <c r="J642" s="65">
        <v>7439976</v>
      </c>
      <c r="K642" s="66">
        <f>'Emissions Factors'!$C$2</f>
        <v>1.9400679072269228E-9</v>
      </c>
      <c r="L642" s="67" t="str">
        <f>'Emissions Factors'!$D$2</f>
        <v>LB</v>
      </c>
      <c r="M642" s="67" t="str">
        <f>'Emissions Factors'!$E$2</f>
        <v>EACH</v>
      </c>
      <c r="N642" s="68">
        <f t="shared" si="18"/>
        <v>2.2159316949768023E-4</v>
      </c>
      <c r="O642" s="67" t="str">
        <f t="shared" si="19"/>
        <v>LB</v>
      </c>
    </row>
    <row r="643" spans="1:15" x14ac:dyDescent="0.25">
      <c r="A643" s="61" t="s">
        <v>349</v>
      </c>
      <c r="B643" s="61" t="s">
        <v>278</v>
      </c>
      <c r="C643" s="61" t="s">
        <v>2817</v>
      </c>
      <c r="D643" s="62" t="s">
        <v>350</v>
      </c>
      <c r="E643" s="62" t="s">
        <v>2679</v>
      </c>
      <c r="F643" s="67" t="s">
        <v>279</v>
      </c>
      <c r="G643" s="63">
        <f>VLOOKUP(Emissions!A643,Population!$A$5:$L$3146,12,FALSE)*'National Throughput'!$B$2</f>
        <v>124449.02583557693</v>
      </c>
      <c r="H643" s="12" t="str">
        <f>'Emissions Factors'!$E$2</f>
        <v>EACH</v>
      </c>
      <c r="I643" s="64">
        <v>515</v>
      </c>
      <c r="J643" s="65">
        <v>7439976</v>
      </c>
      <c r="K643" s="66">
        <f>'Emissions Factors'!$C$2</f>
        <v>1.9400679072269228E-9</v>
      </c>
      <c r="L643" s="67" t="str">
        <f>'Emissions Factors'!$D$2</f>
        <v>LB</v>
      </c>
      <c r="M643" s="67" t="str">
        <f>'Emissions Factors'!$E$2</f>
        <v>EACH</v>
      </c>
      <c r="N643" s="68">
        <f t="shared" ref="N643:N706" si="20">K643*G643</f>
        <v>2.4143956110925699E-4</v>
      </c>
      <c r="O643" s="67" t="str">
        <f t="shared" ref="O643:O706" si="21">L643</f>
        <v>LB</v>
      </c>
    </row>
    <row r="644" spans="1:15" x14ac:dyDescent="0.25">
      <c r="A644" s="61" t="s">
        <v>351</v>
      </c>
      <c r="B644" s="61" t="s">
        <v>278</v>
      </c>
      <c r="C644" s="61" t="s">
        <v>2820</v>
      </c>
      <c r="D644" s="62" t="s">
        <v>352</v>
      </c>
      <c r="E644" s="62" t="s">
        <v>2679</v>
      </c>
      <c r="F644" s="67" t="s">
        <v>279</v>
      </c>
      <c r="G644" s="63">
        <f>VLOOKUP(Emissions!A644,Population!$A$5:$L$3146,12,FALSE)*'National Throughput'!$B$2</f>
        <v>53398.733631913106</v>
      </c>
      <c r="H644" s="12" t="str">
        <f>'Emissions Factors'!$E$2</f>
        <v>EACH</v>
      </c>
      <c r="I644" s="64">
        <v>515</v>
      </c>
      <c r="J644" s="65">
        <v>7439976</v>
      </c>
      <c r="K644" s="66">
        <f>'Emissions Factors'!$C$2</f>
        <v>1.9400679072269228E-9</v>
      </c>
      <c r="L644" s="67" t="str">
        <f>'Emissions Factors'!$D$2</f>
        <v>LB</v>
      </c>
      <c r="M644" s="67" t="str">
        <f>'Emissions Factors'!$E$2</f>
        <v>EACH</v>
      </c>
      <c r="N644" s="68">
        <f t="shared" si="20"/>
        <v>1.0359716940583356E-4</v>
      </c>
      <c r="O644" s="67" t="str">
        <f t="shared" si="21"/>
        <v>LB</v>
      </c>
    </row>
    <row r="645" spans="1:15" x14ac:dyDescent="0.25">
      <c r="A645" s="61" t="s">
        <v>353</v>
      </c>
      <c r="B645" s="61" t="s">
        <v>278</v>
      </c>
      <c r="C645" s="61" t="s">
        <v>2823</v>
      </c>
      <c r="D645" s="62" t="s">
        <v>4892</v>
      </c>
      <c r="E645" s="62" t="s">
        <v>2679</v>
      </c>
      <c r="F645" s="67" t="s">
        <v>279</v>
      </c>
      <c r="G645" s="63">
        <f>VLOOKUP(Emissions!A645,Population!$A$5:$L$3146,12,FALSE)*'National Throughput'!$B$2</f>
        <v>723194.97925741365</v>
      </c>
      <c r="H645" s="12" t="str">
        <f>'Emissions Factors'!$E$2</f>
        <v>EACH</v>
      </c>
      <c r="I645" s="64">
        <v>515</v>
      </c>
      <c r="J645" s="65">
        <v>7439976</v>
      </c>
      <c r="K645" s="66">
        <f>'Emissions Factors'!$C$2</f>
        <v>1.9400679072269228E-9</v>
      </c>
      <c r="L645" s="67" t="str">
        <f>'Emissions Factors'!$D$2</f>
        <v>LB</v>
      </c>
      <c r="M645" s="67" t="str">
        <f>'Emissions Factors'!$E$2</f>
        <v>EACH</v>
      </c>
      <c r="N645" s="68">
        <f t="shared" si="20"/>
        <v>1.4030473699249482E-3</v>
      </c>
      <c r="O645" s="67" t="str">
        <f t="shared" si="21"/>
        <v>LB</v>
      </c>
    </row>
    <row r="646" spans="1:15" x14ac:dyDescent="0.25">
      <c r="A646" s="61" t="s">
        <v>354</v>
      </c>
      <c r="B646" s="61" t="s">
        <v>278</v>
      </c>
      <c r="C646" s="61" t="s">
        <v>2826</v>
      </c>
      <c r="D646" s="62" t="s">
        <v>355</v>
      </c>
      <c r="E646" s="62" t="s">
        <v>2679</v>
      </c>
      <c r="F646" s="67" t="s">
        <v>279</v>
      </c>
      <c r="G646" s="63">
        <f>VLOOKUP(Emissions!A646,Population!$A$5:$L$3146,12,FALSE)*'National Throughput'!$B$2</f>
        <v>114081.86306531038</v>
      </c>
      <c r="H646" s="12" t="str">
        <f>'Emissions Factors'!$E$2</f>
        <v>EACH</v>
      </c>
      <c r="I646" s="64">
        <v>515</v>
      </c>
      <c r="J646" s="65">
        <v>7439976</v>
      </c>
      <c r="K646" s="66">
        <f>'Emissions Factors'!$C$2</f>
        <v>1.9400679072269228E-9</v>
      </c>
      <c r="L646" s="67" t="str">
        <f>'Emissions Factors'!$D$2</f>
        <v>LB</v>
      </c>
      <c r="M646" s="67" t="str">
        <f>'Emissions Factors'!$E$2</f>
        <v>EACH</v>
      </c>
      <c r="N646" s="68">
        <f t="shared" si="20"/>
        <v>2.2132656132966508E-4</v>
      </c>
      <c r="O646" s="67" t="str">
        <f t="shared" si="21"/>
        <v>LB</v>
      </c>
    </row>
    <row r="647" spans="1:15" x14ac:dyDescent="0.25">
      <c r="A647" s="61" t="s">
        <v>356</v>
      </c>
      <c r="B647" s="61" t="s">
        <v>278</v>
      </c>
      <c r="C647" s="61" t="s">
        <v>2829</v>
      </c>
      <c r="D647" s="62" t="s">
        <v>2797</v>
      </c>
      <c r="E647" s="62" t="s">
        <v>2679</v>
      </c>
      <c r="F647" s="67" t="s">
        <v>279</v>
      </c>
      <c r="G647" s="63">
        <f>VLOOKUP(Emissions!A647,Population!$A$5:$L$3146,12,FALSE)*'National Throughput'!$B$2</f>
        <v>16940.860797510468</v>
      </c>
      <c r="H647" s="12" t="str">
        <f>'Emissions Factors'!$E$2</f>
        <v>EACH</v>
      </c>
      <c r="I647" s="64">
        <v>515</v>
      </c>
      <c r="J647" s="65">
        <v>7439976</v>
      </c>
      <c r="K647" s="66">
        <f>'Emissions Factors'!$C$2</f>
        <v>1.9400679072269228E-9</v>
      </c>
      <c r="L647" s="67" t="str">
        <f>'Emissions Factors'!$D$2</f>
        <v>LB</v>
      </c>
      <c r="M647" s="67" t="str">
        <f>'Emissions Factors'!$E$2</f>
        <v>EACH</v>
      </c>
      <c r="N647" s="68">
        <f t="shared" si="20"/>
        <v>3.2866420354048749E-5</v>
      </c>
      <c r="O647" s="67" t="str">
        <f t="shared" si="21"/>
        <v>LB</v>
      </c>
    </row>
    <row r="648" spans="1:15" x14ac:dyDescent="0.25">
      <c r="A648" s="61" t="s">
        <v>357</v>
      </c>
      <c r="B648" s="61" t="s">
        <v>278</v>
      </c>
      <c r="C648" s="61" t="s">
        <v>2832</v>
      </c>
      <c r="D648" s="62" t="s">
        <v>2800</v>
      </c>
      <c r="E648" s="62" t="s">
        <v>2679</v>
      </c>
      <c r="F648" s="67" t="s">
        <v>279</v>
      </c>
      <c r="G648" s="63">
        <f>VLOOKUP(Emissions!A648,Population!$A$5:$L$3146,12,FALSE)*'National Throughput'!$B$2</f>
        <v>35622.059434682858</v>
      </c>
      <c r="H648" s="12" t="str">
        <f>'Emissions Factors'!$E$2</f>
        <v>EACH</v>
      </c>
      <c r="I648" s="64">
        <v>515</v>
      </c>
      <c r="J648" s="65">
        <v>7439976</v>
      </c>
      <c r="K648" s="66">
        <f>'Emissions Factors'!$C$2</f>
        <v>1.9400679072269228E-9</v>
      </c>
      <c r="L648" s="67" t="str">
        <f>'Emissions Factors'!$D$2</f>
        <v>LB</v>
      </c>
      <c r="M648" s="67" t="str">
        <f>'Emissions Factors'!$E$2</f>
        <v>EACH</v>
      </c>
      <c r="N648" s="68">
        <f t="shared" si="20"/>
        <v>6.9109214298558233E-5</v>
      </c>
      <c r="O648" s="67" t="str">
        <f t="shared" si="21"/>
        <v>LB</v>
      </c>
    </row>
    <row r="649" spans="1:15" x14ac:dyDescent="0.25">
      <c r="A649" s="61" t="s">
        <v>358</v>
      </c>
      <c r="B649" s="61" t="s">
        <v>278</v>
      </c>
      <c r="C649" s="61" t="s">
        <v>2835</v>
      </c>
      <c r="D649" s="62" t="s">
        <v>359</v>
      </c>
      <c r="E649" s="62" t="s">
        <v>2679</v>
      </c>
      <c r="F649" s="67" t="s">
        <v>279</v>
      </c>
      <c r="G649" s="63">
        <f>VLOOKUP(Emissions!A649,Population!$A$5:$L$3146,12,FALSE)*'National Throughput'!$B$2</f>
        <v>38870.963545495448</v>
      </c>
      <c r="H649" s="12" t="str">
        <f>'Emissions Factors'!$E$2</f>
        <v>EACH</v>
      </c>
      <c r="I649" s="64">
        <v>515</v>
      </c>
      <c r="J649" s="65">
        <v>7439976</v>
      </c>
      <c r="K649" s="66">
        <f>'Emissions Factors'!$C$2</f>
        <v>1.9400679072269228E-9</v>
      </c>
      <c r="L649" s="67" t="str">
        <f>'Emissions Factors'!$D$2</f>
        <v>LB</v>
      </c>
      <c r="M649" s="67" t="str">
        <f>'Emissions Factors'!$E$2</f>
        <v>EACH</v>
      </c>
      <c r="N649" s="68">
        <f t="shared" si="20"/>
        <v>7.5412308897603367E-5</v>
      </c>
      <c r="O649" s="67" t="str">
        <f t="shared" si="21"/>
        <v>LB</v>
      </c>
    </row>
    <row r="650" spans="1:15" x14ac:dyDescent="0.25">
      <c r="A650" s="61" t="s">
        <v>360</v>
      </c>
      <c r="B650" s="61" t="s">
        <v>278</v>
      </c>
      <c r="C650" s="61" t="s">
        <v>2838</v>
      </c>
      <c r="D650" s="62" t="s">
        <v>4790</v>
      </c>
      <c r="E650" s="62" t="s">
        <v>2679</v>
      </c>
      <c r="F650" s="67" t="s">
        <v>279</v>
      </c>
      <c r="G650" s="63">
        <f>VLOOKUP(Emissions!A650,Population!$A$5:$L$3146,12,FALSE)*'National Throughput'!$B$2</f>
        <v>30505.650782901288</v>
      </c>
      <c r="H650" s="12" t="str">
        <f>'Emissions Factors'!$E$2</f>
        <v>EACH</v>
      </c>
      <c r="I650" s="64">
        <v>515</v>
      </c>
      <c r="J650" s="65">
        <v>7439976</v>
      </c>
      <c r="K650" s="66">
        <f>'Emissions Factors'!$C$2</f>
        <v>1.9400679072269228E-9</v>
      </c>
      <c r="L650" s="67" t="str">
        <f>'Emissions Factors'!$D$2</f>
        <v>LB</v>
      </c>
      <c r="M650" s="67" t="str">
        <f>'Emissions Factors'!$E$2</f>
        <v>EACH</v>
      </c>
      <c r="N650" s="68">
        <f t="shared" si="20"/>
        <v>5.9183034072978643E-5</v>
      </c>
      <c r="O650" s="67" t="str">
        <f t="shared" si="21"/>
        <v>LB</v>
      </c>
    </row>
    <row r="651" spans="1:15" x14ac:dyDescent="0.25">
      <c r="A651" s="61" t="s">
        <v>361</v>
      </c>
      <c r="B651" s="61" t="s">
        <v>278</v>
      </c>
      <c r="C651" s="61" t="s">
        <v>2841</v>
      </c>
      <c r="D651" s="62" t="s">
        <v>362</v>
      </c>
      <c r="E651" s="62" t="s">
        <v>2679</v>
      </c>
      <c r="F651" s="67" t="s">
        <v>279</v>
      </c>
      <c r="G651" s="63">
        <f>VLOOKUP(Emissions!A651,Population!$A$5:$L$3146,12,FALSE)*'National Throughput'!$B$2</f>
        <v>32694.148690879214</v>
      </c>
      <c r="H651" s="12" t="str">
        <f>'Emissions Factors'!$E$2</f>
        <v>EACH</v>
      </c>
      <c r="I651" s="64">
        <v>515</v>
      </c>
      <c r="J651" s="65">
        <v>7439976</v>
      </c>
      <c r="K651" s="66">
        <f>'Emissions Factors'!$C$2</f>
        <v>1.9400679072269228E-9</v>
      </c>
      <c r="L651" s="67" t="str">
        <f>'Emissions Factors'!$D$2</f>
        <v>LB</v>
      </c>
      <c r="M651" s="67" t="str">
        <f>'Emissions Factors'!$E$2</f>
        <v>EACH</v>
      </c>
      <c r="N651" s="68">
        <f t="shared" si="20"/>
        <v>6.3428868629279876E-5</v>
      </c>
      <c r="O651" s="67" t="str">
        <f t="shared" si="21"/>
        <v>LB</v>
      </c>
    </row>
    <row r="652" spans="1:15" x14ac:dyDescent="0.25">
      <c r="A652" s="61" t="s">
        <v>363</v>
      </c>
      <c r="B652" s="61" t="s">
        <v>278</v>
      </c>
      <c r="C652" s="61" t="s">
        <v>2844</v>
      </c>
      <c r="D652" s="62" t="s">
        <v>364</v>
      </c>
      <c r="E652" s="62" t="s">
        <v>2679</v>
      </c>
      <c r="F652" s="67" t="s">
        <v>279</v>
      </c>
      <c r="G652" s="63">
        <f>VLOOKUP(Emissions!A652,Population!$A$5:$L$3146,12,FALSE)*'National Throughput'!$B$2</f>
        <v>315130.36675594223</v>
      </c>
      <c r="H652" s="12" t="str">
        <f>'Emissions Factors'!$E$2</f>
        <v>EACH</v>
      </c>
      <c r="I652" s="64">
        <v>515</v>
      </c>
      <c r="J652" s="65">
        <v>7439976</v>
      </c>
      <c r="K652" s="66">
        <f>'Emissions Factors'!$C$2</f>
        <v>1.9400679072269228E-9</v>
      </c>
      <c r="L652" s="67" t="str">
        <f>'Emissions Factors'!$D$2</f>
        <v>LB</v>
      </c>
      <c r="M652" s="67" t="str">
        <f>'Emissions Factors'!$E$2</f>
        <v>EACH</v>
      </c>
      <c r="N652" s="68">
        <f t="shared" si="20"/>
        <v>6.1137431113585344E-4</v>
      </c>
      <c r="O652" s="67" t="str">
        <f t="shared" si="21"/>
        <v>LB</v>
      </c>
    </row>
    <row r="653" spans="1:15" x14ac:dyDescent="0.25">
      <c r="A653" s="61" t="s">
        <v>365</v>
      </c>
      <c r="B653" s="61" t="s">
        <v>278</v>
      </c>
      <c r="C653" s="61" t="s">
        <v>2847</v>
      </c>
      <c r="D653" s="62" t="s">
        <v>366</v>
      </c>
      <c r="E653" s="62" t="s">
        <v>2679</v>
      </c>
      <c r="F653" s="67" t="s">
        <v>279</v>
      </c>
      <c r="G653" s="63">
        <f>VLOOKUP(Emissions!A653,Population!$A$5:$L$3146,12,FALSE)*'National Throughput'!$B$2</f>
        <v>178506.15480812819</v>
      </c>
      <c r="H653" s="12" t="str">
        <f>'Emissions Factors'!$E$2</f>
        <v>EACH</v>
      </c>
      <c r="I653" s="64">
        <v>515</v>
      </c>
      <c r="J653" s="65">
        <v>7439976</v>
      </c>
      <c r="K653" s="66">
        <f>'Emissions Factors'!$C$2</f>
        <v>1.9400679072269228E-9</v>
      </c>
      <c r="L653" s="67" t="str">
        <f>'Emissions Factors'!$D$2</f>
        <v>LB</v>
      </c>
      <c r="M653" s="67" t="str">
        <f>'Emissions Factors'!$E$2</f>
        <v>EACH</v>
      </c>
      <c r="N653" s="68">
        <f t="shared" si="20"/>
        <v>3.4631406218573038E-4</v>
      </c>
      <c r="O653" s="67" t="str">
        <f t="shared" si="21"/>
        <v>LB</v>
      </c>
    </row>
    <row r="654" spans="1:15" x14ac:dyDescent="0.25">
      <c r="A654" s="61" t="s">
        <v>367</v>
      </c>
      <c r="B654" s="61" t="s">
        <v>278</v>
      </c>
      <c r="C654" s="61" t="s">
        <v>2850</v>
      </c>
      <c r="D654" s="62" t="s">
        <v>2809</v>
      </c>
      <c r="E654" s="62" t="s">
        <v>2679</v>
      </c>
      <c r="F654" s="67" t="s">
        <v>279</v>
      </c>
      <c r="G654" s="63">
        <f>VLOOKUP(Emissions!A654,Population!$A$5:$L$3146,12,FALSE)*'National Throughput'!$B$2</f>
        <v>111117.03295661113</v>
      </c>
      <c r="H654" s="12" t="str">
        <f>'Emissions Factors'!$E$2</f>
        <v>EACH</v>
      </c>
      <c r="I654" s="64">
        <v>515</v>
      </c>
      <c r="J654" s="65">
        <v>7439976</v>
      </c>
      <c r="K654" s="66">
        <f>'Emissions Factors'!$C$2</f>
        <v>1.9400679072269228E-9</v>
      </c>
      <c r="L654" s="67" t="str">
        <f>'Emissions Factors'!$D$2</f>
        <v>LB</v>
      </c>
      <c r="M654" s="67" t="str">
        <f>'Emissions Factors'!$E$2</f>
        <v>EACH</v>
      </c>
      <c r="N654" s="68">
        <f t="shared" si="20"/>
        <v>2.1557458958539757E-4</v>
      </c>
      <c r="O654" s="67" t="str">
        <f t="shared" si="21"/>
        <v>LB</v>
      </c>
    </row>
    <row r="655" spans="1:15" x14ac:dyDescent="0.25">
      <c r="A655" s="61" t="s">
        <v>368</v>
      </c>
      <c r="B655" s="61" t="s">
        <v>278</v>
      </c>
      <c r="C655" s="61" t="s">
        <v>2853</v>
      </c>
      <c r="D655" s="62" t="s">
        <v>369</v>
      </c>
      <c r="E655" s="62" t="s">
        <v>2679</v>
      </c>
      <c r="F655" s="67" t="s">
        <v>279</v>
      </c>
      <c r="G655" s="63">
        <f>VLOOKUP(Emissions!A655,Population!$A$5:$L$3146,12,FALSE)*'National Throughput'!$B$2</f>
        <v>47639.312708199883</v>
      </c>
      <c r="H655" s="12" t="str">
        <f>'Emissions Factors'!$E$2</f>
        <v>EACH</v>
      </c>
      <c r="I655" s="64">
        <v>515</v>
      </c>
      <c r="J655" s="65">
        <v>7439976</v>
      </c>
      <c r="K655" s="66">
        <f>'Emissions Factors'!$C$2</f>
        <v>1.9400679072269228E-9</v>
      </c>
      <c r="L655" s="67" t="str">
        <f>'Emissions Factors'!$D$2</f>
        <v>LB</v>
      </c>
      <c r="M655" s="67" t="str">
        <f>'Emissions Factors'!$E$2</f>
        <v>EACH</v>
      </c>
      <c r="N655" s="68">
        <f t="shared" si="20"/>
        <v>9.2423501707526292E-5</v>
      </c>
      <c r="O655" s="67" t="str">
        <f t="shared" si="21"/>
        <v>LB</v>
      </c>
    </row>
    <row r="656" spans="1:15" x14ac:dyDescent="0.25">
      <c r="A656" s="61" t="s">
        <v>370</v>
      </c>
      <c r="B656" s="61" t="s">
        <v>278</v>
      </c>
      <c r="C656" s="61" t="s">
        <v>2856</v>
      </c>
      <c r="D656" s="62" t="s">
        <v>2812</v>
      </c>
      <c r="E656" s="62" t="s">
        <v>2679</v>
      </c>
      <c r="F656" s="67" t="s">
        <v>279</v>
      </c>
      <c r="G656" s="63">
        <f>VLOOKUP(Emissions!A656,Population!$A$5:$L$3146,12,FALSE)*'National Throughput'!$B$2</f>
        <v>273367.38629362494</v>
      </c>
      <c r="H656" s="12" t="str">
        <f>'Emissions Factors'!$E$2</f>
        <v>EACH</v>
      </c>
      <c r="I656" s="64">
        <v>515</v>
      </c>
      <c r="J656" s="65">
        <v>7439976</v>
      </c>
      <c r="K656" s="66">
        <f>'Emissions Factors'!$C$2</f>
        <v>1.9400679072269228E-9</v>
      </c>
      <c r="L656" s="67" t="str">
        <f>'Emissions Factors'!$D$2</f>
        <v>LB</v>
      </c>
      <c r="M656" s="67" t="str">
        <f>'Emissions Factors'!$E$2</f>
        <v>EACH</v>
      </c>
      <c r="N656" s="68">
        <f t="shared" si="20"/>
        <v>5.3035129303076673E-4</v>
      </c>
      <c r="O656" s="67" t="str">
        <f t="shared" si="21"/>
        <v>LB</v>
      </c>
    </row>
    <row r="657" spans="1:15" x14ac:dyDescent="0.25">
      <c r="A657" s="61" t="s">
        <v>371</v>
      </c>
      <c r="B657" s="61" t="s">
        <v>278</v>
      </c>
      <c r="C657" s="61" t="s">
        <v>2859</v>
      </c>
      <c r="D657" s="62" t="s">
        <v>2818</v>
      </c>
      <c r="E657" s="62" t="s">
        <v>2679</v>
      </c>
      <c r="F657" s="67" t="s">
        <v>279</v>
      </c>
      <c r="G657" s="63">
        <f>VLOOKUP(Emissions!A657,Population!$A$5:$L$3146,12,FALSE)*'National Throughput'!$B$2</f>
        <v>39556.022871891539</v>
      </c>
      <c r="H657" s="12" t="str">
        <f>'Emissions Factors'!$E$2</f>
        <v>EACH</v>
      </c>
      <c r="I657" s="64">
        <v>515</v>
      </c>
      <c r="J657" s="65">
        <v>7439976</v>
      </c>
      <c r="K657" s="66">
        <f>'Emissions Factors'!$C$2</f>
        <v>1.9400679072269228E-9</v>
      </c>
      <c r="L657" s="67" t="str">
        <f>'Emissions Factors'!$D$2</f>
        <v>LB</v>
      </c>
      <c r="M657" s="67" t="str">
        <f>'Emissions Factors'!$E$2</f>
        <v>EACH</v>
      </c>
      <c r="N657" s="68">
        <f t="shared" si="20"/>
        <v>7.6741370511290908E-5</v>
      </c>
      <c r="O657" s="67" t="str">
        <f t="shared" si="21"/>
        <v>LB</v>
      </c>
    </row>
    <row r="658" spans="1:15" x14ac:dyDescent="0.25">
      <c r="A658" s="61" t="s">
        <v>372</v>
      </c>
      <c r="B658" s="61" t="s">
        <v>278</v>
      </c>
      <c r="C658" s="61" t="s">
        <v>2862</v>
      </c>
      <c r="D658" s="62" t="s">
        <v>2821</v>
      </c>
      <c r="E658" s="62" t="s">
        <v>2679</v>
      </c>
      <c r="F658" s="67" t="s">
        <v>279</v>
      </c>
      <c r="G658" s="63">
        <f>VLOOKUP(Emissions!A658,Population!$A$5:$L$3146,12,FALSE)*'National Throughput'!$B$2</f>
        <v>12320.812495991935</v>
      </c>
      <c r="H658" s="12" t="str">
        <f>'Emissions Factors'!$E$2</f>
        <v>EACH</v>
      </c>
      <c r="I658" s="64">
        <v>515</v>
      </c>
      <c r="J658" s="65">
        <v>7439976</v>
      </c>
      <c r="K658" s="66">
        <f>'Emissions Factors'!$C$2</f>
        <v>1.9400679072269228E-9</v>
      </c>
      <c r="L658" s="67" t="str">
        <f>'Emissions Factors'!$D$2</f>
        <v>LB</v>
      </c>
      <c r="M658" s="67" t="str">
        <f>'Emissions Factors'!$E$2</f>
        <v>EACH</v>
      </c>
      <c r="N658" s="68">
        <f t="shared" si="20"/>
        <v>2.3903212914434393E-5</v>
      </c>
      <c r="O658" s="67" t="str">
        <f t="shared" si="21"/>
        <v>LB</v>
      </c>
    </row>
    <row r="659" spans="1:15" x14ac:dyDescent="0.25">
      <c r="A659" s="61" t="s">
        <v>373</v>
      </c>
      <c r="B659" s="61" t="s">
        <v>278</v>
      </c>
      <c r="C659" s="61" t="s">
        <v>2865</v>
      </c>
      <c r="D659" s="62" t="s">
        <v>374</v>
      </c>
      <c r="E659" s="62" t="s">
        <v>2679</v>
      </c>
      <c r="F659" s="67" t="s">
        <v>279</v>
      </c>
      <c r="G659" s="63">
        <f>VLOOKUP(Emissions!A659,Population!$A$5:$L$3146,12,FALSE)*'National Throughput'!$B$2</f>
        <v>14252.92592552821</v>
      </c>
      <c r="H659" s="12" t="str">
        <f>'Emissions Factors'!$E$2</f>
        <v>EACH</v>
      </c>
      <c r="I659" s="64">
        <v>515</v>
      </c>
      <c r="J659" s="65">
        <v>7439976</v>
      </c>
      <c r="K659" s="66">
        <f>'Emissions Factors'!$C$2</f>
        <v>1.9400679072269228E-9</v>
      </c>
      <c r="L659" s="67" t="str">
        <f>'Emissions Factors'!$D$2</f>
        <v>LB</v>
      </c>
      <c r="M659" s="67" t="str">
        <f>'Emissions Factors'!$E$2</f>
        <v>EACH</v>
      </c>
      <c r="N659" s="68">
        <f t="shared" si="20"/>
        <v>2.7651644172199865E-5</v>
      </c>
      <c r="O659" s="67" t="str">
        <f t="shared" si="21"/>
        <v>LB</v>
      </c>
    </row>
    <row r="660" spans="1:15" x14ac:dyDescent="0.25">
      <c r="A660" s="61" t="s">
        <v>375</v>
      </c>
      <c r="B660" s="61" t="s">
        <v>278</v>
      </c>
      <c r="C660" s="61" t="s">
        <v>2868</v>
      </c>
      <c r="D660" s="62" t="s">
        <v>376</v>
      </c>
      <c r="E660" s="62" t="s">
        <v>2679</v>
      </c>
      <c r="F660" s="67" t="s">
        <v>279</v>
      </c>
      <c r="G660" s="63">
        <f>VLOOKUP(Emissions!A660,Population!$A$5:$L$3146,12,FALSE)*'National Throughput'!$B$2</f>
        <v>15285.642604691175</v>
      </c>
      <c r="H660" s="12" t="str">
        <f>'Emissions Factors'!$E$2</f>
        <v>EACH</v>
      </c>
      <c r="I660" s="64">
        <v>515</v>
      </c>
      <c r="J660" s="65">
        <v>7439976</v>
      </c>
      <c r="K660" s="66">
        <f>'Emissions Factors'!$C$2</f>
        <v>1.9400679072269228E-9</v>
      </c>
      <c r="L660" s="67" t="str">
        <f>'Emissions Factors'!$D$2</f>
        <v>LB</v>
      </c>
      <c r="M660" s="67" t="str">
        <f>'Emissions Factors'!$E$2</f>
        <v>EACH</v>
      </c>
      <c r="N660" s="68">
        <f t="shared" si="20"/>
        <v>2.9655184658701897E-5</v>
      </c>
      <c r="O660" s="67" t="str">
        <f t="shared" si="21"/>
        <v>LB</v>
      </c>
    </row>
    <row r="661" spans="1:15" x14ac:dyDescent="0.25">
      <c r="A661" s="61" t="s">
        <v>377</v>
      </c>
      <c r="B661" s="61" t="s">
        <v>278</v>
      </c>
      <c r="C661" s="61" t="s">
        <v>2871</v>
      </c>
      <c r="D661" s="62" t="s">
        <v>378</v>
      </c>
      <c r="E661" s="62" t="s">
        <v>2679</v>
      </c>
      <c r="F661" s="67" t="s">
        <v>279</v>
      </c>
      <c r="G661" s="63">
        <f>VLOOKUP(Emissions!A661,Population!$A$5:$L$3146,12,FALSE)*'National Throughput'!$B$2</f>
        <v>12891.011576046165</v>
      </c>
      <c r="H661" s="12" t="str">
        <f>'Emissions Factors'!$E$2</f>
        <v>EACH</v>
      </c>
      <c r="I661" s="64">
        <v>515</v>
      </c>
      <c r="J661" s="65">
        <v>7439976</v>
      </c>
      <c r="K661" s="66">
        <f>'Emissions Factors'!$C$2</f>
        <v>1.9400679072269228E-9</v>
      </c>
      <c r="L661" s="67" t="str">
        <f>'Emissions Factors'!$D$2</f>
        <v>LB</v>
      </c>
      <c r="M661" s="67" t="str">
        <f>'Emissions Factors'!$E$2</f>
        <v>EACH</v>
      </c>
      <c r="N661" s="68">
        <f t="shared" si="20"/>
        <v>2.500943785037792E-5</v>
      </c>
      <c r="O661" s="67" t="str">
        <f t="shared" si="21"/>
        <v>LB</v>
      </c>
    </row>
    <row r="662" spans="1:15" x14ac:dyDescent="0.25">
      <c r="A662" s="61" t="s">
        <v>379</v>
      </c>
      <c r="B662" s="61" t="s">
        <v>278</v>
      </c>
      <c r="C662" s="61" t="s">
        <v>2874</v>
      </c>
      <c r="D662" s="62" t="s">
        <v>380</v>
      </c>
      <c r="E662" s="62" t="s">
        <v>2679</v>
      </c>
      <c r="F662" s="67" t="s">
        <v>279</v>
      </c>
      <c r="G662" s="63">
        <f>VLOOKUP(Emissions!A662,Population!$A$5:$L$3146,12,FALSE)*'National Throughput'!$B$2</f>
        <v>16352.20203500844</v>
      </c>
      <c r="H662" s="12" t="str">
        <f>'Emissions Factors'!$E$2</f>
        <v>EACH</v>
      </c>
      <c r="I662" s="64">
        <v>515</v>
      </c>
      <c r="J662" s="65">
        <v>7439976</v>
      </c>
      <c r="K662" s="66">
        <f>'Emissions Factors'!$C$2</f>
        <v>1.9400679072269228E-9</v>
      </c>
      <c r="L662" s="67" t="str">
        <f>'Emissions Factors'!$D$2</f>
        <v>LB</v>
      </c>
      <c r="M662" s="67" t="str">
        <f>'Emissions Factors'!$E$2</f>
        <v>EACH</v>
      </c>
      <c r="N662" s="68">
        <f t="shared" si="20"/>
        <v>3.1724382380610651E-5</v>
      </c>
      <c r="O662" s="67" t="str">
        <f t="shared" si="21"/>
        <v>LB</v>
      </c>
    </row>
    <row r="663" spans="1:15" x14ac:dyDescent="0.25">
      <c r="A663" s="61" t="s">
        <v>381</v>
      </c>
      <c r="B663" s="61" t="s">
        <v>278</v>
      </c>
      <c r="C663" s="61" t="s">
        <v>2877</v>
      </c>
      <c r="D663" s="62" t="s">
        <v>2827</v>
      </c>
      <c r="E663" s="62" t="s">
        <v>2679</v>
      </c>
      <c r="F663" s="67" t="s">
        <v>279</v>
      </c>
      <c r="G663" s="63">
        <f>VLOOKUP(Emissions!A663,Population!$A$5:$L$3146,12,FALSE)*'National Throughput'!$B$2</f>
        <v>34583.189528037292</v>
      </c>
      <c r="H663" s="12" t="str">
        <f>'Emissions Factors'!$E$2</f>
        <v>EACH</v>
      </c>
      <c r="I663" s="64">
        <v>515</v>
      </c>
      <c r="J663" s="65">
        <v>7439976</v>
      </c>
      <c r="K663" s="66">
        <f>'Emissions Factors'!$C$2</f>
        <v>1.9400679072269228E-9</v>
      </c>
      <c r="L663" s="67" t="str">
        <f>'Emissions Factors'!$D$2</f>
        <v>LB</v>
      </c>
      <c r="M663" s="67" t="str">
        <f>'Emissions Factors'!$E$2</f>
        <v>EACH</v>
      </c>
      <c r="N663" s="68">
        <f t="shared" si="20"/>
        <v>6.7093736132891341E-5</v>
      </c>
      <c r="O663" s="67" t="str">
        <f t="shared" si="21"/>
        <v>LB</v>
      </c>
    </row>
    <row r="664" spans="1:15" x14ac:dyDescent="0.25">
      <c r="A664" s="61" t="s">
        <v>382</v>
      </c>
      <c r="B664" s="61" t="s">
        <v>278</v>
      </c>
      <c r="C664" s="61" t="s">
        <v>4835</v>
      </c>
      <c r="D664" s="62" t="s">
        <v>2830</v>
      </c>
      <c r="E664" s="62" t="s">
        <v>2679</v>
      </c>
      <c r="F664" s="67" t="s">
        <v>279</v>
      </c>
      <c r="G664" s="63">
        <f>VLOOKUP(Emissions!A664,Population!$A$5:$L$3146,12,FALSE)*'National Throughput'!$B$2</f>
        <v>30108.767610273611</v>
      </c>
      <c r="H664" s="12" t="str">
        <f>'Emissions Factors'!$E$2</f>
        <v>EACH</v>
      </c>
      <c r="I664" s="64">
        <v>515</v>
      </c>
      <c r="J664" s="65">
        <v>7439976</v>
      </c>
      <c r="K664" s="66">
        <f>'Emissions Factors'!$C$2</f>
        <v>1.9400679072269228E-9</v>
      </c>
      <c r="L664" s="67" t="str">
        <f>'Emissions Factors'!$D$2</f>
        <v>LB</v>
      </c>
      <c r="M664" s="67" t="str">
        <f>'Emissions Factors'!$E$2</f>
        <v>EACH</v>
      </c>
      <c r="N664" s="68">
        <f t="shared" si="20"/>
        <v>5.8413053766845283E-5</v>
      </c>
      <c r="O664" s="67" t="str">
        <f t="shared" si="21"/>
        <v>LB</v>
      </c>
    </row>
    <row r="665" spans="1:15" x14ac:dyDescent="0.25">
      <c r="A665" s="61" t="s">
        <v>383</v>
      </c>
      <c r="B665" s="61" t="s">
        <v>278</v>
      </c>
      <c r="C665" s="61" t="s">
        <v>4838</v>
      </c>
      <c r="D665" s="62" t="s">
        <v>2833</v>
      </c>
      <c r="E665" s="62" t="s">
        <v>2679</v>
      </c>
      <c r="F665" s="67" t="s">
        <v>279</v>
      </c>
      <c r="G665" s="63">
        <f>VLOOKUP(Emissions!A665,Population!$A$5:$L$3146,12,FALSE)*'National Throughput'!$B$2</f>
        <v>35821.013789953577</v>
      </c>
      <c r="H665" s="12" t="str">
        <f>'Emissions Factors'!$E$2</f>
        <v>EACH</v>
      </c>
      <c r="I665" s="64">
        <v>515</v>
      </c>
      <c r="J665" s="65">
        <v>7439976</v>
      </c>
      <c r="K665" s="66">
        <f>'Emissions Factors'!$C$2</f>
        <v>1.9400679072269228E-9</v>
      </c>
      <c r="L665" s="67" t="str">
        <f>'Emissions Factors'!$D$2</f>
        <v>LB</v>
      </c>
      <c r="M665" s="67" t="str">
        <f>'Emissions Factors'!$E$2</f>
        <v>EACH</v>
      </c>
      <c r="N665" s="68">
        <f t="shared" si="20"/>
        <v>6.9495199258221981E-5</v>
      </c>
      <c r="O665" s="67" t="str">
        <f t="shared" si="21"/>
        <v>LB</v>
      </c>
    </row>
    <row r="666" spans="1:15" x14ac:dyDescent="0.25">
      <c r="A666" s="61" t="s">
        <v>384</v>
      </c>
      <c r="B666" s="61" t="s">
        <v>278</v>
      </c>
      <c r="C666" s="61" t="s">
        <v>4841</v>
      </c>
      <c r="D666" s="62" t="s">
        <v>385</v>
      </c>
      <c r="E666" s="62" t="s">
        <v>2679</v>
      </c>
      <c r="F666" s="67" t="s">
        <v>279</v>
      </c>
      <c r="G666" s="63">
        <f>VLOOKUP(Emissions!A666,Population!$A$5:$L$3146,12,FALSE)*'National Throughput'!$B$2</f>
        <v>15215.906026555045</v>
      </c>
      <c r="H666" s="12" t="str">
        <f>'Emissions Factors'!$E$2</f>
        <v>EACH</v>
      </c>
      <c r="I666" s="64">
        <v>515</v>
      </c>
      <c r="J666" s="65">
        <v>7439976</v>
      </c>
      <c r="K666" s="66">
        <f>'Emissions Factors'!$C$2</f>
        <v>1.9400679072269228E-9</v>
      </c>
      <c r="L666" s="67" t="str">
        <f>'Emissions Factors'!$D$2</f>
        <v>LB</v>
      </c>
      <c r="M666" s="67" t="str">
        <f>'Emissions Factors'!$E$2</f>
        <v>EACH</v>
      </c>
      <c r="N666" s="68">
        <f t="shared" si="20"/>
        <v>2.9519890961500168E-5</v>
      </c>
      <c r="O666" s="67" t="str">
        <f t="shared" si="21"/>
        <v>LB</v>
      </c>
    </row>
    <row r="667" spans="1:15" x14ac:dyDescent="0.25">
      <c r="A667" s="61" t="s">
        <v>386</v>
      </c>
      <c r="B667" s="61" t="s">
        <v>278</v>
      </c>
      <c r="C667" s="61" t="s">
        <v>4844</v>
      </c>
      <c r="D667" s="62" t="s">
        <v>387</v>
      </c>
      <c r="E667" s="62" t="s">
        <v>2679</v>
      </c>
      <c r="F667" s="67" t="s">
        <v>279</v>
      </c>
      <c r="G667" s="63">
        <f>VLOOKUP(Emissions!A667,Population!$A$5:$L$3146,12,FALSE)*'National Throughput'!$B$2</f>
        <v>53415.142238533372</v>
      </c>
      <c r="H667" s="12" t="str">
        <f>'Emissions Factors'!$E$2</f>
        <v>EACH</v>
      </c>
      <c r="I667" s="64">
        <v>515</v>
      </c>
      <c r="J667" s="65">
        <v>7439976</v>
      </c>
      <c r="K667" s="66">
        <f>'Emissions Factors'!$C$2</f>
        <v>1.9400679072269228E-9</v>
      </c>
      <c r="L667" s="67" t="str">
        <f>'Emissions Factors'!$D$2</f>
        <v>LB</v>
      </c>
      <c r="M667" s="67" t="str">
        <f>'Emissions Factors'!$E$2</f>
        <v>EACH</v>
      </c>
      <c r="N667" s="68">
        <f t="shared" si="20"/>
        <v>1.0362900321693985E-4</v>
      </c>
      <c r="O667" s="67" t="str">
        <f t="shared" si="21"/>
        <v>LB</v>
      </c>
    </row>
    <row r="668" spans="1:15" x14ac:dyDescent="0.25">
      <c r="A668" s="61" t="s">
        <v>388</v>
      </c>
      <c r="B668" s="61" t="s">
        <v>278</v>
      </c>
      <c r="C668" s="61" t="s">
        <v>4847</v>
      </c>
      <c r="D668" s="62" t="s">
        <v>389</v>
      </c>
      <c r="E668" s="62" t="s">
        <v>2679</v>
      </c>
      <c r="F668" s="67" t="s">
        <v>279</v>
      </c>
      <c r="G668" s="63">
        <f>VLOOKUP(Emissions!A668,Population!$A$5:$L$3146,12,FALSE)*'National Throughput'!$B$2</f>
        <v>192102.73646884577</v>
      </c>
      <c r="H668" s="12" t="str">
        <f>'Emissions Factors'!$E$2</f>
        <v>EACH</v>
      </c>
      <c r="I668" s="64">
        <v>515</v>
      </c>
      <c r="J668" s="65">
        <v>7439976</v>
      </c>
      <c r="K668" s="66">
        <f>'Emissions Factors'!$C$2</f>
        <v>1.9400679072269228E-9</v>
      </c>
      <c r="L668" s="67" t="str">
        <f>'Emissions Factors'!$D$2</f>
        <v>LB</v>
      </c>
      <c r="M668" s="67" t="str">
        <f>'Emissions Factors'!$E$2</f>
        <v>EACH</v>
      </c>
      <c r="N668" s="68">
        <f t="shared" si="20"/>
        <v>3.7269235391367868E-4</v>
      </c>
      <c r="O668" s="67" t="str">
        <f t="shared" si="21"/>
        <v>LB</v>
      </c>
    </row>
    <row r="669" spans="1:15" x14ac:dyDescent="0.25">
      <c r="A669" s="61" t="s">
        <v>390</v>
      </c>
      <c r="B669" s="61" t="s">
        <v>278</v>
      </c>
      <c r="C669" s="61" t="s">
        <v>4849</v>
      </c>
      <c r="D669" s="62" t="s">
        <v>2836</v>
      </c>
      <c r="E669" s="62" t="s">
        <v>2679</v>
      </c>
      <c r="F669" s="67" t="s">
        <v>279</v>
      </c>
      <c r="G669" s="63">
        <f>VLOOKUP(Emissions!A669,Population!$A$5:$L$3146,12,FALSE)*'National Throughput'!$B$2</f>
        <v>22225.457667149756</v>
      </c>
      <c r="H669" s="12" t="str">
        <f>'Emissions Factors'!$E$2</f>
        <v>EACH</v>
      </c>
      <c r="I669" s="64">
        <v>515</v>
      </c>
      <c r="J669" s="65">
        <v>7439976</v>
      </c>
      <c r="K669" s="66">
        <f>'Emissions Factors'!$C$2</f>
        <v>1.9400679072269228E-9</v>
      </c>
      <c r="L669" s="67" t="str">
        <f>'Emissions Factors'!$D$2</f>
        <v>LB</v>
      </c>
      <c r="M669" s="67" t="str">
        <f>'Emissions Factors'!$E$2</f>
        <v>EACH</v>
      </c>
      <c r="N669" s="68">
        <f t="shared" si="20"/>
        <v>4.3118897143467794E-5</v>
      </c>
      <c r="O669" s="67" t="str">
        <f t="shared" si="21"/>
        <v>LB</v>
      </c>
    </row>
    <row r="670" spans="1:15" x14ac:dyDescent="0.25">
      <c r="A670" s="61" t="s">
        <v>391</v>
      </c>
      <c r="B670" s="61" t="s">
        <v>278</v>
      </c>
      <c r="C670" s="61" t="s">
        <v>4852</v>
      </c>
      <c r="D670" s="62" t="s">
        <v>392</v>
      </c>
      <c r="E670" s="62" t="s">
        <v>2679</v>
      </c>
      <c r="F670" s="67" t="s">
        <v>279</v>
      </c>
      <c r="G670" s="63">
        <f>VLOOKUP(Emissions!A670,Population!$A$5:$L$3146,12,FALSE)*'National Throughput'!$B$2</f>
        <v>16850.613461099008</v>
      </c>
      <c r="H670" s="12" t="str">
        <f>'Emissions Factors'!$E$2</f>
        <v>EACH</v>
      </c>
      <c r="I670" s="64">
        <v>515</v>
      </c>
      <c r="J670" s="65">
        <v>7439976</v>
      </c>
      <c r="K670" s="66">
        <f>'Emissions Factors'!$C$2</f>
        <v>1.9400679072269228E-9</v>
      </c>
      <c r="L670" s="67" t="str">
        <f>'Emissions Factors'!$D$2</f>
        <v>LB</v>
      </c>
      <c r="M670" s="67" t="str">
        <f>'Emissions Factors'!$E$2</f>
        <v>EACH</v>
      </c>
      <c r="N670" s="68">
        <f t="shared" si="20"/>
        <v>3.2691334392964168E-5</v>
      </c>
      <c r="O670" s="67" t="str">
        <f t="shared" si="21"/>
        <v>LB</v>
      </c>
    </row>
    <row r="671" spans="1:15" x14ac:dyDescent="0.25">
      <c r="A671" s="61" t="s">
        <v>393</v>
      </c>
      <c r="B671" s="61" t="s">
        <v>278</v>
      </c>
      <c r="C671" s="61" t="s">
        <v>4855</v>
      </c>
      <c r="D671" s="62" t="s">
        <v>2842</v>
      </c>
      <c r="E671" s="62" t="s">
        <v>2679</v>
      </c>
      <c r="F671" s="67" t="s">
        <v>279</v>
      </c>
      <c r="G671" s="63">
        <f>VLOOKUP(Emissions!A671,Population!$A$5:$L$3146,12,FALSE)*'National Throughput'!$B$2</f>
        <v>16431.168454368468</v>
      </c>
      <c r="H671" s="12" t="str">
        <f>'Emissions Factors'!$E$2</f>
        <v>EACH</v>
      </c>
      <c r="I671" s="64">
        <v>515</v>
      </c>
      <c r="J671" s="65">
        <v>7439976</v>
      </c>
      <c r="K671" s="66">
        <f>'Emissions Factors'!$C$2</f>
        <v>1.9400679072269228E-9</v>
      </c>
      <c r="L671" s="67" t="str">
        <f>'Emissions Factors'!$D$2</f>
        <v>LB</v>
      </c>
      <c r="M671" s="67" t="str">
        <f>'Emissions Factors'!$E$2</f>
        <v>EACH</v>
      </c>
      <c r="N671" s="68">
        <f t="shared" si="20"/>
        <v>3.1877582596559666E-5</v>
      </c>
      <c r="O671" s="67" t="str">
        <f t="shared" si="21"/>
        <v>LB</v>
      </c>
    </row>
    <row r="672" spans="1:15" x14ac:dyDescent="0.25">
      <c r="A672" s="61" t="s">
        <v>394</v>
      </c>
      <c r="B672" s="61" t="s">
        <v>278</v>
      </c>
      <c r="C672" s="61" t="s">
        <v>5379</v>
      </c>
      <c r="D672" s="62" t="s">
        <v>4816</v>
      </c>
      <c r="E672" s="62" t="s">
        <v>2679</v>
      </c>
      <c r="F672" s="67" t="s">
        <v>279</v>
      </c>
      <c r="G672" s="63">
        <f>VLOOKUP(Emissions!A672,Population!$A$5:$L$3146,12,FALSE)*'National Throughput'!$B$2</f>
        <v>4385.2001192659827</v>
      </c>
      <c r="H672" s="12" t="str">
        <f>'Emissions Factors'!$E$2</f>
        <v>EACH</v>
      </c>
      <c r="I672" s="64">
        <v>515</v>
      </c>
      <c r="J672" s="65">
        <v>7439976</v>
      </c>
      <c r="K672" s="66">
        <f>'Emissions Factors'!$C$2</f>
        <v>1.9400679072269228E-9</v>
      </c>
      <c r="L672" s="67" t="str">
        <f>'Emissions Factors'!$D$2</f>
        <v>LB</v>
      </c>
      <c r="M672" s="67" t="str">
        <f>'Emissions Factors'!$E$2</f>
        <v>EACH</v>
      </c>
      <c r="N672" s="68">
        <f t="shared" si="20"/>
        <v>8.5075860181556071E-6</v>
      </c>
      <c r="O672" s="67" t="str">
        <f t="shared" si="21"/>
        <v>LB</v>
      </c>
    </row>
    <row r="673" spans="1:15" x14ac:dyDescent="0.25">
      <c r="A673" s="61" t="s">
        <v>395</v>
      </c>
      <c r="B673" s="61" t="s">
        <v>278</v>
      </c>
      <c r="C673" s="61" t="s">
        <v>5381</v>
      </c>
      <c r="D673" s="62" t="s">
        <v>4820</v>
      </c>
      <c r="E673" s="62" t="s">
        <v>2679</v>
      </c>
      <c r="F673" s="67" t="s">
        <v>279</v>
      </c>
      <c r="G673" s="63">
        <f>VLOOKUP(Emissions!A673,Population!$A$5:$L$3146,12,FALSE)*'National Throughput'!$B$2</f>
        <v>5963.5029685527797</v>
      </c>
      <c r="H673" s="12" t="str">
        <f>'Emissions Factors'!$E$2</f>
        <v>EACH</v>
      </c>
      <c r="I673" s="64">
        <v>515</v>
      </c>
      <c r="J673" s="65">
        <v>7439976</v>
      </c>
      <c r="K673" s="66">
        <f>'Emissions Factors'!$C$2</f>
        <v>1.9400679072269228E-9</v>
      </c>
      <c r="L673" s="67" t="str">
        <f>'Emissions Factors'!$D$2</f>
        <v>LB</v>
      </c>
      <c r="M673" s="67" t="str">
        <f>'Emissions Factors'!$E$2</f>
        <v>EACH</v>
      </c>
      <c r="N673" s="68">
        <f t="shared" si="20"/>
        <v>1.1569600723941733E-5</v>
      </c>
      <c r="O673" s="67" t="str">
        <f t="shared" si="21"/>
        <v>LB</v>
      </c>
    </row>
    <row r="674" spans="1:15" x14ac:dyDescent="0.25">
      <c r="A674" s="61" t="s">
        <v>396</v>
      </c>
      <c r="B674" s="61" t="s">
        <v>278</v>
      </c>
      <c r="C674" s="61" t="s">
        <v>5383</v>
      </c>
      <c r="D674" s="62" t="s">
        <v>5222</v>
      </c>
      <c r="E674" s="62" t="s">
        <v>2679</v>
      </c>
      <c r="F674" s="67" t="s">
        <v>279</v>
      </c>
      <c r="G674" s="63">
        <f>VLOOKUP(Emissions!A674,Population!$A$5:$L$3146,12,FALSE)*'National Throughput'!$B$2</f>
        <v>5962.4774306390136</v>
      </c>
      <c r="H674" s="12" t="str">
        <f>'Emissions Factors'!$E$2</f>
        <v>EACH</v>
      </c>
      <c r="I674" s="64">
        <v>515</v>
      </c>
      <c r="J674" s="65">
        <v>7439976</v>
      </c>
      <c r="K674" s="66">
        <f>'Emissions Factors'!$C$2</f>
        <v>1.9400679072269228E-9</v>
      </c>
      <c r="L674" s="67" t="str">
        <f>'Emissions Factors'!$D$2</f>
        <v>LB</v>
      </c>
      <c r="M674" s="67" t="str">
        <f>'Emissions Factors'!$E$2</f>
        <v>EACH</v>
      </c>
      <c r="N674" s="68">
        <f t="shared" si="20"/>
        <v>1.156761111074759E-5</v>
      </c>
      <c r="O674" s="67" t="str">
        <f t="shared" si="21"/>
        <v>LB</v>
      </c>
    </row>
    <row r="675" spans="1:15" x14ac:dyDescent="0.25">
      <c r="A675" s="61" t="s">
        <v>397</v>
      </c>
      <c r="B675" s="61" t="s">
        <v>278</v>
      </c>
      <c r="C675" s="61" t="s">
        <v>5386</v>
      </c>
      <c r="D675" s="62" t="s">
        <v>2845</v>
      </c>
      <c r="E675" s="62" t="s">
        <v>2679</v>
      </c>
      <c r="F675" s="67" t="s">
        <v>279</v>
      </c>
      <c r="G675" s="63">
        <f>VLOOKUP(Emissions!A675,Population!$A$5:$L$3146,12,FALSE)*'National Throughput'!$B$2</f>
        <v>33708.405687594379</v>
      </c>
      <c r="H675" s="12" t="str">
        <f>'Emissions Factors'!$E$2</f>
        <v>EACH</v>
      </c>
      <c r="I675" s="64">
        <v>515</v>
      </c>
      <c r="J675" s="65">
        <v>7439976</v>
      </c>
      <c r="K675" s="66">
        <f>'Emissions Factors'!$C$2</f>
        <v>1.9400679072269228E-9</v>
      </c>
      <c r="L675" s="67" t="str">
        <f>'Emissions Factors'!$D$2</f>
        <v>LB</v>
      </c>
      <c r="M675" s="67" t="str">
        <f>'Emissions Factors'!$E$2</f>
        <v>EACH</v>
      </c>
      <c r="N675" s="68">
        <f t="shared" si="20"/>
        <v>6.5396596078287324E-5</v>
      </c>
      <c r="O675" s="67" t="str">
        <f t="shared" si="21"/>
        <v>LB</v>
      </c>
    </row>
    <row r="676" spans="1:15" x14ac:dyDescent="0.25">
      <c r="A676" s="61" t="s">
        <v>398</v>
      </c>
      <c r="B676" s="61" t="s">
        <v>278</v>
      </c>
      <c r="C676" s="61" t="s">
        <v>5388</v>
      </c>
      <c r="D676" s="62" t="s">
        <v>399</v>
      </c>
      <c r="E676" s="62" t="s">
        <v>2679</v>
      </c>
      <c r="F676" s="67" t="s">
        <v>279</v>
      </c>
      <c r="G676" s="63">
        <f>VLOOKUP(Emissions!A676,Population!$A$5:$L$3146,12,FALSE)*'National Throughput'!$B$2</f>
        <v>16471.164433005364</v>
      </c>
      <c r="H676" s="12" t="str">
        <f>'Emissions Factors'!$E$2</f>
        <v>EACH</v>
      </c>
      <c r="I676" s="64">
        <v>515</v>
      </c>
      <c r="J676" s="65">
        <v>7439976</v>
      </c>
      <c r="K676" s="66">
        <f>'Emissions Factors'!$C$2</f>
        <v>1.9400679072269228E-9</v>
      </c>
      <c r="L676" s="67" t="str">
        <f>'Emissions Factors'!$D$2</f>
        <v>LB</v>
      </c>
      <c r="M676" s="67" t="str">
        <f>'Emissions Factors'!$E$2</f>
        <v>EACH</v>
      </c>
      <c r="N676" s="68">
        <f t="shared" si="20"/>
        <v>3.1955177511131243E-5</v>
      </c>
      <c r="O676" s="67" t="str">
        <f t="shared" si="21"/>
        <v>LB</v>
      </c>
    </row>
    <row r="677" spans="1:15" x14ac:dyDescent="0.25">
      <c r="A677" s="61" t="s">
        <v>400</v>
      </c>
      <c r="B677" s="61" t="s">
        <v>278</v>
      </c>
      <c r="C677" s="61" t="s">
        <v>5391</v>
      </c>
      <c r="D677" s="62" t="s">
        <v>401</v>
      </c>
      <c r="E677" s="62" t="s">
        <v>2679</v>
      </c>
      <c r="F677" s="67" t="s">
        <v>279</v>
      </c>
      <c r="G677" s="63">
        <f>VLOOKUP(Emissions!A677,Population!$A$5:$L$3146,12,FALSE)*'National Throughput'!$B$2</f>
        <v>149793.14429849092</v>
      </c>
      <c r="H677" s="12" t="str">
        <f>'Emissions Factors'!$E$2</f>
        <v>EACH</v>
      </c>
      <c r="I677" s="64">
        <v>515</v>
      </c>
      <c r="J677" s="65">
        <v>7439976</v>
      </c>
      <c r="K677" s="66">
        <f>'Emissions Factors'!$C$2</f>
        <v>1.9400679072269228E-9</v>
      </c>
      <c r="L677" s="67" t="str">
        <f>'Emissions Factors'!$D$2</f>
        <v>LB</v>
      </c>
      <c r="M677" s="67" t="str">
        <f>'Emissions Factors'!$E$2</f>
        <v>EACH</v>
      </c>
      <c r="N677" s="68">
        <f t="shared" si="20"/>
        <v>2.9060887197611374E-4</v>
      </c>
      <c r="O677" s="67" t="str">
        <f t="shared" si="21"/>
        <v>LB</v>
      </c>
    </row>
    <row r="678" spans="1:15" x14ac:dyDescent="0.25">
      <c r="A678" s="61" t="s">
        <v>402</v>
      </c>
      <c r="B678" s="61" t="s">
        <v>278</v>
      </c>
      <c r="C678" s="61" t="s">
        <v>5394</v>
      </c>
      <c r="D678" s="62" t="s">
        <v>2851</v>
      </c>
      <c r="E678" s="62" t="s">
        <v>2679</v>
      </c>
      <c r="F678" s="67" t="s">
        <v>279</v>
      </c>
      <c r="G678" s="63">
        <f>VLOOKUP(Emissions!A678,Population!$A$5:$L$3146,12,FALSE)*'National Throughput'!$B$2</f>
        <v>272515.16428728489</v>
      </c>
      <c r="H678" s="12" t="str">
        <f>'Emissions Factors'!$E$2</f>
        <v>EACH</v>
      </c>
      <c r="I678" s="64">
        <v>515</v>
      </c>
      <c r="J678" s="65">
        <v>7439976</v>
      </c>
      <c r="K678" s="66">
        <f>'Emissions Factors'!$C$2</f>
        <v>1.9400679072269228E-9</v>
      </c>
      <c r="L678" s="67" t="str">
        <f>'Emissions Factors'!$D$2</f>
        <v>LB</v>
      </c>
      <c r="M678" s="67" t="str">
        <f>'Emissions Factors'!$E$2</f>
        <v>EACH</v>
      </c>
      <c r="N678" s="68">
        <f t="shared" si="20"/>
        <v>5.2869792446643381E-4</v>
      </c>
      <c r="O678" s="67" t="str">
        <f t="shared" si="21"/>
        <v>LB</v>
      </c>
    </row>
    <row r="679" spans="1:15" x14ac:dyDescent="0.25">
      <c r="A679" s="61" t="s">
        <v>403</v>
      </c>
      <c r="B679" s="61" t="s">
        <v>278</v>
      </c>
      <c r="C679" s="61" t="s">
        <v>5396</v>
      </c>
      <c r="D679" s="62" t="s">
        <v>4825</v>
      </c>
      <c r="E679" s="62" t="s">
        <v>2679</v>
      </c>
      <c r="F679" s="67" t="s">
        <v>279</v>
      </c>
      <c r="G679" s="63">
        <f>VLOOKUP(Emissions!A679,Population!$A$5:$L$3146,12,FALSE)*'National Throughput'!$B$2</f>
        <v>25240.539133623566</v>
      </c>
      <c r="H679" s="12" t="str">
        <f>'Emissions Factors'!$E$2</f>
        <v>EACH</v>
      </c>
      <c r="I679" s="64">
        <v>515</v>
      </c>
      <c r="J679" s="65">
        <v>7439976</v>
      </c>
      <c r="K679" s="66">
        <f>'Emissions Factors'!$C$2</f>
        <v>1.9400679072269228E-9</v>
      </c>
      <c r="L679" s="67" t="str">
        <f>'Emissions Factors'!$D$2</f>
        <v>LB</v>
      </c>
      <c r="M679" s="67" t="str">
        <f>'Emissions Factors'!$E$2</f>
        <v>EACH</v>
      </c>
      <c r="N679" s="68">
        <f t="shared" si="20"/>
        <v>4.8968359934248316E-5</v>
      </c>
      <c r="O679" s="67" t="str">
        <f t="shared" si="21"/>
        <v>LB</v>
      </c>
    </row>
    <row r="680" spans="1:15" x14ac:dyDescent="0.25">
      <c r="A680" s="61" t="s">
        <v>404</v>
      </c>
      <c r="B680" s="61" t="s">
        <v>278</v>
      </c>
      <c r="C680" s="61" t="s">
        <v>5399</v>
      </c>
      <c r="D680" s="62" t="s">
        <v>405</v>
      </c>
      <c r="E680" s="62" t="s">
        <v>2679</v>
      </c>
      <c r="F680" s="67" t="s">
        <v>279</v>
      </c>
      <c r="G680" s="63">
        <f>VLOOKUP(Emissions!A680,Population!$A$5:$L$3146,12,FALSE)*'National Throughput'!$B$2</f>
        <v>204078.96822581213</v>
      </c>
      <c r="H680" s="12" t="str">
        <f>'Emissions Factors'!$E$2</f>
        <v>EACH</v>
      </c>
      <c r="I680" s="64">
        <v>515</v>
      </c>
      <c r="J680" s="65">
        <v>7439976</v>
      </c>
      <c r="K680" s="66">
        <f>'Emissions Factors'!$C$2</f>
        <v>1.9400679072269228E-9</v>
      </c>
      <c r="L680" s="67" t="str">
        <f>'Emissions Factors'!$D$2</f>
        <v>LB</v>
      </c>
      <c r="M680" s="67" t="str">
        <f>'Emissions Factors'!$E$2</f>
        <v>EACH</v>
      </c>
      <c r="N680" s="68">
        <f t="shared" si="20"/>
        <v>3.9592705679488099E-4</v>
      </c>
      <c r="O680" s="67" t="str">
        <f t="shared" si="21"/>
        <v>LB</v>
      </c>
    </row>
    <row r="681" spans="1:15" x14ac:dyDescent="0.25">
      <c r="A681" s="61" t="s">
        <v>406</v>
      </c>
      <c r="B681" s="61" t="s">
        <v>278</v>
      </c>
      <c r="C681" s="61" t="s">
        <v>5401</v>
      </c>
      <c r="D681" s="62" t="s">
        <v>407</v>
      </c>
      <c r="E681" s="62" t="s">
        <v>2679</v>
      </c>
      <c r="F681" s="67" t="s">
        <v>279</v>
      </c>
      <c r="G681" s="63">
        <f>VLOOKUP(Emissions!A681,Population!$A$5:$L$3146,12,FALSE)*'National Throughput'!$B$2</f>
        <v>7517.1929079091797</v>
      </c>
      <c r="H681" s="12" t="str">
        <f>'Emissions Factors'!$E$2</f>
        <v>EACH</v>
      </c>
      <c r="I681" s="64">
        <v>515</v>
      </c>
      <c r="J681" s="65">
        <v>7439976</v>
      </c>
      <c r="K681" s="66">
        <f>'Emissions Factors'!$C$2</f>
        <v>1.9400679072269228E-9</v>
      </c>
      <c r="L681" s="67" t="str">
        <f>'Emissions Factors'!$D$2</f>
        <v>LB</v>
      </c>
      <c r="M681" s="67" t="str">
        <f>'Emissions Factors'!$E$2</f>
        <v>EACH</v>
      </c>
      <c r="N681" s="68">
        <f t="shared" si="20"/>
        <v>1.4583864713068428E-5</v>
      </c>
      <c r="O681" s="67" t="str">
        <f t="shared" si="21"/>
        <v>LB</v>
      </c>
    </row>
    <row r="682" spans="1:15" x14ac:dyDescent="0.25">
      <c r="A682" s="61" t="s">
        <v>408</v>
      </c>
      <c r="B682" s="61" t="s">
        <v>278</v>
      </c>
      <c r="C682" s="61" t="s">
        <v>5404</v>
      </c>
      <c r="D682" s="62" t="s">
        <v>4827</v>
      </c>
      <c r="E682" s="62" t="s">
        <v>2679</v>
      </c>
      <c r="F682" s="67" t="s">
        <v>279</v>
      </c>
      <c r="G682" s="63">
        <f>VLOOKUP(Emissions!A682,Population!$A$5:$L$3146,12,FALSE)*'National Throughput'!$B$2</f>
        <v>5336.8993032413873</v>
      </c>
      <c r="H682" s="12" t="str">
        <f>'Emissions Factors'!$E$2</f>
        <v>EACH</v>
      </c>
      <c r="I682" s="64">
        <v>515</v>
      </c>
      <c r="J682" s="65">
        <v>7439976</v>
      </c>
      <c r="K682" s="66">
        <f>'Emissions Factors'!$C$2</f>
        <v>1.9400679072269228E-9</v>
      </c>
      <c r="L682" s="67" t="str">
        <f>'Emissions Factors'!$D$2</f>
        <v>LB</v>
      </c>
      <c r="M682" s="67" t="str">
        <f>'Emissions Factors'!$E$2</f>
        <v>EACH</v>
      </c>
      <c r="N682" s="68">
        <f t="shared" si="20"/>
        <v>1.035394706232034E-5</v>
      </c>
      <c r="O682" s="67" t="str">
        <f t="shared" si="21"/>
        <v>LB</v>
      </c>
    </row>
    <row r="683" spans="1:15" x14ac:dyDescent="0.25">
      <c r="A683" s="61" t="s">
        <v>409</v>
      </c>
      <c r="B683" s="61" t="s">
        <v>278</v>
      </c>
      <c r="C683" s="61" t="s">
        <v>5406</v>
      </c>
      <c r="D683" s="62" t="s">
        <v>2854</v>
      </c>
      <c r="E683" s="62" t="s">
        <v>2679</v>
      </c>
      <c r="F683" s="67" t="s">
        <v>279</v>
      </c>
      <c r="G683" s="63">
        <f>VLOOKUP(Emissions!A683,Population!$A$5:$L$3146,12,FALSE)*'National Throughput'!$B$2</f>
        <v>22611.059922725999</v>
      </c>
      <c r="H683" s="12" t="str">
        <f>'Emissions Factors'!$E$2</f>
        <v>EACH</v>
      </c>
      <c r="I683" s="64">
        <v>515</v>
      </c>
      <c r="J683" s="65">
        <v>7439976</v>
      </c>
      <c r="K683" s="66">
        <f>'Emissions Factors'!$C$2</f>
        <v>1.9400679072269228E-9</v>
      </c>
      <c r="L683" s="67" t="str">
        <f>'Emissions Factors'!$D$2</f>
        <v>LB</v>
      </c>
      <c r="M683" s="67" t="str">
        <f>'Emissions Factors'!$E$2</f>
        <v>EACH</v>
      </c>
      <c r="N683" s="68">
        <f t="shared" si="20"/>
        <v>4.3866991704465573E-5</v>
      </c>
      <c r="O683" s="67" t="str">
        <f t="shared" si="21"/>
        <v>LB</v>
      </c>
    </row>
    <row r="684" spans="1:15" x14ac:dyDescent="0.25">
      <c r="A684" s="61" t="s">
        <v>410</v>
      </c>
      <c r="B684" s="61" t="s">
        <v>278</v>
      </c>
      <c r="C684" s="61" t="s">
        <v>5409</v>
      </c>
      <c r="D684" s="62" t="s">
        <v>411</v>
      </c>
      <c r="E684" s="62" t="s">
        <v>2679</v>
      </c>
      <c r="F684" s="67" t="s">
        <v>279</v>
      </c>
      <c r="G684" s="63">
        <f>VLOOKUP(Emissions!A684,Population!$A$5:$L$3146,12,FALSE)*'National Throughput'!$B$2</f>
        <v>5961.4518927252466</v>
      </c>
      <c r="H684" s="12" t="str">
        <f>'Emissions Factors'!$E$2</f>
        <v>EACH</v>
      </c>
      <c r="I684" s="64">
        <v>515</v>
      </c>
      <c r="J684" s="65">
        <v>7439976</v>
      </c>
      <c r="K684" s="66">
        <f>'Emissions Factors'!$C$2</f>
        <v>1.9400679072269228E-9</v>
      </c>
      <c r="L684" s="67" t="str">
        <f>'Emissions Factors'!$D$2</f>
        <v>LB</v>
      </c>
      <c r="M684" s="67" t="str">
        <f>'Emissions Factors'!$E$2</f>
        <v>EACH</v>
      </c>
      <c r="N684" s="68">
        <f t="shared" si="20"/>
        <v>1.1565621497553447E-5</v>
      </c>
      <c r="O684" s="67" t="str">
        <f t="shared" si="21"/>
        <v>LB</v>
      </c>
    </row>
    <row r="685" spans="1:15" x14ac:dyDescent="0.25">
      <c r="A685" s="61" t="s">
        <v>412</v>
      </c>
      <c r="B685" s="61" t="s">
        <v>278</v>
      </c>
      <c r="C685" s="61" t="s">
        <v>1</v>
      </c>
      <c r="D685" s="62" t="s">
        <v>413</v>
      </c>
      <c r="E685" s="62" t="s">
        <v>2679</v>
      </c>
      <c r="F685" s="67" t="s">
        <v>279</v>
      </c>
      <c r="G685" s="63">
        <f>VLOOKUP(Emissions!A685,Population!$A$5:$L$3146,12,FALSE)*'National Throughput'!$B$2</f>
        <v>47620.853025752076</v>
      </c>
      <c r="H685" s="12" t="str">
        <f>'Emissions Factors'!$E$2</f>
        <v>EACH</v>
      </c>
      <c r="I685" s="64">
        <v>515</v>
      </c>
      <c r="J685" s="65">
        <v>7439976</v>
      </c>
      <c r="K685" s="66">
        <f>'Emissions Factors'!$C$2</f>
        <v>1.9400679072269228E-9</v>
      </c>
      <c r="L685" s="67" t="str">
        <f>'Emissions Factors'!$D$2</f>
        <v>LB</v>
      </c>
      <c r="M685" s="67" t="str">
        <f>'Emissions Factors'!$E$2</f>
        <v>EACH</v>
      </c>
      <c r="N685" s="68">
        <f t="shared" si="20"/>
        <v>9.2387688670031708E-5</v>
      </c>
      <c r="O685" s="67" t="str">
        <f t="shared" si="21"/>
        <v>LB</v>
      </c>
    </row>
    <row r="686" spans="1:15" x14ac:dyDescent="0.25">
      <c r="A686" s="61" t="s">
        <v>414</v>
      </c>
      <c r="B686" s="61" t="s">
        <v>278</v>
      </c>
      <c r="C686" s="61" t="s">
        <v>3</v>
      </c>
      <c r="D686" s="62" t="s">
        <v>415</v>
      </c>
      <c r="E686" s="62" t="s">
        <v>2679</v>
      </c>
      <c r="F686" s="67" t="s">
        <v>279</v>
      </c>
      <c r="G686" s="63">
        <f>VLOOKUP(Emissions!A686,Population!$A$5:$L$3146,12,FALSE)*'National Throughput'!$B$2</f>
        <v>139172.67366352401</v>
      </c>
      <c r="H686" s="12" t="str">
        <f>'Emissions Factors'!$E$2</f>
        <v>EACH</v>
      </c>
      <c r="I686" s="64">
        <v>515</v>
      </c>
      <c r="J686" s="65">
        <v>7439976</v>
      </c>
      <c r="K686" s="66">
        <f>'Emissions Factors'!$C$2</f>
        <v>1.9400679072269228E-9</v>
      </c>
      <c r="L686" s="67" t="str">
        <f>'Emissions Factors'!$D$2</f>
        <v>LB</v>
      </c>
      <c r="M686" s="67" t="str">
        <f>'Emissions Factors'!$E$2</f>
        <v>EACH</v>
      </c>
      <c r="N686" s="68">
        <f t="shared" si="20"/>
        <v>2.7000443773756848E-4</v>
      </c>
      <c r="O686" s="67" t="str">
        <f t="shared" si="21"/>
        <v>LB</v>
      </c>
    </row>
    <row r="687" spans="1:15" x14ac:dyDescent="0.25">
      <c r="A687" s="61" t="s">
        <v>416</v>
      </c>
      <c r="B687" s="61" t="s">
        <v>278</v>
      </c>
      <c r="C687" s="61" t="s">
        <v>5</v>
      </c>
      <c r="D687" s="62" t="s">
        <v>4842</v>
      </c>
      <c r="E687" s="62" t="s">
        <v>2679</v>
      </c>
      <c r="F687" s="67" t="s">
        <v>279</v>
      </c>
      <c r="G687" s="63">
        <f>VLOOKUP(Emissions!A687,Population!$A$5:$L$3146,12,FALSE)*'National Throughput'!$B$2</f>
        <v>17892.559981485872</v>
      </c>
      <c r="H687" s="12" t="str">
        <f>'Emissions Factors'!$E$2</f>
        <v>EACH</v>
      </c>
      <c r="I687" s="64">
        <v>515</v>
      </c>
      <c r="J687" s="65">
        <v>7439976</v>
      </c>
      <c r="K687" s="66">
        <f>'Emissions Factors'!$C$2</f>
        <v>1.9400679072269228E-9</v>
      </c>
      <c r="L687" s="67" t="str">
        <f>'Emissions Factors'!$D$2</f>
        <v>LB</v>
      </c>
      <c r="M687" s="67" t="str">
        <f>'Emissions Factors'!$E$2</f>
        <v>EACH</v>
      </c>
      <c r="N687" s="68">
        <f t="shared" si="20"/>
        <v>3.4712781398213484E-5</v>
      </c>
      <c r="O687" s="67" t="str">
        <f t="shared" si="21"/>
        <v>LB</v>
      </c>
    </row>
    <row r="688" spans="1:15" x14ac:dyDescent="0.25">
      <c r="A688" s="61" t="s">
        <v>417</v>
      </c>
      <c r="B688" s="61" t="s">
        <v>278</v>
      </c>
      <c r="C688" s="61" t="s">
        <v>7</v>
      </c>
      <c r="D688" s="62" t="s">
        <v>418</v>
      </c>
      <c r="E688" s="62" t="s">
        <v>2679</v>
      </c>
      <c r="F688" s="67" t="s">
        <v>279</v>
      </c>
      <c r="G688" s="63">
        <f>VLOOKUP(Emissions!A688,Population!$A$5:$L$3146,12,FALSE)*'National Throughput'!$B$2</f>
        <v>81764.08678878349</v>
      </c>
      <c r="H688" s="12" t="str">
        <f>'Emissions Factors'!$E$2</f>
        <v>EACH</v>
      </c>
      <c r="I688" s="64">
        <v>515</v>
      </c>
      <c r="J688" s="65">
        <v>7439976</v>
      </c>
      <c r="K688" s="66">
        <f>'Emissions Factors'!$C$2</f>
        <v>1.9400679072269228E-9</v>
      </c>
      <c r="L688" s="67" t="str">
        <f>'Emissions Factors'!$D$2</f>
        <v>LB</v>
      </c>
      <c r="M688" s="67" t="str">
        <f>'Emissions Factors'!$E$2</f>
        <v>EACH</v>
      </c>
      <c r="N688" s="68">
        <f t="shared" si="20"/>
        <v>1.5862788074263567E-4</v>
      </c>
      <c r="O688" s="67" t="str">
        <f t="shared" si="21"/>
        <v>LB</v>
      </c>
    </row>
    <row r="689" spans="1:15" x14ac:dyDescent="0.25">
      <c r="A689" s="61" t="s">
        <v>419</v>
      </c>
      <c r="B689" s="61" t="s">
        <v>278</v>
      </c>
      <c r="C689" s="61" t="s">
        <v>4657</v>
      </c>
      <c r="D689" s="62" t="s">
        <v>420</v>
      </c>
      <c r="E689" s="62" t="s">
        <v>2679</v>
      </c>
      <c r="F689" s="67" t="s">
        <v>279</v>
      </c>
      <c r="G689" s="63">
        <f>VLOOKUP(Emissions!A689,Population!$A$5:$L$3146,12,FALSE)*'National Throughput'!$B$2</f>
        <v>11843.937366090466</v>
      </c>
      <c r="H689" s="12" t="str">
        <f>'Emissions Factors'!$E$2</f>
        <v>EACH</v>
      </c>
      <c r="I689" s="64">
        <v>515</v>
      </c>
      <c r="J689" s="65">
        <v>7439976</v>
      </c>
      <c r="K689" s="66">
        <f>'Emissions Factors'!$C$2</f>
        <v>1.9400679072269228E-9</v>
      </c>
      <c r="L689" s="67" t="str">
        <f>'Emissions Factors'!$D$2</f>
        <v>LB</v>
      </c>
      <c r="M689" s="67" t="str">
        <f>'Emissions Factors'!$E$2</f>
        <v>EACH</v>
      </c>
      <c r="N689" s="68">
        <f t="shared" si="20"/>
        <v>2.2978042779157881E-5</v>
      </c>
      <c r="O689" s="67" t="str">
        <f t="shared" si="21"/>
        <v>LB</v>
      </c>
    </row>
    <row r="690" spans="1:15" x14ac:dyDescent="0.25">
      <c r="A690" s="61" t="s">
        <v>421</v>
      </c>
      <c r="B690" s="61" t="s">
        <v>278</v>
      </c>
      <c r="C690" s="61" t="s">
        <v>11</v>
      </c>
      <c r="D690" s="62" t="s">
        <v>158</v>
      </c>
      <c r="E690" s="62" t="s">
        <v>2679</v>
      </c>
      <c r="F690" s="67" t="s">
        <v>279</v>
      </c>
      <c r="G690" s="63">
        <f>VLOOKUP(Emissions!A690,Population!$A$5:$L$3146,12,FALSE)*'National Throughput'!$B$2</f>
        <v>18330.464670664209</v>
      </c>
      <c r="H690" s="12" t="str">
        <f>'Emissions Factors'!$E$2</f>
        <v>EACH</v>
      </c>
      <c r="I690" s="64">
        <v>515</v>
      </c>
      <c r="J690" s="65">
        <v>7439976</v>
      </c>
      <c r="K690" s="66">
        <f>'Emissions Factors'!$C$2</f>
        <v>1.9400679072269228E-9</v>
      </c>
      <c r="L690" s="67" t="str">
        <f>'Emissions Factors'!$D$2</f>
        <v>LB</v>
      </c>
      <c r="M690" s="67" t="str">
        <f>'Emissions Factors'!$E$2</f>
        <v>EACH</v>
      </c>
      <c r="N690" s="68">
        <f t="shared" si="20"/>
        <v>3.5562346232112556E-5</v>
      </c>
      <c r="O690" s="67" t="str">
        <f t="shared" si="21"/>
        <v>LB</v>
      </c>
    </row>
    <row r="691" spans="1:15" x14ac:dyDescent="0.25">
      <c r="A691" s="61" t="s">
        <v>422</v>
      </c>
      <c r="B691" s="61" t="s">
        <v>278</v>
      </c>
      <c r="C691" s="61" t="s">
        <v>14</v>
      </c>
      <c r="D691" s="62" t="s">
        <v>2872</v>
      </c>
      <c r="E691" s="62" t="s">
        <v>2679</v>
      </c>
      <c r="F691" s="67" t="s">
        <v>279</v>
      </c>
      <c r="G691" s="63">
        <f>VLOOKUP(Emissions!A691,Population!$A$5:$L$3146,12,FALSE)*'National Throughput'!$B$2</f>
        <v>14703.137069671748</v>
      </c>
      <c r="H691" s="12" t="str">
        <f>'Emissions Factors'!$E$2</f>
        <v>EACH</v>
      </c>
      <c r="I691" s="64">
        <v>515</v>
      </c>
      <c r="J691" s="65">
        <v>7439976</v>
      </c>
      <c r="K691" s="66">
        <f>'Emissions Factors'!$C$2</f>
        <v>1.9400679072269228E-9</v>
      </c>
      <c r="L691" s="67" t="str">
        <f>'Emissions Factors'!$D$2</f>
        <v>LB</v>
      </c>
      <c r="M691" s="67" t="str">
        <f>'Emissions Factors'!$E$2</f>
        <v>EACH</v>
      </c>
      <c r="N691" s="68">
        <f t="shared" si="20"/>
        <v>2.8525084364428657E-5</v>
      </c>
      <c r="O691" s="67" t="str">
        <f t="shared" si="21"/>
        <v>LB</v>
      </c>
    </row>
    <row r="692" spans="1:15" x14ac:dyDescent="0.25">
      <c r="A692" s="61" t="s">
        <v>423</v>
      </c>
      <c r="B692" s="61" t="s">
        <v>278</v>
      </c>
      <c r="C692" s="61" t="s">
        <v>17</v>
      </c>
      <c r="D692" s="62" t="s">
        <v>163</v>
      </c>
      <c r="E692" s="62" t="s">
        <v>2679</v>
      </c>
      <c r="F692" s="67" t="s">
        <v>279</v>
      </c>
      <c r="G692" s="63">
        <f>VLOOKUP(Emissions!A692,Population!$A$5:$L$3146,12,FALSE)*'National Throughput'!$B$2</f>
        <v>16965.473707440866</v>
      </c>
      <c r="H692" s="12" t="str">
        <f>'Emissions Factors'!$E$2</f>
        <v>EACH</v>
      </c>
      <c r="I692" s="64">
        <v>515</v>
      </c>
      <c r="J692" s="65">
        <v>7439976</v>
      </c>
      <c r="K692" s="66">
        <f>'Emissions Factors'!$C$2</f>
        <v>1.9400679072269228E-9</v>
      </c>
      <c r="L692" s="67" t="str">
        <f>'Emissions Factors'!$D$2</f>
        <v>LB</v>
      </c>
      <c r="M692" s="67" t="str">
        <f>'Emissions Factors'!$E$2</f>
        <v>EACH</v>
      </c>
      <c r="N692" s="68">
        <f t="shared" si="20"/>
        <v>3.2914171070708181E-5</v>
      </c>
      <c r="O692" s="67" t="str">
        <f t="shared" si="21"/>
        <v>LB</v>
      </c>
    </row>
    <row r="693" spans="1:15" x14ac:dyDescent="0.25">
      <c r="A693" s="61" t="s">
        <v>424</v>
      </c>
      <c r="B693" s="61" t="s">
        <v>278</v>
      </c>
      <c r="C693" s="61" t="s">
        <v>20</v>
      </c>
      <c r="D693" s="62" t="s">
        <v>4850</v>
      </c>
      <c r="E693" s="62" t="s">
        <v>2679</v>
      </c>
      <c r="F693" s="67" t="s">
        <v>279</v>
      </c>
      <c r="G693" s="63">
        <f>VLOOKUP(Emissions!A693,Population!$A$5:$L$3146,12,FALSE)*'National Throughput'!$B$2</f>
        <v>14741.081972481112</v>
      </c>
      <c r="H693" s="12" t="str">
        <f>'Emissions Factors'!$E$2</f>
        <v>EACH</v>
      </c>
      <c r="I693" s="64">
        <v>515</v>
      </c>
      <c r="J693" s="65">
        <v>7439976</v>
      </c>
      <c r="K693" s="66">
        <f>'Emissions Factors'!$C$2</f>
        <v>1.9400679072269228E-9</v>
      </c>
      <c r="L693" s="67" t="str">
        <f>'Emissions Factors'!$D$2</f>
        <v>LB</v>
      </c>
      <c r="M693" s="67" t="str">
        <f>'Emissions Factors'!$E$2</f>
        <v>EACH</v>
      </c>
      <c r="N693" s="68">
        <f t="shared" si="20"/>
        <v>2.8598700052611948E-5</v>
      </c>
      <c r="O693" s="67" t="str">
        <f t="shared" si="21"/>
        <v>LB</v>
      </c>
    </row>
    <row r="694" spans="1:15" x14ac:dyDescent="0.25">
      <c r="A694" s="61" t="s">
        <v>425</v>
      </c>
      <c r="B694" s="61" t="s">
        <v>278</v>
      </c>
      <c r="C694" s="61" t="s">
        <v>22</v>
      </c>
      <c r="D694" s="62" t="s">
        <v>426</v>
      </c>
      <c r="E694" s="62" t="s">
        <v>2679</v>
      </c>
      <c r="F694" s="67" t="s">
        <v>279</v>
      </c>
      <c r="G694" s="63">
        <f>VLOOKUP(Emissions!A694,Population!$A$5:$L$3146,12,FALSE)*'National Throughput'!$B$2</f>
        <v>58328.494383389152</v>
      </c>
      <c r="H694" s="12" t="str">
        <f>'Emissions Factors'!$E$2</f>
        <v>EACH</v>
      </c>
      <c r="I694" s="64">
        <v>515</v>
      </c>
      <c r="J694" s="65">
        <v>7439976</v>
      </c>
      <c r="K694" s="66">
        <f>'Emissions Factors'!$C$2</f>
        <v>1.9400679072269228E-9</v>
      </c>
      <c r="L694" s="67" t="str">
        <f>'Emissions Factors'!$D$2</f>
        <v>LB</v>
      </c>
      <c r="M694" s="67" t="str">
        <f>'Emissions Factors'!$E$2</f>
        <v>EACH</v>
      </c>
      <c r="N694" s="68">
        <f t="shared" si="20"/>
        <v>1.1316124003007912E-4</v>
      </c>
      <c r="O694" s="67" t="str">
        <f t="shared" si="21"/>
        <v>LB</v>
      </c>
    </row>
    <row r="695" spans="1:15" x14ac:dyDescent="0.25">
      <c r="A695" s="61" t="s">
        <v>427</v>
      </c>
      <c r="B695" s="61" t="s">
        <v>278</v>
      </c>
      <c r="C695" s="61" t="s">
        <v>24</v>
      </c>
      <c r="D695" s="62" t="s">
        <v>428</v>
      </c>
      <c r="E695" s="62" t="s">
        <v>2679</v>
      </c>
      <c r="F695" s="67" t="s">
        <v>279</v>
      </c>
      <c r="G695" s="63">
        <f>VLOOKUP(Emissions!A695,Population!$A$5:$L$3146,12,FALSE)*'National Throughput'!$B$2</f>
        <v>702923.17131598934</v>
      </c>
      <c r="H695" s="12" t="str">
        <f>'Emissions Factors'!$E$2</f>
        <v>EACH</v>
      </c>
      <c r="I695" s="64">
        <v>515</v>
      </c>
      <c r="J695" s="65">
        <v>7439976</v>
      </c>
      <c r="K695" s="66">
        <f>'Emissions Factors'!$C$2</f>
        <v>1.9400679072269228E-9</v>
      </c>
      <c r="L695" s="67" t="str">
        <f>'Emissions Factors'!$D$2</f>
        <v>LB</v>
      </c>
      <c r="M695" s="67" t="str">
        <f>'Emissions Factors'!$E$2</f>
        <v>EACH</v>
      </c>
      <c r="N695" s="68">
        <f t="shared" si="20"/>
        <v>1.3637186859163232E-3</v>
      </c>
      <c r="O695" s="67" t="str">
        <f t="shared" si="21"/>
        <v>LB</v>
      </c>
    </row>
    <row r="696" spans="1:15" x14ac:dyDescent="0.25">
      <c r="A696" s="61" t="s">
        <v>429</v>
      </c>
      <c r="B696" s="61" t="s">
        <v>278</v>
      </c>
      <c r="C696" s="61" t="s">
        <v>26</v>
      </c>
      <c r="D696" s="62" t="s">
        <v>430</v>
      </c>
      <c r="E696" s="62" t="s">
        <v>2679</v>
      </c>
      <c r="F696" s="67" t="s">
        <v>279</v>
      </c>
      <c r="G696" s="63">
        <f>VLOOKUP(Emissions!A696,Population!$A$5:$L$3146,12,FALSE)*'National Throughput'!$B$2</f>
        <v>68719.244525672344</v>
      </c>
      <c r="H696" s="12" t="str">
        <f>'Emissions Factors'!$E$2</f>
        <v>EACH</v>
      </c>
      <c r="I696" s="64">
        <v>515</v>
      </c>
      <c r="J696" s="65">
        <v>7439976</v>
      </c>
      <c r="K696" s="66">
        <f>'Emissions Factors'!$C$2</f>
        <v>1.9400679072269228E-9</v>
      </c>
      <c r="L696" s="67" t="str">
        <f>'Emissions Factors'!$D$2</f>
        <v>LB</v>
      </c>
      <c r="M696" s="67" t="str">
        <f>'Emissions Factors'!$E$2</f>
        <v>EACH</v>
      </c>
      <c r="N696" s="68">
        <f t="shared" si="20"/>
        <v>1.3332000091313632E-4</v>
      </c>
      <c r="O696" s="67" t="str">
        <f t="shared" si="21"/>
        <v>LB</v>
      </c>
    </row>
    <row r="697" spans="1:15" x14ac:dyDescent="0.25">
      <c r="A697" s="61" t="s">
        <v>431</v>
      </c>
      <c r="B697" s="61" t="s">
        <v>278</v>
      </c>
      <c r="C697" s="61" t="s">
        <v>4662</v>
      </c>
      <c r="D697" s="62" t="s">
        <v>432</v>
      </c>
      <c r="E697" s="62" t="s">
        <v>2679</v>
      </c>
      <c r="F697" s="67" t="s">
        <v>279</v>
      </c>
      <c r="G697" s="63">
        <f>VLOOKUP(Emissions!A697,Population!$A$5:$L$3146,12,FALSE)*'National Throughput'!$B$2</f>
        <v>295910.76071404235</v>
      </c>
      <c r="H697" s="12" t="str">
        <f>'Emissions Factors'!$E$2</f>
        <v>EACH</v>
      </c>
      <c r="I697" s="64">
        <v>515</v>
      </c>
      <c r="J697" s="65">
        <v>7439976</v>
      </c>
      <c r="K697" s="66">
        <f>'Emissions Factors'!$C$2</f>
        <v>1.9400679072269228E-9</v>
      </c>
      <c r="L697" s="67" t="str">
        <f>'Emissions Factors'!$D$2</f>
        <v>LB</v>
      </c>
      <c r="M697" s="67" t="str">
        <f>'Emissions Factors'!$E$2</f>
        <v>EACH</v>
      </c>
      <c r="N697" s="68">
        <f t="shared" si="20"/>
        <v>5.7408697026441885E-4</v>
      </c>
      <c r="O697" s="67" t="str">
        <f t="shared" si="21"/>
        <v>LB</v>
      </c>
    </row>
    <row r="698" spans="1:15" x14ac:dyDescent="0.25">
      <c r="A698" s="61" t="s">
        <v>433</v>
      </c>
      <c r="B698" s="61" t="s">
        <v>278</v>
      </c>
      <c r="C698" s="61" t="s">
        <v>434</v>
      </c>
      <c r="D698" s="62" t="s">
        <v>435</v>
      </c>
      <c r="E698" s="62" t="s">
        <v>2679</v>
      </c>
      <c r="F698" s="67" t="s">
        <v>279</v>
      </c>
      <c r="G698" s="63">
        <f>VLOOKUP(Emissions!A698,Population!$A$5:$L$3146,12,FALSE)*'National Throughput'!$B$2</f>
        <v>40187.754226771765</v>
      </c>
      <c r="H698" s="12" t="str">
        <f>'Emissions Factors'!$E$2</f>
        <v>EACH</v>
      </c>
      <c r="I698" s="64">
        <v>515</v>
      </c>
      <c r="J698" s="65">
        <v>7439976</v>
      </c>
      <c r="K698" s="66">
        <f>'Emissions Factors'!$C$2</f>
        <v>1.9400679072269228E-9</v>
      </c>
      <c r="L698" s="67" t="str">
        <f>'Emissions Factors'!$D$2</f>
        <v>LB</v>
      </c>
      <c r="M698" s="67" t="str">
        <f>'Emissions Factors'!$E$2</f>
        <v>EACH</v>
      </c>
      <c r="N698" s="68">
        <f t="shared" si="20"/>
        <v>7.7966972238883021E-5</v>
      </c>
      <c r="O698" s="67" t="str">
        <f t="shared" si="21"/>
        <v>LB</v>
      </c>
    </row>
    <row r="699" spans="1:15" x14ac:dyDescent="0.25">
      <c r="A699" s="61" t="s">
        <v>436</v>
      </c>
      <c r="B699" s="61" t="s">
        <v>437</v>
      </c>
      <c r="C699" s="61" t="s">
        <v>2677</v>
      </c>
      <c r="D699" s="62" t="s">
        <v>4975</v>
      </c>
      <c r="E699" s="62" t="s">
        <v>2679</v>
      </c>
      <c r="F699" s="67" t="s">
        <v>438</v>
      </c>
      <c r="G699" s="63">
        <f>VLOOKUP(Emissions!A699,Population!$A$5:$L$3146,12,FALSE)*'National Throughput'!$B$2</f>
        <v>35679.489557853783</v>
      </c>
      <c r="H699" s="12" t="str">
        <f>'Emissions Factors'!$E$2</f>
        <v>EACH</v>
      </c>
      <c r="I699" s="64">
        <v>515</v>
      </c>
      <c r="J699" s="65">
        <v>7439976</v>
      </c>
      <c r="K699" s="66">
        <f>'Emissions Factors'!$C$2</f>
        <v>1.9400679072269228E-9</v>
      </c>
      <c r="L699" s="67" t="str">
        <f>'Emissions Factors'!$D$2</f>
        <v>LB</v>
      </c>
      <c r="M699" s="67" t="str">
        <f>'Emissions Factors'!$E$2</f>
        <v>EACH</v>
      </c>
      <c r="N699" s="68">
        <f t="shared" si="20"/>
        <v>6.922063263743024E-5</v>
      </c>
      <c r="O699" s="67" t="str">
        <f t="shared" si="21"/>
        <v>LB</v>
      </c>
    </row>
    <row r="700" spans="1:15" x14ac:dyDescent="0.25">
      <c r="A700" s="61" t="s">
        <v>439</v>
      </c>
      <c r="B700" s="61" t="s">
        <v>437</v>
      </c>
      <c r="C700" s="61" t="s">
        <v>2682</v>
      </c>
      <c r="D700" s="62" t="s">
        <v>440</v>
      </c>
      <c r="E700" s="62" t="s">
        <v>2679</v>
      </c>
      <c r="F700" s="67" t="s">
        <v>438</v>
      </c>
      <c r="G700" s="63">
        <f>VLOOKUP(Emissions!A700,Population!$A$5:$L$3146,12,FALSE)*'National Throughput'!$B$2</f>
        <v>375262.78232964675</v>
      </c>
      <c r="H700" s="12" t="str">
        <f>'Emissions Factors'!$E$2</f>
        <v>EACH</v>
      </c>
      <c r="I700" s="64">
        <v>515</v>
      </c>
      <c r="J700" s="65">
        <v>7439976</v>
      </c>
      <c r="K700" s="66">
        <f>'Emissions Factors'!$C$2</f>
        <v>1.9400679072269228E-9</v>
      </c>
      <c r="L700" s="67" t="str">
        <f>'Emissions Factors'!$D$2</f>
        <v>LB</v>
      </c>
      <c r="M700" s="67" t="str">
        <f>'Emissions Factors'!$E$2</f>
        <v>EACH</v>
      </c>
      <c r="N700" s="68">
        <f t="shared" si="20"/>
        <v>7.2803528077443E-4</v>
      </c>
      <c r="O700" s="67" t="str">
        <f t="shared" si="21"/>
        <v>LB</v>
      </c>
    </row>
    <row r="701" spans="1:15" x14ac:dyDescent="0.25">
      <c r="A701" s="61" t="s">
        <v>441</v>
      </c>
      <c r="B701" s="61" t="s">
        <v>437</v>
      </c>
      <c r="C701" s="61" t="s">
        <v>2685</v>
      </c>
      <c r="D701" s="62" t="s">
        <v>442</v>
      </c>
      <c r="E701" s="62" t="s">
        <v>2679</v>
      </c>
      <c r="F701" s="67" t="s">
        <v>438</v>
      </c>
      <c r="G701" s="63">
        <f>VLOOKUP(Emissions!A701,Population!$A$5:$L$3146,12,FALSE)*'National Throughput'!$B$2</f>
        <v>82265.574828615368</v>
      </c>
      <c r="H701" s="12" t="str">
        <f>'Emissions Factors'!$E$2</f>
        <v>EACH</v>
      </c>
      <c r="I701" s="64">
        <v>515</v>
      </c>
      <c r="J701" s="65">
        <v>7439976</v>
      </c>
      <c r="K701" s="66">
        <f>'Emissions Factors'!$C$2</f>
        <v>1.9400679072269228E-9</v>
      </c>
      <c r="L701" s="67" t="str">
        <f>'Emissions Factors'!$D$2</f>
        <v>LB</v>
      </c>
      <c r="M701" s="67" t="str">
        <f>'Emissions Factors'!$E$2</f>
        <v>EACH</v>
      </c>
      <c r="N701" s="68">
        <f t="shared" si="20"/>
        <v>1.5960080159457165E-4</v>
      </c>
      <c r="O701" s="67" t="str">
        <f t="shared" si="21"/>
        <v>LB</v>
      </c>
    </row>
    <row r="702" spans="1:15" x14ac:dyDescent="0.25">
      <c r="A702" s="61" t="s">
        <v>443</v>
      </c>
      <c r="B702" s="61" t="s">
        <v>437</v>
      </c>
      <c r="C702" s="61" t="s">
        <v>2688</v>
      </c>
      <c r="D702" s="62" t="s">
        <v>4724</v>
      </c>
      <c r="E702" s="62" t="s">
        <v>2679</v>
      </c>
      <c r="F702" s="67" t="s">
        <v>438</v>
      </c>
      <c r="G702" s="63">
        <f>VLOOKUP(Emissions!A702,Population!$A$5:$L$3146,12,FALSE)*'National Throughput'!$B$2</f>
        <v>8922.1798497694217</v>
      </c>
      <c r="H702" s="12" t="str">
        <f>'Emissions Factors'!$E$2</f>
        <v>EACH</v>
      </c>
      <c r="I702" s="64">
        <v>515</v>
      </c>
      <c r="J702" s="65">
        <v>7439976</v>
      </c>
      <c r="K702" s="66">
        <f>'Emissions Factors'!$C$2</f>
        <v>1.9400679072269228E-9</v>
      </c>
      <c r="L702" s="67" t="str">
        <f>'Emissions Factors'!$D$2</f>
        <v>LB</v>
      </c>
      <c r="M702" s="67" t="str">
        <f>'Emissions Factors'!$E$2</f>
        <v>EACH</v>
      </c>
      <c r="N702" s="68">
        <f t="shared" si="20"/>
        <v>1.7309634789044381E-5</v>
      </c>
      <c r="O702" s="67" t="str">
        <f t="shared" si="21"/>
        <v>LB</v>
      </c>
    </row>
    <row r="703" spans="1:15" x14ac:dyDescent="0.25">
      <c r="A703" s="61" t="s">
        <v>444</v>
      </c>
      <c r="B703" s="61" t="s">
        <v>437</v>
      </c>
      <c r="C703" s="61" t="s">
        <v>2691</v>
      </c>
      <c r="D703" s="62" t="s">
        <v>445</v>
      </c>
      <c r="E703" s="62" t="s">
        <v>2679</v>
      </c>
      <c r="F703" s="67" t="s">
        <v>438</v>
      </c>
      <c r="G703" s="63">
        <f>VLOOKUP(Emissions!A703,Population!$A$5:$L$3146,12,FALSE)*'National Throughput'!$B$2</f>
        <v>12717.695668619608</v>
      </c>
      <c r="H703" s="12" t="str">
        <f>'Emissions Factors'!$E$2</f>
        <v>EACH</v>
      </c>
      <c r="I703" s="64">
        <v>515</v>
      </c>
      <c r="J703" s="65">
        <v>7439976</v>
      </c>
      <c r="K703" s="66">
        <f>'Emissions Factors'!$C$2</f>
        <v>1.9400679072269228E-9</v>
      </c>
      <c r="L703" s="67" t="str">
        <f>'Emissions Factors'!$D$2</f>
        <v>LB</v>
      </c>
      <c r="M703" s="67" t="str">
        <f>'Emissions Factors'!$E$2</f>
        <v>EACH</v>
      </c>
      <c r="N703" s="68">
        <f t="shared" si="20"/>
        <v>2.4673193220567742E-5</v>
      </c>
      <c r="O703" s="67" t="str">
        <f t="shared" si="21"/>
        <v>LB</v>
      </c>
    </row>
    <row r="704" spans="1:15" x14ac:dyDescent="0.25">
      <c r="A704" s="61" t="s">
        <v>446</v>
      </c>
      <c r="B704" s="61" t="s">
        <v>437</v>
      </c>
      <c r="C704" s="61" t="s">
        <v>2694</v>
      </c>
      <c r="D704" s="62" t="s">
        <v>4726</v>
      </c>
      <c r="E704" s="62" t="s">
        <v>2679</v>
      </c>
      <c r="F704" s="67" t="s">
        <v>438</v>
      </c>
      <c r="G704" s="63">
        <f>VLOOKUP(Emissions!A704,Population!$A$5:$L$3146,12,FALSE)*'National Throughput'!$B$2</f>
        <v>63496.179930859049</v>
      </c>
      <c r="H704" s="12" t="str">
        <f>'Emissions Factors'!$E$2</f>
        <v>EACH</v>
      </c>
      <c r="I704" s="64">
        <v>515</v>
      </c>
      <c r="J704" s="65">
        <v>7439976</v>
      </c>
      <c r="K704" s="66">
        <f>'Emissions Factors'!$C$2</f>
        <v>1.9400679072269228E-9</v>
      </c>
      <c r="L704" s="67" t="str">
        <f>'Emissions Factors'!$D$2</f>
        <v>LB</v>
      </c>
      <c r="M704" s="67" t="str">
        <f>'Emissions Factors'!$E$2</f>
        <v>EACH</v>
      </c>
      <c r="N704" s="68">
        <f t="shared" si="20"/>
        <v>1.2318690091536584E-4</v>
      </c>
      <c r="O704" s="67" t="str">
        <f t="shared" si="21"/>
        <v>LB</v>
      </c>
    </row>
    <row r="705" spans="1:15" x14ac:dyDescent="0.25">
      <c r="A705" s="61" t="s">
        <v>447</v>
      </c>
      <c r="B705" s="61" t="s">
        <v>437</v>
      </c>
      <c r="C705" s="61" t="s">
        <v>2697</v>
      </c>
      <c r="D705" s="62" t="s">
        <v>286</v>
      </c>
      <c r="E705" s="62" t="s">
        <v>2679</v>
      </c>
      <c r="F705" s="67" t="s">
        <v>438</v>
      </c>
      <c r="G705" s="63">
        <f>VLOOKUP(Emissions!A705,Population!$A$5:$L$3146,12,FALSE)*'National Throughput'!$B$2</f>
        <v>15344.09826577587</v>
      </c>
      <c r="H705" s="12" t="str">
        <f>'Emissions Factors'!$E$2</f>
        <v>EACH</v>
      </c>
      <c r="I705" s="64">
        <v>515</v>
      </c>
      <c r="J705" s="65">
        <v>7439976</v>
      </c>
      <c r="K705" s="66">
        <f>'Emissions Factors'!$C$2</f>
        <v>1.9400679072269228E-9</v>
      </c>
      <c r="L705" s="67" t="str">
        <f>'Emissions Factors'!$D$2</f>
        <v>LB</v>
      </c>
      <c r="M705" s="67" t="str">
        <f>'Emissions Factors'!$E$2</f>
        <v>EACH</v>
      </c>
      <c r="N705" s="68">
        <f t="shared" si="20"/>
        <v>2.9768592610768048E-5</v>
      </c>
      <c r="O705" s="67" t="str">
        <f t="shared" si="21"/>
        <v>LB</v>
      </c>
    </row>
    <row r="706" spans="1:15" x14ac:dyDescent="0.25">
      <c r="A706" s="61" t="s">
        <v>448</v>
      </c>
      <c r="B706" s="61" t="s">
        <v>437</v>
      </c>
      <c r="C706" s="61" t="s">
        <v>2700</v>
      </c>
      <c r="D706" s="62" t="s">
        <v>4731</v>
      </c>
      <c r="E706" s="62" t="s">
        <v>2679</v>
      </c>
      <c r="F706" s="67" t="s">
        <v>438</v>
      </c>
      <c r="G706" s="63">
        <f>VLOOKUP(Emissions!A706,Population!$A$5:$L$3146,12,FALSE)*'National Throughput'!$B$2</f>
        <v>20431.791855971976</v>
      </c>
      <c r="H706" s="12" t="str">
        <f>'Emissions Factors'!$E$2</f>
        <v>EACH</v>
      </c>
      <c r="I706" s="64">
        <v>515</v>
      </c>
      <c r="J706" s="65">
        <v>7439976</v>
      </c>
      <c r="K706" s="66">
        <f>'Emissions Factors'!$C$2</f>
        <v>1.9400679072269228E-9</v>
      </c>
      <c r="L706" s="67" t="str">
        <f>'Emissions Factors'!$D$2</f>
        <v>LB</v>
      </c>
      <c r="M706" s="67" t="str">
        <f>'Emissions Factors'!$E$2</f>
        <v>EACH</v>
      </c>
      <c r="N706" s="68">
        <f t="shared" si="20"/>
        <v>3.9639063666911638E-5</v>
      </c>
      <c r="O706" s="67" t="str">
        <f t="shared" si="21"/>
        <v>LB</v>
      </c>
    </row>
    <row r="707" spans="1:15" x14ac:dyDescent="0.25">
      <c r="A707" s="61" t="s">
        <v>449</v>
      </c>
      <c r="B707" s="61" t="s">
        <v>437</v>
      </c>
      <c r="C707" s="61" t="s">
        <v>2703</v>
      </c>
      <c r="D707" s="62" t="s">
        <v>292</v>
      </c>
      <c r="E707" s="62" t="s">
        <v>2679</v>
      </c>
      <c r="F707" s="67" t="s">
        <v>438</v>
      </c>
      <c r="G707" s="63">
        <f>VLOOKUP(Emissions!A707,Population!$A$5:$L$3146,12,FALSE)*'National Throughput'!$B$2</f>
        <v>39419.626329360581</v>
      </c>
      <c r="H707" s="12" t="str">
        <f>'Emissions Factors'!$E$2</f>
        <v>EACH</v>
      </c>
      <c r="I707" s="64">
        <v>515</v>
      </c>
      <c r="J707" s="65">
        <v>7439976</v>
      </c>
      <c r="K707" s="66">
        <f>'Emissions Factors'!$C$2</f>
        <v>1.9400679072269228E-9</v>
      </c>
      <c r="L707" s="67" t="str">
        <f>'Emissions Factors'!$D$2</f>
        <v>LB</v>
      </c>
      <c r="M707" s="67" t="str">
        <f>'Emissions Factors'!$E$2</f>
        <v>EACH</v>
      </c>
      <c r="N707" s="68">
        <f t="shared" ref="N707:N770" si="22">K707*G707</f>
        <v>7.6476751956469887E-5</v>
      </c>
      <c r="O707" s="67" t="str">
        <f t="shared" ref="O707:O770" si="23">L707</f>
        <v>LB</v>
      </c>
    </row>
    <row r="708" spans="1:15" x14ac:dyDescent="0.25">
      <c r="A708" s="61" t="s">
        <v>450</v>
      </c>
      <c r="B708" s="61" t="s">
        <v>437</v>
      </c>
      <c r="C708" s="61" t="s">
        <v>2706</v>
      </c>
      <c r="D708" s="62" t="s">
        <v>4735</v>
      </c>
      <c r="E708" s="62" t="s">
        <v>2679</v>
      </c>
      <c r="F708" s="67" t="s">
        <v>438</v>
      </c>
      <c r="G708" s="63">
        <f>VLOOKUP(Emissions!A708,Population!$A$5:$L$3146,12,FALSE)*'National Throughput'!$B$2</f>
        <v>117180.01310279926</v>
      </c>
      <c r="H708" s="12" t="str">
        <f>'Emissions Factors'!$E$2</f>
        <v>EACH</v>
      </c>
      <c r="I708" s="64">
        <v>515</v>
      </c>
      <c r="J708" s="65">
        <v>7439976</v>
      </c>
      <c r="K708" s="66">
        <f>'Emissions Factors'!$C$2</f>
        <v>1.9400679072269228E-9</v>
      </c>
      <c r="L708" s="67" t="str">
        <f>'Emissions Factors'!$D$2</f>
        <v>LB</v>
      </c>
      <c r="M708" s="67" t="str">
        <f>'Emissions Factors'!$E$2</f>
        <v>EACH</v>
      </c>
      <c r="N708" s="68">
        <f t="shared" si="22"/>
        <v>2.2733718278917115E-4</v>
      </c>
      <c r="O708" s="67" t="str">
        <f t="shared" si="23"/>
        <v>LB</v>
      </c>
    </row>
    <row r="709" spans="1:15" x14ac:dyDescent="0.25">
      <c r="A709" s="61" t="s">
        <v>451</v>
      </c>
      <c r="B709" s="61" t="s">
        <v>437</v>
      </c>
      <c r="C709" s="61" t="s">
        <v>2709</v>
      </c>
      <c r="D709" s="62" t="s">
        <v>2719</v>
      </c>
      <c r="E709" s="62" t="s">
        <v>2679</v>
      </c>
      <c r="F709" s="67" t="s">
        <v>438</v>
      </c>
      <c r="G709" s="63">
        <f>VLOOKUP(Emissions!A709,Population!$A$5:$L$3146,12,FALSE)*'National Throughput'!$B$2</f>
        <v>27240.338065468437</v>
      </c>
      <c r="H709" s="12" t="str">
        <f>'Emissions Factors'!$E$2</f>
        <v>EACH</v>
      </c>
      <c r="I709" s="64">
        <v>515</v>
      </c>
      <c r="J709" s="65">
        <v>7439976</v>
      </c>
      <c r="K709" s="66">
        <f>'Emissions Factors'!$C$2</f>
        <v>1.9400679072269228E-9</v>
      </c>
      <c r="L709" s="67" t="str">
        <f>'Emissions Factors'!$D$2</f>
        <v>LB</v>
      </c>
      <c r="M709" s="67" t="str">
        <f>'Emissions Factors'!$E$2</f>
        <v>EACH</v>
      </c>
      <c r="N709" s="68">
        <f t="shared" si="22"/>
        <v>5.2848105662827235E-5</v>
      </c>
      <c r="O709" s="67" t="str">
        <f t="shared" si="23"/>
        <v>LB</v>
      </c>
    </row>
    <row r="710" spans="1:15" x14ac:dyDescent="0.25">
      <c r="A710" s="61" t="s">
        <v>452</v>
      </c>
      <c r="B710" s="61" t="s">
        <v>437</v>
      </c>
      <c r="C710" s="61" t="s">
        <v>2712</v>
      </c>
      <c r="D710" s="62" t="s">
        <v>300</v>
      </c>
      <c r="E710" s="62" t="s">
        <v>2679</v>
      </c>
      <c r="F710" s="67" t="s">
        <v>438</v>
      </c>
      <c r="G710" s="63">
        <f>VLOOKUP(Emissions!A710,Population!$A$5:$L$3146,12,FALSE)*'National Throughput'!$B$2</f>
        <v>33613.030661614088</v>
      </c>
      <c r="H710" s="12" t="str">
        <f>'Emissions Factors'!$E$2</f>
        <v>EACH</v>
      </c>
      <c r="I710" s="64">
        <v>515</v>
      </c>
      <c r="J710" s="65">
        <v>7439976</v>
      </c>
      <c r="K710" s="66">
        <f>'Emissions Factors'!$C$2</f>
        <v>1.9400679072269228E-9</v>
      </c>
      <c r="L710" s="67" t="str">
        <f>'Emissions Factors'!$D$2</f>
        <v>LB</v>
      </c>
      <c r="M710" s="67" t="str">
        <f>'Emissions Factors'!$E$2</f>
        <v>EACH</v>
      </c>
      <c r="N710" s="68">
        <f t="shared" si="22"/>
        <v>6.5211562051232036E-5</v>
      </c>
      <c r="O710" s="67" t="str">
        <f t="shared" si="23"/>
        <v>LB</v>
      </c>
    </row>
    <row r="711" spans="1:15" x14ac:dyDescent="0.25">
      <c r="A711" s="61" t="s">
        <v>453</v>
      </c>
      <c r="B711" s="61" t="s">
        <v>437</v>
      </c>
      <c r="C711" s="61" t="s">
        <v>2715</v>
      </c>
      <c r="D711" s="62" t="s">
        <v>4747</v>
      </c>
      <c r="E711" s="62" t="s">
        <v>2679</v>
      </c>
      <c r="F711" s="67" t="s">
        <v>438</v>
      </c>
      <c r="G711" s="63">
        <f>VLOOKUP(Emissions!A711,Population!$A$5:$L$3146,12,FALSE)*'National Throughput'!$B$2</f>
        <v>10927.106471183124</v>
      </c>
      <c r="H711" s="12" t="str">
        <f>'Emissions Factors'!$E$2</f>
        <v>EACH</v>
      </c>
      <c r="I711" s="64">
        <v>515</v>
      </c>
      <c r="J711" s="65">
        <v>7439976</v>
      </c>
      <c r="K711" s="66">
        <f>'Emissions Factors'!$C$2</f>
        <v>1.9400679072269228E-9</v>
      </c>
      <c r="L711" s="67" t="str">
        <f>'Emissions Factors'!$D$2</f>
        <v>LB</v>
      </c>
      <c r="M711" s="67" t="str">
        <f>'Emissions Factors'!$E$2</f>
        <v>EACH</v>
      </c>
      <c r="N711" s="68">
        <f t="shared" si="22"/>
        <v>2.119932858359401E-5</v>
      </c>
      <c r="O711" s="67" t="str">
        <f t="shared" si="23"/>
        <v>LB</v>
      </c>
    </row>
    <row r="712" spans="1:15" x14ac:dyDescent="0.25">
      <c r="A712" s="61" t="s">
        <v>454</v>
      </c>
      <c r="B712" s="61" t="s">
        <v>437</v>
      </c>
      <c r="C712" s="61" t="s">
        <v>2718</v>
      </c>
      <c r="D712" s="62" t="s">
        <v>455</v>
      </c>
      <c r="E712" s="62" t="s">
        <v>2679</v>
      </c>
      <c r="F712" s="67" t="s">
        <v>438</v>
      </c>
      <c r="G712" s="63">
        <f>VLOOKUP(Emissions!A712,Population!$A$5:$L$3146,12,FALSE)*'National Throughput'!$B$2</f>
        <v>33564.830379667059</v>
      </c>
      <c r="H712" s="12" t="str">
        <f>'Emissions Factors'!$E$2</f>
        <v>EACH</v>
      </c>
      <c r="I712" s="64">
        <v>515</v>
      </c>
      <c r="J712" s="65">
        <v>7439976</v>
      </c>
      <c r="K712" s="66">
        <f>'Emissions Factors'!$C$2</f>
        <v>1.9400679072269228E-9</v>
      </c>
      <c r="L712" s="67" t="str">
        <f>'Emissions Factors'!$D$2</f>
        <v>LB</v>
      </c>
      <c r="M712" s="67" t="str">
        <f>'Emissions Factors'!$E$2</f>
        <v>EACH</v>
      </c>
      <c r="N712" s="68">
        <f t="shared" si="22"/>
        <v>6.5118050231107314E-5</v>
      </c>
      <c r="O712" s="67" t="str">
        <f t="shared" si="23"/>
        <v>LB</v>
      </c>
    </row>
    <row r="713" spans="1:15" x14ac:dyDescent="0.25">
      <c r="A713" s="61" t="s">
        <v>456</v>
      </c>
      <c r="B713" s="61" t="s">
        <v>437</v>
      </c>
      <c r="C713" s="61" t="s">
        <v>2721</v>
      </c>
      <c r="D713" s="62" t="s">
        <v>457</v>
      </c>
      <c r="E713" s="62" t="s">
        <v>2679</v>
      </c>
      <c r="F713" s="67" t="s">
        <v>438</v>
      </c>
      <c r="G713" s="63">
        <f>VLOOKUP(Emissions!A713,Population!$A$5:$L$3146,12,FALSE)*'National Throughput'!$B$2</f>
        <v>50770.279958929314</v>
      </c>
      <c r="H713" s="12" t="str">
        <f>'Emissions Factors'!$E$2</f>
        <v>EACH</v>
      </c>
      <c r="I713" s="64">
        <v>515</v>
      </c>
      <c r="J713" s="65">
        <v>7439976</v>
      </c>
      <c r="K713" s="66">
        <f>'Emissions Factors'!$C$2</f>
        <v>1.9400679072269228E-9</v>
      </c>
      <c r="L713" s="67" t="str">
        <f>'Emissions Factors'!$D$2</f>
        <v>LB</v>
      </c>
      <c r="M713" s="67" t="str">
        <f>'Emissions Factors'!$E$2</f>
        <v>EACH</v>
      </c>
      <c r="N713" s="68">
        <f t="shared" si="22"/>
        <v>9.8497790789244975E-5</v>
      </c>
      <c r="O713" s="67" t="str">
        <f t="shared" si="23"/>
        <v>LB</v>
      </c>
    </row>
    <row r="714" spans="1:15" x14ac:dyDescent="0.25">
      <c r="A714" s="61" t="s">
        <v>458</v>
      </c>
      <c r="B714" s="61" t="s">
        <v>437</v>
      </c>
      <c r="C714" s="61" t="s">
        <v>2724</v>
      </c>
      <c r="D714" s="62" t="s">
        <v>5322</v>
      </c>
      <c r="E714" s="62" t="s">
        <v>2679</v>
      </c>
      <c r="F714" s="67" t="s">
        <v>438</v>
      </c>
      <c r="G714" s="63">
        <f>VLOOKUP(Emissions!A714,Population!$A$5:$L$3146,12,FALSE)*'National Throughput'!$B$2</f>
        <v>27201.3676247453</v>
      </c>
      <c r="H714" s="12" t="str">
        <f>'Emissions Factors'!$E$2</f>
        <v>EACH</v>
      </c>
      <c r="I714" s="64">
        <v>515</v>
      </c>
      <c r="J714" s="65">
        <v>7439976</v>
      </c>
      <c r="K714" s="66">
        <f>'Emissions Factors'!$C$2</f>
        <v>1.9400679072269228E-9</v>
      </c>
      <c r="L714" s="67" t="str">
        <f>'Emissions Factors'!$D$2</f>
        <v>LB</v>
      </c>
      <c r="M714" s="67" t="str">
        <f>'Emissions Factors'!$E$2</f>
        <v>EACH</v>
      </c>
      <c r="N714" s="68">
        <f t="shared" si="22"/>
        <v>5.2772500361449785E-5</v>
      </c>
      <c r="O714" s="67" t="str">
        <f t="shared" si="23"/>
        <v>LB</v>
      </c>
    </row>
    <row r="715" spans="1:15" x14ac:dyDescent="0.25">
      <c r="A715" s="61" t="s">
        <v>459</v>
      </c>
      <c r="B715" s="61" t="s">
        <v>437</v>
      </c>
      <c r="C715" s="61" t="s">
        <v>2727</v>
      </c>
      <c r="D715" s="62" t="s">
        <v>460</v>
      </c>
      <c r="E715" s="62" t="s">
        <v>2679</v>
      </c>
      <c r="F715" s="67" t="s">
        <v>438</v>
      </c>
      <c r="G715" s="63">
        <f>VLOOKUP(Emissions!A715,Population!$A$5:$L$3146,12,FALSE)*'National Throughput'!$B$2</f>
        <v>43465.37339916981</v>
      </c>
      <c r="H715" s="12" t="str">
        <f>'Emissions Factors'!$E$2</f>
        <v>EACH</v>
      </c>
      <c r="I715" s="64">
        <v>515</v>
      </c>
      <c r="J715" s="65">
        <v>7439976</v>
      </c>
      <c r="K715" s="66">
        <f>'Emissions Factors'!$C$2</f>
        <v>1.9400679072269228E-9</v>
      </c>
      <c r="L715" s="67" t="str">
        <f>'Emissions Factors'!$D$2</f>
        <v>LB</v>
      </c>
      <c r="M715" s="67" t="str">
        <f>'Emissions Factors'!$E$2</f>
        <v>EACH</v>
      </c>
      <c r="N715" s="68">
        <f t="shared" si="22"/>
        <v>8.4325776007364138E-5</v>
      </c>
      <c r="O715" s="67" t="str">
        <f t="shared" si="23"/>
        <v>LB</v>
      </c>
    </row>
    <row r="716" spans="1:15" x14ac:dyDescent="0.25">
      <c r="A716" s="61" t="s">
        <v>461</v>
      </c>
      <c r="B716" s="61" t="s">
        <v>437</v>
      </c>
      <c r="C716" s="61" t="s">
        <v>2730</v>
      </c>
      <c r="D716" s="62" t="s">
        <v>462</v>
      </c>
      <c r="E716" s="62" t="s">
        <v>2679</v>
      </c>
      <c r="F716" s="67" t="s">
        <v>438</v>
      </c>
      <c r="G716" s="63">
        <f>VLOOKUP(Emissions!A716,Population!$A$5:$L$3146,12,FALSE)*'National Throughput'!$B$2</f>
        <v>120063.82571631095</v>
      </c>
      <c r="H716" s="12" t="str">
        <f>'Emissions Factors'!$E$2</f>
        <v>EACH</v>
      </c>
      <c r="I716" s="64">
        <v>515</v>
      </c>
      <c r="J716" s="65">
        <v>7439976</v>
      </c>
      <c r="K716" s="66">
        <f>'Emissions Factors'!$C$2</f>
        <v>1.9400679072269228E-9</v>
      </c>
      <c r="L716" s="67" t="str">
        <f>'Emissions Factors'!$D$2</f>
        <v>LB</v>
      </c>
      <c r="M716" s="67" t="str">
        <f>'Emissions Factors'!$E$2</f>
        <v>EACH</v>
      </c>
      <c r="N716" s="68">
        <f t="shared" si="22"/>
        <v>2.3293197509110139E-4</v>
      </c>
      <c r="O716" s="67" t="str">
        <f t="shared" si="23"/>
        <v>LB</v>
      </c>
    </row>
    <row r="717" spans="1:15" x14ac:dyDescent="0.25">
      <c r="A717" s="61" t="s">
        <v>463</v>
      </c>
      <c r="B717" s="61" t="s">
        <v>437</v>
      </c>
      <c r="C717" s="61" t="s">
        <v>2733</v>
      </c>
      <c r="D717" s="62" t="s">
        <v>464</v>
      </c>
      <c r="E717" s="62" t="s">
        <v>2679</v>
      </c>
      <c r="F717" s="67" t="s">
        <v>438</v>
      </c>
      <c r="G717" s="63">
        <f>VLOOKUP(Emissions!A717,Population!$A$5:$L$3146,12,FALSE)*'National Throughput'!$B$2</f>
        <v>43426.402958446684</v>
      </c>
      <c r="H717" s="12" t="str">
        <f>'Emissions Factors'!$E$2</f>
        <v>EACH</v>
      </c>
      <c r="I717" s="64">
        <v>515</v>
      </c>
      <c r="J717" s="65">
        <v>7439976</v>
      </c>
      <c r="K717" s="66">
        <f>'Emissions Factors'!$C$2</f>
        <v>1.9400679072269228E-9</v>
      </c>
      <c r="L717" s="67" t="str">
        <f>'Emissions Factors'!$D$2</f>
        <v>LB</v>
      </c>
      <c r="M717" s="67" t="str">
        <f>'Emissions Factors'!$E$2</f>
        <v>EACH</v>
      </c>
      <c r="N717" s="68">
        <f t="shared" si="22"/>
        <v>8.4250170705986701E-5</v>
      </c>
      <c r="O717" s="67" t="str">
        <f t="shared" si="23"/>
        <v>LB</v>
      </c>
    </row>
    <row r="718" spans="1:15" x14ac:dyDescent="0.25">
      <c r="A718" s="61" t="s">
        <v>465</v>
      </c>
      <c r="B718" s="61" t="s">
        <v>437</v>
      </c>
      <c r="C718" s="61" t="s">
        <v>2736</v>
      </c>
      <c r="D718" s="62" t="s">
        <v>466</v>
      </c>
      <c r="E718" s="62" t="s">
        <v>2679</v>
      </c>
      <c r="F718" s="67" t="s">
        <v>438</v>
      </c>
      <c r="G718" s="63">
        <f>VLOOKUP(Emissions!A718,Population!$A$5:$L$3146,12,FALSE)*'National Throughput'!$B$2</f>
        <v>207128.917981354</v>
      </c>
      <c r="H718" s="12" t="str">
        <f>'Emissions Factors'!$E$2</f>
        <v>EACH</v>
      </c>
      <c r="I718" s="64">
        <v>515</v>
      </c>
      <c r="J718" s="65">
        <v>7439976</v>
      </c>
      <c r="K718" s="66">
        <f>'Emissions Factors'!$C$2</f>
        <v>1.9400679072269228E-9</v>
      </c>
      <c r="L718" s="67" t="str">
        <f>'Emissions Factors'!$D$2</f>
        <v>LB</v>
      </c>
      <c r="M718" s="67" t="str">
        <f>'Emissions Factors'!$E$2</f>
        <v>EACH</v>
      </c>
      <c r="N718" s="68">
        <f t="shared" si="22"/>
        <v>4.0184416643426236E-4</v>
      </c>
      <c r="O718" s="67" t="str">
        <f t="shared" si="23"/>
        <v>LB</v>
      </c>
    </row>
    <row r="719" spans="1:15" x14ac:dyDescent="0.25">
      <c r="A719" s="61" t="s">
        <v>467</v>
      </c>
      <c r="B719" s="61" t="s">
        <v>437</v>
      </c>
      <c r="C719" s="61" t="s">
        <v>2739</v>
      </c>
      <c r="D719" s="62" t="s">
        <v>2764</v>
      </c>
      <c r="E719" s="62" t="s">
        <v>2679</v>
      </c>
      <c r="F719" s="67" t="s">
        <v>438</v>
      </c>
      <c r="G719" s="63">
        <f>VLOOKUP(Emissions!A719,Population!$A$5:$L$3146,12,FALSE)*'National Throughput'!$B$2</f>
        <v>24067.323760274572</v>
      </c>
      <c r="H719" s="12" t="str">
        <f>'Emissions Factors'!$E$2</f>
        <v>EACH</v>
      </c>
      <c r="I719" s="64">
        <v>515</v>
      </c>
      <c r="J719" s="65">
        <v>7439976</v>
      </c>
      <c r="K719" s="66">
        <f>'Emissions Factors'!$C$2</f>
        <v>1.9400679072269228E-9</v>
      </c>
      <c r="L719" s="67" t="str">
        <f>'Emissions Factors'!$D$2</f>
        <v>LB</v>
      </c>
      <c r="M719" s="67" t="str">
        <f>'Emissions Factors'!$E$2</f>
        <v>EACH</v>
      </c>
      <c r="N719" s="68">
        <f t="shared" si="22"/>
        <v>4.6692242440148685E-5</v>
      </c>
      <c r="O719" s="67" t="str">
        <f t="shared" si="23"/>
        <v>LB</v>
      </c>
    </row>
    <row r="720" spans="1:15" x14ac:dyDescent="0.25">
      <c r="A720" s="61" t="s">
        <v>468</v>
      </c>
      <c r="B720" s="61" t="s">
        <v>437</v>
      </c>
      <c r="C720" s="61" t="s">
        <v>2742</v>
      </c>
      <c r="D720" s="62" t="s">
        <v>5346</v>
      </c>
      <c r="E720" s="62" t="s">
        <v>2679</v>
      </c>
      <c r="F720" s="67" t="s">
        <v>438</v>
      </c>
      <c r="G720" s="63">
        <f>VLOOKUP(Emissions!A720,Population!$A$5:$L$3146,12,FALSE)*'National Throughput'!$B$2</f>
        <v>78124.452732825826</v>
      </c>
      <c r="H720" s="12" t="str">
        <f>'Emissions Factors'!$E$2</f>
        <v>EACH</v>
      </c>
      <c r="I720" s="64">
        <v>515</v>
      </c>
      <c r="J720" s="65">
        <v>7439976</v>
      </c>
      <c r="K720" s="66">
        <f>'Emissions Factors'!$C$2</f>
        <v>1.9400679072269228E-9</v>
      </c>
      <c r="L720" s="67" t="str">
        <f>'Emissions Factors'!$D$2</f>
        <v>LB</v>
      </c>
      <c r="M720" s="67" t="str">
        <f>'Emissions Factors'!$E$2</f>
        <v>EACH</v>
      </c>
      <c r="N720" s="68">
        <f t="shared" si="22"/>
        <v>1.5156674351662206E-4</v>
      </c>
      <c r="O720" s="67" t="str">
        <f t="shared" si="23"/>
        <v>LB</v>
      </c>
    </row>
    <row r="721" spans="1:15" x14ac:dyDescent="0.25">
      <c r="A721" s="61" t="s">
        <v>469</v>
      </c>
      <c r="B721" s="61" t="s">
        <v>437</v>
      </c>
      <c r="C721" s="61" t="s">
        <v>2745</v>
      </c>
      <c r="D721" s="62" t="s">
        <v>470</v>
      </c>
      <c r="E721" s="62" t="s">
        <v>2679</v>
      </c>
      <c r="F721" s="67" t="s">
        <v>438</v>
      </c>
      <c r="G721" s="63">
        <f>VLOOKUP(Emissions!A721,Population!$A$5:$L$3146,12,FALSE)*'National Throughput'!$B$2</f>
        <v>17083.410567524024</v>
      </c>
      <c r="H721" s="12" t="str">
        <f>'Emissions Factors'!$E$2</f>
        <v>EACH</v>
      </c>
      <c r="I721" s="64">
        <v>515</v>
      </c>
      <c r="J721" s="65">
        <v>7439976</v>
      </c>
      <c r="K721" s="66">
        <f>'Emissions Factors'!$C$2</f>
        <v>1.9400679072269228E-9</v>
      </c>
      <c r="L721" s="67" t="str">
        <f>'Emissions Factors'!$D$2</f>
        <v>LB</v>
      </c>
      <c r="M721" s="67" t="str">
        <f>'Emissions Factors'!$E$2</f>
        <v>EACH</v>
      </c>
      <c r="N721" s="68">
        <f t="shared" si="22"/>
        <v>3.3142976588034631E-5</v>
      </c>
      <c r="O721" s="67" t="str">
        <f t="shared" si="23"/>
        <v>LB</v>
      </c>
    </row>
    <row r="722" spans="1:15" x14ac:dyDescent="0.25">
      <c r="A722" s="61" t="s">
        <v>471</v>
      </c>
      <c r="B722" s="61" t="s">
        <v>437</v>
      </c>
      <c r="C722" s="61" t="s">
        <v>2748</v>
      </c>
      <c r="D722" s="62" t="s">
        <v>2767</v>
      </c>
      <c r="E722" s="62" t="s">
        <v>2679</v>
      </c>
      <c r="F722" s="67" t="s">
        <v>438</v>
      </c>
      <c r="G722" s="63">
        <f>VLOOKUP(Emissions!A722,Population!$A$5:$L$3146,12,FALSE)*'National Throughput'!$B$2</f>
        <v>23519.68651432321</v>
      </c>
      <c r="H722" s="12" t="str">
        <f>'Emissions Factors'!$E$2</f>
        <v>EACH</v>
      </c>
      <c r="I722" s="64">
        <v>515</v>
      </c>
      <c r="J722" s="65">
        <v>7439976</v>
      </c>
      <c r="K722" s="66">
        <f>'Emissions Factors'!$C$2</f>
        <v>1.9400679072269228E-9</v>
      </c>
      <c r="L722" s="67" t="str">
        <f>'Emissions Factors'!$D$2</f>
        <v>LB</v>
      </c>
      <c r="M722" s="67" t="str">
        <f>'Emissions Factors'!$E$2</f>
        <v>EACH</v>
      </c>
      <c r="N722" s="68">
        <f t="shared" si="22"/>
        <v>4.5629788994476306E-5</v>
      </c>
      <c r="O722" s="67" t="str">
        <f t="shared" si="23"/>
        <v>LB</v>
      </c>
    </row>
    <row r="723" spans="1:15" x14ac:dyDescent="0.25">
      <c r="A723" s="61" t="s">
        <v>472</v>
      </c>
      <c r="B723" s="61" t="s">
        <v>437</v>
      </c>
      <c r="C723" s="61" t="s">
        <v>2751</v>
      </c>
      <c r="D723" s="62" t="s">
        <v>4761</v>
      </c>
      <c r="E723" s="62" t="s">
        <v>2679</v>
      </c>
      <c r="F723" s="67" t="s">
        <v>438</v>
      </c>
      <c r="G723" s="63">
        <f>VLOOKUP(Emissions!A723,Population!$A$5:$L$3146,12,FALSE)*'National Throughput'!$B$2</f>
        <v>21023.527232215303</v>
      </c>
      <c r="H723" s="12" t="str">
        <f>'Emissions Factors'!$E$2</f>
        <v>EACH</v>
      </c>
      <c r="I723" s="64">
        <v>515</v>
      </c>
      <c r="J723" s="65">
        <v>7439976</v>
      </c>
      <c r="K723" s="66">
        <f>'Emissions Factors'!$C$2</f>
        <v>1.9400679072269228E-9</v>
      </c>
      <c r="L723" s="67" t="str">
        <f>'Emissions Factors'!$D$2</f>
        <v>LB</v>
      </c>
      <c r="M723" s="67" t="str">
        <f>'Emissions Factors'!$E$2</f>
        <v>EACH</v>
      </c>
      <c r="N723" s="68">
        <f t="shared" si="22"/>
        <v>4.0787070479932167E-5</v>
      </c>
      <c r="O723" s="67" t="str">
        <f t="shared" si="23"/>
        <v>LB</v>
      </c>
    </row>
    <row r="724" spans="1:15" x14ac:dyDescent="0.25">
      <c r="A724" s="61" t="s">
        <v>473</v>
      </c>
      <c r="B724" s="61" t="s">
        <v>437</v>
      </c>
      <c r="C724" s="61" t="s">
        <v>2754</v>
      </c>
      <c r="D724" s="62" t="s">
        <v>474</v>
      </c>
      <c r="E724" s="62" t="s">
        <v>2679</v>
      </c>
      <c r="F724" s="67" t="s">
        <v>438</v>
      </c>
      <c r="G724" s="63">
        <f>VLOOKUP(Emissions!A724,Population!$A$5:$L$3146,12,FALSE)*'National Throughput'!$B$2</f>
        <v>34621.134430846658</v>
      </c>
      <c r="H724" s="12" t="str">
        <f>'Emissions Factors'!$E$2</f>
        <v>EACH</v>
      </c>
      <c r="I724" s="64">
        <v>515</v>
      </c>
      <c r="J724" s="65">
        <v>7439976</v>
      </c>
      <c r="K724" s="66">
        <f>'Emissions Factors'!$C$2</f>
        <v>1.9400679072269228E-9</v>
      </c>
      <c r="L724" s="67" t="str">
        <f>'Emissions Factors'!$D$2</f>
        <v>LB</v>
      </c>
      <c r="M724" s="67" t="str">
        <f>'Emissions Factors'!$E$2</f>
        <v>EACH</v>
      </c>
      <c r="N724" s="68">
        <f t="shared" si="22"/>
        <v>6.7167351821074636E-5</v>
      </c>
      <c r="O724" s="67" t="str">
        <f t="shared" si="23"/>
        <v>LB</v>
      </c>
    </row>
    <row r="725" spans="1:15" x14ac:dyDescent="0.25">
      <c r="A725" s="61" t="s">
        <v>475</v>
      </c>
      <c r="B725" s="61" t="s">
        <v>437</v>
      </c>
      <c r="C725" s="61" t="s">
        <v>2757</v>
      </c>
      <c r="D725" s="62" t="s">
        <v>4765</v>
      </c>
      <c r="E725" s="62" t="s">
        <v>2679</v>
      </c>
      <c r="F725" s="67" t="s">
        <v>438</v>
      </c>
      <c r="G725" s="63">
        <f>VLOOKUP(Emissions!A725,Population!$A$5:$L$3146,12,FALSE)*'National Throughput'!$B$2</f>
        <v>70320.109209062008</v>
      </c>
      <c r="H725" s="12" t="str">
        <f>'Emissions Factors'!$E$2</f>
        <v>EACH</v>
      </c>
      <c r="I725" s="64">
        <v>515</v>
      </c>
      <c r="J725" s="65">
        <v>7439976</v>
      </c>
      <c r="K725" s="66">
        <f>'Emissions Factors'!$C$2</f>
        <v>1.9400679072269228E-9</v>
      </c>
      <c r="L725" s="67" t="str">
        <f>'Emissions Factors'!$D$2</f>
        <v>LB</v>
      </c>
      <c r="M725" s="67" t="str">
        <f>'Emissions Factors'!$E$2</f>
        <v>EACH</v>
      </c>
      <c r="N725" s="68">
        <f t="shared" si="22"/>
        <v>1.364257871091936E-4</v>
      </c>
      <c r="O725" s="67" t="str">
        <f t="shared" si="23"/>
        <v>LB</v>
      </c>
    </row>
    <row r="726" spans="1:15" x14ac:dyDescent="0.25">
      <c r="A726" s="61" t="s">
        <v>476</v>
      </c>
      <c r="B726" s="61" t="s">
        <v>437</v>
      </c>
      <c r="C726" s="61" t="s">
        <v>2760</v>
      </c>
      <c r="D726" s="62" t="s">
        <v>2773</v>
      </c>
      <c r="E726" s="62" t="s">
        <v>2679</v>
      </c>
      <c r="F726" s="67" t="s">
        <v>438</v>
      </c>
      <c r="G726" s="63">
        <f>VLOOKUP(Emissions!A726,Population!$A$5:$L$3146,12,FALSE)*'National Throughput'!$B$2</f>
        <v>33561.753765925758</v>
      </c>
      <c r="H726" s="12" t="str">
        <f>'Emissions Factors'!$E$2</f>
        <v>EACH</v>
      </c>
      <c r="I726" s="64">
        <v>515</v>
      </c>
      <c r="J726" s="65">
        <v>7439976</v>
      </c>
      <c r="K726" s="66">
        <f>'Emissions Factors'!$C$2</f>
        <v>1.9400679072269228E-9</v>
      </c>
      <c r="L726" s="67" t="str">
        <f>'Emissions Factors'!$D$2</f>
        <v>LB</v>
      </c>
      <c r="M726" s="67" t="str">
        <f>'Emissions Factors'!$E$2</f>
        <v>EACH</v>
      </c>
      <c r="N726" s="68">
        <f t="shared" si="22"/>
        <v>6.5112081391524877E-5</v>
      </c>
      <c r="O726" s="67" t="str">
        <f t="shared" si="23"/>
        <v>LB</v>
      </c>
    </row>
    <row r="727" spans="1:15" x14ac:dyDescent="0.25">
      <c r="A727" s="61" t="s">
        <v>477</v>
      </c>
      <c r="B727" s="61" t="s">
        <v>437</v>
      </c>
      <c r="C727" s="61" t="s">
        <v>2763</v>
      </c>
      <c r="D727" s="62" t="s">
        <v>5169</v>
      </c>
      <c r="E727" s="62" t="s">
        <v>2679</v>
      </c>
      <c r="F727" s="67" t="s">
        <v>438</v>
      </c>
      <c r="G727" s="63">
        <f>VLOOKUP(Emissions!A727,Population!$A$5:$L$3146,12,FALSE)*'National Throughput'!$B$2</f>
        <v>310351.36007778987</v>
      </c>
      <c r="H727" s="12" t="str">
        <f>'Emissions Factors'!$E$2</f>
        <v>EACH</v>
      </c>
      <c r="I727" s="64">
        <v>515</v>
      </c>
      <c r="J727" s="65">
        <v>7439976</v>
      </c>
      <c r="K727" s="66">
        <f>'Emissions Factors'!$C$2</f>
        <v>1.9400679072269228E-9</v>
      </c>
      <c r="L727" s="67" t="str">
        <f>'Emissions Factors'!$D$2</f>
        <v>LB</v>
      </c>
      <c r="M727" s="67" t="str">
        <f>'Emissions Factors'!$E$2</f>
        <v>EACH</v>
      </c>
      <c r="N727" s="68">
        <f t="shared" si="22"/>
        <v>6.0210271365114694E-4</v>
      </c>
      <c r="O727" s="67" t="str">
        <f t="shared" si="23"/>
        <v>LB</v>
      </c>
    </row>
    <row r="728" spans="1:15" x14ac:dyDescent="0.25">
      <c r="A728" s="61" t="s">
        <v>478</v>
      </c>
      <c r="B728" s="61" t="s">
        <v>437</v>
      </c>
      <c r="C728" s="61" t="s">
        <v>2766</v>
      </c>
      <c r="D728" s="62" t="s">
        <v>5369</v>
      </c>
      <c r="E728" s="62" t="s">
        <v>2679</v>
      </c>
      <c r="F728" s="67" t="s">
        <v>438</v>
      </c>
      <c r="G728" s="63">
        <f>VLOOKUP(Emissions!A728,Population!$A$5:$L$3146,12,FALSE)*'National Throughput'!$B$2</f>
        <v>73816.167957092344</v>
      </c>
      <c r="H728" s="12" t="str">
        <f>'Emissions Factors'!$E$2</f>
        <v>EACH</v>
      </c>
      <c r="I728" s="64">
        <v>515</v>
      </c>
      <c r="J728" s="65">
        <v>7439976</v>
      </c>
      <c r="K728" s="66">
        <f>'Emissions Factors'!$C$2</f>
        <v>1.9400679072269228E-9</v>
      </c>
      <c r="L728" s="67" t="str">
        <f>'Emissions Factors'!$D$2</f>
        <v>LB</v>
      </c>
      <c r="M728" s="67" t="str">
        <f>'Emissions Factors'!$E$2</f>
        <v>EACH</v>
      </c>
      <c r="N728" s="68">
        <f t="shared" si="22"/>
        <v>1.4320837848802719E-4</v>
      </c>
      <c r="O728" s="67" t="str">
        <f t="shared" si="23"/>
        <v>LB</v>
      </c>
    </row>
    <row r="729" spans="1:15" x14ac:dyDescent="0.25">
      <c r="A729" s="61" t="s">
        <v>479</v>
      </c>
      <c r="B729" s="61" t="s">
        <v>437</v>
      </c>
      <c r="C729" s="61" t="s">
        <v>2769</v>
      </c>
      <c r="D729" s="62" t="s">
        <v>480</v>
      </c>
      <c r="E729" s="62" t="s">
        <v>2679</v>
      </c>
      <c r="F729" s="67" t="s">
        <v>438</v>
      </c>
      <c r="G729" s="63">
        <f>VLOOKUP(Emissions!A729,Population!$A$5:$L$3146,12,FALSE)*'National Throughput'!$B$2</f>
        <v>40302.614473113616</v>
      </c>
      <c r="H729" s="12" t="str">
        <f>'Emissions Factors'!$E$2</f>
        <v>EACH</v>
      </c>
      <c r="I729" s="64">
        <v>515</v>
      </c>
      <c r="J729" s="65">
        <v>7439976</v>
      </c>
      <c r="K729" s="66">
        <f>'Emissions Factors'!$C$2</f>
        <v>1.9400679072269228E-9</v>
      </c>
      <c r="L729" s="67" t="str">
        <f>'Emissions Factors'!$D$2</f>
        <v>LB</v>
      </c>
      <c r="M729" s="67" t="str">
        <f>'Emissions Factors'!$E$2</f>
        <v>EACH</v>
      </c>
      <c r="N729" s="68">
        <f t="shared" si="22"/>
        <v>7.8189808916627021E-5</v>
      </c>
      <c r="O729" s="67" t="str">
        <f t="shared" si="23"/>
        <v>LB</v>
      </c>
    </row>
    <row r="730" spans="1:15" x14ac:dyDescent="0.25">
      <c r="A730" s="61" t="s">
        <v>481</v>
      </c>
      <c r="B730" s="61" t="s">
        <v>437</v>
      </c>
      <c r="C730" s="61" t="s">
        <v>2772</v>
      </c>
      <c r="D730" s="62" t="s">
        <v>482</v>
      </c>
      <c r="E730" s="62" t="s">
        <v>2679</v>
      </c>
      <c r="F730" s="67" t="s">
        <v>438</v>
      </c>
      <c r="G730" s="63">
        <f>VLOOKUP(Emissions!A730,Population!$A$5:$L$3146,12,FALSE)*'National Throughput'!$B$2</f>
        <v>160041.34467076056</v>
      </c>
      <c r="H730" s="12" t="str">
        <f>'Emissions Factors'!$E$2</f>
        <v>EACH</v>
      </c>
      <c r="I730" s="64">
        <v>515</v>
      </c>
      <c r="J730" s="65">
        <v>7439976</v>
      </c>
      <c r="K730" s="66">
        <f>'Emissions Factors'!$C$2</f>
        <v>1.9400679072269228E-9</v>
      </c>
      <c r="L730" s="67" t="str">
        <f>'Emissions Factors'!$D$2</f>
        <v>LB</v>
      </c>
      <c r="M730" s="67" t="str">
        <f>'Emissions Factors'!$E$2</f>
        <v>EACH</v>
      </c>
      <c r="N730" s="68">
        <f t="shared" si="22"/>
        <v>3.1049107662518507E-4</v>
      </c>
      <c r="O730" s="67" t="str">
        <f t="shared" si="23"/>
        <v>LB</v>
      </c>
    </row>
    <row r="731" spans="1:15" x14ac:dyDescent="0.25">
      <c r="A731" s="61" t="s">
        <v>483</v>
      </c>
      <c r="B731" s="61" t="s">
        <v>437</v>
      </c>
      <c r="C731" s="61" t="s">
        <v>2775</v>
      </c>
      <c r="D731" s="62" t="s">
        <v>2779</v>
      </c>
      <c r="E731" s="62" t="s">
        <v>2679</v>
      </c>
      <c r="F731" s="67" t="s">
        <v>438</v>
      </c>
      <c r="G731" s="63">
        <f>VLOOKUP(Emissions!A731,Population!$A$5:$L$3146,12,FALSE)*'National Throughput'!$B$2</f>
        <v>50246.230084994582</v>
      </c>
      <c r="H731" s="12" t="str">
        <f>'Emissions Factors'!$E$2</f>
        <v>EACH</v>
      </c>
      <c r="I731" s="64">
        <v>515</v>
      </c>
      <c r="J731" s="65">
        <v>7439976</v>
      </c>
      <c r="K731" s="66">
        <f>'Emissions Factors'!$C$2</f>
        <v>1.9400679072269228E-9</v>
      </c>
      <c r="L731" s="67" t="str">
        <f>'Emissions Factors'!$D$2</f>
        <v>LB</v>
      </c>
      <c r="M731" s="67" t="str">
        <f>'Emissions Factors'!$E$2</f>
        <v>EACH</v>
      </c>
      <c r="N731" s="68">
        <f t="shared" si="22"/>
        <v>9.7481098447037886E-5</v>
      </c>
      <c r="O731" s="67" t="str">
        <f t="shared" si="23"/>
        <v>LB</v>
      </c>
    </row>
    <row r="732" spans="1:15" x14ac:dyDescent="0.25">
      <c r="A732" s="61" t="s">
        <v>484</v>
      </c>
      <c r="B732" s="61" t="s">
        <v>437</v>
      </c>
      <c r="C732" s="61" t="s">
        <v>2778</v>
      </c>
      <c r="D732" s="62" t="s">
        <v>4772</v>
      </c>
      <c r="E732" s="62" t="s">
        <v>2679</v>
      </c>
      <c r="F732" s="67" t="s">
        <v>438</v>
      </c>
      <c r="G732" s="63">
        <f>VLOOKUP(Emissions!A732,Population!$A$5:$L$3146,12,FALSE)*'National Throughput'!$B$2</f>
        <v>85101.187160180009</v>
      </c>
      <c r="H732" s="12" t="str">
        <f>'Emissions Factors'!$E$2</f>
        <v>EACH</v>
      </c>
      <c r="I732" s="64">
        <v>515</v>
      </c>
      <c r="J732" s="65">
        <v>7439976</v>
      </c>
      <c r="K732" s="66">
        <f>'Emissions Factors'!$C$2</f>
        <v>1.9400679072269228E-9</v>
      </c>
      <c r="L732" s="67" t="str">
        <f>'Emissions Factors'!$D$2</f>
        <v>LB</v>
      </c>
      <c r="M732" s="67" t="str">
        <f>'Emissions Factors'!$E$2</f>
        <v>EACH</v>
      </c>
      <c r="N732" s="68">
        <f t="shared" si="22"/>
        <v>1.6510208207637711E-4</v>
      </c>
      <c r="O732" s="67" t="str">
        <f t="shared" si="23"/>
        <v>LB</v>
      </c>
    </row>
    <row r="733" spans="1:15" x14ac:dyDescent="0.25">
      <c r="A733" s="61" t="s">
        <v>485</v>
      </c>
      <c r="B733" s="61" t="s">
        <v>437</v>
      </c>
      <c r="C733" s="61" t="s">
        <v>2781</v>
      </c>
      <c r="D733" s="62" t="s">
        <v>486</v>
      </c>
      <c r="E733" s="62" t="s">
        <v>2679</v>
      </c>
      <c r="F733" s="67" t="s">
        <v>438</v>
      </c>
      <c r="G733" s="63">
        <f>VLOOKUP(Emissions!A733,Population!$A$5:$L$3146,12,FALSE)*'National Throughput'!$B$2</f>
        <v>37643.394662716826</v>
      </c>
      <c r="H733" s="12" t="str">
        <f>'Emissions Factors'!$E$2</f>
        <v>EACH</v>
      </c>
      <c r="I733" s="64">
        <v>515</v>
      </c>
      <c r="J733" s="65">
        <v>7439976</v>
      </c>
      <c r="K733" s="66">
        <f>'Emissions Factors'!$C$2</f>
        <v>1.9400679072269228E-9</v>
      </c>
      <c r="L733" s="67" t="str">
        <f>'Emissions Factors'!$D$2</f>
        <v>LB</v>
      </c>
      <c r="M733" s="67" t="str">
        <f>'Emissions Factors'!$E$2</f>
        <v>EACH</v>
      </c>
      <c r="N733" s="68">
        <f t="shared" si="22"/>
        <v>7.3030741904214153E-5</v>
      </c>
      <c r="O733" s="67" t="str">
        <f t="shared" si="23"/>
        <v>LB</v>
      </c>
    </row>
    <row r="734" spans="1:15" x14ac:dyDescent="0.25">
      <c r="A734" s="61" t="s">
        <v>487</v>
      </c>
      <c r="B734" s="61" t="s">
        <v>437</v>
      </c>
      <c r="C734" s="61" t="s">
        <v>2784</v>
      </c>
      <c r="D734" s="62" t="s">
        <v>2785</v>
      </c>
      <c r="E734" s="62" t="s">
        <v>2679</v>
      </c>
      <c r="F734" s="67" t="s">
        <v>438</v>
      </c>
      <c r="G734" s="63">
        <f>VLOOKUP(Emissions!A734,Population!$A$5:$L$3146,12,FALSE)*'National Throughput'!$B$2</f>
        <v>44821.134521169261</v>
      </c>
      <c r="H734" s="12" t="str">
        <f>'Emissions Factors'!$E$2</f>
        <v>EACH</v>
      </c>
      <c r="I734" s="64">
        <v>515</v>
      </c>
      <c r="J734" s="65">
        <v>7439976</v>
      </c>
      <c r="K734" s="66">
        <f>'Emissions Factors'!$C$2</f>
        <v>1.9400679072269228E-9</v>
      </c>
      <c r="L734" s="67" t="str">
        <f>'Emissions Factors'!$D$2</f>
        <v>LB</v>
      </c>
      <c r="M734" s="67" t="str">
        <f>'Emissions Factors'!$E$2</f>
        <v>EACH</v>
      </c>
      <c r="N734" s="68">
        <f t="shared" si="22"/>
        <v>8.6956044650021228E-5</v>
      </c>
      <c r="O734" s="67" t="str">
        <f t="shared" si="23"/>
        <v>LB</v>
      </c>
    </row>
    <row r="735" spans="1:15" x14ac:dyDescent="0.25">
      <c r="A735" s="61" t="s">
        <v>488</v>
      </c>
      <c r="B735" s="61" t="s">
        <v>437</v>
      </c>
      <c r="C735" s="61" t="s">
        <v>2787</v>
      </c>
      <c r="D735" s="62" t="s">
        <v>5389</v>
      </c>
      <c r="E735" s="62" t="s">
        <v>2679</v>
      </c>
      <c r="F735" s="67" t="s">
        <v>438</v>
      </c>
      <c r="G735" s="63">
        <f>VLOOKUP(Emissions!A735,Population!$A$5:$L$3146,12,FALSE)*'National Throughput'!$B$2</f>
        <v>34329.881663336942</v>
      </c>
      <c r="H735" s="12" t="str">
        <f>'Emissions Factors'!$E$2</f>
        <v>EACH</v>
      </c>
      <c r="I735" s="64">
        <v>515</v>
      </c>
      <c r="J735" s="65">
        <v>7439976</v>
      </c>
      <c r="K735" s="66">
        <f>'Emissions Factors'!$C$2</f>
        <v>1.9400679072269228E-9</v>
      </c>
      <c r="L735" s="67" t="str">
        <f>'Emissions Factors'!$D$2</f>
        <v>LB</v>
      </c>
      <c r="M735" s="67" t="str">
        <f>'Emissions Factors'!$E$2</f>
        <v>EACH</v>
      </c>
      <c r="N735" s="68">
        <f t="shared" si="22"/>
        <v>6.6602301673938011E-5</v>
      </c>
      <c r="O735" s="67" t="str">
        <f t="shared" si="23"/>
        <v>LB</v>
      </c>
    </row>
    <row r="736" spans="1:15" x14ac:dyDescent="0.25">
      <c r="A736" s="61" t="s">
        <v>489</v>
      </c>
      <c r="B736" s="61" t="s">
        <v>437</v>
      </c>
      <c r="C736" s="61" t="s">
        <v>2790</v>
      </c>
      <c r="D736" s="62" t="s">
        <v>490</v>
      </c>
      <c r="E736" s="62" t="s">
        <v>2679</v>
      </c>
      <c r="F736" s="67" t="s">
        <v>438</v>
      </c>
      <c r="G736" s="63">
        <f>VLOOKUP(Emissions!A736,Population!$A$5:$L$3146,12,FALSE)*'National Throughput'!$B$2</f>
        <v>21719.867475662824</v>
      </c>
      <c r="H736" s="12" t="str">
        <f>'Emissions Factors'!$E$2</f>
        <v>EACH</v>
      </c>
      <c r="I736" s="64">
        <v>515</v>
      </c>
      <c r="J736" s="65">
        <v>7439976</v>
      </c>
      <c r="K736" s="66">
        <f>'Emissions Factors'!$C$2</f>
        <v>1.9400679072269228E-9</v>
      </c>
      <c r="L736" s="67" t="str">
        <f>'Emissions Factors'!$D$2</f>
        <v>LB</v>
      </c>
      <c r="M736" s="67" t="str">
        <f>'Emissions Factors'!$E$2</f>
        <v>EACH</v>
      </c>
      <c r="N736" s="68">
        <f t="shared" si="22"/>
        <v>4.2138017838755282E-5</v>
      </c>
      <c r="O736" s="67" t="str">
        <f t="shared" si="23"/>
        <v>LB</v>
      </c>
    </row>
    <row r="737" spans="1:15" x14ac:dyDescent="0.25">
      <c r="A737" s="61" t="s">
        <v>491</v>
      </c>
      <c r="B737" s="61" t="s">
        <v>437</v>
      </c>
      <c r="C737" s="61" t="s">
        <v>2793</v>
      </c>
      <c r="D737" s="62" t="s">
        <v>2788</v>
      </c>
      <c r="E737" s="62" t="s">
        <v>2679</v>
      </c>
      <c r="F737" s="67" t="s">
        <v>438</v>
      </c>
      <c r="G737" s="63">
        <f>VLOOKUP(Emissions!A737,Population!$A$5:$L$3146,12,FALSE)*'National Throughput'!$B$2</f>
        <v>33323.828969931907</v>
      </c>
      <c r="H737" s="12" t="str">
        <f>'Emissions Factors'!$E$2</f>
        <v>EACH</v>
      </c>
      <c r="I737" s="64">
        <v>515</v>
      </c>
      <c r="J737" s="65">
        <v>7439976</v>
      </c>
      <c r="K737" s="66">
        <f>'Emissions Factors'!$C$2</f>
        <v>1.9400679072269228E-9</v>
      </c>
      <c r="L737" s="67" t="str">
        <f>'Emissions Factors'!$D$2</f>
        <v>LB</v>
      </c>
      <c r="M737" s="67" t="str">
        <f>'Emissions Factors'!$E$2</f>
        <v>EACH</v>
      </c>
      <c r="N737" s="68">
        <f t="shared" si="22"/>
        <v>6.4650491130483693E-5</v>
      </c>
      <c r="O737" s="67" t="str">
        <f t="shared" si="23"/>
        <v>LB</v>
      </c>
    </row>
    <row r="738" spans="1:15" x14ac:dyDescent="0.25">
      <c r="A738" s="61" t="s">
        <v>492</v>
      </c>
      <c r="B738" s="61" t="s">
        <v>437</v>
      </c>
      <c r="C738" s="61" t="s">
        <v>2796</v>
      </c>
      <c r="D738" s="62" t="s">
        <v>493</v>
      </c>
      <c r="E738" s="62" t="s">
        <v>2679</v>
      </c>
      <c r="F738" s="67" t="s">
        <v>438</v>
      </c>
      <c r="G738" s="63">
        <f>VLOOKUP(Emissions!A738,Population!$A$5:$L$3146,12,FALSE)*'National Throughput'!$B$2</f>
        <v>28715.061585464806</v>
      </c>
      <c r="H738" s="12" t="str">
        <f>'Emissions Factors'!$E$2</f>
        <v>EACH</v>
      </c>
      <c r="I738" s="64">
        <v>515</v>
      </c>
      <c r="J738" s="65">
        <v>7439976</v>
      </c>
      <c r="K738" s="66">
        <f>'Emissions Factors'!$C$2</f>
        <v>1.9400679072269228E-9</v>
      </c>
      <c r="L738" s="67" t="str">
        <f>'Emissions Factors'!$D$2</f>
        <v>LB</v>
      </c>
      <c r="M738" s="67" t="str">
        <f>'Emissions Factors'!$E$2</f>
        <v>EACH</v>
      </c>
      <c r="N738" s="68">
        <f t="shared" si="22"/>
        <v>5.5709169436004911E-5</v>
      </c>
      <c r="O738" s="67" t="str">
        <f t="shared" si="23"/>
        <v>LB</v>
      </c>
    </row>
    <row r="739" spans="1:15" x14ac:dyDescent="0.25">
      <c r="A739" s="61" t="s">
        <v>494</v>
      </c>
      <c r="B739" s="61" t="s">
        <v>437</v>
      </c>
      <c r="C739" s="61" t="s">
        <v>2799</v>
      </c>
      <c r="D739" s="62" t="s">
        <v>4780</v>
      </c>
      <c r="E739" s="62" t="s">
        <v>2679</v>
      </c>
      <c r="F739" s="67" t="s">
        <v>438</v>
      </c>
      <c r="G739" s="63">
        <f>VLOOKUP(Emissions!A739,Population!$A$5:$L$3146,12,FALSE)*'National Throughput'!$B$2</f>
        <v>151305.81272129665</v>
      </c>
      <c r="H739" s="12" t="str">
        <f>'Emissions Factors'!$E$2</f>
        <v>EACH</v>
      </c>
      <c r="I739" s="64">
        <v>515</v>
      </c>
      <c r="J739" s="65">
        <v>7439976</v>
      </c>
      <c r="K739" s="66">
        <f>'Emissions Factors'!$C$2</f>
        <v>1.9400679072269228E-9</v>
      </c>
      <c r="L739" s="67" t="str">
        <f>'Emissions Factors'!$D$2</f>
        <v>LB</v>
      </c>
      <c r="M739" s="67" t="str">
        <f>'Emissions Factors'!$E$2</f>
        <v>EACH</v>
      </c>
      <c r="N739" s="68">
        <f t="shared" si="22"/>
        <v>2.9354355143747468E-4</v>
      </c>
      <c r="O739" s="67" t="str">
        <f t="shared" si="23"/>
        <v>LB</v>
      </c>
    </row>
    <row r="740" spans="1:15" x14ac:dyDescent="0.25">
      <c r="A740" s="61" t="s">
        <v>495</v>
      </c>
      <c r="B740" s="61" t="s">
        <v>437</v>
      </c>
      <c r="C740" s="61" t="s">
        <v>2802</v>
      </c>
      <c r="D740" s="62" t="s">
        <v>352</v>
      </c>
      <c r="E740" s="62" t="s">
        <v>2679</v>
      </c>
      <c r="F740" s="67" t="s">
        <v>438</v>
      </c>
      <c r="G740" s="63">
        <f>VLOOKUP(Emissions!A740,Population!$A$5:$L$3146,12,FALSE)*'National Throughput'!$B$2</f>
        <v>38906.85737247728</v>
      </c>
      <c r="H740" s="12" t="str">
        <f>'Emissions Factors'!$E$2</f>
        <v>EACH</v>
      </c>
      <c r="I740" s="64">
        <v>515</v>
      </c>
      <c r="J740" s="65">
        <v>7439976</v>
      </c>
      <c r="K740" s="66">
        <f>'Emissions Factors'!$C$2</f>
        <v>1.9400679072269228E-9</v>
      </c>
      <c r="L740" s="67" t="str">
        <f>'Emissions Factors'!$D$2</f>
        <v>LB</v>
      </c>
      <c r="M740" s="67" t="str">
        <f>'Emissions Factors'!$E$2</f>
        <v>EACH</v>
      </c>
      <c r="N740" s="68">
        <f t="shared" si="22"/>
        <v>7.5481945359398366E-5</v>
      </c>
      <c r="O740" s="67" t="str">
        <f t="shared" si="23"/>
        <v>LB</v>
      </c>
    </row>
    <row r="741" spans="1:15" x14ac:dyDescent="0.25">
      <c r="A741" s="61" t="s">
        <v>496</v>
      </c>
      <c r="B741" s="61" t="s">
        <v>437</v>
      </c>
      <c r="C741" s="61" t="s">
        <v>2805</v>
      </c>
      <c r="D741" s="62" t="s">
        <v>497</v>
      </c>
      <c r="E741" s="62" t="s">
        <v>2679</v>
      </c>
      <c r="F741" s="67" t="s">
        <v>438</v>
      </c>
      <c r="G741" s="63">
        <f>VLOOKUP(Emissions!A741,Population!$A$5:$L$3146,12,FALSE)*'National Throughput'!$B$2</f>
        <v>80570.360657159181</v>
      </c>
      <c r="H741" s="12" t="str">
        <f>'Emissions Factors'!$E$2</f>
        <v>EACH</v>
      </c>
      <c r="I741" s="64">
        <v>515</v>
      </c>
      <c r="J741" s="65">
        <v>7439976</v>
      </c>
      <c r="K741" s="66">
        <f>'Emissions Factors'!$C$2</f>
        <v>1.9400679072269228E-9</v>
      </c>
      <c r="L741" s="67" t="str">
        <f>'Emissions Factors'!$D$2</f>
        <v>LB</v>
      </c>
      <c r="M741" s="67" t="str">
        <f>'Emissions Factors'!$E$2</f>
        <v>EACH</v>
      </c>
      <c r="N741" s="68">
        <f t="shared" si="22"/>
        <v>1.5631197098465321E-4</v>
      </c>
      <c r="O741" s="67" t="str">
        <f t="shared" si="23"/>
        <v>LB</v>
      </c>
    </row>
    <row r="742" spans="1:15" x14ac:dyDescent="0.25">
      <c r="A742" s="61" t="s">
        <v>498</v>
      </c>
      <c r="B742" s="61" t="s">
        <v>437</v>
      </c>
      <c r="C742" s="61" t="s">
        <v>2808</v>
      </c>
      <c r="D742" s="62" t="s">
        <v>499</v>
      </c>
      <c r="E742" s="62" t="s">
        <v>2679</v>
      </c>
      <c r="F742" s="67" t="s">
        <v>438</v>
      </c>
      <c r="G742" s="63">
        <f>VLOOKUP(Emissions!A742,Population!$A$5:$L$3146,12,FALSE)*'National Throughput'!$B$2</f>
        <v>39417.575253533047</v>
      </c>
      <c r="H742" s="12" t="str">
        <f>'Emissions Factors'!$E$2</f>
        <v>EACH</v>
      </c>
      <c r="I742" s="64">
        <v>515</v>
      </c>
      <c r="J742" s="65">
        <v>7439976</v>
      </c>
      <c r="K742" s="66">
        <f>'Emissions Factors'!$C$2</f>
        <v>1.9400679072269228E-9</v>
      </c>
      <c r="L742" s="67" t="str">
        <f>'Emissions Factors'!$D$2</f>
        <v>LB</v>
      </c>
      <c r="M742" s="67" t="str">
        <f>'Emissions Factors'!$E$2</f>
        <v>EACH</v>
      </c>
      <c r="N742" s="68">
        <f t="shared" si="22"/>
        <v>7.6472772730081605E-5</v>
      </c>
      <c r="O742" s="67" t="str">
        <f t="shared" si="23"/>
        <v>LB</v>
      </c>
    </row>
    <row r="743" spans="1:15" x14ac:dyDescent="0.25">
      <c r="A743" s="61" t="s">
        <v>500</v>
      </c>
      <c r="B743" s="61" t="s">
        <v>437</v>
      </c>
      <c r="C743" s="61" t="s">
        <v>2811</v>
      </c>
      <c r="D743" s="62" t="s">
        <v>4892</v>
      </c>
      <c r="E743" s="62" t="s">
        <v>2679</v>
      </c>
      <c r="F743" s="67" t="s">
        <v>438</v>
      </c>
      <c r="G743" s="63">
        <f>VLOOKUP(Emissions!A743,Population!$A$5:$L$3146,12,FALSE)*'National Throughput'!$B$2</f>
        <v>502747.40038997284</v>
      </c>
      <c r="H743" s="12" t="str">
        <f>'Emissions Factors'!$E$2</f>
        <v>EACH</v>
      </c>
      <c r="I743" s="64">
        <v>515</v>
      </c>
      <c r="J743" s="65">
        <v>7439976</v>
      </c>
      <c r="K743" s="66">
        <f>'Emissions Factors'!$C$2</f>
        <v>1.9400679072269228E-9</v>
      </c>
      <c r="L743" s="67" t="str">
        <f>'Emissions Factors'!$D$2</f>
        <v>LB</v>
      </c>
      <c r="M743" s="67" t="str">
        <f>'Emissions Factors'!$E$2</f>
        <v>EACH</v>
      </c>
      <c r="N743" s="68">
        <f t="shared" si="22"/>
        <v>9.7536409693835041E-4</v>
      </c>
      <c r="O743" s="67" t="str">
        <f t="shared" si="23"/>
        <v>LB</v>
      </c>
    </row>
    <row r="744" spans="1:15" x14ac:dyDescent="0.25">
      <c r="A744" s="61" t="s">
        <v>501</v>
      </c>
      <c r="B744" s="61" t="s">
        <v>437</v>
      </c>
      <c r="C744" s="61" t="s">
        <v>2814</v>
      </c>
      <c r="D744" s="62" t="s">
        <v>502</v>
      </c>
      <c r="E744" s="62" t="s">
        <v>2679</v>
      </c>
      <c r="F744" s="67" t="s">
        <v>438</v>
      </c>
      <c r="G744" s="63">
        <f>VLOOKUP(Emissions!A744,Population!$A$5:$L$3146,12,FALSE)*'National Throughput'!$B$2</f>
        <v>114290.047261805</v>
      </c>
      <c r="H744" s="12" t="str">
        <f>'Emissions Factors'!$E$2</f>
        <v>EACH</v>
      </c>
      <c r="I744" s="64">
        <v>515</v>
      </c>
      <c r="J744" s="65">
        <v>7439976</v>
      </c>
      <c r="K744" s="66">
        <f>'Emissions Factors'!$C$2</f>
        <v>1.9400679072269228E-9</v>
      </c>
      <c r="L744" s="67" t="str">
        <f>'Emissions Factors'!$D$2</f>
        <v>LB</v>
      </c>
      <c r="M744" s="67" t="str">
        <f>'Emissions Factors'!$E$2</f>
        <v>EACH</v>
      </c>
      <c r="N744" s="68">
        <f t="shared" si="22"/>
        <v>2.2173045280807612E-4</v>
      </c>
      <c r="O744" s="67" t="str">
        <f t="shared" si="23"/>
        <v>LB</v>
      </c>
    </row>
    <row r="745" spans="1:15" x14ac:dyDescent="0.25">
      <c r="A745" s="61" t="s">
        <v>503</v>
      </c>
      <c r="B745" s="61" t="s">
        <v>437</v>
      </c>
      <c r="C745" s="61" t="s">
        <v>2817</v>
      </c>
      <c r="D745" s="62" t="s">
        <v>2797</v>
      </c>
      <c r="E745" s="62" t="s">
        <v>2679</v>
      </c>
      <c r="F745" s="67" t="s">
        <v>438</v>
      </c>
      <c r="G745" s="63">
        <f>VLOOKUP(Emissions!A745,Population!$A$5:$L$3146,12,FALSE)*'National Throughput'!$B$2</f>
        <v>46871.184810788698</v>
      </c>
      <c r="H745" s="12" t="str">
        <f>'Emissions Factors'!$E$2</f>
        <v>EACH</v>
      </c>
      <c r="I745" s="64">
        <v>515</v>
      </c>
      <c r="J745" s="65">
        <v>7439976</v>
      </c>
      <c r="K745" s="66">
        <f>'Emissions Factors'!$C$2</f>
        <v>1.9400679072269228E-9</v>
      </c>
      <c r="L745" s="67" t="str">
        <f>'Emissions Factors'!$D$2</f>
        <v>LB</v>
      </c>
      <c r="M745" s="67" t="str">
        <f>'Emissions Factors'!$E$2</f>
        <v>EACH</v>
      </c>
      <c r="N745" s="68">
        <f t="shared" si="22"/>
        <v>9.0933281425113158E-5</v>
      </c>
      <c r="O745" s="67" t="str">
        <f t="shared" si="23"/>
        <v>LB</v>
      </c>
    </row>
    <row r="746" spans="1:15" x14ac:dyDescent="0.25">
      <c r="A746" s="61" t="s">
        <v>504</v>
      </c>
      <c r="B746" s="61" t="s">
        <v>437</v>
      </c>
      <c r="C746" s="61" t="s">
        <v>2820</v>
      </c>
      <c r="D746" s="62" t="s">
        <v>2812</v>
      </c>
      <c r="E746" s="62" t="s">
        <v>2679</v>
      </c>
      <c r="F746" s="67" t="s">
        <v>438</v>
      </c>
      <c r="G746" s="63">
        <f>VLOOKUP(Emissions!A746,Population!$A$5:$L$3146,12,FALSE)*'National Throughput'!$B$2</f>
        <v>133390.69090570792</v>
      </c>
      <c r="H746" s="12" t="str">
        <f>'Emissions Factors'!$E$2</f>
        <v>EACH</v>
      </c>
      <c r="I746" s="64">
        <v>515</v>
      </c>
      <c r="J746" s="65">
        <v>7439976</v>
      </c>
      <c r="K746" s="66">
        <f>'Emissions Factors'!$C$2</f>
        <v>1.9400679072269228E-9</v>
      </c>
      <c r="L746" s="67" t="str">
        <f>'Emissions Factors'!$D$2</f>
        <v>LB</v>
      </c>
      <c r="M746" s="67" t="str">
        <f>'Emissions Factors'!$E$2</f>
        <v>EACH</v>
      </c>
      <c r="N746" s="68">
        <f t="shared" si="22"/>
        <v>2.5878699854899008E-4</v>
      </c>
      <c r="O746" s="67" t="str">
        <f t="shared" si="23"/>
        <v>LB</v>
      </c>
    </row>
    <row r="747" spans="1:15" x14ac:dyDescent="0.25">
      <c r="A747" s="61" t="s">
        <v>505</v>
      </c>
      <c r="B747" s="61" t="s">
        <v>437</v>
      </c>
      <c r="C747" s="61" t="s">
        <v>2823</v>
      </c>
      <c r="D747" s="62" t="s">
        <v>2818</v>
      </c>
      <c r="E747" s="62" t="s">
        <v>2679</v>
      </c>
      <c r="F747" s="67" t="s">
        <v>438</v>
      </c>
      <c r="G747" s="63">
        <f>VLOOKUP(Emissions!A747,Population!$A$5:$L$3146,12,FALSE)*'National Throughput'!$B$2</f>
        <v>958101.61717104982</v>
      </c>
      <c r="H747" s="12" t="str">
        <f>'Emissions Factors'!$E$2</f>
        <v>EACH</v>
      </c>
      <c r="I747" s="64">
        <v>515</v>
      </c>
      <c r="J747" s="65">
        <v>7439976</v>
      </c>
      <c r="K747" s="66">
        <f>'Emissions Factors'!$C$2</f>
        <v>1.9400679072269228E-9</v>
      </c>
      <c r="L747" s="67" t="str">
        <f>'Emissions Factors'!$D$2</f>
        <v>LB</v>
      </c>
      <c r="M747" s="67" t="str">
        <f>'Emissions Factors'!$E$2</f>
        <v>EACH</v>
      </c>
      <c r="N747" s="68">
        <f t="shared" si="22"/>
        <v>1.858782199335769E-3</v>
      </c>
      <c r="O747" s="67" t="str">
        <f t="shared" si="23"/>
        <v>LB</v>
      </c>
    </row>
    <row r="748" spans="1:15" x14ac:dyDescent="0.25">
      <c r="A748" s="61" t="s">
        <v>506</v>
      </c>
      <c r="B748" s="61" t="s">
        <v>437</v>
      </c>
      <c r="C748" s="61" t="s">
        <v>2826</v>
      </c>
      <c r="D748" s="62" t="s">
        <v>2821</v>
      </c>
      <c r="E748" s="62" t="s">
        <v>2679</v>
      </c>
      <c r="F748" s="67" t="s">
        <v>438</v>
      </c>
      <c r="G748" s="63">
        <f>VLOOKUP(Emissions!A748,Population!$A$5:$L$3146,12,FALSE)*'National Throughput'!$B$2</f>
        <v>48310.014503803235</v>
      </c>
      <c r="H748" s="12" t="str">
        <f>'Emissions Factors'!$E$2</f>
        <v>EACH</v>
      </c>
      <c r="I748" s="64">
        <v>515</v>
      </c>
      <c r="J748" s="65">
        <v>7439976</v>
      </c>
      <c r="K748" s="66">
        <f>'Emissions Factors'!$C$2</f>
        <v>1.9400679072269228E-9</v>
      </c>
      <c r="L748" s="67" t="str">
        <f>'Emissions Factors'!$D$2</f>
        <v>LB</v>
      </c>
      <c r="M748" s="67" t="str">
        <f>'Emissions Factors'!$E$2</f>
        <v>EACH</v>
      </c>
      <c r="N748" s="68">
        <f t="shared" si="22"/>
        <v>9.3724708736495828E-5</v>
      </c>
      <c r="O748" s="67" t="str">
        <f t="shared" si="23"/>
        <v>LB</v>
      </c>
    </row>
    <row r="749" spans="1:15" x14ac:dyDescent="0.25">
      <c r="A749" s="61" t="s">
        <v>507</v>
      </c>
      <c r="B749" s="61" t="s">
        <v>437</v>
      </c>
      <c r="C749" s="61" t="s">
        <v>2829</v>
      </c>
      <c r="D749" s="62" t="s">
        <v>5200</v>
      </c>
      <c r="E749" s="62" t="s">
        <v>2679</v>
      </c>
      <c r="F749" s="67" t="s">
        <v>438</v>
      </c>
      <c r="G749" s="63">
        <f>VLOOKUP(Emissions!A749,Population!$A$5:$L$3146,12,FALSE)*'National Throughput'!$B$2</f>
        <v>10463.563334160621</v>
      </c>
      <c r="H749" s="12" t="str">
        <f>'Emissions Factors'!$E$2</f>
        <v>EACH</v>
      </c>
      <c r="I749" s="64">
        <v>515</v>
      </c>
      <c r="J749" s="65">
        <v>7439976</v>
      </c>
      <c r="K749" s="66">
        <f>'Emissions Factors'!$C$2</f>
        <v>1.9400679072269228E-9</v>
      </c>
      <c r="L749" s="67" t="str">
        <f>'Emissions Factors'!$D$2</f>
        <v>LB</v>
      </c>
      <c r="M749" s="67" t="str">
        <f>'Emissions Factors'!$E$2</f>
        <v>EACH</v>
      </c>
      <c r="N749" s="68">
        <f t="shared" si="22"/>
        <v>2.0300023419841359E-5</v>
      </c>
      <c r="O749" s="67" t="str">
        <f t="shared" si="23"/>
        <v>LB</v>
      </c>
    </row>
    <row r="750" spans="1:15" x14ac:dyDescent="0.25">
      <c r="A750" s="61" t="s">
        <v>508</v>
      </c>
      <c r="B750" s="61" t="s">
        <v>437</v>
      </c>
      <c r="C750" s="61" t="s">
        <v>2832</v>
      </c>
      <c r="D750" s="62" t="s">
        <v>509</v>
      </c>
      <c r="E750" s="62" t="s">
        <v>2679</v>
      </c>
      <c r="F750" s="67" t="s">
        <v>438</v>
      </c>
      <c r="G750" s="63">
        <f>VLOOKUP(Emissions!A750,Population!$A$5:$L$3146,12,FALSE)*'National Throughput'!$B$2</f>
        <v>36872.190151564348</v>
      </c>
      <c r="H750" s="12" t="str">
        <f>'Emissions Factors'!$E$2</f>
        <v>EACH</v>
      </c>
      <c r="I750" s="64">
        <v>515</v>
      </c>
      <c r="J750" s="65">
        <v>7439976</v>
      </c>
      <c r="K750" s="66">
        <f>'Emissions Factors'!$C$2</f>
        <v>1.9400679072269228E-9</v>
      </c>
      <c r="L750" s="67" t="str">
        <f>'Emissions Factors'!$D$2</f>
        <v>LB</v>
      </c>
      <c r="M750" s="67" t="str">
        <f>'Emissions Factors'!$E$2</f>
        <v>EACH</v>
      </c>
      <c r="N750" s="68">
        <f t="shared" si="22"/>
        <v>7.1534552782218596E-5</v>
      </c>
      <c r="O750" s="67" t="str">
        <f t="shared" si="23"/>
        <v>LB</v>
      </c>
    </row>
    <row r="751" spans="1:15" x14ac:dyDescent="0.25">
      <c r="A751" s="61" t="s">
        <v>510</v>
      </c>
      <c r="B751" s="61" t="s">
        <v>437</v>
      </c>
      <c r="C751" s="61" t="s">
        <v>2835</v>
      </c>
      <c r="D751" s="62" t="s">
        <v>2827</v>
      </c>
      <c r="E751" s="62" t="s">
        <v>2679</v>
      </c>
      <c r="F751" s="67" t="s">
        <v>438</v>
      </c>
      <c r="G751" s="63">
        <f>VLOOKUP(Emissions!A751,Population!$A$5:$L$3146,12,FALSE)*'National Throughput'!$B$2</f>
        <v>146999.5790213907</v>
      </c>
      <c r="H751" s="12" t="str">
        <f>'Emissions Factors'!$E$2</f>
        <v>EACH</v>
      </c>
      <c r="I751" s="64">
        <v>515</v>
      </c>
      <c r="J751" s="65">
        <v>7439976</v>
      </c>
      <c r="K751" s="66">
        <f>'Emissions Factors'!$C$2</f>
        <v>1.9400679072269228E-9</v>
      </c>
      <c r="L751" s="67" t="str">
        <f>'Emissions Factors'!$D$2</f>
        <v>LB</v>
      </c>
      <c r="M751" s="67" t="str">
        <f>'Emissions Factors'!$E$2</f>
        <v>EACH</v>
      </c>
      <c r="N751" s="68">
        <f t="shared" si="22"/>
        <v>2.8518916563526813E-4</v>
      </c>
      <c r="O751" s="67" t="str">
        <f t="shared" si="23"/>
        <v>LB</v>
      </c>
    </row>
    <row r="752" spans="1:15" x14ac:dyDescent="0.25">
      <c r="A752" s="61" t="s">
        <v>511</v>
      </c>
      <c r="B752" s="61" t="s">
        <v>437</v>
      </c>
      <c r="C752" s="61" t="s">
        <v>2838</v>
      </c>
      <c r="D752" s="62" t="s">
        <v>2830</v>
      </c>
      <c r="E752" s="62" t="s">
        <v>2679</v>
      </c>
      <c r="F752" s="67" t="s">
        <v>438</v>
      </c>
      <c r="G752" s="63">
        <f>VLOOKUP(Emissions!A752,Population!$A$5:$L$3146,12,FALSE)*'National Throughput'!$B$2</f>
        <v>39120.169258540729</v>
      </c>
      <c r="H752" s="12" t="str">
        <f>'Emissions Factors'!$E$2</f>
        <v>EACH</v>
      </c>
      <c r="I752" s="64">
        <v>515</v>
      </c>
      <c r="J752" s="65">
        <v>7439976</v>
      </c>
      <c r="K752" s="66">
        <f>'Emissions Factors'!$C$2</f>
        <v>1.9400679072269228E-9</v>
      </c>
      <c r="L752" s="67" t="str">
        <f>'Emissions Factors'!$D$2</f>
        <v>LB</v>
      </c>
      <c r="M752" s="67" t="str">
        <f>'Emissions Factors'!$E$2</f>
        <v>EACH</v>
      </c>
      <c r="N752" s="68">
        <f t="shared" si="22"/>
        <v>7.5895784903780118E-5</v>
      </c>
      <c r="O752" s="67" t="str">
        <f t="shared" si="23"/>
        <v>LB</v>
      </c>
    </row>
    <row r="753" spans="1:15" x14ac:dyDescent="0.25">
      <c r="A753" s="61" t="s">
        <v>512</v>
      </c>
      <c r="B753" s="61" t="s">
        <v>437</v>
      </c>
      <c r="C753" s="61" t="s">
        <v>2841</v>
      </c>
      <c r="D753" s="62" t="s">
        <v>2833</v>
      </c>
      <c r="E753" s="62" t="s">
        <v>2679</v>
      </c>
      <c r="F753" s="67" t="s">
        <v>438</v>
      </c>
      <c r="G753" s="63">
        <f>VLOOKUP(Emissions!A753,Population!$A$5:$L$3146,12,FALSE)*'National Throughput'!$B$2</f>
        <v>71472.813824135665</v>
      </c>
      <c r="H753" s="12" t="str">
        <f>'Emissions Factors'!$E$2</f>
        <v>EACH</v>
      </c>
      <c r="I753" s="64">
        <v>515</v>
      </c>
      <c r="J753" s="65">
        <v>7439976</v>
      </c>
      <c r="K753" s="66">
        <f>'Emissions Factors'!$C$2</f>
        <v>1.9400679072269228E-9</v>
      </c>
      <c r="L753" s="67" t="str">
        <f>'Emissions Factors'!$D$2</f>
        <v>LB</v>
      </c>
      <c r="M753" s="67" t="str">
        <f>'Emissions Factors'!$E$2</f>
        <v>EACH</v>
      </c>
      <c r="N753" s="68">
        <f t="shared" si="22"/>
        <v>1.3866211233941035E-4</v>
      </c>
      <c r="O753" s="67" t="str">
        <f t="shared" si="23"/>
        <v>LB</v>
      </c>
    </row>
    <row r="754" spans="1:15" x14ac:dyDescent="0.25">
      <c r="A754" s="61" t="s">
        <v>513</v>
      </c>
      <c r="B754" s="61" t="s">
        <v>437</v>
      </c>
      <c r="C754" s="61" t="s">
        <v>2844</v>
      </c>
      <c r="D754" s="62" t="s">
        <v>4804</v>
      </c>
      <c r="E754" s="62" t="s">
        <v>2679</v>
      </c>
      <c r="F754" s="67" t="s">
        <v>438</v>
      </c>
      <c r="G754" s="63">
        <f>VLOOKUP(Emissions!A754,Population!$A$5:$L$3146,12,FALSE)*'National Throughput'!$B$2</f>
        <v>14517.514707279992</v>
      </c>
      <c r="H754" s="12" t="str">
        <f>'Emissions Factors'!$E$2</f>
        <v>EACH</v>
      </c>
      <c r="I754" s="64">
        <v>515</v>
      </c>
      <c r="J754" s="65">
        <v>7439976</v>
      </c>
      <c r="K754" s="66">
        <f>'Emissions Factors'!$C$2</f>
        <v>1.9400679072269228E-9</v>
      </c>
      <c r="L754" s="67" t="str">
        <f>'Emissions Factors'!$D$2</f>
        <v>LB</v>
      </c>
      <c r="M754" s="67" t="str">
        <f>'Emissions Factors'!$E$2</f>
        <v>EACH</v>
      </c>
      <c r="N754" s="68">
        <f t="shared" si="22"/>
        <v>2.8164964376288766E-5</v>
      </c>
      <c r="O754" s="67" t="str">
        <f t="shared" si="23"/>
        <v>LB</v>
      </c>
    </row>
    <row r="755" spans="1:15" x14ac:dyDescent="0.25">
      <c r="A755" s="61" t="s">
        <v>514</v>
      </c>
      <c r="B755" s="61" t="s">
        <v>437</v>
      </c>
      <c r="C755" s="61" t="s">
        <v>2847</v>
      </c>
      <c r="D755" s="62" t="s">
        <v>515</v>
      </c>
      <c r="E755" s="62" t="s">
        <v>2679</v>
      </c>
      <c r="F755" s="67" t="s">
        <v>438</v>
      </c>
      <c r="G755" s="63">
        <f>VLOOKUP(Emissions!A755,Population!$A$5:$L$3146,12,FALSE)*'National Throughput'!$B$2</f>
        <v>48834.064377737966</v>
      </c>
      <c r="H755" s="12" t="str">
        <f>'Emissions Factors'!$E$2</f>
        <v>EACH</v>
      </c>
      <c r="I755" s="64">
        <v>515</v>
      </c>
      <c r="J755" s="65">
        <v>7439976</v>
      </c>
      <c r="K755" s="66">
        <f>'Emissions Factors'!$C$2</f>
        <v>1.9400679072269228E-9</v>
      </c>
      <c r="L755" s="67" t="str">
        <f>'Emissions Factors'!$D$2</f>
        <v>LB</v>
      </c>
      <c r="M755" s="67" t="str">
        <f>'Emissions Factors'!$E$2</f>
        <v>EACH</v>
      </c>
      <c r="N755" s="68">
        <f t="shared" si="22"/>
        <v>9.4741401078702917E-5</v>
      </c>
      <c r="O755" s="67" t="str">
        <f t="shared" si="23"/>
        <v>LB</v>
      </c>
    </row>
    <row r="756" spans="1:15" x14ac:dyDescent="0.25">
      <c r="A756" s="61" t="s">
        <v>516</v>
      </c>
      <c r="B756" s="61" t="s">
        <v>437</v>
      </c>
      <c r="C756" s="61" t="s">
        <v>2850</v>
      </c>
      <c r="D756" s="62" t="s">
        <v>517</v>
      </c>
      <c r="E756" s="62" t="s">
        <v>2679</v>
      </c>
      <c r="F756" s="67" t="s">
        <v>438</v>
      </c>
      <c r="G756" s="63">
        <f>VLOOKUP(Emissions!A756,Population!$A$5:$L$3146,12,FALSE)*'National Throughput'!$B$2</f>
        <v>6189.1213095814319</v>
      </c>
      <c r="H756" s="12" t="str">
        <f>'Emissions Factors'!$E$2</f>
        <v>EACH</v>
      </c>
      <c r="I756" s="64">
        <v>515</v>
      </c>
      <c r="J756" s="65">
        <v>7439976</v>
      </c>
      <c r="K756" s="66">
        <f>'Emissions Factors'!$C$2</f>
        <v>1.9400679072269228E-9</v>
      </c>
      <c r="L756" s="67" t="str">
        <f>'Emissions Factors'!$D$2</f>
        <v>LB</v>
      </c>
      <c r="M756" s="67" t="str">
        <f>'Emissions Factors'!$E$2</f>
        <v>EACH</v>
      </c>
      <c r="N756" s="68">
        <f t="shared" si="22"/>
        <v>1.20073156266532E-5</v>
      </c>
      <c r="O756" s="67" t="str">
        <f t="shared" si="23"/>
        <v>LB</v>
      </c>
    </row>
    <row r="757" spans="1:15" x14ac:dyDescent="0.25">
      <c r="A757" s="61" t="s">
        <v>518</v>
      </c>
      <c r="B757" s="61" t="s">
        <v>437</v>
      </c>
      <c r="C757" s="61" t="s">
        <v>2853</v>
      </c>
      <c r="D757" s="62" t="s">
        <v>4917</v>
      </c>
      <c r="E757" s="62" t="s">
        <v>2679</v>
      </c>
      <c r="F757" s="67" t="s">
        <v>438</v>
      </c>
      <c r="G757" s="63">
        <f>VLOOKUP(Emissions!A757,Population!$A$5:$L$3146,12,FALSE)*'National Throughput'!$B$2</f>
        <v>20127.207095583297</v>
      </c>
      <c r="H757" s="12" t="str">
        <f>'Emissions Factors'!$E$2</f>
        <v>EACH</v>
      </c>
      <c r="I757" s="64">
        <v>515</v>
      </c>
      <c r="J757" s="65">
        <v>7439976</v>
      </c>
      <c r="K757" s="66">
        <f>'Emissions Factors'!$C$2</f>
        <v>1.9400679072269228E-9</v>
      </c>
      <c r="L757" s="67" t="str">
        <f>'Emissions Factors'!$D$2</f>
        <v>LB</v>
      </c>
      <c r="M757" s="67" t="str">
        <f>'Emissions Factors'!$E$2</f>
        <v>EACH</v>
      </c>
      <c r="N757" s="68">
        <f t="shared" si="22"/>
        <v>3.9048148548251156E-5</v>
      </c>
      <c r="O757" s="67" t="str">
        <f t="shared" si="23"/>
        <v>LB</v>
      </c>
    </row>
    <row r="758" spans="1:15" x14ac:dyDescent="0.25">
      <c r="A758" s="61" t="s">
        <v>519</v>
      </c>
      <c r="B758" s="61" t="s">
        <v>437</v>
      </c>
      <c r="C758" s="61" t="s">
        <v>2856</v>
      </c>
      <c r="D758" s="62" t="s">
        <v>520</v>
      </c>
      <c r="E758" s="62" t="s">
        <v>2679</v>
      </c>
      <c r="F758" s="67" t="s">
        <v>438</v>
      </c>
      <c r="G758" s="63">
        <f>VLOOKUP(Emissions!A758,Population!$A$5:$L$3146,12,FALSE)*'National Throughput'!$B$2</f>
        <v>21504.504513771841</v>
      </c>
      <c r="H758" s="12" t="str">
        <f>'Emissions Factors'!$E$2</f>
        <v>EACH</v>
      </c>
      <c r="I758" s="64">
        <v>515</v>
      </c>
      <c r="J758" s="65">
        <v>7439976</v>
      </c>
      <c r="K758" s="66">
        <f>'Emissions Factors'!$C$2</f>
        <v>1.9400679072269228E-9</v>
      </c>
      <c r="L758" s="67" t="str">
        <f>'Emissions Factors'!$D$2</f>
        <v>LB</v>
      </c>
      <c r="M758" s="67" t="str">
        <f>'Emissions Factors'!$E$2</f>
        <v>EACH</v>
      </c>
      <c r="N758" s="68">
        <f t="shared" si="22"/>
        <v>4.1720199067985248E-5</v>
      </c>
      <c r="O758" s="67" t="str">
        <f t="shared" si="23"/>
        <v>LB</v>
      </c>
    </row>
    <row r="759" spans="1:15" x14ac:dyDescent="0.25">
      <c r="A759" s="61" t="s">
        <v>521</v>
      </c>
      <c r="B759" s="61" t="s">
        <v>437</v>
      </c>
      <c r="C759" s="61" t="s">
        <v>2859</v>
      </c>
      <c r="D759" s="62" t="s">
        <v>522</v>
      </c>
      <c r="E759" s="62" t="s">
        <v>2679</v>
      </c>
      <c r="F759" s="67" t="s">
        <v>438</v>
      </c>
      <c r="G759" s="63">
        <f>VLOOKUP(Emissions!A759,Population!$A$5:$L$3146,12,FALSE)*'National Throughput'!$B$2</f>
        <v>17673.094867939821</v>
      </c>
      <c r="H759" s="12" t="str">
        <f>'Emissions Factors'!$E$2</f>
        <v>EACH</v>
      </c>
      <c r="I759" s="64">
        <v>515</v>
      </c>
      <c r="J759" s="65">
        <v>7439976</v>
      </c>
      <c r="K759" s="66">
        <f>'Emissions Factors'!$C$2</f>
        <v>1.9400679072269228E-9</v>
      </c>
      <c r="L759" s="67" t="str">
        <f>'Emissions Factors'!$D$2</f>
        <v>LB</v>
      </c>
      <c r="M759" s="67" t="str">
        <f>'Emissions Factors'!$E$2</f>
        <v>EACH</v>
      </c>
      <c r="N759" s="68">
        <f t="shared" si="22"/>
        <v>3.4287004174666877E-5</v>
      </c>
      <c r="O759" s="67" t="str">
        <f t="shared" si="23"/>
        <v>LB</v>
      </c>
    </row>
    <row r="760" spans="1:15" x14ac:dyDescent="0.25">
      <c r="A760" s="61" t="s">
        <v>523</v>
      </c>
      <c r="B760" s="61" t="s">
        <v>437</v>
      </c>
      <c r="C760" s="61" t="s">
        <v>2862</v>
      </c>
      <c r="D760" s="62" t="s">
        <v>2836</v>
      </c>
      <c r="E760" s="62" t="s">
        <v>2679</v>
      </c>
      <c r="F760" s="67" t="s">
        <v>438</v>
      </c>
      <c r="G760" s="63">
        <f>VLOOKUP(Emissions!A760,Population!$A$5:$L$3146,12,FALSE)*'National Throughput'!$B$2</f>
        <v>19950.814574415439</v>
      </c>
      <c r="H760" s="12" t="str">
        <f>'Emissions Factors'!$E$2</f>
        <v>EACH</v>
      </c>
      <c r="I760" s="64">
        <v>515</v>
      </c>
      <c r="J760" s="65">
        <v>7439976</v>
      </c>
      <c r="K760" s="66">
        <f>'Emissions Factors'!$C$2</f>
        <v>1.9400679072269228E-9</v>
      </c>
      <c r="L760" s="67" t="str">
        <f>'Emissions Factors'!$D$2</f>
        <v>LB</v>
      </c>
      <c r="M760" s="67" t="str">
        <f>'Emissions Factors'!$E$2</f>
        <v>EACH</v>
      </c>
      <c r="N760" s="68">
        <f t="shared" si="22"/>
        <v>3.8705935078858551E-5</v>
      </c>
      <c r="O760" s="67" t="str">
        <f t="shared" si="23"/>
        <v>LB</v>
      </c>
    </row>
    <row r="761" spans="1:15" x14ac:dyDescent="0.25">
      <c r="A761" s="61" t="s">
        <v>524</v>
      </c>
      <c r="B761" s="61" t="s">
        <v>437</v>
      </c>
      <c r="C761" s="61" t="s">
        <v>2865</v>
      </c>
      <c r="D761" s="62" t="s">
        <v>2842</v>
      </c>
      <c r="E761" s="62" t="s">
        <v>2679</v>
      </c>
      <c r="F761" s="67" t="s">
        <v>438</v>
      </c>
      <c r="G761" s="63">
        <f>VLOOKUP(Emissions!A761,Population!$A$5:$L$3146,12,FALSE)*'National Throughput'!$B$2</f>
        <v>12946.39062338956</v>
      </c>
      <c r="H761" s="12" t="str">
        <f>'Emissions Factors'!$E$2</f>
        <v>EACH</v>
      </c>
      <c r="I761" s="64">
        <v>515</v>
      </c>
      <c r="J761" s="65">
        <v>7439976</v>
      </c>
      <c r="K761" s="66">
        <f>'Emissions Factors'!$C$2</f>
        <v>1.9400679072269228E-9</v>
      </c>
      <c r="L761" s="67" t="str">
        <f>'Emissions Factors'!$D$2</f>
        <v>LB</v>
      </c>
      <c r="M761" s="67" t="str">
        <f>'Emissions Factors'!$E$2</f>
        <v>EACH</v>
      </c>
      <c r="N761" s="68">
        <f t="shared" si="22"/>
        <v>2.5116876962861638E-5</v>
      </c>
      <c r="O761" s="67" t="str">
        <f t="shared" si="23"/>
        <v>LB</v>
      </c>
    </row>
    <row r="762" spans="1:15" x14ac:dyDescent="0.25">
      <c r="A762" s="61" t="s">
        <v>525</v>
      </c>
      <c r="B762" s="61" t="s">
        <v>437</v>
      </c>
      <c r="C762" s="61" t="s">
        <v>2868</v>
      </c>
      <c r="D762" s="62" t="s">
        <v>526</v>
      </c>
      <c r="E762" s="62" t="s">
        <v>2679</v>
      </c>
      <c r="F762" s="67" t="s">
        <v>438</v>
      </c>
      <c r="G762" s="63">
        <f>VLOOKUP(Emissions!A762,Population!$A$5:$L$3146,12,FALSE)*'National Throughput'!$B$2</f>
        <v>171342.7724804685</v>
      </c>
      <c r="H762" s="12" t="str">
        <f>'Emissions Factors'!$E$2</f>
        <v>EACH</v>
      </c>
      <c r="I762" s="64">
        <v>515</v>
      </c>
      <c r="J762" s="65">
        <v>7439976</v>
      </c>
      <c r="K762" s="66">
        <f>'Emissions Factors'!$C$2</f>
        <v>1.9400679072269228E-9</v>
      </c>
      <c r="L762" s="67" t="str">
        <f>'Emissions Factors'!$D$2</f>
        <v>LB</v>
      </c>
      <c r="M762" s="67" t="str">
        <f>'Emissions Factors'!$E$2</f>
        <v>EACH</v>
      </c>
      <c r="N762" s="68">
        <f t="shared" si="22"/>
        <v>3.3241661402464128E-4</v>
      </c>
      <c r="O762" s="67" t="str">
        <f t="shared" si="23"/>
        <v>LB</v>
      </c>
    </row>
    <row r="763" spans="1:15" x14ac:dyDescent="0.25">
      <c r="A763" s="61" t="s">
        <v>527</v>
      </c>
      <c r="B763" s="61" t="s">
        <v>437</v>
      </c>
      <c r="C763" s="61" t="s">
        <v>2871</v>
      </c>
      <c r="D763" s="62" t="s">
        <v>528</v>
      </c>
      <c r="E763" s="62" t="s">
        <v>2679</v>
      </c>
      <c r="F763" s="67" t="s">
        <v>438</v>
      </c>
      <c r="G763" s="63">
        <f>VLOOKUP(Emissions!A763,Population!$A$5:$L$3146,12,FALSE)*'National Throughput'!$B$2</f>
        <v>26192.238317598967</v>
      </c>
      <c r="H763" s="12" t="str">
        <f>'Emissions Factors'!$E$2</f>
        <v>EACH</v>
      </c>
      <c r="I763" s="64">
        <v>515</v>
      </c>
      <c r="J763" s="65">
        <v>7439976</v>
      </c>
      <c r="K763" s="66">
        <f>'Emissions Factors'!$C$2</f>
        <v>1.9400679072269228E-9</v>
      </c>
      <c r="L763" s="67" t="str">
        <f>'Emissions Factors'!$D$2</f>
        <v>LB</v>
      </c>
      <c r="M763" s="67" t="str">
        <f>'Emissions Factors'!$E$2</f>
        <v>EACH</v>
      </c>
      <c r="N763" s="68">
        <f t="shared" si="22"/>
        <v>5.0814720978413044E-5</v>
      </c>
      <c r="O763" s="67" t="str">
        <f t="shared" si="23"/>
        <v>LB</v>
      </c>
    </row>
    <row r="764" spans="1:15" x14ac:dyDescent="0.25">
      <c r="A764" s="61" t="s">
        <v>529</v>
      </c>
      <c r="B764" s="61" t="s">
        <v>437</v>
      </c>
      <c r="C764" s="61" t="s">
        <v>2874</v>
      </c>
      <c r="D764" s="62" t="s">
        <v>4820</v>
      </c>
      <c r="E764" s="62" t="s">
        <v>2679</v>
      </c>
      <c r="F764" s="67" t="s">
        <v>438</v>
      </c>
      <c r="G764" s="63">
        <f>VLOOKUP(Emissions!A764,Population!$A$5:$L$3146,12,FALSE)*'National Throughput'!$B$2</f>
        <v>13298.150127811505</v>
      </c>
      <c r="H764" s="12" t="str">
        <f>'Emissions Factors'!$E$2</f>
        <v>EACH</v>
      </c>
      <c r="I764" s="64">
        <v>515</v>
      </c>
      <c r="J764" s="65">
        <v>7439976</v>
      </c>
      <c r="K764" s="66">
        <f>'Emissions Factors'!$C$2</f>
        <v>1.9400679072269228E-9</v>
      </c>
      <c r="L764" s="67" t="str">
        <f>'Emissions Factors'!$D$2</f>
        <v>LB</v>
      </c>
      <c r="M764" s="67" t="str">
        <f>'Emissions Factors'!$E$2</f>
        <v>EACH</v>
      </c>
      <c r="N764" s="68">
        <f t="shared" si="22"/>
        <v>2.5799314288452703E-5</v>
      </c>
      <c r="O764" s="67" t="str">
        <f t="shared" si="23"/>
        <v>LB</v>
      </c>
    </row>
    <row r="765" spans="1:15" x14ac:dyDescent="0.25">
      <c r="A765" s="61" t="s">
        <v>530</v>
      </c>
      <c r="B765" s="61" t="s">
        <v>437</v>
      </c>
      <c r="C765" s="61" t="s">
        <v>2877</v>
      </c>
      <c r="D765" s="62" t="s">
        <v>5222</v>
      </c>
      <c r="E765" s="62" t="s">
        <v>2679</v>
      </c>
      <c r="F765" s="67" t="s">
        <v>438</v>
      </c>
      <c r="G765" s="63">
        <f>VLOOKUP(Emissions!A765,Population!$A$5:$L$3146,12,FALSE)*'National Throughput'!$B$2</f>
        <v>38578.685240071965</v>
      </c>
      <c r="H765" s="12" t="str">
        <f>'Emissions Factors'!$E$2</f>
        <v>EACH</v>
      </c>
      <c r="I765" s="64">
        <v>515</v>
      </c>
      <c r="J765" s="65">
        <v>7439976</v>
      </c>
      <c r="K765" s="66">
        <f>'Emissions Factors'!$C$2</f>
        <v>1.9400679072269228E-9</v>
      </c>
      <c r="L765" s="67" t="str">
        <f>'Emissions Factors'!$D$2</f>
        <v>LB</v>
      </c>
      <c r="M765" s="67" t="str">
        <f>'Emissions Factors'!$E$2</f>
        <v>EACH</v>
      </c>
      <c r="N765" s="68">
        <f t="shared" si="22"/>
        <v>7.4845269137272587E-5</v>
      </c>
      <c r="O765" s="67" t="str">
        <f t="shared" si="23"/>
        <v>LB</v>
      </c>
    </row>
    <row r="766" spans="1:15" x14ac:dyDescent="0.25">
      <c r="A766" s="61" t="s">
        <v>531</v>
      </c>
      <c r="B766" s="61" t="s">
        <v>437</v>
      </c>
      <c r="C766" s="61" t="s">
        <v>4835</v>
      </c>
      <c r="D766" s="62" t="s">
        <v>2845</v>
      </c>
      <c r="E766" s="62" t="s">
        <v>2679</v>
      </c>
      <c r="F766" s="67" t="s">
        <v>438</v>
      </c>
      <c r="G766" s="63">
        <f>VLOOKUP(Emissions!A766,Population!$A$5:$L$3146,12,FALSE)*'National Throughput'!$B$2</f>
        <v>26032.254403051378</v>
      </c>
      <c r="H766" s="12" t="str">
        <f>'Emissions Factors'!$E$2</f>
        <v>EACH</v>
      </c>
      <c r="I766" s="64">
        <v>515</v>
      </c>
      <c r="J766" s="65">
        <v>7439976</v>
      </c>
      <c r="K766" s="66">
        <f>'Emissions Factors'!$C$2</f>
        <v>1.9400679072269228E-9</v>
      </c>
      <c r="L766" s="67" t="str">
        <f>'Emissions Factors'!$D$2</f>
        <v>LB</v>
      </c>
      <c r="M766" s="67" t="str">
        <f>'Emissions Factors'!$E$2</f>
        <v>EACH</v>
      </c>
      <c r="N766" s="68">
        <f t="shared" si="22"/>
        <v>5.0504341320126733E-5</v>
      </c>
      <c r="O766" s="67" t="str">
        <f t="shared" si="23"/>
        <v>LB</v>
      </c>
    </row>
    <row r="767" spans="1:15" x14ac:dyDescent="0.25">
      <c r="A767" s="61" t="s">
        <v>532</v>
      </c>
      <c r="B767" s="61" t="s">
        <v>437</v>
      </c>
      <c r="C767" s="61" t="s">
        <v>4838</v>
      </c>
      <c r="D767" s="62" t="s">
        <v>533</v>
      </c>
      <c r="E767" s="62" t="s">
        <v>2679</v>
      </c>
      <c r="F767" s="67" t="s">
        <v>438</v>
      </c>
      <c r="G767" s="63">
        <f>VLOOKUP(Emissions!A767,Population!$A$5:$L$3146,12,FALSE)*'National Throughput'!$B$2</f>
        <v>29224.753928606802</v>
      </c>
      <c r="H767" s="12" t="str">
        <f>'Emissions Factors'!$E$2</f>
        <v>EACH</v>
      </c>
      <c r="I767" s="64">
        <v>515</v>
      </c>
      <c r="J767" s="65">
        <v>7439976</v>
      </c>
      <c r="K767" s="66">
        <f>'Emissions Factors'!$C$2</f>
        <v>1.9400679072269228E-9</v>
      </c>
      <c r="L767" s="67" t="str">
        <f>'Emissions Factors'!$D$2</f>
        <v>LB</v>
      </c>
      <c r="M767" s="67" t="str">
        <f>'Emissions Factors'!$E$2</f>
        <v>EACH</v>
      </c>
      <c r="N767" s="68">
        <f t="shared" si="22"/>
        <v>5.6698007193493988E-5</v>
      </c>
      <c r="O767" s="67" t="str">
        <f t="shared" si="23"/>
        <v>LB</v>
      </c>
    </row>
    <row r="768" spans="1:15" x14ac:dyDescent="0.25">
      <c r="A768" s="61" t="s">
        <v>534</v>
      </c>
      <c r="B768" s="61" t="s">
        <v>437</v>
      </c>
      <c r="C768" s="61" t="s">
        <v>4841</v>
      </c>
      <c r="D768" s="62" t="s">
        <v>535</v>
      </c>
      <c r="E768" s="62" t="s">
        <v>2679</v>
      </c>
      <c r="F768" s="67" t="s">
        <v>438</v>
      </c>
      <c r="G768" s="63">
        <f>VLOOKUP(Emissions!A768,Population!$A$5:$L$3146,12,FALSE)*'National Throughput'!$B$2</f>
        <v>17323.38643934541</v>
      </c>
      <c r="H768" s="12" t="str">
        <f>'Emissions Factors'!$E$2</f>
        <v>EACH</v>
      </c>
      <c r="I768" s="64">
        <v>515</v>
      </c>
      <c r="J768" s="65">
        <v>7439976</v>
      </c>
      <c r="K768" s="66">
        <f>'Emissions Factors'!$C$2</f>
        <v>1.9400679072269228E-9</v>
      </c>
      <c r="L768" s="67" t="str">
        <f>'Emissions Factors'!$D$2</f>
        <v>LB</v>
      </c>
      <c r="M768" s="67" t="str">
        <f>'Emissions Factors'!$E$2</f>
        <v>EACH</v>
      </c>
      <c r="N768" s="68">
        <f t="shared" si="22"/>
        <v>3.3608546075464104E-5</v>
      </c>
      <c r="O768" s="67" t="str">
        <f t="shared" si="23"/>
        <v>LB</v>
      </c>
    </row>
    <row r="769" spans="1:15" x14ac:dyDescent="0.25">
      <c r="A769" s="61" t="s">
        <v>536</v>
      </c>
      <c r="B769" s="61" t="s">
        <v>437</v>
      </c>
      <c r="C769" s="61" t="s">
        <v>4844</v>
      </c>
      <c r="D769" s="62" t="s">
        <v>537</v>
      </c>
      <c r="E769" s="62" t="s">
        <v>2679</v>
      </c>
      <c r="F769" s="67" t="s">
        <v>438</v>
      </c>
      <c r="G769" s="63">
        <f>VLOOKUP(Emissions!A769,Population!$A$5:$L$3146,12,FALSE)*'National Throughput'!$B$2</f>
        <v>274452.40540639003</v>
      </c>
      <c r="H769" s="12" t="str">
        <f>'Emissions Factors'!$E$2</f>
        <v>EACH</v>
      </c>
      <c r="I769" s="64">
        <v>515</v>
      </c>
      <c r="J769" s="65">
        <v>7439976</v>
      </c>
      <c r="K769" s="66">
        <f>'Emissions Factors'!$C$2</f>
        <v>1.9400679072269228E-9</v>
      </c>
      <c r="L769" s="67" t="str">
        <f>'Emissions Factors'!$D$2</f>
        <v>LB</v>
      </c>
      <c r="M769" s="67" t="str">
        <f>'Emissions Factors'!$E$2</f>
        <v>EACH</v>
      </c>
      <c r="N769" s="68">
        <f t="shared" si="22"/>
        <v>5.3245630379017005E-4</v>
      </c>
      <c r="O769" s="67" t="str">
        <f t="shared" si="23"/>
        <v>LB</v>
      </c>
    </row>
    <row r="770" spans="1:15" x14ac:dyDescent="0.25">
      <c r="A770" s="61" t="s">
        <v>538</v>
      </c>
      <c r="B770" s="61" t="s">
        <v>437</v>
      </c>
      <c r="C770" s="61" t="s">
        <v>4847</v>
      </c>
      <c r="D770" s="62" t="s">
        <v>4827</v>
      </c>
      <c r="E770" s="62" t="s">
        <v>2679</v>
      </c>
      <c r="F770" s="67" t="s">
        <v>438</v>
      </c>
      <c r="G770" s="63">
        <f>VLOOKUP(Emissions!A770,Population!$A$5:$L$3146,12,FALSE)*'National Throughput'!$B$2</f>
        <v>24317.555011233624</v>
      </c>
      <c r="H770" s="12" t="str">
        <f>'Emissions Factors'!$E$2</f>
        <v>EACH</v>
      </c>
      <c r="I770" s="64">
        <v>515</v>
      </c>
      <c r="J770" s="65">
        <v>7439976</v>
      </c>
      <c r="K770" s="66">
        <f>'Emissions Factors'!$C$2</f>
        <v>1.9400679072269228E-9</v>
      </c>
      <c r="L770" s="67" t="str">
        <f>'Emissions Factors'!$D$2</f>
        <v>LB</v>
      </c>
      <c r="M770" s="67" t="str">
        <f>'Emissions Factors'!$E$2</f>
        <v>EACH</v>
      </c>
      <c r="N770" s="68">
        <f t="shared" si="22"/>
        <v>4.7177708059519585E-5</v>
      </c>
      <c r="O770" s="67" t="str">
        <f t="shared" si="23"/>
        <v>LB</v>
      </c>
    </row>
    <row r="771" spans="1:15" x14ac:dyDescent="0.25">
      <c r="A771" s="61" t="s">
        <v>539</v>
      </c>
      <c r="B771" s="61" t="s">
        <v>437</v>
      </c>
      <c r="C771" s="61" t="s">
        <v>4849</v>
      </c>
      <c r="D771" s="62" t="s">
        <v>2854</v>
      </c>
      <c r="E771" s="62" t="s">
        <v>2679</v>
      </c>
      <c r="F771" s="67" t="s">
        <v>438</v>
      </c>
      <c r="G771" s="63">
        <f>VLOOKUP(Emissions!A771,Population!$A$5:$L$3146,12,FALSE)*'National Throughput'!$B$2</f>
        <v>45717.454657801274</v>
      </c>
      <c r="H771" s="12" t="str">
        <f>'Emissions Factors'!$E$2</f>
        <v>EACH</v>
      </c>
      <c r="I771" s="64">
        <v>515</v>
      </c>
      <c r="J771" s="65">
        <v>7439976</v>
      </c>
      <c r="K771" s="66">
        <f>'Emissions Factors'!$C$2</f>
        <v>1.9400679072269228E-9</v>
      </c>
      <c r="L771" s="67" t="str">
        <f>'Emissions Factors'!$D$2</f>
        <v>LB</v>
      </c>
      <c r="M771" s="67" t="str">
        <f>'Emissions Factors'!$E$2</f>
        <v>EACH</v>
      </c>
      <c r="N771" s="68">
        <f t="shared" ref="N771:N834" si="24">K771*G771</f>
        <v>8.8694966581702252E-5</v>
      </c>
      <c r="O771" s="67" t="str">
        <f t="shared" ref="O771:O834" si="25">L771</f>
        <v>LB</v>
      </c>
    </row>
    <row r="772" spans="1:15" x14ac:dyDescent="0.25">
      <c r="A772" s="61" t="s">
        <v>540</v>
      </c>
      <c r="B772" s="61" t="s">
        <v>437</v>
      </c>
      <c r="C772" s="61" t="s">
        <v>4852</v>
      </c>
      <c r="D772" s="62" t="s">
        <v>541</v>
      </c>
      <c r="E772" s="62" t="s">
        <v>2679</v>
      </c>
      <c r="F772" s="67" t="s">
        <v>438</v>
      </c>
      <c r="G772" s="63">
        <f>VLOOKUP(Emissions!A772,Population!$A$5:$L$3146,12,FALSE)*'National Throughput'!$B$2</f>
        <v>21332.214144259051</v>
      </c>
      <c r="H772" s="12" t="str">
        <f>'Emissions Factors'!$E$2</f>
        <v>EACH</v>
      </c>
      <c r="I772" s="64">
        <v>515</v>
      </c>
      <c r="J772" s="65">
        <v>7439976</v>
      </c>
      <c r="K772" s="66">
        <f>'Emissions Factors'!$C$2</f>
        <v>1.9400679072269228E-9</v>
      </c>
      <c r="L772" s="67" t="str">
        <f>'Emissions Factors'!$D$2</f>
        <v>LB</v>
      </c>
      <c r="M772" s="67" t="str">
        <f>'Emissions Factors'!$E$2</f>
        <v>EACH</v>
      </c>
      <c r="N772" s="68">
        <f t="shared" si="24"/>
        <v>4.1385944051369221E-5</v>
      </c>
      <c r="O772" s="67" t="str">
        <f t="shared" si="25"/>
        <v>LB</v>
      </c>
    </row>
    <row r="773" spans="1:15" x14ac:dyDescent="0.25">
      <c r="A773" s="61" t="s">
        <v>542</v>
      </c>
      <c r="B773" s="61" t="s">
        <v>437</v>
      </c>
      <c r="C773" s="61" t="s">
        <v>4855</v>
      </c>
      <c r="D773" s="62" t="s">
        <v>543</v>
      </c>
      <c r="E773" s="62" t="s">
        <v>2679</v>
      </c>
      <c r="F773" s="67" t="s">
        <v>438</v>
      </c>
      <c r="G773" s="63">
        <f>VLOOKUP(Emissions!A773,Population!$A$5:$L$3146,12,FALSE)*'National Throughput'!$B$2</f>
        <v>23663.261822250533</v>
      </c>
      <c r="H773" s="12" t="str">
        <f>'Emissions Factors'!$E$2</f>
        <v>EACH</v>
      </c>
      <c r="I773" s="64">
        <v>515</v>
      </c>
      <c r="J773" s="65">
        <v>7439976</v>
      </c>
      <c r="K773" s="66">
        <f>'Emissions Factors'!$C$2</f>
        <v>1.9400679072269228E-9</v>
      </c>
      <c r="L773" s="67" t="str">
        <f>'Emissions Factors'!$D$2</f>
        <v>LB</v>
      </c>
      <c r="M773" s="67" t="str">
        <f>'Emissions Factors'!$E$2</f>
        <v>EACH</v>
      </c>
      <c r="N773" s="68">
        <f t="shared" si="24"/>
        <v>4.590833484165633E-5</v>
      </c>
      <c r="O773" s="67" t="str">
        <f t="shared" si="25"/>
        <v>LB</v>
      </c>
    </row>
    <row r="774" spans="1:15" x14ac:dyDescent="0.25">
      <c r="A774" s="61" t="s">
        <v>544</v>
      </c>
      <c r="B774" s="61" t="s">
        <v>437</v>
      </c>
      <c r="C774" s="61" t="s">
        <v>5379</v>
      </c>
      <c r="D774" s="62" t="s">
        <v>545</v>
      </c>
      <c r="E774" s="62" t="s">
        <v>2679</v>
      </c>
      <c r="F774" s="67" t="s">
        <v>438</v>
      </c>
      <c r="G774" s="63">
        <f>VLOOKUP(Emissions!A774,Population!$A$5:$L$3146,12,FALSE)*'National Throughput'!$B$2</f>
        <v>35184.154745504515</v>
      </c>
      <c r="H774" s="12" t="str">
        <f>'Emissions Factors'!$E$2</f>
        <v>EACH</v>
      </c>
      <c r="I774" s="64">
        <v>515</v>
      </c>
      <c r="J774" s="65">
        <v>7439976</v>
      </c>
      <c r="K774" s="66">
        <f>'Emissions Factors'!$C$2</f>
        <v>1.9400679072269228E-9</v>
      </c>
      <c r="L774" s="67" t="str">
        <f>'Emissions Factors'!$D$2</f>
        <v>LB</v>
      </c>
      <c r="M774" s="67" t="str">
        <f>'Emissions Factors'!$E$2</f>
        <v>EACH</v>
      </c>
      <c r="N774" s="68">
        <f t="shared" si="24"/>
        <v>6.8259649464659148E-5</v>
      </c>
      <c r="O774" s="67" t="str">
        <f t="shared" si="25"/>
        <v>LB</v>
      </c>
    </row>
    <row r="775" spans="1:15" x14ac:dyDescent="0.25">
      <c r="A775" s="61" t="s">
        <v>546</v>
      </c>
      <c r="B775" s="61" t="s">
        <v>437</v>
      </c>
      <c r="C775" s="61" t="s">
        <v>5381</v>
      </c>
      <c r="D775" s="62" t="s">
        <v>547</v>
      </c>
      <c r="E775" s="62" t="s">
        <v>2679</v>
      </c>
      <c r="F775" s="67" t="s">
        <v>438</v>
      </c>
      <c r="G775" s="63">
        <f>VLOOKUP(Emissions!A775,Population!$A$5:$L$3146,12,FALSE)*'National Throughput'!$B$2</f>
        <v>21587.573084786931</v>
      </c>
      <c r="H775" s="12" t="str">
        <f>'Emissions Factors'!$E$2</f>
        <v>EACH</v>
      </c>
      <c r="I775" s="64">
        <v>515</v>
      </c>
      <c r="J775" s="65">
        <v>7439976</v>
      </c>
      <c r="K775" s="66">
        <f>'Emissions Factors'!$C$2</f>
        <v>1.9400679072269228E-9</v>
      </c>
      <c r="L775" s="67" t="str">
        <f>'Emissions Factors'!$D$2</f>
        <v>LB</v>
      </c>
      <c r="M775" s="67" t="str">
        <f>'Emissions Factors'!$E$2</f>
        <v>EACH</v>
      </c>
      <c r="N775" s="68">
        <f t="shared" si="24"/>
        <v>4.1881357736710827E-5</v>
      </c>
      <c r="O775" s="67" t="str">
        <f t="shared" si="25"/>
        <v>LB</v>
      </c>
    </row>
    <row r="776" spans="1:15" x14ac:dyDescent="0.25">
      <c r="A776" s="61" t="s">
        <v>548</v>
      </c>
      <c r="B776" s="61" t="s">
        <v>437</v>
      </c>
      <c r="C776" s="61" t="s">
        <v>5383</v>
      </c>
      <c r="D776" s="62" t="s">
        <v>549</v>
      </c>
      <c r="E776" s="62" t="s">
        <v>2679</v>
      </c>
      <c r="F776" s="67" t="s">
        <v>438</v>
      </c>
      <c r="G776" s="63">
        <f>VLOOKUP(Emissions!A776,Population!$A$5:$L$3146,12,FALSE)*'National Throughput'!$B$2</f>
        <v>10718.922274688504</v>
      </c>
      <c r="H776" s="12" t="str">
        <f>'Emissions Factors'!$E$2</f>
        <v>EACH</v>
      </c>
      <c r="I776" s="64">
        <v>515</v>
      </c>
      <c r="J776" s="65">
        <v>7439976</v>
      </c>
      <c r="K776" s="66">
        <f>'Emissions Factors'!$C$2</f>
        <v>1.9400679072269228E-9</v>
      </c>
      <c r="L776" s="67" t="str">
        <f>'Emissions Factors'!$D$2</f>
        <v>LB</v>
      </c>
      <c r="M776" s="67" t="str">
        <f>'Emissions Factors'!$E$2</f>
        <v>EACH</v>
      </c>
      <c r="N776" s="68">
        <f t="shared" si="24"/>
        <v>2.0795437105182975E-5</v>
      </c>
      <c r="O776" s="67" t="str">
        <f t="shared" si="25"/>
        <v>LB</v>
      </c>
    </row>
    <row r="777" spans="1:15" x14ac:dyDescent="0.25">
      <c r="A777" s="61" t="s">
        <v>550</v>
      </c>
      <c r="B777" s="61" t="s">
        <v>437</v>
      </c>
      <c r="C777" s="61" t="s">
        <v>5386</v>
      </c>
      <c r="D777" s="62" t="s">
        <v>551</v>
      </c>
      <c r="E777" s="62" t="s">
        <v>2679</v>
      </c>
      <c r="F777" s="67" t="s">
        <v>438</v>
      </c>
      <c r="G777" s="63">
        <f>VLOOKUP(Emissions!A777,Population!$A$5:$L$3146,12,FALSE)*'National Throughput'!$B$2</f>
        <v>187749.32802490654</v>
      </c>
      <c r="H777" s="12" t="str">
        <f>'Emissions Factors'!$E$2</f>
        <v>EACH</v>
      </c>
      <c r="I777" s="64">
        <v>515</v>
      </c>
      <c r="J777" s="65">
        <v>7439976</v>
      </c>
      <c r="K777" s="66">
        <f>'Emissions Factors'!$C$2</f>
        <v>1.9400679072269228E-9</v>
      </c>
      <c r="L777" s="67" t="str">
        <f>'Emissions Factors'!$D$2</f>
        <v>LB</v>
      </c>
      <c r="M777" s="67" t="str">
        <f>'Emissions Factors'!$E$2</f>
        <v>EACH</v>
      </c>
      <c r="N777" s="68">
        <f t="shared" si="24"/>
        <v>3.6424644590454146E-4</v>
      </c>
      <c r="O777" s="67" t="str">
        <f t="shared" si="25"/>
        <v>LB</v>
      </c>
    </row>
    <row r="778" spans="1:15" x14ac:dyDescent="0.25">
      <c r="A778" s="61" t="s">
        <v>552</v>
      </c>
      <c r="B778" s="61" t="s">
        <v>437</v>
      </c>
      <c r="C778" s="61" t="s">
        <v>5388</v>
      </c>
      <c r="D778" s="62" t="s">
        <v>553</v>
      </c>
      <c r="E778" s="62" t="s">
        <v>2679</v>
      </c>
      <c r="F778" s="67" t="s">
        <v>438</v>
      </c>
      <c r="G778" s="63">
        <f>VLOOKUP(Emissions!A778,Population!$A$5:$L$3146,12,FALSE)*'National Throughput'!$B$2</f>
        <v>15808.666940712143</v>
      </c>
      <c r="H778" s="12" t="str">
        <f>'Emissions Factors'!$E$2</f>
        <v>EACH</v>
      </c>
      <c r="I778" s="64">
        <v>515</v>
      </c>
      <c r="J778" s="65">
        <v>7439976</v>
      </c>
      <c r="K778" s="66">
        <f>'Emissions Factors'!$C$2</f>
        <v>1.9400679072269228E-9</v>
      </c>
      <c r="L778" s="67" t="str">
        <f>'Emissions Factors'!$D$2</f>
        <v>LB</v>
      </c>
      <c r="M778" s="67" t="str">
        <f>'Emissions Factors'!$E$2</f>
        <v>EACH</v>
      </c>
      <c r="N778" s="68">
        <f t="shared" si="24"/>
        <v>3.0669887387714844E-5</v>
      </c>
      <c r="O778" s="67" t="str">
        <f t="shared" si="25"/>
        <v>LB</v>
      </c>
    </row>
    <row r="779" spans="1:15" x14ac:dyDescent="0.25">
      <c r="A779" s="61" t="s">
        <v>554</v>
      </c>
      <c r="B779" s="61" t="s">
        <v>437</v>
      </c>
      <c r="C779" s="61" t="s">
        <v>5391</v>
      </c>
      <c r="D779" s="62" t="s">
        <v>4842</v>
      </c>
      <c r="E779" s="62" t="s">
        <v>2679</v>
      </c>
      <c r="F779" s="67" t="s">
        <v>438</v>
      </c>
      <c r="G779" s="63">
        <f>VLOOKUP(Emissions!A779,Population!$A$5:$L$3146,12,FALSE)*'National Throughput'!$B$2</f>
        <v>7431.0477231527848</v>
      </c>
      <c r="H779" s="12" t="str">
        <f>'Emissions Factors'!$E$2</f>
        <v>EACH</v>
      </c>
      <c r="I779" s="64">
        <v>515</v>
      </c>
      <c r="J779" s="65">
        <v>7439976</v>
      </c>
      <c r="K779" s="66">
        <f>'Emissions Factors'!$C$2</f>
        <v>1.9400679072269228E-9</v>
      </c>
      <c r="L779" s="67" t="str">
        <f>'Emissions Factors'!$D$2</f>
        <v>LB</v>
      </c>
      <c r="M779" s="67" t="str">
        <f>'Emissions Factors'!$E$2</f>
        <v>EACH</v>
      </c>
      <c r="N779" s="68">
        <f t="shared" si="24"/>
        <v>1.4416737204760413E-5</v>
      </c>
      <c r="O779" s="67" t="str">
        <f t="shared" si="25"/>
        <v>LB</v>
      </c>
    </row>
    <row r="780" spans="1:15" x14ac:dyDescent="0.25">
      <c r="A780" s="61" t="s">
        <v>555</v>
      </c>
      <c r="B780" s="61" t="s">
        <v>437</v>
      </c>
      <c r="C780" s="61" t="s">
        <v>5394</v>
      </c>
      <c r="D780" s="62" t="s">
        <v>556</v>
      </c>
      <c r="E780" s="62" t="s">
        <v>2679</v>
      </c>
      <c r="F780" s="67" t="s">
        <v>438</v>
      </c>
      <c r="G780" s="63">
        <f>VLOOKUP(Emissions!A780,Population!$A$5:$L$3146,12,FALSE)*'National Throughput'!$B$2</f>
        <v>186654.05353300381</v>
      </c>
      <c r="H780" s="12" t="str">
        <f>'Emissions Factors'!$E$2</f>
        <v>EACH</v>
      </c>
      <c r="I780" s="64">
        <v>515</v>
      </c>
      <c r="J780" s="65">
        <v>7439976</v>
      </c>
      <c r="K780" s="66">
        <f>'Emissions Factors'!$C$2</f>
        <v>1.9400679072269228E-9</v>
      </c>
      <c r="L780" s="67" t="str">
        <f>'Emissions Factors'!$D$2</f>
        <v>LB</v>
      </c>
      <c r="M780" s="67" t="str">
        <f>'Emissions Factors'!$E$2</f>
        <v>EACH</v>
      </c>
      <c r="N780" s="68">
        <f t="shared" si="24"/>
        <v>3.6212153901319673E-4</v>
      </c>
      <c r="O780" s="67" t="str">
        <f t="shared" si="25"/>
        <v>LB</v>
      </c>
    </row>
    <row r="781" spans="1:15" x14ac:dyDescent="0.25">
      <c r="A781" s="61" t="s">
        <v>557</v>
      </c>
      <c r="B781" s="61" t="s">
        <v>437</v>
      </c>
      <c r="C781" s="61" t="s">
        <v>5396</v>
      </c>
      <c r="D781" s="62" t="s">
        <v>558</v>
      </c>
      <c r="E781" s="62" t="s">
        <v>2679</v>
      </c>
      <c r="F781" s="67" t="s">
        <v>438</v>
      </c>
      <c r="G781" s="63">
        <f>VLOOKUP(Emissions!A781,Population!$A$5:$L$3146,12,FALSE)*'National Throughput'!$B$2</f>
        <v>16093.766480739256</v>
      </c>
      <c r="H781" s="12" t="str">
        <f>'Emissions Factors'!$E$2</f>
        <v>EACH</v>
      </c>
      <c r="I781" s="64">
        <v>515</v>
      </c>
      <c r="J781" s="65">
        <v>7439976</v>
      </c>
      <c r="K781" s="66">
        <f>'Emissions Factors'!$C$2</f>
        <v>1.9400679072269228E-9</v>
      </c>
      <c r="L781" s="67" t="str">
        <f>'Emissions Factors'!$D$2</f>
        <v>LB</v>
      </c>
      <c r="M781" s="67" t="str">
        <f>'Emissions Factors'!$E$2</f>
        <v>EACH</v>
      </c>
      <c r="N781" s="68">
        <f t="shared" si="24"/>
        <v>3.1222999855686608E-5</v>
      </c>
      <c r="O781" s="67" t="str">
        <f t="shared" si="25"/>
        <v>LB</v>
      </c>
    </row>
    <row r="782" spans="1:15" x14ac:dyDescent="0.25">
      <c r="A782" s="61" t="s">
        <v>559</v>
      </c>
      <c r="B782" s="61" t="s">
        <v>437</v>
      </c>
      <c r="C782" s="61" t="s">
        <v>5399</v>
      </c>
      <c r="D782" s="62" t="s">
        <v>560</v>
      </c>
      <c r="E782" s="62" t="s">
        <v>2679</v>
      </c>
      <c r="F782" s="67" t="s">
        <v>438</v>
      </c>
      <c r="G782" s="63">
        <f>VLOOKUP(Emissions!A782,Population!$A$5:$L$3146,12,FALSE)*'National Throughput'!$B$2</f>
        <v>110937.56382170199</v>
      </c>
      <c r="H782" s="12" t="str">
        <f>'Emissions Factors'!$E$2</f>
        <v>EACH</v>
      </c>
      <c r="I782" s="64">
        <v>515</v>
      </c>
      <c r="J782" s="65">
        <v>7439976</v>
      </c>
      <c r="K782" s="66">
        <f>'Emissions Factors'!$C$2</f>
        <v>1.9400679072269228E-9</v>
      </c>
      <c r="L782" s="67" t="str">
        <f>'Emissions Factors'!$D$2</f>
        <v>LB</v>
      </c>
      <c r="M782" s="67" t="str">
        <f>'Emissions Factors'!$E$2</f>
        <v>EACH</v>
      </c>
      <c r="N782" s="68">
        <f t="shared" si="24"/>
        <v>2.1522640727642255E-4</v>
      </c>
      <c r="O782" s="67" t="str">
        <f t="shared" si="25"/>
        <v>LB</v>
      </c>
    </row>
    <row r="783" spans="1:15" x14ac:dyDescent="0.25">
      <c r="A783" s="61" t="s">
        <v>561</v>
      </c>
      <c r="B783" s="61" t="s">
        <v>437</v>
      </c>
      <c r="C783" s="61" t="s">
        <v>5401</v>
      </c>
      <c r="D783" s="62" t="s">
        <v>420</v>
      </c>
      <c r="E783" s="62" t="s">
        <v>2679</v>
      </c>
      <c r="F783" s="67" t="s">
        <v>438</v>
      </c>
      <c r="G783" s="63">
        <f>VLOOKUP(Emissions!A783,Population!$A$5:$L$3146,12,FALSE)*'National Throughput'!$B$2</f>
        <v>33075.648794800392</v>
      </c>
      <c r="H783" s="12" t="str">
        <f>'Emissions Factors'!$E$2</f>
        <v>EACH</v>
      </c>
      <c r="I783" s="64">
        <v>515</v>
      </c>
      <c r="J783" s="65">
        <v>7439976</v>
      </c>
      <c r="K783" s="66">
        <f>'Emissions Factors'!$C$2</f>
        <v>1.9400679072269228E-9</v>
      </c>
      <c r="L783" s="67" t="str">
        <f>'Emissions Factors'!$D$2</f>
        <v>LB</v>
      </c>
      <c r="M783" s="67" t="str">
        <f>'Emissions Factors'!$E$2</f>
        <v>EACH</v>
      </c>
      <c r="N783" s="68">
        <f t="shared" si="24"/>
        <v>6.4169004737501083E-5</v>
      </c>
      <c r="O783" s="67" t="str">
        <f t="shared" si="25"/>
        <v>LB</v>
      </c>
    </row>
    <row r="784" spans="1:15" x14ac:dyDescent="0.25">
      <c r="A784" s="61" t="s">
        <v>562</v>
      </c>
      <c r="B784" s="61" t="s">
        <v>437</v>
      </c>
      <c r="C784" s="61" t="s">
        <v>5404</v>
      </c>
      <c r="D784" s="62" t="s">
        <v>158</v>
      </c>
      <c r="E784" s="62" t="s">
        <v>2679</v>
      </c>
      <c r="F784" s="67" t="s">
        <v>438</v>
      </c>
      <c r="G784" s="63">
        <f>VLOOKUP(Emissions!A784,Population!$A$5:$L$3146,12,FALSE)*'National Throughput'!$B$2</f>
        <v>8565.292655778645</v>
      </c>
      <c r="H784" s="12" t="str">
        <f>'Emissions Factors'!$E$2</f>
        <v>EACH</v>
      </c>
      <c r="I784" s="64">
        <v>515</v>
      </c>
      <c r="J784" s="65">
        <v>7439976</v>
      </c>
      <c r="K784" s="66">
        <f>'Emissions Factors'!$C$2</f>
        <v>1.9400679072269228E-9</v>
      </c>
      <c r="L784" s="67" t="str">
        <f>'Emissions Factors'!$D$2</f>
        <v>LB</v>
      </c>
      <c r="M784" s="67" t="str">
        <f>'Emissions Factors'!$E$2</f>
        <v>EACH</v>
      </c>
      <c r="N784" s="68">
        <f t="shared" si="24"/>
        <v>1.6617249397482606E-5</v>
      </c>
      <c r="O784" s="67" t="str">
        <f t="shared" si="25"/>
        <v>LB</v>
      </c>
    </row>
    <row r="785" spans="1:15" x14ac:dyDescent="0.25">
      <c r="A785" s="61" t="s">
        <v>563</v>
      </c>
      <c r="B785" s="61" t="s">
        <v>437</v>
      </c>
      <c r="C785" s="61" t="s">
        <v>5406</v>
      </c>
      <c r="D785" s="62" t="s">
        <v>564</v>
      </c>
      <c r="E785" s="62" t="s">
        <v>2679</v>
      </c>
      <c r="F785" s="67" t="s">
        <v>438</v>
      </c>
      <c r="G785" s="63">
        <f>VLOOKUP(Emissions!A785,Population!$A$5:$L$3146,12,FALSE)*'National Throughput'!$B$2</f>
        <v>62710.617888913832</v>
      </c>
      <c r="H785" s="12" t="str">
        <f>'Emissions Factors'!$E$2</f>
        <v>EACH</v>
      </c>
      <c r="I785" s="64">
        <v>515</v>
      </c>
      <c r="J785" s="65">
        <v>7439976</v>
      </c>
      <c r="K785" s="66">
        <f>'Emissions Factors'!$C$2</f>
        <v>1.9400679072269228E-9</v>
      </c>
      <c r="L785" s="67" t="str">
        <f>'Emissions Factors'!$D$2</f>
        <v>LB</v>
      </c>
      <c r="M785" s="67" t="str">
        <f>'Emissions Factors'!$E$2</f>
        <v>EACH</v>
      </c>
      <c r="N785" s="68">
        <f t="shared" si="24"/>
        <v>1.2166285720865229E-4</v>
      </c>
      <c r="O785" s="67" t="str">
        <f t="shared" si="25"/>
        <v>LB</v>
      </c>
    </row>
    <row r="786" spans="1:15" x14ac:dyDescent="0.25">
      <c r="A786" s="61" t="s">
        <v>565</v>
      </c>
      <c r="B786" s="61" t="s">
        <v>437</v>
      </c>
      <c r="C786" s="61" t="s">
        <v>5409</v>
      </c>
      <c r="D786" s="62" t="s">
        <v>2872</v>
      </c>
      <c r="E786" s="62" t="s">
        <v>2679</v>
      </c>
      <c r="F786" s="67" t="s">
        <v>438</v>
      </c>
      <c r="G786" s="63">
        <f>VLOOKUP(Emissions!A786,Population!$A$5:$L$3146,12,FALSE)*'National Throughput'!$B$2</f>
        <v>28589.945959985282</v>
      </c>
      <c r="H786" s="12" t="str">
        <f>'Emissions Factors'!$E$2</f>
        <v>EACH</v>
      </c>
      <c r="I786" s="64">
        <v>515</v>
      </c>
      <c r="J786" s="65">
        <v>7439976</v>
      </c>
      <c r="K786" s="66">
        <f>'Emissions Factors'!$C$2</f>
        <v>1.9400679072269228E-9</v>
      </c>
      <c r="L786" s="67" t="str">
        <f>'Emissions Factors'!$D$2</f>
        <v>LB</v>
      </c>
      <c r="M786" s="67" t="str">
        <f>'Emissions Factors'!$E$2</f>
        <v>EACH</v>
      </c>
      <c r="N786" s="68">
        <f t="shared" si="24"/>
        <v>5.5466436626319465E-5</v>
      </c>
      <c r="O786" s="67" t="str">
        <f t="shared" si="25"/>
        <v>LB</v>
      </c>
    </row>
    <row r="787" spans="1:15" x14ac:dyDescent="0.25">
      <c r="A787" s="61" t="s">
        <v>566</v>
      </c>
      <c r="B787" s="61" t="s">
        <v>437</v>
      </c>
      <c r="C787" s="61" t="s">
        <v>1</v>
      </c>
      <c r="D787" s="62" t="s">
        <v>163</v>
      </c>
      <c r="E787" s="62" t="s">
        <v>2679</v>
      </c>
      <c r="F787" s="67" t="s">
        <v>438</v>
      </c>
      <c r="G787" s="63">
        <f>VLOOKUP(Emissions!A787,Population!$A$5:$L$3146,12,FALSE)*'National Throughput'!$B$2</f>
        <v>69399.1761624996</v>
      </c>
      <c r="H787" s="12" t="str">
        <f>'Emissions Factors'!$E$2</f>
        <v>EACH</v>
      </c>
      <c r="I787" s="64">
        <v>515</v>
      </c>
      <c r="J787" s="65">
        <v>7439976</v>
      </c>
      <c r="K787" s="66">
        <f>'Emissions Factors'!$C$2</f>
        <v>1.9400679072269228E-9</v>
      </c>
      <c r="L787" s="67" t="str">
        <f>'Emissions Factors'!$D$2</f>
        <v>LB</v>
      </c>
      <c r="M787" s="67" t="str">
        <f>'Emissions Factors'!$E$2</f>
        <v>EACH</v>
      </c>
      <c r="N787" s="68">
        <f t="shared" si="24"/>
        <v>1.3463911446085316E-4</v>
      </c>
      <c r="O787" s="67" t="str">
        <f t="shared" si="25"/>
        <v>LB</v>
      </c>
    </row>
    <row r="788" spans="1:15" x14ac:dyDescent="0.25">
      <c r="A788" s="61" t="s">
        <v>567</v>
      </c>
      <c r="B788" s="61" t="s">
        <v>437</v>
      </c>
      <c r="C788" s="61" t="s">
        <v>3</v>
      </c>
      <c r="D788" s="62" t="s">
        <v>568</v>
      </c>
      <c r="E788" s="62" t="s">
        <v>2679</v>
      </c>
      <c r="F788" s="67" t="s">
        <v>438</v>
      </c>
      <c r="G788" s="63">
        <f>VLOOKUP(Emissions!A788,Population!$A$5:$L$3146,12,FALSE)*'National Throughput'!$B$2</f>
        <v>28573.537353365013</v>
      </c>
      <c r="H788" s="12" t="str">
        <f>'Emissions Factors'!$E$2</f>
        <v>EACH</v>
      </c>
      <c r="I788" s="64">
        <v>515</v>
      </c>
      <c r="J788" s="65">
        <v>7439976</v>
      </c>
      <c r="K788" s="66">
        <f>'Emissions Factors'!$C$2</f>
        <v>1.9400679072269228E-9</v>
      </c>
      <c r="L788" s="67" t="str">
        <f>'Emissions Factors'!$D$2</f>
        <v>LB</v>
      </c>
      <c r="M788" s="67" t="str">
        <f>'Emissions Factors'!$E$2</f>
        <v>EACH</v>
      </c>
      <c r="N788" s="68">
        <f t="shared" si="24"/>
        <v>5.5434602815213163E-5</v>
      </c>
      <c r="O788" s="67" t="str">
        <f t="shared" si="25"/>
        <v>LB</v>
      </c>
    </row>
    <row r="789" spans="1:15" x14ac:dyDescent="0.25">
      <c r="A789" s="61" t="s">
        <v>569</v>
      </c>
      <c r="B789" s="61" t="s">
        <v>437</v>
      </c>
      <c r="C789" s="61" t="s">
        <v>5</v>
      </c>
      <c r="D789" s="62" t="s">
        <v>4850</v>
      </c>
      <c r="E789" s="62" t="s">
        <v>2679</v>
      </c>
      <c r="F789" s="67" t="s">
        <v>438</v>
      </c>
      <c r="G789" s="63">
        <f>VLOOKUP(Emissions!A789,Population!$A$5:$L$3146,12,FALSE)*'National Throughput'!$B$2</f>
        <v>25077.478605334676</v>
      </c>
      <c r="H789" s="12" t="str">
        <f>'Emissions Factors'!$E$2</f>
        <v>EACH</v>
      </c>
      <c r="I789" s="64">
        <v>515</v>
      </c>
      <c r="J789" s="65">
        <v>7439976</v>
      </c>
      <c r="K789" s="66">
        <f>'Emissions Factors'!$C$2</f>
        <v>1.9400679072269228E-9</v>
      </c>
      <c r="L789" s="67" t="str">
        <f>'Emissions Factors'!$D$2</f>
        <v>LB</v>
      </c>
      <c r="M789" s="67" t="str">
        <f>'Emissions Factors'!$E$2</f>
        <v>EACH</v>
      </c>
      <c r="N789" s="68">
        <f t="shared" si="24"/>
        <v>4.8652011436379575E-5</v>
      </c>
      <c r="O789" s="67" t="str">
        <f t="shared" si="25"/>
        <v>LB</v>
      </c>
    </row>
    <row r="790" spans="1:15" x14ac:dyDescent="0.25">
      <c r="A790" s="61" t="s">
        <v>570</v>
      </c>
      <c r="B790" s="61" t="s">
        <v>437</v>
      </c>
      <c r="C790" s="61" t="s">
        <v>7</v>
      </c>
      <c r="D790" s="62" t="s">
        <v>571</v>
      </c>
      <c r="E790" s="62" t="s">
        <v>2679</v>
      </c>
      <c r="F790" s="67" t="s">
        <v>438</v>
      </c>
      <c r="G790" s="63">
        <f>VLOOKUP(Emissions!A790,Population!$A$5:$L$3146,12,FALSE)*'National Throughput'!$B$2</f>
        <v>34256.042933545745</v>
      </c>
      <c r="H790" s="12" t="str">
        <f>'Emissions Factors'!$E$2</f>
        <v>EACH</v>
      </c>
      <c r="I790" s="64">
        <v>515</v>
      </c>
      <c r="J790" s="65">
        <v>7439976</v>
      </c>
      <c r="K790" s="66">
        <f>'Emissions Factors'!$C$2</f>
        <v>1.9400679072269228E-9</v>
      </c>
      <c r="L790" s="67" t="str">
        <f>'Emissions Factors'!$D$2</f>
        <v>LB</v>
      </c>
      <c r="M790" s="67" t="str">
        <f>'Emissions Factors'!$E$2</f>
        <v>EACH</v>
      </c>
      <c r="N790" s="68">
        <f t="shared" si="24"/>
        <v>6.6459049523959717E-5</v>
      </c>
      <c r="O790" s="67" t="str">
        <f t="shared" si="25"/>
        <v>LB</v>
      </c>
    </row>
    <row r="791" spans="1:15" x14ac:dyDescent="0.25">
      <c r="A791" s="61" t="s">
        <v>572</v>
      </c>
      <c r="B791" s="61" t="s">
        <v>573</v>
      </c>
      <c r="C791" s="61" t="s">
        <v>2677</v>
      </c>
      <c r="D791" s="62" t="s">
        <v>574</v>
      </c>
      <c r="E791" s="62" t="s">
        <v>2679</v>
      </c>
      <c r="F791" s="67" t="s">
        <v>575</v>
      </c>
      <c r="G791" s="63">
        <f>VLOOKUP(Emissions!A791,Population!$A$5:$L$3146,12,FALSE)*'National Throughput'!$B$2</f>
        <v>7644.3596092162379</v>
      </c>
      <c r="H791" s="12" t="str">
        <f>'Emissions Factors'!$E$2</f>
        <v>EACH</v>
      </c>
      <c r="I791" s="64">
        <v>515</v>
      </c>
      <c r="J791" s="65">
        <v>7439976</v>
      </c>
      <c r="K791" s="66">
        <f>'Emissions Factors'!$C$2</f>
        <v>1.9400679072269228E-9</v>
      </c>
      <c r="L791" s="67" t="str">
        <f>'Emissions Factors'!$D$2</f>
        <v>LB</v>
      </c>
      <c r="M791" s="67" t="str">
        <f>'Emissions Factors'!$E$2</f>
        <v>EACH</v>
      </c>
      <c r="N791" s="68">
        <f t="shared" si="24"/>
        <v>1.4830576749142164E-5</v>
      </c>
      <c r="O791" s="67" t="str">
        <f t="shared" si="25"/>
        <v>LB</v>
      </c>
    </row>
    <row r="792" spans="1:15" x14ac:dyDescent="0.25">
      <c r="A792" s="61" t="s">
        <v>576</v>
      </c>
      <c r="B792" s="61" t="s">
        <v>573</v>
      </c>
      <c r="C792" s="61" t="s">
        <v>2682</v>
      </c>
      <c r="D792" s="62" t="s">
        <v>4975</v>
      </c>
      <c r="E792" s="62" t="s">
        <v>2679</v>
      </c>
      <c r="F792" s="67" t="s">
        <v>575</v>
      </c>
      <c r="G792" s="63">
        <f>VLOOKUP(Emissions!A792,Population!$A$5:$L$3146,12,FALSE)*'National Throughput'!$B$2</f>
        <v>3973.9594158455761</v>
      </c>
      <c r="H792" s="12" t="str">
        <f>'Emissions Factors'!$E$2</f>
        <v>EACH</v>
      </c>
      <c r="I792" s="64">
        <v>515</v>
      </c>
      <c r="J792" s="65">
        <v>7439976</v>
      </c>
      <c r="K792" s="66">
        <f>'Emissions Factors'!$C$2</f>
        <v>1.9400679072269228E-9</v>
      </c>
      <c r="L792" s="67" t="str">
        <f>'Emissions Factors'!$D$2</f>
        <v>LB</v>
      </c>
      <c r="M792" s="67" t="str">
        <f>'Emissions Factors'!$E$2</f>
        <v>EACH</v>
      </c>
      <c r="N792" s="68">
        <f t="shared" si="24"/>
        <v>7.7097511273042522E-6</v>
      </c>
      <c r="O792" s="67" t="str">
        <f t="shared" si="25"/>
        <v>LB</v>
      </c>
    </row>
    <row r="793" spans="1:15" x14ac:dyDescent="0.25">
      <c r="A793" s="61" t="s">
        <v>577</v>
      </c>
      <c r="B793" s="61" t="s">
        <v>573</v>
      </c>
      <c r="C793" s="61" t="s">
        <v>2685</v>
      </c>
      <c r="D793" s="62" t="s">
        <v>578</v>
      </c>
      <c r="E793" s="62" t="s">
        <v>2679</v>
      </c>
      <c r="F793" s="67" t="s">
        <v>575</v>
      </c>
      <c r="G793" s="63">
        <f>VLOOKUP(Emissions!A793,Population!$A$5:$L$3146,12,FALSE)*'National Throughput'!$B$2</f>
        <v>14396.501233455534</v>
      </c>
      <c r="H793" s="12" t="str">
        <f>'Emissions Factors'!$E$2</f>
        <v>EACH</v>
      </c>
      <c r="I793" s="64">
        <v>515</v>
      </c>
      <c r="J793" s="65">
        <v>7439976</v>
      </c>
      <c r="K793" s="66">
        <f>'Emissions Factors'!$C$2</f>
        <v>1.9400679072269228E-9</v>
      </c>
      <c r="L793" s="67" t="str">
        <f>'Emissions Factors'!$D$2</f>
        <v>LB</v>
      </c>
      <c r="M793" s="67" t="str">
        <f>'Emissions Factors'!$E$2</f>
        <v>EACH</v>
      </c>
      <c r="N793" s="68">
        <f t="shared" si="24"/>
        <v>2.7930190019379892E-5</v>
      </c>
      <c r="O793" s="67" t="str">
        <f t="shared" si="25"/>
        <v>LB</v>
      </c>
    </row>
    <row r="794" spans="1:15" x14ac:dyDescent="0.25">
      <c r="A794" s="61" t="s">
        <v>579</v>
      </c>
      <c r="B794" s="61" t="s">
        <v>573</v>
      </c>
      <c r="C794" s="61" t="s">
        <v>2688</v>
      </c>
      <c r="D794" s="62" t="s">
        <v>580</v>
      </c>
      <c r="E794" s="62" t="s">
        <v>2679</v>
      </c>
      <c r="F794" s="67" t="s">
        <v>575</v>
      </c>
      <c r="G794" s="63">
        <f>VLOOKUP(Emissions!A794,Population!$A$5:$L$3146,12,FALSE)*'National Throughput'!$B$2</f>
        <v>12984.335526198924</v>
      </c>
      <c r="H794" s="12" t="str">
        <f>'Emissions Factors'!$E$2</f>
        <v>EACH</v>
      </c>
      <c r="I794" s="64">
        <v>515</v>
      </c>
      <c r="J794" s="65">
        <v>7439976</v>
      </c>
      <c r="K794" s="66">
        <f>'Emissions Factors'!$C$2</f>
        <v>1.9400679072269228E-9</v>
      </c>
      <c r="L794" s="67" t="str">
        <f>'Emissions Factors'!$D$2</f>
        <v>LB</v>
      </c>
      <c r="M794" s="67" t="str">
        <f>'Emissions Factors'!$E$2</f>
        <v>EACH</v>
      </c>
      <c r="N794" s="68">
        <f t="shared" si="24"/>
        <v>2.5190492651044933E-5</v>
      </c>
      <c r="O794" s="67" t="str">
        <f t="shared" si="25"/>
        <v>LB</v>
      </c>
    </row>
    <row r="795" spans="1:15" x14ac:dyDescent="0.25">
      <c r="A795" s="61" t="s">
        <v>581</v>
      </c>
      <c r="B795" s="61" t="s">
        <v>573</v>
      </c>
      <c r="C795" s="61" t="s">
        <v>2691</v>
      </c>
      <c r="D795" s="62" t="s">
        <v>582</v>
      </c>
      <c r="E795" s="62" t="s">
        <v>2679</v>
      </c>
      <c r="F795" s="67" t="s">
        <v>575</v>
      </c>
      <c r="G795" s="63">
        <f>VLOOKUP(Emissions!A795,Population!$A$5:$L$3146,12,FALSE)*'National Throughput'!$B$2</f>
        <v>5941.966672363681</v>
      </c>
      <c r="H795" s="12" t="str">
        <f>'Emissions Factors'!$E$2</f>
        <v>EACH</v>
      </c>
      <c r="I795" s="64">
        <v>515</v>
      </c>
      <c r="J795" s="65">
        <v>7439976</v>
      </c>
      <c r="K795" s="66">
        <f>'Emissions Factors'!$C$2</f>
        <v>1.9400679072269228E-9</v>
      </c>
      <c r="L795" s="67" t="str">
        <f>'Emissions Factors'!$D$2</f>
        <v>LB</v>
      </c>
      <c r="M795" s="67" t="str">
        <f>'Emissions Factors'!$E$2</f>
        <v>EACH</v>
      </c>
      <c r="N795" s="68">
        <f t="shared" si="24"/>
        <v>1.1527818846864729E-5</v>
      </c>
      <c r="O795" s="67" t="str">
        <f t="shared" si="25"/>
        <v>LB</v>
      </c>
    </row>
    <row r="796" spans="1:15" x14ac:dyDescent="0.25">
      <c r="A796" s="61" t="s">
        <v>583</v>
      </c>
      <c r="B796" s="61" t="s">
        <v>573</v>
      </c>
      <c r="C796" s="61" t="s">
        <v>2694</v>
      </c>
      <c r="D796" s="62" t="s">
        <v>4724</v>
      </c>
      <c r="E796" s="62" t="s">
        <v>2679</v>
      </c>
      <c r="F796" s="67" t="s">
        <v>575</v>
      </c>
      <c r="G796" s="63">
        <f>VLOOKUP(Emissions!A796,Population!$A$5:$L$3146,12,FALSE)*'National Throughput'!$B$2</f>
        <v>26335.813625526294</v>
      </c>
      <c r="H796" s="12" t="str">
        <f>'Emissions Factors'!$E$2</f>
        <v>EACH</v>
      </c>
      <c r="I796" s="64">
        <v>515</v>
      </c>
      <c r="J796" s="65">
        <v>7439976</v>
      </c>
      <c r="K796" s="66">
        <f>'Emissions Factors'!$C$2</f>
        <v>1.9400679072269228E-9</v>
      </c>
      <c r="L796" s="67" t="str">
        <f>'Emissions Factors'!$D$2</f>
        <v>LB</v>
      </c>
      <c r="M796" s="67" t="str">
        <f>'Emissions Factors'!$E$2</f>
        <v>EACH</v>
      </c>
      <c r="N796" s="68">
        <f t="shared" si="24"/>
        <v>5.1093266825593074E-5</v>
      </c>
      <c r="O796" s="67" t="str">
        <f t="shared" si="25"/>
        <v>LB</v>
      </c>
    </row>
    <row r="797" spans="1:15" x14ac:dyDescent="0.25">
      <c r="A797" s="61" t="s">
        <v>584</v>
      </c>
      <c r="B797" s="61" t="s">
        <v>573</v>
      </c>
      <c r="C797" s="61" t="s">
        <v>2697</v>
      </c>
      <c r="D797" s="62" t="s">
        <v>585</v>
      </c>
      <c r="E797" s="62" t="s">
        <v>2679</v>
      </c>
      <c r="F797" s="67" t="s">
        <v>575</v>
      </c>
      <c r="G797" s="63">
        <f>VLOOKUP(Emissions!A797,Population!$A$5:$L$3146,12,FALSE)*'National Throughput'!$B$2</f>
        <v>136290.91212583988</v>
      </c>
      <c r="H797" s="12" t="str">
        <f>'Emissions Factors'!$E$2</f>
        <v>EACH</v>
      </c>
      <c r="I797" s="64">
        <v>515</v>
      </c>
      <c r="J797" s="65">
        <v>7439976</v>
      </c>
      <c r="K797" s="66">
        <f>'Emissions Factors'!$C$2</f>
        <v>1.9400679072269228E-9</v>
      </c>
      <c r="L797" s="67" t="str">
        <f>'Emissions Factors'!$D$2</f>
        <v>LB</v>
      </c>
      <c r="M797" s="67" t="str">
        <f>'Emissions Factors'!$E$2</f>
        <v>EACH</v>
      </c>
      <c r="N797" s="68">
        <f t="shared" si="24"/>
        <v>2.644136246620266E-4</v>
      </c>
      <c r="O797" s="67" t="str">
        <f t="shared" si="25"/>
        <v>LB</v>
      </c>
    </row>
    <row r="798" spans="1:15" x14ac:dyDescent="0.25">
      <c r="A798" s="61" t="s">
        <v>586</v>
      </c>
      <c r="B798" s="61" t="s">
        <v>573</v>
      </c>
      <c r="C798" s="61" t="s">
        <v>2700</v>
      </c>
      <c r="D798" s="62" t="s">
        <v>4726</v>
      </c>
      <c r="E798" s="62" t="s">
        <v>2679</v>
      </c>
      <c r="F798" s="67" t="s">
        <v>575</v>
      </c>
      <c r="G798" s="63">
        <f>VLOOKUP(Emissions!A798,Population!$A$5:$L$3146,12,FALSE)*'National Throughput'!$B$2</f>
        <v>27108.043674592544</v>
      </c>
      <c r="H798" s="12" t="str">
        <f>'Emissions Factors'!$E$2</f>
        <v>EACH</v>
      </c>
      <c r="I798" s="64">
        <v>515</v>
      </c>
      <c r="J798" s="65">
        <v>7439976</v>
      </c>
      <c r="K798" s="66">
        <f>'Emissions Factors'!$C$2</f>
        <v>1.9400679072269228E-9</v>
      </c>
      <c r="L798" s="67" t="str">
        <f>'Emissions Factors'!$D$2</f>
        <v>LB</v>
      </c>
      <c r="M798" s="67" t="str">
        <f>'Emissions Factors'!$E$2</f>
        <v>EACH</v>
      </c>
      <c r="N798" s="68">
        <f t="shared" si="24"/>
        <v>5.259144556078278E-5</v>
      </c>
      <c r="O798" s="67" t="str">
        <f t="shared" si="25"/>
        <v>LB</v>
      </c>
    </row>
    <row r="799" spans="1:15" x14ac:dyDescent="0.25">
      <c r="A799" s="61" t="s">
        <v>587</v>
      </c>
      <c r="B799" s="61" t="s">
        <v>573</v>
      </c>
      <c r="C799" s="61" t="s">
        <v>2703</v>
      </c>
      <c r="D799" s="62" t="s">
        <v>588</v>
      </c>
      <c r="E799" s="62" t="s">
        <v>2679</v>
      </c>
      <c r="F799" s="67" t="s">
        <v>575</v>
      </c>
      <c r="G799" s="63">
        <f>VLOOKUP(Emissions!A799,Population!$A$5:$L$3146,12,FALSE)*'National Throughput'!$B$2</f>
        <v>25352.322766224122</v>
      </c>
      <c r="H799" s="12" t="str">
        <f>'Emissions Factors'!$E$2</f>
        <v>EACH</v>
      </c>
      <c r="I799" s="64">
        <v>515</v>
      </c>
      <c r="J799" s="65">
        <v>7439976</v>
      </c>
      <c r="K799" s="66">
        <f>'Emissions Factors'!$C$2</f>
        <v>1.9400679072269228E-9</v>
      </c>
      <c r="L799" s="67" t="str">
        <f>'Emissions Factors'!$D$2</f>
        <v>LB</v>
      </c>
      <c r="M799" s="67" t="str">
        <f>'Emissions Factors'!$E$2</f>
        <v>EACH</v>
      </c>
      <c r="N799" s="68">
        <f t="shared" si="24"/>
        <v>4.9185227772409905E-5</v>
      </c>
      <c r="O799" s="67" t="str">
        <f t="shared" si="25"/>
        <v>LB</v>
      </c>
    </row>
    <row r="800" spans="1:15" x14ac:dyDescent="0.25">
      <c r="A800" s="61" t="s">
        <v>589</v>
      </c>
      <c r="B800" s="61" t="s">
        <v>573</v>
      </c>
      <c r="C800" s="61" t="s">
        <v>2706</v>
      </c>
      <c r="D800" s="62" t="s">
        <v>590</v>
      </c>
      <c r="E800" s="62" t="s">
        <v>2679</v>
      </c>
      <c r="F800" s="67" t="s">
        <v>575</v>
      </c>
      <c r="G800" s="63">
        <f>VLOOKUP(Emissions!A800,Population!$A$5:$L$3146,12,FALSE)*'National Throughput'!$B$2</f>
        <v>21575.266629821737</v>
      </c>
      <c r="H800" s="12" t="str">
        <f>'Emissions Factors'!$E$2</f>
        <v>EACH</v>
      </c>
      <c r="I800" s="64">
        <v>515</v>
      </c>
      <c r="J800" s="65">
        <v>7439976</v>
      </c>
      <c r="K800" s="66">
        <f>'Emissions Factors'!$C$2</f>
        <v>1.9400679072269228E-9</v>
      </c>
      <c r="L800" s="67" t="str">
        <f>'Emissions Factors'!$D$2</f>
        <v>LB</v>
      </c>
      <c r="M800" s="67" t="str">
        <f>'Emissions Factors'!$E$2</f>
        <v>EACH</v>
      </c>
      <c r="N800" s="68">
        <f t="shared" si="24"/>
        <v>4.1857482378381125E-5</v>
      </c>
      <c r="O800" s="67" t="str">
        <f t="shared" si="25"/>
        <v>LB</v>
      </c>
    </row>
    <row r="801" spans="1:15" x14ac:dyDescent="0.25">
      <c r="A801" s="61" t="s">
        <v>591</v>
      </c>
      <c r="B801" s="61" t="s">
        <v>573</v>
      </c>
      <c r="C801" s="61" t="s">
        <v>2709</v>
      </c>
      <c r="D801" s="62" t="s">
        <v>592</v>
      </c>
      <c r="E801" s="62" t="s">
        <v>2679</v>
      </c>
      <c r="F801" s="67" t="s">
        <v>575</v>
      </c>
      <c r="G801" s="63">
        <f>VLOOKUP(Emissions!A801,Population!$A$5:$L$3146,12,FALSE)*'National Throughput'!$B$2</f>
        <v>21103.5191894891</v>
      </c>
      <c r="H801" s="12" t="str">
        <f>'Emissions Factors'!$E$2</f>
        <v>EACH</v>
      </c>
      <c r="I801" s="64">
        <v>515</v>
      </c>
      <c r="J801" s="65">
        <v>7439976</v>
      </c>
      <c r="K801" s="66">
        <f>'Emissions Factors'!$C$2</f>
        <v>1.9400679072269228E-9</v>
      </c>
      <c r="L801" s="67" t="str">
        <f>'Emissions Factors'!$D$2</f>
        <v>LB</v>
      </c>
      <c r="M801" s="67" t="str">
        <f>'Emissions Factors'!$E$2</f>
        <v>EACH</v>
      </c>
      <c r="N801" s="68">
        <f t="shared" si="24"/>
        <v>4.0942260309075322E-5</v>
      </c>
      <c r="O801" s="67" t="str">
        <f t="shared" si="25"/>
        <v>LB</v>
      </c>
    </row>
    <row r="802" spans="1:15" x14ac:dyDescent="0.25">
      <c r="A802" s="61" t="s">
        <v>593</v>
      </c>
      <c r="B802" s="61" t="s">
        <v>573</v>
      </c>
      <c r="C802" s="61" t="s">
        <v>2712</v>
      </c>
      <c r="D802" s="62" t="s">
        <v>2698</v>
      </c>
      <c r="E802" s="62" t="s">
        <v>2679</v>
      </c>
      <c r="F802" s="67" t="s">
        <v>575</v>
      </c>
      <c r="G802" s="63">
        <f>VLOOKUP(Emissions!A802,Population!$A$5:$L$3146,12,FALSE)*'National Throughput'!$B$2</f>
        <v>15389.221933981602</v>
      </c>
      <c r="H802" s="12" t="str">
        <f>'Emissions Factors'!$E$2</f>
        <v>EACH</v>
      </c>
      <c r="I802" s="64">
        <v>515</v>
      </c>
      <c r="J802" s="65">
        <v>7439976</v>
      </c>
      <c r="K802" s="66">
        <f>'Emissions Factors'!$C$2</f>
        <v>1.9400679072269228E-9</v>
      </c>
      <c r="L802" s="67" t="str">
        <f>'Emissions Factors'!$D$2</f>
        <v>LB</v>
      </c>
      <c r="M802" s="67" t="str">
        <f>'Emissions Factors'!$E$2</f>
        <v>EACH</v>
      </c>
      <c r="N802" s="68">
        <f t="shared" si="24"/>
        <v>2.9856135591310346E-5</v>
      </c>
      <c r="O802" s="67" t="str">
        <f t="shared" si="25"/>
        <v>LB</v>
      </c>
    </row>
    <row r="803" spans="1:15" x14ac:dyDescent="0.25">
      <c r="A803" s="61" t="s">
        <v>594</v>
      </c>
      <c r="B803" s="61" t="s">
        <v>573</v>
      </c>
      <c r="C803" s="61" t="s">
        <v>2715</v>
      </c>
      <c r="D803" s="62" t="s">
        <v>2701</v>
      </c>
      <c r="E803" s="62" t="s">
        <v>2679</v>
      </c>
      <c r="F803" s="67" t="s">
        <v>575</v>
      </c>
      <c r="G803" s="63">
        <f>VLOOKUP(Emissions!A803,Population!$A$5:$L$3146,12,FALSE)*'National Throughput'!$B$2</f>
        <v>10117.957057221278</v>
      </c>
      <c r="H803" s="12" t="str">
        <f>'Emissions Factors'!$E$2</f>
        <v>EACH</v>
      </c>
      <c r="I803" s="64">
        <v>515</v>
      </c>
      <c r="J803" s="65">
        <v>7439976</v>
      </c>
      <c r="K803" s="66">
        <f>'Emissions Factors'!$C$2</f>
        <v>1.9400679072269228E-9</v>
      </c>
      <c r="L803" s="67" t="str">
        <f>'Emissions Factors'!$D$2</f>
        <v>LB</v>
      </c>
      <c r="M803" s="67" t="str">
        <f>'Emissions Factors'!$E$2</f>
        <v>EACH</v>
      </c>
      <c r="N803" s="68">
        <f t="shared" si="24"/>
        <v>1.9629523773415158E-5</v>
      </c>
      <c r="O803" s="67" t="str">
        <f t="shared" si="25"/>
        <v>LB</v>
      </c>
    </row>
    <row r="804" spans="1:15" x14ac:dyDescent="0.25">
      <c r="A804" s="61" t="s">
        <v>595</v>
      </c>
      <c r="B804" s="61" t="s">
        <v>573</v>
      </c>
      <c r="C804" s="61" t="s">
        <v>2718</v>
      </c>
      <c r="D804" s="62" t="s">
        <v>4731</v>
      </c>
      <c r="E804" s="62" t="s">
        <v>2679</v>
      </c>
      <c r="F804" s="67" t="s">
        <v>575</v>
      </c>
      <c r="G804" s="63">
        <f>VLOOKUP(Emissions!A804,Population!$A$5:$L$3146,12,FALSE)*'National Throughput'!$B$2</f>
        <v>21087.110582868831</v>
      </c>
      <c r="H804" s="12" t="str">
        <f>'Emissions Factors'!$E$2</f>
        <v>EACH</v>
      </c>
      <c r="I804" s="64">
        <v>515</v>
      </c>
      <c r="J804" s="65">
        <v>7439976</v>
      </c>
      <c r="K804" s="66">
        <f>'Emissions Factors'!$C$2</f>
        <v>1.9400679072269228E-9</v>
      </c>
      <c r="L804" s="67" t="str">
        <f>'Emissions Factors'!$D$2</f>
        <v>LB</v>
      </c>
      <c r="M804" s="67" t="str">
        <f>'Emissions Factors'!$E$2</f>
        <v>EACH</v>
      </c>
      <c r="N804" s="68">
        <f t="shared" si="24"/>
        <v>4.0910426497969028E-5</v>
      </c>
      <c r="O804" s="67" t="str">
        <f t="shared" si="25"/>
        <v>LB</v>
      </c>
    </row>
    <row r="805" spans="1:15" x14ac:dyDescent="0.25">
      <c r="A805" s="61" t="s">
        <v>596</v>
      </c>
      <c r="B805" s="61" t="s">
        <v>573</v>
      </c>
      <c r="C805" s="61" t="s">
        <v>2721</v>
      </c>
      <c r="D805" s="62" t="s">
        <v>292</v>
      </c>
      <c r="E805" s="62" t="s">
        <v>2679</v>
      </c>
      <c r="F805" s="67" t="s">
        <v>575</v>
      </c>
      <c r="G805" s="63">
        <f>VLOOKUP(Emissions!A805,Population!$A$5:$L$3146,12,FALSE)*'National Throughput'!$B$2</f>
        <v>13791.433864333238</v>
      </c>
      <c r="H805" s="12" t="str">
        <f>'Emissions Factors'!$E$2</f>
        <v>EACH</v>
      </c>
      <c r="I805" s="64">
        <v>515</v>
      </c>
      <c r="J805" s="65">
        <v>7439976</v>
      </c>
      <c r="K805" s="66">
        <f>'Emissions Factors'!$C$2</f>
        <v>1.9400679072269228E-9</v>
      </c>
      <c r="L805" s="67" t="str">
        <f>'Emissions Factors'!$D$2</f>
        <v>LB</v>
      </c>
      <c r="M805" s="67" t="str">
        <f>'Emissions Factors'!$E$2</f>
        <v>EACH</v>
      </c>
      <c r="N805" s="68">
        <f t="shared" si="24"/>
        <v>2.6756318234835496E-5</v>
      </c>
      <c r="O805" s="67" t="str">
        <f t="shared" si="25"/>
        <v>LB</v>
      </c>
    </row>
    <row r="806" spans="1:15" x14ac:dyDescent="0.25">
      <c r="A806" s="61" t="s">
        <v>597</v>
      </c>
      <c r="B806" s="61" t="s">
        <v>573</v>
      </c>
      <c r="C806" s="61" t="s">
        <v>2724</v>
      </c>
      <c r="D806" s="62" t="s">
        <v>598</v>
      </c>
      <c r="E806" s="62" t="s">
        <v>2679</v>
      </c>
      <c r="F806" s="67" t="s">
        <v>575</v>
      </c>
      <c r="G806" s="63">
        <f>VLOOKUP(Emissions!A806,Population!$A$5:$L$3146,12,FALSE)*'National Throughput'!$B$2</f>
        <v>18881.178530356876</v>
      </c>
      <c r="H806" s="12" t="str">
        <f>'Emissions Factors'!$E$2</f>
        <v>EACH</v>
      </c>
      <c r="I806" s="64">
        <v>515</v>
      </c>
      <c r="J806" s="65">
        <v>7439976</v>
      </c>
      <c r="K806" s="66">
        <f>'Emissions Factors'!$C$2</f>
        <v>1.9400679072269228E-9</v>
      </c>
      <c r="L806" s="67" t="str">
        <f>'Emissions Factors'!$D$2</f>
        <v>LB</v>
      </c>
      <c r="M806" s="67" t="str">
        <f>'Emissions Factors'!$E$2</f>
        <v>EACH</v>
      </c>
      <c r="N806" s="68">
        <f t="shared" si="24"/>
        <v>3.6630768517367373E-5</v>
      </c>
      <c r="O806" s="67" t="str">
        <f t="shared" si="25"/>
        <v>LB</v>
      </c>
    </row>
    <row r="807" spans="1:15" x14ac:dyDescent="0.25">
      <c r="A807" s="61" t="s">
        <v>599</v>
      </c>
      <c r="B807" s="61" t="s">
        <v>573</v>
      </c>
      <c r="C807" s="61" t="s">
        <v>2727</v>
      </c>
      <c r="D807" s="62" t="s">
        <v>600</v>
      </c>
      <c r="E807" s="62" t="s">
        <v>2679</v>
      </c>
      <c r="F807" s="67" t="s">
        <v>575</v>
      </c>
      <c r="G807" s="63">
        <f>VLOOKUP(Emissions!A807,Population!$A$5:$L$3146,12,FALSE)*'National Throughput'!$B$2</f>
        <v>44358.616922060522</v>
      </c>
      <c r="H807" s="12" t="str">
        <f>'Emissions Factors'!$E$2</f>
        <v>EACH</v>
      </c>
      <c r="I807" s="64">
        <v>515</v>
      </c>
      <c r="J807" s="65">
        <v>7439976</v>
      </c>
      <c r="K807" s="66">
        <f>'Emissions Factors'!$C$2</f>
        <v>1.9400679072269228E-9</v>
      </c>
      <c r="L807" s="67" t="str">
        <f>'Emissions Factors'!$D$2</f>
        <v>LB</v>
      </c>
      <c r="M807" s="67" t="str">
        <f>'Emissions Factors'!$E$2</f>
        <v>EACH</v>
      </c>
      <c r="N807" s="68">
        <f t="shared" si="24"/>
        <v>8.6058729099462724E-5</v>
      </c>
      <c r="O807" s="67" t="str">
        <f t="shared" si="25"/>
        <v>LB</v>
      </c>
    </row>
    <row r="808" spans="1:15" x14ac:dyDescent="0.25">
      <c r="A808" s="61" t="s">
        <v>601</v>
      </c>
      <c r="B808" s="61" t="s">
        <v>573</v>
      </c>
      <c r="C808" s="61" t="s">
        <v>2730</v>
      </c>
      <c r="D808" s="62" t="s">
        <v>2707</v>
      </c>
      <c r="E808" s="62" t="s">
        <v>2679</v>
      </c>
      <c r="F808" s="67" t="s">
        <v>575</v>
      </c>
      <c r="G808" s="63">
        <f>VLOOKUP(Emissions!A808,Population!$A$5:$L$3146,12,FALSE)*'National Throughput'!$B$2</f>
        <v>12138.266747341479</v>
      </c>
      <c r="H808" s="12" t="str">
        <f>'Emissions Factors'!$E$2</f>
        <v>EACH</v>
      </c>
      <c r="I808" s="64">
        <v>515</v>
      </c>
      <c r="J808" s="65">
        <v>7439976</v>
      </c>
      <c r="K808" s="66">
        <f>'Emissions Factors'!$C$2</f>
        <v>1.9400679072269228E-9</v>
      </c>
      <c r="L808" s="67" t="str">
        <f>'Emissions Factors'!$D$2</f>
        <v>LB</v>
      </c>
      <c r="M808" s="67" t="str">
        <f>'Emissions Factors'!$E$2</f>
        <v>EACH</v>
      </c>
      <c r="N808" s="68">
        <f t="shared" si="24"/>
        <v>2.3549061765876929E-5</v>
      </c>
      <c r="O808" s="67" t="str">
        <f t="shared" si="25"/>
        <v>LB</v>
      </c>
    </row>
    <row r="809" spans="1:15" x14ac:dyDescent="0.25">
      <c r="A809" s="61" t="s">
        <v>602</v>
      </c>
      <c r="B809" s="61" t="s">
        <v>573</v>
      </c>
      <c r="C809" s="61" t="s">
        <v>2733</v>
      </c>
      <c r="D809" s="62" t="s">
        <v>603</v>
      </c>
      <c r="E809" s="62" t="s">
        <v>2679</v>
      </c>
      <c r="F809" s="67" t="s">
        <v>575</v>
      </c>
      <c r="G809" s="63">
        <f>VLOOKUP(Emissions!A809,Population!$A$5:$L$3146,12,FALSE)*'National Throughput'!$B$2</f>
        <v>12577.196974433586</v>
      </c>
      <c r="H809" s="12" t="str">
        <f>'Emissions Factors'!$E$2</f>
        <v>EACH</v>
      </c>
      <c r="I809" s="64">
        <v>515</v>
      </c>
      <c r="J809" s="65">
        <v>7439976</v>
      </c>
      <c r="K809" s="66">
        <f>'Emissions Factors'!$C$2</f>
        <v>1.9400679072269228E-9</v>
      </c>
      <c r="L809" s="67" t="str">
        <f>'Emissions Factors'!$D$2</f>
        <v>LB</v>
      </c>
      <c r="M809" s="67" t="str">
        <f>'Emissions Factors'!$E$2</f>
        <v>EACH</v>
      </c>
      <c r="N809" s="68">
        <f t="shared" si="24"/>
        <v>2.4400616212970153E-5</v>
      </c>
      <c r="O809" s="67" t="str">
        <f t="shared" si="25"/>
        <v>LB</v>
      </c>
    </row>
    <row r="810" spans="1:15" x14ac:dyDescent="0.25">
      <c r="A810" s="61" t="s">
        <v>604</v>
      </c>
      <c r="B810" s="61" t="s">
        <v>573</v>
      </c>
      <c r="C810" s="61" t="s">
        <v>2736</v>
      </c>
      <c r="D810" s="62" t="s">
        <v>2716</v>
      </c>
      <c r="E810" s="62" t="s">
        <v>2679</v>
      </c>
      <c r="F810" s="67" t="s">
        <v>575</v>
      </c>
      <c r="G810" s="63">
        <f>VLOOKUP(Emissions!A810,Population!$A$5:$L$3146,12,FALSE)*'National Throughput'!$B$2</f>
        <v>9452.3829511867534</v>
      </c>
      <c r="H810" s="12" t="str">
        <f>'Emissions Factors'!$E$2</f>
        <v>EACH</v>
      </c>
      <c r="I810" s="64">
        <v>515</v>
      </c>
      <c r="J810" s="65">
        <v>7439976</v>
      </c>
      <c r="K810" s="66">
        <f>'Emissions Factors'!$C$2</f>
        <v>1.9400679072269228E-9</v>
      </c>
      <c r="L810" s="67" t="str">
        <f>'Emissions Factors'!$D$2</f>
        <v>LB</v>
      </c>
      <c r="M810" s="67" t="str">
        <f>'Emissions Factors'!$E$2</f>
        <v>EACH</v>
      </c>
      <c r="N810" s="68">
        <f t="shared" si="24"/>
        <v>1.8338264810416328E-5</v>
      </c>
      <c r="O810" s="67" t="str">
        <f t="shared" si="25"/>
        <v>LB</v>
      </c>
    </row>
    <row r="811" spans="1:15" x14ac:dyDescent="0.25">
      <c r="A811" s="61" t="s">
        <v>605</v>
      </c>
      <c r="B811" s="61" t="s">
        <v>573</v>
      </c>
      <c r="C811" s="61" t="s">
        <v>2739</v>
      </c>
      <c r="D811" s="62" t="s">
        <v>2719</v>
      </c>
      <c r="E811" s="62" t="s">
        <v>2679</v>
      </c>
      <c r="F811" s="67" t="s">
        <v>575</v>
      </c>
      <c r="G811" s="63">
        <f>VLOOKUP(Emissions!A811,Population!$A$5:$L$3146,12,FALSE)*'National Throughput'!$B$2</f>
        <v>16936.758645855403</v>
      </c>
      <c r="H811" s="12" t="str">
        <f>'Emissions Factors'!$E$2</f>
        <v>EACH</v>
      </c>
      <c r="I811" s="64">
        <v>515</v>
      </c>
      <c r="J811" s="65">
        <v>7439976</v>
      </c>
      <c r="K811" s="66">
        <f>'Emissions Factors'!$C$2</f>
        <v>1.9400679072269228E-9</v>
      </c>
      <c r="L811" s="67" t="str">
        <f>'Emissions Factors'!$D$2</f>
        <v>LB</v>
      </c>
      <c r="M811" s="67" t="str">
        <f>'Emissions Factors'!$E$2</f>
        <v>EACH</v>
      </c>
      <c r="N811" s="68">
        <f t="shared" si="24"/>
        <v>3.2858461901272184E-5</v>
      </c>
      <c r="O811" s="67" t="str">
        <f t="shared" si="25"/>
        <v>LB</v>
      </c>
    </row>
    <row r="812" spans="1:15" x14ac:dyDescent="0.25">
      <c r="A812" s="61" t="s">
        <v>606</v>
      </c>
      <c r="B812" s="61" t="s">
        <v>573</v>
      </c>
      <c r="C812" s="61" t="s">
        <v>2742</v>
      </c>
      <c r="D812" s="62" t="s">
        <v>5301</v>
      </c>
      <c r="E812" s="62" t="s">
        <v>2679</v>
      </c>
      <c r="F812" s="67" t="s">
        <v>575</v>
      </c>
      <c r="G812" s="63">
        <f>VLOOKUP(Emissions!A812,Population!$A$5:$L$3146,12,FALSE)*'National Throughput'!$B$2</f>
        <v>18143.816770358691</v>
      </c>
      <c r="H812" s="12" t="str">
        <f>'Emissions Factors'!$E$2</f>
        <v>EACH</v>
      </c>
      <c r="I812" s="64">
        <v>515</v>
      </c>
      <c r="J812" s="65">
        <v>7439976</v>
      </c>
      <c r="K812" s="66">
        <f>'Emissions Factors'!$C$2</f>
        <v>1.9400679072269228E-9</v>
      </c>
      <c r="L812" s="67" t="str">
        <f>'Emissions Factors'!$D$2</f>
        <v>LB</v>
      </c>
      <c r="M812" s="67" t="str">
        <f>'Emissions Factors'!$E$2</f>
        <v>EACH</v>
      </c>
      <c r="N812" s="68">
        <f t="shared" si="24"/>
        <v>3.5200236630778531E-5</v>
      </c>
      <c r="O812" s="67" t="str">
        <f t="shared" si="25"/>
        <v>LB</v>
      </c>
    </row>
    <row r="813" spans="1:15" x14ac:dyDescent="0.25">
      <c r="A813" s="61" t="s">
        <v>607</v>
      </c>
      <c r="B813" s="61" t="s">
        <v>573</v>
      </c>
      <c r="C813" s="61" t="s">
        <v>2745</v>
      </c>
      <c r="D813" s="62" t="s">
        <v>300</v>
      </c>
      <c r="E813" s="62" t="s">
        <v>2679</v>
      </c>
      <c r="F813" s="67" t="s">
        <v>575</v>
      </c>
      <c r="G813" s="63">
        <f>VLOOKUP(Emissions!A813,Population!$A$5:$L$3146,12,FALSE)*'National Throughput'!$B$2</f>
        <v>49278.122294398905</v>
      </c>
      <c r="H813" s="12" t="str">
        <f>'Emissions Factors'!$E$2</f>
        <v>EACH</v>
      </c>
      <c r="I813" s="64">
        <v>515</v>
      </c>
      <c r="J813" s="65">
        <v>7439976</v>
      </c>
      <c r="K813" s="66">
        <f>'Emissions Factors'!$C$2</f>
        <v>1.9400679072269228E-9</v>
      </c>
      <c r="L813" s="67" t="str">
        <f>'Emissions Factors'!$D$2</f>
        <v>LB</v>
      </c>
      <c r="M813" s="67" t="str">
        <f>'Emissions Factors'!$E$2</f>
        <v>EACH</v>
      </c>
      <c r="N813" s="68">
        <f t="shared" si="24"/>
        <v>9.560290359176685E-5</v>
      </c>
      <c r="O813" s="67" t="str">
        <f t="shared" si="25"/>
        <v>LB</v>
      </c>
    </row>
    <row r="814" spans="1:15" x14ac:dyDescent="0.25">
      <c r="A814" s="61" t="s">
        <v>608</v>
      </c>
      <c r="B814" s="61" t="s">
        <v>573</v>
      </c>
      <c r="C814" s="61" t="s">
        <v>2748</v>
      </c>
      <c r="D814" s="62" t="s">
        <v>4747</v>
      </c>
      <c r="E814" s="62" t="s">
        <v>2679</v>
      </c>
      <c r="F814" s="67" t="s">
        <v>575</v>
      </c>
      <c r="G814" s="63">
        <f>VLOOKUP(Emissions!A814,Population!$A$5:$L$3146,12,FALSE)*'National Throughput'!$B$2</f>
        <v>17667.967178370989</v>
      </c>
      <c r="H814" s="12" t="str">
        <f>'Emissions Factors'!$E$2</f>
        <v>EACH</v>
      </c>
      <c r="I814" s="64">
        <v>515</v>
      </c>
      <c r="J814" s="65">
        <v>7439976</v>
      </c>
      <c r="K814" s="66">
        <f>'Emissions Factors'!$C$2</f>
        <v>1.9400679072269228E-9</v>
      </c>
      <c r="L814" s="67" t="str">
        <f>'Emissions Factors'!$D$2</f>
        <v>LB</v>
      </c>
      <c r="M814" s="67" t="str">
        <f>'Emissions Factors'!$E$2</f>
        <v>EACH</v>
      </c>
      <c r="N814" s="68">
        <f t="shared" si="24"/>
        <v>3.4277056108696164E-5</v>
      </c>
      <c r="O814" s="67" t="str">
        <f t="shared" si="25"/>
        <v>LB</v>
      </c>
    </row>
    <row r="815" spans="1:15" x14ac:dyDescent="0.25">
      <c r="A815" s="61" t="s">
        <v>609</v>
      </c>
      <c r="B815" s="61" t="s">
        <v>573</v>
      </c>
      <c r="C815" s="61" t="s">
        <v>2751</v>
      </c>
      <c r="D815" s="62" t="s">
        <v>2749</v>
      </c>
      <c r="E815" s="62" t="s">
        <v>2679</v>
      </c>
      <c r="F815" s="67" t="s">
        <v>575</v>
      </c>
      <c r="G815" s="63">
        <f>VLOOKUP(Emissions!A815,Population!$A$5:$L$3146,12,FALSE)*'National Throughput'!$B$2</f>
        <v>79376.634525534857</v>
      </c>
      <c r="H815" s="12" t="str">
        <f>'Emissions Factors'!$E$2</f>
        <v>EACH</v>
      </c>
      <c r="I815" s="64">
        <v>515</v>
      </c>
      <c r="J815" s="65">
        <v>7439976</v>
      </c>
      <c r="K815" s="66">
        <f>'Emissions Factors'!$C$2</f>
        <v>1.9400679072269228E-9</v>
      </c>
      <c r="L815" s="67" t="str">
        <f>'Emissions Factors'!$D$2</f>
        <v>LB</v>
      </c>
      <c r="M815" s="67" t="str">
        <f>'Emissions Factors'!$E$2</f>
        <v>EACH</v>
      </c>
      <c r="N815" s="68">
        <f t="shared" si="24"/>
        <v>1.5399606122667073E-4</v>
      </c>
      <c r="O815" s="67" t="str">
        <f t="shared" si="25"/>
        <v>LB</v>
      </c>
    </row>
    <row r="816" spans="1:15" x14ac:dyDescent="0.25">
      <c r="A816" s="61" t="s">
        <v>610</v>
      </c>
      <c r="B816" s="61" t="s">
        <v>573</v>
      </c>
      <c r="C816" s="61" t="s">
        <v>2754</v>
      </c>
      <c r="D816" s="62" t="s">
        <v>611</v>
      </c>
      <c r="E816" s="62" t="s">
        <v>2679</v>
      </c>
      <c r="F816" s="67" t="s">
        <v>575</v>
      </c>
      <c r="G816" s="63">
        <f>VLOOKUP(Emissions!A816,Population!$A$5:$L$3146,12,FALSE)*'National Throughput'!$B$2</f>
        <v>9005.2484207845173</v>
      </c>
      <c r="H816" s="12" t="str">
        <f>'Emissions Factors'!$E$2</f>
        <v>EACH</v>
      </c>
      <c r="I816" s="64">
        <v>515</v>
      </c>
      <c r="J816" s="65">
        <v>7439976</v>
      </c>
      <c r="K816" s="66">
        <f>'Emissions Factors'!$C$2</f>
        <v>1.9400679072269228E-9</v>
      </c>
      <c r="L816" s="67" t="str">
        <f>'Emissions Factors'!$D$2</f>
        <v>LB</v>
      </c>
      <c r="M816" s="67" t="str">
        <f>'Emissions Factors'!$E$2</f>
        <v>EACH</v>
      </c>
      <c r="N816" s="68">
        <f t="shared" si="24"/>
        <v>1.7470793457769971E-5</v>
      </c>
      <c r="O816" s="67" t="str">
        <f t="shared" si="25"/>
        <v>LB</v>
      </c>
    </row>
    <row r="817" spans="1:15" x14ac:dyDescent="0.25">
      <c r="A817" s="61" t="s">
        <v>612</v>
      </c>
      <c r="B817" s="61" t="s">
        <v>573</v>
      </c>
      <c r="C817" s="61" t="s">
        <v>2757</v>
      </c>
      <c r="D817" s="62" t="s">
        <v>5322</v>
      </c>
      <c r="E817" s="62" t="s">
        <v>2679</v>
      </c>
      <c r="F817" s="67" t="s">
        <v>575</v>
      </c>
      <c r="G817" s="63">
        <f>VLOOKUP(Emissions!A817,Population!$A$5:$L$3146,12,FALSE)*'National Throughput'!$B$2</f>
        <v>8474.0197814534185</v>
      </c>
      <c r="H817" s="12" t="str">
        <f>'Emissions Factors'!$E$2</f>
        <v>EACH</v>
      </c>
      <c r="I817" s="64">
        <v>515</v>
      </c>
      <c r="J817" s="65">
        <v>7439976</v>
      </c>
      <c r="K817" s="66">
        <f>'Emissions Factors'!$C$2</f>
        <v>1.9400679072269228E-9</v>
      </c>
      <c r="L817" s="67" t="str">
        <f>'Emissions Factors'!$D$2</f>
        <v>LB</v>
      </c>
      <c r="M817" s="67" t="str">
        <f>'Emissions Factors'!$E$2</f>
        <v>EACH</v>
      </c>
      <c r="N817" s="68">
        <f t="shared" si="24"/>
        <v>1.6440173823203879E-5</v>
      </c>
      <c r="O817" s="67" t="str">
        <f t="shared" si="25"/>
        <v>LB</v>
      </c>
    </row>
    <row r="818" spans="1:15" x14ac:dyDescent="0.25">
      <c r="A818" s="61" t="s">
        <v>613</v>
      </c>
      <c r="B818" s="61" t="s">
        <v>573</v>
      </c>
      <c r="C818" s="61" t="s">
        <v>2760</v>
      </c>
      <c r="D818" s="62" t="s">
        <v>462</v>
      </c>
      <c r="E818" s="62" t="s">
        <v>2679</v>
      </c>
      <c r="F818" s="67" t="s">
        <v>575</v>
      </c>
      <c r="G818" s="63">
        <f>VLOOKUP(Emissions!A818,Population!$A$5:$L$3146,12,FALSE)*'National Throughput'!$B$2</f>
        <v>17842.308623711309</v>
      </c>
      <c r="H818" s="12" t="str">
        <f>'Emissions Factors'!$E$2</f>
        <v>EACH</v>
      </c>
      <c r="I818" s="64">
        <v>515</v>
      </c>
      <c r="J818" s="65">
        <v>7439976</v>
      </c>
      <c r="K818" s="66">
        <f>'Emissions Factors'!$C$2</f>
        <v>1.9400679072269228E-9</v>
      </c>
      <c r="L818" s="67" t="str">
        <f>'Emissions Factors'!$D$2</f>
        <v>LB</v>
      </c>
      <c r="M818" s="67" t="str">
        <f>'Emissions Factors'!$E$2</f>
        <v>EACH</v>
      </c>
      <c r="N818" s="68">
        <f t="shared" si="24"/>
        <v>3.461529035170048E-5</v>
      </c>
      <c r="O818" s="67" t="str">
        <f t="shared" si="25"/>
        <v>LB</v>
      </c>
    </row>
    <row r="819" spans="1:15" x14ac:dyDescent="0.25">
      <c r="A819" s="61" t="s">
        <v>614</v>
      </c>
      <c r="B819" s="61" t="s">
        <v>573</v>
      </c>
      <c r="C819" s="61" t="s">
        <v>2763</v>
      </c>
      <c r="D819" s="62" t="s">
        <v>615</v>
      </c>
      <c r="E819" s="62" t="s">
        <v>2679</v>
      </c>
      <c r="F819" s="67" t="s">
        <v>575</v>
      </c>
      <c r="G819" s="63">
        <f>VLOOKUP(Emissions!A819,Population!$A$5:$L$3146,12,FALSE)*'National Throughput'!$B$2</f>
        <v>41283.02871867449</v>
      </c>
      <c r="H819" s="12" t="str">
        <f>'Emissions Factors'!$E$2</f>
        <v>EACH</v>
      </c>
      <c r="I819" s="64">
        <v>515</v>
      </c>
      <c r="J819" s="65">
        <v>7439976</v>
      </c>
      <c r="K819" s="66">
        <f>'Emissions Factors'!$C$2</f>
        <v>1.9400679072269228E-9</v>
      </c>
      <c r="L819" s="67" t="str">
        <f>'Emissions Factors'!$D$2</f>
        <v>LB</v>
      </c>
      <c r="M819" s="67" t="str">
        <f>'Emissions Factors'!$E$2</f>
        <v>EACH</v>
      </c>
      <c r="N819" s="68">
        <f t="shared" si="24"/>
        <v>8.0091879130227765E-5</v>
      </c>
      <c r="O819" s="67" t="str">
        <f t="shared" si="25"/>
        <v>LB</v>
      </c>
    </row>
    <row r="820" spans="1:15" x14ac:dyDescent="0.25">
      <c r="A820" s="61" t="s">
        <v>616</v>
      </c>
      <c r="B820" s="61" t="s">
        <v>573</v>
      </c>
      <c r="C820" s="61" t="s">
        <v>2766</v>
      </c>
      <c r="D820" s="62" t="s">
        <v>617</v>
      </c>
      <c r="E820" s="62" t="s">
        <v>2679</v>
      </c>
      <c r="F820" s="67" t="s">
        <v>575</v>
      </c>
      <c r="G820" s="63">
        <f>VLOOKUP(Emissions!A820,Population!$A$5:$L$3146,12,FALSE)*'National Throughput'!$B$2</f>
        <v>17367.484569637374</v>
      </c>
      <c r="H820" s="12" t="str">
        <f>'Emissions Factors'!$E$2</f>
        <v>EACH</v>
      </c>
      <c r="I820" s="64">
        <v>515</v>
      </c>
      <c r="J820" s="65">
        <v>7439976</v>
      </c>
      <c r="K820" s="66">
        <f>'Emissions Factors'!$C$2</f>
        <v>1.9400679072269228E-9</v>
      </c>
      <c r="L820" s="67" t="str">
        <f>'Emissions Factors'!$D$2</f>
        <v>LB</v>
      </c>
      <c r="M820" s="67" t="str">
        <f>'Emissions Factors'!$E$2</f>
        <v>EACH</v>
      </c>
      <c r="N820" s="68">
        <f t="shared" si="24"/>
        <v>3.3694099442812254E-5</v>
      </c>
      <c r="O820" s="67" t="str">
        <f t="shared" si="25"/>
        <v>LB</v>
      </c>
    </row>
    <row r="821" spans="1:15" x14ac:dyDescent="0.25">
      <c r="A821" s="61" t="s">
        <v>618</v>
      </c>
      <c r="B821" s="61" t="s">
        <v>573</v>
      </c>
      <c r="C821" s="61" t="s">
        <v>2769</v>
      </c>
      <c r="D821" s="62" t="s">
        <v>619</v>
      </c>
      <c r="E821" s="62" t="s">
        <v>2679</v>
      </c>
      <c r="F821" s="67" t="s">
        <v>575</v>
      </c>
      <c r="G821" s="63">
        <f>VLOOKUP(Emissions!A821,Population!$A$5:$L$3146,12,FALSE)*'National Throughput'!$B$2</f>
        <v>98831.08874968726</v>
      </c>
      <c r="H821" s="12" t="str">
        <f>'Emissions Factors'!$E$2</f>
        <v>EACH</v>
      </c>
      <c r="I821" s="64">
        <v>515</v>
      </c>
      <c r="J821" s="65">
        <v>7439976</v>
      </c>
      <c r="K821" s="66">
        <f>'Emissions Factors'!$C$2</f>
        <v>1.9400679072269228E-9</v>
      </c>
      <c r="L821" s="67" t="str">
        <f>'Emissions Factors'!$D$2</f>
        <v>LB</v>
      </c>
      <c r="M821" s="67" t="str">
        <f>'Emissions Factors'!$E$2</f>
        <v>EACH</v>
      </c>
      <c r="N821" s="68">
        <f t="shared" si="24"/>
        <v>1.9173902351956402E-4</v>
      </c>
      <c r="O821" s="67" t="str">
        <f t="shared" si="25"/>
        <v>LB</v>
      </c>
    </row>
    <row r="822" spans="1:15" x14ac:dyDescent="0.25">
      <c r="A822" s="61" t="s">
        <v>620</v>
      </c>
      <c r="B822" s="61" t="s">
        <v>573</v>
      </c>
      <c r="C822" s="61" t="s">
        <v>2772</v>
      </c>
      <c r="D822" s="62" t="s">
        <v>621</v>
      </c>
      <c r="E822" s="62" t="s">
        <v>2679</v>
      </c>
      <c r="F822" s="67" t="s">
        <v>575</v>
      </c>
      <c r="G822" s="63">
        <f>VLOOKUP(Emissions!A822,Population!$A$5:$L$3146,12,FALSE)*'National Throughput'!$B$2</f>
        <v>10245.123758528336</v>
      </c>
      <c r="H822" s="12" t="str">
        <f>'Emissions Factors'!$E$2</f>
        <v>EACH</v>
      </c>
      <c r="I822" s="64">
        <v>515</v>
      </c>
      <c r="J822" s="65">
        <v>7439976</v>
      </c>
      <c r="K822" s="66">
        <f>'Emissions Factors'!$C$2</f>
        <v>1.9400679072269228E-9</v>
      </c>
      <c r="L822" s="67" t="str">
        <f>'Emissions Factors'!$D$2</f>
        <v>LB</v>
      </c>
      <c r="M822" s="67" t="str">
        <f>'Emissions Factors'!$E$2</f>
        <v>EACH</v>
      </c>
      <c r="N822" s="68">
        <f t="shared" si="24"/>
        <v>1.9876235809488893E-5</v>
      </c>
      <c r="O822" s="67" t="str">
        <f t="shared" si="25"/>
        <v>LB</v>
      </c>
    </row>
    <row r="823" spans="1:15" x14ac:dyDescent="0.25">
      <c r="A823" s="61" t="s">
        <v>622</v>
      </c>
      <c r="B823" s="61" t="s">
        <v>573</v>
      </c>
      <c r="C823" s="61" t="s">
        <v>2775</v>
      </c>
      <c r="D823" s="62" t="s">
        <v>2764</v>
      </c>
      <c r="E823" s="62" t="s">
        <v>2679</v>
      </c>
      <c r="F823" s="67" t="s">
        <v>575</v>
      </c>
      <c r="G823" s="63">
        <f>VLOOKUP(Emissions!A823,Population!$A$5:$L$3146,12,FALSE)*'National Throughput'!$B$2</f>
        <v>20862.517779753947</v>
      </c>
      <c r="H823" s="12" t="str">
        <f>'Emissions Factors'!$E$2</f>
        <v>EACH</v>
      </c>
      <c r="I823" s="64">
        <v>515</v>
      </c>
      <c r="J823" s="65">
        <v>7439976</v>
      </c>
      <c r="K823" s="66">
        <f>'Emissions Factors'!$C$2</f>
        <v>1.9400679072269228E-9</v>
      </c>
      <c r="L823" s="67" t="str">
        <f>'Emissions Factors'!$D$2</f>
        <v>LB</v>
      </c>
      <c r="M823" s="67" t="str">
        <f>'Emissions Factors'!$E$2</f>
        <v>EACH</v>
      </c>
      <c r="N823" s="68">
        <f t="shared" si="24"/>
        <v>4.0474701208451708E-5</v>
      </c>
      <c r="O823" s="67" t="str">
        <f t="shared" si="25"/>
        <v>LB</v>
      </c>
    </row>
    <row r="824" spans="1:15" x14ac:dyDescent="0.25">
      <c r="A824" s="61" t="s">
        <v>623</v>
      </c>
      <c r="B824" s="61" t="s">
        <v>573</v>
      </c>
      <c r="C824" s="61" t="s">
        <v>2778</v>
      </c>
      <c r="D824" s="62" t="s">
        <v>5346</v>
      </c>
      <c r="E824" s="62" t="s">
        <v>2679</v>
      </c>
      <c r="F824" s="67" t="s">
        <v>575</v>
      </c>
      <c r="G824" s="63">
        <f>VLOOKUP(Emissions!A824,Population!$A$5:$L$3146,12,FALSE)*'National Throughput'!$B$2</f>
        <v>16487.573039625629</v>
      </c>
      <c r="H824" s="12" t="str">
        <f>'Emissions Factors'!$E$2</f>
        <v>EACH</v>
      </c>
      <c r="I824" s="64">
        <v>515</v>
      </c>
      <c r="J824" s="65">
        <v>7439976</v>
      </c>
      <c r="K824" s="66">
        <f>'Emissions Factors'!$C$2</f>
        <v>1.9400679072269228E-9</v>
      </c>
      <c r="L824" s="67" t="str">
        <f>'Emissions Factors'!$D$2</f>
        <v>LB</v>
      </c>
      <c r="M824" s="67" t="str">
        <f>'Emissions Factors'!$E$2</f>
        <v>EACH</v>
      </c>
      <c r="N824" s="68">
        <f t="shared" si="24"/>
        <v>3.1987011322237531E-5</v>
      </c>
      <c r="O824" s="67" t="str">
        <f t="shared" si="25"/>
        <v>LB</v>
      </c>
    </row>
    <row r="825" spans="1:15" x14ac:dyDescent="0.25">
      <c r="A825" s="61" t="s">
        <v>624</v>
      </c>
      <c r="B825" s="61" t="s">
        <v>573</v>
      </c>
      <c r="C825" s="61" t="s">
        <v>2781</v>
      </c>
      <c r="D825" s="62" t="s">
        <v>2767</v>
      </c>
      <c r="E825" s="62" t="s">
        <v>2679</v>
      </c>
      <c r="F825" s="67" t="s">
        <v>575</v>
      </c>
      <c r="G825" s="63">
        <f>VLOOKUP(Emissions!A825,Population!$A$5:$L$3146,12,FALSE)*'National Throughput'!$B$2</f>
        <v>10702.513668068241</v>
      </c>
      <c r="H825" s="12" t="str">
        <f>'Emissions Factors'!$E$2</f>
        <v>EACH</v>
      </c>
      <c r="I825" s="64">
        <v>515</v>
      </c>
      <c r="J825" s="65">
        <v>7439976</v>
      </c>
      <c r="K825" s="66">
        <f>'Emissions Factors'!$C$2</f>
        <v>1.9400679072269228E-9</v>
      </c>
      <c r="L825" s="67" t="str">
        <f>'Emissions Factors'!$D$2</f>
        <v>LB</v>
      </c>
      <c r="M825" s="67" t="str">
        <f>'Emissions Factors'!$E$2</f>
        <v>EACH</v>
      </c>
      <c r="N825" s="68">
        <f t="shared" si="24"/>
        <v>2.076360329407669E-5</v>
      </c>
      <c r="O825" s="67" t="str">
        <f t="shared" si="25"/>
        <v>LB</v>
      </c>
    </row>
    <row r="826" spans="1:15" x14ac:dyDescent="0.25">
      <c r="A826" s="61" t="s">
        <v>625</v>
      </c>
      <c r="B826" s="61" t="s">
        <v>573</v>
      </c>
      <c r="C826" s="61" t="s">
        <v>2784</v>
      </c>
      <c r="D826" s="62" t="s">
        <v>5021</v>
      </c>
      <c r="E826" s="62" t="s">
        <v>2679</v>
      </c>
      <c r="F826" s="67" t="s">
        <v>575</v>
      </c>
      <c r="G826" s="63">
        <f>VLOOKUP(Emissions!A826,Population!$A$5:$L$3146,12,FALSE)*'National Throughput'!$B$2</f>
        <v>7201.3272304690663</v>
      </c>
      <c r="H826" s="12" t="str">
        <f>'Emissions Factors'!$E$2</f>
        <v>EACH</v>
      </c>
      <c r="I826" s="64">
        <v>515</v>
      </c>
      <c r="J826" s="65">
        <v>7439976</v>
      </c>
      <c r="K826" s="66">
        <f>'Emissions Factors'!$C$2</f>
        <v>1.9400679072269228E-9</v>
      </c>
      <c r="L826" s="67" t="str">
        <f>'Emissions Factors'!$D$2</f>
        <v>LB</v>
      </c>
      <c r="M826" s="67" t="str">
        <f>'Emissions Factors'!$E$2</f>
        <v>EACH</v>
      </c>
      <c r="N826" s="68">
        <f t="shared" si="24"/>
        <v>1.3971063849272373E-5</v>
      </c>
      <c r="O826" s="67" t="str">
        <f t="shared" si="25"/>
        <v>LB</v>
      </c>
    </row>
    <row r="827" spans="1:15" x14ac:dyDescent="0.25">
      <c r="A827" s="61" t="s">
        <v>626</v>
      </c>
      <c r="B827" s="61" t="s">
        <v>573</v>
      </c>
      <c r="C827" s="61" t="s">
        <v>2787</v>
      </c>
      <c r="D827" s="62" t="s">
        <v>2773</v>
      </c>
      <c r="E827" s="62" t="s">
        <v>2679</v>
      </c>
      <c r="F827" s="67" t="s">
        <v>575</v>
      </c>
      <c r="G827" s="63">
        <f>VLOOKUP(Emissions!A827,Population!$A$5:$L$3146,12,FALSE)*'National Throughput'!$B$2</f>
        <v>9434.948806652721</v>
      </c>
      <c r="H827" s="12" t="str">
        <f>'Emissions Factors'!$E$2</f>
        <v>EACH</v>
      </c>
      <c r="I827" s="64">
        <v>515</v>
      </c>
      <c r="J827" s="65">
        <v>7439976</v>
      </c>
      <c r="K827" s="66">
        <f>'Emissions Factors'!$C$2</f>
        <v>1.9400679072269228E-9</v>
      </c>
      <c r="L827" s="67" t="str">
        <f>'Emissions Factors'!$D$2</f>
        <v>LB</v>
      </c>
      <c r="M827" s="67" t="str">
        <f>'Emissions Factors'!$E$2</f>
        <v>EACH</v>
      </c>
      <c r="N827" s="68">
        <f t="shared" si="24"/>
        <v>1.8304441386115896E-5</v>
      </c>
      <c r="O827" s="67" t="str">
        <f t="shared" si="25"/>
        <v>LB</v>
      </c>
    </row>
    <row r="828" spans="1:15" x14ac:dyDescent="0.25">
      <c r="A828" s="61" t="s">
        <v>627</v>
      </c>
      <c r="B828" s="61" t="s">
        <v>573</v>
      </c>
      <c r="C828" s="61" t="s">
        <v>2790</v>
      </c>
      <c r="D828" s="62" t="s">
        <v>327</v>
      </c>
      <c r="E828" s="62" t="s">
        <v>2679</v>
      </c>
      <c r="F828" s="67" t="s">
        <v>575</v>
      </c>
      <c r="G828" s="63">
        <f>VLOOKUP(Emissions!A828,Population!$A$5:$L$3146,12,FALSE)*'National Throughput'!$B$2</f>
        <v>12691.031682861676</v>
      </c>
      <c r="H828" s="12" t="str">
        <f>'Emissions Factors'!$E$2</f>
        <v>EACH</v>
      </c>
      <c r="I828" s="64">
        <v>515</v>
      </c>
      <c r="J828" s="65">
        <v>7439976</v>
      </c>
      <c r="K828" s="66">
        <f>'Emissions Factors'!$C$2</f>
        <v>1.9400679072269228E-9</v>
      </c>
      <c r="L828" s="67" t="str">
        <f>'Emissions Factors'!$D$2</f>
        <v>LB</v>
      </c>
      <c r="M828" s="67" t="str">
        <f>'Emissions Factors'!$E$2</f>
        <v>EACH</v>
      </c>
      <c r="N828" s="68">
        <f t="shared" si="24"/>
        <v>2.4621463277520025E-5</v>
      </c>
      <c r="O828" s="67" t="str">
        <f t="shared" si="25"/>
        <v>LB</v>
      </c>
    </row>
    <row r="829" spans="1:15" x14ac:dyDescent="0.25">
      <c r="A829" s="61" t="s">
        <v>628</v>
      </c>
      <c r="B829" s="61" t="s">
        <v>573</v>
      </c>
      <c r="C829" s="61" t="s">
        <v>2793</v>
      </c>
      <c r="D829" s="62" t="s">
        <v>629</v>
      </c>
      <c r="E829" s="62" t="s">
        <v>2679</v>
      </c>
      <c r="F829" s="67" t="s">
        <v>575</v>
      </c>
      <c r="G829" s="63">
        <f>VLOOKUP(Emissions!A829,Population!$A$5:$L$3146,12,FALSE)*'National Throughput'!$B$2</f>
        <v>10995.817511405487</v>
      </c>
      <c r="H829" s="12" t="str">
        <f>'Emissions Factors'!$E$2</f>
        <v>EACH</v>
      </c>
      <c r="I829" s="64">
        <v>515</v>
      </c>
      <c r="J829" s="65">
        <v>7439976</v>
      </c>
      <c r="K829" s="66">
        <f>'Emissions Factors'!$C$2</f>
        <v>1.9400679072269228E-9</v>
      </c>
      <c r="L829" s="67" t="str">
        <f>'Emissions Factors'!$D$2</f>
        <v>LB</v>
      </c>
      <c r="M829" s="67" t="str">
        <f>'Emissions Factors'!$E$2</f>
        <v>EACH</v>
      </c>
      <c r="N829" s="68">
        <f t="shared" si="24"/>
        <v>2.1332632667601591E-5</v>
      </c>
      <c r="O829" s="67" t="str">
        <f t="shared" si="25"/>
        <v>LB</v>
      </c>
    </row>
    <row r="830" spans="1:15" x14ac:dyDescent="0.25">
      <c r="A830" s="61" t="s">
        <v>630</v>
      </c>
      <c r="B830" s="61" t="s">
        <v>573</v>
      </c>
      <c r="C830" s="61" t="s">
        <v>2796</v>
      </c>
      <c r="D830" s="62" t="s">
        <v>5169</v>
      </c>
      <c r="E830" s="62" t="s">
        <v>2679</v>
      </c>
      <c r="F830" s="67" t="s">
        <v>575</v>
      </c>
      <c r="G830" s="63">
        <f>VLOOKUP(Emissions!A830,Population!$A$5:$L$3146,12,FALSE)*'National Throughput'!$B$2</f>
        <v>15503.056642409694</v>
      </c>
      <c r="H830" s="12" t="str">
        <f>'Emissions Factors'!$E$2</f>
        <v>EACH</v>
      </c>
      <c r="I830" s="64">
        <v>515</v>
      </c>
      <c r="J830" s="65">
        <v>7439976</v>
      </c>
      <c r="K830" s="66">
        <f>'Emissions Factors'!$C$2</f>
        <v>1.9400679072269228E-9</v>
      </c>
      <c r="L830" s="67" t="str">
        <f>'Emissions Factors'!$D$2</f>
        <v>LB</v>
      </c>
      <c r="M830" s="67" t="str">
        <f>'Emissions Factors'!$E$2</f>
        <v>EACH</v>
      </c>
      <c r="N830" s="68">
        <f t="shared" si="24"/>
        <v>3.0076982655860221E-5</v>
      </c>
      <c r="O830" s="67" t="str">
        <f t="shared" si="25"/>
        <v>LB</v>
      </c>
    </row>
    <row r="831" spans="1:15" x14ac:dyDescent="0.25">
      <c r="A831" s="61" t="s">
        <v>631</v>
      </c>
      <c r="B831" s="61" t="s">
        <v>573</v>
      </c>
      <c r="C831" s="61" t="s">
        <v>2799</v>
      </c>
      <c r="D831" s="62" t="s">
        <v>5369</v>
      </c>
      <c r="E831" s="62" t="s">
        <v>2679</v>
      </c>
      <c r="F831" s="67" t="s">
        <v>575</v>
      </c>
      <c r="G831" s="63">
        <f>VLOOKUP(Emissions!A831,Population!$A$5:$L$3146,12,FALSE)*'National Throughput'!$B$2</f>
        <v>11308.606575104301</v>
      </c>
      <c r="H831" s="12" t="str">
        <f>'Emissions Factors'!$E$2</f>
        <v>EACH</v>
      </c>
      <c r="I831" s="64">
        <v>515</v>
      </c>
      <c r="J831" s="65">
        <v>7439976</v>
      </c>
      <c r="K831" s="66">
        <f>'Emissions Factors'!$C$2</f>
        <v>1.9400679072269228E-9</v>
      </c>
      <c r="L831" s="67" t="str">
        <f>'Emissions Factors'!$D$2</f>
        <v>LB</v>
      </c>
      <c r="M831" s="67" t="str">
        <f>'Emissions Factors'!$E$2</f>
        <v>EACH</v>
      </c>
      <c r="N831" s="68">
        <f t="shared" si="24"/>
        <v>2.1939464691815221E-5</v>
      </c>
      <c r="O831" s="67" t="str">
        <f t="shared" si="25"/>
        <v>LB</v>
      </c>
    </row>
    <row r="832" spans="1:15" x14ac:dyDescent="0.25">
      <c r="A832" s="61" t="s">
        <v>632</v>
      </c>
      <c r="B832" s="61" t="s">
        <v>573</v>
      </c>
      <c r="C832" s="61" t="s">
        <v>2802</v>
      </c>
      <c r="D832" s="62" t="s">
        <v>331</v>
      </c>
      <c r="E832" s="62" t="s">
        <v>2679</v>
      </c>
      <c r="F832" s="67" t="s">
        <v>575</v>
      </c>
      <c r="G832" s="63">
        <f>VLOOKUP(Emissions!A832,Population!$A$5:$L$3146,12,FALSE)*'National Throughput'!$B$2</f>
        <v>17753.086825213617</v>
      </c>
      <c r="H832" s="12" t="str">
        <f>'Emissions Factors'!$E$2</f>
        <v>EACH</v>
      </c>
      <c r="I832" s="64">
        <v>515</v>
      </c>
      <c r="J832" s="65">
        <v>7439976</v>
      </c>
      <c r="K832" s="66">
        <f>'Emissions Factors'!$C$2</f>
        <v>1.9400679072269228E-9</v>
      </c>
      <c r="L832" s="67" t="str">
        <f>'Emissions Factors'!$D$2</f>
        <v>LB</v>
      </c>
      <c r="M832" s="67" t="str">
        <f>'Emissions Factors'!$E$2</f>
        <v>EACH</v>
      </c>
      <c r="N832" s="68">
        <f t="shared" si="24"/>
        <v>3.444219400381004E-5</v>
      </c>
      <c r="O832" s="67" t="str">
        <f t="shared" si="25"/>
        <v>LB</v>
      </c>
    </row>
    <row r="833" spans="1:15" x14ac:dyDescent="0.25">
      <c r="A833" s="61" t="s">
        <v>633</v>
      </c>
      <c r="B833" s="61" t="s">
        <v>573</v>
      </c>
      <c r="C833" s="61" t="s">
        <v>2805</v>
      </c>
      <c r="D833" s="62" t="s">
        <v>480</v>
      </c>
      <c r="E833" s="62" t="s">
        <v>2679</v>
      </c>
      <c r="F833" s="67" t="s">
        <v>575</v>
      </c>
      <c r="G833" s="63">
        <f>VLOOKUP(Emissions!A833,Population!$A$5:$L$3146,12,FALSE)*'National Throughput'!$B$2</f>
        <v>14689.80507679278</v>
      </c>
      <c r="H833" s="12" t="str">
        <f>'Emissions Factors'!$E$2</f>
        <v>EACH</v>
      </c>
      <c r="I833" s="64">
        <v>515</v>
      </c>
      <c r="J833" s="65">
        <v>7439976</v>
      </c>
      <c r="K833" s="66">
        <f>'Emissions Factors'!$C$2</f>
        <v>1.9400679072269228E-9</v>
      </c>
      <c r="L833" s="67" t="str">
        <f>'Emissions Factors'!$D$2</f>
        <v>LB</v>
      </c>
      <c r="M833" s="67" t="str">
        <f>'Emissions Factors'!$E$2</f>
        <v>EACH</v>
      </c>
      <c r="N833" s="68">
        <f t="shared" si="24"/>
        <v>2.8499219392904793E-5</v>
      </c>
      <c r="O833" s="67" t="str">
        <f t="shared" si="25"/>
        <v>LB</v>
      </c>
    </row>
    <row r="834" spans="1:15" x14ac:dyDescent="0.25">
      <c r="A834" s="61" t="s">
        <v>634</v>
      </c>
      <c r="B834" s="61" t="s">
        <v>573</v>
      </c>
      <c r="C834" s="61" t="s">
        <v>2808</v>
      </c>
      <c r="D834" s="62" t="s">
        <v>2779</v>
      </c>
      <c r="E834" s="62" t="s">
        <v>2679</v>
      </c>
      <c r="F834" s="67" t="s">
        <v>575</v>
      </c>
      <c r="G834" s="63">
        <f>VLOOKUP(Emissions!A834,Population!$A$5:$L$3146,12,FALSE)*'National Throughput'!$B$2</f>
        <v>20733.300002619355</v>
      </c>
      <c r="H834" s="12" t="str">
        <f>'Emissions Factors'!$E$2</f>
        <v>EACH</v>
      </c>
      <c r="I834" s="64">
        <v>515</v>
      </c>
      <c r="J834" s="65">
        <v>7439976</v>
      </c>
      <c r="K834" s="66">
        <f>'Emissions Factors'!$C$2</f>
        <v>1.9400679072269228E-9</v>
      </c>
      <c r="L834" s="67" t="str">
        <f>'Emissions Factors'!$D$2</f>
        <v>LB</v>
      </c>
      <c r="M834" s="67" t="str">
        <f>'Emissions Factors'!$E$2</f>
        <v>EACH</v>
      </c>
      <c r="N834" s="68">
        <f t="shared" si="24"/>
        <v>4.0224009945989683E-5</v>
      </c>
      <c r="O834" s="67" t="str">
        <f t="shared" si="25"/>
        <v>LB</v>
      </c>
    </row>
    <row r="835" spans="1:15" x14ac:dyDescent="0.25">
      <c r="A835" s="61" t="s">
        <v>635</v>
      </c>
      <c r="B835" s="61" t="s">
        <v>573</v>
      </c>
      <c r="C835" s="61" t="s">
        <v>2811</v>
      </c>
      <c r="D835" s="62" t="s">
        <v>4772</v>
      </c>
      <c r="E835" s="62" t="s">
        <v>2679</v>
      </c>
      <c r="F835" s="67" t="s">
        <v>575</v>
      </c>
      <c r="G835" s="63">
        <f>VLOOKUP(Emissions!A835,Population!$A$5:$L$3146,12,FALSE)*'National Throughput'!$B$2</f>
        <v>9690.3077471806046</v>
      </c>
      <c r="H835" s="12" t="str">
        <f>'Emissions Factors'!$E$2</f>
        <v>EACH</v>
      </c>
      <c r="I835" s="64">
        <v>515</v>
      </c>
      <c r="J835" s="65">
        <v>7439976</v>
      </c>
      <c r="K835" s="66">
        <f>'Emissions Factors'!$C$2</f>
        <v>1.9400679072269228E-9</v>
      </c>
      <c r="L835" s="67" t="str">
        <f>'Emissions Factors'!$D$2</f>
        <v>LB</v>
      </c>
      <c r="M835" s="67" t="str">
        <f>'Emissions Factors'!$E$2</f>
        <v>EACH</v>
      </c>
      <c r="N835" s="68">
        <f t="shared" ref="N835:N898" si="26">K835*G835</f>
        <v>1.8799855071457512E-5</v>
      </c>
      <c r="O835" s="67" t="str">
        <f t="shared" ref="O835:O898" si="27">L835</f>
        <v>LB</v>
      </c>
    </row>
    <row r="836" spans="1:15" x14ac:dyDescent="0.25">
      <c r="A836" s="61" t="s">
        <v>636</v>
      </c>
      <c r="B836" s="61" t="s">
        <v>573</v>
      </c>
      <c r="C836" s="61" t="s">
        <v>2814</v>
      </c>
      <c r="D836" s="62" t="s">
        <v>4882</v>
      </c>
      <c r="E836" s="62" t="s">
        <v>2679</v>
      </c>
      <c r="F836" s="67" t="s">
        <v>575</v>
      </c>
      <c r="G836" s="63">
        <f>VLOOKUP(Emissions!A836,Population!$A$5:$L$3146,12,FALSE)*'National Throughput'!$B$2</f>
        <v>9886.1854887100253</v>
      </c>
      <c r="H836" s="12" t="str">
        <f>'Emissions Factors'!$E$2</f>
        <v>EACH</v>
      </c>
      <c r="I836" s="64">
        <v>515</v>
      </c>
      <c r="J836" s="65">
        <v>7439976</v>
      </c>
      <c r="K836" s="66">
        <f>'Emissions Factors'!$C$2</f>
        <v>1.9400679072269228E-9</v>
      </c>
      <c r="L836" s="67" t="str">
        <f>'Emissions Factors'!$D$2</f>
        <v>LB</v>
      </c>
      <c r="M836" s="67" t="str">
        <f>'Emissions Factors'!$E$2</f>
        <v>EACH</v>
      </c>
      <c r="N836" s="68">
        <f t="shared" si="26"/>
        <v>1.9179871191538832E-5</v>
      </c>
      <c r="O836" s="67" t="str">
        <f t="shared" si="27"/>
        <v>LB</v>
      </c>
    </row>
    <row r="837" spans="1:15" x14ac:dyDescent="0.25">
      <c r="A837" s="61" t="s">
        <v>637</v>
      </c>
      <c r="B837" s="61" t="s">
        <v>573</v>
      </c>
      <c r="C837" s="61" t="s">
        <v>2817</v>
      </c>
      <c r="D837" s="62" t="s">
        <v>638</v>
      </c>
      <c r="E837" s="62" t="s">
        <v>2679</v>
      </c>
      <c r="F837" s="67" t="s">
        <v>575</v>
      </c>
      <c r="G837" s="63">
        <f>VLOOKUP(Emissions!A837,Population!$A$5:$L$3146,12,FALSE)*'National Throughput'!$B$2</f>
        <v>7221.8379887443989</v>
      </c>
      <c r="H837" s="12" t="str">
        <f>'Emissions Factors'!$E$2</f>
        <v>EACH</v>
      </c>
      <c r="I837" s="64">
        <v>515</v>
      </c>
      <c r="J837" s="65">
        <v>7439976</v>
      </c>
      <c r="K837" s="66">
        <f>'Emissions Factors'!$C$2</f>
        <v>1.9400679072269228E-9</v>
      </c>
      <c r="L837" s="67" t="str">
        <f>'Emissions Factors'!$D$2</f>
        <v>LB</v>
      </c>
      <c r="M837" s="67" t="str">
        <f>'Emissions Factors'!$E$2</f>
        <v>EACH</v>
      </c>
      <c r="N837" s="68">
        <f t="shared" si="26"/>
        <v>1.4010856113155236E-5</v>
      </c>
      <c r="O837" s="67" t="str">
        <f t="shared" si="27"/>
        <v>LB</v>
      </c>
    </row>
    <row r="838" spans="1:15" x14ac:dyDescent="0.25">
      <c r="A838" s="61" t="s">
        <v>639</v>
      </c>
      <c r="B838" s="61" t="s">
        <v>573</v>
      </c>
      <c r="C838" s="61" t="s">
        <v>2820</v>
      </c>
      <c r="D838" s="62" t="s">
        <v>640</v>
      </c>
      <c r="E838" s="62" t="s">
        <v>2679</v>
      </c>
      <c r="F838" s="67" t="s">
        <v>575</v>
      </c>
      <c r="G838" s="63">
        <f>VLOOKUP(Emissions!A838,Population!$A$5:$L$3146,12,FALSE)*'National Throughput'!$B$2</f>
        <v>16793.18333792808</v>
      </c>
      <c r="H838" s="12" t="str">
        <f>'Emissions Factors'!$E$2</f>
        <v>EACH</v>
      </c>
      <c r="I838" s="64">
        <v>515</v>
      </c>
      <c r="J838" s="65">
        <v>7439976</v>
      </c>
      <c r="K838" s="66">
        <f>'Emissions Factors'!$C$2</f>
        <v>1.9400679072269228E-9</v>
      </c>
      <c r="L838" s="67" t="str">
        <f>'Emissions Factors'!$D$2</f>
        <v>LB</v>
      </c>
      <c r="M838" s="67" t="str">
        <f>'Emissions Factors'!$E$2</f>
        <v>EACH</v>
      </c>
      <c r="N838" s="68">
        <f t="shared" si="26"/>
        <v>3.2579916054092161E-5</v>
      </c>
      <c r="O838" s="67" t="str">
        <f t="shared" si="27"/>
        <v>LB</v>
      </c>
    </row>
    <row r="839" spans="1:15" x14ac:dyDescent="0.25">
      <c r="A839" s="61" t="s">
        <v>641</v>
      </c>
      <c r="B839" s="61" t="s">
        <v>573</v>
      </c>
      <c r="C839" s="61" t="s">
        <v>2823</v>
      </c>
      <c r="D839" s="62" t="s">
        <v>2785</v>
      </c>
      <c r="E839" s="62" t="s">
        <v>2679</v>
      </c>
      <c r="F839" s="67" t="s">
        <v>575</v>
      </c>
      <c r="G839" s="63">
        <f>VLOOKUP(Emissions!A839,Population!$A$5:$L$3146,12,FALSE)*'National Throughput'!$B$2</f>
        <v>19979.529636000905</v>
      </c>
      <c r="H839" s="12" t="str">
        <f>'Emissions Factors'!$E$2</f>
        <v>EACH</v>
      </c>
      <c r="I839" s="64">
        <v>515</v>
      </c>
      <c r="J839" s="65">
        <v>7439976</v>
      </c>
      <c r="K839" s="66">
        <f>'Emissions Factors'!$C$2</f>
        <v>1.9400679072269228E-9</v>
      </c>
      <c r="L839" s="67" t="str">
        <f>'Emissions Factors'!$D$2</f>
        <v>LB</v>
      </c>
      <c r="M839" s="67" t="str">
        <f>'Emissions Factors'!$E$2</f>
        <v>EACH</v>
      </c>
      <c r="N839" s="68">
        <f t="shared" si="26"/>
        <v>3.8761644248294561E-5</v>
      </c>
      <c r="O839" s="67" t="str">
        <f t="shared" si="27"/>
        <v>LB</v>
      </c>
    </row>
    <row r="840" spans="1:15" x14ac:dyDescent="0.25">
      <c r="A840" s="61" t="s">
        <v>642</v>
      </c>
      <c r="B840" s="61" t="s">
        <v>573</v>
      </c>
      <c r="C840" s="61" t="s">
        <v>2826</v>
      </c>
      <c r="D840" s="62" t="s">
        <v>5389</v>
      </c>
      <c r="E840" s="62" t="s">
        <v>2679</v>
      </c>
      <c r="F840" s="67" t="s">
        <v>575</v>
      </c>
      <c r="G840" s="63">
        <f>VLOOKUP(Emissions!A840,Population!$A$5:$L$3146,12,FALSE)*'National Throughput'!$B$2</f>
        <v>37813.633956402082</v>
      </c>
      <c r="H840" s="12" t="str">
        <f>'Emissions Factors'!$E$2</f>
        <v>EACH</v>
      </c>
      <c r="I840" s="64">
        <v>515</v>
      </c>
      <c r="J840" s="65">
        <v>7439976</v>
      </c>
      <c r="K840" s="66">
        <f>'Emissions Factors'!$C$2</f>
        <v>1.9400679072269228E-9</v>
      </c>
      <c r="L840" s="67" t="str">
        <f>'Emissions Factors'!$D$2</f>
        <v>LB</v>
      </c>
      <c r="M840" s="67" t="str">
        <f>'Emissions Factors'!$E$2</f>
        <v>EACH</v>
      </c>
      <c r="N840" s="68">
        <f t="shared" si="26"/>
        <v>7.3361017694441891E-5</v>
      </c>
      <c r="O840" s="67" t="str">
        <f t="shared" si="27"/>
        <v>LB</v>
      </c>
    </row>
    <row r="841" spans="1:15" x14ac:dyDescent="0.25">
      <c r="A841" s="61" t="s">
        <v>643</v>
      </c>
      <c r="B841" s="61" t="s">
        <v>573</v>
      </c>
      <c r="C841" s="61" t="s">
        <v>2829</v>
      </c>
      <c r="D841" s="62" t="s">
        <v>2788</v>
      </c>
      <c r="E841" s="62" t="s">
        <v>2679</v>
      </c>
      <c r="F841" s="67" t="s">
        <v>575</v>
      </c>
      <c r="G841" s="63">
        <f>VLOOKUP(Emissions!A841,Population!$A$5:$L$3146,12,FALSE)*'National Throughput'!$B$2</f>
        <v>17767.444356006348</v>
      </c>
      <c r="H841" s="12" t="str">
        <f>'Emissions Factors'!$E$2</f>
        <v>EACH</v>
      </c>
      <c r="I841" s="64">
        <v>515</v>
      </c>
      <c r="J841" s="65">
        <v>7439976</v>
      </c>
      <c r="K841" s="66">
        <f>'Emissions Factors'!$C$2</f>
        <v>1.9400679072269228E-9</v>
      </c>
      <c r="L841" s="67" t="str">
        <f>'Emissions Factors'!$D$2</f>
        <v>LB</v>
      </c>
      <c r="M841" s="67" t="str">
        <f>'Emissions Factors'!$E$2</f>
        <v>EACH</v>
      </c>
      <c r="N841" s="68">
        <f t="shared" si="26"/>
        <v>3.4470048588528038E-5</v>
      </c>
      <c r="O841" s="67" t="str">
        <f t="shared" si="27"/>
        <v>LB</v>
      </c>
    </row>
    <row r="842" spans="1:15" x14ac:dyDescent="0.25">
      <c r="A842" s="61" t="s">
        <v>644</v>
      </c>
      <c r="B842" s="61" t="s">
        <v>573</v>
      </c>
      <c r="C842" s="61" t="s">
        <v>2832</v>
      </c>
      <c r="D842" s="62" t="s">
        <v>4780</v>
      </c>
      <c r="E842" s="62" t="s">
        <v>2679</v>
      </c>
      <c r="F842" s="67" t="s">
        <v>575</v>
      </c>
      <c r="G842" s="63">
        <f>VLOOKUP(Emissions!A842,Population!$A$5:$L$3146,12,FALSE)*'National Throughput'!$B$2</f>
        <v>145920.71313610824</v>
      </c>
      <c r="H842" s="12" t="str">
        <f>'Emissions Factors'!$E$2</f>
        <v>EACH</v>
      </c>
      <c r="I842" s="64">
        <v>515</v>
      </c>
      <c r="J842" s="65">
        <v>7439976</v>
      </c>
      <c r="K842" s="66">
        <f>'Emissions Factors'!$C$2</f>
        <v>1.9400679072269228E-9</v>
      </c>
      <c r="L842" s="67" t="str">
        <f>'Emissions Factors'!$D$2</f>
        <v>LB</v>
      </c>
      <c r="M842" s="67" t="str">
        <f>'Emissions Factors'!$E$2</f>
        <v>EACH</v>
      </c>
      <c r="N842" s="68">
        <f t="shared" si="26"/>
        <v>2.8309609255502965E-4</v>
      </c>
      <c r="O842" s="67" t="str">
        <f t="shared" si="27"/>
        <v>LB</v>
      </c>
    </row>
    <row r="843" spans="1:15" x14ac:dyDescent="0.25">
      <c r="A843" s="61" t="s">
        <v>645</v>
      </c>
      <c r="B843" s="61" t="s">
        <v>573</v>
      </c>
      <c r="C843" s="61" t="s">
        <v>2835</v>
      </c>
      <c r="D843" s="62" t="s">
        <v>5402</v>
      </c>
      <c r="E843" s="62" t="s">
        <v>2679</v>
      </c>
      <c r="F843" s="67" t="s">
        <v>575</v>
      </c>
      <c r="G843" s="63">
        <f>VLOOKUP(Emissions!A843,Population!$A$5:$L$3146,12,FALSE)*'National Throughput'!$B$2</f>
        <v>20976.352488182041</v>
      </c>
      <c r="H843" s="12" t="str">
        <f>'Emissions Factors'!$E$2</f>
        <v>EACH</v>
      </c>
      <c r="I843" s="64">
        <v>515</v>
      </c>
      <c r="J843" s="65">
        <v>7439976</v>
      </c>
      <c r="K843" s="66">
        <f>'Emissions Factors'!$C$2</f>
        <v>1.9400679072269228E-9</v>
      </c>
      <c r="L843" s="67" t="str">
        <f>'Emissions Factors'!$D$2</f>
        <v>LB</v>
      </c>
      <c r="M843" s="67" t="str">
        <f>'Emissions Factors'!$E$2</f>
        <v>EACH</v>
      </c>
      <c r="N843" s="68">
        <f t="shared" si="26"/>
        <v>4.0695548273001587E-5</v>
      </c>
      <c r="O843" s="67" t="str">
        <f t="shared" si="27"/>
        <v>LB</v>
      </c>
    </row>
    <row r="844" spans="1:15" x14ac:dyDescent="0.25">
      <c r="A844" s="61" t="s">
        <v>646</v>
      </c>
      <c r="B844" s="61" t="s">
        <v>573</v>
      </c>
      <c r="C844" s="61" t="s">
        <v>2838</v>
      </c>
      <c r="D844" s="62" t="s">
        <v>647</v>
      </c>
      <c r="E844" s="62" t="s">
        <v>2679</v>
      </c>
      <c r="F844" s="67" t="s">
        <v>575</v>
      </c>
      <c r="G844" s="63">
        <f>VLOOKUP(Emissions!A844,Population!$A$5:$L$3146,12,FALSE)*'National Throughput'!$B$2</f>
        <v>10492.278395746087</v>
      </c>
      <c r="H844" s="12" t="str">
        <f>'Emissions Factors'!$E$2</f>
        <v>EACH</v>
      </c>
      <c r="I844" s="64">
        <v>515</v>
      </c>
      <c r="J844" s="65">
        <v>7439976</v>
      </c>
      <c r="K844" s="66">
        <f>'Emissions Factors'!$C$2</f>
        <v>1.9400679072269228E-9</v>
      </c>
      <c r="L844" s="67" t="str">
        <f>'Emissions Factors'!$D$2</f>
        <v>LB</v>
      </c>
      <c r="M844" s="67" t="str">
        <f>'Emissions Factors'!$E$2</f>
        <v>EACH</v>
      </c>
      <c r="N844" s="68">
        <f t="shared" si="26"/>
        <v>2.0355732589277365E-5</v>
      </c>
      <c r="O844" s="67" t="str">
        <f t="shared" si="27"/>
        <v>LB</v>
      </c>
    </row>
    <row r="845" spans="1:15" x14ac:dyDescent="0.25">
      <c r="A845" s="61" t="s">
        <v>648</v>
      </c>
      <c r="B845" s="61" t="s">
        <v>573</v>
      </c>
      <c r="C845" s="61" t="s">
        <v>2841</v>
      </c>
      <c r="D845" s="62" t="s">
        <v>649</v>
      </c>
      <c r="E845" s="62" t="s">
        <v>2679</v>
      </c>
      <c r="F845" s="67" t="s">
        <v>575</v>
      </c>
      <c r="G845" s="63">
        <f>VLOOKUP(Emissions!A845,Population!$A$5:$L$3146,12,FALSE)*'National Throughput'!$B$2</f>
        <v>15610.738123355188</v>
      </c>
      <c r="H845" s="12" t="str">
        <f>'Emissions Factors'!$E$2</f>
        <v>EACH</v>
      </c>
      <c r="I845" s="64">
        <v>515</v>
      </c>
      <c r="J845" s="65">
        <v>7439976</v>
      </c>
      <c r="K845" s="66">
        <f>'Emissions Factors'!$C$2</f>
        <v>1.9400679072269228E-9</v>
      </c>
      <c r="L845" s="67" t="str">
        <f>'Emissions Factors'!$D$2</f>
        <v>LB</v>
      </c>
      <c r="M845" s="67" t="str">
        <f>'Emissions Factors'!$E$2</f>
        <v>EACH</v>
      </c>
      <c r="N845" s="68">
        <f t="shared" si="26"/>
        <v>3.0285892041245238E-5</v>
      </c>
      <c r="O845" s="67" t="str">
        <f t="shared" si="27"/>
        <v>LB</v>
      </c>
    </row>
    <row r="846" spans="1:15" x14ac:dyDescent="0.25">
      <c r="A846" s="61" t="s">
        <v>650</v>
      </c>
      <c r="B846" s="61" t="s">
        <v>573</v>
      </c>
      <c r="C846" s="61" t="s">
        <v>2844</v>
      </c>
      <c r="D846" s="62" t="s">
        <v>2800</v>
      </c>
      <c r="E846" s="62" t="s">
        <v>2679</v>
      </c>
      <c r="F846" s="67" t="s">
        <v>575</v>
      </c>
      <c r="G846" s="63">
        <f>VLOOKUP(Emissions!A846,Population!$A$5:$L$3146,12,FALSE)*'National Throughput'!$B$2</f>
        <v>36187.130825168257</v>
      </c>
      <c r="H846" s="12" t="str">
        <f>'Emissions Factors'!$E$2</f>
        <v>EACH</v>
      </c>
      <c r="I846" s="64">
        <v>515</v>
      </c>
      <c r="J846" s="65">
        <v>7439976</v>
      </c>
      <c r="K846" s="66">
        <f>'Emissions Factors'!$C$2</f>
        <v>1.9400679072269228E-9</v>
      </c>
      <c r="L846" s="67" t="str">
        <f>'Emissions Factors'!$D$2</f>
        <v>LB</v>
      </c>
      <c r="M846" s="67" t="str">
        <f>'Emissions Factors'!$E$2</f>
        <v>EACH</v>
      </c>
      <c r="N846" s="68">
        <f t="shared" si="26"/>
        <v>7.0205491168531041E-5</v>
      </c>
      <c r="O846" s="67" t="str">
        <f t="shared" si="27"/>
        <v>LB</v>
      </c>
    </row>
    <row r="847" spans="1:15" x14ac:dyDescent="0.25">
      <c r="A847" s="61" t="s">
        <v>651</v>
      </c>
      <c r="B847" s="61" t="s">
        <v>573</v>
      </c>
      <c r="C847" s="61" t="s">
        <v>2847</v>
      </c>
      <c r="D847" s="62" t="s">
        <v>652</v>
      </c>
      <c r="E847" s="62" t="s">
        <v>2679</v>
      </c>
      <c r="F847" s="67" t="s">
        <v>575</v>
      </c>
      <c r="G847" s="63">
        <f>VLOOKUP(Emissions!A847,Population!$A$5:$L$3146,12,FALSE)*'National Throughput'!$B$2</f>
        <v>223311.90626059094</v>
      </c>
      <c r="H847" s="12" t="str">
        <f>'Emissions Factors'!$E$2</f>
        <v>EACH</v>
      </c>
      <c r="I847" s="64">
        <v>515</v>
      </c>
      <c r="J847" s="65">
        <v>7439976</v>
      </c>
      <c r="K847" s="66">
        <f>'Emissions Factors'!$C$2</f>
        <v>1.9400679072269228E-9</v>
      </c>
      <c r="L847" s="67" t="str">
        <f>'Emissions Factors'!$D$2</f>
        <v>LB</v>
      </c>
      <c r="M847" s="67" t="str">
        <f>'Emissions Factors'!$E$2</f>
        <v>EACH</v>
      </c>
      <c r="N847" s="68">
        <f t="shared" si="26"/>
        <v>4.3324026263783942E-4</v>
      </c>
      <c r="O847" s="67" t="str">
        <f t="shared" si="27"/>
        <v>LB</v>
      </c>
    </row>
    <row r="848" spans="1:15" x14ac:dyDescent="0.25">
      <c r="A848" s="61" t="s">
        <v>653</v>
      </c>
      <c r="B848" s="61" t="s">
        <v>573</v>
      </c>
      <c r="C848" s="61" t="s">
        <v>2850</v>
      </c>
      <c r="D848" s="62" t="s">
        <v>654</v>
      </c>
      <c r="E848" s="62" t="s">
        <v>2679</v>
      </c>
      <c r="F848" s="67" t="s">
        <v>575</v>
      </c>
      <c r="G848" s="63">
        <f>VLOOKUP(Emissions!A848,Population!$A$5:$L$3146,12,FALSE)*'National Throughput'!$B$2</f>
        <v>11446.028655549026</v>
      </c>
      <c r="H848" s="12" t="str">
        <f>'Emissions Factors'!$E$2</f>
        <v>EACH</v>
      </c>
      <c r="I848" s="64">
        <v>515</v>
      </c>
      <c r="J848" s="65">
        <v>7439976</v>
      </c>
      <c r="K848" s="66">
        <f>'Emissions Factors'!$C$2</f>
        <v>1.9400679072269228E-9</v>
      </c>
      <c r="L848" s="67" t="str">
        <f>'Emissions Factors'!$D$2</f>
        <v>LB</v>
      </c>
      <c r="M848" s="67" t="str">
        <f>'Emissions Factors'!$E$2</f>
        <v>EACH</v>
      </c>
      <c r="N848" s="68">
        <f t="shared" si="26"/>
        <v>2.2206072859830386E-5</v>
      </c>
      <c r="O848" s="67" t="str">
        <f t="shared" si="27"/>
        <v>LB</v>
      </c>
    </row>
    <row r="849" spans="1:15" x14ac:dyDescent="0.25">
      <c r="A849" s="61" t="s">
        <v>655</v>
      </c>
      <c r="B849" s="61" t="s">
        <v>573</v>
      </c>
      <c r="C849" s="61" t="s">
        <v>2853</v>
      </c>
      <c r="D849" s="62" t="s">
        <v>656</v>
      </c>
      <c r="E849" s="62" t="s">
        <v>2679</v>
      </c>
      <c r="F849" s="67" t="s">
        <v>575</v>
      </c>
      <c r="G849" s="63">
        <f>VLOOKUP(Emissions!A849,Population!$A$5:$L$3146,12,FALSE)*'National Throughput'!$B$2</f>
        <v>8923.2053876831887</v>
      </c>
      <c r="H849" s="12" t="str">
        <f>'Emissions Factors'!$E$2</f>
        <v>EACH</v>
      </c>
      <c r="I849" s="64">
        <v>515</v>
      </c>
      <c r="J849" s="65">
        <v>7439976</v>
      </c>
      <c r="K849" s="66">
        <f>'Emissions Factors'!$C$2</f>
        <v>1.9400679072269228E-9</v>
      </c>
      <c r="L849" s="67" t="str">
        <f>'Emissions Factors'!$D$2</f>
        <v>LB</v>
      </c>
      <c r="M849" s="67" t="str">
        <f>'Emissions Factors'!$E$2</f>
        <v>EACH</v>
      </c>
      <c r="N849" s="68">
        <f t="shared" si="26"/>
        <v>1.7311624402238526E-5</v>
      </c>
      <c r="O849" s="67" t="str">
        <f t="shared" si="27"/>
        <v>LB</v>
      </c>
    </row>
    <row r="850" spans="1:15" x14ac:dyDescent="0.25">
      <c r="A850" s="61" t="s">
        <v>657</v>
      </c>
      <c r="B850" s="61" t="s">
        <v>573</v>
      </c>
      <c r="C850" s="61" t="s">
        <v>2856</v>
      </c>
      <c r="D850" s="62" t="s">
        <v>658</v>
      </c>
      <c r="E850" s="62" t="s">
        <v>2679</v>
      </c>
      <c r="F850" s="67" t="s">
        <v>575</v>
      </c>
      <c r="G850" s="63">
        <f>VLOOKUP(Emissions!A850,Population!$A$5:$L$3146,12,FALSE)*'National Throughput'!$B$2</f>
        <v>11981.359446535191</v>
      </c>
      <c r="H850" s="12" t="str">
        <f>'Emissions Factors'!$E$2</f>
        <v>EACH</v>
      </c>
      <c r="I850" s="64">
        <v>515</v>
      </c>
      <c r="J850" s="65">
        <v>7439976</v>
      </c>
      <c r="K850" s="66">
        <f>'Emissions Factors'!$C$2</f>
        <v>1.9400679072269228E-9</v>
      </c>
      <c r="L850" s="67" t="str">
        <f>'Emissions Factors'!$D$2</f>
        <v>LB</v>
      </c>
      <c r="M850" s="67" t="str">
        <f>'Emissions Factors'!$E$2</f>
        <v>EACH</v>
      </c>
      <c r="N850" s="68">
        <f t="shared" si="26"/>
        <v>2.3244650947173049E-5</v>
      </c>
      <c r="O850" s="67" t="str">
        <f t="shared" si="27"/>
        <v>LB</v>
      </c>
    </row>
    <row r="851" spans="1:15" x14ac:dyDescent="0.25">
      <c r="A851" s="61" t="s">
        <v>659</v>
      </c>
      <c r="B851" s="61" t="s">
        <v>573</v>
      </c>
      <c r="C851" s="61" t="s">
        <v>2859</v>
      </c>
      <c r="D851" s="62" t="s">
        <v>2812</v>
      </c>
      <c r="E851" s="62" t="s">
        <v>2679</v>
      </c>
      <c r="F851" s="67" t="s">
        <v>575</v>
      </c>
      <c r="G851" s="63">
        <f>VLOOKUP(Emissions!A851,Population!$A$5:$L$3146,12,FALSE)*'National Throughput'!$B$2</f>
        <v>16007.621295982861</v>
      </c>
      <c r="H851" s="12" t="str">
        <f>'Emissions Factors'!$E$2</f>
        <v>EACH</v>
      </c>
      <c r="I851" s="64">
        <v>515</v>
      </c>
      <c r="J851" s="65">
        <v>7439976</v>
      </c>
      <c r="K851" s="66">
        <f>'Emissions Factors'!$C$2</f>
        <v>1.9400679072269228E-9</v>
      </c>
      <c r="L851" s="67" t="str">
        <f>'Emissions Factors'!$D$2</f>
        <v>LB</v>
      </c>
      <c r="M851" s="67" t="str">
        <f>'Emissions Factors'!$E$2</f>
        <v>EACH</v>
      </c>
      <c r="N851" s="68">
        <f t="shared" si="26"/>
        <v>3.1055872347378592E-5</v>
      </c>
      <c r="O851" s="67" t="str">
        <f t="shared" si="27"/>
        <v>LB</v>
      </c>
    </row>
    <row r="852" spans="1:15" x14ac:dyDescent="0.25">
      <c r="A852" s="61" t="s">
        <v>660</v>
      </c>
      <c r="B852" s="61" t="s">
        <v>573</v>
      </c>
      <c r="C852" s="61" t="s">
        <v>2862</v>
      </c>
      <c r="D852" s="62" t="s">
        <v>661</v>
      </c>
      <c r="E852" s="62" t="s">
        <v>2679</v>
      </c>
      <c r="F852" s="67" t="s">
        <v>575</v>
      </c>
      <c r="G852" s="63">
        <f>VLOOKUP(Emissions!A852,Population!$A$5:$L$3146,12,FALSE)*'National Throughput'!$B$2</f>
        <v>22941.283130958847</v>
      </c>
      <c r="H852" s="12" t="str">
        <f>'Emissions Factors'!$E$2</f>
        <v>EACH</v>
      </c>
      <c r="I852" s="64">
        <v>515</v>
      </c>
      <c r="J852" s="65">
        <v>7439976</v>
      </c>
      <c r="K852" s="66">
        <f>'Emissions Factors'!$C$2</f>
        <v>1.9400679072269228E-9</v>
      </c>
      <c r="L852" s="67" t="str">
        <f>'Emissions Factors'!$D$2</f>
        <v>LB</v>
      </c>
      <c r="M852" s="67" t="str">
        <f>'Emissions Factors'!$E$2</f>
        <v>EACH</v>
      </c>
      <c r="N852" s="68">
        <f t="shared" si="26"/>
        <v>4.4507647152979635E-5</v>
      </c>
      <c r="O852" s="67" t="str">
        <f t="shared" si="27"/>
        <v>LB</v>
      </c>
    </row>
    <row r="853" spans="1:15" x14ac:dyDescent="0.25">
      <c r="A853" s="61" t="s">
        <v>662</v>
      </c>
      <c r="B853" s="61" t="s">
        <v>573</v>
      </c>
      <c r="C853" s="61" t="s">
        <v>2865</v>
      </c>
      <c r="D853" s="62" t="s">
        <v>2818</v>
      </c>
      <c r="E853" s="62" t="s">
        <v>2679</v>
      </c>
      <c r="F853" s="67" t="s">
        <v>575</v>
      </c>
      <c r="G853" s="63">
        <f>VLOOKUP(Emissions!A853,Population!$A$5:$L$3146,12,FALSE)*'National Throughput'!$B$2</f>
        <v>34217.072492822612</v>
      </c>
      <c r="H853" s="12" t="str">
        <f>'Emissions Factors'!$E$2</f>
        <v>EACH</v>
      </c>
      <c r="I853" s="64">
        <v>515</v>
      </c>
      <c r="J853" s="65">
        <v>7439976</v>
      </c>
      <c r="K853" s="66">
        <f>'Emissions Factors'!$C$2</f>
        <v>1.9400679072269228E-9</v>
      </c>
      <c r="L853" s="67" t="str">
        <f>'Emissions Factors'!$D$2</f>
        <v>LB</v>
      </c>
      <c r="M853" s="67" t="str">
        <f>'Emissions Factors'!$E$2</f>
        <v>EACH</v>
      </c>
      <c r="N853" s="68">
        <f t="shared" si="26"/>
        <v>6.6383444222582267E-5</v>
      </c>
      <c r="O853" s="67" t="str">
        <f t="shared" si="27"/>
        <v>LB</v>
      </c>
    </row>
    <row r="854" spans="1:15" x14ac:dyDescent="0.25">
      <c r="A854" s="61" t="s">
        <v>663</v>
      </c>
      <c r="B854" s="61" t="s">
        <v>573</v>
      </c>
      <c r="C854" s="61" t="s">
        <v>2868</v>
      </c>
      <c r="D854" s="62" t="s">
        <v>2821</v>
      </c>
      <c r="E854" s="62" t="s">
        <v>2679</v>
      </c>
      <c r="F854" s="67" t="s">
        <v>575</v>
      </c>
      <c r="G854" s="63">
        <f>VLOOKUP(Emissions!A854,Population!$A$5:$L$3146,12,FALSE)*'National Throughput'!$B$2</f>
        <v>41909.632383985881</v>
      </c>
      <c r="H854" s="12" t="str">
        <f>'Emissions Factors'!$E$2</f>
        <v>EACH</v>
      </c>
      <c r="I854" s="64">
        <v>515</v>
      </c>
      <c r="J854" s="65">
        <v>7439976</v>
      </c>
      <c r="K854" s="66">
        <f>'Emissions Factors'!$C$2</f>
        <v>1.9400679072269228E-9</v>
      </c>
      <c r="L854" s="67" t="str">
        <f>'Emissions Factors'!$D$2</f>
        <v>LB</v>
      </c>
      <c r="M854" s="67" t="str">
        <f>'Emissions Factors'!$E$2</f>
        <v>EACH</v>
      </c>
      <c r="N854" s="68">
        <f t="shared" si="26"/>
        <v>8.1307532791849159E-5</v>
      </c>
      <c r="O854" s="67" t="str">
        <f t="shared" si="27"/>
        <v>LB</v>
      </c>
    </row>
    <row r="855" spans="1:15" x14ac:dyDescent="0.25">
      <c r="A855" s="61" t="s">
        <v>664</v>
      </c>
      <c r="B855" s="61" t="s">
        <v>573</v>
      </c>
      <c r="C855" s="61" t="s">
        <v>2871</v>
      </c>
      <c r="D855" s="62" t="s">
        <v>665</v>
      </c>
      <c r="E855" s="62" t="s">
        <v>2679</v>
      </c>
      <c r="F855" s="67" t="s">
        <v>575</v>
      </c>
      <c r="G855" s="63">
        <f>VLOOKUP(Emissions!A855,Population!$A$5:$L$3146,12,FALSE)*'National Throughput'!$B$2</f>
        <v>15209.752799072448</v>
      </c>
      <c r="H855" s="12" t="str">
        <f>'Emissions Factors'!$E$2</f>
        <v>EACH</v>
      </c>
      <c r="I855" s="64">
        <v>515</v>
      </c>
      <c r="J855" s="65">
        <v>7439976</v>
      </c>
      <c r="K855" s="66">
        <f>'Emissions Factors'!$C$2</f>
        <v>1.9400679072269228E-9</v>
      </c>
      <c r="L855" s="67" t="str">
        <f>'Emissions Factors'!$D$2</f>
        <v>LB</v>
      </c>
      <c r="M855" s="67" t="str">
        <f>'Emissions Factors'!$E$2</f>
        <v>EACH</v>
      </c>
      <c r="N855" s="68">
        <f t="shared" si="26"/>
        <v>2.9507953282335317E-5</v>
      </c>
      <c r="O855" s="67" t="str">
        <f t="shared" si="27"/>
        <v>LB</v>
      </c>
    </row>
    <row r="856" spans="1:15" x14ac:dyDescent="0.25">
      <c r="A856" s="61" t="s">
        <v>666</v>
      </c>
      <c r="B856" s="61" t="s">
        <v>573</v>
      </c>
      <c r="C856" s="61" t="s">
        <v>2874</v>
      </c>
      <c r="D856" s="62" t="s">
        <v>31</v>
      </c>
      <c r="E856" s="62" t="s">
        <v>2679</v>
      </c>
      <c r="F856" s="67" t="s">
        <v>575</v>
      </c>
      <c r="G856" s="63">
        <f>VLOOKUP(Emissions!A856,Population!$A$5:$L$3146,12,FALSE)*'National Throughput'!$B$2</f>
        <v>11054.273172490182</v>
      </c>
      <c r="H856" s="12" t="str">
        <f>'Emissions Factors'!$E$2</f>
        <v>EACH</v>
      </c>
      <c r="I856" s="64">
        <v>515</v>
      </c>
      <c r="J856" s="65">
        <v>7439976</v>
      </c>
      <c r="K856" s="66">
        <f>'Emissions Factors'!$C$2</f>
        <v>1.9400679072269228E-9</v>
      </c>
      <c r="L856" s="67" t="str">
        <f>'Emissions Factors'!$D$2</f>
        <v>LB</v>
      </c>
      <c r="M856" s="67" t="str">
        <f>'Emissions Factors'!$E$2</f>
        <v>EACH</v>
      </c>
      <c r="N856" s="68">
        <f t="shared" si="26"/>
        <v>2.1446040619667746E-5</v>
      </c>
      <c r="O856" s="67" t="str">
        <f t="shared" si="27"/>
        <v>LB</v>
      </c>
    </row>
    <row r="857" spans="1:15" x14ac:dyDescent="0.25">
      <c r="A857" s="61" t="s">
        <v>667</v>
      </c>
      <c r="B857" s="61" t="s">
        <v>573</v>
      </c>
      <c r="C857" s="61" t="s">
        <v>2877</v>
      </c>
      <c r="D857" s="62" t="s">
        <v>668</v>
      </c>
      <c r="E857" s="62" t="s">
        <v>2679</v>
      </c>
      <c r="F857" s="67" t="s">
        <v>575</v>
      </c>
      <c r="G857" s="63">
        <f>VLOOKUP(Emissions!A857,Population!$A$5:$L$3146,12,FALSE)*'National Throughput'!$B$2</f>
        <v>9225.7390722443361</v>
      </c>
      <c r="H857" s="12" t="str">
        <f>'Emissions Factors'!$E$2</f>
        <v>EACH</v>
      </c>
      <c r="I857" s="64">
        <v>515</v>
      </c>
      <c r="J857" s="65">
        <v>7439976</v>
      </c>
      <c r="K857" s="66">
        <f>'Emissions Factors'!$C$2</f>
        <v>1.9400679072269228E-9</v>
      </c>
      <c r="L857" s="67" t="str">
        <f>'Emissions Factors'!$D$2</f>
        <v>LB</v>
      </c>
      <c r="M857" s="67" t="str">
        <f>'Emissions Factors'!$E$2</f>
        <v>EACH</v>
      </c>
      <c r="N857" s="68">
        <f t="shared" si="26"/>
        <v>1.7898560294510722E-5</v>
      </c>
      <c r="O857" s="67" t="str">
        <f t="shared" si="27"/>
        <v>LB</v>
      </c>
    </row>
    <row r="858" spans="1:15" x14ac:dyDescent="0.25">
      <c r="A858" s="61" t="s">
        <v>669</v>
      </c>
      <c r="B858" s="61" t="s">
        <v>573</v>
      </c>
      <c r="C858" s="61" t="s">
        <v>4835</v>
      </c>
      <c r="D858" s="62" t="s">
        <v>2827</v>
      </c>
      <c r="E858" s="62" t="s">
        <v>2679</v>
      </c>
      <c r="F858" s="67" t="s">
        <v>575</v>
      </c>
      <c r="G858" s="63">
        <f>VLOOKUP(Emissions!A858,Population!$A$5:$L$3146,12,FALSE)*'National Throughput'!$B$2</f>
        <v>8205.328848046569</v>
      </c>
      <c r="H858" s="12" t="str">
        <f>'Emissions Factors'!$E$2</f>
        <v>EACH</v>
      </c>
      <c r="I858" s="64">
        <v>515</v>
      </c>
      <c r="J858" s="65">
        <v>7439976</v>
      </c>
      <c r="K858" s="66">
        <f>'Emissions Factors'!$C$2</f>
        <v>1.9400679072269228E-9</v>
      </c>
      <c r="L858" s="67" t="str">
        <f>'Emissions Factors'!$D$2</f>
        <v>LB</v>
      </c>
      <c r="M858" s="67" t="str">
        <f>'Emissions Factors'!$E$2</f>
        <v>EACH</v>
      </c>
      <c r="N858" s="68">
        <f t="shared" si="26"/>
        <v>1.5918895166338403E-5</v>
      </c>
      <c r="O858" s="67" t="str">
        <f t="shared" si="27"/>
        <v>LB</v>
      </c>
    </row>
    <row r="859" spans="1:15" x14ac:dyDescent="0.25">
      <c r="A859" s="61" t="s">
        <v>670</v>
      </c>
      <c r="B859" s="61" t="s">
        <v>573</v>
      </c>
      <c r="C859" s="61" t="s">
        <v>4838</v>
      </c>
      <c r="D859" s="62" t="s">
        <v>2830</v>
      </c>
      <c r="E859" s="62" t="s">
        <v>2679</v>
      </c>
      <c r="F859" s="67" t="s">
        <v>575</v>
      </c>
      <c r="G859" s="63">
        <f>VLOOKUP(Emissions!A859,Population!$A$5:$L$3146,12,FALSE)*'National Throughput'!$B$2</f>
        <v>10687.130599361739</v>
      </c>
      <c r="H859" s="12" t="str">
        <f>'Emissions Factors'!$E$2</f>
        <v>EACH</v>
      </c>
      <c r="I859" s="64">
        <v>515</v>
      </c>
      <c r="J859" s="65">
        <v>7439976</v>
      </c>
      <c r="K859" s="66">
        <f>'Emissions Factors'!$C$2</f>
        <v>1.9400679072269228E-9</v>
      </c>
      <c r="L859" s="67" t="str">
        <f>'Emissions Factors'!$D$2</f>
        <v>LB</v>
      </c>
      <c r="M859" s="67" t="str">
        <f>'Emissions Factors'!$E$2</f>
        <v>EACH</v>
      </c>
      <c r="N859" s="68">
        <f t="shared" si="26"/>
        <v>2.0733759096164537E-5</v>
      </c>
      <c r="O859" s="67" t="str">
        <f t="shared" si="27"/>
        <v>LB</v>
      </c>
    </row>
    <row r="860" spans="1:15" x14ac:dyDescent="0.25">
      <c r="A860" s="61" t="s">
        <v>671</v>
      </c>
      <c r="B860" s="61" t="s">
        <v>573</v>
      </c>
      <c r="C860" s="61" t="s">
        <v>4841</v>
      </c>
      <c r="D860" s="62" t="s">
        <v>672</v>
      </c>
      <c r="E860" s="62" t="s">
        <v>2679</v>
      </c>
      <c r="F860" s="67" t="s">
        <v>575</v>
      </c>
      <c r="G860" s="63">
        <f>VLOOKUP(Emissions!A860,Population!$A$5:$L$3146,12,FALSE)*'National Throughput'!$B$2</f>
        <v>43998.653114328445</v>
      </c>
      <c r="H860" s="12" t="str">
        <f>'Emissions Factors'!$E$2</f>
        <v>EACH</v>
      </c>
      <c r="I860" s="64">
        <v>515</v>
      </c>
      <c r="J860" s="65">
        <v>7439976</v>
      </c>
      <c r="K860" s="66">
        <f>'Emissions Factors'!$C$2</f>
        <v>1.9400679072269228E-9</v>
      </c>
      <c r="L860" s="67" t="str">
        <f>'Emissions Factors'!$D$2</f>
        <v>LB</v>
      </c>
      <c r="M860" s="67" t="str">
        <f>'Emissions Factors'!$E$2</f>
        <v>EACH</v>
      </c>
      <c r="N860" s="68">
        <f t="shared" si="26"/>
        <v>8.5360374868318512E-5</v>
      </c>
      <c r="O860" s="67" t="str">
        <f t="shared" si="27"/>
        <v>LB</v>
      </c>
    </row>
    <row r="861" spans="1:15" x14ac:dyDescent="0.25">
      <c r="A861" s="61" t="s">
        <v>673</v>
      </c>
      <c r="B861" s="61" t="s">
        <v>573</v>
      </c>
      <c r="C861" s="61" t="s">
        <v>4844</v>
      </c>
      <c r="D861" s="62" t="s">
        <v>674</v>
      </c>
      <c r="E861" s="62" t="s">
        <v>2679</v>
      </c>
      <c r="F861" s="67" t="s">
        <v>575</v>
      </c>
      <c r="G861" s="63">
        <f>VLOOKUP(Emissions!A861,Population!$A$5:$L$3146,12,FALSE)*'National Throughput'!$B$2</f>
        <v>14414.960915903332</v>
      </c>
      <c r="H861" s="12" t="str">
        <f>'Emissions Factors'!$E$2</f>
        <v>EACH</v>
      </c>
      <c r="I861" s="64">
        <v>515</v>
      </c>
      <c r="J861" s="65">
        <v>7439976</v>
      </c>
      <c r="K861" s="66">
        <f>'Emissions Factors'!$C$2</f>
        <v>1.9400679072269228E-9</v>
      </c>
      <c r="L861" s="67" t="str">
        <f>'Emissions Factors'!$D$2</f>
        <v>LB</v>
      </c>
      <c r="M861" s="67" t="str">
        <f>'Emissions Factors'!$E$2</f>
        <v>EACH</v>
      </c>
      <c r="N861" s="68">
        <f t="shared" si="26"/>
        <v>2.7966003056874462E-5</v>
      </c>
      <c r="O861" s="67" t="str">
        <f t="shared" si="27"/>
        <v>LB</v>
      </c>
    </row>
    <row r="862" spans="1:15" x14ac:dyDescent="0.25">
      <c r="A862" s="61" t="s">
        <v>675</v>
      </c>
      <c r="B862" s="61" t="s">
        <v>573</v>
      </c>
      <c r="C862" s="61" t="s">
        <v>4847</v>
      </c>
      <c r="D862" s="62" t="s">
        <v>5213</v>
      </c>
      <c r="E862" s="62" t="s">
        <v>2679</v>
      </c>
      <c r="F862" s="67" t="s">
        <v>575</v>
      </c>
      <c r="G862" s="63">
        <f>VLOOKUP(Emissions!A862,Population!$A$5:$L$3146,12,FALSE)*'National Throughput'!$B$2</f>
        <v>6376.79474780072</v>
      </c>
      <c r="H862" s="12" t="str">
        <f>'Emissions Factors'!$E$2</f>
        <v>EACH</v>
      </c>
      <c r="I862" s="64">
        <v>515</v>
      </c>
      <c r="J862" s="65">
        <v>7439976</v>
      </c>
      <c r="K862" s="66">
        <f>'Emissions Factors'!$C$2</f>
        <v>1.9400679072269228E-9</v>
      </c>
      <c r="L862" s="67" t="str">
        <f>'Emissions Factors'!$D$2</f>
        <v>LB</v>
      </c>
      <c r="M862" s="67" t="str">
        <f>'Emissions Factors'!$E$2</f>
        <v>EACH</v>
      </c>
      <c r="N862" s="68">
        <f t="shared" si="26"/>
        <v>1.2371414841181376E-5</v>
      </c>
      <c r="O862" s="67" t="str">
        <f t="shared" si="27"/>
        <v>LB</v>
      </c>
    </row>
    <row r="863" spans="1:15" x14ac:dyDescent="0.25">
      <c r="A863" s="61" t="s">
        <v>676</v>
      </c>
      <c r="B863" s="61" t="s">
        <v>573</v>
      </c>
      <c r="C863" s="61" t="s">
        <v>4849</v>
      </c>
      <c r="D863" s="62" t="s">
        <v>677</v>
      </c>
      <c r="E863" s="62" t="s">
        <v>2679</v>
      </c>
      <c r="F863" s="67" t="s">
        <v>575</v>
      </c>
      <c r="G863" s="63">
        <f>VLOOKUP(Emissions!A863,Population!$A$5:$L$3146,12,FALSE)*'National Throughput'!$B$2</f>
        <v>15891.735511727236</v>
      </c>
      <c r="H863" s="12" t="str">
        <f>'Emissions Factors'!$E$2</f>
        <v>EACH</v>
      </c>
      <c r="I863" s="64">
        <v>515</v>
      </c>
      <c r="J863" s="65">
        <v>7439976</v>
      </c>
      <c r="K863" s="66">
        <f>'Emissions Factors'!$C$2</f>
        <v>1.9400679072269228E-9</v>
      </c>
      <c r="L863" s="67" t="str">
        <f>'Emissions Factors'!$D$2</f>
        <v>LB</v>
      </c>
      <c r="M863" s="67" t="str">
        <f>'Emissions Factors'!$E$2</f>
        <v>EACH</v>
      </c>
      <c r="N863" s="68">
        <f t="shared" si="26"/>
        <v>3.083104605644043E-5</v>
      </c>
      <c r="O863" s="67" t="str">
        <f t="shared" si="27"/>
        <v>LB</v>
      </c>
    </row>
    <row r="864" spans="1:15" x14ac:dyDescent="0.25">
      <c r="A864" s="61" t="s">
        <v>678</v>
      </c>
      <c r="B864" s="61" t="s">
        <v>573</v>
      </c>
      <c r="C864" s="61" t="s">
        <v>4852</v>
      </c>
      <c r="D864" s="62" t="s">
        <v>679</v>
      </c>
      <c r="E864" s="62" t="s">
        <v>2679</v>
      </c>
      <c r="F864" s="67" t="s">
        <v>575</v>
      </c>
      <c r="G864" s="63">
        <f>VLOOKUP(Emissions!A864,Population!$A$5:$L$3146,12,FALSE)*'National Throughput'!$B$2</f>
        <v>9331.3694773622956</v>
      </c>
      <c r="H864" s="12" t="str">
        <f>'Emissions Factors'!$E$2</f>
        <v>EACH</v>
      </c>
      <c r="I864" s="64">
        <v>515</v>
      </c>
      <c r="J864" s="65">
        <v>7439976</v>
      </c>
      <c r="K864" s="66">
        <f>'Emissions Factors'!$C$2</f>
        <v>1.9400679072269228E-9</v>
      </c>
      <c r="L864" s="67" t="str">
        <f>'Emissions Factors'!$D$2</f>
        <v>LB</v>
      </c>
      <c r="M864" s="67" t="str">
        <f>'Emissions Factors'!$E$2</f>
        <v>EACH</v>
      </c>
      <c r="N864" s="68">
        <f t="shared" si="26"/>
        <v>1.8103490453507454E-5</v>
      </c>
      <c r="O864" s="67" t="str">
        <f t="shared" si="27"/>
        <v>LB</v>
      </c>
    </row>
    <row r="865" spans="1:15" x14ac:dyDescent="0.25">
      <c r="A865" s="61" t="s">
        <v>680</v>
      </c>
      <c r="B865" s="61" t="s">
        <v>573</v>
      </c>
      <c r="C865" s="61" t="s">
        <v>4855</v>
      </c>
      <c r="D865" s="62" t="s">
        <v>681</v>
      </c>
      <c r="E865" s="62" t="s">
        <v>2679</v>
      </c>
      <c r="F865" s="67" t="s">
        <v>575</v>
      </c>
      <c r="G865" s="63">
        <f>VLOOKUP(Emissions!A865,Population!$A$5:$L$3146,12,FALSE)*'National Throughput'!$B$2</f>
        <v>25509.23006703041</v>
      </c>
      <c r="H865" s="12" t="str">
        <f>'Emissions Factors'!$E$2</f>
        <v>EACH</v>
      </c>
      <c r="I865" s="64">
        <v>515</v>
      </c>
      <c r="J865" s="65">
        <v>7439976</v>
      </c>
      <c r="K865" s="66">
        <f>'Emissions Factors'!$C$2</f>
        <v>1.9400679072269228E-9</v>
      </c>
      <c r="L865" s="67" t="str">
        <f>'Emissions Factors'!$D$2</f>
        <v>LB</v>
      </c>
      <c r="M865" s="67" t="str">
        <f>'Emissions Factors'!$E$2</f>
        <v>EACH</v>
      </c>
      <c r="N865" s="68">
        <f t="shared" si="26"/>
        <v>4.9489638591113786E-5</v>
      </c>
      <c r="O865" s="67" t="str">
        <f t="shared" si="27"/>
        <v>LB</v>
      </c>
    </row>
    <row r="866" spans="1:15" x14ac:dyDescent="0.25">
      <c r="A866" s="61" t="s">
        <v>682</v>
      </c>
      <c r="B866" s="61" t="s">
        <v>573</v>
      </c>
      <c r="C866" s="61" t="s">
        <v>5379</v>
      </c>
      <c r="D866" s="62" t="s">
        <v>683</v>
      </c>
      <c r="E866" s="62" t="s">
        <v>2679</v>
      </c>
      <c r="F866" s="67" t="s">
        <v>575</v>
      </c>
      <c r="G866" s="63">
        <f>VLOOKUP(Emissions!A866,Population!$A$5:$L$3146,12,FALSE)*'National Throughput'!$B$2</f>
        <v>7320.2896284659928</v>
      </c>
      <c r="H866" s="12" t="str">
        <f>'Emissions Factors'!$E$2</f>
        <v>EACH</v>
      </c>
      <c r="I866" s="64">
        <v>515</v>
      </c>
      <c r="J866" s="65">
        <v>7439976</v>
      </c>
      <c r="K866" s="66">
        <f>'Emissions Factors'!$C$2</f>
        <v>1.9400679072269228E-9</v>
      </c>
      <c r="L866" s="67" t="str">
        <f>'Emissions Factors'!$D$2</f>
        <v>LB</v>
      </c>
      <c r="M866" s="67" t="str">
        <f>'Emissions Factors'!$E$2</f>
        <v>EACH</v>
      </c>
      <c r="N866" s="68">
        <f t="shared" si="26"/>
        <v>1.4201858979792967E-5</v>
      </c>
      <c r="O866" s="67" t="str">
        <f t="shared" si="27"/>
        <v>LB</v>
      </c>
    </row>
    <row r="867" spans="1:15" x14ac:dyDescent="0.25">
      <c r="A867" s="61" t="s">
        <v>684</v>
      </c>
      <c r="B867" s="61" t="s">
        <v>573</v>
      </c>
      <c r="C867" s="61" t="s">
        <v>5381</v>
      </c>
      <c r="D867" s="62" t="s">
        <v>4814</v>
      </c>
      <c r="E867" s="62" t="s">
        <v>2679</v>
      </c>
      <c r="F867" s="67" t="s">
        <v>575</v>
      </c>
      <c r="G867" s="63">
        <f>VLOOKUP(Emissions!A867,Population!$A$5:$L$3146,12,FALSE)*'National Throughput'!$B$2</f>
        <v>471605.9161005363</v>
      </c>
      <c r="H867" s="12" t="str">
        <f>'Emissions Factors'!$E$2</f>
        <v>EACH</v>
      </c>
      <c r="I867" s="64">
        <v>515</v>
      </c>
      <c r="J867" s="65">
        <v>7439976</v>
      </c>
      <c r="K867" s="66">
        <f>'Emissions Factors'!$C$2</f>
        <v>1.9400679072269228E-9</v>
      </c>
      <c r="L867" s="67" t="str">
        <f>'Emissions Factors'!$D$2</f>
        <v>LB</v>
      </c>
      <c r="M867" s="67" t="str">
        <f>'Emissions Factors'!$E$2</f>
        <v>EACH</v>
      </c>
      <c r="N867" s="68">
        <f t="shared" si="26"/>
        <v>9.1494750268500315E-4</v>
      </c>
      <c r="O867" s="67" t="str">
        <f t="shared" si="27"/>
        <v>LB</v>
      </c>
    </row>
    <row r="868" spans="1:15" x14ac:dyDescent="0.25">
      <c r="A868" s="61" t="s">
        <v>685</v>
      </c>
      <c r="B868" s="61" t="s">
        <v>573</v>
      </c>
      <c r="C868" s="61" t="s">
        <v>5383</v>
      </c>
      <c r="D868" s="62" t="s">
        <v>686</v>
      </c>
      <c r="E868" s="62" t="s">
        <v>2679</v>
      </c>
      <c r="F868" s="67" t="s">
        <v>575</v>
      </c>
      <c r="G868" s="63">
        <f>VLOOKUP(Emissions!A868,Population!$A$5:$L$3146,12,FALSE)*'National Throughput'!$B$2</f>
        <v>95506.294833255946</v>
      </c>
      <c r="H868" s="12" t="str">
        <f>'Emissions Factors'!$E$2</f>
        <v>EACH</v>
      </c>
      <c r="I868" s="64">
        <v>515</v>
      </c>
      <c r="J868" s="65">
        <v>7439976</v>
      </c>
      <c r="K868" s="66">
        <f>'Emissions Factors'!$C$2</f>
        <v>1.9400679072269228E-9</v>
      </c>
      <c r="L868" s="67" t="str">
        <f>'Emissions Factors'!$D$2</f>
        <v>LB</v>
      </c>
      <c r="M868" s="67" t="str">
        <f>'Emissions Factors'!$E$2</f>
        <v>EACH</v>
      </c>
      <c r="N868" s="68">
        <f t="shared" si="26"/>
        <v>1.8528869754415233E-4</v>
      </c>
      <c r="O868" s="67" t="str">
        <f t="shared" si="27"/>
        <v>LB</v>
      </c>
    </row>
    <row r="869" spans="1:15" x14ac:dyDescent="0.25">
      <c r="A869" s="61" t="s">
        <v>687</v>
      </c>
      <c r="B869" s="61" t="s">
        <v>573</v>
      </c>
      <c r="C869" s="61" t="s">
        <v>5386</v>
      </c>
      <c r="D869" s="62" t="s">
        <v>688</v>
      </c>
      <c r="E869" s="62" t="s">
        <v>2679</v>
      </c>
      <c r="F869" s="67" t="s">
        <v>575</v>
      </c>
      <c r="G869" s="63">
        <f>VLOOKUP(Emissions!A869,Population!$A$5:$L$3146,12,FALSE)*'National Throughput'!$B$2</f>
        <v>19144.741774194892</v>
      </c>
      <c r="H869" s="12" t="str">
        <f>'Emissions Factors'!$E$2</f>
        <v>EACH</v>
      </c>
      <c r="I869" s="64">
        <v>515</v>
      </c>
      <c r="J869" s="65">
        <v>7439976</v>
      </c>
      <c r="K869" s="66">
        <f>'Emissions Factors'!$C$2</f>
        <v>1.9400679072269228E-9</v>
      </c>
      <c r="L869" s="67" t="str">
        <f>'Emissions Factors'!$D$2</f>
        <v>LB</v>
      </c>
      <c r="M869" s="67" t="str">
        <f>'Emissions Factors'!$E$2</f>
        <v>EACH</v>
      </c>
      <c r="N869" s="68">
        <f t="shared" si="26"/>
        <v>3.7142099108262129E-5</v>
      </c>
      <c r="O869" s="67" t="str">
        <f t="shared" si="27"/>
        <v>LB</v>
      </c>
    </row>
    <row r="870" spans="1:15" x14ac:dyDescent="0.25">
      <c r="A870" s="61" t="s">
        <v>689</v>
      </c>
      <c r="B870" s="61" t="s">
        <v>573</v>
      </c>
      <c r="C870" s="61" t="s">
        <v>5388</v>
      </c>
      <c r="D870" s="62" t="s">
        <v>690</v>
      </c>
      <c r="E870" s="62" t="s">
        <v>2679</v>
      </c>
      <c r="F870" s="67" t="s">
        <v>575</v>
      </c>
      <c r="G870" s="63">
        <f>VLOOKUP(Emissions!A870,Population!$A$5:$L$3146,12,FALSE)*'National Throughput'!$B$2</f>
        <v>5179.9920024350977</v>
      </c>
      <c r="H870" s="12" t="str">
        <f>'Emissions Factors'!$E$2</f>
        <v>EACH</v>
      </c>
      <c r="I870" s="64">
        <v>515</v>
      </c>
      <c r="J870" s="65">
        <v>7439976</v>
      </c>
      <c r="K870" s="66">
        <f>'Emissions Factors'!$C$2</f>
        <v>1.9400679072269228E-9</v>
      </c>
      <c r="L870" s="67" t="str">
        <f>'Emissions Factors'!$D$2</f>
        <v>LB</v>
      </c>
      <c r="M870" s="67" t="str">
        <f>'Emissions Factors'!$E$2</f>
        <v>EACH</v>
      </c>
      <c r="N870" s="68">
        <f t="shared" si="26"/>
        <v>1.0049536243616457E-5</v>
      </c>
      <c r="O870" s="67" t="str">
        <f t="shared" si="27"/>
        <v>LB</v>
      </c>
    </row>
    <row r="871" spans="1:15" x14ac:dyDescent="0.25">
      <c r="A871" s="61" t="s">
        <v>691</v>
      </c>
      <c r="B871" s="61" t="s">
        <v>573</v>
      </c>
      <c r="C871" s="61" t="s">
        <v>5391</v>
      </c>
      <c r="D871" s="62" t="s">
        <v>692</v>
      </c>
      <c r="E871" s="62" t="s">
        <v>2679</v>
      </c>
      <c r="F871" s="67" t="s">
        <v>575</v>
      </c>
      <c r="G871" s="63">
        <f>VLOOKUP(Emissions!A871,Population!$A$5:$L$3146,12,FALSE)*'National Throughput'!$B$2</f>
        <v>10291.272964647833</v>
      </c>
      <c r="H871" s="12" t="str">
        <f>'Emissions Factors'!$E$2</f>
        <v>EACH</v>
      </c>
      <c r="I871" s="64">
        <v>515</v>
      </c>
      <c r="J871" s="65">
        <v>7439976</v>
      </c>
      <c r="K871" s="66">
        <f>'Emissions Factors'!$C$2</f>
        <v>1.9400679072269228E-9</v>
      </c>
      <c r="L871" s="67" t="str">
        <f>'Emissions Factors'!$D$2</f>
        <v>LB</v>
      </c>
      <c r="M871" s="67" t="str">
        <f>'Emissions Factors'!$E$2</f>
        <v>EACH</v>
      </c>
      <c r="N871" s="68">
        <f t="shared" si="26"/>
        <v>1.9965768403225332E-5</v>
      </c>
      <c r="O871" s="67" t="str">
        <f t="shared" si="27"/>
        <v>LB</v>
      </c>
    </row>
    <row r="872" spans="1:15" x14ac:dyDescent="0.25">
      <c r="A872" s="61" t="s">
        <v>693</v>
      </c>
      <c r="B872" s="61" t="s">
        <v>573</v>
      </c>
      <c r="C872" s="61" t="s">
        <v>5394</v>
      </c>
      <c r="D872" s="62" t="s">
        <v>4827</v>
      </c>
      <c r="E872" s="62" t="s">
        <v>2679</v>
      </c>
      <c r="F872" s="67" t="s">
        <v>575</v>
      </c>
      <c r="G872" s="63">
        <f>VLOOKUP(Emissions!A872,Population!$A$5:$L$3146,12,FALSE)*'National Throughput'!$B$2</f>
        <v>175763.8664267163</v>
      </c>
      <c r="H872" s="12" t="str">
        <f>'Emissions Factors'!$E$2</f>
        <v>EACH</v>
      </c>
      <c r="I872" s="64">
        <v>515</v>
      </c>
      <c r="J872" s="65">
        <v>7439976</v>
      </c>
      <c r="K872" s="66">
        <f>'Emissions Factors'!$C$2</f>
        <v>1.9400679072269228E-9</v>
      </c>
      <c r="L872" s="67" t="str">
        <f>'Emissions Factors'!$D$2</f>
        <v>LB</v>
      </c>
      <c r="M872" s="67" t="str">
        <f>'Emissions Factors'!$E$2</f>
        <v>EACH</v>
      </c>
      <c r="N872" s="68">
        <f t="shared" si="26"/>
        <v>3.4099383650459188E-4</v>
      </c>
      <c r="O872" s="67" t="str">
        <f t="shared" si="27"/>
        <v>LB</v>
      </c>
    </row>
    <row r="873" spans="1:15" x14ac:dyDescent="0.25">
      <c r="A873" s="61" t="s">
        <v>694</v>
      </c>
      <c r="B873" s="61" t="s">
        <v>573</v>
      </c>
      <c r="C873" s="61" t="s">
        <v>5396</v>
      </c>
      <c r="D873" s="62" t="s">
        <v>2854</v>
      </c>
      <c r="E873" s="62" t="s">
        <v>2679</v>
      </c>
      <c r="F873" s="67" t="s">
        <v>575</v>
      </c>
      <c r="G873" s="63">
        <f>VLOOKUP(Emissions!A873,Population!$A$5:$L$3146,12,FALSE)*'National Throughput'!$B$2</f>
        <v>12253.12699368334</v>
      </c>
      <c r="H873" s="12" t="str">
        <f>'Emissions Factors'!$E$2</f>
        <v>EACH</v>
      </c>
      <c r="I873" s="64">
        <v>515</v>
      </c>
      <c r="J873" s="65">
        <v>7439976</v>
      </c>
      <c r="K873" s="66">
        <f>'Emissions Factors'!$C$2</f>
        <v>1.9400679072269228E-9</v>
      </c>
      <c r="L873" s="67" t="str">
        <f>'Emissions Factors'!$D$2</f>
        <v>LB</v>
      </c>
      <c r="M873" s="67" t="str">
        <f>'Emissions Factors'!$E$2</f>
        <v>EACH</v>
      </c>
      <c r="N873" s="68">
        <f t="shared" si="26"/>
        <v>2.3771898443620953E-5</v>
      </c>
      <c r="O873" s="67" t="str">
        <f t="shared" si="27"/>
        <v>LB</v>
      </c>
    </row>
    <row r="874" spans="1:15" x14ac:dyDescent="0.25">
      <c r="A874" s="61" t="s">
        <v>695</v>
      </c>
      <c r="B874" s="61" t="s">
        <v>573</v>
      </c>
      <c r="C874" s="61" t="s">
        <v>5399</v>
      </c>
      <c r="D874" s="62" t="s">
        <v>696</v>
      </c>
      <c r="E874" s="62" t="s">
        <v>2679</v>
      </c>
      <c r="F874" s="67" t="s">
        <v>575</v>
      </c>
      <c r="G874" s="63">
        <f>VLOOKUP(Emissions!A874,Population!$A$5:$L$3146,12,FALSE)*'National Throughput'!$B$2</f>
        <v>35566.68038733946</v>
      </c>
      <c r="H874" s="12" t="str">
        <f>'Emissions Factors'!$E$2</f>
        <v>EACH</v>
      </c>
      <c r="I874" s="64">
        <v>515</v>
      </c>
      <c r="J874" s="65">
        <v>7439976</v>
      </c>
      <c r="K874" s="66">
        <f>'Emissions Factors'!$C$2</f>
        <v>1.9400679072269228E-9</v>
      </c>
      <c r="L874" s="67" t="str">
        <f>'Emissions Factors'!$D$2</f>
        <v>LB</v>
      </c>
      <c r="M874" s="67" t="str">
        <f>'Emissions Factors'!$E$2</f>
        <v>EACH</v>
      </c>
      <c r="N874" s="68">
        <f t="shared" si="26"/>
        <v>6.9001775186074509E-5</v>
      </c>
      <c r="O874" s="67" t="str">
        <f t="shared" si="27"/>
        <v>LB</v>
      </c>
    </row>
    <row r="875" spans="1:15" x14ac:dyDescent="0.25">
      <c r="A875" s="61" t="s">
        <v>697</v>
      </c>
      <c r="B875" s="61" t="s">
        <v>573</v>
      </c>
      <c r="C875" s="61" t="s">
        <v>5401</v>
      </c>
      <c r="D875" s="62" t="s">
        <v>698</v>
      </c>
      <c r="E875" s="62" t="s">
        <v>2679</v>
      </c>
      <c r="F875" s="67" t="s">
        <v>575</v>
      </c>
      <c r="G875" s="63">
        <f>VLOOKUP(Emissions!A875,Population!$A$5:$L$3146,12,FALSE)*'National Throughput'!$B$2</f>
        <v>96475.428161765376</v>
      </c>
      <c r="H875" s="12" t="str">
        <f>'Emissions Factors'!$E$2</f>
        <v>EACH</v>
      </c>
      <c r="I875" s="64">
        <v>515</v>
      </c>
      <c r="J875" s="65">
        <v>7439976</v>
      </c>
      <c r="K875" s="66">
        <f>'Emissions Factors'!$C$2</f>
        <v>1.9400679072269228E-9</v>
      </c>
      <c r="L875" s="67" t="str">
        <f>'Emissions Factors'!$D$2</f>
        <v>LB</v>
      </c>
      <c r="M875" s="67" t="str">
        <f>'Emissions Factors'!$E$2</f>
        <v>EACH</v>
      </c>
      <c r="N875" s="68">
        <f t="shared" si="26"/>
        <v>1.8716888201261749E-4</v>
      </c>
      <c r="O875" s="67" t="str">
        <f t="shared" si="27"/>
        <v>LB</v>
      </c>
    </row>
    <row r="876" spans="1:15" x14ac:dyDescent="0.25">
      <c r="A876" s="61" t="s">
        <v>699</v>
      </c>
      <c r="B876" s="61" t="s">
        <v>573</v>
      </c>
      <c r="C876" s="61" t="s">
        <v>5404</v>
      </c>
      <c r="D876" s="62" t="s">
        <v>700</v>
      </c>
      <c r="E876" s="62" t="s">
        <v>2679</v>
      </c>
      <c r="F876" s="67" t="s">
        <v>575</v>
      </c>
      <c r="G876" s="63">
        <f>VLOOKUP(Emissions!A876,Population!$A$5:$L$3146,12,FALSE)*'National Throughput'!$B$2</f>
        <v>17896.662133140941</v>
      </c>
      <c r="H876" s="12" t="str">
        <f>'Emissions Factors'!$E$2</f>
        <v>EACH</v>
      </c>
      <c r="I876" s="64">
        <v>515</v>
      </c>
      <c r="J876" s="65">
        <v>7439976</v>
      </c>
      <c r="K876" s="66">
        <f>'Emissions Factors'!$C$2</f>
        <v>1.9400679072269228E-9</v>
      </c>
      <c r="L876" s="67" t="str">
        <f>'Emissions Factors'!$D$2</f>
        <v>LB</v>
      </c>
      <c r="M876" s="67" t="str">
        <f>'Emissions Factors'!$E$2</f>
        <v>EACH</v>
      </c>
      <c r="N876" s="68">
        <f t="shared" si="26"/>
        <v>3.4720739850990063E-5</v>
      </c>
      <c r="O876" s="67" t="str">
        <f t="shared" si="27"/>
        <v>LB</v>
      </c>
    </row>
    <row r="877" spans="1:15" x14ac:dyDescent="0.25">
      <c r="A877" s="61" t="s">
        <v>701</v>
      </c>
      <c r="B877" s="61" t="s">
        <v>573</v>
      </c>
      <c r="C877" s="61" t="s">
        <v>5406</v>
      </c>
      <c r="D877" s="62" t="s">
        <v>5237</v>
      </c>
      <c r="E877" s="62" t="s">
        <v>2679</v>
      </c>
      <c r="F877" s="67" t="s">
        <v>575</v>
      </c>
      <c r="G877" s="63">
        <f>VLOOKUP(Emissions!A877,Population!$A$5:$L$3146,12,FALSE)*'National Throughput'!$B$2</f>
        <v>6299.8794042682257</v>
      </c>
      <c r="H877" s="12" t="str">
        <f>'Emissions Factors'!$E$2</f>
        <v>EACH</v>
      </c>
      <c r="I877" s="64">
        <v>515</v>
      </c>
      <c r="J877" s="65">
        <v>7439976</v>
      </c>
      <c r="K877" s="66">
        <f>'Emissions Factors'!$C$2</f>
        <v>1.9400679072269228E-9</v>
      </c>
      <c r="L877" s="67" t="str">
        <f>'Emissions Factors'!$D$2</f>
        <v>LB</v>
      </c>
      <c r="M877" s="67" t="str">
        <f>'Emissions Factors'!$E$2</f>
        <v>EACH</v>
      </c>
      <c r="N877" s="68">
        <f t="shared" si="26"/>
        <v>1.2222193851620649E-5</v>
      </c>
      <c r="O877" s="67" t="str">
        <f t="shared" si="27"/>
        <v>LB</v>
      </c>
    </row>
    <row r="878" spans="1:15" x14ac:dyDescent="0.25">
      <c r="A878" s="61" t="s">
        <v>702</v>
      </c>
      <c r="B878" s="61" t="s">
        <v>573</v>
      </c>
      <c r="C878" s="61" t="s">
        <v>5409</v>
      </c>
      <c r="D878" s="62" t="s">
        <v>4842</v>
      </c>
      <c r="E878" s="62" t="s">
        <v>2679</v>
      </c>
      <c r="F878" s="67" t="s">
        <v>575</v>
      </c>
      <c r="G878" s="63">
        <f>VLOOKUP(Emissions!A878,Population!$A$5:$L$3146,12,FALSE)*'National Throughput'!$B$2</f>
        <v>12835.632528702767</v>
      </c>
      <c r="H878" s="12" t="str">
        <f>'Emissions Factors'!$E$2</f>
        <v>EACH</v>
      </c>
      <c r="I878" s="64">
        <v>515</v>
      </c>
      <c r="J878" s="65">
        <v>7439976</v>
      </c>
      <c r="K878" s="66">
        <f>'Emissions Factors'!$C$2</f>
        <v>1.9400679072269228E-9</v>
      </c>
      <c r="L878" s="67" t="str">
        <f>'Emissions Factors'!$D$2</f>
        <v>LB</v>
      </c>
      <c r="M878" s="67" t="str">
        <f>'Emissions Factors'!$E$2</f>
        <v>EACH</v>
      </c>
      <c r="N878" s="68">
        <f t="shared" si="26"/>
        <v>2.4901998737894193E-5</v>
      </c>
      <c r="O878" s="67" t="str">
        <f t="shared" si="27"/>
        <v>LB</v>
      </c>
    </row>
    <row r="879" spans="1:15" x14ac:dyDescent="0.25">
      <c r="A879" s="61" t="s">
        <v>703</v>
      </c>
      <c r="B879" s="61" t="s">
        <v>573</v>
      </c>
      <c r="C879" s="61" t="s">
        <v>1</v>
      </c>
      <c r="D879" s="62" t="s">
        <v>4845</v>
      </c>
      <c r="E879" s="62" t="s">
        <v>2679</v>
      </c>
      <c r="F879" s="67" t="s">
        <v>575</v>
      </c>
      <c r="G879" s="63">
        <f>VLOOKUP(Emissions!A879,Population!$A$5:$L$3146,12,FALSE)*'National Throughput'!$B$2</f>
        <v>7658.7171400089701</v>
      </c>
      <c r="H879" s="12" t="str">
        <f>'Emissions Factors'!$E$2</f>
        <v>EACH</v>
      </c>
      <c r="I879" s="64">
        <v>515</v>
      </c>
      <c r="J879" s="65">
        <v>7439976</v>
      </c>
      <c r="K879" s="66">
        <f>'Emissions Factors'!$C$2</f>
        <v>1.9400679072269228E-9</v>
      </c>
      <c r="L879" s="67" t="str">
        <f>'Emissions Factors'!$D$2</f>
        <v>LB</v>
      </c>
      <c r="M879" s="67" t="str">
        <f>'Emissions Factors'!$E$2</f>
        <v>EACH</v>
      </c>
      <c r="N879" s="68">
        <f t="shared" si="26"/>
        <v>1.4858431333860165E-5</v>
      </c>
      <c r="O879" s="67" t="str">
        <f t="shared" si="27"/>
        <v>LB</v>
      </c>
    </row>
    <row r="880" spans="1:15" x14ac:dyDescent="0.25">
      <c r="A880" s="61" t="s">
        <v>704</v>
      </c>
      <c r="B880" s="61" t="s">
        <v>573</v>
      </c>
      <c r="C880" s="61" t="s">
        <v>3</v>
      </c>
      <c r="D880" s="62" t="s">
        <v>705</v>
      </c>
      <c r="E880" s="62" t="s">
        <v>2679</v>
      </c>
      <c r="F880" s="67" t="s">
        <v>575</v>
      </c>
      <c r="G880" s="63">
        <f>VLOOKUP(Emissions!A880,Population!$A$5:$L$3146,12,FALSE)*'National Throughput'!$B$2</f>
        <v>36111.241019549525</v>
      </c>
      <c r="H880" s="12" t="str">
        <f>'Emissions Factors'!$E$2</f>
        <v>EACH</v>
      </c>
      <c r="I880" s="64">
        <v>515</v>
      </c>
      <c r="J880" s="65">
        <v>7439976</v>
      </c>
      <c r="K880" s="66">
        <f>'Emissions Factors'!$C$2</f>
        <v>1.9400679072269228E-9</v>
      </c>
      <c r="L880" s="67" t="str">
        <f>'Emissions Factors'!$D$2</f>
        <v>LB</v>
      </c>
      <c r="M880" s="67" t="str">
        <f>'Emissions Factors'!$E$2</f>
        <v>EACH</v>
      </c>
      <c r="N880" s="68">
        <f t="shared" si="26"/>
        <v>7.0058259792164451E-5</v>
      </c>
      <c r="O880" s="67" t="str">
        <f t="shared" si="27"/>
        <v>LB</v>
      </c>
    </row>
    <row r="881" spans="1:15" x14ac:dyDescent="0.25">
      <c r="A881" s="61" t="s">
        <v>706</v>
      </c>
      <c r="B881" s="61" t="s">
        <v>573</v>
      </c>
      <c r="C881" s="61" t="s">
        <v>5</v>
      </c>
      <c r="D881" s="62" t="s">
        <v>158</v>
      </c>
      <c r="E881" s="62" t="s">
        <v>2679</v>
      </c>
      <c r="F881" s="67" t="s">
        <v>575</v>
      </c>
      <c r="G881" s="63">
        <f>VLOOKUP(Emissions!A881,Population!$A$5:$L$3146,12,FALSE)*'National Throughput'!$B$2</f>
        <v>49180.69619259108</v>
      </c>
      <c r="H881" s="12" t="str">
        <f>'Emissions Factors'!$E$2</f>
        <v>EACH</v>
      </c>
      <c r="I881" s="64">
        <v>515</v>
      </c>
      <c r="J881" s="65">
        <v>7439976</v>
      </c>
      <c r="K881" s="66">
        <f>'Emissions Factors'!$C$2</f>
        <v>1.9400679072269228E-9</v>
      </c>
      <c r="L881" s="67" t="str">
        <f>'Emissions Factors'!$D$2</f>
        <v>LB</v>
      </c>
      <c r="M881" s="67" t="str">
        <f>'Emissions Factors'!$E$2</f>
        <v>EACH</v>
      </c>
      <c r="N881" s="68">
        <f t="shared" si="26"/>
        <v>9.5413890338323266E-5</v>
      </c>
      <c r="O881" s="67" t="str">
        <f t="shared" si="27"/>
        <v>LB</v>
      </c>
    </row>
    <row r="882" spans="1:15" x14ac:dyDescent="0.25">
      <c r="A882" s="61" t="s">
        <v>707</v>
      </c>
      <c r="B882" s="61" t="s">
        <v>573</v>
      </c>
      <c r="C882" s="61" t="s">
        <v>7</v>
      </c>
      <c r="D882" s="62" t="s">
        <v>2872</v>
      </c>
      <c r="E882" s="62" t="s">
        <v>2679</v>
      </c>
      <c r="F882" s="67" t="s">
        <v>575</v>
      </c>
      <c r="G882" s="63">
        <f>VLOOKUP(Emissions!A882,Population!$A$5:$L$3146,12,FALSE)*'National Throughput'!$B$2</f>
        <v>22633.621756828867</v>
      </c>
      <c r="H882" s="12" t="str">
        <f>'Emissions Factors'!$E$2</f>
        <v>EACH</v>
      </c>
      <c r="I882" s="64">
        <v>515</v>
      </c>
      <c r="J882" s="65">
        <v>7439976</v>
      </c>
      <c r="K882" s="66">
        <f>'Emissions Factors'!$C$2</f>
        <v>1.9400679072269228E-9</v>
      </c>
      <c r="L882" s="67" t="str">
        <f>'Emissions Factors'!$D$2</f>
        <v>LB</v>
      </c>
      <c r="M882" s="67" t="str">
        <f>'Emissions Factors'!$E$2</f>
        <v>EACH</v>
      </c>
      <c r="N882" s="68">
        <f t="shared" si="26"/>
        <v>4.3910763194736729E-5</v>
      </c>
      <c r="O882" s="67" t="str">
        <f t="shared" si="27"/>
        <v>LB</v>
      </c>
    </row>
    <row r="883" spans="1:15" x14ac:dyDescent="0.25">
      <c r="A883" s="61" t="s">
        <v>708</v>
      </c>
      <c r="B883" s="61" t="s">
        <v>573</v>
      </c>
      <c r="C883" s="61" t="s">
        <v>4657</v>
      </c>
      <c r="D883" s="62" t="s">
        <v>163</v>
      </c>
      <c r="E883" s="62" t="s">
        <v>2679</v>
      </c>
      <c r="F883" s="67" t="s">
        <v>575</v>
      </c>
      <c r="G883" s="63">
        <f>VLOOKUP(Emissions!A883,Population!$A$5:$L$3146,12,FALSE)*'National Throughput'!$B$2</f>
        <v>6558.3149585374076</v>
      </c>
      <c r="H883" s="12" t="str">
        <f>'Emissions Factors'!$E$2</f>
        <v>EACH</v>
      </c>
      <c r="I883" s="64">
        <v>515</v>
      </c>
      <c r="J883" s="65">
        <v>7439976</v>
      </c>
      <c r="K883" s="66">
        <f>'Emissions Factors'!$C$2</f>
        <v>1.9400679072269228E-9</v>
      </c>
      <c r="L883" s="67" t="str">
        <f>'Emissions Factors'!$D$2</f>
        <v>LB</v>
      </c>
      <c r="M883" s="67" t="str">
        <f>'Emissions Factors'!$E$2</f>
        <v>EACH</v>
      </c>
      <c r="N883" s="68">
        <f t="shared" si="26"/>
        <v>1.2723576376544691E-5</v>
      </c>
      <c r="O883" s="67" t="str">
        <f t="shared" si="27"/>
        <v>LB</v>
      </c>
    </row>
    <row r="884" spans="1:15" x14ac:dyDescent="0.25">
      <c r="A884" s="61" t="s">
        <v>709</v>
      </c>
      <c r="B884" s="61" t="s">
        <v>573</v>
      </c>
      <c r="C884" s="61" t="s">
        <v>11</v>
      </c>
      <c r="D884" s="62" t="s">
        <v>166</v>
      </c>
      <c r="E884" s="62" t="s">
        <v>2679</v>
      </c>
      <c r="F884" s="67" t="s">
        <v>575</v>
      </c>
      <c r="G884" s="63">
        <f>VLOOKUP(Emissions!A884,Population!$A$5:$L$3146,12,FALSE)*'National Throughput'!$B$2</f>
        <v>37898.75360324471</v>
      </c>
      <c r="H884" s="12" t="str">
        <f>'Emissions Factors'!$E$2</f>
        <v>EACH</v>
      </c>
      <c r="I884" s="64">
        <v>515</v>
      </c>
      <c r="J884" s="65">
        <v>7439976</v>
      </c>
      <c r="K884" s="66">
        <f>'Emissions Factors'!$C$2</f>
        <v>1.9400679072269228E-9</v>
      </c>
      <c r="L884" s="67" t="str">
        <f>'Emissions Factors'!$D$2</f>
        <v>LB</v>
      </c>
      <c r="M884" s="67" t="str">
        <f>'Emissions Factors'!$E$2</f>
        <v>EACH</v>
      </c>
      <c r="N884" s="68">
        <f t="shared" si="26"/>
        <v>7.3526155589555766E-5</v>
      </c>
      <c r="O884" s="67" t="str">
        <f t="shared" si="27"/>
        <v>LB</v>
      </c>
    </row>
    <row r="885" spans="1:15" x14ac:dyDescent="0.25">
      <c r="A885" s="61" t="s">
        <v>710</v>
      </c>
      <c r="B885" s="61" t="s">
        <v>573</v>
      </c>
      <c r="C885" s="61" t="s">
        <v>14</v>
      </c>
      <c r="D885" s="62" t="s">
        <v>432</v>
      </c>
      <c r="E885" s="62" t="s">
        <v>2679</v>
      </c>
      <c r="F885" s="67" t="s">
        <v>575</v>
      </c>
      <c r="G885" s="63">
        <f>VLOOKUP(Emissions!A885,Population!$A$5:$L$3146,12,FALSE)*'National Throughput'!$B$2</f>
        <v>10828.654831461532</v>
      </c>
      <c r="H885" s="12" t="str">
        <f>'Emissions Factors'!$E$2</f>
        <v>EACH</v>
      </c>
      <c r="I885" s="64">
        <v>515</v>
      </c>
      <c r="J885" s="65">
        <v>7439976</v>
      </c>
      <c r="K885" s="66">
        <f>'Emissions Factors'!$C$2</f>
        <v>1.9400679072269228E-9</v>
      </c>
      <c r="L885" s="67" t="str">
        <f>'Emissions Factors'!$D$2</f>
        <v>LB</v>
      </c>
      <c r="M885" s="67" t="str">
        <f>'Emissions Factors'!$E$2</f>
        <v>EACH</v>
      </c>
      <c r="N885" s="68">
        <f t="shared" si="26"/>
        <v>2.1008325716956281E-5</v>
      </c>
      <c r="O885" s="67" t="str">
        <f t="shared" si="27"/>
        <v>LB</v>
      </c>
    </row>
    <row r="886" spans="1:15" x14ac:dyDescent="0.25">
      <c r="A886" s="61" t="s">
        <v>711</v>
      </c>
      <c r="B886" s="61" t="s">
        <v>573</v>
      </c>
      <c r="C886" s="61" t="s">
        <v>17</v>
      </c>
      <c r="D886" s="62" t="s">
        <v>712</v>
      </c>
      <c r="E886" s="62" t="s">
        <v>2679</v>
      </c>
      <c r="F886" s="67" t="s">
        <v>575</v>
      </c>
      <c r="G886" s="63">
        <f>VLOOKUP(Emissions!A886,Population!$A$5:$L$3146,12,FALSE)*'National Throughput'!$B$2</f>
        <v>21298.371393104753</v>
      </c>
      <c r="H886" s="12" t="str">
        <f>'Emissions Factors'!$E$2</f>
        <v>EACH</v>
      </c>
      <c r="I886" s="64">
        <v>515</v>
      </c>
      <c r="J886" s="65">
        <v>7439976</v>
      </c>
      <c r="K886" s="66">
        <f>'Emissions Factors'!$C$2</f>
        <v>1.9400679072269228E-9</v>
      </c>
      <c r="L886" s="67" t="str">
        <f>'Emissions Factors'!$D$2</f>
        <v>LB</v>
      </c>
      <c r="M886" s="67" t="str">
        <f>'Emissions Factors'!$E$2</f>
        <v>EACH</v>
      </c>
      <c r="N886" s="68">
        <f t="shared" si="26"/>
        <v>4.1320286815962498E-5</v>
      </c>
      <c r="O886" s="67" t="str">
        <f t="shared" si="27"/>
        <v>LB</v>
      </c>
    </row>
    <row r="887" spans="1:15" x14ac:dyDescent="0.25">
      <c r="A887" s="61" t="s">
        <v>713</v>
      </c>
      <c r="B887" s="61" t="s">
        <v>573</v>
      </c>
      <c r="C887" s="61" t="s">
        <v>20</v>
      </c>
      <c r="D887" s="62" t="s">
        <v>714</v>
      </c>
      <c r="E887" s="62" t="s">
        <v>2679</v>
      </c>
      <c r="F887" s="67" t="s">
        <v>575</v>
      </c>
      <c r="G887" s="63">
        <f>VLOOKUP(Emissions!A887,Population!$A$5:$L$3146,12,FALSE)*'National Throughput'!$B$2</f>
        <v>104882.78797882397</v>
      </c>
      <c r="H887" s="12" t="str">
        <f>'Emissions Factors'!$E$2</f>
        <v>EACH</v>
      </c>
      <c r="I887" s="64">
        <v>515</v>
      </c>
      <c r="J887" s="65">
        <v>7439976</v>
      </c>
      <c r="K887" s="66">
        <f>'Emissions Factors'!$C$2</f>
        <v>1.9400679072269228E-9</v>
      </c>
      <c r="L887" s="67" t="str">
        <f>'Emissions Factors'!$D$2</f>
        <v>LB</v>
      </c>
      <c r="M887" s="67" t="str">
        <f>'Emissions Factors'!$E$2</f>
        <v>EACH</v>
      </c>
      <c r="N887" s="68">
        <f t="shared" si="26"/>
        <v>2.0347973097820208E-4</v>
      </c>
      <c r="O887" s="67" t="str">
        <f t="shared" si="27"/>
        <v>LB</v>
      </c>
    </row>
    <row r="888" spans="1:15" x14ac:dyDescent="0.25">
      <c r="A888" s="61" t="s">
        <v>715</v>
      </c>
      <c r="B888" s="61" t="s">
        <v>573</v>
      </c>
      <c r="C888" s="61" t="s">
        <v>22</v>
      </c>
      <c r="D888" s="62" t="s">
        <v>185</v>
      </c>
      <c r="E888" s="62" t="s">
        <v>2679</v>
      </c>
      <c r="F888" s="67" t="s">
        <v>575</v>
      </c>
      <c r="G888" s="63">
        <f>VLOOKUP(Emissions!A888,Population!$A$5:$L$3146,12,FALSE)*'National Throughput'!$B$2</f>
        <v>7818.7010545565599</v>
      </c>
      <c r="H888" s="12" t="str">
        <f>'Emissions Factors'!$E$2</f>
        <v>EACH</v>
      </c>
      <c r="I888" s="64">
        <v>515</v>
      </c>
      <c r="J888" s="65">
        <v>7439976</v>
      </c>
      <c r="K888" s="66">
        <f>'Emissions Factors'!$C$2</f>
        <v>1.9400679072269228E-9</v>
      </c>
      <c r="L888" s="67" t="str">
        <f>'Emissions Factors'!$D$2</f>
        <v>LB</v>
      </c>
      <c r="M888" s="67" t="str">
        <f>'Emissions Factors'!$E$2</f>
        <v>EACH</v>
      </c>
      <c r="N888" s="68">
        <f t="shared" si="26"/>
        <v>1.516881099214648E-5</v>
      </c>
      <c r="O888" s="67" t="str">
        <f t="shared" si="27"/>
        <v>LB</v>
      </c>
    </row>
    <row r="889" spans="1:15" x14ac:dyDescent="0.25">
      <c r="A889" s="61" t="s">
        <v>716</v>
      </c>
      <c r="B889" s="61" t="s">
        <v>573</v>
      </c>
      <c r="C889" s="61" t="s">
        <v>24</v>
      </c>
      <c r="D889" s="62" t="s">
        <v>717</v>
      </c>
      <c r="E889" s="62" t="s">
        <v>2679</v>
      </c>
      <c r="F889" s="67" t="s">
        <v>575</v>
      </c>
      <c r="G889" s="63">
        <f>VLOOKUP(Emissions!A889,Population!$A$5:$L$3146,12,FALSE)*'National Throughput'!$B$2</f>
        <v>13167.906812763147</v>
      </c>
      <c r="H889" s="12" t="str">
        <f>'Emissions Factors'!$E$2</f>
        <v>EACH</v>
      </c>
      <c r="I889" s="64">
        <v>515</v>
      </c>
      <c r="J889" s="65">
        <v>7439976</v>
      </c>
      <c r="K889" s="66">
        <f>'Emissions Factors'!$C$2</f>
        <v>1.9400679072269228E-9</v>
      </c>
      <c r="L889" s="67" t="str">
        <f>'Emissions Factors'!$D$2</f>
        <v>LB</v>
      </c>
      <c r="M889" s="67" t="str">
        <f>'Emissions Factors'!$E$2</f>
        <v>EACH</v>
      </c>
      <c r="N889" s="68">
        <f t="shared" si="26"/>
        <v>2.5546633412796537E-5</v>
      </c>
      <c r="O889" s="67" t="str">
        <f t="shared" si="27"/>
        <v>LB</v>
      </c>
    </row>
    <row r="890" spans="1:15" x14ac:dyDescent="0.25">
      <c r="A890" s="61" t="s">
        <v>718</v>
      </c>
      <c r="B890" s="61" t="s">
        <v>719</v>
      </c>
      <c r="C890" s="61" t="s">
        <v>2677</v>
      </c>
      <c r="D890" s="62" t="s">
        <v>440</v>
      </c>
      <c r="E890" s="62" t="s">
        <v>2679</v>
      </c>
      <c r="F890" s="67" t="s">
        <v>720</v>
      </c>
      <c r="G890" s="63">
        <f>VLOOKUP(Emissions!A890,Population!$A$5:$L$3146,12,FALSE)*'National Throughput'!$B$2</f>
        <v>13238.66892881304</v>
      </c>
      <c r="H890" s="12" t="str">
        <f>'Emissions Factors'!$E$2</f>
        <v>EACH</v>
      </c>
      <c r="I890" s="64">
        <v>515</v>
      </c>
      <c r="J890" s="65">
        <v>7439976</v>
      </c>
      <c r="K890" s="66">
        <f>'Emissions Factors'!$C$2</f>
        <v>1.9400679072269228E-9</v>
      </c>
      <c r="L890" s="67" t="str">
        <f>'Emissions Factors'!$D$2</f>
        <v>LB</v>
      </c>
      <c r="M890" s="67" t="str">
        <f>'Emissions Factors'!$E$2</f>
        <v>EACH</v>
      </c>
      <c r="N890" s="68">
        <f t="shared" si="26"/>
        <v>2.5683916723192404E-5</v>
      </c>
      <c r="O890" s="67" t="str">
        <f t="shared" si="27"/>
        <v>LB</v>
      </c>
    </row>
    <row r="891" spans="1:15" x14ac:dyDescent="0.25">
      <c r="A891" s="61" t="s">
        <v>721</v>
      </c>
      <c r="B891" s="61" t="s">
        <v>719</v>
      </c>
      <c r="C891" s="61" t="s">
        <v>2682</v>
      </c>
      <c r="D891" s="62" t="s">
        <v>722</v>
      </c>
      <c r="E891" s="62" t="s">
        <v>2679</v>
      </c>
      <c r="F891" s="67" t="s">
        <v>720</v>
      </c>
      <c r="G891" s="63">
        <f>VLOOKUP(Emissions!A891,Population!$A$5:$L$3146,12,FALSE)*'National Throughput'!$B$2</f>
        <v>8084.3153742221093</v>
      </c>
      <c r="H891" s="12" t="str">
        <f>'Emissions Factors'!$E$2</f>
        <v>EACH</v>
      </c>
      <c r="I891" s="64">
        <v>515</v>
      </c>
      <c r="J891" s="65">
        <v>7439976</v>
      </c>
      <c r="K891" s="66">
        <f>'Emissions Factors'!$C$2</f>
        <v>1.9400679072269228E-9</v>
      </c>
      <c r="L891" s="67" t="str">
        <f>'Emissions Factors'!$D$2</f>
        <v>LB</v>
      </c>
      <c r="M891" s="67" t="str">
        <f>'Emissions Factors'!$E$2</f>
        <v>EACH</v>
      </c>
      <c r="N891" s="68">
        <f t="shared" si="26"/>
        <v>1.5684120809429525E-5</v>
      </c>
      <c r="O891" s="67" t="str">
        <f t="shared" si="27"/>
        <v>LB</v>
      </c>
    </row>
    <row r="892" spans="1:15" x14ac:dyDescent="0.25">
      <c r="A892" s="61" t="s">
        <v>723</v>
      </c>
      <c r="B892" s="61" t="s">
        <v>719</v>
      </c>
      <c r="C892" s="61" t="s">
        <v>2685</v>
      </c>
      <c r="D892" s="62" t="s">
        <v>724</v>
      </c>
      <c r="E892" s="62" t="s">
        <v>2679</v>
      </c>
      <c r="F892" s="67" t="s">
        <v>720</v>
      </c>
      <c r="G892" s="63">
        <f>VLOOKUP(Emissions!A892,Population!$A$5:$L$3146,12,FALSE)*'National Throughput'!$B$2</f>
        <v>16934.707570027869</v>
      </c>
      <c r="H892" s="12" t="str">
        <f>'Emissions Factors'!$E$2</f>
        <v>EACH</v>
      </c>
      <c r="I892" s="64">
        <v>515</v>
      </c>
      <c r="J892" s="65">
        <v>7439976</v>
      </c>
      <c r="K892" s="66">
        <f>'Emissions Factors'!$C$2</f>
        <v>1.9400679072269228E-9</v>
      </c>
      <c r="L892" s="67" t="str">
        <f>'Emissions Factors'!$D$2</f>
        <v>LB</v>
      </c>
      <c r="M892" s="67" t="str">
        <f>'Emissions Factors'!$E$2</f>
        <v>EACH</v>
      </c>
      <c r="N892" s="68">
        <f t="shared" si="26"/>
        <v>3.2854482674883895E-5</v>
      </c>
      <c r="O892" s="67" t="str">
        <f t="shared" si="27"/>
        <v>LB</v>
      </c>
    </row>
    <row r="893" spans="1:15" x14ac:dyDescent="0.25">
      <c r="A893" s="61" t="s">
        <v>725</v>
      </c>
      <c r="B893" s="61" t="s">
        <v>719</v>
      </c>
      <c r="C893" s="61" t="s">
        <v>2688</v>
      </c>
      <c r="D893" s="62" t="s">
        <v>726</v>
      </c>
      <c r="E893" s="62" t="s">
        <v>2679</v>
      </c>
      <c r="F893" s="67" t="s">
        <v>720</v>
      </c>
      <c r="G893" s="63">
        <f>VLOOKUP(Emissions!A893,Population!$A$5:$L$3146,12,FALSE)*'National Throughput'!$B$2</f>
        <v>5022.059163715041</v>
      </c>
      <c r="H893" s="12" t="str">
        <f>'Emissions Factors'!$E$2</f>
        <v>EACH</v>
      </c>
      <c r="I893" s="64">
        <v>515</v>
      </c>
      <c r="J893" s="65">
        <v>7439976</v>
      </c>
      <c r="K893" s="66">
        <f>'Emissions Factors'!$C$2</f>
        <v>1.9400679072269228E-9</v>
      </c>
      <c r="L893" s="67" t="str">
        <f>'Emissions Factors'!$D$2</f>
        <v>LB</v>
      </c>
      <c r="M893" s="67" t="str">
        <f>'Emissions Factors'!$E$2</f>
        <v>EACH</v>
      </c>
      <c r="N893" s="68">
        <f t="shared" si="26"/>
        <v>9.74313581171843E-6</v>
      </c>
      <c r="O893" s="67" t="str">
        <f t="shared" si="27"/>
        <v>LB</v>
      </c>
    </row>
    <row r="894" spans="1:15" x14ac:dyDescent="0.25">
      <c r="A894" s="61" t="s">
        <v>727</v>
      </c>
      <c r="B894" s="61" t="s">
        <v>719</v>
      </c>
      <c r="C894" s="61" t="s">
        <v>2691</v>
      </c>
      <c r="D894" s="62" t="s">
        <v>728</v>
      </c>
      <c r="E894" s="62" t="s">
        <v>2679</v>
      </c>
      <c r="F894" s="67" t="s">
        <v>720</v>
      </c>
      <c r="G894" s="63">
        <f>VLOOKUP(Emissions!A894,Population!$A$5:$L$3146,12,FALSE)*'National Throughput'!$B$2</f>
        <v>28084.355768498346</v>
      </c>
      <c r="H894" s="12" t="str">
        <f>'Emissions Factors'!$E$2</f>
        <v>EACH</v>
      </c>
      <c r="I894" s="64">
        <v>515</v>
      </c>
      <c r="J894" s="65">
        <v>7439976</v>
      </c>
      <c r="K894" s="66">
        <f>'Emissions Factors'!$C$2</f>
        <v>1.9400679072269228E-9</v>
      </c>
      <c r="L894" s="67" t="str">
        <f>'Emissions Factors'!$D$2</f>
        <v>LB</v>
      </c>
      <c r="M894" s="67" t="str">
        <f>'Emissions Factors'!$E$2</f>
        <v>EACH</v>
      </c>
      <c r="N894" s="68">
        <f t="shared" si="26"/>
        <v>5.4485557321606946E-5</v>
      </c>
      <c r="O894" s="67" t="str">
        <f t="shared" si="27"/>
        <v>LB</v>
      </c>
    </row>
    <row r="895" spans="1:15" x14ac:dyDescent="0.25">
      <c r="A895" s="61" t="s">
        <v>729</v>
      </c>
      <c r="B895" s="61" t="s">
        <v>719</v>
      </c>
      <c r="C895" s="61" t="s">
        <v>2694</v>
      </c>
      <c r="D895" s="62" t="s">
        <v>730</v>
      </c>
      <c r="E895" s="62" t="s">
        <v>2679</v>
      </c>
      <c r="F895" s="67" t="s">
        <v>720</v>
      </c>
      <c r="G895" s="63">
        <f>VLOOKUP(Emissions!A895,Population!$A$5:$L$3146,12,FALSE)*'National Throughput'!$B$2</f>
        <v>15149.246062160219</v>
      </c>
      <c r="H895" s="12" t="str">
        <f>'Emissions Factors'!$E$2</f>
        <v>EACH</v>
      </c>
      <c r="I895" s="64">
        <v>515</v>
      </c>
      <c r="J895" s="65">
        <v>7439976</v>
      </c>
      <c r="K895" s="66">
        <f>'Emissions Factors'!$C$2</f>
        <v>1.9400679072269228E-9</v>
      </c>
      <c r="L895" s="67" t="str">
        <f>'Emissions Factors'!$D$2</f>
        <v>LB</v>
      </c>
      <c r="M895" s="67" t="str">
        <f>'Emissions Factors'!$E$2</f>
        <v>EACH</v>
      </c>
      <c r="N895" s="68">
        <f t="shared" si="26"/>
        <v>2.9390566103880876E-5</v>
      </c>
      <c r="O895" s="67" t="str">
        <f t="shared" si="27"/>
        <v>LB</v>
      </c>
    </row>
    <row r="896" spans="1:15" x14ac:dyDescent="0.25">
      <c r="A896" s="61" t="s">
        <v>731</v>
      </c>
      <c r="B896" s="61" t="s">
        <v>719</v>
      </c>
      <c r="C896" s="61" t="s">
        <v>2697</v>
      </c>
      <c r="D896" s="62" t="s">
        <v>286</v>
      </c>
      <c r="E896" s="62" t="s">
        <v>2679</v>
      </c>
      <c r="F896" s="67" t="s">
        <v>720</v>
      </c>
      <c r="G896" s="63">
        <f>VLOOKUP(Emissions!A896,Population!$A$5:$L$3146,12,FALSE)*'National Throughput'!$B$2</f>
        <v>10065.654623619181</v>
      </c>
      <c r="H896" s="12" t="str">
        <f>'Emissions Factors'!$E$2</f>
        <v>EACH</v>
      </c>
      <c r="I896" s="64">
        <v>515</v>
      </c>
      <c r="J896" s="65">
        <v>7439976</v>
      </c>
      <c r="K896" s="66">
        <f>'Emissions Factors'!$C$2</f>
        <v>1.9400679072269228E-9</v>
      </c>
      <c r="L896" s="67" t="str">
        <f>'Emissions Factors'!$D$2</f>
        <v>LB</v>
      </c>
      <c r="M896" s="67" t="str">
        <f>'Emissions Factors'!$E$2</f>
        <v>EACH</v>
      </c>
      <c r="N896" s="68">
        <f t="shared" si="26"/>
        <v>1.9528053500513864E-5</v>
      </c>
      <c r="O896" s="67" t="str">
        <f t="shared" si="27"/>
        <v>LB</v>
      </c>
    </row>
    <row r="897" spans="1:15" x14ac:dyDescent="0.25">
      <c r="A897" s="61" t="s">
        <v>732</v>
      </c>
      <c r="B897" s="61" t="s">
        <v>719</v>
      </c>
      <c r="C897" s="61" t="s">
        <v>2700</v>
      </c>
      <c r="D897" s="62" t="s">
        <v>2698</v>
      </c>
      <c r="E897" s="62" t="s">
        <v>2679</v>
      </c>
      <c r="F897" s="67" t="s">
        <v>720</v>
      </c>
      <c r="G897" s="63">
        <f>VLOOKUP(Emissions!A897,Population!$A$5:$L$3146,12,FALSE)*'National Throughput'!$B$2</f>
        <v>67918.299415020621</v>
      </c>
      <c r="H897" s="12" t="str">
        <f>'Emissions Factors'!$E$2</f>
        <v>EACH</v>
      </c>
      <c r="I897" s="64">
        <v>515</v>
      </c>
      <c r="J897" s="65">
        <v>7439976</v>
      </c>
      <c r="K897" s="66">
        <f>'Emissions Factors'!$C$2</f>
        <v>1.9400679072269228E-9</v>
      </c>
      <c r="L897" s="67" t="str">
        <f>'Emissions Factors'!$D$2</f>
        <v>LB</v>
      </c>
      <c r="M897" s="67" t="str">
        <f>'Emissions Factors'!$E$2</f>
        <v>EACH</v>
      </c>
      <c r="N897" s="68">
        <f t="shared" si="26"/>
        <v>1.317661130085106E-4</v>
      </c>
      <c r="O897" s="67" t="str">
        <f t="shared" si="27"/>
        <v>LB</v>
      </c>
    </row>
    <row r="898" spans="1:15" x14ac:dyDescent="0.25">
      <c r="A898" s="61" t="s">
        <v>733</v>
      </c>
      <c r="B898" s="61" t="s">
        <v>719</v>
      </c>
      <c r="C898" s="61" t="s">
        <v>2703</v>
      </c>
      <c r="D898" s="62" t="s">
        <v>734</v>
      </c>
      <c r="E898" s="62" t="s">
        <v>2679</v>
      </c>
      <c r="F898" s="67" t="s">
        <v>720</v>
      </c>
      <c r="G898" s="63">
        <f>VLOOKUP(Emissions!A898,Population!$A$5:$L$3146,12,FALSE)*'National Throughput'!$B$2</f>
        <v>2760.7480638596876</v>
      </c>
      <c r="H898" s="12" t="str">
        <f>'Emissions Factors'!$E$2</f>
        <v>EACH</v>
      </c>
      <c r="I898" s="64">
        <v>515</v>
      </c>
      <c r="J898" s="65">
        <v>7439976</v>
      </c>
      <c r="K898" s="66">
        <f>'Emissions Factors'!$C$2</f>
        <v>1.9400679072269228E-9</v>
      </c>
      <c r="L898" s="67" t="str">
        <f>'Emissions Factors'!$D$2</f>
        <v>LB</v>
      </c>
      <c r="M898" s="67" t="str">
        <f>'Emissions Factors'!$E$2</f>
        <v>EACH</v>
      </c>
      <c r="N898" s="68">
        <f t="shared" si="26"/>
        <v>5.3560387186330429E-6</v>
      </c>
      <c r="O898" s="67" t="str">
        <f t="shared" si="27"/>
        <v>LB</v>
      </c>
    </row>
    <row r="899" spans="1:15" x14ac:dyDescent="0.25">
      <c r="A899" s="61" t="s">
        <v>735</v>
      </c>
      <c r="B899" s="61" t="s">
        <v>719</v>
      </c>
      <c r="C899" s="61" t="s">
        <v>2706</v>
      </c>
      <c r="D899" s="62" t="s">
        <v>736</v>
      </c>
      <c r="E899" s="62" t="s">
        <v>2679</v>
      </c>
      <c r="F899" s="67" t="s">
        <v>720</v>
      </c>
      <c r="G899" s="63">
        <f>VLOOKUP(Emissions!A899,Population!$A$5:$L$3146,12,FALSE)*'National Throughput'!$B$2</f>
        <v>3569.8974778215356</v>
      </c>
      <c r="H899" s="12" t="str">
        <f>'Emissions Factors'!$E$2</f>
        <v>EACH</v>
      </c>
      <c r="I899" s="64">
        <v>515</v>
      </c>
      <c r="J899" s="65">
        <v>7439976</v>
      </c>
      <c r="K899" s="66">
        <f>'Emissions Factors'!$C$2</f>
        <v>1.9400679072269228E-9</v>
      </c>
      <c r="L899" s="67" t="str">
        <f>'Emissions Factors'!$D$2</f>
        <v>LB</v>
      </c>
      <c r="M899" s="67" t="str">
        <f>'Emissions Factors'!$E$2</f>
        <v>EACH</v>
      </c>
      <c r="N899" s="68">
        <f t="shared" ref="N899:N962" si="28">K899*G899</f>
        <v>6.9258435288118965E-6</v>
      </c>
      <c r="O899" s="67" t="str">
        <f t="shared" ref="O899:O962" si="29">L899</f>
        <v>LB</v>
      </c>
    </row>
    <row r="900" spans="1:15" x14ac:dyDescent="0.25">
      <c r="A900" s="61" t="s">
        <v>737</v>
      </c>
      <c r="B900" s="61" t="s">
        <v>719</v>
      </c>
      <c r="C900" s="61" t="s">
        <v>2709</v>
      </c>
      <c r="D900" s="62" t="s">
        <v>2707</v>
      </c>
      <c r="E900" s="62" t="s">
        <v>2679</v>
      </c>
      <c r="F900" s="67" t="s">
        <v>720</v>
      </c>
      <c r="G900" s="63">
        <f>VLOOKUP(Emissions!A900,Population!$A$5:$L$3146,12,FALSE)*'National Throughput'!$B$2</f>
        <v>21317.856613466316</v>
      </c>
      <c r="H900" s="12" t="str">
        <f>'Emissions Factors'!$E$2</f>
        <v>EACH</v>
      </c>
      <c r="I900" s="64">
        <v>515</v>
      </c>
      <c r="J900" s="65">
        <v>7439976</v>
      </c>
      <c r="K900" s="66">
        <f>'Emissions Factors'!$C$2</f>
        <v>1.9400679072269228E-9</v>
      </c>
      <c r="L900" s="67" t="str">
        <f>'Emissions Factors'!$D$2</f>
        <v>LB</v>
      </c>
      <c r="M900" s="67" t="str">
        <f>'Emissions Factors'!$E$2</f>
        <v>EACH</v>
      </c>
      <c r="N900" s="68">
        <f t="shared" si="28"/>
        <v>4.1358089466651209E-5</v>
      </c>
      <c r="O900" s="67" t="str">
        <f t="shared" si="29"/>
        <v>LB</v>
      </c>
    </row>
    <row r="901" spans="1:15" x14ac:dyDescent="0.25">
      <c r="A901" s="61" t="s">
        <v>738</v>
      </c>
      <c r="B901" s="61" t="s">
        <v>719</v>
      </c>
      <c r="C901" s="61" t="s">
        <v>2712</v>
      </c>
      <c r="D901" s="62" t="s">
        <v>4995</v>
      </c>
      <c r="E901" s="62" t="s">
        <v>2679</v>
      </c>
      <c r="F901" s="67" t="s">
        <v>720</v>
      </c>
      <c r="G901" s="63">
        <f>VLOOKUP(Emissions!A901,Population!$A$5:$L$3146,12,FALSE)*'National Throughput'!$B$2</f>
        <v>2761.7736017734546</v>
      </c>
      <c r="H901" s="12" t="str">
        <f>'Emissions Factors'!$E$2</f>
        <v>EACH</v>
      </c>
      <c r="I901" s="64">
        <v>515</v>
      </c>
      <c r="J901" s="65">
        <v>7439976</v>
      </c>
      <c r="K901" s="66">
        <f>'Emissions Factors'!$C$2</f>
        <v>1.9400679072269228E-9</v>
      </c>
      <c r="L901" s="67" t="str">
        <f>'Emissions Factors'!$D$2</f>
        <v>LB</v>
      </c>
      <c r="M901" s="67" t="str">
        <f>'Emissions Factors'!$E$2</f>
        <v>EACH</v>
      </c>
      <c r="N901" s="68">
        <f t="shared" si="28"/>
        <v>5.3580283318271867E-6</v>
      </c>
      <c r="O901" s="67" t="str">
        <f t="shared" si="29"/>
        <v>LB</v>
      </c>
    </row>
    <row r="902" spans="1:15" x14ac:dyDescent="0.25">
      <c r="A902" s="61" t="s">
        <v>739</v>
      </c>
      <c r="B902" s="61" t="s">
        <v>719</v>
      </c>
      <c r="C902" s="61" t="s">
        <v>2715</v>
      </c>
      <c r="D902" s="62" t="s">
        <v>4735</v>
      </c>
      <c r="E902" s="62" t="s">
        <v>2679</v>
      </c>
      <c r="F902" s="67" t="s">
        <v>720</v>
      </c>
      <c r="G902" s="63">
        <f>VLOOKUP(Emissions!A902,Population!$A$5:$L$3146,12,FALSE)*'National Throughput'!$B$2</f>
        <v>2198.7532871155909</v>
      </c>
      <c r="H902" s="12" t="str">
        <f>'Emissions Factors'!$E$2</f>
        <v>EACH</v>
      </c>
      <c r="I902" s="64">
        <v>515</v>
      </c>
      <c r="J902" s="65">
        <v>7439976</v>
      </c>
      <c r="K902" s="66">
        <f>'Emissions Factors'!$C$2</f>
        <v>1.9400679072269228E-9</v>
      </c>
      <c r="L902" s="67" t="str">
        <f>'Emissions Factors'!$D$2</f>
        <v>LB</v>
      </c>
      <c r="M902" s="67" t="str">
        <f>'Emissions Factors'!$E$2</f>
        <v>EACH</v>
      </c>
      <c r="N902" s="68">
        <f t="shared" si="28"/>
        <v>4.2657306882426614E-6</v>
      </c>
      <c r="O902" s="67" t="str">
        <f t="shared" si="29"/>
        <v>LB</v>
      </c>
    </row>
    <row r="903" spans="1:15" x14ac:dyDescent="0.25">
      <c r="A903" s="61" t="s">
        <v>740</v>
      </c>
      <c r="B903" s="61" t="s">
        <v>719</v>
      </c>
      <c r="C903" s="61" t="s">
        <v>2718</v>
      </c>
      <c r="D903" s="62" t="s">
        <v>2719</v>
      </c>
      <c r="E903" s="62" t="s">
        <v>2679</v>
      </c>
      <c r="F903" s="67" t="s">
        <v>720</v>
      </c>
      <c r="G903" s="63">
        <f>VLOOKUP(Emissions!A903,Population!$A$5:$L$3146,12,FALSE)*'National Throughput'!$B$2</f>
        <v>8529.3988287968132</v>
      </c>
      <c r="H903" s="12" t="str">
        <f>'Emissions Factors'!$E$2</f>
        <v>EACH</v>
      </c>
      <c r="I903" s="64">
        <v>515</v>
      </c>
      <c r="J903" s="65">
        <v>7439976</v>
      </c>
      <c r="K903" s="66">
        <f>'Emissions Factors'!$C$2</f>
        <v>1.9400679072269228E-9</v>
      </c>
      <c r="L903" s="67" t="str">
        <f>'Emissions Factors'!$D$2</f>
        <v>LB</v>
      </c>
      <c r="M903" s="67" t="str">
        <f>'Emissions Factors'!$E$2</f>
        <v>EACH</v>
      </c>
      <c r="N903" s="68">
        <f t="shared" si="28"/>
        <v>1.65476129356876E-5</v>
      </c>
      <c r="O903" s="67" t="str">
        <f t="shared" si="29"/>
        <v>LB</v>
      </c>
    </row>
    <row r="904" spans="1:15" x14ac:dyDescent="0.25">
      <c r="A904" s="61" t="s">
        <v>741</v>
      </c>
      <c r="B904" s="61" t="s">
        <v>719</v>
      </c>
      <c r="C904" s="61" t="s">
        <v>2721</v>
      </c>
      <c r="D904" s="62" t="s">
        <v>742</v>
      </c>
      <c r="E904" s="62" t="s">
        <v>2679</v>
      </c>
      <c r="F904" s="67" t="s">
        <v>720</v>
      </c>
      <c r="G904" s="63">
        <f>VLOOKUP(Emissions!A904,Population!$A$5:$L$3146,12,FALSE)*'National Throughput'!$B$2</f>
        <v>9624.6733206995432</v>
      </c>
      <c r="H904" s="12" t="str">
        <f>'Emissions Factors'!$E$2</f>
        <v>EACH</v>
      </c>
      <c r="I904" s="64">
        <v>515</v>
      </c>
      <c r="J904" s="65">
        <v>7439976</v>
      </c>
      <c r="K904" s="66">
        <f>'Emissions Factors'!$C$2</f>
        <v>1.9400679072269228E-9</v>
      </c>
      <c r="L904" s="67" t="str">
        <f>'Emissions Factors'!$D$2</f>
        <v>LB</v>
      </c>
      <c r="M904" s="67" t="str">
        <f>'Emissions Factors'!$E$2</f>
        <v>EACH</v>
      </c>
      <c r="N904" s="68">
        <f t="shared" si="28"/>
        <v>1.8672519827032361E-5</v>
      </c>
      <c r="O904" s="67" t="str">
        <f t="shared" si="29"/>
        <v>LB</v>
      </c>
    </row>
    <row r="905" spans="1:15" x14ac:dyDescent="0.25">
      <c r="A905" s="61" t="s">
        <v>743</v>
      </c>
      <c r="B905" s="61" t="s">
        <v>719</v>
      </c>
      <c r="C905" s="61" t="s">
        <v>2724</v>
      </c>
      <c r="D905" s="62" t="s">
        <v>744</v>
      </c>
      <c r="E905" s="62" t="s">
        <v>2679</v>
      </c>
      <c r="F905" s="67" t="s">
        <v>720</v>
      </c>
      <c r="G905" s="63">
        <f>VLOOKUP(Emissions!A905,Population!$A$5:$L$3146,12,FALSE)*'National Throughput'!$B$2</f>
        <v>8648.3612267937388</v>
      </c>
      <c r="H905" s="12" t="str">
        <f>'Emissions Factors'!$E$2</f>
        <v>EACH</v>
      </c>
      <c r="I905" s="64">
        <v>515</v>
      </c>
      <c r="J905" s="65">
        <v>7439976</v>
      </c>
      <c r="K905" s="66">
        <f>'Emissions Factors'!$C$2</f>
        <v>1.9400679072269228E-9</v>
      </c>
      <c r="L905" s="67" t="str">
        <f>'Emissions Factors'!$D$2</f>
        <v>LB</v>
      </c>
      <c r="M905" s="67" t="str">
        <f>'Emissions Factors'!$E$2</f>
        <v>EACH</v>
      </c>
      <c r="N905" s="68">
        <f t="shared" si="28"/>
        <v>1.6778408066208192E-5</v>
      </c>
      <c r="O905" s="67" t="str">
        <f t="shared" si="29"/>
        <v>LB</v>
      </c>
    </row>
    <row r="906" spans="1:15" x14ac:dyDescent="0.25">
      <c r="A906" s="61" t="s">
        <v>745</v>
      </c>
      <c r="B906" s="61" t="s">
        <v>719</v>
      </c>
      <c r="C906" s="61" t="s">
        <v>2727</v>
      </c>
      <c r="D906" s="62" t="s">
        <v>746</v>
      </c>
      <c r="E906" s="62" t="s">
        <v>2679</v>
      </c>
      <c r="F906" s="67" t="s">
        <v>720</v>
      </c>
      <c r="G906" s="63">
        <f>VLOOKUP(Emissions!A906,Population!$A$5:$L$3146,12,FALSE)*'National Throughput'!$B$2</f>
        <v>2003.9010834999367</v>
      </c>
      <c r="H906" s="12" t="str">
        <f>'Emissions Factors'!$E$2</f>
        <v>EACH</v>
      </c>
      <c r="I906" s="64">
        <v>515</v>
      </c>
      <c r="J906" s="65">
        <v>7439976</v>
      </c>
      <c r="K906" s="66">
        <f>'Emissions Factors'!$C$2</f>
        <v>1.9400679072269228E-9</v>
      </c>
      <c r="L906" s="67" t="str">
        <f>'Emissions Factors'!$D$2</f>
        <v>LB</v>
      </c>
      <c r="M906" s="67" t="str">
        <f>'Emissions Factors'!$E$2</f>
        <v>EACH</v>
      </c>
      <c r="N906" s="68">
        <f t="shared" si="28"/>
        <v>3.8877041813554852E-6</v>
      </c>
      <c r="O906" s="67" t="str">
        <f t="shared" si="29"/>
        <v>LB</v>
      </c>
    </row>
    <row r="907" spans="1:15" x14ac:dyDescent="0.25">
      <c r="A907" s="61" t="s">
        <v>747</v>
      </c>
      <c r="B907" s="61" t="s">
        <v>719</v>
      </c>
      <c r="C907" s="61" t="s">
        <v>2730</v>
      </c>
      <c r="D907" s="62" t="s">
        <v>748</v>
      </c>
      <c r="E907" s="62" t="s">
        <v>2679</v>
      </c>
      <c r="F907" s="67" t="s">
        <v>720</v>
      </c>
      <c r="G907" s="63">
        <f>VLOOKUP(Emissions!A907,Population!$A$5:$L$3146,12,FALSE)*'National Throughput'!$B$2</f>
        <v>36881.419992788244</v>
      </c>
      <c r="H907" s="12" t="str">
        <f>'Emissions Factors'!$E$2</f>
        <v>EACH</v>
      </c>
      <c r="I907" s="64">
        <v>515</v>
      </c>
      <c r="J907" s="65">
        <v>7439976</v>
      </c>
      <c r="K907" s="66">
        <f>'Emissions Factors'!$C$2</f>
        <v>1.9400679072269228E-9</v>
      </c>
      <c r="L907" s="67" t="str">
        <f>'Emissions Factors'!$D$2</f>
        <v>LB</v>
      </c>
      <c r="M907" s="67" t="str">
        <f>'Emissions Factors'!$E$2</f>
        <v>EACH</v>
      </c>
      <c r="N907" s="68">
        <f t="shared" si="28"/>
        <v>7.1552459300965881E-5</v>
      </c>
      <c r="O907" s="67" t="str">
        <f t="shared" si="29"/>
        <v>LB</v>
      </c>
    </row>
    <row r="908" spans="1:15" x14ac:dyDescent="0.25">
      <c r="A908" s="61" t="s">
        <v>749</v>
      </c>
      <c r="B908" s="61" t="s">
        <v>719</v>
      </c>
      <c r="C908" s="61" t="s">
        <v>2733</v>
      </c>
      <c r="D908" s="62" t="s">
        <v>4747</v>
      </c>
      <c r="E908" s="62" t="s">
        <v>2679</v>
      </c>
      <c r="F908" s="67" t="s">
        <v>720</v>
      </c>
      <c r="G908" s="63">
        <f>VLOOKUP(Emissions!A908,Population!$A$5:$L$3146,12,FALSE)*'National Throughput'!$B$2</f>
        <v>40293.384631889719</v>
      </c>
      <c r="H908" s="12" t="str">
        <f>'Emissions Factors'!$E$2</f>
        <v>EACH</v>
      </c>
      <c r="I908" s="64">
        <v>515</v>
      </c>
      <c r="J908" s="65">
        <v>7439976</v>
      </c>
      <c r="K908" s="66">
        <f>'Emissions Factors'!$C$2</f>
        <v>1.9400679072269228E-9</v>
      </c>
      <c r="L908" s="67" t="str">
        <f>'Emissions Factors'!$D$2</f>
        <v>LB</v>
      </c>
      <c r="M908" s="67" t="str">
        <f>'Emissions Factors'!$E$2</f>
        <v>EACH</v>
      </c>
      <c r="N908" s="68">
        <f t="shared" si="28"/>
        <v>7.8171902397879736E-5</v>
      </c>
      <c r="O908" s="67" t="str">
        <f t="shared" si="29"/>
        <v>LB</v>
      </c>
    </row>
    <row r="909" spans="1:15" x14ac:dyDescent="0.25">
      <c r="A909" s="61" t="s">
        <v>750</v>
      </c>
      <c r="B909" s="61" t="s">
        <v>719</v>
      </c>
      <c r="C909" s="61" t="s">
        <v>2736</v>
      </c>
      <c r="D909" s="62" t="s">
        <v>5322</v>
      </c>
      <c r="E909" s="62" t="s">
        <v>2679</v>
      </c>
      <c r="F909" s="67" t="s">
        <v>720</v>
      </c>
      <c r="G909" s="63">
        <f>VLOOKUP(Emissions!A909,Population!$A$5:$L$3146,12,FALSE)*'National Throughput'!$B$2</f>
        <v>2982.2642532332734</v>
      </c>
      <c r="H909" s="12" t="str">
        <f>'Emissions Factors'!$E$2</f>
        <v>EACH</v>
      </c>
      <c r="I909" s="64">
        <v>515</v>
      </c>
      <c r="J909" s="65">
        <v>7439976</v>
      </c>
      <c r="K909" s="66">
        <f>'Emissions Factors'!$C$2</f>
        <v>1.9400679072269228E-9</v>
      </c>
      <c r="L909" s="67" t="str">
        <f>'Emissions Factors'!$D$2</f>
        <v>LB</v>
      </c>
      <c r="M909" s="67" t="str">
        <f>'Emissions Factors'!$E$2</f>
        <v>EACH</v>
      </c>
      <c r="N909" s="68">
        <f t="shared" si="28"/>
        <v>5.7857951685679381E-6</v>
      </c>
      <c r="O909" s="67" t="str">
        <f t="shared" si="29"/>
        <v>LB</v>
      </c>
    </row>
    <row r="910" spans="1:15" x14ac:dyDescent="0.25">
      <c r="A910" s="61" t="s">
        <v>751</v>
      </c>
      <c r="B910" s="61" t="s">
        <v>719</v>
      </c>
      <c r="C910" s="61" t="s">
        <v>2739</v>
      </c>
      <c r="D910" s="62" t="s">
        <v>617</v>
      </c>
      <c r="E910" s="62" t="s">
        <v>2679</v>
      </c>
      <c r="F910" s="67" t="s">
        <v>720</v>
      </c>
      <c r="G910" s="63">
        <f>VLOOKUP(Emissions!A910,Population!$A$5:$L$3146,12,FALSE)*'National Throughput'!$B$2</f>
        <v>19889.282299589442</v>
      </c>
      <c r="H910" s="12" t="str">
        <f>'Emissions Factors'!$E$2</f>
        <v>EACH</v>
      </c>
      <c r="I910" s="64">
        <v>515</v>
      </c>
      <c r="J910" s="65">
        <v>7439976</v>
      </c>
      <c r="K910" s="66">
        <f>'Emissions Factors'!$C$2</f>
        <v>1.9400679072269228E-9</v>
      </c>
      <c r="L910" s="67" t="str">
        <f>'Emissions Factors'!$D$2</f>
        <v>LB</v>
      </c>
      <c r="M910" s="67" t="str">
        <f>'Emissions Factors'!$E$2</f>
        <v>EACH</v>
      </c>
      <c r="N910" s="68">
        <f t="shared" si="28"/>
        <v>3.8586558287209966E-5</v>
      </c>
      <c r="O910" s="67" t="str">
        <f t="shared" si="29"/>
        <v>LB</v>
      </c>
    </row>
    <row r="911" spans="1:15" x14ac:dyDescent="0.25">
      <c r="A911" s="61" t="s">
        <v>752</v>
      </c>
      <c r="B911" s="61" t="s">
        <v>719</v>
      </c>
      <c r="C911" s="61" t="s">
        <v>2742</v>
      </c>
      <c r="D911" s="62" t="s">
        <v>753</v>
      </c>
      <c r="E911" s="62" t="s">
        <v>2679</v>
      </c>
      <c r="F911" s="67" t="s">
        <v>720</v>
      </c>
      <c r="G911" s="63">
        <f>VLOOKUP(Emissions!A911,Population!$A$5:$L$3146,12,FALSE)*'National Throughput'!$B$2</f>
        <v>8075.0855329982105</v>
      </c>
      <c r="H911" s="12" t="str">
        <f>'Emissions Factors'!$E$2</f>
        <v>EACH</v>
      </c>
      <c r="I911" s="64">
        <v>515</v>
      </c>
      <c r="J911" s="65">
        <v>7439976</v>
      </c>
      <c r="K911" s="66">
        <f>'Emissions Factors'!$C$2</f>
        <v>1.9400679072269228E-9</v>
      </c>
      <c r="L911" s="67" t="str">
        <f>'Emissions Factors'!$D$2</f>
        <v>LB</v>
      </c>
      <c r="M911" s="67" t="str">
        <f>'Emissions Factors'!$E$2</f>
        <v>EACH</v>
      </c>
      <c r="N911" s="68">
        <f t="shared" si="28"/>
        <v>1.566621429068224E-5</v>
      </c>
      <c r="O911" s="67" t="str">
        <f t="shared" si="29"/>
        <v>LB</v>
      </c>
    </row>
    <row r="912" spans="1:15" x14ac:dyDescent="0.25">
      <c r="A912" s="61" t="s">
        <v>754</v>
      </c>
      <c r="B912" s="61" t="s">
        <v>719</v>
      </c>
      <c r="C912" s="61" t="s">
        <v>2745</v>
      </c>
      <c r="D912" s="62" t="s">
        <v>5013</v>
      </c>
      <c r="E912" s="62" t="s">
        <v>2679</v>
      </c>
      <c r="F912" s="67" t="s">
        <v>720</v>
      </c>
      <c r="G912" s="63">
        <f>VLOOKUP(Emissions!A912,Population!$A$5:$L$3146,12,FALSE)*'National Throughput'!$B$2</f>
        <v>119562.33767647907</v>
      </c>
      <c r="H912" s="12" t="str">
        <f>'Emissions Factors'!$E$2</f>
        <v>EACH</v>
      </c>
      <c r="I912" s="64">
        <v>515</v>
      </c>
      <c r="J912" s="65">
        <v>7439976</v>
      </c>
      <c r="K912" s="66">
        <f>'Emissions Factors'!$C$2</f>
        <v>1.9400679072269228E-9</v>
      </c>
      <c r="L912" s="67" t="str">
        <f>'Emissions Factors'!$D$2</f>
        <v>LB</v>
      </c>
      <c r="M912" s="67" t="str">
        <f>'Emissions Factors'!$E$2</f>
        <v>EACH</v>
      </c>
      <c r="N912" s="68">
        <f t="shared" si="28"/>
        <v>2.3195905423916541E-4</v>
      </c>
      <c r="O912" s="67" t="str">
        <f t="shared" si="29"/>
        <v>LB</v>
      </c>
    </row>
    <row r="913" spans="1:15" x14ac:dyDescent="0.25">
      <c r="A913" s="61" t="s">
        <v>755</v>
      </c>
      <c r="B913" s="61" t="s">
        <v>719</v>
      </c>
      <c r="C913" s="61" t="s">
        <v>2748</v>
      </c>
      <c r="D913" s="62" t="s">
        <v>316</v>
      </c>
      <c r="E913" s="62" t="s">
        <v>2679</v>
      </c>
      <c r="F913" s="67" t="s">
        <v>720</v>
      </c>
      <c r="G913" s="63">
        <f>VLOOKUP(Emissions!A913,Population!$A$5:$L$3146,12,FALSE)*'National Throughput'!$B$2</f>
        <v>3107.3798787127989</v>
      </c>
      <c r="H913" s="12" t="str">
        <f>'Emissions Factors'!$E$2</f>
        <v>EACH</v>
      </c>
      <c r="I913" s="64">
        <v>515</v>
      </c>
      <c r="J913" s="65">
        <v>7439976</v>
      </c>
      <c r="K913" s="66">
        <f>'Emissions Factors'!$C$2</f>
        <v>1.9400679072269228E-9</v>
      </c>
      <c r="L913" s="67" t="str">
        <f>'Emissions Factors'!$D$2</f>
        <v>LB</v>
      </c>
      <c r="M913" s="67" t="str">
        <f>'Emissions Factors'!$E$2</f>
        <v>EACH</v>
      </c>
      <c r="N913" s="68">
        <f t="shared" si="28"/>
        <v>6.0285279782533887E-6</v>
      </c>
      <c r="O913" s="67" t="str">
        <f t="shared" si="29"/>
        <v>LB</v>
      </c>
    </row>
    <row r="914" spans="1:15" x14ac:dyDescent="0.25">
      <c r="A914" s="61" t="s">
        <v>756</v>
      </c>
      <c r="B914" s="61" t="s">
        <v>719</v>
      </c>
      <c r="C914" s="61" t="s">
        <v>2751</v>
      </c>
      <c r="D914" s="62" t="s">
        <v>757</v>
      </c>
      <c r="E914" s="62" t="s">
        <v>2679</v>
      </c>
      <c r="F914" s="67" t="s">
        <v>720</v>
      </c>
      <c r="G914" s="63">
        <f>VLOOKUP(Emissions!A914,Population!$A$5:$L$3146,12,FALSE)*'National Throughput'!$B$2</f>
        <v>2762.7991396872208</v>
      </c>
      <c r="H914" s="12" t="str">
        <f>'Emissions Factors'!$E$2</f>
        <v>EACH</v>
      </c>
      <c r="I914" s="64">
        <v>515</v>
      </c>
      <c r="J914" s="65">
        <v>7439976</v>
      </c>
      <c r="K914" s="66">
        <f>'Emissions Factors'!$C$2</f>
        <v>1.9400679072269228E-9</v>
      </c>
      <c r="L914" s="67" t="str">
        <f>'Emissions Factors'!$D$2</f>
        <v>LB</v>
      </c>
      <c r="M914" s="67" t="str">
        <f>'Emissions Factors'!$E$2</f>
        <v>EACH</v>
      </c>
      <c r="N914" s="68">
        <f t="shared" si="28"/>
        <v>5.3600179450213288E-6</v>
      </c>
      <c r="O914" s="67" t="str">
        <f t="shared" si="29"/>
        <v>LB</v>
      </c>
    </row>
    <row r="915" spans="1:15" x14ac:dyDescent="0.25">
      <c r="A915" s="61" t="s">
        <v>758</v>
      </c>
      <c r="B915" s="61" t="s">
        <v>719</v>
      </c>
      <c r="C915" s="61" t="s">
        <v>2754</v>
      </c>
      <c r="D915" s="62" t="s">
        <v>759</v>
      </c>
      <c r="E915" s="62" t="s">
        <v>2679</v>
      </c>
      <c r="F915" s="67" t="s">
        <v>720</v>
      </c>
      <c r="G915" s="63">
        <f>VLOOKUP(Emissions!A915,Population!$A$5:$L$3146,12,FALSE)*'National Throughput'!$B$2</f>
        <v>29753.931492110372</v>
      </c>
      <c r="H915" s="12" t="str">
        <f>'Emissions Factors'!$E$2</f>
        <v>EACH</v>
      </c>
      <c r="I915" s="64">
        <v>515</v>
      </c>
      <c r="J915" s="65">
        <v>7439976</v>
      </c>
      <c r="K915" s="66">
        <f>'Emissions Factors'!$C$2</f>
        <v>1.9400679072269228E-9</v>
      </c>
      <c r="L915" s="67" t="str">
        <f>'Emissions Factors'!$D$2</f>
        <v>LB</v>
      </c>
      <c r="M915" s="67" t="str">
        <f>'Emissions Factors'!$E$2</f>
        <v>EACH</v>
      </c>
      <c r="N915" s="68">
        <f t="shared" si="28"/>
        <v>5.7724647601671804E-5</v>
      </c>
      <c r="O915" s="67" t="str">
        <f t="shared" si="29"/>
        <v>LB</v>
      </c>
    </row>
    <row r="916" spans="1:15" x14ac:dyDescent="0.25">
      <c r="A916" s="61" t="s">
        <v>760</v>
      </c>
      <c r="B916" s="61" t="s">
        <v>719</v>
      </c>
      <c r="C916" s="61" t="s">
        <v>2757</v>
      </c>
      <c r="D916" s="62" t="s">
        <v>761</v>
      </c>
      <c r="E916" s="62" t="s">
        <v>2679</v>
      </c>
      <c r="F916" s="67" t="s">
        <v>720</v>
      </c>
      <c r="G916" s="63">
        <f>VLOOKUP(Emissions!A916,Population!$A$5:$L$3146,12,FALSE)*'National Throughput'!$B$2</f>
        <v>6555.2383447961092</v>
      </c>
      <c r="H916" s="12" t="str">
        <f>'Emissions Factors'!$E$2</f>
        <v>EACH</v>
      </c>
      <c r="I916" s="64">
        <v>515</v>
      </c>
      <c r="J916" s="65">
        <v>7439976</v>
      </c>
      <c r="K916" s="66">
        <f>'Emissions Factors'!$C$2</f>
        <v>1.9400679072269228E-9</v>
      </c>
      <c r="L916" s="67" t="str">
        <f>'Emissions Factors'!$D$2</f>
        <v>LB</v>
      </c>
      <c r="M916" s="67" t="str">
        <f>'Emissions Factors'!$E$2</f>
        <v>EACH</v>
      </c>
      <c r="N916" s="68">
        <f t="shared" si="28"/>
        <v>1.2717607536962265E-5</v>
      </c>
      <c r="O916" s="67" t="str">
        <f t="shared" si="29"/>
        <v>LB</v>
      </c>
    </row>
    <row r="917" spans="1:15" x14ac:dyDescent="0.25">
      <c r="A917" s="61" t="s">
        <v>762</v>
      </c>
      <c r="B917" s="61" t="s">
        <v>719</v>
      </c>
      <c r="C917" s="61" t="s">
        <v>2760</v>
      </c>
      <c r="D917" s="62" t="s">
        <v>763</v>
      </c>
      <c r="E917" s="62" t="s">
        <v>2679</v>
      </c>
      <c r="F917" s="67" t="s">
        <v>720</v>
      </c>
      <c r="G917" s="63">
        <f>VLOOKUP(Emissions!A917,Population!$A$5:$L$3146,12,FALSE)*'National Throughput'!$B$2</f>
        <v>38133.60178549726</v>
      </c>
      <c r="H917" s="12" t="str">
        <f>'Emissions Factors'!$E$2</f>
        <v>EACH</v>
      </c>
      <c r="I917" s="64">
        <v>515</v>
      </c>
      <c r="J917" s="65">
        <v>7439976</v>
      </c>
      <c r="K917" s="66">
        <f>'Emissions Factors'!$C$2</f>
        <v>1.9400679072269228E-9</v>
      </c>
      <c r="L917" s="67" t="str">
        <f>'Emissions Factors'!$D$2</f>
        <v>LB</v>
      </c>
      <c r="M917" s="67" t="str">
        <f>'Emissions Factors'!$E$2</f>
        <v>EACH</v>
      </c>
      <c r="N917" s="68">
        <f t="shared" si="28"/>
        <v>7.3981777011014512E-5</v>
      </c>
      <c r="O917" s="67" t="str">
        <f t="shared" si="29"/>
        <v>LB</v>
      </c>
    </row>
    <row r="918" spans="1:15" x14ac:dyDescent="0.25">
      <c r="A918" s="61" t="s">
        <v>764</v>
      </c>
      <c r="B918" s="61" t="s">
        <v>719</v>
      </c>
      <c r="C918" s="61" t="s">
        <v>2763</v>
      </c>
      <c r="D918" s="62" t="s">
        <v>320</v>
      </c>
      <c r="E918" s="62" t="s">
        <v>2679</v>
      </c>
      <c r="F918" s="67" t="s">
        <v>720</v>
      </c>
      <c r="G918" s="63">
        <f>VLOOKUP(Emissions!A918,Population!$A$5:$L$3146,12,FALSE)*'National Throughput'!$B$2</f>
        <v>35683.591709508852</v>
      </c>
      <c r="H918" s="12" t="str">
        <f>'Emissions Factors'!$E$2</f>
        <v>EACH</v>
      </c>
      <c r="I918" s="64">
        <v>515</v>
      </c>
      <c r="J918" s="65">
        <v>7439976</v>
      </c>
      <c r="K918" s="66">
        <f>'Emissions Factors'!$C$2</f>
        <v>1.9400679072269228E-9</v>
      </c>
      <c r="L918" s="67" t="str">
        <f>'Emissions Factors'!$D$2</f>
        <v>LB</v>
      </c>
      <c r="M918" s="67" t="str">
        <f>'Emissions Factors'!$E$2</f>
        <v>EACH</v>
      </c>
      <c r="N918" s="68">
        <f t="shared" si="28"/>
        <v>6.9228591090206805E-5</v>
      </c>
      <c r="O918" s="67" t="str">
        <f t="shared" si="29"/>
        <v>LB</v>
      </c>
    </row>
    <row r="919" spans="1:15" x14ac:dyDescent="0.25">
      <c r="A919" s="61" t="s">
        <v>765</v>
      </c>
      <c r="B919" s="61" t="s">
        <v>719</v>
      </c>
      <c r="C919" s="61" t="s">
        <v>2766</v>
      </c>
      <c r="D919" s="62" t="s">
        <v>2767</v>
      </c>
      <c r="E919" s="62" t="s">
        <v>2679</v>
      </c>
      <c r="F919" s="67" t="s">
        <v>720</v>
      </c>
      <c r="G919" s="63">
        <f>VLOOKUP(Emissions!A919,Population!$A$5:$L$3146,12,FALSE)*'National Throughput'!$B$2</f>
        <v>26265.051509476398</v>
      </c>
      <c r="H919" s="12" t="str">
        <f>'Emissions Factors'!$E$2</f>
        <v>EACH</v>
      </c>
      <c r="I919" s="64">
        <v>515</v>
      </c>
      <c r="J919" s="65">
        <v>7439976</v>
      </c>
      <c r="K919" s="66">
        <f>'Emissions Factors'!$C$2</f>
        <v>1.9400679072269228E-9</v>
      </c>
      <c r="L919" s="67" t="str">
        <f>'Emissions Factors'!$D$2</f>
        <v>LB</v>
      </c>
      <c r="M919" s="67" t="str">
        <f>'Emissions Factors'!$E$2</f>
        <v>EACH</v>
      </c>
      <c r="N919" s="68">
        <f t="shared" si="28"/>
        <v>5.0955983515197204E-5</v>
      </c>
      <c r="O919" s="67" t="str">
        <f t="shared" si="29"/>
        <v>LB</v>
      </c>
    </row>
    <row r="920" spans="1:15" x14ac:dyDescent="0.25">
      <c r="A920" s="61" t="s">
        <v>766</v>
      </c>
      <c r="B920" s="61" t="s">
        <v>719</v>
      </c>
      <c r="C920" s="61" t="s">
        <v>2769</v>
      </c>
      <c r="D920" s="62" t="s">
        <v>767</v>
      </c>
      <c r="E920" s="62" t="s">
        <v>2679</v>
      </c>
      <c r="F920" s="67" t="s">
        <v>720</v>
      </c>
      <c r="G920" s="63">
        <f>VLOOKUP(Emissions!A920,Population!$A$5:$L$3146,12,FALSE)*'National Throughput'!$B$2</f>
        <v>37650.573428113195</v>
      </c>
      <c r="H920" s="12" t="str">
        <f>'Emissions Factors'!$E$2</f>
        <v>EACH</v>
      </c>
      <c r="I920" s="64">
        <v>515</v>
      </c>
      <c r="J920" s="65">
        <v>7439976</v>
      </c>
      <c r="K920" s="66">
        <f>'Emissions Factors'!$C$2</f>
        <v>1.9400679072269228E-9</v>
      </c>
      <c r="L920" s="67" t="str">
        <f>'Emissions Factors'!$D$2</f>
        <v>LB</v>
      </c>
      <c r="M920" s="67" t="str">
        <f>'Emissions Factors'!$E$2</f>
        <v>EACH</v>
      </c>
      <c r="N920" s="68">
        <f t="shared" si="28"/>
        <v>7.3044669196573156E-5</v>
      </c>
      <c r="O920" s="67" t="str">
        <f t="shared" si="29"/>
        <v>LB</v>
      </c>
    </row>
    <row r="921" spans="1:15" x14ac:dyDescent="0.25">
      <c r="A921" s="61" t="s">
        <v>768</v>
      </c>
      <c r="B921" s="61" t="s">
        <v>719</v>
      </c>
      <c r="C921" s="61" t="s">
        <v>2772</v>
      </c>
      <c r="D921" s="62" t="s">
        <v>769</v>
      </c>
      <c r="E921" s="62" t="s">
        <v>2679</v>
      </c>
      <c r="F921" s="67" t="s">
        <v>720</v>
      </c>
      <c r="G921" s="63">
        <f>VLOOKUP(Emissions!A921,Population!$A$5:$L$3146,12,FALSE)*'National Throughput'!$B$2</f>
        <v>2796.6418908415185</v>
      </c>
      <c r="H921" s="12" t="str">
        <f>'Emissions Factors'!$E$2</f>
        <v>EACH</v>
      </c>
      <c r="I921" s="64">
        <v>515</v>
      </c>
      <c r="J921" s="65">
        <v>7439976</v>
      </c>
      <c r="K921" s="66">
        <f>'Emissions Factors'!$C$2</f>
        <v>1.9400679072269228E-9</v>
      </c>
      <c r="L921" s="67" t="str">
        <f>'Emissions Factors'!$D$2</f>
        <v>LB</v>
      </c>
      <c r="M921" s="67" t="str">
        <f>'Emissions Factors'!$E$2</f>
        <v>EACH</v>
      </c>
      <c r="N921" s="68">
        <f t="shared" si="28"/>
        <v>5.4256751804280487E-6</v>
      </c>
      <c r="O921" s="67" t="str">
        <f t="shared" si="29"/>
        <v>LB</v>
      </c>
    </row>
    <row r="922" spans="1:15" x14ac:dyDescent="0.25">
      <c r="A922" s="61" t="s">
        <v>770</v>
      </c>
      <c r="B922" s="61" t="s">
        <v>719</v>
      </c>
      <c r="C922" s="61" t="s">
        <v>2775</v>
      </c>
      <c r="D922" s="62" t="s">
        <v>4693</v>
      </c>
      <c r="E922" s="62" t="s">
        <v>2679</v>
      </c>
      <c r="F922" s="67" t="s">
        <v>720</v>
      </c>
      <c r="G922" s="63">
        <f>VLOOKUP(Emissions!A922,Population!$A$5:$L$3146,12,FALSE)*'National Throughput'!$B$2</f>
        <v>2631.5302867250962</v>
      </c>
      <c r="H922" s="12" t="str">
        <f>'Emissions Factors'!$E$2</f>
        <v>EACH</v>
      </c>
      <c r="I922" s="64">
        <v>515</v>
      </c>
      <c r="J922" s="65">
        <v>7439976</v>
      </c>
      <c r="K922" s="66">
        <f>'Emissions Factors'!$C$2</f>
        <v>1.9400679072269228E-9</v>
      </c>
      <c r="L922" s="67" t="str">
        <f>'Emissions Factors'!$D$2</f>
        <v>LB</v>
      </c>
      <c r="M922" s="67" t="str">
        <f>'Emissions Factors'!$E$2</f>
        <v>EACH</v>
      </c>
      <c r="N922" s="68">
        <f t="shared" si="28"/>
        <v>5.1053474561710213E-6</v>
      </c>
      <c r="O922" s="67" t="str">
        <f t="shared" si="29"/>
        <v>LB</v>
      </c>
    </row>
    <row r="923" spans="1:15" x14ac:dyDescent="0.25">
      <c r="A923" s="61" t="s">
        <v>771</v>
      </c>
      <c r="B923" s="61" t="s">
        <v>719</v>
      </c>
      <c r="C923" s="61" t="s">
        <v>2778</v>
      </c>
      <c r="D923" s="62" t="s">
        <v>4765</v>
      </c>
      <c r="E923" s="62" t="s">
        <v>2679</v>
      </c>
      <c r="F923" s="67" t="s">
        <v>720</v>
      </c>
      <c r="G923" s="63">
        <f>VLOOKUP(Emissions!A923,Population!$A$5:$L$3146,12,FALSE)*'National Throughput'!$B$2</f>
        <v>8015.6043339997468</v>
      </c>
      <c r="H923" s="12" t="str">
        <f>'Emissions Factors'!$E$2</f>
        <v>EACH</v>
      </c>
      <c r="I923" s="64">
        <v>515</v>
      </c>
      <c r="J923" s="65">
        <v>7439976</v>
      </c>
      <c r="K923" s="66">
        <f>'Emissions Factors'!$C$2</f>
        <v>1.9400679072269228E-9</v>
      </c>
      <c r="L923" s="67" t="str">
        <f>'Emissions Factors'!$D$2</f>
        <v>LB</v>
      </c>
      <c r="M923" s="67" t="str">
        <f>'Emissions Factors'!$E$2</f>
        <v>EACH</v>
      </c>
      <c r="N923" s="68">
        <f t="shared" si="28"/>
        <v>1.5550816725421941E-5</v>
      </c>
      <c r="O923" s="67" t="str">
        <f t="shared" si="29"/>
        <v>LB</v>
      </c>
    </row>
    <row r="924" spans="1:15" x14ac:dyDescent="0.25">
      <c r="A924" s="61" t="s">
        <v>772</v>
      </c>
      <c r="B924" s="61" t="s">
        <v>719</v>
      </c>
      <c r="C924" s="61" t="s">
        <v>2781</v>
      </c>
      <c r="D924" s="62" t="s">
        <v>773</v>
      </c>
      <c r="E924" s="62" t="s">
        <v>2679</v>
      </c>
      <c r="F924" s="67" t="s">
        <v>720</v>
      </c>
      <c r="G924" s="63">
        <f>VLOOKUP(Emissions!A924,Population!$A$5:$L$3146,12,FALSE)*'National Throughput'!$B$2</f>
        <v>6237.3215915284618</v>
      </c>
      <c r="H924" s="12" t="str">
        <f>'Emissions Factors'!$E$2</f>
        <v>EACH</v>
      </c>
      <c r="I924" s="64">
        <v>515</v>
      </c>
      <c r="J924" s="65">
        <v>7439976</v>
      </c>
      <c r="K924" s="66">
        <f>'Emissions Factors'!$C$2</f>
        <v>1.9400679072269228E-9</v>
      </c>
      <c r="L924" s="67" t="str">
        <f>'Emissions Factors'!$D$2</f>
        <v>LB</v>
      </c>
      <c r="M924" s="67" t="str">
        <f>'Emissions Factors'!$E$2</f>
        <v>EACH</v>
      </c>
      <c r="N924" s="68">
        <f t="shared" si="28"/>
        <v>1.2100827446777923E-5</v>
      </c>
      <c r="O924" s="67" t="str">
        <f t="shared" si="29"/>
        <v>LB</v>
      </c>
    </row>
    <row r="925" spans="1:15" x14ac:dyDescent="0.25">
      <c r="A925" s="61" t="s">
        <v>774</v>
      </c>
      <c r="B925" s="61" t="s">
        <v>719</v>
      </c>
      <c r="C925" s="61" t="s">
        <v>2784</v>
      </c>
      <c r="D925" s="62" t="s">
        <v>775</v>
      </c>
      <c r="E925" s="62" t="s">
        <v>2679</v>
      </c>
      <c r="F925" s="67" t="s">
        <v>720</v>
      </c>
      <c r="G925" s="63">
        <f>VLOOKUP(Emissions!A925,Population!$A$5:$L$3146,12,FALSE)*'National Throughput'!$B$2</f>
        <v>1334.2248258103468</v>
      </c>
      <c r="H925" s="12" t="str">
        <f>'Emissions Factors'!$E$2</f>
        <v>EACH</v>
      </c>
      <c r="I925" s="64">
        <v>515</v>
      </c>
      <c r="J925" s="65">
        <v>7439976</v>
      </c>
      <c r="K925" s="66">
        <f>'Emissions Factors'!$C$2</f>
        <v>1.9400679072269228E-9</v>
      </c>
      <c r="L925" s="67" t="str">
        <f>'Emissions Factors'!$D$2</f>
        <v>LB</v>
      </c>
      <c r="M925" s="67" t="str">
        <f>'Emissions Factors'!$E$2</f>
        <v>EACH</v>
      </c>
      <c r="N925" s="68">
        <f t="shared" si="28"/>
        <v>2.588486765580085E-6</v>
      </c>
      <c r="O925" s="67" t="str">
        <f t="shared" si="29"/>
        <v>LB</v>
      </c>
    </row>
    <row r="926" spans="1:15" x14ac:dyDescent="0.25">
      <c r="A926" s="61" t="s">
        <v>776</v>
      </c>
      <c r="B926" s="61" t="s">
        <v>719</v>
      </c>
      <c r="C926" s="61" t="s">
        <v>2787</v>
      </c>
      <c r="D926" s="62" t="s">
        <v>777</v>
      </c>
      <c r="E926" s="62" t="s">
        <v>2679</v>
      </c>
      <c r="F926" s="67" t="s">
        <v>720</v>
      </c>
      <c r="G926" s="63">
        <f>VLOOKUP(Emissions!A926,Population!$A$5:$L$3146,12,FALSE)*'National Throughput'!$B$2</f>
        <v>6489.603918315046</v>
      </c>
      <c r="H926" s="12" t="str">
        <f>'Emissions Factors'!$E$2</f>
        <v>EACH</v>
      </c>
      <c r="I926" s="64">
        <v>515</v>
      </c>
      <c r="J926" s="65">
        <v>7439976</v>
      </c>
      <c r="K926" s="66">
        <f>'Emissions Factors'!$C$2</f>
        <v>1.9400679072269228E-9</v>
      </c>
      <c r="L926" s="67" t="str">
        <f>'Emissions Factors'!$D$2</f>
        <v>LB</v>
      </c>
      <c r="M926" s="67" t="str">
        <f>'Emissions Factors'!$E$2</f>
        <v>EACH</v>
      </c>
      <c r="N926" s="68">
        <f t="shared" si="28"/>
        <v>1.259027229253711E-5</v>
      </c>
      <c r="O926" s="67" t="str">
        <f t="shared" si="29"/>
        <v>LB</v>
      </c>
    </row>
    <row r="927" spans="1:15" x14ac:dyDescent="0.25">
      <c r="A927" s="61" t="s">
        <v>778</v>
      </c>
      <c r="B927" s="61" t="s">
        <v>719</v>
      </c>
      <c r="C927" s="61" t="s">
        <v>2790</v>
      </c>
      <c r="D927" s="62" t="s">
        <v>5169</v>
      </c>
      <c r="E927" s="62" t="s">
        <v>2679</v>
      </c>
      <c r="F927" s="67" t="s">
        <v>720</v>
      </c>
      <c r="G927" s="63">
        <f>VLOOKUP(Emissions!A927,Population!$A$5:$L$3146,12,FALSE)*'National Throughput'!$B$2</f>
        <v>2669.4751895344602</v>
      </c>
      <c r="H927" s="12" t="str">
        <f>'Emissions Factors'!$E$2</f>
        <v>EACH</v>
      </c>
      <c r="I927" s="64">
        <v>515</v>
      </c>
      <c r="J927" s="65">
        <v>7439976</v>
      </c>
      <c r="K927" s="66">
        <f>'Emissions Factors'!$C$2</f>
        <v>1.9400679072269228E-9</v>
      </c>
      <c r="L927" s="67" t="str">
        <f>'Emissions Factors'!$D$2</f>
        <v>LB</v>
      </c>
      <c r="M927" s="67" t="str">
        <f>'Emissions Factors'!$E$2</f>
        <v>EACH</v>
      </c>
      <c r="N927" s="68">
        <f t="shared" si="28"/>
        <v>5.1789631443543131E-6</v>
      </c>
      <c r="O927" s="67" t="str">
        <f t="shared" si="29"/>
        <v>LB</v>
      </c>
    </row>
    <row r="928" spans="1:15" x14ac:dyDescent="0.25">
      <c r="A928" s="61" t="s">
        <v>779</v>
      </c>
      <c r="B928" s="61" t="s">
        <v>719</v>
      </c>
      <c r="C928" s="61" t="s">
        <v>2793</v>
      </c>
      <c r="D928" s="62" t="s">
        <v>780</v>
      </c>
      <c r="E928" s="62" t="s">
        <v>2679</v>
      </c>
      <c r="F928" s="67" t="s">
        <v>720</v>
      </c>
      <c r="G928" s="63">
        <f>VLOOKUP(Emissions!A928,Population!$A$5:$L$3146,12,FALSE)*'National Throughput'!$B$2</f>
        <v>5966.57958229408</v>
      </c>
      <c r="H928" s="12" t="str">
        <f>'Emissions Factors'!$E$2</f>
        <v>EACH</v>
      </c>
      <c r="I928" s="64">
        <v>515</v>
      </c>
      <c r="J928" s="65">
        <v>7439976</v>
      </c>
      <c r="K928" s="66">
        <f>'Emissions Factors'!$C$2</f>
        <v>1.9400679072269228E-9</v>
      </c>
      <c r="L928" s="67" t="str">
        <f>'Emissions Factors'!$D$2</f>
        <v>LB</v>
      </c>
      <c r="M928" s="67" t="str">
        <f>'Emissions Factors'!$E$2</f>
        <v>EACH</v>
      </c>
      <c r="N928" s="68">
        <f t="shared" si="28"/>
        <v>1.1575569563524162E-5</v>
      </c>
      <c r="O928" s="67" t="str">
        <f t="shared" si="29"/>
        <v>LB</v>
      </c>
    </row>
    <row r="929" spans="1:15" x14ac:dyDescent="0.25">
      <c r="A929" s="61" t="s">
        <v>781</v>
      </c>
      <c r="B929" s="61" t="s">
        <v>719</v>
      </c>
      <c r="C929" s="61" t="s">
        <v>2796</v>
      </c>
      <c r="D929" s="62" t="s">
        <v>782</v>
      </c>
      <c r="E929" s="62" t="s">
        <v>2679</v>
      </c>
      <c r="F929" s="67" t="s">
        <v>720</v>
      </c>
      <c r="G929" s="63">
        <f>VLOOKUP(Emissions!A929,Population!$A$5:$L$3146,12,FALSE)*'National Throughput'!$B$2</f>
        <v>35709.23015735302</v>
      </c>
      <c r="H929" s="12" t="str">
        <f>'Emissions Factors'!$E$2</f>
        <v>EACH</v>
      </c>
      <c r="I929" s="64">
        <v>515</v>
      </c>
      <c r="J929" s="65">
        <v>7439976</v>
      </c>
      <c r="K929" s="66">
        <f>'Emissions Factors'!$C$2</f>
        <v>1.9400679072269228E-9</v>
      </c>
      <c r="L929" s="67" t="str">
        <f>'Emissions Factors'!$D$2</f>
        <v>LB</v>
      </c>
      <c r="M929" s="67" t="str">
        <f>'Emissions Factors'!$E$2</f>
        <v>EACH</v>
      </c>
      <c r="N929" s="68">
        <f t="shared" si="28"/>
        <v>6.9278331420060391E-5</v>
      </c>
      <c r="O929" s="67" t="str">
        <f t="shared" si="29"/>
        <v>LB</v>
      </c>
    </row>
    <row r="930" spans="1:15" x14ac:dyDescent="0.25">
      <c r="A930" s="61" t="s">
        <v>783</v>
      </c>
      <c r="B930" s="61" t="s">
        <v>719</v>
      </c>
      <c r="C930" s="61" t="s">
        <v>2799</v>
      </c>
      <c r="D930" s="62" t="s">
        <v>784</v>
      </c>
      <c r="E930" s="62" t="s">
        <v>2679</v>
      </c>
      <c r="F930" s="67" t="s">
        <v>720</v>
      </c>
      <c r="G930" s="63">
        <f>VLOOKUP(Emissions!A930,Population!$A$5:$L$3146,12,FALSE)*'National Throughput'!$B$2</f>
        <v>4210.8586739256598</v>
      </c>
      <c r="H930" s="12" t="str">
        <f>'Emissions Factors'!$E$2</f>
        <v>EACH</v>
      </c>
      <c r="I930" s="64">
        <v>515</v>
      </c>
      <c r="J930" s="65">
        <v>7439976</v>
      </c>
      <c r="K930" s="66">
        <f>'Emissions Factors'!$C$2</f>
        <v>1.9400679072269228E-9</v>
      </c>
      <c r="L930" s="67" t="str">
        <f>'Emissions Factors'!$D$2</f>
        <v>LB</v>
      </c>
      <c r="M930" s="67" t="str">
        <f>'Emissions Factors'!$E$2</f>
        <v>EACH</v>
      </c>
      <c r="N930" s="68">
        <f t="shared" si="28"/>
        <v>8.1693517751512896E-6</v>
      </c>
      <c r="O930" s="67" t="str">
        <f t="shared" si="29"/>
        <v>LB</v>
      </c>
    </row>
    <row r="931" spans="1:15" x14ac:dyDescent="0.25">
      <c r="A931" s="61" t="s">
        <v>785</v>
      </c>
      <c r="B931" s="61" t="s">
        <v>719</v>
      </c>
      <c r="C931" s="61" t="s">
        <v>2802</v>
      </c>
      <c r="D931" s="62" t="s">
        <v>786</v>
      </c>
      <c r="E931" s="62" t="s">
        <v>2679</v>
      </c>
      <c r="F931" s="67" t="s">
        <v>720</v>
      </c>
      <c r="G931" s="63">
        <f>VLOOKUP(Emissions!A931,Population!$A$5:$L$3146,12,FALSE)*'National Throughput'!$B$2</f>
        <v>1964.9306427768061</v>
      </c>
      <c r="H931" s="12" t="str">
        <f>'Emissions Factors'!$E$2</f>
        <v>EACH</v>
      </c>
      <c r="I931" s="64">
        <v>515</v>
      </c>
      <c r="J931" s="65">
        <v>7439976</v>
      </c>
      <c r="K931" s="66">
        <f>'Emissions Factors'!$C$2</f>
        <v>1.9400679072269228E-9</v>
      </c>
      <c r="L931" s="67" t="str">
        <f>'Emissions Factors'!$D$2</f>
        <v>LB</v>
      </c>
      <c r="M931" s="67" t="str">
        <f>'Emissions Factors'!$E$2</f>
        <v>EACH</v>
      </c>
      <c r="N931" s="68">
        <f t="shared" si="28"/>
        <v>3.8120988799780505E-6</v>
      </c>
      <c r="O931" s="67" t="str">
        <f t="shared" si="29"/>
        <v>LB</v>
      </c>
    </row>
    <row r="932" spans="1:15" x14ac:dyDescent="0.25">
      <c r="A932" s="61" t="s">
        <v>787</v>
      </c>
      <c r="B932" s="61" t="s">
        <v>719</v>
      </c>
      <c r="C932" s="61" t="s">
        <v>2805</v>
      </c>
      <c r="D932" s="62" t="s">
        <v>2785</v>
      </c>
      <c r="E932" s="62" t="s">
        <v>2679</v>
      </c>
      <c r="F932" s="67" t="s">
        <v>720</v>
      </c>
      <c r="G932" s="63">
        <f>VLOOKUP(Emissions!A932,Population!$A$5:$L$3146,12,FALSE)*'National Throughput'!$B$2</f>
        <v>13884.757814486</v>
      </c>
      <c r="H932" s="12" t="str">
        <f>'Emissions Factors'!$E$2</f>
        <v>EACH</v>
      </c>
      <c r="I932" s="64">
        <v>515</v>
      </c>
      <c r="J932" s="65">
        <v>7439976</v>
      </c>
      <c r="K932" s="66">
        <f>'Emissions Factors'!$C$2</f>
        <v>1.9400679072269228E-9</v>
      </c>
      <c r="L932" s="67" t="str">
        <f>'Emissions Factors'!$D$2</f>
        <v>LB</v>
      </c>
      <c r="M932" s="67" t="str">
        <f>'Emissions Factors'!$E$2</f>
        <v>EACH</v>
      </c>
      <c r="N932" s="68">
        <f t="shared" si="28"/>
        <v>2.6937373035502515E-5</v>
      </c>
      <c r="O932" s="67" t="str">
        <f t="shared" si="29"/>
        <v>LB</v>
      </c>
    </row>
    <row r="933" spans="1:15" x14ac:dyDescent="0.25">
      <c r="A933" s="61" t="s">
        <v>788</v>
      </c>
      <c r="B933" s="61" t="s">
        <v>719</v>
      </c>
      <c r="C933" s="61" t="s">
        <v>2808</v>
      </c>
      <c r="D933" s="62" t="s">
        <v>2788</v>
      </c>
      <c r="E933" s="62" t="s">
        <v>2679</v>
      </c>
      <c r="F933" s="67" t="s">
        <v>720</v>
      </c>
      <c r="G933" s="63">
        <f>VLOOKUP(Emissions!A933,Population!$A$5:$L$3146,12,FALSE)*'National Throughput'!$B$2</f>
        <v>19336.517364069245</v>
      </c>
      <c r="H933" s="12" t="str">
        <f>'Emissions Factors'!$E$2</f>
        <v>EACH</v>
      </c>
      <c r="I933" s="64">
        <v>515</v>
      </c>
      <c r="J933" s="65">
        <v>7439976</v>
      </c>
      <c r="K933" s="66">
        <f>'Emissions Factors'!$C$2</f>
        <v>1.9400679072269228E-9</v>
      </c>
      <c r="L933" s="67" t="str">
        <f>'Emissions Factors'!$D$2</f>
        <v>LB</v>
      </c>
      <c r="M933" s="67" t="str">
        <f>'Emissions Factors'!$E$2</f>
        <v>EACH</v>
      </c>
      <c r="N933" s="68">
        <f t="shared" si="28"/>
        <v>3.7514156775566874E-5</v>
      </c>
      <c r="O933" s="67" t="str">
        <f t="shared" si="29"/>
        <v>LB</v>
      </c>
    </row>
    <row r="934" spans="1:15" x14ac:dyDescent="0.25">
      <c r="A934" s="61" t="s">
        <v>789</v>
      </c>
      <c r="B934" s="61" t="s">
        <v>719</v>
      </c>
      <c r="C934" s="61" t="s">
        <v>2811</v>
      </c>
      <c r="D934" s="62" t="s">
        <v>790</v>
      </c>
      <c r="E934" s="62" t="s">
        <v>2679</v>
      </c>
      <c r="F934" s="67" t="s">
        <v>720</v>
      </c>
      <c r="G934" s="63">
        <f>VLOOKUP(Emissions!A934,Population!$A$5:$L$3146,12,FALSE)*'National Throughput'!$B$2</f>
        <v>3120.7118715917645</v>
      </c>
      <c r="H934" s="12" t="str">
        <f>'Emissions Factors'!$E$2</f>
        <v>EACH</v>
      </c>
      <c r="I934" s="64">
        <v>515</v>
      </c>
      <c r="J934" s="65">
        <v>7439976</v>
      </c>
      <c r="K934" s="66">
        <f>'Emissions Factors'!$C$2</f>
        <v>1.9400679072269228E-9</v>
      </c>
      <c r="L934" s="67" t="str">
        <f>'Emissions Factors'!$D$2</f>
        <v>LB</v>
      </c>
      <c r="M934" s="67" t="str">
        <f>'Emissions Factors'!$E$2</f>
        <v>EACH</v>
      </c>
      <c r="N934" s="68">
        <f t="shared" si="28"/>
        <v>6.0543929497772482E-6</v>
      </c>
      <c r="O934" s="67" t="str">
        <f t="shared" si="29"/>
        <v>LB</v>
      </c>
    </row>
    <row r="935" spans="1:15" x14ac:dyDescent="0.25">
      <c r="A935" s="61" t="s">
        <v>791</v>
      </c>
      <c r="B935" s="61" t="s">
        <v>719</v>
      </c>
      <c r="C935" s="61" t="s">
        <v>2814</v>
      </c>
      <c r="D935" s="62" t="s">
        <v>4780</v>
      </c>
      <c r="E935" s="62" t="s">
        <v>2679</v>
      </c>
      <c r="F935" s="67" t="s">
        <v>720</v>
      </c>
      <c r="G935" s="63">
        <f>VLOOKUP(Emissions!A935,Population!$A$5:$L$3146,12,FALSE)*'National Throughput'!$B$2</f>
        <v>588937.70881457301</v>
      </c>
      <c r="H935" s="12" t="str">
        <f>'Emissions Factors'!$E$2</f>
        <v>EACH</v>
      </c>
      <c r="I935" s="64">
        <v>515</v>
      </c>
      <c r="J935" s="65">
        <v>7439976</v>
      </c>
      <c r="K935" s="66">
        <f>'Emissions Factors'!$C$2</f>
        <v>1.9400679072269228E-9</v>
      </c>
      <c r="L935" s="67" t="str">
        <f>'Emissions Factors'!$D$2</f>
        <v>LB</v>
      </c>
      <c r="M935" s="67" t="str">
        <f>'Emissions Factors'!$E$2</f>
        <v>EACH</v>
      </c>
      <c r="N935" s="68">
        <f t="shared" si="28"/>
        <v>1.1425791482269074E-3</v>
      </c>
      <c r="O935" s="67" t="str">
        <f t="shared" si="29"/>
        <v>LB</v>
      </c>
    </row>
    <row r="936" spans="1:15" x14ac:dyDescent="0.25">
      <c r="A936" s="61" t="s">
        <v>792</v>
      </c>
      <c r="B936" s="61" t="s">
        <v>719</v>
      </c>
      <c r="C936" s="61" t="s">
        <v>2817</v>
      </c>
      <c r="D936" s="62" t="s">
        <v>793</v>
      </c>
      <c r="E936" s="62" t="s">
        <v>2679</v>
      </c>
      <c r="F936" s="67" t="s">
        <v>720</v>
      </c>
      <c r="G936" s="63">
        <f>VLOOKUP(Emissions!A936,Population!$A$5:$L$3146,12,FALSE)*'National Throughput'!$B$2</f>
        <v>4014.98093239624</v>
      </c>
      <c r="H936" s="12" t="str">
        <f>'Emissions Factors'!$E$2</f>
        <v>EACH</v>
      </c>
      <c r="I936" s="64">
        <v>515</v>
      </c>
      <c r="J936" s="65">
        <v>7439976</v>
      </c>
      <c r="K936" s="66">
        <f>'Emissions Factors'!$C$2</f>
        <v>1.9400679072269228E-9</v>
      </c>
      <c r="L936" s="67" t="str">
        <f>'Emissions Factors'!$D$2</f>
        <v>LB</v>
      </c>
      <c r="M936" s="67" t="str">
        <f>'Emissions Factors'!$E$2</f>
        <v>EACH</v>
      </c>
      <c r="N936" s="68">
        <f t="shared" si="28"/>
        <v>7.7893356550699729E-6</v>
      </c>
      <c r="O936" s="67" t="str">
        <f t="shared" si="29"/>
        <v>LB</v>
      </c>
    </row>
    <row r="937" spans="1:15" x14ac:dyDescent="0.25">
      <c r="A937" s="61" t="s">
        <v>794</v>
      </c>
      <c r="B937" s="61" t="s">
        <v>719</v>
      </c>
      <c r="C937" s="61" t="s">
        <v>2820</v>
      </c>
      <c r="D937" s="62" t="s">
        <v>795</v>
      </c>
      <c r="E937" s="62" t="s">
        <v>2679</v>
      </c>
      <c r="F937" s="67" t="s">
        <v>720</v>
      </c>
      <c r="G937" s="63">
        <f>VLOOKUP(Emissions!A937,Population!$A$5:$L$3146,12,FALSE)*'National Throughput'!$B$2</f>
        <v>7894.590860175289</v>
      </c>
      <c r="H937" s="12" t="str">
        <f>'Emissions Factors'!$E$2</f>
        <v>EACH</v>
      </c>
      <c r="I937" s="64">
        <v>515</v>
      </c>
      <c r="J937" s="65">
        <v>7439976</v>
      </c>
      <c r="K937" s="66">
        <f>'Emissions Factors'!$C$2</f>
        <v>1.9400679072269228E-9</v>
      </c>
      <c r="L937" s="67" t="str">
        <f>'Emissions Factors'!$D$2</f>
        <v>LB</v>
      </c>
      <c r="M937" s="67" t="str">
        <f>'Emissions Factors'!$E$2</f>
        <v>EACH</v>
      </c>
      <c r="N937" s="68">
        <f t="shared" si="28"/>
        <v>1.5316042368513066E-5</v>
      </c>
      <c r="O937" s="67" t="str">
        <f t="shared" si="29"/>
        <v>LB</v>
      </c>
    </row>
    <row r="938" spans="1:15" x14ac:dyDescent="0.25">
      <c r="A938" s="61" t="s">
        <v>796</v>
      </c>
      <c r="B938" s="61" t="s">
        <v>719</v>
      </c>
      <c r="C938" s="61" t="s">
        <v>2823</v>
      </c>
      <c r="D938" s="62" t="s">
        <v>5038</v>
      </c>
      <c r="E938" s="62" t="s">
        <v>2679</v>
      </c>
      <c r="F938" s="67" t="s">
        <v>720</v>
      </c>
      <c r="G938" s="63">
        <f>VLOOKUP(Emissions!A938,Population!$A$5:$L$3146,12,FALSE)*'National Throughput'!$B$2</f>
        <v>2577.1767772954663</v>
      </c>
      <c r="H938" s="12" t="str">
        <f>'Emissions Factors'!$E$2</f>
        <v>EACH</v>
      </c>
      <c r="I938" s="64">
        <v>515</v>
      </c>
      <c r="J938" s="65">
        <v>7439976</v>
      </c>
      <c r="K938" s="66">
        <f>'Emissions Factors'!$C$2</f>
        <v>1.9400679072269228E-9</v>
      </c>
      <c r="L938" s="67" t="str">
        <f>'Emissions Factors'!$D$2</f>
        <v>LB</v>
      </c>
      <c r="M938" s="67" t="str">
        <f>'Emissions Factors'!$E$2</f>
        <v>EACH</v>
      </c>
      <c r="N938" s="68">
        <f t="shared" si="28"/>
        <v>4.9998979568814402E-6</v>
      </c>
      <c r="O938" s="67" t="str">
        <f t="shared" si="29"/>
        <v>LB</v>
      </c>
    </row>
    <row r="939" spans="1:15" x14ac:dyDescent="0.25">
      <c r="A939" s="61" t="s">
        <v>797</v>
      </c>
      <c r="B939" s="61" t="s">
        <v>719</v>
      </c>
      <c r="C939" s="61" t="s">
        <v>2826</v>
      </c>
      <c r="D939" s="62" t="s">
        <v>798</v>
      </c>
      <c r="E939" s="62" t="s">
        <v>2679</v>
      </c>
      <c r="F939" s="67" t="s">
        <v>720</v>
      </c>
      <c r="G939" s="63">
        <f>VLOOKUP(Emissions!A939,Population!$A$5:$L$3146,12,FALSE)*'National Throughput'!$B$2</f>
        <v>21495.274672547941</v>
      </c>
      <c r="H939" s="12" t="str">
        <f>'Emissions Factors'!$E$2</f>
        <v>EACH</v>
      </c>
      <c r="I939" s="64">
        <v>515</v>
      </c>
      <c r="J939" s="65">
        <v>7439976</v>
      </c>
      <c r="K939" s="66">
        <f>'Emissions Factors'!$C$2</f>
        <v>1.9400679072269228E-9</v>
      </c>
      <c r="L939" s="67" t="str">
        <f>'Emissions Factors'!$D$2</f>
        <v>LB</v>
      </c>
      <c r="M939" s="67" t="str">
        <f>'Emissions Factors'!$E$2</f>
        <v>EACH</v>
      </c>
      <c r="N939" s="68">
        <f t="shared" si="28"/>
        <v>4.1702292549237963E-5</v>
      </c>
      <c r="O939" s="67" t="str">
        <f t="shared" si="29"/>
        <v>LB</v>
      </c>
    </row>
    <row r="940" spans="1:15" x14ac:dyDescent="0.25">
      <c r="A940" s="61" t="s">
        <v>799</v>
      </c>
      <c r="B940" s="61" t="s">
        <v>719</v>
      </c>
      <c r="C940" s="61" t="s">
        <v>2829</v>
      </c>
      <c r="D940" s="62" t="s">
        <v>800</v>
      </c>
      <c r="E940" s="62" t="s">
        <v>2679</v>
      </c>
      <c r="F940" s="67" t="s">
        <v>720</v>
      </c>
      <c r="G940" s="63">
        <f>VLOOKUP(Emissions!A940,Population!$A$5:$L$3146,12,FALSE)*'National Throughput'!$B$2</f>
        <v>1730.0824605242544</v>
      </c>
      <c r="H940" s="12" t="str">
        <f>'Emissions Factors'!$E$2</f>
        <v>EACH</v>
      </c>
      <c r="I940" s="64">
        <v>515</v>
      </c>
      <c r="J940" s="65">
        <v>7439976</v>
      </c>
      <c r="K940" s="66">
        <f>'Emissions Factors'!$C$2</f>
        <v>1.9400679072269228E-9</v>
      </c>
      <c r="L940" s="67" t="str">
        <f>'Emissions Factors'!$D$2</f>
        <v>LB</v>
      </c>
      <c r="M940" s="67" t="str">
        <f>'Emissions Factors'!$E$2</f>
        <v>EACH</v>
      </c>
      <c r="N940" s="68">
        <f t="shared" si="28"/>
        <v>3.3564774585192957E-6</v>
      </c>
      <c r="O940" s="67" t="str">
        <f t="shared" si="29"/>
        <v>LB</v>
      </c>
    </row>
    <row r="941" spans="1:15" x14ac:dyDescent="0.25">
      <c r="A941" s="61" t="s">
        <v>801</v>
      </c>
      <c r="B941" s="61" t="s">
        <v>719</v>
      </c>
      <c r="C941" s="61" t="s">
        <v>2832</v>
      </c>
      <c r="D941" s="62" t="s">
        <v>802</v>
      </c>
      <c r="E941" s="62" t="s">
        <v>2679</v>
      </c>
      <c r="F941" s="67" t="s">
        <v>720</v>
      </c>
      <c r="G941" s="63">
        <f>VLOOKUP(Emissions!A941,Population!$A$5:$L$3146,12,FALSE)*'National Throughput'!$B$2</f>
        <v>80809.310991066799</v>
      </c>
      <c r="H941" s="12" t="str">
        <f>'Emissions Factors'!$E$2</f>
        <v>EACH</v>
      </c>
      <c r="I941" s="64">
        <v>515</v>
      </c>
      <c r="J941" s="65">
        <v>7439976</v>
      </c>
      <c r="K941" s="66">
        <f>'Emissions Factors'!$C$2</f>
        <v>1.9400679072269228E-9</v>
      </c>
      <c r="L941" s="67" t="str">
        <f>'Emissions Factors'!$D$2</f>
        <v>LB</v>
      </c>
      <c r="M941" s="67" t="str">
        <f>'Emissions Factors'!$E$2</f>
        <v>EACH</v>
      </c>
      <c r="N941" s="68">
        <f t="shared" si="28"/>
        <v>1.5677555085888854E-4</v>
      </c>
      <c r="O941" s="67" t="str">
        <f t="shared" si="29"/>
        <v>LB</v>
      </c>
    </row>
    <row r="942" spans="1:15" x14ac:dyDescent="0.25">
      <c r="A942" s="61" t="s">
        <v>803</v>
      </c>
      <c r="B942" s="61" t="s">
        <v>719</v>
      </c>
      <c r="C942" s="61" t="s">
        <v>2835</v>
      </c>
      <c r="D942" s="62" t="s">
        <v>4786</v>
      </c>
      <c r="E942" s="62" t="s">
        <v>2679</v>
      </c>
      <c r="F942" s="67" t="s">
        <v>720</v>
      </c>
      <c r="G942" s="63">
        <f>VLOOKUP(Emissions!A942,Population!$A$5:$L$3146,12,FALSE)*'National Throughput'!$B$2</f>
        <v>3247.8785728988228</v>
      </c>
      <c r="H942" s="12" t="str">
        <f>'Emissions Factors'!$E$2</f>
        <v>EACH</v>
      </c>
      <c r="I942" s="64">
        <v>515</v>
      </c>
      <c r="J942" s="65">
        <v>7439976</v>
      </c>
      <c r="K942" s="66">
        <f>'Emissions Factors'!$C$2</f>
        <v>1.9400679072269228E-9</v>
      </c>
      <c r="L942" s="67" t="str">
        <f>'Emissions Factors'!$D$2</f>
        <v>LB</v>
      </c>
      <c r="M942" s="67" t="str">
        <f>'Emissions Factors'!$E$2</f>
        <v>EACH</v>
      </c>
      <c r="N942" s="68">
        <f t="shared" si="28"/>
        <v>6.3011049858509838E-6</v>
      </c>
      <c r="O942" s="67" t="str">
        <f t="shared" si="29"/>
        <v>LB</v>
      </c>
    </row>
    <row r="943" spans="1:15" x14ac:dyDescent="0.25">
      <c r="A943" s="61" t="s">
        <v>804</v>
      </c>
      <c r="B943" s="61" t="s">
        <v>719</v>
      </c>
      <c r="C943" s="61" t="s">
        <v>2838</v>
      </c>
      <c r="D943" s="62" t="s">
        <v>652</v>
      </c>
      <c r="E943" s="62" t="s">
        <v>2679</v>
      </c>
      <c r="F943" s="67" t="s">
        <v>720</v>
      </c>
      <c r="G943" s="63">
        <f>VLOOKUP(Emissions!A943,Population!$A$5:$L$3146,12,FALSE)*'National Throughput'!$B$2</f>
        <v>9744.661256610234</v>
      </c>
      <c r="H943" s="12" t="str">
        <f>'Emissions Factors'!$E$2</f>
        <v>EACH</v>
      </c>
      <c r="I943" s="64">
        <v>515</v>
      </c>
      <c r="J943" s="65">
        <v>7439976</v>
      </c>
      <c r="K943" s="66">
        <f>'Emissions Factors'!$C$2</f>
        <v>1.9400679072269228E-9</v>
      </c>
      <c r="L943" s="67" t="str">
        <f>'Emissions Factors'!$D$2</f>
        <v>LB</v>
      </c>
      <c r="M943" s="67" t="str">
        <f>'Emissions Factors'!$E$2</f>
        <v>EACH</v>
      </c>
      <c r="N943" s="68">
        <f t="shared" si="28"/>
        <v>1.8905304570747091E-5</v>
      </c>
      <c r="O943" s="67" t="str">
        <f t="shared" si="29"/>
        <v>LB</v>
      </c>
    </row>
    <row r="944" spans="1:15" x14ac:dyDescent="0.25">
      <c r="A944" s="61" t="s">
        <v>805</v>
      </c>
      <c r="B944" s="61" t="s">
        <v>719</v>
      </c>
      <c r="C944" s="61" t="s">
        <v>2841</v>
      </c>
      <c r="D944" s="62" t="s">
        <v>4790</v>
      </c>
      <c r="E944" s="62" t="s">
        <v>2679</v>
      </c>
      <c r="F944" s="67" t="s">
        <v>720</v>
      </c>
      <c r="G944" s="63">
        <f>VLOOKUP(Emissions!A944,Population!$A$5:$L$3146,12,FALSE)*'National Throughput'!$B$2</f>
        <v>2865.352931063881</v>
      </c>
      <c r="H944" s="12" t="str">
        <f>'Emissions Factors'!$E$2</f>
        <v>EACH</v>
      </c>
      <c r="I944" s="64">
        <v>515</v>
      </c>
      <c r="J944" s="65">
        <v>7439976</v>
      </c>
      <c r="K944" s="66">
        <f>'Emissions Factors'!$C$2</f>
        <v>1.9400679072269228E-9</v>
      </c>
      <c r="L944" s="67" t="str">
        <f>'Emissions Factors'!$D$2</f>
        <v>LB</v>
      </c>
      <c r="M944" s="67" t="str">
        <f>'Emissions Factors'!$E$2</f>
        <v>EACH</v>
      </c>
      <c r="N944" s="68">
        <f t="shared" si="28"/>
        <v>5.5589792644356331E-6</v>
      </c>
      <c r="O944" s="67" t="str">
        <f t="shared" si="29"/>
        <v>LB</v>
      </c>
    </row>
    <row r="945" spans="1:15" x14ac:dyDescent="0.25">
      <c r="A945" s="61" t="s">
        <v>806</v>
      </c>
      <c r="B945" s="61" t="s">
        <v>719</v>
      </c>
      <c r="C945" s="61" t="s">
        <v>2844</v>
      </c>
      <c r="D945" s="62" t="s">
        <v>658</v>
      </c>
      <c r="E945" s="62" t="s">
        <v>2679</v>
      </c>
      <c r="F945" s="67" t="s">
        <v>720</v>
      </c>
      <c r="G945" s="63">
        <f>VLOOKUP(Emissions!A945,Population!$A$5:$L$3146,12,FALSE)*'National Throughput'!$B$2</f>
        <v>34060.165192016328</v>
      </c>
      <c r="H945" s="12" t="str">
        <f>'Emissions Factors'!$E$2</f>
        <v>EACH</v>
      </c>
      <c r="I945" s="64">
        <v>515</v>
      </c>
      <c r="J945" s="65">
        <v>7439976</v>
      </c>
      <c r="K945" s="66">
        <f>'Emissions Factors'!$C$2</f>
        <v>1.9400679072269228E-9</v>
      </c>
      <c r="L945" s="67" t="str">
        <f>'Emissions Factors'!$D$2</f>
        <v>LB</v>
      </c>
      <c r="M945" s="67" t="str">
        <f>'Emissions Factors'!$E$2</f>
        <v>EACH</v>
      </c>
      <c r="N945" s="68">
        <f t="shared" si="28"/>
        <v>6.6079033403878393E-5</v>
      </c>
      <c r="O945" s="67" t="str">
        <f t="shared" si="29"/>
        <v>LB</v>
      </c>
    </row>
    <row r="946" spans="1:15" x14ac:dyDescent="0.25">
      <c r="A946" s="61" t="s">
        <v>807</v>
      </c>
      <c r="B946" s="61" t="s">
        <v>719</v>
      </c>
      <c r="C946" s="61" t="s">
        <v>2847</v>
      </c>
      <c r="D946" s="62" t="s">
        <v>808</v>
      </c>
      <c r="E946" s="62" t="s">
        <v>2679</v>
      </c>
      <c r="F946" s="67" t="s">
        <v>720</v>
      </c>
      <c r="G946" s="63">
        <f>VLOOKUP(Emissions!A946,Population!$A$5:$L$3146,12,FALSE)*'National Throughput'!$B$2</f>
        <v>29987.754136449155</v>
      </c>
      <c r="H946" s="12" t="str">
        <f>'Emissions Factors'!$E$2</f>
        <v>EACH</v>
      </c>
      <c r="I946" s="64">
        <v>515</v>
      </c>
      <c r="J946" s="65">
        <v>7439976</v>
      </c>
      <c r="K946" s="66">
        <f>'Emissions Factors'!$C$2</f>
        <v>1.9400679072269228E-9</v>
      </c>
      <c r="L946" s="67" t="str">
        <f>'Emissions Factors'!$D$2</f>
        <v>LB</v>
      </c>
      <c r="M946" s="67" t="str">
        <f>'Emissions Factors'!$E$2</f>
        <v>EACH</v>
      </c>
      <c r="N946" s="68">
        <f t="shared" si="28"/>
        <v>5.8178279409936409E-5</v>
      </c>
      <c r="O946" s="67" t="str">
        <f t="shared" si="29"/>
        <v>LB</v>
      </c>
    </row>
    <row r="947" spans="1:15" x14ac:dyDescent="0.25">
      <c r="A947" s="61" t="s">
        <v>809</v>
      </c>
      <c r="B947" s="61" t="s">
        <v>719</v>
      </c>
      <c r="C947" s="61" t="s">
        <v>2850</v>
      </c>
      <c r="D947" s="62" t="s">
        <v>2818</v>
      </c>
      <c r="E947" s="62" t="s">
        <v>2679</v>
      </c>
      <c r="F947" s="67" t="s">
        <v>720</v>
      </c>
      <c r="G947" s="63">
        <f>VLOOKUP(Emissions!A947,Population!$A$5:$L$3146,12,FALSE)*'National Throughput'!$B$2</f>
        <v>12519.766851262655</v>
      </c>
      <c r="H947" s="12" t="str">
        <f>'Emissions Factors'!$E$2</f>
        <v>EACH</v>
      </c>
      <c r="I947" s="64">
        <v>515</v>
      </c>
      <c r="J947" s="65">
        <v>7439976</v>
      </c>
      <c r="K947" s="66">
        <f>'Emissions Factors'!$C$2</f>
        <v>1.9400679072269228E-9</v>
      </c>
      <c r="L947" s="67" t="str">
        <f>'Emissions Factors'!$D$2</f>
        <v>LB</v>
      </c>
      <c r="M947" s="67" t="str">
        <f>'Emissions Factors'!$E$2</f>
        <v>EACH</v>
      </c>
      <c r="N947" s="68">
        <f t="shared" si="28"/>
        <v>2.428919787409814E-5</v>
      </c>
      <c r="O947" s="67" t="str">
        <f t="shared" si="29"/>
        <v>LB</v>
      </c>
    </row>
    <row r="948" spans="1:15" x14ac:dyDescent="0.25">
      <c r="A948" s="61" t="s">
        <v>810</v>
      </c>
      <c r="B948" s="61" t="s">
        <v>719</v>
      </c>
      <c r="C948" s="61" t="s">
        <v>2853</v>
      </c>
      <c r="D948" s="62" t="s">
        <v>2821</v>
      </c>
      <c r="E948" s="62" t="s">
        <v>2679</v>
      </c>
      <c r="F948" s="67" t="s">
        <v>720</v>
      </c>
      <c r="G948" s="63">
        <f>VLOOKUP(Emissions!A948,Population!$A$5:$L$3146,12,FALSE)*'National Throughput'!$B$2</f>
        <v>10261.5323651486</v>
      </c>
      <c r="H948" s="12" t="str">
        <f>'Emissions Factors'!$E$2</f>
        <v>EACH</v>
      </c>
      <c r="I948" s="64">
        <v>515</v>
      </c>
      <c r="J948" s="65">
        <v>7439976</v>
      </c>
      <c r="K948" s="66">
        <f>'Emissions Factors'!$C$2</f>
        <v>1.9400679072269228E-9</v>
      </c>
      <c r="L948" s="67" t="str">
        <f>'Emissions Factors'!$D$2</f>
        <v>LB</v>
      </c>
      <c r="M948" s="67" t="str">
        <f>'Emissions Factors'!$E$2</f>
        <v>EACH</v>
      </c>
      <c r="N948" s="68">
        <f t="shared" si="28"/>
        <v>1.9908069620595181E-5</v>
      </c>
      <c r="O948" s="67" t="str">
        <f t="shared" si="29"/>
        <v>LB</v>
      </c>
    </row>
    <row r="949" spans="1:15" x14ac:dyDescent="0.25">
      <c r="A949" s="61" t="s">
        <v>811</v>
      </c>
      <c r="B949" s="61" t="s">
        <v>719</v>
      </c>
      <c r="C949" s="61" t="s">
        <v>2856</v>
      </c>
      <c r="D949" s="62" t="s">
        <v>812</v>
      </c>
      <c r="E949" s="62" t="s">
        <v>2679</v>
      </c>
      <c r="F949" s="67" t="s">
        <v>720</v>
      </c>
      <c r="G949" s="63">
        <f>VLOOKUP(Emissions!A949,Population!$A$5:$L$3146,12,FALSE)*'National Throughput'!$B$2</f>
        <v>4468.2686902810774</v>
      </c>
      <c r="H949" s="12" t="str">
        <f>'Emissions Factors'!$E$2</f>
        <v>EACH</v>
      </c>
      <c r="I949" s="64">
        <v>515</v>
      </c>
      <c r="J949" s="65">
        <v>7439976</v>
      </c>
      <c r="K949" s="66">
        <f>'Emissions Factors'!$C$2</f>
        <v>1.9400679072269228E-9</v>
      </c>
      <c r="L949" s="67" t="str">
        <f>'Emissions Factors'!$D$2</f>
        <v>LB</v>
      </c>
      <c r="M949" s="67" t="str">
        <f>'Emissions Factors'!$E$2</f>
        <v>EACH</v>
      </c>
      <c r="N949" s="68">
        <f t="shared" si="28"/>
        <v>8.6687446868811932E-6</v>
      </c>
      <c r="O949" s="67" t="str">
        <f t="shared" si="29"/>
        <v>LB</v>
      </c>
    </row>
    <row r="950" spans="1:15" x14ac:dyDescent="0.25">
      <c r="A950" s="61" t="s">
        <v>813</v>
      </c>
      <c r="B950" s="61" t="s">
        <v>719</v>
      </c>
      <c r="C950" s="61" t="s">
        <v>2859</v>
      </c>
      <c r="D950" s="62" t="s">
        <v>509</v>
      </c>
      <c r="E950" s="62" t="s">
        <v>2679</v>
      </c>
      <c r="F950" s="67" t="s">
        <v>720</v>
      </c>
      <c r="G950" s="63">
        <f>VLOOKUP(Emissions!A950,Population!$A$5:$L$3146,12,FALSE)*'National Throughput'!$B$2</f>
        <v>33660.20540564735</v>
      </c>
      <c r="H950" s="12" t="str">
        <f>'Emissions Factors'!$E$2</f>
        <v>EACH</v>
      </c>
      <c r="I950" s="64">
        <v>515</v>
      </c>
      <c r="J950" s="65">
        <v>7439976</v>
      </c>
      <c r="K950" s="66">
        <f>'Emissions Factors'!$C$2</f>
        <v>1.9400679072269228E-9</v>
      </c>
      <c r="L950" s="67" t="str">
        <f>'Emissions Factors'!$D$2</f>
        <v>LB</v>
      </c>
      <c r="M950" s="67" t="str">
        <f>'Emissions Factors'!$E$2</f>
        <v>EACH</v>
      </c>
      <c r="N950" s="68">
        <f t="shared" si="28"/>
        <v>6.5303084258162603E-5</v>
      </c>
      <c r="O950" s="67" t="str">
        <f t="shared" si="29"/>
        <v>LB</v>
      </c>
    </row>
    <row r="951" spans="1:15" x14ac:dyDescent="0.25">
      <c r="A951" s="61" t="s">
        <v>814</v>
      </c>
      <c r="B951" s="61" t="s">
        <v>719</v>
      </c>
      <c r="C951" s="61" t="s">
        <v>2862</v>
      </c>
      <c r="D951" s="62" t="s">
        <v>31</v>
      </c>
      <c r="E951" s="62" t="s">
        <v>2679</v>
      </c>
      <c r="F951" s="67" t="s">
        <v>720</v>
      </c>
      <c r="G951" s="63">
        <f>VLOOKUP(Emissions!A951,Population!$A$5:$L$3146,12,FALSE)*'National Throughput'!$B$2</f>
        <v>6444.4802501093154</v>
      </c>
      <c r="H951" s="12" t="str">
        <f>'Emissions Factors'!$E$2</f>
        <v>EACH</v>
      </c>
      <c r="I951" s="64">
        <v>515</v>
      </c>
      <c r="J951" s="65">
        <v>7439976</v>
      </c>
      <c r="K951" s="66">
        <f>'Emissions Factors'!$C$2</f>
        <v>1.9400679072269228E-9</v>
      </c>
      <c r="L951" s="67" t="str">
        <f>'Emissions Factors'!$D$2</f>
        <v>LB</v>
      </c>
      <c r="M951" s="67" t="str">
        <f>'Emissions Factors'!$E$2</f>
        <v>EACH</v>
      </c>
      <c r="N951" s="68">
        <f t="shared" si="28"/>
        <v>1.2502729311994816E-5</v>
      </c>
      <c r="O951" s="67" t="str">
        <f t="shared" si="29"/>
        <v>LB</v>
      </c>
    </row>
    <row r="952" spans="1:15" x14ac:dyDescent="0.25">
      <c r="A952" s="61" t="s">
        <v>815</v>
      </c>
      <c r="B952" s="61" t="s">
        <v>719</v>
      </c>
      <c r="C952" s="61" t="s">
        <v>2865</v>
      </c>
      <c r="D952" s="62" t="s">
        <v>2830</v>
      </c>
      <c r="E952" s="62" t="s">
        <v>2679</v>
      </c>
      <c r="F952" s="67" t="s">
        <v>720</v>
      </c>
      <c r="G952" s="63">
        <f>VLOOKUP(Emissions!A952,Population!$A$5:$L$3146,12,FALSE)*'National Throughput'!$B$2</f>
        <v>34934.949032459233</v>
      </c>
      <c r="H952" s="12" t="str">
        <f>'Emissions Factors'!$E$2</f>
        <v>EACH</v>
      </c>
      <c r="I952" s="64">
        <v>515</v>
      </c>
      <c r="J952" s="65">
        <v>7439976</v>
      </c>
      <c r="K952" s="66">
        <f>'Emissions Factors'!$C$2</f>
        <v>1.9400679072269228E-9</v>
      </c>
      <c r="L952" s="67" t="str">
        <f>'Emissions Factors'!$D$2</f>
        <v>LB</v>
      </c>
      <c r="M952" s="67" t="str">
        <f>'Emissions Factors'!$E$2</f>
        <v>EACH</v>
      </c>
      <c r="N952" s="68">
        <f t="shared" si="28"/>
        <v>6.7776173458482396E-5</v>
      </c>
      <c r="O952" s="67" t="str">
        <f t="shared" si="29"/>
        <v>LB</v>
      </c>
    </row>
    <row r="953" spans="1:15" x14ac:dyDescent="0.25">
      <c r="A953" s="61" t="s">
        <v>816</v>
      </c>
      <c r="B953" s="61" t="s">
        <v>719</v>
      </c>
      <c r="C953" s="61" t="s">
        <v>2868</v>
      </c>
      <c r="D953" s="62" t="s">
        <v>817</v>
      </c>
      <c r="E953" s="62" t="s">
        <v>2679</v>
      </c>
      <c r="F953" s="67" t="s">
        <v>720</v>
      </c>
      <c r="G953" s="63">
        <f>VLOOKUP(Emissions!A953,Population!$A$5:$L$3146,12,FALSE)*'National Throughput'!$B$2</f>
        <v>5843.5150326420871</v>
      </c>
      <c r="H953" s="12" t="str">
        <f>'Emissions Factors'!$E$2</f>
        <v>EACH</v>
      </c>
      <c r="I953" s="64">
        <v>515</v>
      </c>
      <c r="J953" s="65">
        <v>7439976</v>
      </c>
      <c r="K953" s="66">
        <f>'Emissions Factors'!$C$2</f>
        <v>1.9400679072269228E-9</v>
      </c>
      <c r="L953" s="67" t="str">
        <f>'Emissions Factors'!$D$2</f>
        <v>LB</v>
      </c>
      <c r="M953" s="67" t="str">
        <f>'Emissions Factors'!$E$2</f>
        <v>EACH</v>
      </c>
      <c r="N953" s="68">
        <f t="shared" si="28"/>
        <v>1.1336815980226997E-5</v>
      </c>
      <c r="O953" s="67" t="str">
        <f t="shared" si="29"/>
        <v>LB</v>
      </c>
    </row>
    <row r="954" spans="1:15" x14ac:dyDescent="0.25">
      <c r="A954" s="61" t="s">
        <v>818</v>
      </c>
      <c r="B954" s="61" t="s">
        <v>719</v>
      </c>
      <c r="C954" s="61" t="s">
        <v>2871</v>
      </c>
      <c r="D954" s="62" t="s">
        <v>819</v>
      </c>
      <c r="E954" s="62" t="s">
        <v>2679</v>
      </c>
      <c r="F954" s="67" t="s">
        <v>720</v>
      </c>
      <c r="G954" s="63">
        <f>VLOOKUP(Emissions!A954,Population!$A$5:$L$3146,12,FALSE)*'National Throughput'!$B$2</f>
        <v>3189.4229118141266</v>
      </c>
      <c r="H954" s="12" t="str">
        <f>'Emissions Factors'!$E$2</f>
        <v>EACH</v>
      </c>
      <c r="I954" s="64">
        <v>515</v>
      </c>
      <c r="J954" s="65">
        <v>7439976</v>
      </c>
      <c r="K954" s="66">
        <f>'Emissions Factors'!$C$2</f>
        <v>1.9400679072269228E-9</v>
      </c>
      <c r="L954" s="67" t="str">
        <f>'Emissions Factors'!$D$2</f>
        <v>LB</v>
      </c>
      <c r="M954" s="67" t="str">
        <f>'Emissions Factors'!$E$2</f>
        <v>EACH</v>
      </c>
      <c r="N954" s="68">
        <f t="shared" si="28"/>
        <v>6.1876970337848309E-6</v>
      </c>
      <c r="O954" s="67" t="str">
        <f t="shared" si="29"/>
        <v>LB</v>
      </c>
    </row>
    <row r="955" spans="1:15" x14ac:dyDescent="0.25">
      <c r="A955" s="61" t="s">
        <v>820</v>
      </c>
      <c r="B955" s="61" t="s">
        <v>719</v>
      </c>
      <c r="C955" s="61" t="s">
        <v>2874</v>
      </c>
      <c r="D955" s="62" t="s">
        <v>821</v>
      </c>
      <c r="E955" s="62" t="s">
        <v>2679</v>
      </c>
      <c r="F955" s="67" t="s">
        <v>720</v>
      </c>
      <c r="G955" s="63">
        <f>VLOOKUP(Emissions!A955,Population!$A$5:$L$3146,12,FALSE)*'National Throughput'!$B$2</f>
        <v>10407.158748903459</v>
      </c>
      <c r="H955" s="12" t="str">
        <f>'Emissions Factors'!$E$2</f>
        <v>EACH</v>
      </c>
      <c r="I955" s="64">
        <v>515</v>
      </c>
      <c r="J955" s="65">
        <v>7439976</v>
      </c>
      <c r="K955" s="66">
        <f>'Emissions Factors'!$C$2</f>
        <v>1.9400679072269228E-9</v>
      </c>
      <c r="L955" s="67" t="str">
        <f>'Emissions Factors'!$D$2</f>
        <v>LB</v>
      </c>
      <c r="M955" s="67" t="str">
        <f>'Emissions Factors'!$E$2</f>
        <v>EACH</v>
      </c>
      <c r="N955" s="68">
        <f t="shared" si="28"/>
        <v>2.0190594694163493E-5</v>
      </c>
      <c r="O955" s="67" t="str">
        <f t="shared" si="29"/>
        <v>LB</v>
      </c>
    </row>
    <row r="956" spans="1:15" x14ac:dyDescent="0.25">
      <c r="A956" s="61" t="s">
        <v>822</v>
      </c>
      <c r="B956" s="61" t="s">
        <v>719</v>
      </c>
      <c r="C956" s="61" t="s">
        <v>2877</v>
      </c>
      <c r="D956" s="62" t="s">
        <v>823</v>
      </c>
      <c r="E956" s="62" t="s">
        <v>2679</v>
      </c>
      <c r="F956" s="67" t="s">
        <v>720</v>
      </c>
      <c r="G956" s="63">
        <f>VLOOKUP(Emissions!A956,Population!$A$5:$L$3146,12,FALSE)*'National Throughput'!$B$2</f>
        <v>16835.23039239251</v>
      </c>
      <c r="H956" s="12" t="str">
        <f>'Emissions Factors'!$E$2</f>
        <v>EACH</v>
      </c>
      <c r="I956" s="64">
        <v>515</v>
      </c>
      <c r="J956" s="65">
        <v>7439976</v>
      </c>
      <c r="K956" s="66">
        <f>'Emissions Factors'!$C$2</f>
        <v>1.9400679072269228E-9</v>
      </c>
      <c r="L956" s="67" t="str">
        <f>'Emissions Factors'!$D$2</f>
        <v>LB</v>
      </c>
      <c r="M956" s="67" t="str">
        <f>'Emissions Factors'!$E$2</f>
        <v>EACH</v>
      </c>
      <c r="N956" s="68">
        <f t="shared" si="28"/>
        <v>3.2661490195052021E-5</v>
      </c>
      <c r="O956" s="67" t="str">
        <f t="shared" si="29"/>
        <v>LB</v>
      </c>
    </row>
    <row r="957" spans="1:15" x14ac:dyDescent="0.25">
      <c r="A957" s="61" t="s">
        <v>824</v>
      </c>
      <c r="B957" s="61" t="s">
        <v>719</v>
      </c>
      <c r="C957" s="61" t="s">
        <v>4835</v>
      </c>
      <c r="D957" s="62" t="s">
        <v>825</v>
      </c>
      <c r="E957" s="62" t="s">
        <v>2679</v>
      </c>
      <c r="F957" s="67" t="s">
        <v>720</v>
      </c>
      <c r="G957" s="63">
        <f>VLOOKUP(Emissions!A957,Population!$A$5:$L$3146,12,FALSE)*'National Throughput'!$B$2</f>
        <v>3184.2952222452936</v>
      </c>
      <c r="H957" s="12" t="str">
        <f>'Emissions Factors'!$E$2</f>
        <v>EACH</v>
      </c>
      <c r="I957" s="64">
        <v>515</v>
      </c>
      <c r="J957" s="65">
        <v>7439976</v>
      </c>
      <c r="K957" s="66">
        <f>'Emissions Factors'!$C$2</f>
        <v>1.9400679072269228E-9</v>
      </c>
      <c r="L957" s="67" t="str">
        <f>'Emissions Factors'!$D$2</f>
        <v>LB</v>
      </c>
      <c r="M957" s="67" t="str">
        <f>'Emissions Factors'!$E$2</f>
        <v>EACH</v>
      </c>
      <c r="N957" s="68">
        <f t="shared" si="28"/>
        <v>6.177748967814116E-6</v>
      </c>
      <c r="O957" s="67" t="str">
        <f t="shared" si="29"/>
        <v>LB</v>
      </c>
    </row>
    <row r="958" spans="1:15" x14ac:dyDescent="0.25">
      <c r="A958" s="61" t="s">
        <v>826</v>
      </c>
      <c r="B958" s="61" t="s">
        <v>719</v>
      </c>
      <c r="C958" s="61" t="s">
        <v>4838</v>
      </c>
      <c r="D958" s="62" t="s">
        <v>827</v>
      </c>
      <c r="E958" s="62" t="s">
        <v>2679</v>
      </c>
      <c r="F958" s="67" t="s">
        <v>720</v>
      </c>
      <c r="G958" s="63">
        <f>VLOOKUP(Emissions!A958,Population!$A$5:$L$3146,12,FALSE)*'National Throughput'!$B$2</f>
        <v>5701.9908005422976</v>
      </c>
      <c r="H958" s="12" t="str">
        <f>'Emissions Factors'!$E$2</f>
        <v>EACH</v>
      </c>
      <c r="I958" s="64">
        <v>515</v>
      </c>
      <c r="J958" s="65">
        <v>7439976</v>
      </c>
      <c r="K958" s="66">
        <f>'Emissions Factors'!$C$2</f>
        <v>1.9400679072269228E-9</v>
      </c>
      <c r="L958" s="67" t="str">
        <f>'Emissions Factors'!$D$2</f>
        <v>LB</v>
      </c>
      <c r="M958" s="67" t="str">
        <f>'Emissions Factors'!$E$2</f>
        <v>EACH</v>
      </c>
      <c r="N958" s="68">
        <f t="shared" si="28"/>
        <v>1.1062249359435261E-5</v>
      </c>
      <c r="O958" s="67" t="str">
        <f t="shared" si="29"/>
        <v>LB</v>
      </c>
    </row>
    <row r="959" spans="1:15" x14ac:dyDescent="0.25">
      <c r="A959" s="61" t="s">
        <v>828</v>
      </c>
      <c r="B959" s="61" t="s">
        <v>719</v>
      </c>
      <c r="C959" s="61" t="s">
        <v>4841</v>
      </c>
      <c r="D959" s="62" t="s">
        <v>829</v>
      </c>
      <c r="E959" s="62" t="s">
        <v>2679</v>
      </c>
      <c r="F959" s="67" t="s">
        <v>720</v>
      </c>
      <c r="G959" s="63">
        <f>VLOOKUP(Emissions!A959,Population!$A$5:$L$3146,12,FALSE)*'National Throughput'!$B$2</f>
        <v>16342.972193784539</v>
      </c>
      <c r="H959" s="12" t="str">
        <f>'Emissions Factors'!$E$2</f>
        <v>EACH</v>
      </c>
      <c r="I959" s="64">
        <v>515</v>
      </c>
      <c r="J959" s="65">
        <v>7439976</v>
      </c>
      <c r="K959" s="66">
        <f>'Emissions Factors'!$C$2</f>
        <v>1.9400679072269228E-9</v>
      </c>
      <c r="L959" s="67" t="str">
        <f>'Emissions Factors'!$D$2</f>
        <v>LB</v>
      </c>
      <c r="M959" s="67" t="str">
        <f>'Emissions Factors'!$E$2</f>
        <v>EACH</v>
      </c>
      <c r="N959" s="68">
        <f t="shared" si="28"/>
        <v>3.170647586186336E-5</v>
      </c>
      <c r="O959" s="67" t="str">
        <f t="shared" si="29"/>
        <v>LB</v>
      </c>
    </row>
    <row r="960" spans="1:15" x14ac:dyDescent="0.25">
      <c r="A960" s="61" t="s">
        <v>830</v>
      </c>
      <c r="B960" s="61" t="s">
        <v>719</v>
      </c>
      <c r="C960" s="61" t="s">
        <v>4844</v>
      </c>
      <c r="D960" s="62" t="s">
        <v>831</v>
      </c>
      <c r="E960" s="62" t="s">
        <v>2679</v>
      </c>
      <c r="F960" s="67" t="s">
        <v>720</v>
      </c>
      <c r="G960" s="63">
        <f>VLOOKUP(Emissions!A960,Population!$A$5:$L$3146,12,FALSE)*'National Throughput'!$B$2</f>
        <v>3851.9204041073499</v>
      </c>
      <c r="H960" s="12" t="str">
        <f>'Emissions Factors'!$E$2</f>
        <v>EACH</v>
      </c>
      <c r="I960" s="64">
        <v>515</v>
      </c>
      <c r="J960" s="65">
        <v>7439976</v>
      </c>
      <c r="K960" s="66">
        <f>'Emissions Factors'!$C$2</f>
        <v>1.9400679072269228E-9</v>
      </c>
      <c r="L960" s="67" t="str">
        <f>'Emissions Factors'!$D$2</f>
        <v>LB</v>
      </c>
      <c r="M960" s="67" t="str">
        <f>'Emissions Factors'!$E$2</f>
        <v>EACH</v>
      </c>
      <c r="N960" s="68">
        <f t="shared" si="28"/>
        <v>7.4729871572012289E-6</v>
      </c>
      <c r="O960" s="67" t="str">
        <f t="shared" si="29"/>
        <v>LB</v>
      </c>
    </row>
    <row r="961" spans="1:15" x14ac:dyDescent="0.25">
      <c r="A961" s="61" t="s">
        <v>832</v>
      </c>
      <c r="B961" s="61" t="s">
        <v>719</v>
      </c>
      <c r="C961" s="61" t="s">
        <v>4847</v>
      </c>
      <c r="D961" s="62" t="s">
        <v>833</v>
      </c>
      <c r="E961" s="62" t="s">
        <v>2679</v>
      </c>
      <c r="F961" s="67" t="s">
        <v>720</v>
      </c>
      <c r="G961" s="63">
        <f>VLOOKUP(Emissions!A961,Population!$A$5:$L$3146,12,FALSE)*'National Throughput'!$B$2</f>
        <v>6219.8874469944303</v>
      </c>
      <c r="H961" s="12" t="str">
        <f>'Emissions Factors'!$E$2</f>
        <v>EACH</v>
      </c>
      <c r="I961" s="64">
        <v>515</v>
      </c>
      <c r="J961" s="65">
        <v>7439976</v>
      </c>
      <c r="K961" s="66">
        <f>'Emissions Factors'!$C$2</f>
        <v>1.9400679072269228E-9</v>
      </c>
      <c r="L961" s="67" t="str">
        <f>'Emissions Factors'!$D$2</f>
        <v>LB</v>
      </c>
      <c r="M961" s="67" t="str">
        <f>'Emissions Factors'!$E$2</f>
        <v>EACH</v>
      </c>
      <c r="N961" s="68">
        <f t="shared" si="28"/>
        <v>1.2067004022477492E-5</v>
      </c>
      <c r="O961" s="67" t="str">
        <f t="shared" si="29"/>
        <v>LB</v>
      </c>
    </row>
    <row r="962" spans="1:15" x14ac:dyDescent="0.25">
      <c r="A962" s="61" t="s">
        <v>834</v>
      </c>
      <c r="B962" s="61" t="s">
        <v>719</v>
      </c>
      <c r="C962" s="61" t="s">
        <v>4849</v>
      </c>
      <c r="D962" s="62" t="s">
        <v>835</v>
      </c>
      <c r="E962" s="62" t="s">
        <v>2679</v>
      </c>
      <c r="F962" s="67" t="s">
        <v>720</v>
      </c>
      <c r="G962" s="63">
        <f>VLOOKUP(Emissions!A962,Population!$A$5:$L$3146,12,FALSE)*'National Throughput'!$B$2</f>
        <v>7092.6202116098066</v>
      </c>
      <c r="H962" s="12" t="str">
        <f>'Emissions Factors'!$E$2</f>
        <v>EACH</v>
      </c>
      <c r="I962" s="64">
        <v>515</v>
      </c>
      <c r="J962" s="65">
        <v>7439976</v>
      </c>
      <c r="K962" s="66">
        <f>'Emissions Factors'!$C$2</f>
        <v>1.9400679072269228E-9</v>
      </c>
      <c r="L962" s="67" t="str">
        <f>'Emissions Factors'!$D$2</f>
        <v>LB</v>
      </c>
      <c r="M962" s="67" t="str">
        <f>'Emissions Factors'!$E$2</f>
        <v>EACH</v>
      </c>
      <c r="N962" s="68">
        <f t="shared" si="28"/>
        <v>1.3760164850693211E-5</v>
      </c>
      <c r="O962" s="67" t="str">
        <f t="shared" si="29"/>
        <v>LB</v>
      </c>
    </row>
    <row r="963" spans="1:15" x14ac:dyDescent="0.25">
      <c r="A963" s="61" t="s">
        <v>836</v>
      </c>
      <c r="B963" s="61" t="s">
        <v>719</v>
      </c>
      <c r="C963" s="61" t="s">
        <v>4852</v>
      </c>
      <c r="D963" s="62" t="s">
        <v>4809</v>
      </c>
      <c r="E963" s="62" t="s">
        <v>2679</v>
      </c>
      <c r="F963" s="67" t="s">
        <v>720</v>
      </c>
      <c r="G963" s="63">
        <f>VLOOKUP(Emissions!A963,Population!$A$5:$L$3146,12,FALSE)*'National Throughput'!$B$2</f>
        <v>5674.3012768705985</v>
      </c>
      <c r="H963" s="12" t="str">
        <f>'Emissions Factors'!$E$2</f>
        <v>EACH</v>
      </c>
      <c r="I963" s="64">
        <v>515</v>
      </c>
      <c r="J963" s="65">
        <v>7439976</v>
      </c>
      <c r="K963" s="66">
        <f>'Emissions Factors'!$C$2</f>
        <v>1.9400679072269228E-9</v>
      </c>
      <c r="L963" s="67" t="str">
        <f>'Emissions Factors'!$D$2</f>
        <v>LB</v>
      </c>
      <c r="M963" s="67" t="str">
        <f>'Emissions Factors'!$E$2</f>
        <v>EACH</v>
      </c>
      <c r="N963" s="68">
        <f t="shared" ref="N963:N1026" si="30">K963*G963</f>
        <v>1.1008529803193397E-5</v>
      </c>
      <c r="O963" s="67" t="str">
        <f t="shared" ref="O963:O1026" si="31">L963</f>
        <v>LB</v>
      </c>
    </row>
    <row r="964" spans="1:15" x14ac:dyDescent="0.25">
      <c r="A964" s="61" t="s">
        <v>837</v>
      </c>
      <c r="B964" s="61" t="s">
        <v>719</v>
      </c>
      <c r="C964" s="61" t="s">
        <v>4855</v>
      </c>
      <c r="D964" s="62" t="s">
        <v>838</v>
      </c>
      <c r="E964" s="62" t="s">
        <v>2679</v>
      </c>
      <c r="F964" s="67" t="s">
        <v>720</v>
      </c>
      <c r="G964" s="63">
        <f>VLOOKUP(Emissions!A964,Population!$A$5:$L$3146,12,FALSE)*'National Throughput'!$B$2</f>
        <v>23481.741611513844</v>
      </c>
      <c r="H964" s="12" t="str">
        <f>'Emissions Factors'!$E$2</f>
        <v>EACH</v>
      </c>
      <c r="I964" s="64">
        <v>515</v>
      </c>
      <c r="J964" s="65">
        <v>7439976</v>
      </c>
      <c r="K964" s="66">
        <f>'Emissions Factors'!$C$2</f>
        <v>1.9400679072269228E-9</v>
      </c>
      <c r="L964" s="67" t="str">
        <f>'Emissions Factors'!$D$2</f>
        <v>LB</v>
      </c>
      <c r="M964" s="67" t="str">
        <f>'Emissions Factors'!$E$2</f>
        <v>EACH</v>
      </c>
      <c r="N964" s="68">
        <f t="shared" si="30"/>
        <v>4.5556173306293011E-5</v>
      </c>
      <c r="O964" s="67" t="str">
        <f t="shared" si="31"/>
        <v>LB</v>
      </c>
    </row>
    <row r="965" spans="1:15" x14ac:dyDescent="0.25">
      <c r="A965" s="61" t="s">
        <v>839</v>
      </c>
      <c r="B965" s="61" t="s">
        <v>719</v>
      </c>
      <c r="C965" s="61" t="s">
        <v>5379</v>
      </c>
      <c r="D965" s="62" t="s">
        <v>840</v>
      </c>
      <c r="E965" s="62" t="s">
        <v>2679</v>
      </c>
      <c r="F965" s="67" t="s">
        <v>720</v>
      </c>
      <c r="G965" s="63">
        <f>VLOOKUP(Emissions!A965,Population!$A$5:$L$3146,12,FALSE)*'National Throughput'!$B$2</f>
        <v>10101.548450601013</v>
      </c>
      <c r="H965" s="12" t="str">
        <f>'Emissions Factors'!$E$2</f>
        <v>EACH</v>
      </c>
      <c r="I965" s="64">
        <v>515</v>
      </c>
      <c r="J965" s="65">
        <v>7439976</v>
      </c>
      <c r="K965" s="66">
        <f>'Emissions Factors'!$C$2</f>
        <v>1.9400679072269228E-9</v>
      </c>
      <c r="L965" s="67" t="str">
        <f>'Emissions Factors'!$D$2</f>
        <v>LB</v>
      </c>
      <c r="M965" s="67" t="str">
        <f>'Emissions Factors'!$E$2</f>
        <v>EACH</v>
      </c>
      <c r="N965" s="68">
        <f t="shared" si="30"/>
        <v>1.959768996230887E-5</v>
      </c>
      <c r="O965" s="67" t="str">
        <f t="shared" si="31"/>
        <v>LB</v>
      </c>
    </row>
    <row r="966" spans="1:15" x14ac:dyDescent="0.25">
      <c r="A966" s="61" t="s">
        <v>841</v>
      </c>
      <c r="B966" s="61" t="s">
        <v>719</v>
      </c>
      <c r="C966" s="61" t="s">
        <v>5381</v>
      </c>
      <c r="D966" s="62" t="s">
        <v>842</v>
      </c>
      <c r="E966" s="62" t="s">
        <v>2679</v>
      </c>
      <c r="F966" s="67" t="s">
        <v>720</v>
      </c>
      <c r="G966" s="63">
        <f>VLOOKUP(Emissions!A966,Population!$A$5:$L$3146,12,FALSE)*'National Throughput'!$B$2</f>
        <v>2649.9899691728951</v>
      </c>
      <c r="H966" s="12" t="str">
        <f>'Emissions Factors'!$E$2</f>
        <v>EACH</v>
      </c>
      <c r="I966" s="64">
        <v>515</v>
      </c>
      <c r="J966" s="65">
        <v>7439976</v>
      </c>
      <c r="K966" s="66">
        <f>'Emissions Factors'!$C$2</f>
        <v>1.9400679072269228E-9</v>
      </c>
      <c r="L966" s="67" t="str">
        <f>'Emissions Factors'!$D$2</f>
        <v>LB</v>
      </c>
      <c r="M966" s="67" t="str">
        <f>'Emissions Factors'!$E$2</f>
        <v>EACH</v>
      </c>
      <c r="N966" s="68">
        <f t="shared" si="30"/>
        <v>5.1411604936655965E-6</v>
      </c>
      <c r="O966" s="67" t="str">
        <f t="shared" si="31"/>
        <v>LB</v>
      </c>
    </row>
    <row r="967" spans="1:15" x14ac:dyDescent="0.25">
      <c r="A967" s="61" t="s">
        <v>843</v>
      </c>
      <c r="B967" s="61" t="s">
        <v>719</v>
      </c>
      <c r="C967" s="61" t="s">
        <v>5383</v>
      </c>
      <c r="D967" s="62" t="s">
        <v>844</v>
      </c>
      <c r="E967" s="62" t="s">
        <v>2679</v>
      </c>
      <c r="F967" s="67" t="s">
        <v>720</v>
      </c>
      <c r="G967" s="63">
        <f>VLOOKUP(Emissions!A967,Population!$A$5:$L$3146,12,FALSE)*'National Throughput'!$B$2</f>
        <v>65423.165670826485</v>
      </c>
      <c r="H967" s="12" t="str">
        <f>'Emissions Factors'!$E$2</f>
        <v>EACH</v>
      </c>
      <c r="I967" s="64">
        <v>515</v>
      </c>
      <c r="J967" s="65">
        <v>7439976</v>
      </c>
      <c r="K967" s="66">
        <f>'Emissions Factors'!$C$2</f>
        <v>1.9400679072269228E-9</v>
      </c>
      <c r="L967" s="67" t="str">
        <f>'Emissions Factors'!$D$2</f>
        <v>LB</v>
      </c>
      <c r="M967" s="67" t="str">
        <f>'Emissions Factors'!$E$2</f>
        <v>EACH</v>
      </c>
      <c r="N967" s="68">
        <f t="shared" si="30"/>
        <v>1.2692538410716061E-4</v>
      </c>
      <c r="O967" s="67" t="str">
        <f t="shared" si="31"/>
        <v>LB</v>
      </c>
    </row>
    <row r="968" spans="1:15" x14ac:dyDescent="0.25">
      <c r="A968" s="61" t="s">
        <v>845</v>
      </c>
      <c r="B968" s="61" t="s">
        <v>719</v>
      </c>
      <c r="C968" s="61" t="s">
        <v>5386</v>
      </c>
      <c r="D968" s="62" t="s">
        <v>846</v>
      </c>
      <c r="E968" s="62" t="s">
        <v>2679</v>
      </c>
      <c r="F968" s="67" t="s">
        <v>720</v>
      </c>
      <c r="G968" s="63">
        <f>VLOOKUP(Emissions!A968,Population!$A$5:$L$3146,12,FALSE)*'National Throughput'!$B$2</f>
        <v>4925.6585998209803</v>
      </c>
      <c r="H968" s="12" t="str">
        <f>'Emissions Factors'!$E$2</f>
        <v>EACH</v>
      </c>
      <c r="I968" s="64">
        <v>515</v>
      </c>
      <c r="J968" s="65">
        <v>7439976</v>
      </c>
      <c r="K968" s="66">
        <f>'Emissions Factors'!$C$2</f>
        <v>1.9400679072269228E-9</v>
      </c>
      <c r="L968" s="67" t="str">
        <f>'Emissions Factors'!$D$2</f>
        <v>LB</v>
      </c>
      <c r="M968" s="67" t="str">
        <f>'Emissions Factors'!$E$2</f>
        <v>EACH</v>
      </c>
      <c r="N968" s="68">
        <f t="shared" si="30"/>
        <v>9.5561121714689836E-6</v>
      </c>
      <c r="O968" s="67" t="str">
        <f t="shared" si="31"/>
        <v>LB</v>
      </c>
    </row>
    <row r="969" spans="1:15" x14ac:dyDescent="0.25">
      <c r="A969" s="61" t="s">
        <v>847</v>
      </c>
      <c r="B969" s="61" t="s">
        <v>719</v>
      </c>
      <c r="C969" s="61" t="s">
        <v>5388</v>
      </c>
      <c r="D969" s="62" t="s">
        <v>848</v>
      </c>
      <c r="E969" s="62" t="s">
        <v>2679</v>
      </c>
      <c r="F969" s="67" t="s">
        <v>720</v>
      </c>
      <c r="G969" s="63">
        <f>VLOOKUP(Emissions!A969,Population!$A$5:$L$3146,12,FALSE)*'National Throughput'!$B$2</f>
        <v>10270.762206372501</v>
      </c>
      <c r="H969" s="12" t="str">
        <f>'Emissions Factors'!$E$2</f>
        <v>EACH</v>
      </c>
      <c r="I969" s="64">
        <v>515</v>
      </c>
      <c r="J969" s="65">
        <v>7439976</v>
      </c>
      <c r="K969" s="66">
        <f>'Emissions Factors'!$C$2</f>
        <v>1.9400679072269228E-9</v>
      </c>
      <c r="L969" s="67" t="str">
        <f>'Emissions Factors'!$D$2</f>
        <v>LB</v>
      </c>
      <c r="M969" s="67" t="str">
        <f>'Emissions Factors'!$E$2</f>
        <v>EACH</v>
      </c>
      <c r="N969" s="68">
        <f t="shared" si="30"/>
        <v>1.9925976139342469E-5</v>
      </c>
      <c r="O969" s="67" t="str">
        <f t="shared" si="31"/>
        <v>LB</v>
      </c>
    </row>
    <row r="970" spans="1:15" x14ac:dyDescent="0.25">
      <c r="A970" s="61" t="s">
        <v>849</v>
      </c>
      <c r="B970" s="61" t="s">
        <v>719</v>
      </c>
      <c r="C970" s="61" t="s">
        <v>5391</v>
      </c>
      <c r="D970" s="62" t="s">
        <v>850</v>
      </c>
      <c r="E970" s="62" t="s">
        <v>2679</v>
      </c>
      <c r="F970" s="67" t="s">
        <v>720</v>
      </c>
      <c r="G970" s="63">
        <f>VLOOKUP(Emissions!A970,Population!$A$5:$L$3146,12,FALSE)*'National Throughput'!$B$2</f>
        <v>77114.29788776573</v>
      </c>
      <c r="H970" s="12" t="str">
        <f>'Emissions Factors'!$E$2</f>
        <v>EACH</v>
      </c>
      <c r="I970" s="64">
        <v>515</v>
      </c>
      <c r="J970" s="65">
        <v>7439976</v>
      </c>
      <c r="K970" s="66">
        <f>'Emissions Factors'!$C$2</f>
        <v>1.9400679072269228E-9</v>
      </c>
      <c r="L970" s="67" t="str">
        <f>'Emissions Factors'!$D$2</f>
        <v>LB</v>
      </c>
      <c r="M970" s="67" t="str">
        <f>'Emissions Factors'!$E$2</f>
        <v>EACH</v>
      </c>
      <c r="N970" s="68">
        <f t="shared" si="30"/>
        <v>1.4960697452039116E-4</v>
      </c>
      <c r="O970" s="67" t="str">
        <f t="shared" si="31"/>
        <v>LB</v>
      </c>
    </row>
    <row r="971" spans="1:15" x14ac:dyDescent="0.25">
      <c r="A971" s="61" t="s">
        <v>851</v>
      </c>
      <c r="B971" s="61" t="s">
        <v>719</v>
      </c>
      <c r="C971" s="61" t="s">
        <v>5394</v>
      </c>
      <c r="D971" s="62" t="s">
        <v>852</v>
      </c>
      <c r="E971" s="62" t="s">
        <v>2679</v>
      </c>
      <c r="F971" s="67" t="s">
        <v>720</v>
      </c>
      <c r="G971" s="63">
        <f>VLOOKUP(Emissions!A971,Population!$A$5:$L$3146,12,FALSE)*'National Throughput'!$B$2</f>
        <v>5286.6479454668242</v>
      </c>
      <c r="H971" s="12" t="str">
        <f>'Emissions Factors'!$E$2</f>
        <v>EACH</v>
      </c>
      <c r="I971" s="64">
        <v>515</v>
      </c>
      <c r="J971" s="65">
        <v>7439976</v>
      </c>
      <c r="K971" s="66">
        <f>'Emissions Factors'!$C$2</f>
        <v>1.9400679072269228E-9</v>
      </c>
      <c r="L971" s="67" t="str">
        <f>'Emissions Factors'!$D$2</f>
        <v>LB</v>
      </c>
      <c r="M971" s="67" t="str">
        <f>'Emissions Factors'!$E$2</f>
        <v>EACH</v>
      </c>
      <c r="N971" s="68">
        <f t="shared" si="30"/>
        <v>1.0256456015807333E-5</v>
      </c>
      <c r="O971" s="67" t="str">
        <f t="shared" si="31"/>
        <v>LB</v>
      </c>
    </row>
    <row r="972" spans="1:15" x14ac:dyDescent="0.25">
      <c r="A972" s="61" t="s">
        <v>853</v>
      </c>
      <c r="B972" s="61" t="s">
        <v>719</v>
      </c>
      <c r="C972" s="61" t="s">
        <v>5396</v>
      </c>
      <c r="D972" s="62" t="s">
        <v>535</v>
      </c>
      <c r="E972" s="62" t="s">
        <v>2679</v>
      </c>
      <c r="F972" s="67" t="s">
        <v>720</v>
      </c>
      <c r="G972" s="63">
        <f>VLOOKUP(Emissions!A972,Population!$A$5:$L$3146,12,FALSE)*'National Throughput'!$B$2</f>
        <v>3278.6447103118207</v>
      </c>
      <c r="H972" s="12" t="str">
        <f>'Emissions Factors'!$E$2</f>
        <v>EACH</v>
      </c>
      <c r="I972" s="64">
        <v>515</v>
      </c>
      <c r="J972" s="65">
        <v>7439976</v>
      </c>
      <c r="K972" s="66">
        <f>'Emissions Factors'!$C$2</f>
        <v>1.9400679072269228E-9</v>
      </c>
      <c r="L972" s="67" t="str">
        <f>'Emissions Factors'!$D$2</f>
        <v>LB</v>
      </c>
      <c r="M972" s="67" t="str">
        <f>'Emissions Factors'!$E$2</f>
        <v>EACH</v>
      </c>
      <c r="N972" s="68">
        <f t="shared" si="30"/>
        <v>6.3607933816752747E-6</v>
      </c>
      <c r="O972" s="67" t="str">
        <f t="shared" si="31"/>
        <v>LB</v>
      </c>
    </row>
    <row r="973" spans="1:15" x14ac:dyDescent="0.25">
      <c r="A973" s="61" t="s">
        <v>854</v>
      </c>
      <c r="B973" s="61" t="s">
        <v>719</v>
      </c>
      <c r="C973" s="61" t="s">
        <v>5399</v>
      </c>
      <c r="D973" s="62" t="s">
        <v>2848</v>
      </c>
      <c r="E973" s="62" t="s">
        <v>2679</v>
      </c>
      <c r="F973" s="67" t="s">
        <v>720</v>
      </c>
      <c r="G973" s="63">
        <f>VLOOKUP(Emissions!A973,Population!$A$5:$L$3146,12,FALSE)*'National Throughput'!$B$2</f>
        <v>7133.6417281604708</v>
      </c>
      <c r="H973" s="12" t="str">
        <f>'Emissions Factors'!$E$2</f>
        <v>EACH</v>
      </c>
      <c r="I973" s="64">
        <v>515</v>
      </c>
      <c r="J973" s="65">
        <v>7439976</v>
      </c>
      <c r="K973" s="66">
        <f>'Emissions Factors'!$C$2</f>
        <v>1.9400679072269228E-9</v>
      </c>
      <c r="L973" s="67" t="str">
        <f>'Emissions Factors'!$D$2</f>
        <v>LB</v>
      </c>
      <c r="M973" s="67" t="str">
        <f>'Emissions Factors'!$E$2</f>
        <v>EACH</v>
      </c>
      <c r="N973" s="68">
        <f t="shared" si="30"/>
        <v>1.3839749378458933E-5</v>
      </c>
      <c r="O973" s="67" t="str">
        <f t="shared" si="31"/>
        <v>LB</v>
      </c>
    </row>
    <row r="974" spans="1:15" x14ac:dyDescent="0.25">
      <c r="A974" s="61" t="s">
        <v>855</v>
      </c>
      <c r="B974" s="61" t="s">
        <v>719</v>
      </c>
      <c r="C974" s="61" t="s">
        <v>5401</v>
      </c>
      <c r="D974" s="62" t="s">
        <v>4825</v>
      </c>
      <c r="E974" s="62" t="s">
        <v>2679</v>
      </c>
      <c r="F974" s="67" t="s">
        <v>720</v>
      </c>
      <c r="G974" s="63">
        <f>VLOOKUP(Emissions!A974,Population!$A$5:$L$3146,12,FALSE)*'National Throughput'!$B$2</f>
        <v>57178.866382056789</v>
      </c>
      <c r="H974" s="12" t="str">
        <f>'Emissions Factors'!$E$2</f>
        <v>EACH</v>
      </c>
      <c r="I974" s="64">
        <v>515</v>
      </c>
      <c r="J974" s="65">
        <v>7439976</v>
      </c>
      <c r="K974" s="66">
        <f>'Emissions Factors'!$C$2</f>
        <v>1.9400679072269228E-9</v>
      </c>
      <c r="L974" s="67" t="str">
        <f>'Emissions Factors'!$D$2</f>
        <v>LB</v>
      </c>
      <c r="M974" s="67" t="str">
        <f>'Emissions Factors'!$E$2</f>
        <v>EACH</v>
      </c>
      <c r="N974" s="68">
        <f t="shared" si="30"/>
        <v>1.1093088363944476E-4</v>
      </c>
      <c r="O974" s="67" t="str">
        <f t="shared" si="31"/>
        <v>LB</v>
      </c>
    </row>
    <row r="975" spans="1:15" x14ac:dyDescent="0.25">
      <c r="A975" s="61" t="s">
        <v>856</v>
      </c>
      <c r="B975" s="61" t="s">
        <v>719</v>
      </c>
      <c r="C975" s="61" t="s">
        <v>5404</v>
      </c>
      <c r="D975" s="62" t="s">
        <v>4827</v>
      </c>
      <c r="E975" s="62" t="s">
        <v>2679</v>
      </c>
      <c r="F975" s="67" t="s">
        <v>720</v>
      </c>
      <c r="G975" s="63">
        <f>VLOOKUP(Emissions!A975,Population!$A$5:$L$3146,12,FALSE)*'National Throughput'!$B$2</f>
        <v>5209.7326019343291</v>
      </c>
      <c r="H975" s="12" t="str">
        <f>'Emissions Factors'!$E$2</f>
        <v>EACH</v>
      </c>
      <c r="I975" s="64">
        <v>515</v>
      </c>
      <c r="J975" s="65">
        <v>7439976</v>
      </c>
      <c r="K975" s="66">
        <f>'Emissions Factors'!$C$2</f>
        <v>1.9400679072269228E-9</v>
      </c>
      <c r="L975" s="67" t="str">
        <f>'Emissions Factors'!$D$2</f>
        <v>LB</v>
      </c>
      <c r="M975" s="67" t="str">
        <f>'Emissions Factors'!$E$2</f>
        <v>EACH</v>
      </c>
      <c r="N975" s="68">
        <f t="shared" si="30"/>
        <v>1.0107235026246605E-5</v>
      </c>
      <c r="O975" s="67" t="str">
        <f t="shared" si="31"/>
        <v>LB</v>
      </c>
    </row>
    <row r="976" spans="1:15" x14ac:dyDescent="0.25">
      <c r="A976" s="61" t="s">
        <v>857</v>
      </c>
      <c r="B976" s="61" t="s">
        <v>719</v>
      </c>
      <c r="C976" s="61" t="s">
        <v>5406</v>
      </c>
      <c r="D976" s="62" t="s">
        <v>5087</v>
      </c>
      <c r="E976" s="62" t="s">
        <v>2679</v>
      </c>
      <c r="F976" s="67" t="s">
        <v>720</v>
      </c>
      <c r="G976" s="63">
        <f>VLOOKUP(Emissions!A976,Population!$A$5:$L$3146,12,FALSE)*'National Throughput'!$B$2</f>
        <v>521796.76713818742</v>
      </c>
      <c r="H976" s="12" t="str">
        <f>'Emissions Factors'!$E$2</f>
        <v>EACH</v>
      </c>
      <c r="I976" s="64">
        <v>515</v>
      </c>
      <c r="J976" s="65">
        <v>7439976</v>
      </c>
      <c r="K976" s="66">
        <f>'Emissions Factors'!$C$2</f>
        <v>1.9400679072269228E-9</v>
      </c>
      <c r="L976" s="67" t="str">
        <f>'Emissions Factors'!$D$2</f>
        <v>LB</v>
      </c>
      <c r="M976" s="67" t="str">
        <f>'Emissions Factors'!$E$2</f>
        <v>EACH</v>
      </c>
      <c r="N976" s="68">
        <f t="shared" si="30"/>
        <v>1.0123211620195573E-3</v>
      </c>
      <c r="O976" s="67" t="str">
        <f t="shared" si="31"/>
        <v>LB</v>
      </c>
    </row>
    <row r="977" spans="1:15" x14ac:dyDescent="0.25">
      <c r="A977" s="61" t="s">
        <v>858</v>
      </c>
      <c r="B977" s="61" t="s">
        <v>719</v>
      </c>
      <c r="C977" s="61" t="s">
        <v>5409</v>
      </c>
      <c r="D977" s="62" t="s">
        <v>859</v>
      </c>
      <c r="E977" s="62" t="s">
        <v>2679</v>
      </c>
      <c r="F977" s="67" t="s">
        <v>720</v>
      </c>
      <c r="G977" s="63">
        <f>VLOOKUP(Emissions!A977,Population!$A$5:$L$3146,12,FALSE)*'National Throughput'!$B$2</f>
        <v>24064.247146533275</v>
      </c>
      <c r="H977" s="12" t="str">
        <f>'Emissions Factors'!$E$2</f>
        <v>EACH</v>
      </c>
      <c r="I977" s="64">
        <v>515</v>
      </c>
      <c r="J977" s="65">
        <v>7439976</v>
      </c>
      <c r="K977" s="66">
        <f>'Emissions Factors'!$C$2</f>
        <v>1.9400679072269228E-9</v>
      </c>
      <c r="L977" s="67" t="str">
        <f>'Emissions Factors'!$D$2</f>
        <v>LB</v>
      </c>
      <c r="M977" s="67" t="str">
        <f>'Emissions Factors'!$E$2</f>
        <v>EACH</v>
      </c>
      <c r="N977" s="68">
        <f t="shared" si="30"/>
        <v>4.6686273600566262E-5</v>
      </c>
      <c r="O977" s="67" t="str">
        <f t="shared" si="31"/>
        <v>LB</v>
      </c>
    </row>
    <row r="978" spans="1:15" x14ac:dyDescent="0.25">
      <c r="A978" s="61" t="s">
        <v>860</v>
      </c>
      <c r="B978" s="61" t="s">
        <v>719</v>
      </c>
      <c r="C978" s="61" t="s">
        <v>1</v>
      </c>
      <c r="D978" s="62" t="s">
        <v>861</v>
      </c>
      <c r="E978" s="62" t="s">
        <v>2679</v>
      </c>
      <c r="F978" s="67" t="s">
        <v>720</v>
      </c>
      <c r="G978" s="63">
        <f>VLOOKUP(Emissions!A978,Population!$A$5:$L$3146,12,FALSE)*'National Throughput'!$B$2</f>
        <v>182962.11704344407</v>
      </c>
      <c r="H978" s="12" t="str">
        <f>'Emissions Factors'!$E$2</f>
        <v>EACH</v>
      </c>
      <c r="I978" s="64">
        <v>515</v>
      </c>
      <c r="J978" s="65">
        <v>7439976</v>
      </c>
      <c r="K978" s="66">
        <f>'Emissions Factors'!$C$2</f>
        <v>1.9400679072269228E-9</v>
      </c>
      <c r="L978" s="67" t="str">
        <f>'Emissions Factors'!$D$2</f>
        <v>LB</v>
      </c>
      <c r="M978" s="67" t="str">
        <f>'Emissions Factors'!$E$2</f>
        <v>EACH</v>
      </c>
      <c r="N978" s="68">
        <f t="shared" si="30"/>
        <v>3.5495893151428183E-4</v>
      </c>
      <c r="O978" s="67" t="str">
        <f t="shared" si="31"/>
        <v>LB</v>
      </c>
    </row>
    <row r="979" spans="1:15" x14ac:dyDescent="0.25">
      <c r="A979" s="61" t="s">
        <v>862</v>
      </c>
      <c r="B979" s="61" t="s">
        <v>719</v>
      </c>
      <c r="C979" s="61" t="s">
        <v>3</v>
      </c>
      <c r="D979" s="62" t="s">
        <v>863</v>
      </c>
      <c r="E979" s="62" t="s">
        <v>2679</v>
      </c>
      <c r="F979" s="67" t="s">
        <v>720</v>
      </c>
      <c r="G979" s="63">
        <f>VLOOKUP(Emissions!A979,Population!$A$5:$L$3146,12,FALSE)*'National Throughput'!$B$2</f>
        <v>2603.8407630533979</v>
      </c>
      <c r="H979" s="12" t="str">
        <f>'Emissions Factors'!$E$2</f>
        <v>EACH</v>
      </c>
      <c r="I979" s="64">
        <v>515</v>
      </c>
      <c r="J979" s="65">
        <v>7439976</v>
      </c>
      <c r="K979" s="66">
        <f>'Emissions Factors'!$C$2</f>
        <v>1.9400679072269228E-9</v>
      </c>
      <c r="L979" s="67" t="str">
        <f>'Emissions Factors'!$D$2</f>
        <v>LB</v>
      </c>
      <c r="M979" s="67" t="str">
        <f>'Emissions Factors'!$E$2</f>
        <v>EACH</v>
      </c>
      <c r="N979" s="68">
        <f t="shared" si="30"/>
        <v>5.0516278999291593E-6</v>
      </c>
      <c r="O979" s="67" t="str">
        <f t="shared" si="31"/>
        <v>LB</v>
      </c>
    </row>
    <row r="980" spans="1:15" x14ac:dyDescent="0.25">
      <c r="A980" s="61" t="s">
        <v>864</v>
      </c>
      <c r="B980" s="61" t="s">
        <v>719</v>
      </c>
      <c r="C980" s="61" t="s">
        <v>5</v>
      </c>
      <c r="D980" s="62" t="s">
        <v>865</v>
      </c>
      <c r="E980" s="62" t="s">
        <v>2679</v>
      </c>
      <c r="F980" s="67" t="s">
        <v>720</v>
      </c>
      <c r="G980" s="63">
        <f>VLOOKUP(Emissions!A980,Population!$A$5:$L$3146,12,FALSE)*'National Throughput'!$B$2</f>
        <v>6266.0366531139271</v>
      </c>
      <c r="H980" s="12" t="str">
        <f>'Emissions Factors'!$E$2</f>
        <v>EACH</v>
      </c>
      <c r="I980" s="64">
        <v>515</v>
      </c>
      <c r="J980" s="65">
        <v>7439976</v>
      </c>
      <c r="K980" s="66">
        <f>'Emissions Factors'!$C$2</f>
        <v>1.9400679072269228E-9</v>
      </c>
      <c r="L980" s="67" t="str">
        <f>'Emissions Factors'!$D$2</f>
        <v>LB</v>
      </c>
      <c r="M980" s="67" t="str">
        <f>'Emissions Factors'!$E$2</f>
        <v>EACH</v>
      </c>
      <c r="N980" s="68">
        <f t="shared" si="30"/>
        <v>1.2156536616213928E-5</v>
      </c>
      <c r="O980" s="67" t="str">
        <f t="shared" si="31"/>
        <v>LB</v>
      </c>
    </row>
    <row r="981" spans="1:15" x14ac:dyDescent="0.25">
      <c r="A981" s="61" t="s">
        <v>866</v>
      </c>
      <c r="B981" s="61" t="s">
        <v>719</v>
      </c>
      <c r="C981" s="61" t="s">
        <v>7</v>
      </c>
      <c r="D981" s="62" t="s">
        <v>867</v>
      </c>
      <c r="E981" s="62" t="s">
        <v>2679</v>
      </c>
      <c r="F981" s="67" t="s">
        <v>720</v>
      </c>
      <c r="G981" s="63">
        <f>VLOOKUP(Emissions!A981,Population!$A$5:$L$3146,12,FALSE)*'National Throughput'!$B$2</f>
        <v>3865.2523969863159</v>
      </c>
      <c r="H981" s="12" t="str">
        <f>'Emissions Factors'!$E$2</f>
        <v>EACH</v>
      </c>
      <c r="I981" s="64">
        <v>515</v>
      </c>
      <c r="J981" s="65">
        <v>7439976</v>
      </c>
      <c r="K981" s="66">
        <f>'Emissions Factors'!$C$2</f>
        <v>1.9400679072269228E-9</v>
      </c>
      <c r="L981" s="67" t="str">
        <f>'Emissions Factors'!$D$2</f>
        <v>LB</v>
      </c>
      <c r="M981" s="67" t="str">
        <f>'Emissions Factors'!$E$2</f>
        <v>EACH</v>
      </c>
      <c r="N981" s="68">
        <f t="shared" si="30"/>
        <v>7.4988521287250893E-6</v>
      </c>
      <c r="O981" s="67" t="str">
        <f t="shared" si="31"/>
        <v>LB</v>
      </c>
    </row>
    <row r="982" spans="1:15" x14ac:dyDescent="0.25">
      <c r="A982" s="61" t="s">
        <v>868</v>
      </c>
      <c r="B982" s="61" t="s">
        <v>719</v>
      </c>
      <c r="C982" s="61" t="s">
        <v>4657</v>
      </c>
      <c r="D982" s="62" t="s">
        <v>869</v>
      </c>
      <c r="E982" s="62" t="s">
        <v>2679</v>
      </c>
      <c r="F982" s="67" t="s">
        <v>720</v>
      </c>
      <c r="G982" s="63">
        <f>VLOOKUP(Emissions!A982,Population!$A$5:$L$3146,12,FALSE)*'National Throughput'!$B$2</f>
        <v>4406.7364154550814</v>
      </c>
      <c r="H982" s="12" t="str">
        <f>'Emissions Factors'!$E$2</f>
        <v>EACH</v>
      </c>
      <c r="I982" s="64">
        <v>515</v>
      </c>
      <c r="J982" s="65">
        <v>7439976</v>
      </c>
      <c r="K982" s="66">
        <f>'Emissions Factors'!$C$2</f>
        <v>1.9400679072269228E-9</v>
      </c>
      <c r="L982" s="67" t="str">
        <f>'Emissions Factors'!$D$2</f>
        <v>LB</v>
      </c>
      <c r="M982" s="67" t="str">
        <f>'Emissions Factors'!$E$2</f>
        <v>EACH</v>
      </c>
      <c r="N982" s="68">
        <f t="shared" si="30"/>
        <v>8.5493678952326113E-6</v>
      </c>
      <c r="O982" s="67" t="str">
        <f t="shared" si="31"/>
        <v>LB</v>
      </c>
    </row>
    <row r="983" spans="1:15" x14ac:dyDescent="0.25">
      <c r="A983" s="61" t="s">
        <v>870</v>
      </c>
      <c r="B983" s="61" t="s">
        <v>719</v>
      </c>
      <c r="C983" s="61" t="s">
        <v>11</v>
      </c>
      <c r="D983" s="62" t="s">
        <v>871</v>
      </c>
      <c r="E983" s="62" t="s">
        <v>2679</v>
      </c>
      <c r="F983" s="67" t="s">
        <v>720</v>
      </c>
      <c r="G983" s="63">
        <f>VLOOKUP(Emissions!A983,Population!$A$5:$L$3146,12,FALSE)*'National Throughput'!$B$2</f>
        <v>2164.9105359612931</v>
      </c>
      <c r="H983" s="12" t="str">
        <f>'Emissions Factors'!$E$2</f>
        <v>EACH</v>
      </c>
      <c r="I983" s="64">
        <v>515</v>
      </c>
      <c r="J983" s="65">
        <v>7439976</v>
      </c>
      <c r="K983" s="66">
        <f>'Emissions Factors'!$C$2</f>
        <v>1.9400679072269228E-9</v>
      </c>
      <c r="L983" s="67" t="str">
        <f>'Emissions Factors'!$D$2</f>
        <v>LB</v>
      </c>
      <c r="M983" s="67" t="str">
        <f>'Emissions Factors'!$E$2</f>
        <v>EACH</v>
      </c>
      <c r="N983" s="68">
        <f t="shared" si="30"/>
        <v>4.2000734528359416E-6</v>
      </c>
      <c r="O983" s="67" t="str">
        <f t="shared" si="31"/>
        <v>LB</v>
      </c>
    </row>
    <row r="984" spans="1:15" x14ac:dyDescent="0.25">
      <c r="A984" s="61" t="s">
        <v>872</v>
      </c>
      <c r="B984" s="61" t="s">
        <v>719</v>
      </c>
      <c r="C984" s="61" t="s">
        <v>14</v>
      </c>
      <c r="D984" s="62" t="s">
        <v>873</v>
      </c>
      <c r="E984" s="62" t="s">
        <v>2679</v>
      </c>
      <c r="F984" s="67" t="s">
        <v>720</v>
      </c>
      <c r="G984" s="63">
        <f>VLOOKUP(Emissions!A984,Population!$A$5:$L$3146,12,FALSE)*'National Throughput'!$B$2</f>
        <v>5949.1454377600485</v>
      </c>
      <c r="H984" s="12" t="str">
        <f>'Emissions Factors'!$E$2</f>
        <v>EACH</v>
      </c>
      <c r="I984" s="64">
        <v>515</v>
      </c>
      <c r="J984" s="65">
        <v>7439976</v>
      </c>
      <c r="K984" s="66">
        <f>'Emissions Factors'!$C$2</f>
        <v>1.9400679072269228E-9</v>
      </c>
      <c r="L984" s="67" t="str">
        <f>'Emissions Factors'!$D$2</f>
        <v>LB</v>
      </c>
      <c r="M984" s="67" t="str">
        <f>'Emissions Factors'!$E$2</f>
        <v>EACH</v>
      </c>
      <c r="N984" s="68">
        <f t="shared" si="30"/>
        <v>1.1541746139223733E-5</v>
      </c>
      <c r="O984" s="67" t="str">
        <f t="shared" si="31"/>
        <v>LB</v>
      </c>
    </row>
    <row r="985" spans="1:15" x14ac:dyDescent="0.25">
      <c r="A985" s="61" t="s">
        <v>874</v>
      </c>
      <c r="B985" s="61" t="s">
        <v>719</v>
      </c>
      <c r="C985" s="61" t="s">
        <v>17</v>
      </c>
      <c r="D985" s="62" t="s">
        <v>875</v>
      </c>
      <c r="E985" s="62" t="s">
        <v>2679</v>
      </c>
      <c r="F985" s="67" t="s">
        <v>720</v>
      </c>
      <c r="G985" s="63">
        <f>VLOOKUP(Emissions!A985,Population!$A$5:$L$3146,12,FALSE)*'National Throughput'!$B$2</f>
        <v>24128.856035100569</v>
      </c>
      <c r="H985" s="12" t="str">
        <f>'Emissions Factors'!$E$2</f>
        <v>EACH</v>
      </c>
      <c r="I985" s="64">
        <v>515</v>
      </c>
      <c r="J985" s="65">
        <v>7439976</v>
      </c>
      <c r="K985" s="66">
        <f>'Emissions Factors'!$C$2</f>
        <v>1.9400679072269228E-9</v>
      </c>
      <c r="L985" s="67" t="str">
        <f>'Emissions Factors'!$D$2</f>
        <v>LB</v>
      </c>
      <c r="M985" s="67" t="str">
        <f>'Emissions Factors'!$E$2</f>
        <v>EACH</v>
      </c>
      <c r="N985" s="68">
        <f t="shared" si="30"/>
        <v>4.6811619231797264E-5</v>
      </c>
      <c r="O985" s="67" t="str">
        <f t="shared" si="31"/>
        <v>LB</v>
      </c>
    </row>
    <row r="986" spans="1:15" x14ac:dyDescent="0.25">
      <c r="A986" s="61" t="s">
        <v>876</v>
      </c>
      <c r="B986" s="61" t="s">
        <v>719</v>
      </c>
      <c r="C986" s="61" t="s">
        <v>20</v>
      </c>
      <c r="D986" s="62" t="s">
        <v>122</v>
      </c>
      <c r="E986" s="62" t="s">
        <v>2679</v>
      </c>
      <c r="F986" s="67" t="s">
        <v>720</v>
      </c>
      <c r="G986" s="63">
        <f>VLOOKUP(Emissions!A986,Population!$A$5:$L$3146,12,FALSE)*'National Throughput'!$B$2</f>
        <v>8092.519677532242</v>
      </c>
      <c r="H986" s="12" t="str">
        <f>'Emissions Factors'!$E$2</f>
        <v>EACH</v>
      </c>
      <c r="I986" s="64">
        <v>515</v>
      </c>
      <c r="J986" s="65">
        <v>7439976</v>
      </c>
      <c r="K986" s="66">
        <f>'Emissions Factors'!$C$2</f>
        <v>1.9400679072269228E-9</v>
      </c>
      <c r="L986" s="67" t="str">
        <f>'Emissions Factors'!$D$2</f>
        <v>LB</v>
      </c>
      <c r="M986" s="67" t="str">
        <f>'Emissions Factors'!$E$2</f>
        <v>EACH</v>
      </c>
      <c r="N986" s="68">
        <f t="shared" si="30"/>
        <v>1.5700037714982669E-5</v>
      </c>
      <c r="O986" s="67" t="str">
        <f t="shared" si="31"/>
        <v>LB</v>
      </c>
    </row>
    <row r="987" spans="1:15" x14ac:dyDescent="0.25">
      <c r="A987" s="61" t="s">
        <v>877</v>
      </c>
      <c r="B987" s="61" t="s">
        <v>719</v>
      </c>
      <c r="C987" s="61" t="s">
        <v>22</v>
      </c>
      <c r="D987" s="62" t="s">
        <v>878</v>
      </c>
      <c r="E987" s="62" t="s">
        <v>2679</v>
      </c>
      <c r="F987" s="67" t="s">
        <v>720</v>
      </c>
      <c r="G987" s="63">
        <f>VLOOKUP(Emissions!A987,Population!$A$5:$L$3146,12,FALSE)*'National Throughput'!$B$2</f>
        <v>2976.1110257506734</v>
      </c>
      <c r="H987" s="12" t="str">
        <f>'Emissions Factors'!$E$2</f>
        <v>EACH</v>
      </c>
      <c r="I987" s="64">
        <v>515</v>
      </c>
      <c r="J987" s="65">
        <v>7439976</v>
      </c>
      <c r="K987" s="66">
        <f>'Emissions Factors'!$C$2</f>
        <v>1.9400679072269228E-9</v>
      </c>
      <c r="L987" s="67" t="str">
        <f>'Emissions Factors'!$D$2</f>
        <v>LB</v>
      </c>
      <c r="M987" s="67" t="str">
        <f>'Emissions Factors'!$E$2</f>
        <v>EACH</v>
      </c>
      <c r="N987" s="68">
        <f t="shared" si="30"/>
        <v>5.7738574894030794E-6</v>
      </c>
      <c r="O987" s="67" t="str">
        <f t="shared" si="31"/>
        <v>LB</v>
      </c>
    </row>
    <row r="988" spans="1:15" x14ac:dyDescent="0.25">
      <c r="A988" s="61" t="s">
        <v>879</v>
      </c>
      <c r="B988" s="61" t="s">
        <v>719</v>
      </c>
      <c r="C988" s="61" t="s">
        <v>24</v>
      </c>
      <c r="D988" s="62" t="s">
        <v>880</v>
      </c>
      <c r="E988" s="62" t="s">
        <v>2679</v>
      </c>
      <c r="F988" s="67" t="s">
        <v>720</v>
      </c>
      <c r="G988" s="63">
        <f>VLOOKUP(Emissions!A988,Population!$A$5:$L$3146,12,FALSE)*'National Throughput'!$B$2</f>
        <v>7201.3272304690663</v>
      </c>
      <c r="H988" s="12" t="str">
        <f>'Emissions Factors'!$E$2</f>
        <v>EACH</v>
      </c>
      <c r="I988" s="64">
        <v>515</v>
      </c>
      <c r="J988" s="65">
        <v>7439976</v>
      </c>
      <c r="K988" s="66">
        <f>'Emissions Factors'!$C$2</f>
        <v>1.9400679072269228E-9</v>
      </c>
      <c r="L988" s="67" t="str">
        <f>'Emissions Factors'!$D$2</f>
        <v>LB</v>
      </c>
      <c r="M988" s="67" t="str">
        <f>'Emissions Factors'!$E$2</f>
        <v>EACH</v>
      </c>
      <c r="N988" s="68">
        <f t="shared" si="30"/>
        <v>1.3971063849272373E-5</v>
      </c>
      <c r="O988" s="67" t="str">
        <f t="shared" si="31"/>
        <v>LB</v>
      </c>
    </row>
    <row r="989" spans="1:15" x14ac:dyDescent="0.25">
      <c r="A989" s="61" t="s">
        <v>881</v>
      </c>
      <c r="B989" s="61" t="s">
        <v>719</v>
      </c>
      <c r="C989" s="61" t="s">
        <v>26</v>
      </c>
      <c r="D989" s="62" t="s">
        <v>882</v>
      </c>
      <c r="E989" s="62" t="s">
        <v>2679</v>
      </c>
      <c r="F989" s="67" t="s">
        <v>720</v>
      </c>
      <c r="G989" s="63">
        <f>VLOOKUP(Emissions!A989,Population!$A$5:$L$3146,12,FALSE)*'National Throughput'!$B$2</f>
        <v>1544.4600981325</v>
      </c>
      <c r="H989" s="12" t="str">
        <f>'Emissions Factors'!$E$2</f>
        <v>EACH</v>
      </c>
      <c r="I989" s="64">
        <v>515</v>
      </c>
      <c r="J989" s="65">
        <v>7439976</v>
      </c>
      <c r="K989" s="66">
        <f>'Emissions Factors'!$C$2</f>
        <v>1.9400679072269228E-9</v>
      </c>
      <c r="L989" s="67" t="str">
        <f>'Emissions Factors'!$D$2</f>
        <v>LB</v>
      </c>
      <c r="M989" s="67" t="str">
        <f>'Emissions Factors'!$E$2</f>
        <v>EACH</v>
      </c>
      <c r="N989" s="68">
        <f t="shared" si="30"/>
        <v>2.9963574703794071E-6</v>
      </c>
      <c r="O989" s="67" t="str">
        <f t="shared" si="31"/>
        <v>LB</v>
      </c>
    </row>
    <row r="990" spans="1:15" x14ac:dyDescent="0.25">
      <c r="A990" s="61" t="s">
        <v>883</v>
      </c>
      <c r="B990" s="61" t="s">
        <v>719</v>
      </c>
      <c r="C990" s="61" t="s">
        <v>4662</v>
      </c>
      <c r="D990" s="62" t="s">
        <v>2872</v>
      </c>
      <c r="E990" s="62" t="s">
        <v>2679</v>
      </c>
      <c r="F990" s="67" t="s">
        <v>720</v>
      </c>
      <c r="G990" s="63">
        <f>VLOOKUP(Emissions!A990,Population!$A$5:$L$3146,12,FALSE)*'National Throughput'!$B$2</f>
        <v>5740.9612412654278</v>
      </c>
      <c r="H990" s="12" t="str">
        <f>'Emissions Factors'!$E$2</f>
        <v>EACH</v>
      </c>
      <c r="I990" s="64">
        <v>515</v>
      </c>
      <c r="J990" s="65">
        <v>7439976</v>
      </c>
      <c r="K990" s="66">
        <f>'Emissions Factors'!$C$2</f>
        <v>1.9400679072269228E-9</v>
      </c>
      <c r="L990" s="67" t="str">
        <f>'Emissions Factors'!$D$2</f>
        <v>LB</v>
      </c>
      <c r="M990" s="67" t="str">
        <f>'Emissions Factors'!$E$2</f>
        <v>EACH</v>
      </c>
      <c r="N990" s="68">
        <f t="shared" si="30"/>
        <v>1.1137854660812696E-5</v>
      </c>
      <c r="O990" s="67" t="str">
        <f t="shared" si="31"/>
        <v>LB</v>
      </c>
    </row>
    <row r="991" spans="1:15" x14ac:dyDescent="0.25">
      <c r="A991" s="61" t="s">
        <v>884</v>
      </c>
      <c r="B991" s="61" t="s">
        <v>719</v>
      </c>
      <c r="C991" s="61" t="s">
        <v>434</v>
      </c>
      <c r="D991" s="62" t="s">
        <v>885</v>
      </c>
      <c r="E991" s="62" t="s">
        <v>2679</v>
      </c>
      <c r="F991" s="67" t="s">
        <v>720</v>
      </c>
      <c r="G991" s="63">
        <f>VLOOKUP(Emissions!A991,Population!$A$5:$L$3146,12,FALSE)*'National Throughput'!$B$2</f>
        <v>2231.570500356122</v>
      </c>
      <c r="H991" s="12" t="str">
        <f>'Emissions Factors'!$E$2</f>
        <v>EACH</v>
      </c>
      <c r="I991" s="64">
        <v>515</v>
      </c>
      <c r="J991" s="65">
        <v>7439976</v>
      </c>
      <c r="K991" s="66">
        <f>'Emissions Factors'!$C$2</f>
        <v>1.9400679072269228E-9</v>
      </c>
      <c r="L991" s="67" t="str">
        <f>'Emissions Factors'!$D$2</f>
        <v>LB</v>
      </c>
      <c r="M991" s="67" t="str">
        <f>'Emissions Factors'!$E$2</f>
        <v>EACH</v>
      </c>
      <c r="N991" s="68">
        <f t="shared" si="30"/>
        <v>4.3293983104552383E-6</v>
      </c>
      <c r="O991" s="67" t="str">
        <f t="shared" si="31"/>
        <v>LB</v>
      </c>
    </row>
    <row r="992" spans="1:15" x14ac:dyDescent="0.25">
      <c r="A992" s="61" t="s">
        <v>886</v>
      </c>
      <c r="B992" s="61" t="s">
        <v>719</v>
      </c>
      <c r="C992" s="61" t="s">
        <v>30</v>
      </c>
      <c r="D992" s="62" t="s">
        <v>887</v>
      </c>
      <c r="E992" s="62" t="s">
        <v>2679</v>
      </c>
      <c r="F992" s="67" t="s">
        <v>720</v>
      </c>
      <c r="G992" s="63">
        <f>VLOOKUP(Emissions!A992,Population!$A$5:$L$3146,12,FALSE)*'National Throughput'!$B$2</f>
        <v>9258.5562854848667</v>
      </c>
      <c r="H992" s="12" t="str">
        <f>'Emissions Factors'!$E$2</f>
        <v>EACH</v>
      </c>
      <c r="I992" s="64">
        <v>515</v>
      </c>
      <c r="J992" s="65">
        <v>7439976</v>
      </c>
      <c r="K992" s="66">
        <f>'Emissions Factors'!$C$2</f>
        <v>1.9400679072269228E-9</v>
      </c>
      <c r="L992" s="67" t="str">
        <f>'Emissions Factors'!$D$2</f>
        <v>LB</v>
      </c>
      <c r="M992" s="67" t="str">
        <f>'Emissions Factors'!$E$2</f>
        <v>EACH</v>
      </c>
      <c r="N992" s="68">
        <f t="shared" si="30"/>
        <v>1.7962227916723297E-5</v>
      </c>
      <c r="O992" s="67" t="str">
        <f t="shared" si="31"/>
        <v>LB</v>
      </c>
    </row>
    <row r="993" spans="1:15" x14ac:dyDescent="0.25">
      <c r="A993" s="61" t="s">
        <v>888</v>
      </c>
      <c r="B993" s="61" t="s">
        <v>719</v>
      </c>
      <c r="C993" s="61" t="s">
        <v>33</v>
      </c>
      <c r="D993" s="62" t="s">
        <v>889</v>
      </c>
      <c r="E993" s="62" t="s">
        <v>2679</v>
      </c>
      <c r="F993" s="67" t="s">
        <v>720</v>
      </c>
      <c r="G993" s="63">
        <f>VLOOKUP(Emissions!A993,Population!$A$5:$L$3146,12,FALSE)*'National Throughput'!$B$2</f>
        <v>3237.6231937611569</v>
      </c>
      <c r="H993" s="12" t="str">
        <f>'Emissions Factors'!$E$2</f>
        <v>EACH</v>
      </c>
      <c r="I993" s="64">
        <v>515</v>
      </c>
      <c r="J993" s="65">
        <v>7439976</v>
      </c>
      <c r="K993" s="66">
        <f>'Emissions Factors'!$C$2</f>
        <v>1.9400679072269228E-9</v>
      </c>
      <c r="L993" s="67" t="str">
        <f>'Emissions Factors'!$D$2</f>
        <v>LB</v>
      </c>
      <c r="M993" s="67" t="str">
        <f>'Emissions Factors'!$E$2</f>
        <v>EACH</v>
      </c>
      <c r="N993" s="68">
        <f t="shared" si="30"/>
        <v>6.2812088539095541E-6</v>
      </c>
      <c r="O993" s="67" t="str">
        <f t="shared" si="31"/>
        <v>LB</v>
      </c>
    </row>
    <row r="994" spans="1:15" x14ac:dyDescent="0.25">
      <c r="A994" s="61" t="s">
        <v>890</v>
      </c>
      <c r="B994" s="61" t="s">
        <v>719</v>
      </c>
      <c r="C994" s="61" t="s">
        <v>35</v>
      </c>
      <c r="D994" s="62" t="s">
        <v>891</v>
      </c>
      <c r="E994" s="62" t="s">
        <v>2679</v>
      </c>
      <c r="F994" s="67" t="s">
        <v>720</v>
      </c>
      <c r="G994" s="63">
        <f>VLOOKUP(Emissions!A994,Population!$A$5:$L$3146,12,FALSE)*'National Throughput'!$B$2</f>
        <v>165763.84622957816</v>
      </c>
      <c r="H994" s="12" t="str">
        <f>'Emissions Factors'!$E$2</f>
        <v>EACH</v>
      </c>
      <c r="I994" s="64">
        <v>515</v>
      </c>
      <c r="J994" s="65">
        <v>7439976</v>
      </c>
      <c r="K994" s="66">
        <f>'Emissions Factors'!$C$2</f>
        <v>1.9400679072269228E-9</v>
      </c>
      <c r="L994" s="67" t="str">
        <f>'Emissions Factors'!$D$2</f>
        <v>LB</v>
      </c>
      <c r="M994" s="67" t="str">
        <f>'Emissions Factors'!$E$2</f>
        <v>EACH</v>
      </c>
      <c r="N994" s="68">
        <f t="shared" si="30"/>
        <v>3.2159311824850312E-4</v>
      </c>
      <c r="O994" s="67" t="str">
        <f t="shared" si="31"/>
        <v>LB</v>
      </c>
    </row>
    <row r="995" spans="1:15" x14ac:dyDescent="0.25">
      <c r="A995" s="61" t="s">
        <v>892</v>
      </c>
      <c r="B995" s="61" t="s">
        <v>893</v>
      </c>
      <c r="C995" s="61" t="s">
        <v>2677</v>
      </c>
      <c r="D995" s="62" t="s">
        <v>574</v>
      </c>
      <c r="E995" s="62" t="s">
        <v>2679</v>
      </c>
      <c r="F995" s="67" t="s">
        <v>894</v>
      </c>
      <c r="G995" s="63">
        <f>VLOOKUP(Emissions!A995,Population!$A$5:$L$3146,12,FALSE)*'National Throughput'!$B$2</f>
        <v>19694.430095973788</v>
      </c>
      <c r="H995" s="12" t="str">
        <f>'Emissions Factors'!$E$2</f>
        <v>EACH</v>
      </c>
      <c r="I995" s="64">
        <v>515</v>
      </c>
      <c r="J995" s="65">
        <v>7439976</v>
      </c>
      <c r="K995" s="66">
        <f>'Emissions Factors'!$C$2</f>
        <v>1.9400679072269228E-9</v>
      </c>
      <c r="L995" s="67" t="str">
        <f>'Emissions Factors'!$D$2</f>
        <v>LB</v>
      </c>
      <c r="M995" s="67" t="str">
        <f>'Emissions Factors'!$E$2</f>
        <v>EACH</v>
      </c>
      <c r="N995" s="68">
        <f t="shared" si="30"/>
        <v>3.8208531780322791E-5</v>
      </c>
      <c r="O995" s="67" t="str">
        <f t="shared" si="31"/>
        <v>LB</v>
      </c>
    </row>
    <row r="996" spans="1:15" x14ac:dyDescent="0.25">
      <c r="A996" s="61" t="s">
        <v>895</v>
      </c>
      <c r="B996" s="61" t="s">
        <v>893</v>
      </c>
      <c r="C996" s="61" t="s">
        <v>2682</v>
      </c>
      <c r="D996" s="62" t="s">
        <v>440</v>
      </c>
      <c r="E996" s="62" t="s">
        <v>2679</v>
      </c>
      <c r="F996" s="67" t="s">
        <v>894</v>
      </c>
      <c r="G996" s="63">
        <f>VLOOKUP(Emissions!A996,Population!$A$5:$L$3146,12,FALSE)*'National Throughput'!$B$2</f>
        <v>20904.564834218381</v>
      </c>
      <c r="H996" s="12" t="str">
        <f>'Emissions Factors'!$E$2</f>
        <v>EACH</v>
      </c>
      <c r="I996" s="64">
        <v>515</v>
      </c>
      <c r="J996" s="65">
        <v>7439976</v>
      </c>
      <c r="K996" s="66">
        <f>'Emissions Factors'!$C$2</f>
        <v>1.9400679072269228E-9</v>
      </c>
      <c r="L996" s="67" t="str">
        <f>'Emissions Factors'!$D$2</f>
        <v>LB</v>
      </c>
      <c r="M996" s="67" t="str">
        <f>'Emissions Factors'!$E$2</f>
        <v>EACH</v>
      </c>
      <c r="N996" s="68">
        <f t="shared" si="30"/>
        <v>4.0556275349411582E-5</v>
      </c>
      <c r="O996" s="67" t="str">
        <f t="shared" si="31"/>
        <v>LB</v>
      </c>
    </row>
    <row r="997" spans="1:15" x14ac:dyDescent="0.25">
      <c r="A997" s="61" t="s">
        <v>896</v>
      </c>
      <c r="B997" s="61" t="s">
        <v>893</v>
      </c>
      <c r="C997" s="61" t="s">
        <v>2685</v>
      </c>
      <c r="D997" s="62" t="s">
        <v>722</v>
      </c>
      <c r="E997" s="62" t="s">
        <v>2679</v>
      </c>
      <c r="F997" s="67" t="s">
        <v>894</v>
      </c>
      <c r="G997" s="63">
        <f>VLOOKUP(Emissions!A997,Population!$A$5:$L$3146,12,FALSE)*'National Throughput'!$B$2</f>
        <v>22446.973856523346</v>
      </c>
      <c r="H997" s="12" t="str">
        <f>'Emissions Factors'!$E$2</f>
        <v>EACH</v>
      </c>
      <c r="I997" s="64">
        <v>515</v>
      </c>
      <c r="J997" s="65">
        <v>7439976</v>
      </c>
      <c r="K997" s="66">
        <f>'Emissions Factors'!$C$2</f>
        <v>1.9400679072269228E-9</v>
      </c>
      <c r="L997" s="67" t="str">
        <f>'Emissions Factors'!$D$2</f>
        <v>LB</v>
      </c>
      <c r="M997" s="67" t="str">
        <f>'Emissions Factors'!$E$2</f>
        <v>EACH</v>
      </c>
      <c r="N997" s="68">
        <f t="shared" si="30"/>
        <v>4.3548653593402697E-5</v>
      </c>
      <c r="O997" s="67" t="str">
        <f t="shared" si="31"/>
        <v>LB</v>
      </c>
    </row>
    <row r="998" spans="1:15" x14ac:dyDescent="0.25">
      <c r="A998" s="61" t="s">
        <v>897</v>
      </c>
      <c r="B998" s="61" t="s">
        <v>893</v>
      </c>
      <c r="C998" s="61" t="s">
        <v>2688</v>
      </c>
      <c r="D998" s="62" t="s">
        <v>898</v>
      </c>
      <c r="E998" s="62" t="s">
        <v>2679</v>
      </c>
      <c r="F998" s="67" t="s">
        <v>894</v>
      </c>
      <c r="G998" s="63">
        <f>VLOOKUP(Emissions!A998,Population!$A$5:$L$3146,12,FALSE)*'National Throughput'!$B$2</f>
        <v>8450.4324094367857</v>
      </c>
      <c r="H998" s="12" t="str">
        <f>'Emissions Factors'!$E$2</f>
        <v>EACH</v>
      </c>
      <c r="I998" s="64">
        <v>515</v>
      </c>
      <c r="J998" s="65">
        <v>7439976</v>
      </c>
      <c r="K998" s="66">
        <f>'Emissions Factors'!$C$2</f>
        <v>1.9400679072269228E-9</v>
      </c>
      <c r="L998" s="67" t="str">
        <f>'Emissions Factors'!$D$2</f>
        <v>LB</v>
      </c>
      <c r="M998" s="67" t="str">
        <f>'Emissions Factors'!$E$2</f>
        <v>EACH</v>
      </c>
      <c r="N998" s="68">
        <f t="shared" si="30"/>
        <v>1.6394412719738589E-5</v>
      </c>
      <c r="O998" s="67" t="str">
        <f t="shared" si="31"/>
        <v>LB</v>
      </c>
    </row>
    <row r="999" spans="1:15" x14ac:dyDescent="0.25">
      <c r="A999" s="61" t="s">
        <v>899</v>
      </c>
      <c r="B999" s="61" t="s">
        <v>893</v>
      </c>
      <c r="C999" s="61" t="s">
        <v>2691</v>
      </c>
      <c r="D999" s="62" t="s">
        <v>900</v>
      </c>
      <c r="E999" s="62" t="s">
        <v>2679</v>
      </c>
      <c r="F999" s="67" t="s">
        <v>894</v>
      </c>
      <c r="G999" s="63">
        <f>VLOOKUP(Emissions!A999,Population!$A$5:$L$3146,12,FALSE)*'National Throughput'!$B$2</f>
        <v>44249.909903201267</v>
      </c>
      <c r="H999" s="12" t="str">
        <f>'Emissions Factors'!$E$2</f>
        <v>EACH</v>
      </c>
      <c r="I999" s="64">
        <v>515</v>
      </c>
      <c r="J999" s="65">
        <v>7439976</v>
      </c>
      <c r="K999" s="66">
        <f>'Emissions Factors'!$C$2</f>
        <v>1.9400679072269228E-9</v>
      </c>
      <c r="L999" s="67" t="str">
        <f>'Emissions Factors'!$D$2</f>
        <v>LB</v>
      </c>
      <c r="M999" s="67" t="str">
        <f>'Emissions Factors'!$E$2</f>
        <v>EACH</v>
      </c>
      <c r="N999" s="68">
        <f t="shared" si="30"/>
        <v>8.5847830100883573E-5</v>
      </c>
      <c r="O999" s="67" t="str">
        <f t="shared" si="31"/>
        <v>LB</v>
      </c>
    </row>
    <row r="1000" spans="1:15" x14ac:dyDescent="0.25">
      <c r="A1000" s="61" t="s">
        <v>901</v>
      </c>
      <c r="B1000" s="61" t="s">
        <v>893</v>
      </c>
      <c r="C1000" s="61" t="s">
        <v>2694</v>
      </c>
      <c r="D1000" s="62" t="s">
        <v>902</v>
      </c>
      <c r="E1000" s="62" t="s">
        <v>2679</v>
      </c>
      <c r="F1000" s="67" t="s">
        <v>894</v>
      </c>
      <c r="G1000" s="63">
        <f>VLOOKUP(Emissions!A1000,Population!$A$5:$L$3146,12,FALSE)*'National Throughput'!$B$2</f>
        <v>12517.715775435121</v>
      </c>
      <c r="H1000" s="12" t="str">
        <f>'Emissions Factors'!$E$2</f>
        <v>EACH</v>
      </c>
      <c r="I1000" s="64">
        <v>515</v>
      </c>
      <c r="J1000" s="65">
        <v>7439976</v>
      </c>
      <c r="K1000" s="66">
        <f>'Emissions Factors'!$C$2</f>
        <v>1.9400679072269228E-9</v>
      </c>
      <c r="L1000" s="67" t="str">
        <f>'Emissions Factors'!$D$2</f>
        <v>LB</v>
      </c>
      <c r="M1000" s="67" t="str">
        <f>'Emissions Factors'!$E$2</f>
        <v>EACH</v>
      </c>
      <c r="N1000" s="68">
        <f t="shared" si="30"/>
        <v>2.4285218647709854E-5</v>
      </c>
      <c r="O1000" s="67" t="str">
        <f t="shared" si="31"/>
        <v>LB</v>
      </c>
    </row>
    <row r="1001" spans="1:15" x14ac:dyDescent="0.25">
      <c r="A1001" s="61" t="s">
        <v>903</v>
      </c>
      <c r="B1001" s="61" t="s">
        <v>893</v>
      </c>
      <c r="C1001" s="61" t="s">
        <v>2697</v>
      </c>
      <c r="D1001" s="62" t="s">
        <v>904</v>
      </c>
      <c r="E1001" s="62" t="s">
        <v>2679</v>
      </c>
      <c r="F1001" s="67" t="s">
        <v>894</v>
      </c>
      <c r="G1001" s="63">
        <f>VLOOKUP(Emissions!A1001,Population!$A$5:$L$3146,12,FALSE)*'National Throughput'!$B$2</f>
        <v>28487.392168608618</v>
      </c>
      <c r="H1001" s="12" t="str">
        <f>'Emissions Factors'!$E$2</f>
        <v>EACH</v>
      </c>
      <c r="I1001" s="64">
        <v>515</v>
      </c>
      <c r="J1001" s="65">
        <v>7439976</v>
      </c>
      <c r="K1001" s="66">
        <f>'Emissions Factors'!$C$2</f>
        <v>1.9400679072269228E-9</v>
      </c>
      <c r="L1001" s="67" t="str">
        <f>'Emissions Factors'!$D$2</f>
        <v>LB</v>
      </c>
      <c r="M1001" s="67" t="str">
        <f>'Emissions Factors'!$E$2</f>
        <v>EACH</v>
      </c>
      <c r="N1001" s="68">
        <f t="shared" si="30"/>
        <v>5.5267475306905154E-5</v>
      </c>
      <c r="O1001" s="67" t="str">
        <f t="shared" si="31"/>
        <v>LB</v>
      </c>
    </row>
    <row r="1002" spans="1:15" x14ac:dyDescent="0.25">
      <c r="A1002" s="61" t="s">
        <v>905</v>
      </c>
      <c r="B1002" s="61" t="s">
        <v>893</v>
      </c>
      <c r="C1002" s="61" t="s">
        <v>2700</v>
      </c>
      <c r="D1002" s="62" t="s">
        <v>4726</v>
      </c>
      <c r="E1002" s="62" t="s">
        <v>2679</v>
      </c>
      <c r="F1002" s="67" t="s">
        <v>894</v>
      </c>
      <c r="G1002" s="63">
        <f>VLOOKUP(Emissions!A1002,Population!$A$5:$L$3146,12,FALSE)*'National Throughput'!$B$2</f>
        <v>129641.32429297722</v>
      </c>
      <c r="H1002" s="12" t="str">
        <f>'Emissions Factors'!$E$2</f>
        <v>EACH</v>
      </c>
      <c r="I1002" s="64">
        <v>515</v>
      </c>
      <c r="J1002" s="65">
        <v>7439976</v>
      </c>
      <c r="K1002" s="66">
        <f>'Emissions Factors'!$C$2</f>
        <v>1.9400679072269228E-9</v>
      </c>
      <c r="L1002" s="67" t="str">
        <f>'Emissions Factors'!$D$2</f>
        <v>LB</v>
      </c>
      <c r="M1002" s="67" t="str">
        <f>'Emissions Factors'!$E$2</f>
        <v>EACH</v>
      </c>
      <c r="N1002" s="68">
        <f t="shared" si="30"/>
        <v>2.5151297271120316E-4</v>
      </c>
      <c r="O1002" s="67" t="str">
        <f t="shared" si="31"/>
        <v>LB</v>
      </c>
    </row>
    <row r="1003" spans="1:15" x14ac:dyDescent="0.25">
      <c r="A1003" s="61" t="s">
        <v>906</v>
      </c>
      <c r="B1003" s="61" t="s">
        <v>893</v>
      </c>
      <c r="C1003" s="61" t="s">
        <v>2703</v>
      </c>
      <c r="D1003" s="62" t="s">
        <v>730</v>
      </c>
      <c r="E1003" s="62" t="s">
        <v>2679</v>
      </c>
      <c r="F1003" s="67" t="s">
        <v>894</v>
      </c>
      <c r="G1003" s="63">
        <f>VLOOKUP(Emissions!A1003,Population!$A$5:$L$3146,12,FALSE)*'National Throughput'!$B$2</f>
        <v>20482.043213746536</v>
      </c>
      <c r="H1003" s="12" t="str">
        <f>'Emissions Factors'!$E$2</f>
        <v>EACH</v>
      </c>
      <c r="I1003" s="64">
        <v>515</v>
      </c>
      <c r="J1003" s="65">
        <v>7439976</v>
      </c>
      <c r="K1003" s="66">
        <f>'Emissions Factors'!$C$2</f>
        <v>1.9400679072269228E-9</v>
      </c>
      <c r="L1003" s="67" t="str">
        <f>'Emissions Factors'!$D$2</f>
        <v>LB</v>
      </c>
      <c r="M1003" s="67" t="str">
        <f>'Emissions Factors'!$E$2</f>
        <v>EACH</v>
      </c>
      <c r="N1003" s="68">
        <f t="shared" si="30"/>
        <v>3.9736554713424636E-5</v>
      </c>
      <c r="O1003" s="67" t="str">
        <f t="shared" si="31"/>
        <v>LB</v>
      </c>
    </row>
    <row r="1004" spans="1:15" x14ac:dyDescent="0.25">
      <c r="A1004" s="61" t="s">
        <v>907</v>
      </c>
      <c r="B1004" s="61" t="s">
        <v>893</v>
      </c>
      <c r="C1004" s="61" t="s">
        <v>2706</v>
      </c>
      <c r="D1004" s="62" t="s">
        <v>908</v>
      </c>
      <c r="E1004" s="62" t="s">
        <v>2679</v>
      </c>
      <c r="F1004" s="67" t="s">
        <v>894</v>
      </c>
      <c r="G1004" s="63">
        <f>VLOOKUP(Emissions!A1004,Population!$A$5:$L$3146,12,FALSE)*'National Throughput'!$B$2</f>
        <v>50079.06740505062</v>
      </c>
      <c r="H1004" s="12" t="str">
        <f>'Emissions Factors'!$E$2</f>
        <v>EACH</v>
      </c>
      <c r="I1004" s="64">
        <v>515</v>
      </c>
      <c r="J1004" s="65">
        <v>7439976</v>
      </c>
      <c r="K1004" s="66">
        <f>'Emissions Factors'!$C$2</f>
        <v>1.9400679072269228E-9</v>
      </c>
      <c r="L1004" s="67" t="str">
        <f>'Emissions Factors'!$D$2</f>
        <v>LB</v>
      </c>
      <c r="M1004" s="67" t="str">
        <f>'Emissions Factors'!$E$2</f>
        <v>EACH</v>
      </c>
      <c r="N1004" s="68">
        <f t="shared" si="30"/>
        <v>9.7156791496392559E-5</v>
      </c>
      <c r="O1004" s="67" t="str">
        <f t="shared" si="31"/>
        <v>LB</v>
      </c>
    </row>
    <row r="1005" spans="1:15" x14ac:dyDescent="0.25">
      <c r="A1005" s="61" t="s">
        <v>909</v>
      </c>
      <c r="B1005" s="61" t="s">
        <v>893</v>
      </c>
      <c r="C1005" s="61" t="s">
        <v>2709</v>
      </c>
      <c r="D1005" s="62" t="s">
        <v>910</v>
      </c>
      <c r="E1005" s="62" t="s">
        <v>2679</v>
      </c>
      <c r="F1005" s="67" t="s">
        <v>894</v>
      </c>
      <c r="G1005" s="63">
        <f>VLOOKUP(Emissions!A1005,Population!$A$5:$L$3146,12,FALSE)*'National Throughput'!$B$2</f>
        <v>30464.629266350625</v>
      </c>
      <c r="H1005" s="12" t="str">
        <f>'Emissions Factors'!$E$2</f>
        <v>EACH</v>
      </c>
      <c r="I1005" s="64">
        <v>515</v>
      </c>
      <c r="J1005" s="65">
        <v>7439976</v>
      </c>
      <c r="K1005" s="66">
        <f>'Emissions Factors'!$C$2</f>
        <v>1.9400679072269228E-9</v>
      </c>
      <c r="L1005" s="67" t="str">
        <f>'Emissions Factors'!$D$2</f>
        <v>LB</v>
      </c>
      <c r="M1005" s="67" t="str">
        <f>'Emissions Factors'!$E$2</f>
        <v>EACH</v>
      </c>
      <c r="N1005" s="68">
        <f t="shared" si="30"/>
        <v>5.9103449545212924E-5</v>
      </c>
      <c r="O1005" s="67" t="str">
        <f t="shared" si="31"/>
        <v>LB</v>
      </c>
    </row>
    <row r="1006" spans="1:15" x14ac:dyDescent="0.25">
      <c r="A1006" s="61" t="s">
        <v>911</v>
      </c>
      <c r="B1006" s="61" t="s">
        <v>893</v>
      </c>
      <c r="C1006" s="61" t="s">
        <v>2712</v>
      </c>
      <c r="D1006" s="62" t="s">
        <v>912</v>
      </c>
      <c r="E1006" s="62" t="s">
        <v>2679</v>
      </c>
      <c r="F1006" s="67" t="s">
        <v>894</v>
      </c>
      <c r="G1006" s="63">
        <f>VLOOKUP(Emissions!A1006,Population!$A$5:$L$3146,12,FALSE)*'National Throughput'!$B$2</f>
        <v>8620.6717031220414</v>
      </c>
      <c r="H1006" s="12" t="str">
        <f>'Emissions Factors'!$E$2</f>
        <v>EACH</v>
      </c>
      <c r="I1006" s="64">
        <v>515</v>
      </c>
      <c r="J1006" s="65">
        <v>7439976</v>
      </c>
      <c r="K1006" s="66">
        <f>'Emissions Factors'!$C$2</f>
        <v>1.9400679072269228E-9</v>
      </c>
      <c r="L1006" s="67" t="str">
        <f>'Emissions Factors'!$D$2</f>
        <v>LB</v>
      </c>
      <c r="M1006" s="67" t="str">
        <f>'Emissions Factors'!$E$2</f>
        <v>EACH</v>
      </c>
      <c r="N1006" s="68">
        <f t="shared" si="30"/>
        <v>1.672468850996633E-5</v>
      </c>
      <c r="O1006" s="67" t="str">
        <f t="shared" si="31"/>
        <v>LB</v>
      </c>
    </row>
    <row r="1007" spans="1:15" x14ac:dyDescent="0.25">
      <c r="A1007" s="61" t="s">
        <v>913</v>
      </c>
      <c r="B1007" s="61" t="s">
        <v>893</v>
      </c>
      <c r="C1007" s="61" t="s">
        <v>2715</v>
      </c>
      <c r="D1007" s="62" t="s">
        <v>914</v>
      </c>
      <c r="E1007" s="62" t="s">
        <v>2679</v>
      </c>
      <c r="F1007" s="67" t="s">
        <v>894</v>
      </c>
      <c r="G1007" s="63">
        <f>VLOOKUP(Emissions!A1007,Population!$A$5:$L$3146,12,FALSE)*'National Throughput'!$B$2</f>
        <v>13751.437885696341</v>
      </c>
      <c r="H1007" s="12" t="str">
        <f>'Emissions Factors'!$E$2</f>
        <v>EACH</v>
      </c>
      <c r="I1007" s="64">
        <v>515</v>
      </c>
      <c r="J1007" s="65">
        <v>7439976</v>
      </c>
      <c r="K1007" s="66">
        <f>'Emissions Factors'!$C$2</f>
        <v>1.9400679072269228E-9</v>
      </c>
      <c r="L1007" s="67" t="str">
        <f>'Emissions Factors'!$D$2</f>
        <v>LB</v>
      </c>
      <c r="M1007" s="67" t="str">
        <f>'Emissions Factors'!$E$2</f>
        <v>EACH</v>
      </c>
      <c r="N1007" s="68">
        <f t="shared" si="30"/>
        <v>2.6678723320263922E-5</v>
      </c>
      <c r="O1007" s="67" t="str">
        <f t="shared" si="31"/>
        <v>LB</v>
      </c>
    </row>
    <row r="1008" spans="1:15" x14ac:dyDescent="0.25">
      <c r="A1008" s="61" t="s">
        <v>915</v>
      </c>
      <c r="B1008" s="61" t="s">
        <v>893</v>
      </c>
      <c r="C1008" s="61" t="s">
        <v>2718</v>
      </c>
      <c r="D1008" s="62" t="s">
        <v>916</v>
      </c>
      <c r="E1008" s="62" t="s">
        <v>2679</v>
      </c>
      <c r="F1008" s="67" t="s">
        <v>894</v>
      </c>
      <c r="G1008" s="63">
        <f>VLOOKUP(Emissions!A1008,Population!$A$5:$L$3146,12,FALSE)*'National Throughput'!$B$2</f>
        <v>20395.898028990141</v>
      </c>
      <c r="H1008" s="12" t="str">
        <f>'Emissions Factors'!$E$2</f>
        <v>EACH</v>
      </c>
      <c r="I1008" s="64">
        <v>515</v>
      </c>
      <c r="J1008" s="65">
        <v>7439976</v>
      </c>
      <c r="K1008" s="66">
        <f>'Emissions Factors'!$C$2</f>
        <v>1.9400679072269228E-9</v>
      </c>
      <c r="L1008" s="67" t="str">
        <f>'Emissions Factors'!$D$2</f>
        <v>LB</v>
      </c>
      <c r="M1008" s="67" t="str">
        <f>'Emissions Factors'!$E$2</f>
        <v>EACH</v>
      </c>
      <c r="N1008" s="68">
        <f t="shared" si="30"/>
        <v>3.9569427205116619E-5</v>
      </c>
      <c r="O1008" s="67" t="str">
        <f t="shared" si="31"/>
        <v>LB</v>
      </c>
    </row>
    <row r="1009" spans="1:15" x14ac:dyDescent="0.25">
      <c r="A1009" s="61" t="s">
        <v>917</v>
      </c>
      <c r="B1009" s="61" t="s">
        <v>893</v>
      </c>
      <c r="C1009" s="61" t="s">
        <v>2721</v>
      </c>
      <c r="D1009" s="62" t="s">
        <v>918</v>
      </c>
      <c r="E1009" s="62" t="s">
        <v>2679</v>
      </c>
      <c r="F1009" s="67" t="s">
        <v>894</v>
      </c>
      <c r="G1009" s="63">
        <f>VLOOKUP(Emissions!A1009,Population!$A$5:$L$3146,12,FALSE)*'National Throughput'!$B$2</f>
        <v>79945.808067675316</v>
      </c>
      <c r="H1009" s="12" t="str">
        <f>'Emissions Factors'!$E$2</f>
        <v>EACH</v>
      </c>
      <c r="I1009" s="64">
        <v>515</v>
      </c>
      <c r="J1009" s="65">
        <v>7439976</v>
      </c>
      <c r="K1009" s="66">
        <f>'Emissions Factors'!$C$2</f>
        <v>1.9400679072269228E-9</v>
      </c>
      <c r="L1009" s="67" t="str">
        <f>'Emissions Factors'!$D$2</f>
        <v>LB</v>
      </c>
      <c r="M1009" s="67" t="str">
        <f>'Emissions Factors'!$E$2</f>
        <v>EACH</v>
      </c>
      <c r="N1009" s="68">
        <f t="shared" si="30"/>
        <v>1.5510029654942009E-4</v>
      </c>
      <c r="O1009" s="67" t="str">
        <f t="shared" si="31"/>
        <v>LB</v>
      </c>
    </row>
    <row r="1010" spans="1:15" x14ac:dyDescent="0.25">
      <c r="A1010" s="61" t="s">
        <v>919</v>
      </c>
      <c r="B1010" s="61" t="s">
        <v>893</v>
      </c>
      <c r="C1010" s="61" t="s">
        <v>2724</v>
      </c>
      <c r="D1010" s="62" t="s">
        <v>2698</v>
      </c>
      <c r="E1010" s="62" t="s">
        <v>2679</v>
      </c>
      <c r="F1010" s="67" t="s">
        <v>894</v>
      </c>
      <c r="G1010" s="63">
        <f>VLOOKUP(Emissions!A1010,Population!$A$5:$L$3146,12,FALSE)*'National Throughput'!$B$2</f>
        <v>13203.800639744977</v>
      </c>
      <c r="H1010" s="12" t="str">
        <f>'Emissions Factors'!$E$2</f>
        <v>EACH</v>
      </c>
      <c r="I1010" s="64">
        <v>515</v>
      </c>
      <c r="J1010" s="65">
        <v>7439976</v>
      </c>
      <c r="K1010" s="66">
        <f>'Emissions Factors'!$C$2</f>
        <v>1.9400679072269228E-9</v>
      </c>
      <c r="L1010" s="67" t="str">
        <f>'Emissions Factors'!$D$2</f>
        <v>LB</v>
      </c>
      <c r="M1010" s="67" t="str">
        <f>'Emissions Factors'!$E$2</f>
        <v>EACH</v>
      </c>
      <c r="N1010" s="68">
        <f t="shared" si="30"/>
        <v>2.5616269874591543E-5</v>
      </c>
      <c r="O1010" s="67" t="str">
        <f t="shared" si="31"/>
        <v>LB</v>
      </c>
    </row>
    <row r="1011" spans="1:15" x14ac:dyDescent="0.25">
      <c r="A1011" s="61" t="s">
        <v>920</v>
      </c>
      <c r="B1011" s="61" t="s">
        <v>893</v>
      </c>
      <c r="C1011" s="61" t="s">
        <v>2727</v>
      </c>
      <c r="D1011" s="62" t="s">
        <v>921</v>
      </c>
      <c r="E1011" s="62" t="s">
        <v>2679</v>
      </c>
      <c r="F1011" s="67" t="s">
        <v>894</v>
      </c>
      <c r="G1011" s="63">
        <f>VLOOKUP(Emissions!A1011,Population!$A$5:$L$3146,12,FALSE)*'National Throughput'!$B$2</f>
        <v>13049.969952679987</v>
      </c>
      <c r="H1011" s="12" t="str">
        <f>'Emissions Factors'!$E$2</f>
        <v>EACH</v>
      </c>
      <c r="I1011" s="64">
        <v>515</v>
      </c>
      <c r="J1011" s="65">
        <v>7439976</v>
      </c>
      <c r="K1011" s="66">
        <f>'Emissions Factors'!$C$2</f>
        <v>1.9400679072269228E-9</v>
      </c>
      <c r="L1011" s="67" t="str">
        <f>'Emissions Factors'!$D$2</f>
        <v>LB</v>
      </c>
      <c r="M1011" s="67" t="str">
        <f>'Emissions Factors'!$E$2</f>
        <v>EACH</v>
      </c>
      <c r="N1011" s="68">
        <f t="shared" si="30"/>
        <v>2.5317827895470087E-5</v>
      </c>
      <c r="O1011" s="67" t="str">
        <f t="shared" si="31"/>
        <v>LB</v>
      </c>
    </row>
    <row r="1012" spans="1:15" x14ac:dyDescent="0.25">
      <c r="A1012" s="61" t="s">
        <v>922</v>
      </c>
      <c r="B1012" s="61" t="s">
        <v>893</v>
      </c>
      <c r="C1012" s="61" t="s">
        <v>2730</v>
      </c>
      <c r="D1012" s="62" t="s">
        <v>923</v>
      </c>
      <c r="E1012" s="62" t="s">
        <v>2679</v>
      </c>
      <c r="F1012" s="67" t="s">
        <v>894</v>
      </c>
      <c r="G1012" s="63">
        <f>VLOOKUP(Emissions!A1012,Population!$A$5:$L$3146,12,FALSE)*'National Throughput'!$B$2</f>
        <v>39259.642414812988</v>
      </c>
      <c r="H1012" s="12" t="str">
        <f>'Emissions Factors'!$E$2</f>
        <v>EACH</v>
      </c>
      <c r="I1012" s="64">
        <v>515</v>
      </c>
      <c r="J1012" s="65">
        <v>7439976</v>
      </c>
      <c r="K1012" s="66">
        <f>'Emissions Factors'!$C$2</f>
        <v>1.9400679072269228E-9</v>
      </c>
      <c r="L1012" s="67" t="str">
        <f>'Emissions Factors'!$D$2</f>
        <v>LB</v>
      </c>
      <c r="M1012" s="67" t="str">
        <f>'Emissions Factors'!$E$2</f>
        <v>EACH</v>
      </c>
      <c r="N1012" s="68">
        <f t="shared" si="30"/>
        <v>7.6166372298183563E-5</v>
      </c>
      <c r="O1012" s="67" t="str">
        <f t="shared" si="31"/>
        <v>LB</v>
      </c>
    </row>
    <row r="1013" spans="1:15" x14ac:dyDescent="0.25">
      <c r="A1013" s="61" t="s">
        <v>924</v>
      </c>
      <c r="B1013" s="61" t="s">
        <v>893</v>
      </c>
      <c r="C1013" s="61" t="s">
        <v>2733</v>
      </c>
      <c r="D1013" s="62" t="s">
        <v>925</v>
      </c>
      <c r="E1013" s="62" t="s">
        <v>2679</v>
      </c>
      <c r="F1013" s="67" t="s">
        <v>894</v>
      </c>
      <c r="G1013" s="63">
        <f>VLOOKUP(Emissions!A1013,Population!$A$5:$L$3146,12,FALSE)*'National Throughput'!$B$2</f>
        <v>94178.223234928199</v>
      </c>
      <c r="H1013" s="12" t="str">
        <f>'Emissions Factors'!$E$2</f>
        <v>EACH</v>
      </c>
      <c r="I1013" s="64">
        <v>515</v>
      </c>
      <c r="J1013" s="65">
        <v>7439976</v>
      </c>
      <c r="K1013" s="66">
        <f>'Emissions Factors'!$C$2</f>
        <v>1.9400679072269228E-9</v>
      </c>
      <c r="L1013" s="67" t="str">
        <f>'Emissions Factors'!$D$2</f>
        <v>LB</v>
      </c>
      <c r="M1013" s="67" t="str">
        <f>'Emissions Factors'!$E$2</f>
        <v>EACH</v>
      </c>
      <c r="N1013" s="68">
        <f t="shared" si="30"/>
        <v>1.8271214845773709E-4</v>
      </c>
      <c r="O1013" s="67" t="str">
        <f t="shared" si="31"/>
        <v>LB</v>
      </c>
    </row>
    <row r="1014" spans="1:15" x14ac:dyDescent="0.25">
      <c r="A1014" s="61" t="s">
        <v>926</v>
      </c>
      <c r="B1014" s="61" t="s">
        <v>893</v>
      </c>
      <c r="C1014" s="61" t="s">
        <v>2736</v>
      </c>
      <c r="D1014" s="62" t="s">
        <v>927</v>
      </c>
      <c r="E1014" s="62" t="s">
        <v>2679</v>
      </c>
      <c r="F1014" s="67" t="s">
        <v>894</v>
      </c>
      <c r="G1014" s="63">
        <f>VLOOKUP(Emissions!A1014,Population!$A$5:$L$3146,12,FALSE)*'National Throughput'!$B$2</f>
        <v>5105.1277347301357</v>
      </c>
      <c r="H1014" s="12" t="str">
        <f>'Emissions Factors'!$E$2</f>
        <v>EACH</v>
      </c>
      <c r="I1014" s="64">
        <v>515</v>
      </c>
      <c r="J1014" s="65">
        <v>7439976</v>
      </c>
      <c r="K1014" s="66">
        <f>'Emissions Factors'!$C$2</f>
        <v>1.9400679072269228E-9</v>
      </c>
      <c r="L1014" s="67" t="str">
        <f>'Emissions Factors'!$D$2</f>
        <v>LB</v>
      </c>
      <c r="M1014" s="67" t="str">
        <f>'Emissions Factors'!$E$2</f>
        <v>EACH</v>
      </c>
      <c r="N1014" s="68">
        <f t="shared" si="30"/>
        <v>9.904294480444016E-6</v>
      </c>
      <c r="O1014" s="67" t="str">
        <f t="shared" si="31"/>
        <v>LB</v>
      </c>
    </row>
    <row r="1015" spans="1:15" x14ac:dyDescent="0.25">
      <c r="A1015" s="61" t="s">
        <v>928</v>
      </c>
      <c r="B1015" s="61" t="s">
        <v>893</v>
      </c>
      <c r="C1015" s="61" t="s">
        <v>2739</v>
      </c>
      <c r="D1015" s="62" t="s">
        <v>4731</v>
      </c>
      <c r="E1015" s="62" t="s">
        <v>2679</v>
      </c>
      <c r="F1015" s="67" t="s">
        <v>894</v>
      </c>
      <c r="G1015" s="63">
        <f>VLOOKUP(Emissions!A1015,Population!$A$5:$L$3146,12,FALSE)*'National Throughput'!$B$2</f>
        <v>11091.192537385779</v>
      </c>
      <c r="H1015" s="12" t="str">
        <f>'Emissions Factors'!$E$2</f>
        <v>EACH</v>
      </c>
      <c r="I1015" s="64">
        <v>515</v>
      </c>
      <c r="J1015" s="65">
        <v>7439976</v>
      </c>
      <c r="K1015" s="66">
        <f>'Emissions Factors'!$C$2</f>
        <v>1.9400679072269228E-9</v>
      </c>
      <c r="L1015" s="67" t="str">
        <f>'Emissions Factors'!$D$2</f>
        <v>LB</v>
      </c>
      <c r="M1015" s="67" t="str">
        <f>'Emissions Factors'!$E$2</f>
        <v>EACH</v>
      </c>
      <c r="N1015" s="68">
        <f t="shared" si="30"/>
        <v>2.1517666694656893E-5</v>
      </c>
      <c r="O1015" s="67" t="str">
        <f t="shared" si="31"/>
        <v>LB</v>
      </c>
    </row>
    <row r="1016" spans="1:15" x14ac:dyDescent="0.25">
      <c r="A1016" s="61" t="s">
        <v>929</v>
      </c>
      <c r="B1016" s="61" t="s">
        <v>893</v>
      </c>
      <c r="C1016" s="61" t="s">
        <v>2742</v>
      </c>
      <c r="D1016" s="62" t="s">
        <v>930</v>
      </c>
      <c r="E1016" s="62" t="s">
        <v>2679</v>
      </c>
      <c r="F1016" s="67" t="s">
        <v>894</v>
      </c>
      <c r="G1016" s="63">
        <f>VLOOKUP(Emissions!A1016,Population!$A$5:$L$3146,12,FALSE)*'National Throughput'!$B$2</f>
        <v>27918.218626468155</v>
      </c>
      <c r="H1016" s="12" t="str">
        <f>'Emissions Factors'!$E$2</f>
        <v>EACH</v>
      </c>
      <c r="I1016" s="64">
        <v>515</v>
      </c>
      <c r="J1016" s="65">
        <v>7439976</v>
      </c>
      <c r="K1016" s="66">
        <f>'Emissions Factors'!$C$2</f>
        <v>1.9400679072269228E-9</v>
      </c>
      <c r="L1016" s="67" t="str">
        <f>'Emissions Factors'!$D$2</f>
        <v>LB</v>
      </c>
      <c r="M1016" s="67" t="str">
        <f>'Emissions Factors'!$E$2</f>
        <v>EACH</v>
      </c>
      <c r="N1016" s="68">
        <f t="shared" si="30"/>
        <v>5.4163239984155767E-5</v>
      </c>
      <c r="O1016" s="67" t="str">
        <f t="shared" si="31"/>
        <v>LB</v>
      </c>
    </row>
    <row r="1017" spans="1:15" x14ac:dyDescent="0.25">
      <c r="A1017" s="61" t="s">
        <v>931</v>
      </c>
      <c r="B1017" s="61" t="s">
        <v>893</v>
      </c>
      <c r="C1017" s="61" t="s">
        <v>2745</v>
      </c>
      <c r="D1017" s="62" t="s">
        <v>932</v>
      </c>
      <c r="E1017" s="62" t="s">
        <v>2679</v>
      </c>
      <c r="F1017" s="67" t="s">
        <v>894</v>
      </c>
      <c r="G1017" s="63">
        <f>VLOOKUP(Emissions!A1017,Population!$A$5:$L$3146,12,FALSE)*'National Throughput'!$B$2</f>
        <v>16296.822987665044</v>
      </c>
      <c r="H1017" s="12" t="str">
        <f>'Emissions Factors'!$E$2</f>
        <v>EACH</v>
      </c>
      <c r="I1017" s="64">
        <v>515</v>
      </c>
      <c r="J1017" s="65">
        <v>7439976</v>
      </c>
      <c r="K1017" s="66">
        <f>'Emissions Factors'!$C$2</f>
        <v>1.9400679072269228E-9</v>
      </c>
      <c r="L1017" s="67" t="str">
        <f>'Emissions Factors'!$D$2</f>
        <v>LB</v>
      </c>
      <c r="M1017" s="67" t="str">
        <f>'Emissions Factors'!$E$2</f>
        <v>EACH</v>
      </c>
      <c r="N1017" s="68">
        <f t="shared" si="30"/>
        <v>3.1616943268126927E-5</v>
      </c>
      <c r="O1017" s="67" t="str">
        <f t="shared" si="31"/>
        <v>LB</v>
      </c>
    </row>
    <row r="1018" spans="1:15" x14ac:dyDescent="0.25">
      <c r="A1018" s="61" t="s">
        <v>933</v>
      </c>
      <c r="B1018" s="61" t="s">
        <v>893</v>
      </c>
      <c r="C1018" s="61" t="s">
        <v>2748</v>
      </c>
      <c r="D1018" s="62" t="s">
        <v>296</v>
      </c>
      <c r="E1018" s="62" t="s">
        <v>2679</v>
      </c>
      <c r="F1018" s="67" t="s">
        <v>894</v>
      </c>
      <c r="G1018" s="63">
        <f>VLOOKUP(Emissions!A1018,Population!$A$5:$L$3146,12,FALSE)*'National Throughput'!$B$2</f>
        <v>76146.190097170067</v>
      </c>
      <c r="H1018" s="12" t="str">
        <f>'Emissions Factors'!$E$2</f>
        <v>EACH</v>
      </c>
      <c r="I1018" s="64">
        <v>515</v>
      </c>
      <c r="J1018" s="65">
        <v>7439976</v>
      </c>
      <c r="K1018" s="66">
        <f>'Emissions Factors'!$C$2</f>
        <v>1.9400679072269228E-9</v>
      </c>
      <c r="L1018" s="67" t="str">
        <f>'Emissions Factors'!$D$2</f>
        <v>LB</v>
      </c>
      <c r="M1018" s="67" t="str">
        <f>'Emissions Factors'!$E$2</f>
        <v>EACH</v>
      </c>
      <c r="N1018" s="68">
        <f t="shared" si="30"/>
        <v>1.4772877966512016E-4</v>
      </c>
      <c r="O1018" s="67" t="str">
        <f t="shared" si="31"/>
        <v>LB</v>
      </c>
    </row>
    <row r="1019" spans="1:15" x14ac:dyDescent="0.25">
      <c r="A1019" s="61" t="s">
        <v>934</v>
      </c>
      <c r="B1019" s="61" t="s">
        <v>893</v>
      </c>
      <c r="C1019" s="61" t="s">
        <v>2751</v>
      </c>
      <c r="D1019" s="62" t="s">
        <v>4735</v>
      </c>
      <c r="E1019" s="62" t="s">
        <v>2679</v>
      </c>
      <c r="F1019" s="67" t="s">
        <v>894</v>
      </c>
      <c r="G1019" s="63">
        <f>VLOOKUP(Emissions!A1019,Population!$A$5:$L$3146,12,FALSE)*'National Throughput'!$B$2</f>
        <v>36671.184720466088</v>
      </c>
      <c r="H1019" s="12" t="str">
        <f>'Emissions Factors'!$E$2</f>
        <v>EACH</v>
      </c>
      <c r="I1019" s="64">
        <v>515</v>
      </c>
      <c r="J1019" s="65">
        <v>7439976</v>
      </c>
      <c r="K1019" s="66">
        <f>'Emissions Factors'!$C$2</f>
        <v>1.9400679072269228E-9</v>
      </c>
      <c r="L1019" s="67" t="str">
        <f>'Emissions Factors'!$D$2</f>
        <v>LB</v>
      </c>
      <c r="M1019" s="67" t="str">
        <f>'Emissions Factors'!$E$2</f>
        <v>EACH</v>
      </c>
      <c r="N1019" s="68">
        <f t="shared" si="30"/>
        <v>7.1144588596166552E-5</v>
      </c>
      <c r="O1019" s="67" t="str">
        <f t="shared" si="31"/>
        <v>LB</v>
      </c>
    </row>
    <row r="1020" spans="1:15" x14ac:dyDescent="0.25">
      <c r="A1020" s="61" t="s">
        <v>935</v>
      </c>
      <c r="B1020" s="61" t="s">
        <v>893</v>
      </c>
      <c r="C1020" s="61" t="s">
        <v>2754</v>
      </c>
      <c r="D1020" s="62" t="s">
        <v>2719</v>
      </c>
      <c r="E1020" s="62" t="s">
        <v>2679</v>
      </c>
      <c r="F1020" s="67" t="s">
        <v>894</v>
      </c>
      <c r="G1020" s="63">
        <f>VLOOKUP(Emissions!A1020,Population!$A$5:$L$3146,12,FALSE)*'National Throughput'!$B$2</f>
        <v>21687.050262422297</v>
      </c>
      <c r="H1020" s="12" t="str">
        <f>'Emissions Factors'!$E$2</f>
        <v>EACH</v>
      </c>
      <c r="I1020" s="64">
        <v>515</v>
      </c>
      <c r="J1020" s="65">
        <v>7439976</v>
      </c>
      <c r="K1020" s="66">
        <f>'Emissions Factors'!$C$2</f>
        <v>1.9400679072269228E-9</v>
      </c>
      <c r="L1020" s="67" t="str">
        <f>'Emissions Factors'!$D$2</f>
        <v>LB</v>
      </c>
      <c r="M1020" s="67" t="str">
        <f>'Emissions Factors'!$E$2</f>
        <v>EACH</v>
      </c>
      <c r="N1020" s="68">
        <f t="shared" si="30"/>
        <v>4.2074350216542714E-5</v>
      </c>
      <c r="O1020" s="67" t="str">
        <f t="shared" si="31"/>
        <v>LB</v>
      </c>
    </row>
    <row r="1021" spans="1:15" x14ac:dyDescent="0.25">
      <c r="A1021" s="61" t="s">
        <v>936</v>
      </c>
      <c r="B1021" s="61" t="s">
        <v>893</v>
      </c>
      <c r="C1021" s="61" t="s">
        <v>2757</v>
      </c>
      <c r="D1021" s="62" t="s">
        <v>300</v>
      </c>
      <c r="E1021" s="62" t="s">
        <v>2679</v>
      </c>
      <c r="F1021" s="67" t="s">
        <v>894</v>
      </c>
      <c r="G1021" s="63">
        <f>VLOOKUP(Emissions!A1021,Population!$A$5:$L$3146,12,FALSE)*'National Throughput'!$B$2</f>
        <v>10424.592893437492</v>
      </c>
      <c r="H1021" s="12" t="str">
        <f>'Emissions Factors'!$E$2</f>
        <v>EACH</v>
      </c>
      <c r="I1021" s="64">
        <v>515</v>
      </c>
      <c r="J1021" s="65">
        <v>7439976</v>
      </c>
      <c r="K1021" s="66">
        <f>'Emissions Factors'!$C$2</f>
        <v>1.9400679072269228E-9</v>
      </c>
      <c r="L1021" s="67" t="str">
        <f>'Emissions Factors'!$D$2</f>
        <v>LB</v>
      </c>
      <c r="M1021" s="67" t="str">
        <f>'Emissions Factors'!$E$2</f>
        <v>EACH</v>
      </c>
      <c r="N1021" s="68">
        <f t="shared" si="30"/>
        <v>2.0224418118463926E-5</v>
      </c>
      <c r="O1021" s="67" t="str">
        <f t="shared" si="31"/>
        <v>LB</v>
      </c>
    </row>
    <row r="1022" spans="1:15" x14ac:dyDescent="0.25">
      <c r="A1022" s="61" t="s">
        <v>937</v>
      </c>
      <c r="B1022" s="61" t="s">
        <v>893</v>
      </c>
      <c r="C1022" s="61" t="s">
        <v>2760</v>
      </c>
      <c r="D1022" s="62" t="s">
        <v>4749</v>
      </c>
      <c r="E1022" s="62" t="s">
        <v>2679</v>
      </c>
      <c r="F1022" s="67" t="s">
        <v>894</v>
      </c>
      <c r="G1022" s="63">
        <f>VLOOKUP(Emissions!A1022,Population!$A$5:$L$3146,12,FALSE)*'National Throughput'!$B$2</f>
        <v>9459.5617165831209</v>
      </c>
      <c r="H1022" s="12" t="str">
        <f>'Emissions Factors'!$E$2</f>
        <v>EACH</v>
      </c>
      <c r="I1022" s="64">
        <v>515</v>
      </c>
      <c r="J1022" s="65">
        <v>7439976</v>
      </c>
      <c r="K1022" s="66">
        <f>'Emissions Factors'!$C$2</f>
        <v>1.9400679072269228E-9</v>
      </c>
      <c r="L1022" s="67" t="str">
        <f>'Emissions Factors'!$D$2</f>
        <v>LB</v>
      </c>
      <c r="M1022" s="67" t="str">
        <f>'Emissions Factors'!$E$2</f>
        <v>EACH</v>
      </c>
      <c r="N1022" s="68">
        <f t="shared" si="30"/>
        <v>1.8352192102775334E-5</v>
      </c>
      <c r="O1022" s="67" t="str">
        <f t="shared" si="31"/>
        <v>LB</v>
      </c>
    </row>
    <row r="1023" spans="1:15" x14ac:dyDescent="0.25">
      <c r="A1023" s="61" t="s">
        <v>938</v>
      </c>
      <c r="B1023" s="61" t="s">
        <v>893</v>
      </c>
      <c r="C1023" s="61" t="s">
        <v>2763</v>
      </c>
      <c r="D1023" s="62" t="s">
        <v>306</v>
      </c>
      <c r="E1023" s="62" t="s">
        <v>2679</v>
      </c>
      <c r="F1023" s="67" t="s">
        <v>894</v>
      </c>
      <c r="G1023" s="63">
        <f>VLOOKUP(Emissions!A1023,Population!$A$5:$L$3146,12,FALSE)*'National Throughput'!$B$2</f>
        <v>6917.2532283557175</v>
      </c>
      <c r="H1023" s="12" t="str">
        <f>'Emissions Factors'!$E$2</f>
        <v>EACH</v>
      </c>
      <c r="I1023" s="64">
        <v>515</v>
      </c>
      <c r="J1023" s="65">
        <v>7439976</v>
      </c>
      <c r="K1023" s="66">
        <f>'Emissions Factors'!$C$2</f>
        <v>1.9400679072269228E-9</v>
      </c>
      <c r="L1023" s="67" t="str">
        <f>'Emissions Factors'!$D$2</f>
        <v>LB</v>
      </c>
      <c r="M1023" s="67" t="str">
        <f>'Emissions Factors'!$E$2</f>
        <v>EACH</v>
      </c>
      <c r="N1023" s="68">
        <f t="shared" si="30"/>
        <v>1.3419940994494752E-5</v>
      </c>
      <c r="O1023" s="67" t="str">
        <f t="shared" si="31"/>
        <v>LB</v>
      </c>
    </row>
    <row r="1024" spans="1:15" x14ac:dyDescent="0.25">
      <c r="A1024" s="61" t="s">
        <v>939</v>
      </c>
      <c r="B1024" s="61" t="s">
        <v>893</v>
      </c>
      <c r="C1024" s="61" t="s">
        <v>2766</v>
      </c>
      <c r="D1024" s="62" t="s">
        <v>455</v>
      </c>
      <c r="E1024" s="62" t="s">
        <v>2679</v>
      </c>
      <c r="F1024" s="67" t="s">
        <v>894</v>
      </c>
      <c r="G1024" s="63">
        <f>VLOOKUP(Emissions!A1024,Population!$A$5:$L$3146,12,FALSE)*'National Throughput'!$B$2</f>
        <v>100784.73847541264</v>
      </c>
      <c r="H1024" s="12" t="str">
        <f>'Emissions Factors'!$E$2</f>
        <v>EACH</v>
      </c>
      <c r="I1024" s="64">
        <v>515</v>
      </c>
      <c r="J1024" s="65">
        <v>7439976</v>
      </c>
      <c r="K1024" s="66">
        <f>'Emissions Factors'!$C$2</f>
        <v>1.9400679072269228E-9</v>
      </c>
      <c r="L1024" s="67" t="str">
        <f>'Emissions Factors'!$D$2</f>
        <v>LB</v>
      </c>
      <c r="M1024" s="67" t="str">
        <f>'Emissions Factors'!$E$2</f>
        <v>EACH</v>
      </c>
      <c r="N1024" s="68">
        <f t="shared" si="30"/>
        <v>1.9552923665440652E-4</v>
      </c>
      <c r="O1024" s="67" t="str">
        <f t="shared" si="31"/>
        <v>LB</v>
      </c>
    </row>
    <row r="1025" spans="1:15" x14ac:dyDescent="0.25">
      <c r="A1025" s="61" t="s">
        <v>940</v>
      </c>
      <c r="B1025" s="61" t="s">
        <v>893</v>
      </c>
      <c r="C1025" s="61" t="s">
        <v>2769</v>
      </c>
      <c r="D1025" s="62" t="s">
        <v>941</v>
      </c>
      <c r="E1025" s="62" t="s">
        <v>2679</v>
      </c>
      <c r="F1025" s="67" t="s">
        <v>894</v>
      </c>
      <c r="G1025" s="63">
        <f>VLOOKUP(Emissions!A1025,Population!$A$5:$L$3146,12,FALSE)*'National Throughput'!$B$2</f>
        <v>12319.786958078168</v>
      </c>
      <c r="H1025" s="12" t="str">
        <f>'Emissions Factors'!$E$2</f>
        <v>EACH</v>
      </c>
      <c r="I1025" s="64">
        <v>515</v>
      </c>
      <c r="J1025" s="65">
        <v>7439976</v>
      </c>
      <c r="K1025" s="66">
        <f>'Emissions Factors'!$C$2</f>
        <v>1.9400679072269228E-9</v>
      </c>
      <c r="L1025" s="67" t="str">
        <f>'Emissions Factors'!$D$2</f>
        <v>LB</v>
      </c>
      <c r="M1025" s="67" t="str">
        <f>'Emissions Factors'!$E$2</f>
        <v>EACH</v>
      </c>
      <c r="N1025" s="68">
        <f t="shared" si="30"/>
        <v>2.3901223301240248E-5</v>
      </c>
      <c r="O1025" s="67" t="str">
        <f t="shared" si="31"/>
        <v>LB</v>
      </c>
    </row>
    <row r="1026" spans="1:15" x14ac:dyDescent="0.25">
      <c r="A1026" s="61" t="s">
        <v>942</v>
      </c>
      <c r="B1026" s="61" t="s">
        <v>893</v>
      </c>
      <c r="C1026" s="61" t="s">
        <v>2772</v>
      </c>
      <c r="D1026" s="62" t="s">
        <v>943</v>
      </c>
      <c r="E1026" s="62" t="s">
        <v>2679</v>
      </c>
      <c r="F1026" s="67" t="s">
        <v>894</v>
      </c>
      <c r="G1026" s="63">
        <f>VLOOKUP(Emissions!A1026,Population!$A$5:$L$3146,12,FALSE)*'National Throughput'!$B$2</f>
        <v>7867.9268744173569</v>
      </c>
      <c r="H1026" s="12" t="str">
        <f>'Emissions Factors'!$E$2</f>
        <v>EACH</v>
      </c>
      <c r="I1026" s="64">
        <v>515</v>
      </c>
      <c r="J1026" s="65">
        <v>7439976</v>
      </c>
      <c r="K1026" s="66">
        <f>'Emissions Factors'!$C$2</f>
        <v>1.9400679072269228E-9</v>
      </c>
      <c r="L1026" s="67" t="str">
        <f>'Emissions Factors'!$D$2</f>
        <v>LB</v>
      </c>
      <c r="M1026" s="67" t="str">
        <f>'Emissions Factors'!$E$2</f>
        <v>EACH</v>
      </c>
      <c r="N1026" s="68">
        <f t="shared" si="30"/>
        <v>1.5264312425465346E-5</v>
      </c>
      <c r="O1026" s="67" t="str">
        <f t="shared" si="31"/>
        <v>LB</v>
      </c>
    </row>
    <row r="1027" spans="1:15" x14ac:dyDescent="0.25">
      <c r="A1027" s="61" t="s">
        <v>944</v>
      </c>
      <c r="B1027" s="61" t="s">
        <v>893</v>
      </c>
      <c r="C1027" s="61" t="s">
        <v>2775</v>
      </c>
      <c r="D1027" s="62" t="s">
        <v>945</v>
      </c>
      <c r="E1027" s="62" t="s">
        <v>2679</v>
      </c>
      <c r="F1027" s="67" t="s">
        <v>894</v>
      </c>
      <c r="G1027" s="63">
        <f>VLOOKUP(Emissions!A1027,Population!$A$5:$L$3146,12,FALSE)*'National Throughput'!$B$2</f>
        <v>14815.946240186073</v>
      </c>
      <c r="H1027" s="12" t="str">
        <f>'Emissions Factors'!$E$2</f>
        <v>EACH</v>
      </c>
      <c r="I1027" s="64">
        <v>515</v>
      </c>
      <c r="J1027" s="65">
        <v>7439976</v>
      </c>
      <c r="K1027" s="66">
        <f>'Emissions Factors'!$C$2</f>
        <v>1.9400679072269228E-9</v>
      </c>
      <c r="L1027" s="67" t="str">
        <f>'Emissions Factors'!$D$2</f>
        <v>LB</v>
      </c>
      <c r="M1027" s="67" t="str">
        <f>'Emissions Factors'!$E$2</f>
        <v>EACH</v>
      </c>
      <c r="N1027" s="68">
        <f t="shared" ref="N1027:N1090" si="32">K1027*G1027</f>
        <v>2.8743941815784391E-5</v>
      </c>
      <c r="O1027" s="67" t="str">
        <f t="shared" ref="O1027:O1090" si="33">L1027</f>
        <v>LB</v>
      </c>
    </row>
    <row r="1028" spans="1:15" x14ac:dyDescent="0.25">
      <c r="A1028" s="61" t="s">
        <v>946</v>
      </c>
      <c r="B1028" s="61" t="s">
        <v>893</v>
      </c>
      <c r="C1028" s="61" t="s">
        <v>2778</v>
      </c>
      <c r="D1028" s="62" t="s">
        <v>2764</v>
      </c>
      <c r="E1028" s="62" t="s">
        <v>2679</v>
      </c>
      <c r="F1028" s="67" t="s">
        <v>894</v>
      </c>
      <c r="G1028" s="63">
        <f>VLOOKUP(Emissions!A1028,Population!$A$5:$L$3146,12,FALSE)*'National Throughput'!$B$2</f>
        <v>318734.10698491801</v>
      </c>
      <c r="H1028" s="12" t="str">
        <f>'Emissions Factors'!$E$2</f>
        <v>EACH</v>
      </c>
      <c r="I1028" s="64">
        <v>515</v>
      </c>
      <c r="J1028" s="65">
        <v>7439976</v>
      </c>
      <c r="K1028" s="66">
        <f>'Emissions Factors'!$C$2</f>
        <v>1.9400679072269228E-9</v>
      </c>
      <c r="L1028" s="67" t="str">
        <f>'Emissions Factors'!$D$2</f>
        <v>LB</v>
      </c>
      <c r="M1028" s="67" t="str">
        <f>'Emissions Factors'!$E$2</f>
        <v>EACH</v>
      </c>
      <c r="N1028" s="68">
        <f t="shared" si="32"/>
        <v>6.1836581190007197E-4</v>
      </c>
      <c r="O1028" s="67" t="str">
        <f t="shared" si="33"/>
        <v>LB</v>
      </c>
    </row>
    <row r="1029" spans="1:15" x14ac:dyDescent="0.25">
      <c r="A1029" s="61" t="s">
        <v>947</v>
      </c>
      <c r="B1029" s="61" t="s">
        <v>893</v>
      </c>
      <c r="C1029" s="61" t="s">
        <v>2781</v>
      </c>
      <c r="D1029" s="62" t="s">
        <v>948</v>
      </c>
      <c r="E1029" s="62" t="s">
        <v>2679</v>
      </c>
      <c r="F1029" s="67" t="s">
        <v>894</v>
      </c>
      <c r="G1029" s="63">
        <f>VLOOKUP(Emissions!A1029,Population!$A$5:$L$3146,12,FALSE)*'National Throughput'!$B$2</f>
        <v>14916.448955735201</v>
      </c>
      <c r="H1029" s="12" t="str">
        <f>'Emissions Factors'!$E$2</f>
        <v>EACH</v>
      </c>
      <c r="I1029" s="64">
        <v>515</v>
      </c>
      <c r="J1029" s="65">
        <v>7439976</v>
      </c>
      <c r="K1029" s="66">
        <f>'Emissions Factors'!$C$2</f>
        <v>1.9400679072269228E-9</v>
      </c>
      <c r="L1029" s="67" t="str">
        <f>'Emissions Factors'!$D$2</f>
        <v>LB</v>
      </c>
      <c r="M1029" s="67" t="str">
        <f>'Emissions Factors'!$E$2</f>
        <v>EACH</v>
      </c>
      <c r="N1029" s="68">
        <f t="shared" si="32"/>
        <v>2.8938923908810409E-5</v>
      </c>
      <c r="O1029" s="67" t="str">
        <f t="shared" si="33"/>
        <v>LB</v>
      </c>
    </row>
    <row r="1030" spans="1:15" x14ac:dyDescent="0.25">
      <c r="A1030" s="61" t="s">
        <v>949</v>
      </c>
      <c r="B1030" s="61" t="s">
        <v>893</v>
      </c>
      <c r="C1030" s="61" t="s">
        <v>2784</v>
      </c>
      <c r="D1030" s="62" t="s">
        <v>5346</v>
      </c>
      <c r="E1030" s="62" t="s">
        <v>2679</v>
      </c>
      <c r="F1030" s="67" t="s">
        <v>894</v>
      </c>
      <c r="G1030" s="63">
        <f>VLOOKUP(Emissions!A1030,Population!$A$5:$L$3146,12,FALSE)*'National Throughput'!$B$2</f>
        <v>39081.198817817603</v>
      </c>
      <c r="H1030" s="12" t="str">
        <f>'Emissions Factors'!$E$2</f>
        <v>EACH</v>
      </c>
      <c r="I1030" s="64">
        <v>515</v>
      </c>
      <c r="J1030" s="65">
        <v>7439976</v>
      </c>
      <c r="K1030" s="66">
        <f>'Emissions Factors'!$C$2</f>
        <v>1.9400679072269228E-9</v>
      </c>
      <c r="L1030" s="67" t="str">
        <f>'Emissions Factors'!$D$2</f>
        <v>LB</v>
      </c>
      <c r="M1030" s="67" t="str">
        <f>'Emissions Factors'!$E$2</f>
        <v>EACH</v>
      </c>
      <c r="N1030" s="68">
        <f t="shared" si="32"/>
        <v>7.5820179602402682E-5</v>
      </c>
      <c r="O1030" s="67" t="str">
        <f t="shared" si="33"/>
        <v>LB</v>
      </c>
    </row>
    <row r="1031" spans="1:15" x14ac:dyDescent="0.25">
      <c r="A1031" s="61" t="s">
        <v>950</v>
      </c>
      <c r="B1031" s="61" t="s">
        <v>893</v>
      </c>
      <c r="C1031" s="61" t="s">
        <v>2787</v>
      </c>
      <c r="D1031" s="62" t="s">
        <v>2767</v>
      </c>
      <c r="E1031" s="62" t="s">
        <v>2679</v>
      </c>
      <c r="F1031" s="67" t="s">
        <v>894</v>
      </c>
      <c r="G1031" s="63">
        <f>VLOOKUP(Emissions!A1031,Population!$A$5:$L$3146,12,FALSE)*'National Throughput'!$B$2</f>
        <v>51153.831138678019</v>
      </c>
      <c r="H1031" s="12" t="str">
        <f>'Emissions Factors'!$E$2</f>
        <v>EACH</v>
      </c>
      <c r="I1031" s="64">
        <v>515</v>
      </c>
      <c r="J1031" s="65">
        <v>7439976</v>
      </c>
      <c r="K1031" s="66">
        <f>'Emissions Factors'!$C$2</f>
        <v>1.9400679072269228E-9</v>
      </c>
      <c r="L1031" s="67" t="str">
        <f>'Emissions Factors'!$D$2</f>
        <v>LB</v>
      </c>
      <c r="M1031" s="67" t="str">
        <f>'Emissions Factors'!$E$2</f>
        <v>EACH</v>
      </c>
      <c r="N1031" s="68">
        <f t="shared" si="32"/>
        <v>9.9241906123854464E-5</v>
      </c>
      <c r="O1031" s="67" t="str">
        <f t="shared" si="33"/>
        <v>LB</v>
      </c>
    </row>
    <row r="1032" spans="1:15" x14ac:dyDescent="0.25">
      <c r="A1032" s="61" t="s">
        <v>951</v>
      </c>
      <c r="B1032" s="61" t="s">
        <v>893</v>
      </c>
      <c r="C1032" s="61" t="s">
        <v>2790</v>
      </c>
      <c r="D1032" s="62" t="s">
        <v>4761</v>
      </c>
      <c r="E1032" s="62" t="s">
        <v>2679</v>
      </c>
      <c r="F1032" s="67" t="s">
        <v>894</v>
      </c>
      <c r="G1032" s="63">
        <f>VLOOKUP(Emissions!A1032,Population!$A$5:$L$3146,12,FALSE)*'National Throughput'!$B$2</f>
        <v>6424.9950297477508</v>
      </c>
      <c r="H1032" s="12" t="str">
        <f>'Emissions Factors'!$E$2</f>
        <v>EACH</v>
      </c>
      <c r="I1032" s="64">
        <v>515</v>
      </c>
      <c r="J1032" s="65">
        <v>7439976</v>
      </c>
      <c r="K1032" s="66">
        <f>'Emissions Factors'!$C$2</f>
        <v>1.9400679072269228E-9</v>
      </c>
      <c r="L1032" s="67" t="str">
        <f>'Emissions Factors'!$D$2</f>
        <v>LB</v>
      </c>
      <c r="M1032" s="67" t="str">
        <f>'Emissions Factors'!$E$2</f>
        <v>EACH</v>
      </c>
      <c r="N1032" s="68">
        <f t="shared" si="32"/>
        <v>1.2464926661306099E-5</v>
      </c>
      <c r="O1032" s="67" t="str">
        <f t="shared" si="33"/>
        <v>LB</v>
      </c>
    </row>
    <row r="1033" spans="1:15" x14ac:dyDescent="0.25">
      <c r="A1033" s="61" t="s">
        <v>952</v>
      </c>
      <c r="B1033" s="61" t="s">
        <v>893</v>
      </c>
      <c r="C1033" s="61" t="s">
        <v>2793</v>
      </c>
      <c r="D1033" s="62" t="s">
        <v>324</v>
      </c>
      <c r="E1033" s="62" t="s">
        <v>2679</v>
      </c>
      <c r="F1033" s="67" t="s">
        <v>894</v>
      </c>
      <c r="G1033" s="63">
        <f>VLOOKUP(Emissions!A1033,Population!$A$5:$L$3146,12,FALSE)*'National Throughput'!$B$2</f>
        <v>8808.3451413413295</v>
      </c>
      <c r="H1033" s="12" t="str">
        <f>'Emissions Factors'!$E$2</f>
        <v>EACH</v>
      </c>
      <c r="I1033" s="64">
        <v>515</v>
      </c>
      <c r="J1033" s="65">
        <v>7439976</v>
      </c>
      <c r="K1033" s="66">
        <f>'Emissions Factors'!$C$2</f>
        <v>1.9400679072269228E-9</v>
      </c>
      <c r="L1033" s="67" t="str">
        <f>'Emissions Factors'!$D$2</f>
        <v>LB</v>
      </c>
      <c r="M1033" s="67" t="str">
        <f>'Emissions Factors'!$E$2</f>
        <v>EACH</v>
      </c>
      <c r="N1033" s="68">
        <f t="shared" si="32"/>
        <v>1.7088787724494506E-5</v>
      </c>
      <c r="O1033" s="67" t="str">
        <f t="shared" si="33"/>
        <v>LB</v>
      </c>
    </row>
    <row r="1034" spans="1:15" x14ac:dyDescent="0.25">
      <c r="A1034" s="61" t="s">
        <v>953</v>
      </c>
      <c r="B1034" s="61" t="s">
        <v>893</v>
      </c>
      <c r="C1034" s="61" t="s">
        <v>2796</v>
      </c>
      <c r="D1034" s="62" t="s">
        <v>954</v>
      </c>
      <c r="E1034" s="62" t="s">
        <v>2679</v>
      </c>
      <c r="F1034" s="67" t="s">
        <v>894</v>
      </c>
      <c r="G1034" s="63">
        <f>VLOOKUP(Emissions!A1034,Population!$A$5:$L$3146,12,FALSE)*'National Throughput'!$B$2</f>
        <v>17288.518150277348</v>
      </c>
      <c r="H1034" s="12" t="str">
        <f>'Emissions Factors'!$E$2</f>
        <v>EACH</v>
      </c>
      <c r="I1034" s="64">
        <v>515</v>
      </c>
      <c r="J1034" s="65">
        <v>7439976</v>
      </c>
      <c r="K1034" s="66">
        <f>'Emissions Factors'!$C$2</f>
        <v>1.9400679072269228E-9</v>
      </c>
      <c r="L1034" s="67" t="str">
        <f>'Emissions Factors'!$D$2</f>
        <v>LB</v>
      </c>
      <c r="M1034" s="67" t="str">
        <f>'Emissions Factors'!$E$2</f>
        <v>EACH</v>
      </c>
      <c r="N1034" s="68">
        <f t="shared" si="32"/>
        <v>3.3540899226863247E-5</v>
      </c>
      <c r="O1034" s="67" t="str">
        <f t="shared" si="33"/>
        <v>LB</v>
      </c>
    </row>
    <row r="1035" spans="1:15" x14ac:dyDescent="0.25">
      <c r="A1035" s="61" t="s">
        <v>955</v>
      </c>
      <c r="B1035" s="61" t="s">
        <v>893</v>
      </c>
      <c r="C1035" s="61" t="s">
        <v>2799</v>
      </c>
      <c r="D1035" s="62" t="s">
        <v>4765</v>
      </c>
      <c r="E1035" s="62" t="s">
        <v>2679</v>
      </c>
      <c r="F1035" s="67" t="s">
        <v>894</v>
      </c>
      <c r="G1035" s="63">
        <f>VLOOKUP(Emissions!A1035,Population!$A$5:$L$3146,12,FALSE)*'National Throughput'!$B$2</f>
        <v>25510.255604944181</v>
      </c>
      <c r="H1035" s="12" t="str">
        <f>'Emissions Factors'!$E$2</f>
        <v>EACH</v>
      </c>
      <c r="I1035" s="64">
        <v>515</v>
      </c>
      <c r="J1035" s="65">
        <v>7439976</v>
      </c>
      <c r="K1035" s="66">
        <f>'Emissions Factors'!$C$2</f>
        <v>1.9400679072269228E-9</v>
      </c>
      <c r="L1035" s="67" t="str">
        <f>'Emissions Factors'!$D$2</f>
        <v>LB</v>
      </c>
      <c r="M1035" s="67" t="str">
        <f>'Emissions Factors'!$E$2</f>
        <v>EACH</v>
      </c>
      <c r="N1035" s="68">
        <f t="shared" si="32"/>
        <v>4.9491628204307934E-5</v>
      </c>
      <c r="O1035" s="67" t="str">
        <f t="shared" si="33"/>
        <v>LB</v>
      </c>
    </row>
    <row r="1036" spans="1:15" x14ac:dyDescent="0.25">
      <c r="A1036" s="61" t="s">
        <v>956</v>
      </c>
      <c r="B1036" s="61" t="s">
        <v>893</v>
      </c>
      <c r="C1036" s="61" t="s">
        <v>2802</v>
      </c>
      <c r="D1036" s="62" t="s">
        <v>957</v>
      </c>
      <c r="E1036" s="62" t="s">
        <v>2679</v>
      </c>
      <c r="F1036" s="67" t="s">
        <v>894</v>
      </c>
      <c r="G1036" s="63">
        <f>VLOOKUP(Emissions!A1036,Population!$A$5:$L$3146,12,FALSE)*'National Throughput'!$B$2</f>
        <v>38578.685240071965</v>
      </c>
      <c r="H1036" s="12" t="str">
        <f>'Emissions Factors'!$E$2</f>
        <v>EACH</v>
      </c>
      <c r="I1036" s="64">
        <v>515</v>
      </c>
      <c r="J1036" s="65">
        <v>7439976</v>
      </c>
      <c r="K1036" s="66">
        <f>'Emissions Factors'!$C$2</f>
        <v>1.9400679072269228E-9</v>
      </c>
      <c r="L1036" s="67" t="str">
        <f>'Emissions Factors'!$D$2</f>
        <v>LB</v>
      </c>
      <c r="M1036" s="67" t="str">
        <f>'Emissions Factors'!$E$2</f>
        <v>EACH</v>
      </c>
      <c r="N1036" s="68">
        <f t="shared" si="32"/>
        <v>7.4845269137272587E-5</v>
      </c>
      <c r="O1036" s="67" t="str">
        <f t="shared" si="33"/>
        <v>LB</v>
      </c>
    </row>
    <row r="1037" spans="1:15" x14ac:dyDescent="0.25">
      <c r="A1037" s="61" t="s">
        <v>958</v>
      </c>
      <c r="B1037" s="61" t="s">
        <v>893</v>
      </c>
      <c r="C1037" s="61" t="s">
        <v>2805</v>
      </c>
      <c r="D1037" s="62" t="s">
        <v>959</v>
      </c>
      <c r="E1037" s="62" t="s">
        <v>2679</v>
      </c>
      <c r="F1037" s="67" t="s">
        <v>894</v>
      </c>
      <c r="G1037" s="63">
        <f>VLOOKUP(Emissions!A1037,Population!$A$5:$L$3146,12,FALSE)*'National Throughput'!$B$2</f>
        <v>26862.940113202323</v>
      </c>
      <c r="H1037" s="12" t="str">
        <f>'Emissions Factors'!$E$2</f>
        <v>EACH</v>
      </c>
      <c r="I1037" s="64">
        <v>515</v>
      </c>
      <c r="J1037" s="65">
        <v>7439976</v>
      </c>
      <c r="K1037" s="66">
        <f>'Emissions Factors'!$C$2</f>
        <v>1.9400679072269228E-9</v>
      </c>
      <c r="L1037" s="67" t="str">
        <f>'Emissions Factors'!$D$2</f>
        <v>LB</v>
      </c>
      <c r="M1037" s="67" t="str">
        <f>'Emissions Factors'!$E$2</f>
        <v>EACH</v>
      </c>
      <c r="N1037" s="68">
        <f t="shared" si="32"/>
        <v>5.2115928007382587E-5</v>
      </c>
      <c r="O1037" s="67" t="str">
        <f t="shared" si="33"/>
        <v>LB</v>
      </c>
    </row>
    <row r="1038" spans="1:15" x14ac:dyDescent="0.25">
      <c r="A1038" s="61" t="s">
        <v>960</v>
      </c>
      <c r="B1038" s="61" t="s">
        <v>893</v>
      </c>
      <c r="C1038" s="61" t="s">
        <v>2808</v>
      </c>
      <c r="D1038" s="62" t="s">
        <v>961</v>
      </c>
      <c r="E1038" s="62" t="s">
        <v>2679</v>
      </c>
      <c r="F1038" s="67" t="s">
        <v>894</v>
      </c>
      <c r="G1038" s="63">
        <f>VLOOKUP(Emissions!A1038,Population!$A$5:$L$3146,12,FALSE)*'National Throughput'!$B$2</f>
        <v>11325.015181724564</v>
      </c>
      <c r="H1038" s="12" t="str">
        <f>'Emissions Factors'!$E$2</f>
        <v>EACH</v>
      </c>
      <c r="I1038" s="64">
        <v>515</v>
      </c>
      <c r="J1038" s="65">
        <v>7439976</v>
      </c>
      <c r="K1038" s="66">
        <f>'Emissions Factors'!$C$2</f>
        <v>1.9400679072269228E-9</v>
      </c>
      <c r="L1038" s="67" t="str">
        <f>'Emissions Factors'!$D$2</f>
        <v>LB</v>
      </c>
      <c r="M1038" s="67" t="str">
        <f>'Emissions Factors'!$E$2</f>
        <v>EACH</v>
      </c>
      <c r="N1038" s="68">
        <f t="shared" si="32"/>
        <v>2.1971298502921505E-5</v>
      </c>
      <c r="O1038" s="67" t="str">
        <f t="shared" si="33"/>
        <v>LB</v>
      </c>
    </row>
    <row r="1039" spans="1:15" x14ac:dyDescent="0.25">
      <c r="A1039" s="61" t="s">
        <v>962</v>
      </c>
      <c r="B1039" s="61" t="s">
        <v>893</v>
      </c>
      <c r="C1039" s="61" t="s">
        <v>2811</v>
      </c>
      <c r="D1039" s="62" t="s">
        <v>963</v>
      </c>
      <c r="E1039" s="62" t="s">
        <v>2679</v>
      </c>
      <c r="F1039" s="67" t="s">
        <v>894</v>
      </c>
      <c r="G1039" s="63">
        <f>VLOOKUP(Emissions!A1039,Population!$A$5:$L$3146,12,FALSE)*'National Throughput'!$B$2</f>
        <v>37235.230573037719</v>
      </c>
      <c r="H1039" s="12" t="str">
        <f>'Emissions Factors'!$E$2</f>
        <v>EACH</v>
      </c>
      <c r="I1039" s="64">
        <v>515</v>
      </c>
      <c r="J1039" s="65">
        <v>7439976</v>
      </c>
      <c r="K1039" s="66">
        <f>'Emissions Factors'!$C$2</f>
        <v>1.9400679072269228E-9</v>
      </c>
      <c r="L1039" s="67" t="str">
        <f>'Emissions Factors'!$D$2</f>
        <v>LB</v>
      </c>
      <c r="M1039" s="67" t="str">
        <f>'Emissions Factors'!$E$2</f>
        <v>EACH</v>
      </c>
      <c r="N1039" s="68">
        <f t="shared" si="32"/>
        <v>7.2238875852945219E-5</v>
      </c>
      <c r="O1039" s="67" t="str">
        <f t="shared" si="33"/>
        <v>LB</v>
      </c>
    </row>
    <row r="1040" spans="1:15" x14ac:dyDescent="0.25">
      <c r="A1040" s="61" t="s">
        <v>964</v>
      </c>
      <c r="B1040" s="61" t="s">
        <v>893</v>
      </c>
      <c r="C1040" s="61" t="s">
        <v>2814</v>
      </c>
      <c r="D1040" s="62" t="s">
        <v>5369</v>
      </c>
      <c r="E1040" s="62" t="s">
        <v>2679</v>
      </c>
      <c r="F1040" s="67" t="s">
        <v>894</v>
      </c>
      <c r="G1040" s="63">
        <f>VLOOKUP(Emissions!A1040,Population!$A$5:$L$3146,12,FALSE)*'National Throughput'!$B$2</f>
        <v>8976.5333591990511</v>
      </c>
      <c r="H1040" s="12" t="str">
        <f>'Emissions Factors'!$E$2</f>
        <v>EACH</v>
      </c>
      <c r="I1040" s="64">
        <v>515</v>
      </c>
      <c r="J1040" s="65">
        <v>7439976</v>
      </c>
      <c r="K1040" s="66">
        <f>'Emissions Factors'!$C$2</f>
        <v>1.9400679072269228E-9</v>
      </c>
      <c r="L1040" s="67" t="str">
        <f>'Emissions Factors'!$D$2</f>
        <v>LB</v>
      </c>
      <c r="M1040" s="67" t="str">
        <f>'Emissions Factors'!$E$2</f>
        <v>EACH</v>
      </c>
      <c r="N1040" s="68">
        <f t="shared" si="32"/>
        <v>1.7415084288333964E-5</v>
      </c>
      <c r="O1040" s="67" t="str">
        <f t="shared" si="33"/>
        <v>LB</v>
      </c>
    </row>
    <row r="1041" spans="1:15" x14ac:dyDescent="0.25">
      <c r="A1041" s="61" t="s">
        <v>965</v>
      </c>
      <c r="B1041" s="61" t="s">
        <v>893</v>
      </c>
      <c r="C1041" s="61" t="s">
        <v>2817</v>
      </c>
      <c r="D1041" s="62" t="s">
        <v>331</v>
      </c>
      <c r="E1041" s="62" t="s">
        <v>2679</v>
      </c>
      <c r="F1041" s="67" t="s">
        <v>894</v>
      </c>
      <c r="G1041" s="63">
        <f>VLOOKUP(Emissions!A1041,Population!$A$5:$L$3146,12,FALSE)*'National Throughput'!$B$2</f>
        <v>111030.88777185473</v>
      </c>
      <c r="H1041" s="12" t="str">
        <f>'Emissions Factors'!$E$2</f>
        <v>EACH</v>
      </c>
      <c r="I1041" s="64">
        <v>515</v>
      </c>
      <c r="J1041" s="65">
        <v>7439976</v>
      </c>
      <c r="K1041" s="66">
        <f>'Emissions Factors'!$C$2</f>
        <v>1.9400679072269228E-9</v>
      </c>
      <c r="L1041" s="67" t="str">
        <f>'Emissions Factors'!$D$2</f>
        <v>LB</v>
      </c>
      <c r="M1041" s="67" t="str">
        <f>'Emissions Factors'!$E$2</f>
        <v>EACH</v>
      </c>
      <c r="N1041" s="68">
        <f t="shared" si="32"/>
        <v>2.1540746207708954E-4</v>
      </c>
      <c r="O1041" s="67" t="str">
        <f t="shared" si="33"/>
        <v>LB</v>
      </c>
    </row>
    <row r="1042" spans="1:15" x14ac:dyDescent="0.25">
      <c r="A1042" s="61" t="s">
        <v>966</v>
      </c>
      <c r="B1042" s="61" t="s">
        <v>893</v>
      </c>
      <c r="C1042" s="61" t="s">
        <v>2820</v>
      </c>
      <c r="D1042" s="62" t="s">
        <v>967</v>
      </c>
      <c r="E1042" s="62" t="s">
        <v>2679</v>
      </c>
      <c r="F1042" s="67" t="s">
        <v>894</v>
      </c>
      <c r="G1042" s="63">
        <f>VLOOKUP(Emissions!A1042,Population!$A$5:$L$3146,12,FALSE)*'National Throughput'!$B$2</f>
        <v>28882.22426540876</v>
      </c>
      <c r="H1042" s="12" t="str">
        <f>'Emissions Factors'!$E$2</f>
        <v>EACH</v>
      </c>
      <c r="I1042" s="64">
        <v>515</v>
      </c>
      <c r="J1042" s="65">
        <v>7439976</v>
      </c>
      <c r="K1042" s="66">
        <f>'Emissions Factors'!$C$2</f>
        <v>1.9400679072269228E-9</v>
      </c>
      <c r="L1042" s="67" t="str">
        <f>'Emissions Factors'!$D$2</f>
        <v>LB</v>
      </c>
      <c r="M1042" s="67" t="str">
        <f>'Emissions Factors'!$E$2</f>
        <v>EACH</v>
      </c>
      <c r="N1042" s="68">
        <f t="shared" si="32"/>
        <v>5.6033476386650224E-5</v>
      </c>
      <c r="O1042" s="67" t="str">
        <f t="shared" si="33"/>
        <v>LB</v>
      </c>
    </row>
    <row r="1043" spans="1:15" x14ac:dyDescent="0.25">
      <c r="A1043" s="61" t="s">
        <v>968</v>
      </c>
      <c r="B1043" s="61" t="s">
        <v>893</v>
      </c>
      <c r="C1043" s="61" t="s">
        <v>2823</v>
      </c>
      <c r="D1043" s="62" t="s">
        <v>480</v>
      </c>
      <c r="E1043" s="62" t="s">
        <v>2679</v>
      </c>
      <c r="F1043" s="67" t="s">
        <v>894</v>
      </c>
      <c r="G1043" s="63">
        <f>VLOOKUP(Emissions!A1043,Population!$A$5:$L$3146,12,FALSE)*'National Throughput'!$B$2</f>
        <v>19066.80089274863</v>
      </c>
      <c r="H1043" s="12" t="str">
        <f>'Emissions Factors'!$E$2</f>
        <v>EACH</v>
      </c>
      <c r="I1043" s="64">
        <v>515</v>
      </c>
      <c r="J1043" s="65">
        <v>7439976</v>
      </c>
      <c r="K1043" s="66">
        <f>'Emissions Factors'!$C$2</f>
        <v>1.9400679072269228E-9</v>
      </c>
      <c r="L1043" s="67" t="str">
        <f>'Emissions Factors'!$D$2</f>
        <v>LB</v>
      </c>
      <c r="M1043" s="67" t="str">
        <f>'Emissions Factors'!$E$2</f>
        <v>EACH</v>
      </c>
      <c r="N1043" s="68">
        <f t="shared" si="32"/>
        <v>3.6990888505507256E-5</v>
      </c>
      <c r="O1043" s="67" t="str">
        <f t="shared" si="33"/>
        <v>LB</v>
      </c>
    </row>
    <row r="1044" spans="1:15" x14ac:dyDescent="0.25">
      <c r="A1044" s="61" t="s">
        <v>969</v>
      </c>
      <c r="B1044" s="61" t="s">
        <v>893</v>
      </c>
      <c r="C1044" s="61" t="s">
        <v>2826</v>
      </c>
      <c r="D1044" s="62" t="s">
        <v>5375</v>
      </c>
      <c r="E1044" s="62" t="s">
        <v>2679</v>
      </c>
      <c r="F1044" s="67" t="s">
        <v>894</v>
      </c>
      <c r="G1044" s="63">
        <f>VLOOKUP(Emissions!A1044,Population!$A$5:$L$3146,12,FALSE)*'National Throughput'!$B$2</f>
        <v>19071.928582317465</v>
      </c>
      <c r="H1044" s="12" t="str">
        <f>'Emissions Factors'!$E$2</f>
        <v>EACH</v>
      </c>
      <c r="I1044" s="64">
        <v>515</v>
      </c>
      <c r="J1044" s="65">
        <v>7439976</v>
      </c>
      <c r="K1044" s="66">
        <f>'Emissions Factors'!$C$2</f>
        <v>1.9400679072269228E-9</v>
      </c>
      <c r="L1044" s="67" t="str">
        <f>'Emissions Factors'!$D$2</f>
        <v>LB</v>
      </c>
      <c r="M1044" s="67" t="str">
        <f>'Emissions Factors'!$E$2</f>
        <v>EACH</v>
      </c>
      <c r="N1044" s="68">
        <f t="shared" si="32"/>
        <v>3.7000836571477976E-5</v>
      </c>
      <c r="O1044" s="67" t="str">
        <f t="shared" si="33"/>
        <v>LB</v>
      </c>
    </row>
    <row r="1045" spans="1:15" x14ac:dyDescent="0.25">
      <c r="A1045" s="61" t="s">
        <v>970</v>
      </c>
      <c r="B1045" s="61" t="s">
        <v>893</v>
      </c>
      <c r="C1045" s="61" t="s">
        <v>2829</v>
      </c>
      <c r="D1045" s="62" t="s">
        <v>333</v>
      </c>
      <c r="E1045" s="62" t="s">
        <v>2679</v>
      </c>
      <c r="F1045" s="67" t="s">
        <v>894</v>
      </c>
      <c r="G1045" s="63">
        <f>VLOOKUP(Emissions!A1045,Population!$A$5:$L$3146,12,FALSE)*'National Throughput'!$B$2</f>
        <v>47653.670238992607</v>
      </c>
      <c r="H1045" s="12" t="str">
        <f>'Emissions Factors'!$E$2</f>
        <v>EACH</v>
      </c>
      <c r="I1045" s="64">
        <v>515</v>
      </c>
      <c r="J1045" s="65">
        <v>7439976</v>
      </c>
      <c r="K1045" s="66">
        <f>'Emissions Factors'!$C$2</f>
        <v>1.9400679072269228E-9</v>
      </c>
      <c r="L1045" s="67" t="str">
        <f>'Emissions Factors'!$D$2</f>
        <v>LB</v>
      </c>
      <c r="M1045" s="67" t="str">
        <f>'Emissions Factors'!$E$2</f>
        <v>EACH</v>
      </c>
      <c r="N1045" s="68">
        <f t="shared" si="32"/>
        <v>9.2451356292244283E-5</v>
      </c>
      <c r="O1045" s="67" t="str">
        <f t="shared" si="33"/>
        <v>LB</v>
      </c>
    </row>
    <row r="1046" spans="1:15" x14ac:dyDescent="0.25">
      <c r="A1046" s="61" t="s">
        <v>971</v>
      </c>
      <c r="B1046" s="61" t="s">
        <v>893</v>
      </c>
      <c r="C1046" s="61" t="s">
        <v>2832</v>
      </c>
      <c r="D1046" s="62" t="s">
        <v>2779</v>
      </c>
      <c r="E1046" s="62" t="s">
        <v>2679</v>
      </c>
      <c r="F1046" s="67" t="s">
        <v>894</v>
      </c>
      <c r="G1046" s="63">
        <f>VLOOKUP(Emissions!A1046,Population!$A$5:$L$3146,12,FALSE)*'National Throughput'!$B$2</f>
        <v>15969.676393173499</v>
      </c>
      <c r="H1046" s="12" t="str">
        <f>'Emissions Factors'!$E$2</f>
        <v>EACH</v>
      </c>
      <c r="I1046" s="64">
        <v>515</v>
      </c>
      <c r="J1046" s="65">
        <v>7439976</v>
      </c>
      <c r="K1046" s="66">
        <f>'Emissions Factors'!$C$2</f>
        <v>1.9400679072269228E-9</v>
      </c>
      <c r="L1046" s="67" t="str">
        <f>'Emissions Factors'!$D$2</f>
        <v>LB</v>
      </c>
      <c r="M1046" s="67" t="str">
        <f>'Emissions Factors'!$E$2</f>
        <v>EACH</v>
      </c>
      <c r="N1046" s="68">
        <f t="shared" si="32"/>
        <v>3.0982256659195303E-5</v>
      </c>
      <c r="O1046" s="67" t="str">
        <f t="shared" si="33"/>
        <v>LB</v>
      </c>
    </row>
    <row r="1047" spans="1:15" x14ac:dyDescent="0.25">
      <c r="A1047" s="61" t="s">
        <v>972</v>
      </c>
      <c r="B1047" s="61" t="s">
        <v>893</v>
      </c>
      <c r="C1047" s="61" t="s">
        <v>2835</v>
      </c>
      <c r="D1047" s="62" t="s">
        <v>973</v>
      </c>
      <c r="E1047" s="62" t="s">
        <v>2679</v>
      </c>
      <c r="F1047" s="67" t="s">
        <v>894</v>
      </c>
      <c r="G1047" s="63">
        <f>VLOOKUP(Emissions!A1047,Population!$A$5:$L$3146,12,FALSE)*'National Throughput'!$B$2</f>
        <v>4854.8964837710855</v>
      </c>
      <c r="H1047" s="12" t="str">
        <f>'Emissions Factors'!$E$2</f>
        <v>EACH</v>
      </c>
      <c r="I1047" s="64">
        <v>515</v>
      </c>
      <c r="J1047" s="65">
        <v>7439976</v>
      </c>
      <c r="K1047" s="66">
        <f>'Emissions Factors'!$C$2</f>
        <v>1.9400679072269228E-9</v>
      </c>
      <c r="L1047" s="67" t="str">
        <f>'Emissions Factors'!$D$2</f>
        <v>LB</v>
      </c>
      <c r="M1047" s="67" t="str">
        <f>'Emissions Factors'!$E$2</f>
        <v>EACH</v>
      </c>
      <c r="N1047" s="68">
        <f t="shared" si="32"/>
        <v>9.4188288610731166E-6</v>
      </c>
      <c r="O1047" s="67" t="str">
        <f t="shared" si="33"/>
        <v>LB</v>
      </c>
    </row>
    <row r="1048" spans="1:15" x14ac:dyDescent="0.25">
      <c r="A1048" s="61" t="s">
        <v>974</v>
      </c>
      <c r="B1048" s="61" t="s">
        <v>893</v>
      </c>
      <c r="C1048" s="61" t="s">
        <v>2838</v>
      </c>
      <c r="D1048" s="62" t="s">
        <v>975</v>
      </c>
      <c r="E1048" s="62" t="s">
        <v>2679</v>
      </c>
      <c r="F1048" s="67" t="s">
        <v>894</v>
      </c>
      <c r="G1048" s="63">
        <f>VLOOKUP(Emissions!A1048,Population!$A$5:$L$3146,12,FALSE)*'National Throughput'!$B$2</f>
        <v>47560.34628883985</v>
      </c>
      <c r="H1048" s="12" t="str">
        <f>'Emissions Factors'!$E$2</f>
        <v>EACH</v>
      </c>
      <c r="I1048" s="64">
        <v>515</v>
      </c>
      <c r="J1048" s="65">
        <v>7439976</v>
      </c>
      <c r="K1048" s="66">
        <f>'Emissions Factors'!$C$2</f>
        <v>1.9400679072269228E-9</v>
      </c>
      <c r="L1048" s="67" t="str">
        <f>'Emissions Factors'!$D$2</f>
        <v>LB</v>
      </c>
      <c r="M1048" s="67" t="str">
        <f>'Emissions Factors'!$E$2</f>
        <v>EACH</v>
      </c>
      <c r="N1048" s="68">
        <f t="shared" si="32"/>
        <v>9.2270301491577278E-5</v>
      </c>
      <c r="O1048" s="67" t="str">
        <f t="shared" si="33"/>
        <v>LB</v>
      </c>
    </row>
    <row r="1049" spans="1:15" x14ac:dyDescent="0.25">
      <c r="A1049" s="61" t="s">
        <v>976</v>
      </c>
      <c r="B1049" s="61" t="s">
        <v>893</v>
      </c>
      <c r="C1049" s="61" t="s">
        <v>2841</v>
      </c>
      <c r="D1049" s="62" t="s">
        <v>2785</v>
      </c>
      <c r="E1049" s="62" t="s">
        <v>2679</v>
      </c>
      <c r="F1049" s="67" t="s">
        <v>894</v>
      </c>
      <c r="G1049" s="63">
        <f>VLOOKUP(Emissions!A1049,Population!$A$5:$L$3146,12,FALSE)*'National Throughput'!$B$2</f>
        <v>13628.373336044349</v>
      </c>
      <c r="H1049" s="12" t="str">
        <f>'Emissions Factors'!$E$2</f>
        <v>EACH</v>
      </c>
      <c r="I1049" s="64">
        <v>515</v>
      </c>
      <c r="J1049" s="65">
        <v>7439976</v>
      </c>
      <c r="K1049" s="66">
        <f>'Emissions Factors'!$C$2</f>
        <v>1.9400679072269228E-9</v>
      </c>
      <c r="L1049" s="67" t="str">
        <f>'Emissions Factors'!$D$2</f>
        <v>LB</v>
      </c>
      <c r="M1049" s="67" t="str">
        <f>'Emissions Factors'!$E$2</f>
        <v>EACH</v>
      </c>
      <c r="N1049" s="68">
        <f t="shared" si="32"/>
        <v>2.6439969736966758E-5</v>
      </c>
      <c r="O1049" s="67" t="str">
        <f t="shared" si="33"/>
        <v>LB</v>
      </c>
    </row>
    <row r="1050" spans="1:15" x14ac:dyDescent="0.25">
      <c r="A1050" s="61" t="s">
        <v>4444</v>
      </c>
      <c r="B1050" s="61" t="s">
        <v>893</v>
      </c>
      <c r="C1050" s="61" t="s">
        <v>2844</v>
      </c>
      <c r="D1050" s="62" t="s">
        <v>2788</v>
      </c>
      <c r="E1050" s="62" t="s">
        <v>2679</v>
      </c>
      <c r="F1050" s="67" t="s">
        <v>894</v>
      </c>
      <c r="G1050" s="63">
        <f>VLOOKUP(Emissions!A1050,Population!$A$5:$L$3146,12,FALSE)*'National Throughput'!$B$2</f>
        <v>779435.47844837396</v>
      </c>
      <c r="H1050" s="12" t="str">
        <f>'Emissions Factors'!$E$2</f>
        <v>EACH</v>
      </c>
      <c r="I1050" s="64">
        <v>515</v>
      </c>
      <c r="J1050" s="65">
        <v>7439976</v>
      </c>
      <c r="K1050" s="66">
        <f>'Emissions Factors'!$C$2</f>
        <v>1.9400679072269228E-9</v>
      </c>
      <c r="L1050" s="67" t="str">
        <f>'Emissions Factors'!$D$2</f>
        <v>LB</v>
      </c>
      <c r="M1050" s="67" t="str">
        <f>'Emissions Factors'!$E$2</f>
        <v>EACH</v>
      </c>
      <c r="N1050" s="68">
        <f t="shared" si="32"/>
        <v>1.5121577574917521E-3</v>
      </c>
      <c r="O1050" s="67" t="str">
        <f t="shared" si="33"/>
        <v>LB</v>
      </c>
    </row>
    <row r="1051" spans="1:15" x14ac:dyDescent="0.25">
      <c r="A1051" s="61" t="s">
        <v>4445</v>
      </c>
      <c r="B1051" s="61" t="s">
        <v>893</v>
      </c>
      <c r="C1051" s="61" t="s">
        <v>2847</v>
      </c>
      <c r="D1051" s="62" t="s">
        <v>4446</v>
      </c>
      <c r="E1051" s="62" t="s">
        <v>2679</v>
      </c>
      <c r="F1051" s="67" t="s">
        <v>894</v>
      </c>
      <c r="G1051" s="63">
        <f>VLOOKUP(Emissions!A1051,Population!$A$5:$L$3146,12,FALSE)*'National Throughput'!$B$2</f>
        <v>52112.709088049793</v>
      </c>
      <c r="H1051" s="12" t="str">
        <f>'Emissions Factors'!$E$2</f>
        <v>EACH</v>
      </c>
      <c r="I1051" s="64">
        <v>515</v>
      </c>
      <c r="J1051" s="65">
        <v>7439976</v>
      </c>
      <c r="K1051" s="66">
        <f>'Emissions Factors'!$C$2</f>
        <v>1.9400679072269228E-9</v>
      </c>
      <c r="L1051" s="67" t="str">
        <f>'Emissions Factors'!$D$2</f>
        <v>LB</v>
      </c>
      <c r="M1051" s="67" t="str">
        <f>'Emissions Factors'!$E$2</f>
        <v>EACH</v>
      </c>
      <c r="N1051" s="68">
        <f t="shared" si="32"/>
        <v>1.011021944603782E-4</v>
      </c>
      <c r="O1051" s="67" t="str">
        <f t="shared" si="33"/>
        <v>LB</v>
      </c>
    </row>
    <row r="1052" spans="1:15" x14ac:dyDescent="0.25">
      <c r="A1052" s="61" t="s">
        <v>4447</v>
      </c>
      <c r="B1052" s="61" t="s">
        <v>893</v>
      </c>
      <c r="C1052" s="61" t="s">
        <v>2850</v>
      </c>
      <c r="D1052" s="62" t="s">
        <v>4780</v>
      </c>
      <c r="E1052" s="62" t="s">
        <v>2679</v>
      </c>
      <c r="F1052" s="67" t="s">
        <v>894</v>
      </c>
      <c r="G1052" s="63">
        <f>VLOOKUP(Emissions!A1052,Population!$A$5:$L$3146,12,FALSE)*'National Throughput'!$B$2</f>
        <v>23856.062950038653</v>
      </c>
      <c r="H1052" s="12" t="str">
        <f>'Emissions Factors'!$E$2</f>
        <v>EACH</v>
      </c>
      <c r="I1052" s="64">
        <v>515</v>
      </c>
      <c r="J1052" s="65">
        <v>7439976</v>
      </c>
      <c r="K1052" s="66">
        <f>'Emissions Factors'!$C$2</f>
        <v>1.9400679072269228E-9</v>
      </c>
      <c r="L1052" s="67" t="str">
        <f>'Emissions Factors'!$D$2</f>
        <v>LB</v>
      </c>
      <c r="M1052" s="67" t="str">
        <f>'Emissions Factors'!$E$2</f>
        <v>EACH</v>
      </c>
      <c r="N1052" s="68">
        <f t="shared" si="32"/>
        <v>4.6282382122155222E-5</v>
      </c>
      <c r="O1052" s="67" t="str">
        <f t="shared" si="33"/>
        <v>LB</v>
      </c>
    </row>
    <row r="1053" spans="1:15" x14ac:dyDescent="0.25">
      <c r="A1053" s="61" t="s">
        <v>4448</v>
      </c>
      <c r="B1053" s="61" t="s">
        <v>893</v>
      </c>
      <c r="C1053" s="61" t="s">
        <v>2853</v>
      </c>
      <c r="D1053" s="62" t="s">
        <v>4449</v>
      </c>
      <c r="E1053" s="62" t="s">
        <v>2679</v>
      </c>
      <c r="F1053" s="67" t="s">
        <v>894</v>
      </c>
      <c r="G1053" s="63">
        <f>VLOOKUP(Emissions!A1053,Population!$A$5:$L$3146,12,FALSE)*'National Throughput'!$B$2</f>
        <v>168115.40466584501</v>
      </c>
      <c r="H1053" s="12" t="str">
        <f>'Emissions Factors'!$E$2</f>
        <v>EACH</v>
      </c>
      <c r="I1053" s="64">
        <v>515</v>
      </c>
      <c r="J1053" s="65">
        <v>7439976</v>
      </c>
      <c r="K1053" s="66">
        <f>'Emissions Factors'!$C$2</f>
        <v>1.9400679072269228E-9</v>
      </c>
      <c r="L1053" s="67" t="str">
        <f>'Emissions Factors'!$D$2</f>
        <v>LB</v>
      </c>
      <c r="M1053" s="67" t="str">
        <f>'Emissions Factors'!$E$2</f>
        <v>EACH</v>
      </c>
      <c r="N1053" s="68">
        <f t="shared" si="32"/>
        <v>3.261553013026732E-4</v>
      </c>
      <c r="O1053" s="67" t="str">
        <f t="shared" si="33"/>
        <v>LB</v>
      </c>
    </row>
    <row r="1054" spans="1:15" x14ac:dyDescent="0.25">
      <c r="A1054" s="61" t="s">
        <v>4450</v>
      </c>
      <c r="B1054" s="61" t="s">
        <v>893</v>
      </c>
      <c r="C1054" s="61" t="s">
        <v>2856</v>
      </c>
      <c r="D1054" s="62" t="s">
        <v>4451</v>
      </c>
      <c r="E1054" s="62" t="s">
        <v>2679</v>
      </c>
      <c r="F1054" s="67" t="s">
        <v>894</v>
      </c>
      <c r="G1054" s="63">
        <f>VLOOKUP(Emissions!A1054,Population!$A$5:$L$3146,12,FALSE)*'National Throughput'!$B$2</f>
        <v>16297.848525578811</v>
      </c>
      <c r="H1054" s="12" t="str">
        <f>'Emissions Factors'!$E$2</f>
        <v>EACH</v>
      </c>
      <c r="I1054" s="64">
        <v>515</v>
      </c>
      <c r="J1054" s="65">
        <v>7439976</v>
      </c>
      <c r="K1054" s="66">
        <f>'Emissions Factors'!$C$2</f>
        <v>1.9400679072269228E-9</v>
      </c>
      <c r="L1054" s="67" t="str">
        <f>'Emissions Factors'!$D$2</f>
        <v>LB</v>
      </c>
      <c r="M1054" s="67" t="str">
        <f>'Emissions Factors'!$E$2</f>
        <v>EACH</v>
      </c>
      <c r="N1054" s="68">
        <f t="shared" si="32"/>
        <v>3.1618932881321075E-5</v>
      </c>
      <c r="O1054" s="67" t="str">
        <f t="shared" si="33"/>
        <v>LB</v>
      </c>
    </row>
    <row r="1055" spans="1:15" x14ac:dyDescent="0.25">
      <c r="A1055" s="61" t="s">
        <v>4452</v>
      </c>
      <c r="B1055" s="61" t="s">
        <v>893</v>
      </c>
      <c r="C1055" s="61" t="s">
        <v>2859</v>
      </c>
      <c r="D1055" s="62" t="s">
        <v>352</v>
      </c>
      <c r="E1055" s="62" t="s">
        <v>2679</v>
      </c>
      <c r="F1055" s="67" t="s">
        <v>894</v>
      </c>
      <c r="G1055" s="63">
        <f>VLOOKUP(Emissions!A1055,Population!$A$5:$L$3146,12,FALSE)*'National Throughput'!$B$2</f>
        <v>32610.054581950353</v>
      </c>
      <c r="H1055" s="12" t="str">
        <f>'Emissions Factors'!$E$2</f>
        <v>EACH</v>
      </c>
      <c r="I1055" s="64">
        <v>515</v>
      </c>
      <c r="J1055" s="65">
        <v>7439976</v>
      </c>
      <c r="K1055" s="66">
        <f>'Emissions Factors'!$C$2</f>
        <v>1.9400679072269228E-9</v>
      </c>
      <c r="L1055" s="67" t="str">
        <f>'Emissions Factors'!$D$2</f>
        <v>LB</v>
      </c>
      <c r="M1055" s="67" t="str">
        <f>'Emissions Factors'!$E$2</f>
        <v>EACH</v>
      </c>
      <c r="N1055" s="68">
        <f t="shared" si="32"/>
        <v>6.3265720347360142E-5</v>
      </c>
      <c r="O1055" s="67" t="str">
        <f t="shared" si="33"/>
        <v>LB</v>
      </c>
    </row>
    <row r="1056" spans="1:15" x14ac:dyDescent="0.25">
      <c r="A1056" s="61" t="s">
        <v>4453</v>
      </c>
      <c r="B1056" s="61" t="s">
        <v>893</v>
      </c>
      <c r="C1056" s="61" t="s">
        <v>2862</v>
      </c>
      <c r="D1056" s="62" t="s">
        <v>4454</v>
      </c>
      <c r="E1056" s="62" t="s">
        <v>2679</v>
      </c>
      <c r="F1056" s="67" t="s">
        <v>894</v>
      </c>
      <c r="G1056" s="63">
        <f>VLOOKUP(Emissions!A1056,Population!$A$5:$L$3146,12,FALSE)*'National Throughput'!$B$2</f>
        <v>14542.12761721039</v>
      </c>
      <c r="H1056" s="12" t="str">
        <f>'Emissions Factors'!$E$2</f>
        <v>EACH</v>
      </c>
      <c r="I1056" s="64">
        <v>515</v>
      </c>
      <c r="J1056" s="65">
        <v>7439976</v>
      </c>
      <c r="K1056" s="66">
        <f>'Emissions Factors'!$C$2</f>
        <v>1.9400679072269228E-9</v>
      </c>
      <c r="L1056" s="67" t="str">
        <f>'Emissions Factors'!$D$2</f>
        <v>LB</v>
      </c>
      <c r="M1056" s="67" t="str">
        <f>'Emissions Factors'!$E$2</f>
        <v>EACH</v>
      </c>
      <c r="N1056" s="68">
        <f t="shared" si="32"/>
        <v>2.8212715092948198E-5</v>
      </c>
      <c r="O1056" s="67" t="str">
        <f t="shared" si="33"/>
        <v>LB</v>
      </c>
    </row>
    <row r="1057" spans="1:15" x14ac:dyDescent="0.25">
      <c r="A1057" s="61" t="s">
        <v>4455</v>
      </c>
      <c r="B1057" s="61" t="s">
        <v>893</v>
      </c>
      <c r="C1057" s="61" t="s">
        <v>2865</v>
      </c>
      <c r="D1057" s="62" t="s">
        <v>4456</v>
      </c>
      <c r="E1057" s="62" t="s">
        <v>2679</v>
      </c>
      <c r="F1057" s="67" t="s">
        <v>894</v>
      </c>
      <c r="G1057" s="63">
        <f>VLOOKUP(Emissions!A1057,Population!$A$5:$L$3146,12,FALSE)*'National Throughput'!$B$2</f>
        <v>61547.657894702512</v>
      </c>
      <c r="H1057" s="12" t="str">
        <f>'Emissions Factors'!$E$2</f>
        <v>EACH</v>
      </c>
      <c r="I1057" s="64">
        <v>515</v>
      </c>
      <c r="J1057" s="65">
        <v>7439976</v>
      </c>
      <c r="K1057" s="66">
        <f>'Emissions Factors'!$C$2</f>
        <v>1.9400679072269228E-9</v>
      </c>
      <c r="L1057" s="67" t="str">
        <f>'Emissions Factors'!$D$2</f>
        <v>LB</v>
      </c>
      <c r="M1057" s="67" t="str">
        <f>'Emissions Factors'!$E$2</f>
        <v>EACH</v>
      </c>
      <c r="N1057" s="68">
        <f t="shared" si="32"/>
        <v>1.194066358464941E-4</v>
      </c>
      <c r="O1057" s="67" t="str">
        <f t="shared" si="33"/>
        <v>LB</v>
      </c>
    </row>
    <row r="1058" spans="1:15" x14ac:dyDescent="0.25">
      <c r="A1058" s="61" t="s">
        <v>4457</v>
      </c>
      <c r="B1058" s="61" t="s">
        <v>893</v>
      </c>
      <c r="C1058" s="61" t="s">
        <v>2868</v>
      </c>
      <c r="D1058" s="62" t="s">
        <v>2797</v>
      </c>
      <c r="E1058" s="62" t="s">
        <v>2679</v>
      </c>
      <c r="F1058" s="67" t="s">
        <v>894</v>
      </c>
      <c r="G1058" s="63">
        <f>VLOOKUP(Emissions!A1058,Population!$A$5:$L$3146,12,FALSE)*'National Throughput'!$B$2</f>
        <v>16207.60118916735</v>
      </c>
      <c r="H1058" s="12" t="str">
        <f>'Emissions Factors'!$E$2</f>
        <v>EACH</v>
      </c>
      <c r="I1058" s="64">
        <v>515</v>
      </c>
      <c r="J1058" s="65">
        <v>7439976</v>
      </c>
      <c r="K1058" s="66">
        <f>'Emissions Factors'!$C$2</f>
        <v>1.9400679072269228E-9</v>
      </c>
      <c r="L1058" s="67" t="str">
        <f>'Emissions Factors'!$D$2</f>
        <v>LB</v>
      </c>
      <c r="M1058" s="67" t="str">
        <f>'Emissions Factors'!$E$2</f>
        <v>EACH</v>
      </c>
      <c r="N1058" s="68">
        <f t="shared" si="32"/>
        <v>3.1443846920236487E-5</v>
      </c>
      <c r="O1058" s="67" t="str">
        <f t="shared" si="33"/>
        <v>LB</v>
      </c>
    </row>
    <row r="1059" spans="1:15" x14ac:dyDescent="0.25">
      <c r="A1059" s="61" t="s">
        <v>4458</v>
      </c>
      <c r="B1059" s="61" t="s">
        <v>893</v>
      </c>
      <c r="C1059" s="61" t="s">
        <v>2871</v>
      </c>
      <c r="D1059" s="62" t="s">
        <v>2800</v>
      </c>
      <c r="E1059" s="62" t="s">
        <v>2679</v>
      </c>
      <c r="F1059" s="67" t="s">
        <v>894</v>
      </c>
      <c r="G1059" s="63">
        <f>VLOOKUP(Emissions!A1059,Population!$A$5:$L$3146,12,FALSE)*'National Throughput'!$B$2</f>
        <v>7787.9349171435624</v>
      </c>
      <c r="H1059" s="12" t="str">
        <f>'Emissions Factors'!$E$2</f>
        <v>EACH</v>
      </c>
      <c r="I1059" s="64">
        <v>515</v>
      </c>
      <c r="J1059" s="65">
        <v>7439976</v>
      </c>
      <c r="K1059" s="66">
        <f>'Emissions Factors'!$C$2</f>
        <v>1.9400679072269228E-9</v>
      </c>
      <c r="L1059" s="67" t="str">
        <f>'Emissions Factors'!$D$2</f>
        <v>LB</v>
      </c>
      <c r="M1059" s="67" t="str">
        <f>'Emissions Factors'!$E$2</f>
        <v>EACH</v>
      </c>
      <c r="N1059" s="68">
        <f t="shared" si="32"/>
        <v>1.510912259632219E-5</v>
      </c>
      <c r="O1059" s="67" t="str">
        <f t="shared" si="33"/>
        <v>LB</v>
      </c>
    </row>
    <row r="1060" spans="1:15" x14ac:dyDescent="0.25">
      <c r="A1060" s="61" t="s">
        <v>4459</v>
      </c>
      <c r="B1060" s="61" t="s">
        <v>893</v>
      </c>
      <c r="C1060" s="61" t="s">
        <v>2874</v>
      </c>
      <c r="D1060" s="62" t="s">
        <v>4460</v>
      </c>
      <c r="E1060" s="62" t="s">
        <v>2679</v>
      </c>
      <c r="F1060" s="67" t="s">
        <v>894</v>
      </c>
      <c r="G1060" s="63">
        <f>VLOOKUP(Emissions!A1060,Population!$A$5:$L$3146,12,FALSE)*'National Throughput'!$B$2</f>
        <v>11196.822942503743</v>
      </c>
      <c r="H1060" s="12" t="str">
        <f>'Emissions Factors'!$E$2</f>
        <v>EACH</v>
      </c>
      <c r="I1060" s="64">
        <v>515</v>
      </c>
      <c r="J1060" s="65">
        <v>7439976</v>
      </c>
      <c r="K1060" s="66">
        <f>'Emissions Factors'!$C$2</f>
        <v>1.9400679072269228E-9</v>
      </c>
      <c r="L1060" s="67" t="str">
        <f>'Emissions Factors'!$D$2</f>
        <v>LB</v>
      </c>
      <c r="M1060" s="67" t="str">
        <f>'Emissions Factors'!$E$2</f>
        <v>EACH</v>
      </c>
      <c r="N1060" s="68">
        <f t="shared" si="32"/>
        <v>2.1722596853653631E-5</v>
      </c>
      <c r="O1060" s="67" t="str">
        <f t="shared" si="33"/>
        <v>LB</v>
      </c>
    </row>
    <row r="1061" spans="1:15" x14ac:dyDescent="0.25">
      <c r="A1061" s="61" t="s">
        <v>4461</v>
      </c>
      <c r="B1061" s="61" t="s">
        <v>893</v>
      </c>
      <c r="C1061" s="61" t="s">
        <v>2877</v>
      </c>
      <c r="D1061" s="62" t="s">
        <v>4462</v>
      </c>
      <c r="E1061" s="62" t="s">
        <v>2679</v>
      </c>
      <c r="F1061" s="67" t="s">
        <v>894</v>
      </c>
      <c r="G1061" s="63">
        <f>VLOOKUP(Emissions!A1061,Population!$A$5:$L$3146,12,FALSE)*'National Throughput'!$B$2</f>
        <v>23955.540127674012</v>
      </c>
      <c r="H1061" s="12" t="str">
        <f>'Emissions Factors'!$E$2</f>
        <v>EACH</v>
      </c>
      <c r="I1061" s="64">
        <v>515</v>
      </c>
      <c r="J1061" s="65">
        <v>7439976</v>
      </c>
      <c r="K1061" s="66">
        <f>'Emissions Factors'!$C$2</f>
        <v>1.9400679072269228E-9</v>
      </c>
      <c r="L1061" s="67" t="str">
        <f>'Emissions Factors'!$D$2</f>
        <v>LB</v>
      </c>
      <c r="M1061" s="67" t="str">
        <f>'Emissions Factors'!$E$2</f>
        <v>EACH</v>
      </c>
      <c r="N1061" s="68">
        <f t="shared" si="32"/>
        <v>4.6475374601987089E-5</v>
      </c>
      <c r="O1061" s="67" t="str">
        <f t="shared" si="33"/>
        <v>LB</v>
      </c>
    </row>
    <row r="1062" spans="1:15" x14ac:dyDescent="0.25">
      <c r="A1062" s="61" t="s">
        <v>4463</v>
      </c>
      <c r="B1062" s="61" t="s">
        <v>893</v>
      </c>
      <c r="C1062" s="61" t="s">
        <v>4835</v>
      </c>
      <c r="D1062" s="62" t="s">
        <v>253</v>
      </c>
      <c r="E1062" s="62" t="s">
        <v>2679</v>
      </c>
      <c r="F1062" s="67" t="s">
        <v>894</v>
      </c>
      <c r="G1062" s="63">
        <f>VLOOKUP(Emissions!A1062,Population!$A$5:$L$3146,12,FALSE)*'National Throughput'!$B$2</f>
        <v>14234.466243080411</v>
      </c>
      <c r="H1062" s="12" t="str">
        <f>'Emissions Factors'!$E$2</f>
        <v>EACH</v>
      </c>
      <c r="I1062" s="64">
        <v>515</v>
      </c>
      <c r="J1062" s="65">
        <v>7439976</v>
      </c>
      <c r="K1062" s="66">
        <f>'Emissions Factors'!$C$2</f>
        <v>1.9400679072269228E-9</v>
      </c>
      <c r="L1062" s="67" t="str">
        <f>'Emissions Factors'!$D$2</f>
        <v>LB</v>
      </c>
      <c r="M1062" s="67" t="str">
        <f>'Emissions Factors'!$E$2</f>
        <v>EACH</v>
      </c>
      <c r="N1062" s="68">
        <f t="shared" si="32"/>
        <v>2.7615831134705292E-5</v>
      </c>
      <c r="O1062" s="67" t="str">
        <f t="shared" si="33"/>
        <v>LB</v>
      </c>
    </row>
    <row r="1063" spans="1:15" x14ac:dyDescent="0.25">
      <c r="A1063" s="61" t="s">
        <v>4464</v>
      </c>
      <c r="B1063" s="61" t="s">
        <v>893</v>
      </c>
      <c r="C1063" s="61" t="s">
        <v>4838</v>
      </c>
      <c r="D1063" s="62" t="s">
        <v>4786</v>
      </c>
      <c r="E1063" s="62" t="s">
        <v>2679</v>
      </c>
      <c r="F1063" s="67" t="s">
        <v>894</v>
      </c>
      <c r="G1063" s="63">
        <f>VLOOKUP(Emissions!A1063,Population!$A$5:$L$3146,12,FALSE)*'National Throughput'!$B$2</f>
        <v>25069.27430202454</v>
      </c>
      <c r="H1063" s="12" t="str">
        <f>'Emissions Factors'!$E$2</f>
        <v>EACH</v>
      </c>
      <c r="I1063" s="64">
        <v>515</v>
      </c>
      <c r="J1063" s="65">
        <v>7439976</v>
      </c>
      <c r="K1063" s="66">
        <f>'Emissions Factors'!$C$2</f>
        <v>1.9400679072269228E-9</v>
      </c>
      <c r="L1063" s="67" t="str">
        <f>'Emissions Factors'!$D$2</f>
        <v>LB</v>
      </c>
      <c r="M1063" s="67" t="str">
        <f>'Emissions Factors'!$E$2</f>
        <v>EACH</v>
      </c>
      <c r="N1063" s="68">
        <f t="shared" si="32"/>
        <v>4.8636094530826424E-5</v>
      </c>
      <c r="O1063" s="67" t="str">
        <f t="shared" si="33"/>
        <v>LB</v>
      </c>
    </row>
    <row r="1064" spans="1:15" x14ac:dyDescent="0.25">
      <c r="A1064" s="61" t="s">
        <v>4465</v>
      </c>
      <c r="B1064" s="61" t="s">
        <v>893</v>
      </c>
      <c r="C1064" s="61" t="s">
        <v>4841</v>
      </c>
      <c r="D1064" s="62" t="s">
        <v>359</v>
      </c>
      <c r="E1064" s="62" t="s">
        <v>2679</v>
      </c>
      <c r="F1064" s="67" t="s">
        <v>894</v>
      </c>
      <c r="G1064" s="63">
        <f>VLOOKUP(Emissions!A1064,Population!$A$5:$L$3146,12,FALSE)*'National Throughput'!$B$2</f>
        <v>9598.0093349416111</v>
      </c>
      <c r="H1064" s="12" t="str">
        <f>'Emissions Factors'!$E$2</f>
        <v>EACH</v>
      </c>
      <c r="I1064" s="64">
        <v>515</v>
      </c>
      <c r="J1064" s="65">
        <v>7439976</v>
      </c>
      <c r="K1064" s="66">
        <f>'Emissions Factors'!$C$2</f>
        <v>1.9400679072269228E-9</v>
      </c>
      <c r="L1064" s="67" t="str">
        <f>'Emissions Factors'!$D$2</f>
        <v>LB</v>
      </c>
      <c r="M1064" s="67" t="str">
        <f>'Emissions Factors'!$E$2</f>
        <v>EACH</v>
      </c>
      <c r="N1064" s="68">
        <f t="shared" si="32"/>
        <v>1.8620789883984641E-5</v>
      </c>
      <c r="O1064" s="67" t="str">
        <f t="shared" si="33"/>
        <v>LB</v>
      </c>
    </row>
    <row r="1065" spans="1:15" x14ac:dyDescent="0.25">
      <c r="A1065" s="61" t="s">
        <v>4466</v>
      </c>
      <c r="B1065" s="61" t="s">
        <v>893</v>
      </c>
      <c r="C1065" s="61" t="s">
        <v>4844</v>
      </c>
      <c r="D1065" s="62" t="s">
        <v>4790</v>
      </c>
      <c r="E1065" s="62" t="s">
        <v>2679</v>
      </c>
      <c r="F1065" s="67" t="s">
        <v>894</v>
      </c>
      <c r="G1065" s="63">
        <f>VLOOKUP(Emissions!A1065,Population!$A$5:$L$3146,12,FALSE)*'National Throughput'!$B$2</f>
        <v>27553.127129167249</v>
      </c>
      <c r="H1065" s="12" t="str">
        <f>'Emissions Factors'!$E$2</f>
        <v>EACH</v>
      </c>
      <c r="I1065" s="64">
        <v>515</v>
      </c>
      <c r="J1065" s="65">
        <v>7439976</v>
      </c>
      <c r="K1065" s="66">
        <f>'Emissions Factors'!$C$2</f>
        <v>1.9400679072269228E-9</v>
      </c>
      <c r="L1065" s="67" t="str">
        <f>'Emissions Factors'!$D$2</f>
        <v>LB</v>
      </c>
      <c r="M1065" s="67" t="str">
        <f>'Emissions Factors'!$E$2</f>
        <v>EACH</v>
      </c>
      <c r="N1065" s="68">
        <f t="shared" si="32"/>
        <v>5.3454937687040855E-5</v>
      </c>
      <c r="O1065" s="67" t="str">
        <f t="shared" si="33"/>
        <v>LB</v>
      </c>
    </row>
    <row r="1066" spans="1:15" x14ac:dyDescent="0.25">
      <c r="A1066" s="61" t="s">
        <v>4467</v>
      </c>
      <c r="B1066" s="61" t="s">
        <v>893</v>
      </c>
      <c r="C1066" s="61" t="s">
        <v>4847</v>
      </c>
      <c r="D1066" s="62" t="s">
        <v>658</v>
      </c>
      <c r="E1066" s="62" t="s">
        <v>2679</v>
      </c>
      <c r="F1066" s="67" t="s">
        <v>894</v>
      </c>
      <c r="G1066" s="63">
        <f>VLOOKUP(Emissions!A1066,Population!$A$5:$L$3146,12,FALSE)*'National Throughput'!$B$2</f>
        <v>8645.2846130524395</v>
      </c>
      <c r="H1066" s="12" t="str">
        <f>'Emissions Factors'!$E$2</f>
        <v>EACH</v>
      </c>
      <c r="I1066" s="64">
        <v>515</v>
      </c>
      <c r="J1066" s="65">
        <v>7439976</v>
      </c>
      <c r="K1066" s="66">
        <f>'Emissions Factors'!$C$2</f>
        <v>1.9400679072269228E-9</v>
      </c>
      <c r="L1066" s="67" t="str">
        <f>'Emissions Factors'!$D$2</f>
        <v>LB</v>
      </c>
      <c r="M1066" s="67" t="str">
        <f>'Emissions Factors'!$E$2</f>
        <v>EACH</v>
      </c>
      <c r="N1066" s="68">
        <f t="shared" si="32"/>
        <v>1.6772439226625765E-5</v>
      </c>
      <c r="O1066" s="67" t="str">
        <f t="shared" si="33"/>
        <v>LB</v>
      </c>
    </row>
    <row r="1067" spans="1:15" x14ac:dyDescent="0.25">
      <c r="A1067" s="61" t="s">
        <v>4468</v>
      </c>
      <c r="B1067" s="61" t="s">
        <v>893</v>
      </c>
      <c r="C1067" s="61" t="s">
        <v>4849</v>
      </c>
      <c r="D1067" s="62" t="s">
        <v>4469</v>
      </c>
      <c r="E1067" s="62" t="s">
        <v>2679</v>
      </c>
      <c r="F1067" s="67" t="s">
        <v>894</v>
      </c>
      <c r="G1067" s="63">
        <f>VLOOKUP(Emissions!A1067,Population!$A$5:$L$3146,12,FALSE)*'National Throughput'!$B$2</f>
        <v>66984.034375579256</v>
      </c>
      <c r="H1067" s="12" t="str">
        <f>'Emissions Factors'!$E$2</f>
        <v>EACH</v>
      </c>
      <c r="I1067" s="64">
        <v>515</v>
      </c>
      <c r="J1067" s="65">
        <v>7439976</v>
      </c>
      <c r="K1067" s="66">
        <f>'Emissions Factors'!$C$2</f>
        <v>1.9400679072269228E-9</v>
      </c>
      <c r="L1067" s="67" t="str">
        <f>'Emissions Factors'!$D$2</f>
        <v>LB</v>
      </c>
      <c r="M1067" s="67" t="str">
        <f>'Emissions Factors'!$E$2</f>
        <v>EACH</v>
      </c>
      <c r="N1067" s="68">
        <f t="shared" si="32"/>
        <v>1.299535753886463E-4</v>
      </c>
      <c r="O1067" s="67" t="str">
        <f t="shared" si="33"/>
        <v>LB</v>
      </c>
    </row>
    <row r="1068" spans="1:15" x14ac:dyDescent="0.25">
      <c r="A1068" s="61" t="s">
        <v>4470</v>
      </c>
      <c r="B1068" s="61" t="s">
        <v>893</v>
      </c>
      <c r="C1068" s="61" t="s">
        <v>4852</v>
      </c>
      <c r="D1068" s="62" t="s">
        <v>4471</v>
      </c>
      <c r="E1068" s="62" t="s">
        <v>2679</v>
      </c>
      <c r="F1068" s="67" t="s">
        <v>894</v>
      </c>
      <c r="G1068" s="63">
        <f>VLOOKUP(Emissions!A1068,Population!$A$5:$L$3146,12,FALSE)*'National Throughput'!$B$2</f>
        <v>18319.183753612779</v>
      </c>
      <c r="H1068" s="12" t="str">
        <f>'Emissions Factors'!$E$2</f>
        <v>EACH</v>
      </c>
      <c r="I1068" s="64">
        <v>515</v>
      </c>
      <c r="J1068" s="65">
        <v>7439976</v>
      </c>
      <c r="K1068" s="66">
        <f>'Emissions Factors'!$C$2</f>
        <v>1.9400679072269228E-9</v>
      </c>
      <c r="L1068" s="67" t="str">
        <f>'Emissions Factors'!$D$2</f>
        <v>LB</v>
      </c>
      <c r="M1068" s="67" t="str">
        <f>'Emissions Factors'!$E$2</f>
        <v>EACH</v>
      </c>
      <c r="N1068" s="68">
        <f t="shared" si="32"/>
        <v>3.5540460486976989E-5</v>
      </c>
      <c r="O1068" s="67" t="str">
        <f t="shared" si="33"/>
        <v>LB</v>
      </c>
    </row>
    <row r="1069" spans="1:15" x14ac:dyDescent="0.25">
      <c r="A1069" s="61" t="s">
        <v>4472</v>
      </c>
      <c r="B1069" s="61" t="s">
        <v>893</v>
      </c>
      <c r="C1069" s="61" t="s">
        <v>4855</v>
      </c>
      <c r="D1069" s="62" t="s">
        <v>366</v>
      </c>
      <c r="E1069" s="62" t="s">
        <v>2679</v>
      </c>
      <c r="F1069" s="67" t="s">
        <v>894</v>
      </c>
      <c r="G1069" s="63">
        <f>VLOOKUP(Emissions!A1069,Population!$A$5:$L$3146,12,FALSE)*'National Throughput'!$B$2</f>
        <v>9720.048346679836</v>
      </c>
      <c r="H1069" s="12" t="str">
        <f>'Emissions Factors'!$E$2</f>
        <v>EACH</v>
      </c>
      <c r="I1069" s="64">
        <v>515</v>
      </c>
      <c r="J1069" s="65">
        <v>7439976</v>
      </c>
      <c r="K1069" s="66">
        <f>'Emissions Factors'!$C$2</f>
        <v>1.9400679072269228E-9</v>
      </c>
      <c r="L1069" s="67" t="str">
        <f>'Emissions Factors'!$D$2</f>
        <v>LB</v>
      </c>
      <c r="M1069" s="67" t="str">
        <f>'Emissions Factors'!$E$2</f>
        <v>EACH</v>
      </c>
      <c r="N1069" s="68">
        <f t="shared" si="32"/>
        <v>1.885755385408766E-5</v>
      </c>
      <c r="O1069" s="67" t="str">
        <f t="shared" si="33"/>
        <v>LB</v>
      </c>
    </row>
    <row r="1070" spans="1:15" x14ac:dyDescent="0.25">
      <c r="A1070" s="61" t="s">
        <v>4473</v>
      </c>
      <c r="B1070" s="61" t="s">
        <v>893</v>
      </c>
      <c r="C1070" s="61" t="s">
        <v>5379</v>
      </c>
      <c r="D1070" s="62" t="s">
        <v>2812</v>
      </c>
      <c r="E1070" s="62" t="s">
        <v>2679</v>
      </c>
      <c r="F1070" s="67" t="s">
        <v>894</v>
      </c>
      <c r="G1070" s="63">
        <f>VLOOKUP(Emissions!A1070,Population!$A$5:$L$3146,12,FALSE)*'National Throughput'!$B$2</f>
        <v>89570.481388374857</v>
      </c>
      <c r="H1070" s="12" t="str">
        <f>'Emissions Factors'!$E$2</f>
        <v>EACH</v>
      </c>
      <c r="I1070" s="64">
        <v>515</v>
      </c>
      <c r="J1070" s="65">
        <v>7439976</v>
      </c>
      <c r="K1070" s="66">
        <f>'Emissions Factors'!$C$2</f>
        <v>1.9400679072269228E-9</v>
      </c>
      <c r="L1070" s="67" t="str">
        <f>'Emissions Factors'!$D$2</f>
        <v>LB</v>
      </c>
      <c r="M1070" s="67" t="str">
        <f>'Emissions Factors'!$E$2</f>
        <v>EACH</v>
      </c>
      <c r="N1070" s="68">
        <f t="shared" si="32"/>
        <v>1.7377281637645246E-4</v>
      </c>
      <c r="O1070" s="67" t="str">
        <f t="shared" si="33"/>
        <v>LB</v>
      </c>
    </row>
    <row r="1071" spans="1:15" x14ac:dyDescent="0.25">
      <c r="A1071" s="61" t="s">
        <v>4474</v>
      </c>
      <c r="B1071" s="61" t="s">
        <v>893</v>
      </c>
      <c r="C1071" s="61" t="s">
        <v>5381</v>
      </c>
      <c r="D1071" s="62" t="s">
        <v>4475</v>
      </c>
      <c r="E1071" s="62" t="s">
        <v>2679</v>
      </c>
      <c r="F1071" s="67" t="s">
        <v>894</v>
      </c>
      <c r="G1071" s="63">
        <f>VLOOKUP(Emissions!A1071,Population!$A$5:$L$3146,12,FALSE)*'National Throughput'!$B$2</f>
        <v>13242.771080468108</v>
      </c>
      <c r="H1071" s="12" t="str">
        <f>'Emissions Factors'!$E$2</f>
        <v>EACH</v>
      </c>
      <c r="I1071" s="64">
        <v>515</v>
      </c>
      <c r="J1071" s="65">
        <v>7439976</v>
      </c>
      <c r="K1071" s="66">
        <f>'Emissions Factors'!$C$2</f>
        <v>1.9400679072269228E-9</v>
      </c>
      <c r="L1071" s="67" t="str">
        <f>'Emissions Factors'!$D$2</f>
        <v>LB</v>
      </c>
      <c r="M1071" s="67" t="str">
        <f>'Emissions Factors'!$E$2</f>
        <v>EACH</v>
      </c>
      <c r="N1071" s="68">
        <f t="shared" si="32"/>
        <v>2.5691875175968979E-5</v>
      </c>
      <c r="O1071" s="67" t="str">
        <f t="shared" si="33"/>
        <v>LB</v>
      </c>
    </row>
    <row r="1072" spans="1:15" x14ac:dyDescent="0.25">
      <c r="A1072" s="61" t="s">
        <v>4476</v>
      </c>
      <c r="B1072" s="61" t="s">
        <v>893</v>
      </c>
      <c r="C1072" s="61" t="s">
        <v>5383</v>
      </c>
      <c r="D1072" s="62" t="s">
        <v>2818</v>
      </c>
      <c r="E1072" s="62" t="s">
        <v>2679</v>
      </c>
      <c r="F1072" s="67" t="s">
        <v>894</v>
      </c>
      <c r="G1072" s="63">
        <f>VLOOKUP(Emissions!A1072,Population!$A$5:$L$3146,12,FALSE)*'National Throughput'!$B$2</f>
        <v>20517.937040728368</v>
      </c>
      <c r="H1072" s="12" t="str">
        <f>'Emissions Factors'!$E$2</f>
        <v>EACH</v>
      </c>
      <c r="I1072" s="64">
        <v>515</v>
      </c>
      <c r="J1072" s="65">
        <v>7439976</v>
      </c>
      <c r="K1072" s="66">
        <f>'Emissions Factors'!$C$2</f>
        <v>1.9400679072269228E-9</v>
      </c>
      <c r="L1072" s="67" t="str">
        <f>'Emissions Factors'!$D$2</f>
        <v>LB</v>
      </c>
      <c r="M1072" s="67" t="str">
        <f>'Emissions Factors'!$E$2</f>
        <v>EACH</v>
      </c>
      <c r="N1072" s="68">
        <f t="shared" si="32"/>
        <v>3.9806191175219648E-5</v>
      </c>
      <c r="O1072" s="67" t="str">
        <f t="shared" si="33"/>
        <v>LB</v>
      </c>
    </row>
    <row r="1073" spans="1:15" x14ac:dyDescent="0.25">
      <c r="A1073" s="61" t="s">
        <v>4477</v>
      </c>
      <c r="B1073" s="61" t="s">
        <v>893</v>
      </c>
      <c r="C1073" s="61" t="s">
        <v>5386</v>
      </c>
      <c r="D1073" s="62" t="s">
        <v>2821</v>
      </c>
      <c r="E1073" s="62" t="s">
        <v>2679</v>
      </c>
      <c r="F1073" s="67" t="s">
        <v>894</v>
      </c>
      <c r="G1073" s="63">
        <f>VLOOKUP(Emissions!A1073,Population!$A$5:$L$3146,12,FALSE)*'National Throughput'!$B$2</f>
        <v>31743.475044817576</v>
      </c>
      <c r="H1073" s="12" t="str">
        <f>'Emissions Factors'!$E$2</f>
        <v>EACH</v>
      </c>
      <c r="I1073" s="64">
        <v>515</v>
      </c>
      <c r="J1073" s="65">
        <v>7439976</v>
      </c>
      <c r="K1073" s="66">
        <f>'Emissions Factors'!$C$2</f>
        <v>1.9400679072269228E-9</v>
      </c>
      <c r="L1073" s="67" t="str">
        <f>'Emissions Factors'!$D$2</f>
        <v>LB</v>
      </c>
      <c r="M1073" s="67" t="str">
        <f>'Emissions Factors'!$E$2</f>
        <v>EACH</v>
      </c>
      <c r="N1073" s="68">
        <f t="shared" si="32"/>
        <v>6.1584497198309283E-5</v>
      </c>
      <c r="O1073" s="67" t="str">
        <f t="shared" si="33"/>
        <v>LB</v>
      </c>
    </row>
    <row r="1074" spans="1:15" x14ac:dyDescent="0.25">
      <c r="A1074" s="61" t="s">
        <v>4478</v>
      </c>
      <c r="B1074" s="61" t="s">
        <v>893</v>
      </c>
      <c r="C1074" s="61" t="s">
        <v>5388</v>
      </c>
      <c r="D1074" s="62" t="s">
        <v>5200</v>
      </c>
      <c r="E1074" s="62" t="s">
        <v>2679</v>
      </c>
      <c r="F1074" s="67" t="s">
        <v>894</v>
      </c>
      <c r="G1074" s="63">
        <f>VLOOKUP(Emissions!A1074,Population!$A$5:$L$3146,12,FALSE)*'National Throughput'!$B$2</f>
        <v>12857.168824891865</v>
      </c>
      <c r="H1074" s="12" t="str">
        <f>'Emissions Factors'!$E$2</f>
        <v>EACH</v>
      </c>
      <c r="I1074" s="64">
        <v>515</v>
      </c>
      <c r="J1074" s="65">
        <v>7439976</v>
      </c>
      <c r="K1074" s="66">
        <f>'Emissions Factors'!$C$2</f>
        <v>1.9400679072269228E-9</v>
      </c>
      <c r="L1074" s="67" t="str">
        <f>'Emissions Factors'!$D$2</f>
        <v>LB</v>
      </c>
      <c r="M1074" s="67" t="str">
        <f>'Emissions Factors'!$E$2</f>
        <v>EACH</v>
      </c>
      <c r="N1074" s="68">
        <f t="shared" si="32"/>
        <v>2.4943780614971197E-5</v>
      </c>
      <c r="O1074" s="67" t="str">
        <f t="shared" si="33"/>
        <v>LB</v>
      </c>
    </row>
    <row r="1075" spans="1:15" x14ac:dyDescent="0.25">
      <c r="A1075" s="61" t="s">
        <v>4479</v>
      </c>
      <c r="B1075" s="61" t="s">
        <v>893</v>
      </c>
      <c r="C1075" s="61" t="s">
        <v>5391</v>
      </c>
      <c r="D1075" s="62" t="s">
        <v>374</v>
      </c>
      <c r="E1075" s="62" t="s">
        <v>2679</v>
      </c>
      <c r="F1075" s="67" t="s">
        <v>894</v>
      </c>
      <c r="G1075" s="63">
        <f>VLOOKUP(Emissions!A1075,Population!$A$5:$L$3146,12,FALSE)*'National Throughput'!$B$2</f>
        <v>17604.383827717458</v>
      </c>
      <c r="H1075" s="12" t="str">
        <f>'Emissions Factors'!$E$2</f>
        <v>EACH</v>
      </c>
      <c r="I1075" s="64">
        <v>515</v>
      </c>
      <c r="J1075" s="65">
        <v>7439976</v>
      </c>
      <c r="K1075" s="66">
        <f>'Emissions Factors'!$C$2</f>
        <v>1.9400679072269228E-9</v>
      </c>
      <c r="L1075" s="67" t="str">
        <f>'Emissions Factors'!$D$2</f>
        <v>LB</v>
      </c>
      <c r="M1075" s="67" t="str">
        <f>'Emissions Factors'!$E$2</f>
        <v>EACH</v>
      </c>
      <c r="N1075" s="68">
        <f t="shared" si="32"/>
        <v>3.4153700090659296E-5</v>
      </c>
      <c r="O1075" s="67" t="str">
        <f t="shared" si="33"/>
        <v>LB</v>
      </c>
    </row>
    <row r="1076" spans="1:15" x14ac:dyDescent="0.25">
      <c r="A1076" s="61" t="s">
        <v>4480</v>
      </c>
      <c r="B1076" s="61" t="s">
        <v>893</v>
      </c>
      <c r="C1076" s="61" t="s">
        <v>5394</v>
      </c>
      <c r="D1076" s="62" t="s">
        <v>812</v>
      </c>
      <c r="E1076" s="62" t="s">
        <v>2679</v>
      </c>
      <c r="F1076" s="67" t="s">
        <v>894</v>
      </c>
      <c r="G1076" s="63">
        <f>VLOOKUP(Emissions!A1076,Population!$A$5:$L$3146,12,FALSE)*'National Throughput'!$B$2</f>
        <v>29883.149269244965</v>
      </c>
      <c r="H1076" s="12" t="str">
        <f>'Emissions Factors'!$E$2</f>
        <v>EACH</v>
      </c>
      <c r="I1076" s="64">
        <v>515</v>
      </c>
      <c r="J1076" s="65">
        <v>7439976</v>
      </c>
      <c r="K1076" s="66">
        <f>'Emissions Factors'!$C$2</f>
        <v>1.9400679072269228E-9</v>
      </c>
      <c r="L1076" s="67" t="str">
        <f>'Emissions Factors'!$D$2</f>
        <v>LB</v>
      </c>
      <c r="M1076" s="67" t="str">
        <f>'Emissions Factors'!$E$2</f>
        <v>EACH</v>
      </c>
      <c r="N1076" s="68">
        <f t="shared" si="32"/>
        <v>5.7975338864133829E-5</v>
      </c>
      <c r="O1076" s="67" t="str">
        <f t="shared" si="33"/>
        <v>LB</v>
      </c>
    </row>
    <row r="1077" spans="1:15" x14ac:dyDescent="0.25">
      <c r="A1077" s="61" t="s">
        <v>4481</v>
      </c>
      <c r="B1077" s="61" t="s">
        <v>893</v>
      </c>
      <c r="C1077" s="61" t="s">
        <v>5396</v>
      </c>
      <c r="D1077" s="62" t="s">
        <v>4482</v>
      </c>
      <c r="E1077" s="62" t="s">
        <v>2679</v>
      </c>
      <c r="F1077" s="67" t="s">
        <v>894</v>
      </c>
      <c r="G1077" s="63">
        <f>VLOOKUP(Emissions!A1077,Population!$A$5:$L$3146,12,FALSE)*'National Throughput'!$B$2</f>
        <v>6447.5568638506156</v>
      </c>
      <c r="H1077" s="12" t="str">
        <f>'Emissions Factors'!$E$2</f>
        <v>EACH</v>
      </c>
      <c r="I1077" s="64">
        <v>515</v>
      </c>
      <c r="J1077" s="65">
        <v>7439976</v>
      </c>
      <c r="K1077" s="66">
        <f>'Emissions Factors'!$C$2</f>
        <v>1.9400679072269228E-9</v>
      </c>
      <c r="L1077" s="67" t="str">
        <f>'Emissions Factors'!$D$2</f>
        <v>LB</v>
      </c>
      <c r="M1077" s="67" t="str">
        <f>'Emissions Factors'!$E$2</f>
        <v>EACH</v>
      </c>
      <c r="N1077" s="68">
        <f t="shared" si="32"/>
        <v>1.2508698151577246E-5</v>
      </c>
      <c r="O1077" s="67" t="str">
        <f t="shared" si="33"/>
        <v>LB</v>
      </c>
    </row>
    <row r="1078" spans="1:15" x14ac:dyDescent="0.25">
      <c r="A1078" s="61" t="s">
        <v>4483</v>
      </c>
      <c r="B1078" s="61" t="s">
        <v>893</v>
      </c>
      <c r="C1078" s="61" t="s">
        <v>5399</v>
      </c>
      <c r="D1078" s="62" t="s">
        <v>380</v>
      </c>
      <c r="E1078" s="62" t="s">
        <v>2679</v>
      </c>
      <c r="F1078" s="67" t="s">
        <v>894</v>
      </c>
      <c r="G1078" s="63">
        <f>VLOOKUP(Emissions!A1078,Population!$A$5:$L$3146,12,FALSE)*'National Throughput'!$B$2</f>
        <v>21863.442783590148</v>
      </c>
      <c r="H1078" s="12" t="str">
        <f>'Emissions Factors'!$E$2</f>
        <v>EACH</v>
      </c>
      <c r="I1078" s="64">
        <v>515</v>
      </c>
      <c r="J1078" s="65">
        <v>7439976</v>
      </c>
      <c r="K1078" s="66">
        <f>'Emissions Factors'!$C$2</f>
        <v>1.9400679072269228E-9</v>
      </c>
      <c r="L1078" s="67" t="str">
        <f>'Emissions Factors'!$D$2</f>
        <v>LB</v>
      </c>
      <c r="M1078" s="67" t="str">
        <f>'Emissions Factors'!$E$2</f>
        <v>EACH</v>
      </c>
      <c r="N1078" s="68">
        <f t="shared" si="32"/>
        <v>4.2416563685935306E-5</v>
      </c>
      <c r="O1078" s="67" t="str">
        <f t="shared" si="33"/>
        <v>LB</v>
      </c>
    </row>
    <row r="1079" spans="1:15" x14ac:dyDescent="0.25">
      <c r="A1079" s="61" t="s">
        <v>4484</v>
      </c>
      <c r="B1079" s="61" t="s">
        <v>893</v>
      </c>
      <c r="C1079" s="61" t="s">
        <v>5401</v>
      </c>
      <c r="D1079" s="62" t="s">
        <v>4485</v>
      </c>
      <c r="E1079" s="62" t="s">
        <v>2679</v>
      </c>
      <c r="F1079" s="67" t="s">
        <v>894</v>
      </c>
      <c r="G1079" s="63">
        <f>VLOOKUP(Emissions!A1079,Population!$A$5:$L$3146,12,FALSE)*'National Throughput'!$B$2</f>
        <v>10245.123758528336</v>
      </c>
      <c r="H1079" s="12" t="str">
        <f>'Emissions Factors'!$E$2</f>
        <v>EACH</v>
      </c>
      <c r="I1079" s="64">
        <v>515</v>
      </c>
      <c r="J1079" s="65">
        <v>7439976</v>
      </c>
      <c r="K1079" s="66">
        <f>'Emissions Factors'!$C$2</f>
        <v>1.9400679072269228E-9</v>
      </c>
      <c r="L1079" s="67" t="str">
        <f>'Emissions Factors'!$D$2</f>
        <v>LB</v>
      </c>
      <c r="M1079" s="67" t="str">
        <f>'Emissions Factors'!$E$2</f>
        <v>EACH</v>
      </c>
      <c r="N1079" s="68">
        <f t="shared" si="32"/>
        <v>1.9876235809488893E-5</v>
      </c>
      <c r="O1079" s="67" t="str">
        <f t="shared" si="33"/>
        <v>LB</v>
      </c>
    </row>
    <row r="1080" spans="1:15" x14ac:dyDescent="0.25">
      <c r="A1080" s="61" t="s">
        <v>4486</v>
      </c>
      <c r="B1080" s="61" t="s">
        <v>893</v>
      </c>
      <c r="C1080" s="61" t="s">
        <v>5404</v>
      </c>
      <c r="D1080" s="62" t="s">
        <v>2827</v>
      </c>
      <c r="E1080" s="62" t="s">
        <v>2679</v>
      </c>
      <c r="F1080" s="67" t="s">
        <v>894</v>
      </c>
      <c r="G1080" s="63">
        <f>VLOOKUP(Emissions!A1080,Population!$A$5:$L$3146,12,FALSE)*'National Throughput'!$B$2</f>
        <v>10977.357828957689</v>
      </c>
      <c r="H1080" s="12" t="str">
        <f>'Emissions Factors'!$E$2</f>
        <v>EACH</v>
      </c>
      <c r="I1080" s="64">
        <v>515</v>
      </c>
      <c r="J1080" s="65">
        <v>7439976</v>
      </c>
      <c r="K1080" s="66">
        <f>'Emissions Factors'!$C$2</f>
        <v>1.9400679072269228E-9</v>
      </c>
      <c r="L1080" s="67" t="str">
        <f>'Emissions Factors'!$D$2</f>
        <v>LB</v>
      </c>
      <c r="M1080" s="67" t="str">
        <f>'Emissions Factors'!$E$2</f>
        <v>EACH</v>
      </c>
      <c r="N1080" s="68">
        <f t="shared" si="32"/>
        <v>2.1296819630107021E-5</v>
      </c>
      <c r="O1080" s="67" t="str">
        <f t="shared" si="33"/>
        <v>LB</v>
      </c>
    </row>
    <row r="1081" spans="1:15" x14ac:dyDescent="0.25">
      <c r="A1081" s="61" t="s">
        <v>4487</v>
      </c>
      <c r="B1081" s="61" t="s">
        <v>893</v>
      </c>
      <c r="C1081" s="61" t="s">
        <v>5406</v>
      </c>
      <c r="D1081" s="62" t="s">
        <v>2830</v>
      </c>
      <c r="E1081" s="62" t="s">
        <v>2679</v>
      </c>
      <c r="F1081" s="67" t="s">
        <v>894</v>
      </c>
      <c r="G1081" s="63">
        <f>VLOOKUP(Emissions!A1081,Population!$A$5:$L$3146,12,FALSE)*'National Throughput'!$B$2</f>
        <v>28175.628642823576</v>
      </c>
      <c r="H1081" s="12" t="str">
        <f>'Emissions Factors'!$E$2</f>
        <v>EACH</v>
      </c>
      <c r="I1081" s="64">
        <v>515</v>
      </c>
      <c r="J1081" s="65">
        <v>7439976</v>
      </c>
      <c r="K1081" s="66">
        <f>'Emissions Factors'!$C$2</f>
        <v>1.9400679072269228E-9</v>
      </c>
      <c r="L1081" s="67" t="str">
        <f>'Emissions Factors'!$D$2</f>
        <v>LB</v>
      </c>
      <c r="M1081" s="67" t="str">
        <f>'Emissions Factors'!$E$2</f>
        <v>EACH</v>
      </c>
      <c r="N1081" s="68">
        <f t="shared" si="32"/>
        <v>5.4662632895885676E-5</v>
      </c>
      <c r="O1081" s="67" t="str">
        <f t="shared" si="33"/>
        <v>LB</v>
      </c>
    </row>
    <row r="1082" spans="1:15" x14ac:dyDescent="0.25">
      <c r="A1082" s="61" t="s">
        <v>4488</v>
      </c>
      <c r="B1082" s="61" t="s">
        <v>893</v>
      </c>
      <c r="C1082" s="61" t="s">
        <v>5409</v>
      </c>
      <c r="D1082" s="62" t="s">
        <v>2833</v>
      </c>
      <c r="E1082" s="62" t="s">
        <v>2679</v>
      </c>
      <c r="F1082" s="67" t="s">
        <v>894</v>
      </c>
      <c r="G1082" s="63">
        <f>VLOOKUP(Emissions!A1082,Population!$A$5:$L$3146,12,FALSE)*'National Throughput'!$B$2</f>
        <v>13642.730866837081</v>
      </c>
      <c r="H1082" s="12" t="str">
        <f>'Emissions Factors'!$E$2</f>
        <v>EACH</v>
      </c>
      <c r="I1082" s="64">
        <v>515</v>
      </c>
      <c r="J1082" s="65">
        <v>7439976</v>
      </c>
      <c r="K1082" s="66">
        <f>'Emissions Factors'!$C$2</f>
        <v>1.9400679072269228E-9</v>
      </c>
      <c r="L1082" s="67" t="str">
        <f>'Emissions Factors'!$D$2</f>
        <v>LB</v>
      </c>
      <c r="M1082" s="67" t="str">
        <f>'Emissions Factors'!$E$2</f>
        <v>EACH</v>
      </c>
      <c r="N1082" s="68">
        <f t="shared" si="32"/>
        <v>2.6467824321684756E-5</v>
      </c>
      <c r="O1082" s="67" t="str">
        <f t="shared" si="33"/>
        <v>LB</v>
      </c>
    </row>
    <row r="1083" spans="1:15" x14ac:dyDescent="0.25">
      <c r="A1083" s="61" t="s">
        <v>4489</v>
      </c>
      <c r="B1083" s="61" t="s">
        <v>893</v>
      </c>
      <c r="C1083" s="61" t="s">
        <v>1</v>
      </c>
      <c r="D1083" s="62" t="s">
        <v>4490</v>
      </c>
      <c r="E1083" s="62" t="s">
        <v>2679</v>
      </c>
      <c r="F1083" s="67" t="s">
        <v>894</v>
      </c>
      <c r="G1083" s="63">
        <f>VLOOKUP(Emissions!A1083,Population!$A$5:$L$3146,12,FALSE)*'National Throughput'!$B$2</f>
        <v>32003.961674914292</v>
      </c>
      <c r="H1083" s="12" t="str">
        <f>'Emissions Factors'!$E$2</f>
        <v>EACH</v>
      </c>
      <c r="I1083" s="64">
        <v>515</v>
      </c>
      <c r="J1083" s="65">
        <v>7439976</v>
      </c>
      <c r="K1083" s="66">
        <f>'Emissions Factors'!$C$2</f>
        <v>1.9400679072269228E-9</v>
      </c>
      <c r="L1083" s="67" t="str">
        <f>'Emissions Factors'!$D$2</f>
        <v>LB</v>
      </c>
      <c r="M1083" s="67" t="str">
        <f>'Emissions Factors'!$E$2</f>
        <v>EACH</v>
      </c>
      <c r="N1083" s="68">
        <f t="shared" si="32"/>
        <v>6.2089858949621615E-5</v>
      </c>
      <c r="O1083" s="67" t="str">
        <f t="shared" si="33"/>
        <v>LB</v>
      </c>
    </row>
    <row r="1084" spans="1:15" x14ac:dyDescent="0.25">
      <c r="A1084" s="61" t="s">
        <v>4491</v>
      </c>
      <c r="B1084" s="61" t="s">
        <v>893</v>
      </c>
      <c r="C1084" s="61" t="s">
        <v>3</v>
      </c>
      <c r="D1084" s="62" t="s">
        <v>4492</v>
      </c>
      <c r="E1084" s="62" t="s">
        <v>2679</v>
      </c>
      <c r="F1084" s="67" t="s">
        <v>894</v>
      </c>
      <c r="G1084" s="63">
        <f>VLOOKUP(Emissions!A1084,Population!$A$5:$L$3146,12,FALSE)*'National Throughput'!$B$2</f>
        <v>45956.404991708892</v>
      </c>
      <c r="H1084" s="12" t="str">
        <f>'Emissions Factors'!$E$2</f>
        <v>EACH</v>
      </c>
      <c r="I1084" s="64">
        <v>515</v>
      </c>
      <c r="J1084" s="65">
        <v>7439976</v>
      </c>
      <c r="K1084" s="66">
        <f>'Emissions Factors'!$C$2</f>
        <v>1.9400679072269228E-9</v>
      </c>
      <c r="L1084" s="67" t="str">
        <f>'Emissions Factors'!$D$2</f>
        <v>LB</v>
      </c>
      <c r="M1084" s="67" t="str">
        <f>'Emissions Factors'!$E$2</f>
        <v>EACH</v>
      </c>
      <c r="N1084" s="68">
        <f t="shared" si="32"/>
        <v>8.9158546455937577E-5</v>
      </c>
      <c r="O1084" s="67" t="str">
        <f t="shared" si="33"/>
        <v>LB</v>
      </c>
    </row>
    <row r="1085" spans="1:15" x14ac:dyDescent="0.25">
      <c r="A1085" s="61" t="s">
        <v>4493</v>
      </c>
      <c r="B1085" s="61" t="s">
        <v>893</v>
      </c>
      <c r="C1085" s="61" t="s">
        <v>5</v>
      </c>
      <c r="D1085" s="62" t="s">
        <v>4494</v>
      </c>
      <c r="E1085" s="62" t="s">
        <v>2679</v>
      </c>
      <c r="F1085" s="67" t="s">
        <v>894</v>
      </c>
      <c r="G1085" s="63">
        <f>VLOOKUP(Emissions!A1085,Population!$A$5:$L$3146,12,FALSE)*'National Throughput'!$B$2</f>
        <v>7220.8124508306319</v>
      </c>
      <c r="H1085" s="12" t="str">
        <f>'Emissions Factors'!$E$2</f>
        <v>EACH</v>
      </c>
      <c r="I1085" s="64">
        <v>515</v>
      </c>
      <c r="J1085" s="65">
        <v>7439976</v>
      </c>
      <c r="K1085" s="66">
        <f>'Emissions Factors'!$C$2</f>
        <v>1.9400679072269228E-9</v>
      </c>
      <c r="L1085" s="67" t="str">
        <f>'Emissions Factors'!$D$2</f>
        <v>LB</v>
      </c>
      <c r="M1085" s="67" t="str">
        <f>'Emissions Factors'!$E$2</f>
        <v>EACH</v>
      </c>
      <c r="N1085" s="68">
        <f t="shared" si="32"/>
        <v>1.4008866499961091E-5</v>
      </c>
      <c r="O1085" s="67" t="str">
        <f t="shared" si="33"/>
        <v>LB</v>
      </c>
    </row>
    <row r="1086" spans="1:15" x14ac:dyDescent="0.25">
      <c r="A1086" s="61" t="s">
        <v>4495</v>
      </c>
      <c r="B1086" s="61" t="s">
        <v>893</v>
      </c>
      <c r="C1086" s="61" t="s">
        <v>7</v>
      </c>
      <c r="D1086" s="62" t="s">
        <v>517</v>
      </c>
      <c r="E1086" s="62" t="s">
        <v>2679</v>
      </c>
      <c r="F1086" s="67" t="s">
        <v>894</v>
      </c>
      <c r="G1086" s="63">
        <f>VLOOKUP(Emissions!A1086,Population!$A$5:$L$3146,12,FALSE)*'National Throughput'!$B$2</f>
        <v>24589.322558381773</v>
      </c>
      <c r="H1086" s="12" t="str">
        <f>'Emissions Factors'!$E$2</f>
        <v>EACH</v>
      </c>
      <c r="I1086" s="64">
        <v>515</v>
      </c>
      <c r="J1086" s="65">
        <v>7439976</v>
      </c>
      <c r="K1086" s="66">
        <f>'Emissions Factors'!$C$2</f>
        <v>1.9400679072269228E-9</v>
      </c>
      <c r="L1086" s="67" t="str">
        <f>'Emissions Factors'!$D$2</f>
        <v>LB</v>
      </c>
      <c r="M1086" s="67" t="str">
        <f>'Emissions Factors'!$E$2</f>
        <v>EACH</v>
      </c>
      <c r="N1086" s="68">
        <f t="shared" si="32"/>
        <v>4.7704955555967492E-5</v>
      </c>
      <c r="O1086" s="67" t="str">
        <f t="shared" si="33"/>
        <v>LB</v>
      </c>
    </row>
    <row r="1087" spans="1:15" x14ac:dyDescent="0.25">
      <c r="A1087" s="61" t="s">
        <v>4496</v>
      </c>
      <c r="B1087" s="61" t="s">
        <v>893</v>
      </c>
      <c r="C1087" s="61" t="s">
        <v>4657</v>
      </c>
      <c r="D1087" s="62" t="s">
        <v>4497</v>
      </c>
      <c r="E1087" s="62" t="s">
        <v>2679</v>
      </c>
      <c r="F1087" s="67" t="s">
        <v>894</v>
      </c>
      <c r="G1087" s="63">
        <f>VLOOKUP(Emissions!A1087,Population!$A$5:$L$3146,12,FALSE)*'National Throughput'!$B$2</f>
        <v>65111.402145041444</v>
      </c>
      <c r="H1087" s="12" t="str">
        <f>'Emissions Factors'!$E$2</f>
        <v>EACH</v>
      </c>
      <c r="I1087" s="64">
        <v>515</v>
      </c>
      <c r="J1087" s="65">
        <v>7439976</v>
      </c>
      <c r="K1087" s="66">
        <f>'Emissions Factors'!$C$2</f>
        <v>1.9400679072269228E-9</v>
      </c>
      <c r="L1087" s="67" t="str">
        <f>'Emissions Factors'!$D$2</f>
        <v>LB</v>
      </c>
      <c r="M1087" s="67" t="str">
        <f>'Emissions Factors'!$E$2</f>
        <v>EACH</v>
      </c>
      <c r="N1087" s="68">
        <f t="shared" si="32"/>
        <v>1.2632054169614112E-4</v>
      </c>
      <c r="O1087" s="67" t="str">
        <f t="shared" si="33"/>
        <v>LB</v>
      </c>
    </row>
    <row r="1088" spans="1:15" x14ac:dyDescent="0.25">
      <c r="A1088" s="61" t="s">
        <v>4498</v>
      </c>
      <c r="B1088" s="61" t="s">
        <v>893</v>
      </c>
      <c r="C1088" s="61" t="s">
        <v>11</v>
      </c>
      <c r="D1088" s="62" t="s">
        <v>520</v>
      </c>
      <c r="E1088" s="62" t="s">
        <v>2679</v>
      </c>
      <c r="F1088" s="67" t="s">
        <v>894</v>
      </c>
      <c r="G1088" s="63">
        <f>VLOOKUP(Emissions!A1088,Population!$A$5:$L$3146,12,FALSE)*'National Throughput'!$B$2</f>
        <v>10916.851092045459</v>
      </c>
      <c r="H1088" s="12" t="str">
        <f>'Emissions Factors'!$E$2</f>
        <v>EACH</v>
      </c>
      <c r="I1088" s="64">
        <v>515</v>
      </c>
      <c r="J1088" s="65">
        <v>7439976</v>
      </c>
      <c r="K1088" s="66">
        <f>'Emissions Factors'!$C$2</f>
        <v>1.9400679072269228E-9</v>
      </c>
      <c r="L1088" s="67" t="str">
        <f>'Emissions Factors'!$D$2</f>
        <v>LB</v>
      </c>
      <c r="M1088" s="67" t="str">
        <f>'Emissions Factors'!$E$2</f>
        <v>EACH</v>
      </c>
      <c r="N1088" s="68">
        <f t="shared" si="32"/>
        <v>2.1179432451652581E-5</v>
      </c>
      <c r="O1088" s="67" t="str">
        <f t="shared" si="33"/>
        <v>LB</v>
      </c>
    </row>
    <row r="1089" spans="1:15" x14ac:dyDescent="0.25">
      <c r="A1089" s="61" t="s">
        <v>4499</v>
      </c>
      <c r="B1089" s="61" t="s">
        <v>893</v>
      </c>
      <c r="C1089" s="61" t="s">
        <v>14</v>
      </c>
      <c r="D1089" s="62" t="s">
        <v>4500</v>
      </c>
      <c r="E1089" s="62" t="s">
        <v>2679</v>
      </c>
      <c r="F1089" s="67" t="s">
        <v>894</v>
      </c>
      <c r="G1089" s="63">
        <f>VLOOKUP(Emissions!A1089,Population!$A$5:$L$3146,12,FALSE)*'National Throughput'!$B$2</f>
        <v>4623.1249152598339</v>
      </c>
      <c r="H1089" s="12" t="str">
        <f>'Emissions Factors'!$E$2</f>
        <v>EACH</v>
      </c>
      <c r="I1089" s="64">
        <v>515</v>
      </c>
      <c r="J1089" s="65">
        <v>7439976</v>
      </c>
      <c r="K1089" s="66">
        <f>'Emissions Factors'!$C$2</f>
        <v>1.9400679072269228E-9</v>
      </c>
      <c r="L1089" s="67" t="str">
        <f>'Emissions Factors'!$D$2</f>
        <v>LB</v>
      </c>
      <c r="M1089" s="67" t="str">
        <f>'Emissions Factors'!$E$2</f>
        <v>EACH</v>
      </c>
      <c r="N1089" s="68">
        <f t="shared" si="32"/>
        <v>8.9691762791967908E-6</v>
      </c>
      <c r="O1089" s="67" t="str">
        <f t="shared" si="33"/>
        <v>LB</v>
      </c>
    </row>
    <row r="1090" spans="1:15" x14ac:dyDescent="0.25">
      <c r="A1090" s="61" t="s">
        <v>4501</v>
      </c>
      <c r="B1090" s="61" t="s">
        <v>893</v>
      </c>
      <c r="C1090" s="61" t="s">
        <v>17</v>
      </c>
      <c r="D1090" s="62" t="s">
        <v>4502</v>
      </c>
      <c r="E1090" s="62" t="s">
        <v>2679</v>
      </c>
      <c r="F1090" s="67" t="s">
        <v>894</v>
      </c>
      <c r="G1090" s="63">
        <f>VLOOKUP(Emissions!A1090,Population!$A$5:$L$3146,12,FALSE)*'National Throughput'!$B$2</f>
        <v>14863.120984219337</v>
      </c>
      <c r="H1090" s="12" t="str">
        <f>'Emissions Factors'!$E$2</f>
        <v>EACH</v>
      </c>
      <c r="I1090" s="64">
        <v>515</v>
      </c>
      <c r="J1090" s="65">
        <v>7439976</v>
      </c>
      <c r="K1090" s="66">
        <f>'Emissions Factors'!$C$2</f>
        <v>1.9400679072269228E-9</v>
      </c>
      <c r="L1090" s="67" t="str">
        <f>'Emissions Factors'!$D$2</f>
        <v>LB</v>
      </c>
      <c r="M1090" s="67" t="str">
        <f>'Emissions Factors'!$E$2</f>
        <v>EACH</v>
      </c>
      <c r="N1090" s="68">
        <f t="shared" si="32"/>
        <v>2.8835464022714971E-5</v>
      </c>
      <c r="O1090" s="67" t="str">
        <f t="shared" si="33"/>
        <v>LB</v>
      </c>
    </row>
    <row r="1091" spans="1:15" x14ac:dyDescent="0.25">
      <c r="A1091" s="61" t="s">
        <v>4503</v>
      </c>
      <c r="B1091" s="61" t="s">
        <v>893</v>
      </c>
      <c r="C1091" s="61" t="s">
        <v>20</v>
      </c>
      <c r="D1091" s="62" t="s">
        <v>2836</v>
      </c>
      <c r="E1091" s="62" t="s">
        <v>2679</v>
      </c>
      <c r="F1091" s="67" t="s">
        <v>894</v>
      </c>
      <c r="G1091" s="63">
        <f>VLOOKUP(Emissions!A1091,Population!$A$5:$L$3146,12,FALSE)*'National Throughput'!$B$2</f>
        <v>28301.769806216864</v>
      </c>
      <c r="H1091" s="12" t="str">
        <f>'Emissions Factors'!$E$2</f>
        <v>EACH</v>
      </c>
      <c r="I1091" s="64">
        <v>515</v>
      </c>
      <c r="J1091" s="65">
        <v>7439976</v>
      </c>
      <c r="K1091" s="66">
        <f>'Emissions Factors'!$C$2</f>
        <v>1.9400679072269228E-9</v>
      </c>
      <c r="L1091" s="67" t="str">
        <f>'Emissions Factors'!$D$2</f>
        <v>LB</v>
      </c>
      <c r="M1091" s="67" t="str">
        <f>'Emissions Factors'!$E$2</f>
        <v>EACH</v>
      </c>
      <c r="N1091" s="68">
        <f t="shared" ref="N1091:N1154" si="34">K1091*G1091</f>
        <v>5.4907355318765263E-5</v>
      </c>
      <c r="O1091" s="67" t="str">
        <f t="shared" ref="O1091:O1154" si="35">L1091</f>
        <v>LB</v>
      </c>
    </row>
    <row r="1092" spans="1:15" x14ac:dyDescent="0.25">
      <c r="A1092" s="61" t="s">
        <v>4504</v>
      </c>
      <c r="B1092" s="61" t="s">
        <v>893</v>
      </c>
      <c r="C1092" s="61" t="s">
        <v>22</v>
      </c>
      <c r="D1092" s="62" t="s">
        <v>2842</v>
      </c>
      <c r="E1092" s="62" t="s">
        <v>2679</v>
      </c>
      <c r="F1092" s="67" t="s">
        <v>894</v>
      </c>
      <c r="G1092" s="63">
        <f>VLOOKUP(Emissions!A1092,Population!$A$5:$L$3146,12,FALSE)*'National Throughput'!$B$2</f>
        <v>64643.756856363871</v>
      </c>
      <c r="H1092" s="12" t="str">
        <f>'Emissions Factors'!$E$2</f>
        <v>EACH</v>
      </c>
      <c r="I1092" s="64">
        <v>515</v>
      </c>
      <c r="J1092" s="65">
        <v>7439976</v>
      </c>
      <c r="K1092" s="66">
        <f>'Emissions Factors'!$C$2</f>
        <v>1.9400679072269228E-9</v>
      </c>
      <c r="L1092" s="67" t="str">
        <f>'Emissions Factors'!$D$2</f>
        <v>LB</v>
      </c>
      <c r="M1092" s="67" t="str">
        <f>'Emissions Factors'!$E$2</f>
        <v>EACH</v>
      </c>
      <c r="N1092" s="68">
        <f t="shared" si="34"/>
        <v>1.2541327807961191E-4</v>
      </c>
      <c r="O1092" s="67" t="str">
        <f t="shared" si="35"/>
        <v>LB</v>
      </c>
    </row>
    <row r="1093" spans="1:15" x14ac:dyDescent="0.25">
      <c r="A1093" s="61" t="s">
        <v>4505</v>
      </c>
      <c r="B1093" s="61" t="s">
        <v>893</v>
      </c>
      <c r="C1093" s="61" t="s">
        <v>24</v>
      </c>
      <c r="D1093" s="62" t="s">
        <v>4506</v>
      </c>
      <c r="E1093" s="62" t="s">
        <v>2679</v>
      </c>
      <c r="F1093" s="67" t="s">
        <v>894</v>
      </c>
      <c r="G1093" s="63">
        <f>VLOOKUP(Emissions!A1093,Population!$A$5:$L$3146,12,FALSE)*'National Throughput'!$B$2</f>
        <v>12751.538419773906</v>
      </c>
      <c r="H1093" s="12" t="str">
        <f>'Emissions Factors'!$E$2</f>
        <v>EACH</v>
      </c>
      <c r="I1093" s="64">
        <v>515</v>
      </c>
      <c r="J1093" s="65">
        <v>7439976</v>
      </c>
      <c r="K1093" s="66">
        <f>'Emissions Factors'!$C$2</f>
        <v>1.9400679072269228E-9</v>
      </c>
      <c r="L1093" s="67" t="str">
        <f>'Emissions Factors'!$D$2</f>
        <v>LB</v>
      </c>
      <c r="M1093" s="67" t="str">
        <f>'Emissions Factors'!$E$2</f>
        <v>EACH</v>
      </c>
      <c r="N1093" s="68">
        <f t="shared" si="34"/>
        <v>2.4738850455974462E-5</v>
      </c>
      <c r="O1093" s="67" t="str">
        <f t="shared" si="35"/>
        <v>LB</v>
      </c>
    </row>
    <row r="1094" spans="1:15" x14ac:dyDescent="0.25">
      <c r="A1094" s="61" t="s">
        <v>4507</v>
      </c>
      <c r="B1094" s="61" t="s">
        <v>893</v>
      </c>
      <c r="C1094" s="61" t="s">
        <v>26</v>
      </c>
      <c r="D1094" s="62" t="s">
        <v>4820</v>
      </c>
      <c r="E1094" s="62" t="s">
        <v>2679</v>
      </c>
      <c r="F1094" s="67" t="s">
        <v>894</v>
      </c>
      <c r="G1094" s="63">
        <f>VLOOKUP(Emissions!A1094,Population!$A$5:$L$3146,12,FALSE)*'National Throughput'!$B$2</f>
        <v>65454.957346153256</v>
      </c>
      <c r="H1094" s="12" t="str">
        <f>'Emissions Factors'!$E$2</f>
        <v>EACH</v>
      </c>
      <c r="I1094" s="64">
        <v>515</v>
      </c>
      <c r="J1094" s="65">
        <v>7439976</v>
      </c>
      <c r="K1094" s="66">
        <f>'Emissions Factors'!$C$2</f>
        <v>1.9400679072269228E-9</v>
      </c>
      <c r="L1094" s="67" t="str">
        <f>'Emissions Factors'!$D$2</f>
        <v>LB</v>
      </c>
      <c r="M1094" s="67" t="str">
        <f>'Emissions Factors'!$E$2</f>
        <v>EACH</v>
      </c>
      <c r="N1094" s="68">
        <f t="shared" si="34"/>
        <v>1.2698706211617904E-4</v>
      </c>
      <c r="O1094" s="67" t="str">
        <f t="shared" si="35"/>
        <v>LB</v>
      </c>
    </row>
    <row r="1095" spans="1:15" x14ac:dyDescent="0.25">
      <c r="A1095" s="61" t="s">
        <v>4508</v>
      </c>
      <c r="B1095" s="61" t="s">
        <v>893</v>
      </c>
      <c r="C1095" s="61" t="s">
        <v>4662</v>
      </c>
      <c r="D1095" s="62" t="s">
        <v>4509</v>
      </c>
      <c r="E1095" s="62" t="s">
        <v>2679</v>
      </c>
      <c r="F1095" s="67" t="s">
        <v>894</v>
      </c>
      <c r="G1095" s="63">
        <f>VLOOKUP(Emissions!A1095,Population!$A$5:$L$3146,12,FALSE)*'National Throughput'!$B$2</f>
        <v>2253.1067965452207</v>
      </c>
      <c r="H1095" s="12" t="str">
        <f>'Emissions Factors'!$E$2</f>
        <v>EACH</v>
      </c>
      <c r="I1095" s="64">
        <v>515</v>
      </c>
      <c r="J1095" s="65">
        <v>7439976</v>
      </c>
      <c r="K1095" s="66">
        <f>'Emissions Factors'!$C$2</f>
        <v>1.9400679072269228E-9</v>
      </c>
      <c r="L1095" s="67" t="str">
        <f>'Emissions Factors'!$D$2</f>
        <v>LB</v>
      </c>
      <c r="M1095" s="67" t="str">
        <f>'Emissions Factors'!$E$2</f>
        <v>EACH</v>
      </c>
      <c r="N1095" s="68">
        <f t="shared" si="34"/>
        <v>4.3711801875322425E-6</v>
      </c>
      <c r="O1095" s="67" t="str">
        <f t="shared" si="35"/>
        <v>LB</v>
      </c>
    </row>
    <row r="1096" spans="1:15" x14ac:dyDescent="0.25">
      <c r="A1096" s="61" t="s">
        <v>4510</v>
      </c>
      <c r="B1096" s="61" t="s">
        <v>893</v>
      </c>
      <c r="C1096" s="61" t="s">
        <v>434</v>
      </c>
      <c r="D1096" s="62" t="s">
        <v>4511</v>
      </c>
      <c r="E1096" s="62" t="s">
        <v>2679</v>
      </c>
      <c r="F1096" s="67" t="s">
        <v>894</v>
      </c>
      <c r="G1096" s="63">
        <f>VLOOKUP(Emissions!A1096,Population!$A$5:$L$3146,12,FALSE)*'National Throughput'!$B$2</f>
        <v>17255.700937036814</v>
      </c>
      <c r="H1096" s="12" t="str">
        <f>'Emissions Factors'!$E$2</f>
        <v>EACH</v>
      </c>
      <c r="I1096" s="64">
        <v>515</v>
      </c>
      <c r="J1096" s="65">
        <v>7439976</v>
      </c>
      <c r="K1096" s="66">
        <f>'Emissions Factors'!$C$2</f>
        <v>1.9400679072269228E-9</v>
      </c>
      <c r="L1096" s="67" t="str">
        <f>'Emissions Factors'!$D$2</f>
        <v>LB</v>
      </c>
      <c r="M1096" s="67" t="str">
        <f>'Emissions Factors'!$E$2</f>
        <v>EACH</v>
      </c>
      <c r="N1096" s="68">
        <f t="shared" si="34"/>
        <v>3.3477231604650665E-5</v>
      </c>
      <c r="O1096" s="67" t="str">
        <f t="shared" si="35"/>
        <v>LB</v>
      </c>
    </row>
    <row r="1097" spans="1:15" x14ac:dyDescent="0.25">
      <c r="A1097" s="61" t="s">
        <v>4512</v>
      </c>
      <c r="B1097" s="61" t="s">
        <v>893</v>
      </c>
      <c r="C1097" s="61" t="s">
        <v>30</v>
      </c>
      <c r="D1097" s="62" t="s">
        <v>4513</v>
      </c>
      <c r="E1097" s="62" t="s">
        <v>2679</v>
      </c>
      <c r="F1097" s="67" t="s">
        <v>894</v>
      </c>
      <c r="G1097" s="63">
        <f>VLOOKUP(Emissions!A1097,Population!$A$5:$L$3146,12,FALSE)*'National Throughput'!$B$2</f>
        <v>24259.099350148928</v>
      </c>
      <c r="H1097" s="12" t="str">
        <f>'Emissions Factors'!$E$2</f>
        <v>EACH</v>
      </c>
      <c r="I1097" s="64">
        <v>515</v>
      </c>
      <c r="J1097" s="65">
        <v>7439976</v>
      </c>
      <c r="K1097" s="66">
        <f>'Emissions Factors'!$C$2</f>
        <v>1.9400679072269228E-9</v>
      </c>
      <c r="L1097" s="67" t="str">
        <f>'Emissions Factors'!$D$2</f>
        <v>LB</v>
      </c>
      <c r="M1097" s="67" t="str">
        <f>'Emissions Factors'!$E$2</f>
        <v>EACH</v>
      </c>
      <c r="N1097" s="68">
        <f t="shared" si="34"/>
        <v>4.7064300107453437E-5</v>
      </c>
      <c r="O1097" s="67" t="str">
        <f t="shared" si="35"/>
        <v>LB</v>
      </c>
    </row>
    <row r="1098" spans="1:15" x14ac:dyDescent="0.25">
      <c r="A1098" s="61" t="s">
        <v>4514</v>
      </c>
      <c r="B1098" s="61" t="s">
        <v>893</v>
      </c>
      <c r="C1098" s="61" t="s">
        <v>33</v>
      </c>
      <c r="D1098" s="62" t="s">
        <v>2848</v>
      </c>
      <c r="E1098" s="62" t="s">
        <v>2679</v>
      </c>
      <c r="F1098" s="67" t="s">
        <v>894</v>
      </c>
      <c r="G1098" s="63">
        <f>VLOOKUP(Emissions!A1098,Population!$A$5:$L$3146,12,FALSE)*'National Throughput'!$B$2</f>
        <v>18227.910879287552</v>
      </c>
      <c r="H1098" s="12" t="str">
        <f>'Emissions Factors'!$E$2</f>
        <v>EACH</v>
      </c>
      <c r="I1098" s="64">
        <v>515</v>
      </c>
      <c r="J1098" s="65">
        <v>7439976</v>
      </c>
      <c r="K1098" s="66">
        <f>'Emissions Factors'!$C$2</f>
        <v>1.9400679072269228E-9</v>
      </c>
      <c r="L1098" s="67" t="str">
        <f>'Emissions Factors'!$D$2</f>
        <v>LB</v>
      </c>
      <c r="M1098" s="67" t="str">
        <f>'Emissions Factors'!$E$2</f>
        <v>EACH</v>
      </c>
      <c r="N1098" s="68">
        <f t="shared" si="34"/>
        <v>3.5363384912698259E-5</v>
      </c>
      <c r="O1098" s="67" t="str">
        <f t="shared" si="35"/>
        <v>LB</v>
      </c>
    </row>
    <row r="1099" spans="1:15" x14ac:dyDescent="0.25">
      <c r="A1099" s="61" t="s">
        <v>4515</v>
      </c>
      <c r="B1099" s="61" t="s">
        <v>893</v>
      </c>
      <c r="C1099" s="61" t="s">
        <v>35</v>
      </c>
      <c r="D1099" s="62" t="s">
        <v>4827</v>
      </c>
      <c r="E1099" s="62" t="s">
        <v>2679</v>
      </c>
      <c r="F1099" s="67" t="s">
        <v>894</v>
      </c>
      <c r="G1099" s="63">
        <f>VLOOKUP(Emissions!A1099,Population!$A$5:$L$3146,12,FALSE)*'National Throughput'!$B$2</f>
        <v>52593.686369606323</v>
      </c>
      <c r="H1099" s="12" t="str">
        <f>'Emissions Factors'!$E$2</f>
        <v>EACH</v>
      </c>
      <c r="I1099" s="64">
        <v>515</v>
      </c>
      <c r="J1099" s="65">
        <v>7439976</v>
      </c>
      <c r="K1099" s="66">
        <f>'Emissions Factors'!$C$2</f>
        <v>1.9400679072269228E-9</v>
      </c>
      <c r="L1099" s="67" t="str">
        <f>'Emissions Factors'!$D$2</f>
        <v>LB</v>
      </c>
      <c r="M1099" s="67" t="str">
        <f>'Emissions Factors'!$E$2</f>
        <v>EACH</v>
      </c>
      <c r="N1099" s="68">
        <f t="shared" si="34"/>
        <v>1.0203532304843128E-4</v>
      </c>
      <c r="O1099" s="67" t="str">
        <f t="shared" si="35"/>
        <v>LB</v>
      </c>
    </row>
    <row r="1100" spans="1:15" x14ac:dyDescent="0.25">
      <c r="A1100" s="61" t="s">
        <v>4516</v>
      </c>
      <c r="B1100" s="61" t="s">
        <v>893</v>
      </c>
      <c r="C1100" s="61" t="s">
        <v>37</v>
      </c>
      <c r="D1100" s="62" t="s">
        <v>2854</v>
      </c>
      <c r="E1100" s="62" t="s">
        <v>2679</v>
      </c>
      <c r="F1100" s="67" t="s">
        <v>894</v>
      </c>
      <c r="G1100" s="63">
        <f>VLOOKUP(Emissions!A1100,Population!$A$5:$L$3146,12,FALSE)*'National Throughput'!$B$2</f>
        <v>46021.013880276179</v>
      </c>
      <c r="H1100" s="12" t="str">
        <f>'Emissions Factors'!$E$2</f>
        <v>EACH</v>
      </c>
      <c r="I1100" s="64">
        <v>515</v>
      </c>
      <c r="J1100" s="65">
        <v>7439976</v>
      </c>
      <c r="K1100" s="66">
        <f>'Emissions Factors'!$C$2</f>
        <v>1.9400679072269228E-9</v>
      </c>
      <c r="L1100" s="67" t="str">
        <f>'Emissions Factors'!$D$2</f>
        <v>LB</v>
      </c>
      <c r="M1100" s="67" t="str">
        <f>'Emissions Factors'!$E$2</f>
        <v>EACH</v>
      </c>
      <c r="N1100" s="68">
        <f t="shared" si="34"/>
        <v>8.9283892087168573E-5</v>
      </c>
      <c r="O1100" s="67" t="str">
        <f t="shared" si="35"/>
        <v>LB</v>
      </c>
    </row>
    <row r="1101" spans="1:15" x14ac:dyDescent="0.25">
      <c r="A1101" s="61" t="s">
        <v>4517</v>
      </c>
      <c r="B1101" s="61" t="s">
        <v>893</v>
      </c>
      <c r="C1101" s="61" t="s">
        <v>39</v>
      </c>
      <c r="D1101" s="62" t="s">
        <v>4518</v>
      </c>
      <c r="E1101" s="62" t="s">
        <v>2679</v>
      </c>
      <c r="F1101" s="67" t="s">
        <v>894</v>
      </c>
      <c r="G1101" s="63">
        <f>VLOOKUP(Emissions!A1101,Population!$A$5:$L$3146,12,FALSE)*'National Throughput'!$B$2</f>
        <v>18281.238850803416</v>
      </c>
      <c r="H1101" s="12" t="str">
        <f>'Emissions Factors'!$E$2</f>
        <v>EACH</v>
      </c>
      <c r="I1101" s="64">
        <v>515</v>
      </c>
      <c r="J1101" s="65">
        <v>7439976</v>
      </c>
      <c r="K1101" s="66">
        <f>'Emissions Factors'!$C$2</f>
        <v>1.9400679072269228E-9</v>
      </c>
      <c r="L1101" s="67" t="str">
        <f>'Emissions Factors'!$D$2</f>
        <v>LB</v>
      </c>
      <c r="M1101" s="67" t="str">
        <f>'Emissions Factors'!$E$2</f>
        <v>EACH</v>
      </c>
      <c r="N1101" s="68">
        <f t="shared" si="34"/>
        <v>3.54668447987937E-5</v>
      </c>
      <c r="O1101" s="67" t="str">
        <f t="shared" si="35"/>
        <v>LB</v>
      </c>
    </row>
    <row r="1102" spans="1:15" x14ac:dyDescent="0.25">
      <c r="A1102" s="61" t="s">
        <v>4519</v>
      </c>
      <c r="B1102" s="61" t="s">
        <v>893</v>
      </c>
      <c r="C1102" s="61" t="s">
        <v>42</v>
      </c>
      <c r="D1102" s="62" t="s">
        <v>541</v>
      </c>
      <c r="E1102" s="62" t="s">
        <v>2679</v>
      </c>
      <c r="F1102" s="67" t="s">
        <v>894</v>
      </c>
      <c r="G1102" s="63">
        <f>VLOOKUP(Emissions!A1102,Population!$A$5:$L$3146,12,FALSE)*'National Throughput'!$B$2</f>
        <v>18119.20386042829</v>
      </c>
      <c r="H1102" s="12" t="str">
        <f>'Emissions Factors'!$E$2</f>
        <v>EACH</v>
      </c>
      <c r="I1102" s="64">
        <v>515</v>
      </c>
      <c r="J1102" s="65">
        <v>7439976</v>
      </c>
      <c r="K1102" s="66">
        <f>'Emissions Factors'!$C$2</f>
        <v>1.9400679072269228E-9</v>
      </c>
      <c r="L1102" s="67" t="str">
        <f>'Emissions Factors'!$D$2</f>
        <v>LB</v>
      </c>
      <c r="M1102" s="67" t="str">
        <f>'Emissions Factors'!$E$2</f>
        <v>EACH</v>
      </c>
      <c r="N1102" s="68">
        <f t="shared" si="34"/>
        <v>3.5152485914119093E-5</v>
      </c>
      <c r="O1102" s="67" t="str">
        <f t="shared" si="35"/>
        <v>LB</v>
      </c>
    </row>
    <row r="1103" spans="1:15" x14ac:dyDescent="0.25">
      <c r="A1103" s="61" t="s">
        <v>4520</v>
      </c>
      <c r="B1103" s="61" t="s">
        <v>893</v>
      </c>
      <c r="C1103" s="61" t="s">
        <v>45</v>
      </c>
      <c r="D1103" s="62" t="s">
        <v>5237</v>
      </c>
      <c r="E1103" s="62" t="s">
        <v>2679</v>
      </c>
      <c r="F1103" s="67" t="s">
        <v>894</v>
      </c>
      <c r="G1103" s="63">
        <f>VLOOKUP(Emissions!A1103,Population!$A$5:$L$3146,12,FALSE)*'National Throughput'!$B$2</f>
        <v>25902.011088003019</v>
      </c>
      <c r="H1103" s="12" t="str">
        <f>'Emissions Factors'!$E$2</f>
        <v>EACH</v>
      </c>
      <c r="I1103" s="64">
        <v>515</v>
      </c>
      <c r="J1103" s="65">
        <v>7439976</v>
      </c>
      <c r="K1103" s="66">
        <f>'Emissions Factors'!$C$2</f>
        <v>1.9400679072269228E-9</v>
      </c>
      <c r="L1103" s="67" t="str">
        <f>'Emissions Factors'!$D$2</f>
        <v>LB</v>
      </c>
      <c r="M1103" s="67" t="str">
        <f>'Emissions Factors'!$E$2</f>
        <v>EACH</v>
      </c>
      <c r="N1103" s="68">
        <f t="shared" si="34"/>
        <v>5.0251660444470567E-5</v>
      </c>
      <c r="O1103" s="67" t="str">
        <f t="shared" si="35"/>
        <v>LB</v>
      </c>
    </row>
    <row r="1104" spans="1:15" x14ac:dyDescent="0.25">
      <c r="A1104" s="61" t="s">
        <v>4521</v>
      </c>
      <c r="B1104" s="61" t="s">
        <v>893</v>
      </c>
      <c r="C1104" s="61" t="s">
        <v>47</v>
      </c>
      <c r="D1104" s="62" t="s">
        <v>4522</v>
      </c>
      <c r="E1104" s="62" t="s">
        <v>2679</v>
      </c>
      <c r="F1104" s="67" t="s">
        <v>894</v>
      </c>
      <c r="G1104" s="63">
        <f>VLOOKUP(Emissions!A1104,Population!$A$5:$L$3146,12,FALSE)*'National Throughput'!$B$2</f>
        <v>12839.734680357833</v>
      </c>
      <c r="H1104" s="12" t="str">
        <f>'Emissions Factors'!$E$2</f>
        <v>EACH</v>
      </c>
      <c r="I1104" s="64">
        <v>515</v>
      </c>
      <c r="J1104" s="65">
        <v>7439976</v>
      </c>
      <c r="K1104" s="66">
        <f>'Emissions Factors'!$C$2</f>
        <v>1.9400679072269228E-9</v>
      </c>
      <c r="L1104" s="67" t="str">
        <f>'Emissions Factors'!$D$2</f>
        <v>LB</v>
      </c>
      <c r="M1104" s="67" t="str">
        <f>'Emissions Factors'!$E$2</f>
        <v>EACH</v>
      </c>
      <c r="N1104" s="68">
        <f t="shared" si="34"/>
        <v>2.4909957190670765E-5</v>
      </c>
      <c r="O1104" s="67" t="str">
        <f t="shared" si="35"/>
        <v>LB</v>
      </c>
    </row>
    <row r="1105" spans="1:15" x14ac:dyDescent="0.25">
      <c r="A1105" s="61" t="s">
        <v>4523</v>
      </c>
      <c r="B1105" s="61" t="s">
        <v>893</v>
      </c>
      <c r="C1105" s="61" t="s">
        <v>50</v>
      </c>
      <c r="D1105" s="62" t="s">
        <v>4524</v>
      </c>
      <c r="E1105" s="62" t="s">
        <v>2679</v>
      </c>
      <c r="F1105" s="67" t="s">
        <v>894</v>
      </c>
      <c r="G1105" s="63">
        <f>VLOOKUP(Emissions!A1105,Population!$A$5:$L$3146,12,FALSE)*'National Throughput'!$B$2</f>
        <v>14503.157176487261</v>
      </c>
      <c r="H1105" s="12" t="str">
        <f>'Emissions Factors'!$E$2</f>
        <v>EACH</v>
      </c>
      <c r="I1105" s="64">
        <v>515</v>
      </c>
      <c r="J1105" s="65">
        <v>7439976</v>
      </c>
      <c r="K1105" s="66">
        <f>'Emissions Factors'!$C$2</f>
        <v>1.9400679072269228E-9</v>
      </c>
      <c r="L1105" s="67" t="str">
        <f>'Emissions Factors'!$D$2</f>
        <v>LB</v>
      </c>
      <c r="M1105" s="67" t="str">
        <f>'Emissions Factors'!$E$2</f>
        <v>EACH</v>
      </c>
      <c r="N1105" s="68">
        <f t="shared" si="34"/>
        <v>2.8137109791570765E-5</v>
      </c>
      <c r="O1105" s="67" t="str">
        <f t="shared" si="35"/>
        <v>LB</v>
      </c>
    </row>
    <row r="1106" spans="1:15" x14ac:dyDescent="0.25">
      <c r="A1106" s="61" t="s">
        <v>4525</v>
      </c>
      <c r="B1106" s="61" t="s">
        <v>893</v>
      </c>
      <c r="C1106" s="61" t="s">
        <v>53</v>
      </c>
      <c r="D1106" s="62" t="s">
        <v>4526</v>
      </c>
      <c r="E1106" s="62" t="s">
        <v>2679</v>
      </c>
      <c r="F1106" s="67" t="s">
        <v>894</v>
      </c>
      <c r="G1106" s="63">
        <f>VLOOKUP(Emissions!A1106,Population!$A$5:$L$3146,12,FALSE)*'National Throughput'!$B$2</f>
        <v>9010.3761103533488</v>
      </c>
      <c r="H1106" s="12" t="str">
        <f>'Emissions Factors'!$E$2</f>
        <v>EACH</v>
      </c>
      <c r="I1106" s="64">
        <v>515</v>
      </c>
      <c r="J1106" s="65">
        <v>7439976</v>
      </c>
      <c r="K1106" s="66">
        <f>'Emissions Factors'!$C$2</f>
        <v>1.9400679072269228E-9</v>
      </c>
      <c r="L1106" s="67" t="str">
        <f>'Emissions Factors'!$D$2</f>
        <v>LB</v>
      </c>
      <c r="M1106" s="67" t="str">
        <f>'Emissions Factors'!$E$2</f>
        <v>EACH</v>
      </c>
      <c r="N1106" s="68">
        <f t="shared" si="34"/>
        <v>1.7480741523740684E-5</v>
      </c>
      <c r="O1106" s="67" t="str">
        <f t="shared" si="35"/>
        <v>LB</v>
      </c>
    </row>
    <row r="1107" spans="1:15" x14ac:dyDescent="0.25">
      <c r="A1107" s="61" t="s">
        <v>4527</v>
      </c>
      <c r="B1107" s="61" t="s">
        <v>893</v>
      </c>
      <c r="C1107" s="61" t="s">
        <v>56</v>
      </c>
      <c r="D1107" s="62" t="s">
        <v>4842</v>
      </c>
      <c r="E1107" s="62" t="s">
        <v>2679</v>
      </c>
      <c r="F1107" s="67" t="s">
        <v>894</v>
      </c>
      <c r="G1107" s="63">
        <f>VLOOKUP(Emissions!A1107,Population!$A$5:$L$3146,12,FALSE)*'National Throughput'!$B$2</f>
        <v>15552.282462270492</v>
      </c>
      <c r="H1107" s="12" t="str">
        <f>'Emissions Factors'!$E$2</f>
        <v>EACH</v>
      </c>
      <c r="I1107" s="64">
        <v>515</v>
      </c>
      <c r="J1107" s="65">
        <v>7439976</v>
      </c>
      <c r="K1107" s="66">
        <f>'Emissions Factors'!$C$2</f>
        <v>1.9400679072269228E-9</v>
      </c>
      <c r="L1107" s="67" t="str">
        <f>'Emissions Factors'!$D$2</f>
        <v>LB</v>
      </c>
      <c r="M1107" s="67" t="str">
        <f>'Emissions Factors'!$E$2</f>
        <v>EACH</v>
      </c>
      <c r="N1107" s="68">
        <f t="shared" si="34"/>
        <v>3.0172484089179087E-5</v>
      </c>
      <c r="O1107" s="67" t="str">
        <f t="shared" si="35"/>
        <v>LB</v>
      </c>
    </row>
    <row r="1108" spans="1:15" x14ac:dyDescent="0.25">
      <c r="A1108" s="61" t="s">
        <v>4528</v>
      </c>
      <c r="B1108" s="61" t="s">
        <v>893</v>
      </c>
      <c r="C1108" s="61" t="s">
        <v>59</v>
      </c>
      <c r="D1108" s="62" t="s">
        <v>158</v>
      </c>
      <c r="E1108" s="62" t="s">
        <v>2679</v>
      </c>
      <c r="F1108" s="67" t="s">
        <v>894</v>
      </c>
      <c r="G1108" s="63">
        <f>VLOOKUP(Emissions!A1108,Population!$A$5:$L$3146,12,FALSE)*'National Throughput'!$B$2</f>
        <v>123536.29709232465</v>
      </c>
      <c r="H1108" s="12" t="str">
        <f>'Emissions Factors'!$E$2</f>
        <v>EACH</v>
      </c>
      <c r="I1108" s="64">
        <v>515</v>
      </c>
      <c r="J1108" s="65">
        <v>7439976</v>
      </c>
      <c r="K1108" s="66">
        <f>'Emissions Factors'!$C$2</f>
        <v>1.9400679072269228E-9</v>
      </c>
      <c r="L1108" s="67" t="str">
        <f>'Emissions Factors'!$D$2</f>
        <v>LB</v>
      </c>
      <c r="M1108" s="67" t="str">
        <f>'Emissions Factors'!$E$2</f>
        <v>EACH</v>
      </c>
      <c r="N1108" s="68">
        <f t="shared" si="34"/>
        <v>2.3966880536646968E-4</v>
      </c>
      <c r="O1108" s="67" t="str">
        <f t="shared" si="35"/>
        <v>LB</v>
      </c>
    </row>
    <row r="1109" spans="1:15" x14ac:dyDescent="0.25">
      <c r="A1109" s="61" t="s">
        <v>4529</v>
      </c>
      <c r="B1109" s="61" t="s">
        <v>893</v>
      </c>
      <c r="C1109" s="61" t="s">
        <v>61</v>
      </c>
      <c r="D1109" s="62" t="s">
        <v>2872</v>
      </c>
      <c r="E1109" s="62" t="s">
        <v>2679</v>
      </c>
      <c r="F1109" s="67" t="s">
        <v>894</v>
      </c>
      <c r="G1109" s="63">
        <f>VLOOKUP(Emissions!A1109,Population!$A$5:$L$3146,12,FALSE)*'National Throughput'!$B$2</f>
        <v>12264.407910734772</v>
      </c>
      <c r="H1109" s="12" t="str">
        <f>'Emissions Factors'!$E$2</f>
        <v>EACH</v>
      </c>
      <c r="I1109" s="64">
        <v>515</v>
      </c>
      <c r="J1109" s="65">
        <v>7439976</v>
      </c>
      <c r="K1109" s="66">
        <f>'Emissions Factors'!$C$2</f>
        <v>1.9400679072269228E-9</v>
      </c>
      <c r="L1109" s="67" t="str">
        <f>'Emissions Factors'!$D$2</f>
        <v>LB</v>
      </c>
      <c r="M1109" s="67" t="str">
        <f>'Emissions Factors'!$E$2</f>
        <v>EACH</v>
      </c>
      <c r="N1109" s="68">
        <f t="shared" si="34"/>
        <v>2.3793784188756524E-5</v>
      </c>
      <c r="O1109" s="67" t="str">
        <f t="shared" si="35"/>
        <v>LB</v>
      </c>
    </row>
    <row r="1110" spans="1:15" x14ac:dyDescent="0.25">
      <c r="A1110" s="61" t="s">
        <v>4530</v>
      </c>
      <c r="B1110" s="61" t="s">
        <v>893</v>
      </c>
      <c r="C1110" s="61" t="s">
        <v>64</v>
      </c>
      <c r="D1110" s="62" t="s">
        <v>163</v>
      </c>
      <c r="E1110" s="62" t="s">
        <v>2679</v>
      </c>
      <c r="F1110" s="67" t="s">
        <v>894</v>
      </c>
      <c r="G1110" s="63">
        <f>VLOOKUP(Emissions!A1110,Population!$A$5:$L$3146,12,FALSE)*'National Throughput'!$B$2</f>
        <v>21009.169701422572</v>
      </c>
      <c r="H1110" s="12" t="str">
        <f>'Emissions Factors'!$E$2</f>
        <v>EACH</v>
      </c>
      <c r="I1110" s="64">
        <v>515</v>
      </c>
      <c r="J1110" s="65">
        <v>7439976</v>
      </c>
      <c r="K1110" s="66">
        <f>'Emissions Factors'!$C$2</f>
        <v>1.9400679072269228E-9</v>
      </c>
      <c r="L1110" s="67" t="str">
        <f>'Emissions Factors'!$D$2</f>
        <v>LB</v>
      </c>
      <c r="M1110" s="67" t="str">
        <f>'Emissions Factors'!$E$2</f>
        <v>EACH</v>
      </c>
      <c r="N1110" s="68">
        <f t="shared" si="34"/>
        <v>4.0759215895214162E-5</v>
      </c>
      <c r="O1110" s="67" t="str">
        <f t="shared" si="35"/>
        <v>LB</v>
      </c>
    </row>
    <row r="1111" spans="1:15" x14ac:dyDescent="0.25">
      <c r="A1111" s="61" t="s">
        <v>4531</v>
      </c>
      <c r="B1111" s="61" t="s">
        <v>893</v>
      </c>
      <c r="C1111" s="61" t="s">
        <v>66</v>
      </c>
      <c r="D1111" s="62" t="s">
        <v>166</v>
      </c>
      <c r="E1111" s="62" t="s">
        <v>2679</v>
      </c>
      <c r="F1111" s="67" t="s">
        <v>894</v>
      </c>
      <c r="G1111" s="63">
        <f>VLOOKUP(Emissions!A1111,Population!$A$5:$L$3146,12,FALSE)*'National Throughput'!$B$2</f>
        <v>13574.01982661472</v>
      </c>
      <c r="H1111" s="12" t="str">
        <f>'Emissions Factors'!$E$2</f>
        <v>EACH</v>
      </c>
      <c r="I1111" s="64">
        <v>515</v>
      </c>
      <c r="J1111" s="65">
        <v>7439976</v>
      </c>
      <c r="K1111" s="66">
        <f>'Emissions Factors'!$C$2</f>
        <v>1.9400679072269228E-9</v>
      </c>
      <c r="L1111" s="67" t="str">
        <f>'Emissions Factors'!$D$2</f>
        <v>LB</v>
      </c>
      <c r="M1111" s="67" t="str">
        <f>'Emissions Factors'!$E$2</f>
        <v>EACH</v>
      </c>
      <c r="N1111" s="68">
        <f t="shared" si="34"/>
        <v>2.6334520237677179E-5</v>
      </c>
      <c r="O1111" s="67" t="str">
        <f t="shared" si="35"/>
        <v>LB</v>
      </c>
    </row>
    <row r="1112" spans="1:15" x14ac:dyDescent="0.25">
      <c r="A1112" s="61" t="s">
        <v>4532</v>
      </c>
      <c r="B1112" s="61" t="s">
        <v>893</v>
      </c>
      <c r="C1112" s="61" t="s">
        <v>68</v>
      </c>
      <c r="D1112" s="62" t="s">
        <v>571</v>
      </c>
      <c r="E1112" s="62" t="s">
        <v>2679</v>
      </c>
      <c r="F1112" s="67" t="s">
        <v>894</v>
      </c>
      <c r="G1112" s="63">
        <f>VLOOKUP(Emissions!A1112,Population!$A$5:$L$3146,12,FALSE)*'National Throughput'!$B$2</f>
        <v>36409.67255245561</v>
      </c>
      <c r="H1112" s="12" t="str">
        <f>'Emissions Factors'!$E$2</f>
        <v>EACH</v>
      </c>
      <c r="I1112" s="64">
        <v>515</v>
      </c>
      <c r="J1112" s="65">
        <v>7439976</v>
      </c>
      <c r="K1112" s="66">
        <f>'Emissions Factors'!$C$2</f>
        <v>1.9400679072269228E-9</v>
      </c>
      <c r="L1112" s="67" t="str">
        <f>'Emissions Factors'!$D$2</f>
        <v>LB</v>
      </c>
      <c r="M1112" s="67" t="str">
        <f>'Emissions Factors'!$E$2</f>
        <v>EACH</v>
      </c>
      <c r="N1112" s="68">
        <f t="shared" si="34"/>
        <v>7.0637237231660092E-5</v>
      </c>
      <c r="O1112" s="67" t="str">
        <f t="shared" si="35"/>
        <v>LB</v>
      </c>
    </row>
    <row r="1113" spans="1:15" x14ac:dyDescent="0.25">
      <c r="A1113" s="61" t="s">
        <v>4533</v>
      </c>
      <c r="B1113" s="61" t="s">
        <v>893</v>
      </c>
      <c r="C1113" s="61" t="s">
        <v>70</v>
      </c>
      <c r="D1113" s="62" t="s">
        <v>4534</v>
      </c>
      <c r="E1113" s="62" t="s">
        <v>2679</v>
      </c>
      <c r="F1113" s="67" t="s">
        <v>894</v>
      </c>
      <c r="G1113" s="63">
        <f>VLOOKUP(Emissions!A1113,Population!$A$5:$L$3146,12,FALSE)*'National Throughput'!$B$2</f>
        <v>7398.2305099122532</v>
      </c>
      <c r="H1113" s="12" t="str">
        <f>'Emissions Factors'!$E$2</f>
        <v>EACH</v>
      </c>
      <c r="I1113" s="64">
        <v>515</v>
      </c>
      <c r="J1113" s="65">
        <v>7439976</v>
      </c>
      <c r="K1113" s="66">
        <f>'Emissions Factors'!$C$2</f>
        <v>1.9400679072269228E-9</v>
      </c>
      <c r="L1113" s="67" t="str">
        <f>'Emissions Factors'!$D$2</f>
        <v>LB</v>
      </c>
      <c r="M1113" s="67" t="str">
        <f>'Emissions Factors'!$E$2</f>
        <v>EACH</v>
      </c>
      <c r="N1113" s="68">
        <f t="shared" si="34"/>
        <v>1.4353069582547834E-5</v>
      </c>
      <c r="O1113" s="67" t="str">
        <f t="shared" si="35"/>
        <v>LB</v>
      </c>
    </row>
    <row r="1114" spans="1:15" x14ac:dyDescent="0.25">
      <c r="A1114" s="61" t="s">
        <v>4535</v>
      </c>
      <c r="B1114" s="61" t="s">
        <v>893</v>
      </c>
      <c r="C1114" s="61" t="s">
        <v>72</v>
      </c>
      <c r="D1114" s="62" t="s">
        <v>435</v>
      </c>
      <c r="E1114" s="62" t="s">
        <v>2679</v>
      </c>
      <c r="F1114" s="67" t="s">
        <v>894</v>
      </c>
      <c r="G1114" s="63">
        <f>VLOOKUP(Emissions!A1114,Population!$A$5:$L$3146,12,FALSE)*'National Throughput'!$B$2</f>
        <v>26215.825689615602</v>
      </c>
      <c r="H1114" s="12" t="str">
        <f>'Emissions Factors'!$E$2</f>
        <v>EACH</v>
      </c>
      <c r="I1114" s="64">
        <v>515</v>
      </c>
      <c r="J1114" s="65">
        <v>7439976</v>
      </c>
      <c r="K1114" s="66">
        <f>'Emissions Factors'!$C$2</f>
        <v>1.9400679072269228E-9</v>
      </c>
      <c r="L1114" s="67" t="str">
        <f>'Emissions Factors'!$D$2</f>
        <v>LB</v>
      </c>
      <c r="M1114" s="67" t="str">
        <f>'Emissions Factors'!$E$2</f>
        <v>EACH</v>
      </c>
      <c r="N1114" s="68">
        <f t="shared" si="34"/>
        <v>5.0860482081878341E-5</v>
      </c>
      <c r="O1114" s="67" t="str">
        <f t="shared" si="35"/>
        <v>LB</v>
      </c>
    </row>
    <row r="1115" spans="1:15" x14ac:dyDescent="0.25">
      <c r="A1115" s="61" t="s">
        <v>4536</v>
      </c>
      <c r="B1115" s="61" t="s">
        <v>4537</v>
      </c>
      <c r="C1115" s="61" t="s">
        <v>2677</v>
      </c>
      <c r="D1115" s="62" t="s">
        <v>4538</v>
      </c>
      <c r="E1115" s="62" t="s">
        <v>4539</v>
      </c>
      <c r="F1115" s="67" t="s">
        <v>4540</v>
      </c>
      <c r="G1115" s="63">
        <f>VLOOKUP(Emissions!A1115,Population!$A$5:$L$3146,12,FALSE)*'National Throughput'!$B$2</f>
        <v>64081.762079619781</v>
      </c>
      <c r="H1115" s="12" t="str">
        <f>'Emissions Factors'!$E$2</f>
        <v>EACH</v>
      </c>
      <c r="I1115" s="64">
        <v>515</v>
      </c>
      <c r="J1115" s="65">
        <v>7439976</v>
      </c>
      <c r="K1115" s="66">
        <f>'Emissions Factors'!$C$2</f>
        <v>1.9400679072269228E-9</v>
      </c>
      <c r="L1115" s="67" t="str">
        <f>'Emissions Factors'!$D$2</f>
        <v>LB</v>
      </c>
      <c r="M1115" s="67" t="str">
        <f>'Emissions Factors'!$E$2</f>
        <v>EACH</v>
      </c>
      <c r="N1115" s="68">
        <f t="shared" si="34"/>
        <v>1.2432297004922154E-4</v>
      </c>
      <c r="O1115" s="67" t="str">
        <f t="shared" si="35"/>
        <v>LB</v>
      </c>
    </row>
    <row r="1116" spans="1:15" x14ac:dyDescent="0.25">
      <c r="A1116" s="61" t="s">
        <v>4541</v>
      </c>
      <c r="B1116" s="61" t="s">
        <v>4537</v>
      </c>
      <c r="C1116" s="61" t="s">
        <v>2682</v>
      </c>
      <c r="D1116" s="62" t="s">
        <v>440</v>
      </c>
      <c r="E1116" s="62" t="s">
        <v>4539</v>
      </c>
      <c r="F1116" s="67" t="s">
        <v>4540</v>
      </c>
      <c r="G1116" s="63">
        <f>VLOOKUP(Emissions!A1116,Population!$A$5:$L$3146,12,FALSE)*'National Throughput'!$B$2</f>
        <v>26369.656376680588</v>
      </c>
      <c r="H1116" s="12" t="str">
        <f>'Emissions Factors'!$E$2</f>
        <v>EACH</v>
      </c>
      <c r="I1116" s="64">
        <v>515</v>
      </c>
      <c r="J1116" s="65">
        <v>7439976</v>
      </c>
      <c r="K1116" s="66">
        <f>'Emissions Factors'!$C$2</f>
        <v>1.9400679072269228E-9</v>
      </c>
      <c r="L1116" s="67" t="str">
        <f>'Emissions Factors'!$D$2</f>
        <v>LB</v>
      </c>
      <c r="M1116" s="67" t="str">
        <f>'Emissions Factors'!$E$2</f>
        <v>EACH</v>
      </c>
      <c r="N1116" s="68">
        <f t="shared" si="34"/>
        <v>5.1158924060999791E-5</v>
      </c>
      <c r="O1116" s="67" t="str">
        <f t="shared" si="35"/>
        <v>LB</v>
      </c>
    </row>
    <row r="1117" spans="1:15" x14ac:dyDescent="0.25">
      <c r="A1117" s="61" t="s">
        <v>4542</v>
      </c>
      <c r="B1117" s="61" t="s">
        <v>4537</v>
      </c>
      <c r="C1117" s="61" t="s">
        <v>2685</v>
      </c>
      <c r="D1117" s="62" t="s">
        <v>4543</v>
      </c>
      <c r="E1117" s="62" t="s">
        <v>4539</v>
      </c>
      <c r="F1117" s="67" t="s">
        <v>4540</v>
      </c>
      <c r="G1117" s="63">
        <f>VLOOKUP(Emissions!A1117,Population!$A$5:$L$3146,12,FALSE)*'National Throughput'!$B$2</f>
        <v>120017.67651019145</v>
      </c>
      <c r="H1117" s="12" t="str">
        <f>'Emissions Factors'!$E$2</f>
        <v>EACH</v>
      </c>
      <c r="I1117" s="64">
        <v>515</v>
      </c>
      <c r="J1117" s="65">
        <v>7439976</v>
      </c>
      <c r="K1117" s="66">
        <f>'Emissions Factors'!$C$2</f>
        <v>1.9400679072269228E-9</v>
      </c>
      <c r="L1117" s="67" t="str">
        <f>'Emissions Factors'!$D$2</f>
        <v>LB</v>
      </c>
      <c r="M1117" s="67" t="str">
        <f>'Emissions Factors'!$E$2</f>
        <v>EACH</v>
      </c>
      <c r="N1117" s="68">
        <f t="shared" si="34"/>
        <v>2.3284244249736493E-4</v>
      </c>
      <c r="O1117" s="67" t="str">
        <f t="shared" si="35"/>
        <v>LB</v>
      </c>
    </row>
    <row r="1118" spans="1:15" x14ac:dyDescent="0.25">
      <c r="A1118" s="61" t="s">
        <v>4544</v>
      </c>
      <c r="B1118" s="61" t="s">
        <v>4537</v>
      </c>
      <c r="C1118" s="61" t="s">
        <v>2688</v>
      </c>
      <c r="D1118" s="62" t="s">
        <v>4545</v>
      </c>
      <c r="E1118" s="62" t="s">
        <v>4539</v>
      </c>
      <c r="F1118" s="67" t="s">
        <v>4540</v>
      </c>
      <c r="G1118" s="63">
        <f>VLOOKUP(Emissions!A1118,Population!$A$5:$L$3146,12,FALSE)*'National Throughput'!$B$2</f>
        <v>23622.24030569987</v>
      </c>
      <c r="H1118" s="12" t="str">
        <f>'Emissions Factors'!$E$2</f>
        <v>EACH</v>
      </c>
      <c r="I1118" s="64">
        <v>515</v>
      </c>
      <c r="J1118" s="65">
        <v>7439976</v>
      </c>
      <c r="K1118" s="66">
        <f>'Emissions Factors'!$C$2</f>
        <v>1.9400679072269228E-9</v>
      </c>
      <c r="L1118" s="67" t="str">
        <f>'Emissions Factors'!$D$2</f>
        <v>LB</v>
      </c>
      <c r="M1118" s="67" t="str">
        <f>'Emissions Factors'!$E$2</f>
        <v>EACH</v>
      </c>
      <c r="N1118" s="68">
        <f t="shared" si="34"/>
        <v>4.5828750313890611E-5</v>
      </c>
      <c r="O1118" s="67" t="str">
        <f t="shared" si="35"/>
        <v>LB</v>
      </c>
    </row>
    <row r="1119" spans="1:15" x14ac:dyDescent="0.25">
      <c r="A1119" s="61" t="s">
        <v>4546</v>
      </c>
      <c r="B1119" s="61" t="s">
        <v>4537</v>
      </c>
      <c r="C1119" s="61" t="s">
        <v>2691</v>
      </c>
      <c r="D1119" s="62" t="s">
        <v>4547</v>
      </c>
      <c r="E1119" s="62" t="s">
        <v>4539</v>
      </c>
      <c r="F1119" s="67" t="s">
        <v>4540</v>
      </c>
      <c r="G1119" s="63">
        <f>VLOOKUP(Emissions!A1119,Population!$A$5:$L$3146,12,FALSE)*'National Throughput'!$B$2</f>
        <v>42195.757461926769</v>
      </c>
      <c r="H1119" s="12" t="str">
        <f>'Emissions Factors'!$E$2</f>
        <v>EACH</v>
      </c>
      <c r="I1119" s="64">
        <v>515</v>
      </c>
      <c r="J1119" s="65">
        <v>7439976</v>
      </c>
      <c r="K1119" s="66">
        <f>'Emissions Factors'!$C$2</f>
        <v>1.9400679072269228E-9</v>
      </c>
      <c r="L1119" s="67" t="str">
        <f>'Emissions Factors'!$D$2</f>
        <v>LB</v>
      </c>
      <c r="M1119" s="67" t="str">
        <f>'Emissions Factors'!$E$2</f>
        <v>EACH</v>
      </c>
      <c r="N1119" s="68">
        <f t="shared" si="34"/>
        <v>8.1862634873015077E-5</v>
      </c>
      <c r="O1119" s="67" t="str">
        <f t="shared" si="35"/>
        <v>LB</v>
      </c>
    </row>
    <row r="1120" spans="1:15" x14ac:dyDescent="0.25">
      <c r="A1120" s="61" t="s">
        <v>4548</v>
      </c>
      <c r="B1120" s="61" t="s">
        <v>4537</v>
      </c>
      <c r="C1120" s="61" t="s">
        <v>2694</v>
      </c>
      <c r="D1120" s="62" t="s">
        <v>4549</v>
      </c>
      <c r="E1120" s="62" t="s">
        <v>4539</v>
      </c>
      <c r="F1120" s="67" t="s">
        <v>4540</v>
      </c>
      <c r="G1120" s="63">
        <f>VLOOKUP(Emissions!A1120,Population!$A$5:$L$3146,12,FALSE)*'National Throughput'!$B$2</f>
        <v>37122.421402523396</v>
      </c>
      <c r="H1120" s="12" t="str">
        <f>'Emissions Factors'!$E$2</f>
        <v>EACH</v>
      </c>
      <c r="I1120" s="64">
        <v>515</v>
      </c>
      <c r="J1120" s="65">
        <v>7439976</v>
      </c>
      <c r="K1120" s="66">
        <f>'Emissions Factors'!$C$2</f>
        <v>1.9400679072269228E-9</v>
      </c>
      <c r="L1120" s="67" t="str">
        <f>'Emissions Factors'!$D$2</f>
        <v>LB</v>
      </c>
      <c r="M1120" s="67" t="str">
        <f>'Emissions Factors'!$E$2</f>
        <v>EACH</v>
      </c>
      <c r="N1120" s="68">
        <f t="shared" si="34"/>
        <v>7.2020018401589488E-5</v>
      </c>
      <c r="O1120" s="67" t="str">
        <f t="shared" si="35"/>
        <v>LB</v>
      </c>
    </row>
    <row r="1121" spans="1:15" x14ac:dyDescent="0.25">
      <c r="A1121" s="61" t="s">
        <v>4550</v>
      </c>
      <c r="B1121" s="61" t="s">
        <v>4537</v>
      </c>
      <c r="C1121" s="61" t="s">
        <v>2697</v>
      </c>
      <c r="D1121" s="62" t="s">
        <v>4551</v>
      </c>
      <c r="E1121" s="62" t="s">
        <v>4539</v>
      </c>
      <c r="F1121" s="67" t="s">
        <v>4540</v>
      </c>
      <c r="G1121" s="63">
        <f>VLOOKUP(Emissions!A1121,Population!$A$5:$L$3146,12,FALSE)*'National Throughput'!$B$2</f>
        <v>14239.593932649243</v>
      </c>
      <c r="H1121" s="12" t="str">
        <f>'Emissions Factors'!$E$2</f>
        <v>EACH</v>
      </c>
      <c r="I1121" s="64">
        <v>515</v>
      </c>
      <c r="J1121" s="65">
        <v>7439976</v>
      </c>
      <c r="K1121" s="66">
        <f>'Emissions Factors'!$C$2</f>
        <v>1.9400679072269228E-9</v>
      </c>
      <c r="L1121" s="67" t="str">
        <f>'Emissions Factors'!$D$2</f>
        <v>LB</v>
      </c>
      <c r="M1121" s="67" t="str">
        <f>'Emissions Factors'!$E$2</f>
        <v>EACH</v>
      </c>
      <c r="N1121" s="68">
        <f t="shared" si="34"/>
        <v>2.7625779200676005E-5</v>
      </c>
      <c r="O1121" s="67" t="str">
        <f t="shared" si="35"/>
        <v>LB</v>
      </c>
    </row>
    <row r="1122" spans="1:15" x14ac:dyDescent="0.25">
      <c r="A1122" s="61" t="s">
        <v>4552</v>
      </c>
      <c r="B1122" s="61" t="s">
        <v>4537</v>
      </c>
      <c r="C1122" s="61" t="s">
        <v>2700</v>
      </c>
      <c r="D1122" s="62" t="s">
        <v>4553</v>
      </c>
      <c r="E1122" s="62" t="s">
        <v>4539</v>
      </c>
      <c r="F1122" s="67" t="s">
        <v>4540</v>
      </c>
      <c r="G1122" s="63">
        <f>VLOOKUP(Emissions!A1122,Population!$A$5:$L$3146,12,FALSE)*'National Throughput'!$B$2</f>
        <v>128257.87364730609</v>
      </c>
      <c r="H1122" s="12" t="str">
        <f>'Emissions Factors'!$E$2</f>
        <v>EACH</v>
      </c>
      <c r="I1122" s="64">
        <v>515</v>
      </c>
      <c r="J1122" s="65">
        <v>7439976</v>
      </c>
      <c r="K1122" s="66">
        <f>'Emissions Factors'!$C$2</f>
        <v>1.9400679072269228E-9</v>
      </c>
      <c r="L1122" s="67" t="str">
        <f>'Emissions Factors'!$D$2</f>
        <v>LB</v>
      </c>
      <c r="M1122" s="67" t="str">
        <f>'Emissions Factors'!$E$2</f>
        <v>EACH</v>
      </c>
      <c r="N1122" s="68">
        <f t="shared" si="34"/>
        <v>2.4882898451230418E-4</v>
      </c>
      <c r="O1122" s="67" t="str">
        <f t="shared" si="35"/>
        <v>LB</v>
      </c>
    </row>
    <row r="1123" spans="1:15" x14ac:dyDescent="0.25">
      <c r="A1123" s="61" t="s">
        <v>4554</v>
      </c>
      <c r="B1123" s="61" t="s">
        <v>4537</v>
      </c>
      <c r="C1123" s="61" t="s">
        <v>2703</v>
      </c>
      <c r="D1123" s="62" t="s">
        <v>4555</v>
      </c>
      <c r="E1123" s="62" t="s">
        <v>4539</v>
      </c>
      <c r="F1123" s="67" t="s">
        <v>4540</v>
      </c>
      <c r="G1123" s="63">
        <f>VLOOKUP(Emissions!A1123,Population!$A$5:$L$3146,12,FALSE)*'National Throughput'!$B$2</f>
        <v>259053.95363118447</v>
      </c>
      <c r="H1123" s="12" t="str">
        <f>'Emissions Factors'!$E$2</f>
        <v>EACH</v>
      </c>
      <c r="I1123" s="64">
        <v>515</v>
      </c>
      <c r="J1123" s="65">
        <v>7439976</v>
      </c>
      <c r="K1123" s="66">
        <f>'Emissions Factors'!$C$2</f>
        <v>1.9400679072269228E-9</v>
      </c>
      <c r="L1123" s="67" t="str">
        <f>'Emissions Factors'!$D$2</f>
        <v>LB</v>
      </c>
      <c r="M1123" s="67" t="str">
        <f>'Emissions Factors'!$E$2</f>
        <v>EACH</v>
      </c>
      <c r="N1123" s="68">
        <f t="shared" si="34"/>
        <v>5.0258226168011237E-4</v>
      </c>
      <c r="O1123" s="67" t="str">
        <f t="shared" si="35"/>
        <v>LB</v>
      </c>
    </row>
    <row r="1124" spans="1:15" x14ac:dyDescent="0.25">
      <c r="A1124" s="61" t="s">
        <v>4556</v>
      </c>
      <c r="B1124" s="61" t="s">
        <v>4537</v>
      </c>
      <c r="C1124" s="61" t="s">
        <v>2706</v>
      </c>
      <c r="D1124" s="62" t="s">
        <v>4557</v>
      </c>
      <c r="E1124" s="62" t="s">
        <v>4539</v>
      </c>
      <c r="F1124" s="67" t="s">
        <v>4540</v>
      </c>
      <c r="G1124" s="63">
        <f>VLOOKUP(Emissions!A1124,Population!$A$5:$L$3146,12,FALSE)*'National Throughput'!$B$2</f>
        <v>202240.1787464286</v>
      </c>
      <c r="H1124" s="12" t="str">
        <f>'Emissions Factors'!$E$2</f>
        <v>EACH</v>
      </c>
      <c r="I1124" s="64">
        <v>515</v>
      </c>
      <c r="J1124" s="65">
        <v>7439976</v>
      </c>
      <c r="K1124" s="66">
        <f>'Emissions Factors'!$C$2</f>
        <v>1.9400679072269228E-9</v>
      </c>
      <c r="L1124" s="67" t="str">
        <f>'Emissions Factors'!$D$2</f>
        <v>LB</v>
      </c>
      <c r="M1124" s="67" t="str">
        <f>'Emissions Factors'!$E$2</f>
        <v>EACH</v>
      </c>
      <c r="N1124" s="68">
        <f t="shared" si="34"/>
        <v>3.9235968033778253E-4</v>
      </c>
      <c r="O1124" s="67" t="str">
        <f t="shared" si="35"/>
        <v>LB</v>
      </c>
    </row>
    <row r="1125" spans="1:15" x14ac:dyDescent="0.25">
      <c r="A1125" s="61" t="s">
        <v>4558</v>
      </c>
      <c r="B1125" s="61" t="s">
        <v>4537</v>
      </c>
      <c r="C1125" s="61" t="s">
        <v>2709</v>
      </c>
      <c r="D1125" s="62" t="s">
        <v>921</v>
      </c>
      <c r="E1125" s="62" t="s">
        <v>4539</v>
      </c>
      <c r="F1125" s="67" t="s">
        <v>4540</v>
      </c>
      <c r="G1125" s="63">
        <f>VLOOKUP(Emissions!A1125,Population!$A$5:$L$3146,12,FALSE)*'National Throughput'!$B$2</f>
        <v>10146.672118806742</v>
      </c>
      <c r="H1125" s="12" t="str">
        <f>'Emissions Factors'!$E$2</f>
        <v>EACH</v>
      </c>
      <c r="I1125" s="64">
        <v>515</v>
      </c>
      <c r="J1125" s="65">
        <v>7439976</v>
      </c>
      <c r="K1125" s="66">
        <f>'Emissions Factors'!$C$2</f>
        <v>1.9400679072269228E-9</v>
      </c>
      <c r="L1125" s="67" t="str">
        <f>'Emissions Factors'!$D$2</f>
        <v>LB</v>
      </c>
      <c r="M1125" s="67" t="str">
        <f>'Emissions Factors'!$E$2</f>
        <v>EACH</v>
      </c>
      <c r="N1125" s="68">
        <f t="shared" si="34"/>
        <v>1.9685232942851164E-5</v>
      </c>
      <c r="O1125" s="67" t="str">
        <f t="shared" si="35"/>
        <v>LB</v>
      </c>
    </row>
    <row r="1126" spans="1:15" x14ac:dyDescent="0.25">
      <c r="A1126" s="61" t="s">
        <v>4559</v>
      </c>
      <c r="B1126" s="61" t="s">
        <v>4537</v>
      </c>
      <c r="C1126" s="61" t="s">
        <v>2712</v>
      </c>
      <c r="D1126" s="62" t="s">
        <v>4560</v>
      </c>
      <c r="E1126" s="62" t="s">
        <v>4539</v>
      </c>
      <c r="F1126" s="67" t="s">
        <v>4540</v>
      </c>
      <c r="G1126" s="63">
        <f>VLOOKUP(Emissions!A1126,Population!$A$5:$L$3146,12,FALSE)*'National Throughput'!$B$2</f>
        <v>6849.567726047123</v>
      </c>
      <c r="H1126" s="12" t="str">
        <f>'Emissions Factors'!$E$2</f>
        <v>EACH</v>
      </c>
      <c r="I1126" s="64">
        <v>515</v>
      </c>
      <c r="J1126" s="65">
        <v>7439976</v>
      </c>
      <c r="K1126" s="66">
        <f>'Emissions Factors'!$C$2</f>
        <v>1.9400679072269228E-9</v>
      </c>
      <c r="L1126" s="67" t="str">
        <f>'Emissions Factors'!$D$2</f>
        <v>LB</v>
      </c>
      <c r="M1126" s="67" t="str">
        <f>'Emissions Factors'!$E$2</f>
        <v>EACH</v>
      </c>
      <c r="N1126" s="68">
        <f t="shared" si="34"/>
        <v>1.3288626523681314E-5</v>
      </c>
      <c r="O1126" s="67" t="str">
        <f t="shared" si="35"/>
        <v>LB</v>
      </c>
    </row>
    <row r="1127" spans="1:15" x14ac:dyDescent="0.25">
      <c r="A1127" s="61" t="s">
        <v>4561</v>
      </c>
      <c r="B1127" s="61" t="s">
        <v>4537</v>
      </c>
      <c r="C1127" s="61" t="s">
        <v>2715</v>
      </c>
      <c r="D1127" s="62" t="s">
        <v>4562</v>
      </c>
      <c r="E1127" s="62" t="s">
        <v>4539</v>
      </c>
      <c r="F1127" s="67" t="s">
        <v>4540</v>
      </c>
      <c r="G1127" s="63">
        <f>VLOOKUP(Emissions!A1127,Population!$A$5:$L$3146,12,FALSE)*'National Throughput'!$B$2</f>
        <v>10410.23536264476</v>
      </c>
      <c r="H1127" s="12" t="str">
        <f>'Emissions Factors'!$E$2</f>
        <v>EACH</v>
      </c>
      <c r="I1127" s="64">
        <v>515</v>
      </c>
      <c r="J1127" s="65">
        <v>7439976</v>
      </c>
      <c r="K1127" s="66">
        <f>'Emissions Factors'!$C$2</f>
        <v>1.9400679072269228E-9</v>
      </c>
      <c r="L1127" s="67" t="str">
        <f>'Emissions Factors'!$D$2</f>
        <v>LB</v>
      </c>
      <c r="M1127" s="67" t="str">
        <f>'Emissions Factors'!$E$2</f>
        <v>EACH</v>
      </c>
      <c r="N1127" s="68">
        <f t="shared" si="34"/>
        <v>2.0196563533745927E-5</v>
      </c>
      <c r="O1127" s="67" t="str">
        <f t="shared" si="35"/>
        <v>LB</v>
      </c>
    </row>
    <row r="1128" spans="1:15" x14ac:dyDescent="0.25">
      <c r="A1128" s="61" t="s">
        <v>4563</v>
      </c>
      <c r="B1128" s="61" t="s">
        <v>4537</v>
      </c>
      <c r="C1128" s="61" t="s">
        <v>2718</v>
      </c>
      <c r="D1128" s="62" t="s">
        <v>4564</v>
      </c>
      <c r="E1128" s="62" t="s">
        <v>4539</v>
      </c>
      <c r="F1128" s="67" t="s">
        <v>4540</v>
      </c>
      <c r="G1128" s="63">
        <f>VLOOKUP(Emissions!A1128,Population!$A$5:$L$3146,12,FALSE)*'National Throughput'!$B$2</f>
        <v>16831.128240737442</v>
      </c>
      <c r="H1128" s="12" t="str">
        <f>'Emissions Factors'!$E$2</f>
        <v>EACH</v>
      </c>
      <c r="I1128" s="64">
        <v>515</v>
      </c>
      <c r="J1128" s="65">
        <v>7439976</v>
      </c>
      <c r="K1128" s="66">
        <f>'Emissions Factors'!$C$2</f>
        <v>1.9400679072269228E-9</v>
      </c>
      <c r="L1128" s="67" t="str">
        <f>'Emissions Factors'!$D$2</f>
        <v>LB</v>
      </c>
      <c r="M1128" s="67" t="str">
        <f>'Emissions Factors'!$E$2</f>
        <v>EACH</v>
      </c>
      <c r="N1128" s="68">
        <f t="shared" si="34"/>
        <v>3.2653531742275449E-5</v>
      </c>
      <c r="O1128" s="67" t="str">
        <f t="shared" si="35"/>
        <v>LB</v>
      </c>
    </row>
    <row r="1129" spans="1:15" x14ac:dyDescent="0.25">
      <c r="A1129" s="61" t="s">
        <v>4565</v>
      </c>
      <c r="B1129" s="61" t="s">
        <v>4537</v>
      </c>
      <c r="C1129" s="61" t="s">
        <v>2721</v>
      </c>
      <c r="D1129" s="62" t="s">
        <v>4566</v>
      </c>
      <c r="E1129" s="62" t="s">
        <v>4539</v>
      </c>
      <c r="F1129" s="67" t="s">
        <v>4540</v>
      </c>
      <c r="G1129" s="63">
        <f>VLOOKUP(Emissions!A1129,Population!$A$5:$L$3146,12,FALSE)*'National Throughput'!$B$2</f>
        <v>20988.658943147242</v>
      </c>
      <c r="H1129" s="12" t="str">
        <f>'Emissions Factors'!$E$2</f>
        <v>EACH</v>
      </c>
      <c r="I1129" s="64">
        <v>515</v>
      </c>
      <c r="J1129" s="65">
        <v>7439976</v>
      </c>
      <c r="K1129" s="66">
        <f>'Emissions Factors'!$C$2</f>
        <v>1.9400679072269228E-9</v>
      </c>
      <c r="L1129" s="67" t="str">
        <f>'Emissions Factors'!$D$2</f>
        <v>LB</v>
      </c>
      <c r="M1129" s="67" t="str">
        <f>'Emissions Factors'!$E$2</f>
        <v>EACH</v>
      </c>
      <c r="N1129" s="68">
        <f t="shared" si="34"/>
        <v>4.0719423631331309E-5</v>
      </c>
      <c r="O1129" s="67" t="str">
        <f t="shared" si="35"/>
        <v>LB</v>
      </c>
    </row>
    <row r="1130" spans="1:15" x14ac:dyDescent="0.25">
      <c r="A1130" s="61" t="s">
        <v>4567</v>
      </c>
      <c r="B1130" s="61" t="s">
        <v>4537</v>
      </c>
      <c r="C1130" s="61" t="s">
        <v>2724</v>
      </c>
      <c r="D1130" s="62" t="s">
        <v>4568</v>
      </c>
      <c r="E1130" s="62" t="s">
        <v>4539</v>
      </c>
      <c r="F1130" s="67" t="s">
        <v>4540</v>
      </c>
      <c r="G1130" s="63">
        <f>VLOOKUP(Emissions!A1130,Population!$A$5:$L$3146,12,FALSE)*'National Throughput'!$B$2</f>
        <v>27835.150055453065</v>
      </c>
      <c r="H1130" s="12" t="str">
        <f>'Emissions Factors'!$E$2</f>
        <v>EACH</v>
      </c>
      <c r="I1130" s="64">
        <v>515</v>
      </c>
      <c r="J1130" s="65">
        <v>7439976</v>
      </c>
      <c r="K1130" s="66">
        <f>'Emissions Factors'!$C$2</f>
        <v>1.9400679072269228E-9</v>
      </c>
      <c r="L1130" s="67" t="str">
        <f>'Emissions Factors'!$D$2</f>
        <v>LB</v>
      </c>
      <c r="M1130" s="67" t="str">
        <f>'Emissions Factors'!$E$2</f>
        <v>EACH</v>
      </c>
      <c r="N1130" s="68">
        <f t="shared" si="34"/>
        <v>5.4002081315430195E-5</v>
      </c>
      <c r="O1130" s="67" t="str">
        <f t="shared" si="35"/>
        <v>LB</v>
      </c>
    </row>
    <row r="1131" spans="1:15" x14ac:dyDescent="0.25">
      <c r="A1131" s="61" t="s">
        <v>4569</v>
      </c>
      <c r="B1131" s="61" t="s">
        <v>4537</v>
      </c>
      <c r="C1131" s="61" t="s">
        <v>2727</v>
      </c>
      <c r="D1131" s="62" t="s">
        <v>4570</v>
      </c>
      <c r="E1131" s="62" t="s">
        <v>4539</v>
      </c>
      <c r="F1131" s="67" t="s">
        <v>4540</v>
      </c>
      <c r="G1131" s="63">
        <f>VLOOKUP(Emissions!A1131,Population!$A$5:$L$3146,12,FALSE)*'National Throughput'!$B$2</f>
        <v>457432.98213228188</v>
      </c>
      <c r="H1131" s="12" t="str">
        <f>'Emissions Factors'!$E$2</f>
        <v>EACH</v>
      </c>
      <c r="I1131" s="64">
        <v>515</v>
      </c>
      <c r="J1131" s="65">
        <v>7439976</v>
      </c>
      <c r="K1131" s="66">
        <f>'Emissions Factors'!$C$2</f>
        <v>1.9400679072269228E-9</v>
      </c>
      <c r="L1131" s="67" t="str">
        <f>'Emissions Factors'!$D$2</f>
        <v>LB</v>
      </c>
      <c r="M1131" s="67" t="str">
        <f>'Emissions Factors'!$E$2</f>
        <v>EACH</v>
      </c>
      <c r="N1131" s="68">
        <f t="shared" si="34"/>
        <v>8.8745104834194648E-4</v>
      </c>
      <c r="O1131" s="67" t="str">
        <f t="shared" si="35"/>
        <v>LB</v>
      </c>
    </row>
    <row r="1132" spans="1:15" x14ac:dyDescent="0.25">
      <c r="A1132" s="61" t="s">
        <v>4571</v>
      </c>
      <c r="B1132" s="61" t="s">
        <v>4537</v>
      </c>
      <c r="C1132" s="61" t="s">
        <v>2730</v>
      </c>
      <c r="D1132" s="62" t="s">
        <v>4572</v>
      </c>
      <c r="E1132" s="62" t="s">
        <v>4539</v>
      </c>
      <c r="F1132" s="67" t="s">
        <v>4540</v>
      </c>
      <c r="G1132" s="63">
        <f>VLOOKUP(Emissions!A1132,Population!$A$5:$L$3146,12,FALSE)*'National Throughput'!$B$2</f>
        <v>7678.2023603705356</v>
      </c>
      <c r="H1132" s="12" t="str">
        <f>'Emissions Factors'!$E$2</f>
        <v>EACH</v>
      </c>
      <c r="I1132" s="64">
        <v>515</v>
      </c>
      <c r="J1132" s="65">
        <v>7439976</v>
      </c>
      <c r="K1132" s="66">
        <f>'Emissions Factors'!$C$2</f>
        <v>1.9400679072269228E-9</v>
      </c>
      <c r="L1132" s="67" t="str">
        <f>'Emissions Factors'!$D$2</f>
        <v>LB</v>
      </c>
      <c r="M1132" s="67" t="str">
        <f>'Emissions Factors'!$E$2</f>
        <v>EACH</v>
      </c>
      <c r="N1132" s="68">
        <f t="shared" si="34"/>
        <v>1.4896233984548884E-5</v>
      </c>
      <c r="O1132" s="67" t="str">
        <f t="shared" si="35"/>
        <v>LB</v>
      </c>
    </row>
    <row r="1133" spans="1:15" x14ac:dyDescent="0.25">
      <c r="A1133" s="61" t="s">
        <v>4573</v>
      </c>
      <c r="B1133" s="61" t="s">
        <v>4537</v>
      </c>
      <c r="C1133" s="61" t="s">
        <v>2733</v>
      </c>
      <c r="D1133" s="62" t="s">
        <v>4574</v>
      </c>
      <c r="E1133" s="62" t="s">
        <v>4539</v>
      </c>
      <c r="F1133" s="67" t="s">
        <v>4540</v>
      </c>
      <c r="G1133" s="63">
        <f>VLOOKUP(Emissions!A1133,Population!$A$5:$L$3146,12,FALSE)*'National Throughput'!$B$2</f>
        <v>20318.982685457649</v>
      </c>
      <c r="H1133" s="12" t="str">
        <f>'Emissions Factors'!$E$2</f>
        <v>EACH</v>
      </c>
      <c r="I1133" s="64">
        <v>515</v>
      </c>
      <c r="J1133" s="65">
        <v>7439976</v>
      </c>
      <c r="K1133" s="66">
        <f>'Emissions Factors'!$C$2</f>
        <v>1.9400679072269228E-9</v>
      </c>
      <c r="L1133" s="67" t="str">
        <f>'Emissions Factors'!$D$2</f>
        <v>LB</v>
      </c>
      <c r="M1133" s="67" t="str">
        <f>'Emissions Factors'!$E$2</f>
        <v>EACH</v>
      </c>
      <c r="N1133" s="68">
        <f t="shared" si="34"/>
        <v>3.9420206215555901E-5</v>
      </c>
      <c r="O1133" s="67" t="str">
        <f t="shared" si="35"/>
        <v>LB</v>
      </c>
    </row>
    <row r="1134" spans="1:15" x14ac:dyDescent="0.25">
      <c r="A1134" s="61" t="s">
        <v>4575</v>
      </c>
      <c r="B1134" s="61" t="s">
        <v>4537</v>
      </c>
      <c r="C1134" s="61" t="s">
        <v>2736</v>
      </c>
      <c r="D1134" s="62" t="s">
        <v>4576</v>
      </c>
      <c r="E1134" s="62" t="s">
        <v>4539</v>
      </c>
      <c r="F1134" s="67" t="s">
        <v>4540</v>
      </c>
      <c r="G1134" s="63">
        <f>VLOOKUP(Emissions!A1134,Population!$A$5:$L$3146,12,FALSE)*'National Throughput'!$B$2</f>
        <v>34560.627693934424</v>
      </c>
      <c r="H1134" s="12" t="str">
        <f>'Emissions Factors'!$E$2</f>
        <v>EACH</v>
      </c>
      <c r="I1134" s="64">
        <v>515</v>
      </c>
      <c r="J1134" s="65">
        <v>7439976</v>
      </c>
      <c r="K1134" s="66">
        <f>'Emissions Factors'!$C$2</f>
        <v>1.9400679072269228E-9</v>
      </c>
      <c r="L1134" s="67" t="str">
        <f>'Emissions Factors'!$D$2</f>
        <v>LB</v>
      </c>
      <c r="M1134" s="67" t="str">
        <f>'Emissions Factors'!$E$2</f>
        <v>EACH</v>
      </c>
      <c r="N1134" s="68">
        <f t="shared" si="34"/>
        <v>6.7049964642620192E-5</v>
      </c>
      <c r="O1134" s="67" t="str">
        <f t="shared" si="35"/>
        <v>LB</v>
      </c>
    </row>
    <row r="1135" spans="1:15" x14ac:dyDescent="0.25">
      <c r="A1135" s="61" t="s">
        <v>4577</v>
      </c>
      <c r="B1135" s="61" t="s">
        <v>4537</v>
      </c>
      <c r="C1135" s="61" t="s">
        <v>2739</v>
      </c>
      <c r="D1135" s="62" t="s">
        <v>2767</v>
      </c>
      <c r="E1135" s="62" t="s">
        <v>4539</v>
      </c>
      <c r="F1135" s="67" t="s">
        <v>4540</v>
      </c>
      <c r="G1135" s="63">
        <f>VLOOKUP(Emissions!A1135,Population!$A$5:$L$3146,12,FALSE)*'National Throughput'!$B$2</f>
        <v>20963.020495303077</v>
      </c>
      <c r="H1135" s="12" t="str">
        <f>'Emissions Factors'!$E$2</f>
        <v>EACH</v>
      </c>
      <c r="I1135" s="64">
        <v>515</v>
      </c>
      <c r="J1135" s="65">
        <v>7439976</v>
      </c>
      <c r="K1135" s="66">
        <f>'Emissions Factors'!$C$2</f>
        <v>1.9400679072269228E-9</v>
      </c>
      <c r="L1135" s="67" t="str">
        <f>'Emissions Factors'!$D$2</f>
        <v>LB</v>
      </c>
      <c r="M1135" s="67" t="str">
        <f>'Emissions Factors'!$E$2</f>
        <v>EACH</v>
      </c>
      <c r="N1135" s="68">
        <f t="shared" si="34"/>
        <v>4.066968330147773E-5</v>
      </c>
      <c r="O1135" s="67" t="str">
        <f t="shared" si="35"/>
        <v>LB</v>
      </c>
    </row>
    <row r="1136" spans="1:15" x14ac:dyDescent="0.25">
      <c r="A1136" s="61" t="s">
        <v>4578</v>
      </c>
      <c r="B1136" s="61" t="s">
        <v>4537</v>
      </c>
      <c r="C1136" s="61" t="s">
        <v>2742</v>
      </c>
      <c r="D1136" s="62" t="s">
        <v>4765</v>
      </c>
      <c r="E1136" s="62" t="s">
        <v>4539</v>
      </c>
      <c r="F1136" s="67" t="s">
        <v>4540</v>
      </c>
      <c r="G1136" s="63">
        <f>VLOOKUP(Emissions!A1136,Population!$A$5:$L$3146,12,FALSE)*'National Throughput'!$B$2</f>
        <v>22955.640661751579</v>
      </c>
      <c r="H1136" s="12" t="str">
        <f>'Emissions Factors'!$E$2</f>
        <v>EACH</v>
      </c>
      <c r="I1136" s="64">
        <v>515</v>
      </c>
      <c r="J1136" s="65">
        <v>7439976</v>
      </c>
      <c r="K1136" s="66">
        <f>'Emissions Factors'!$C$2</f>
        <v>1.9400679072269228E-9</v>
      </c>
      <c r="L1136" s="67" t="str">
        <f>'Emissions Factors'!$D$2</f>
        <v>LB</v>
      </c>
      <c r="M1136" s="67" t="str">
        <f>'Emissions Factors'!$E$2</f>
        <v>EACH</v>
      </c>
      <c r="N1136" s="68">
        <f t="shared" si="34"/>
        <v>4.453550173769764E-5</v>
      </c>
      <c r="O1136" s="67" t="str">
        <f t="shared" si="35"/>
        <v>LB</v>
      </c>
    </row>
    <row r="1137" spans="1:15" x14ac:dyDescent="0.25">
      <c r="A1137" s="61" t="s">
        <v>4579</v>
      </c>
      <c r="B1137" s="61" t="s">
        <v>4537</v>
      </c>
      <c r="C1137" s="61" t="s">
        <v>2745</v>
      </c>
      <c r="D1137" s="62" t="s">
        <v>4580</v>
      </c>
      <c r="E1137" s="62" t="s">
        <v>4539</v>
      </c>
      <c r="F1137" s="67" t="s">
        <v>4540</v>
      </c>
      <c r="G1137" s="63">
        <f>VLOOKUP(Emissions!A1137,Population!$A$5:$L$3146,12,FALSE)*'National Throughput'!$B$2</f>
        <v>75800.58382023072</v>
      </c>
      <c r="H1137" s="12" t="str">
        <f>'Emissions Factors'!$E$2</f>
        <v>EACH</v>
      </c>
      <c r="I1137" s="64">
        <v>515</v>
      </c>
      <c r="J1137" s="65">
        <v>7439976</v>
      </c>
      <c r="K1137" s="66">
        <f>'Emissions Factors'!$C$2</f>
        <v>1.9400679072269228E-9</v>
      </c>
      <c r="L1137" s="67" t="str">
        <f>'Emissions Factors'!$D$2</f>
        <v>LB</v>
      </c>
      <c r="M1137" s="67" t="str">
        <f>'Emissions Factors'!$E$2</f>
        <v>EACH</v>
      </c>
      <c r="N1137" s="68">
        <f t="shared" si="34"/>
        <v>1.4705828001869396E-4</v>
      </c>
      <c r="O1137" s="67" t="str">
        <f t="shared" si="35"/>
        <v>LB</v>
      </c>
    </row>
    <row r="1138" spans="1:15" x14ac:dyDescent="0.25">
      <c r="A1138" s="61" t="s">
        <v>4581</v>
      </c>
      <c r="B1138" s="61" t="s">
        <v>4537</v>
      </c>
      <c r="C1138" s="61" t="s">
        <v>2748</v>
      </c>
      <c r="D1138" s="62" t="s">
        <v>4582</v>
      </c>
      <c r="E1138" s="62" t="s">
        <v>4539</v>
      </c>
      <c r="F1138" s="67" t="s">
        <v>4540</v>
      </c>
      <c r="G1138" s="63">
        <f>VLOOKUP(Emissions!A1138,Population!$A$5:$L$3146,12,FALSE)*'National Throughput'!$B$2</f>
        <v>34178.102052099486</v>
      </c>
      <c r="H1138" s="12" t="str">
        <f>'Emissions Factors'!$E$2</f>
        <v>EACH</v>
      </c>
      <c r="I1138" s="64">
        <v>515</v>
      </c>
      <c r="J1138" s="65">
        <v>7439976</v>
      </c>
      <c r="K1138" s="66">
        <f>'Emissions Factors'!$C$2</f>
        <v>1.9400679072269228E-9</v>
      </c>
      <c r="L1138" s="67" t="str">
        <f>'Emissions Factors'!$D$2</f>
        <v>LB</v>
      </c>
      <c r="M1138" s="67" t="str">
        <f>'Emissions Factors'!$E$2</f>
        <v>EACH</v>
      </c>
      <c r="N1138" s="68">
        <f t="shared" si="34"/>
        <v>6.6307838921204844E-5</v>
      </c>
      <c r="O1138" s="67" t="str">
        <f t="shared" si="35"/>
        <v>LB</v>
      </c>
    </row>
    <row r="1139" spans="1:15" x14ac:dyDescent="0.25">
      <c r="A1139" s="61" t="s">
        <v>4583</v>
      </c>
      <c r="B1139" s="61" t="s">
        <v>4537</v>
      </c>
      <c r="C1139" s="61" t="s">
        <v>2751</v>
      </c>
      <c r="D1139" s="62" t="s">
        <v>2785</v>
      </c>
      <c r="E1139" s="62" t="s">
        <v>4539</v>
      </c>
      <c r="F1139" s="67" t="s">
        <v>4540</v>
      </c>
      <c r="G1139" s="63">
        <f>VLOOKUP(Emissions!A1139,Population!$A$5:$L$3146,12,FALSE)*'National Throughput'!$B$2</f>
        <v>16402.453392783002</v>
      </c>
      <c r="H1139" s="12" t="str">
        <f>'Emissions Factors'!$E$2</f>
        <v>EACH</v>
      </c>
      <c r="I1139" s="64">
        <v>515</v>
      </c>
      <c r="J1139" s="65">
        <v>7439976</v>
      </c>
      <c r="K1139" s="66">
        <f>'Emissions Factors'!$C$2</f>
        <v>1.9400679072269228E-9</v>
      </c>
      <c r="L1139" s="67" t="str">
        <f>'Emissions Factors'!$D$2</f>
        <v>LB</v>
      </c>
      <c r="M1139" s="67" t="str">
        <f>'Emissions Factors'!$E$2</f>
        <v>EACH</v>
      </c>
      <c r="N1139" s="68">
        <f t="shared" si="34"/>
        <v>3.1821873427123655E-5</v>
      </c>
      <c r="O1139" s="67" t="str">
        <f t="shared" si="35"/>
        <v>LB</v>
      </c>
    </row>
    <row r="1140" spans="1:15" x14ac:dyDescent="0.25">
      <c r="A1140" s="61" t="s">
        <v>4584</v>
      </c>
      <c r="B1140" s="61" t="s">
        <v>4537</v>
      </c>
      <c r="C1140" s="61" t="s">
        <v>2754</v>
      </c>
      <c r="D1140" s="62" t="s">
        <v>2788</v>
      </c>
      <c r="E1140" s="62" t="s">
        <v>4539</v>
      </c>
      <c r="F1140" s="67" t="s">
        <v>4540</v>
      </c>
      <c r="G1140" s="63">
        <f>VLOOKUP(Emissions!A1140,Population!$A$5:$L$3146,12,FALSE)*'National Throughput'!$B$2</f>
        <v>446843.277634728</v>
      </c>
      <c r="H1140" s="12" t="str">
        <f>'Emissions Factors'!$E$2</f>
        <v>EACH</v>
      </c>
      <c r="I1140" s="64">
        <v>515</v>
      </c>
      <c r="J1140" s="65">
        <v>7439976</v>
      </c>
      <c r="K1140" s="66">
        <f>'Emissions Factors'!$C$2</f>
        <v>1.9400679072269228E-9</v>
      </c>
      <c r="L1140" s="67" t="str">
        <f>'Emissions Factors'!$D$2</f>
        <v>LB</v>
      </c>
      <c r="M1140" s="67" t="str">
        <f>'Emissions Factors'!$E$2</f>
        <v>EACH</v>
      </c>
      <c r="N1140" s="68">
        <f t="shared" si="34"/>
        <v>8.6690630249922562E-4</v>
      </c>
      <c r="O1140" s="67" t="str">
        <f t="shared" si="35"/>
        <v>LB</v>
      </c>
    </row>
    <row r="1141" spans="1:15" x14ac:dyDescent="0.25">
      <c r="A1141" s="61" t="s">
        <v>4585</v>
      </c>
      <c r="B1141" s="61" t="s">
        <v>4537</v>
      </c>
      <c r="C1141" s="61" t="s">
        <v>2757</v>
      </c>
      <c r="D1141" s="62" t="s">
        <v>4586</v>
      </c>
      <c r="E1141" s="62" t="s">
        <v>4539</v>
      </c>
      <c r="F1141" s="67" t="s">
        <v>4540</v>
      </c>
      <c r="G1141" s="63">
        <f>VLOOKUP(Emissions!A1141,Population!$A$5:$L$3146,12,FALSE)*'National Throughput'!$B$2</f>
        <v>32280.856911631272</v>
      </c>
      <c r="H1141" s="12" t="str">
        <f>'Emissions Factors'!$E$2</f>
        <v>EACH</v>
      </c>
      <c r="I1141" s="64">
        <v>515</v>
      </c>
      <c r="J1141" s="65">
        <v>7439976</v>
      </c>
      <c r="K1141" s="66">
        <f>'Emissions Factors'!$C$2</f>
        <v>1.9400679072269228E-9</v>
      </c>
      <c r="L1141" s="67" t="str">
        <f>'Emissions Factors'!$D$2</f>
        <v>LB</v>
      </c>
      <c r="M1141" s="67" t="str">
        <f>'Emissions Factors'!$E$2</f>
        <v>EACH</v>
      </c>
      <c r="N1141" s="68">
        <f t="shared" si="34"/>
        <v>6.2627054512040222E-5</v>
      </c>
      <c r="O1141" s="67" t="str">
        <f t="shared" si="35"/>
        <v>LB</v>
      </c>
    </row>
    <row r="1142" spans="1:15" x14ac:dyDescent="0.25">
      <c r="A1142" s="61" t="s">
        <v>4587</v>
      </c>
      <c r="B1142" s="61" t="s">
        <v>4537</v>
      </c>
      <c r="C1142" s="61" t="s">
        <v>2760</v>
      </c>
      <c r="D1142" s="62" t="s">
        <v>4782</v>
      </c>
      <c r="E1142" s="62" t="s">
        <v>4539</v>
      </c>
      <c r="F1142" s="67" t="s">
        <v>4540</v>
      </c>
      <c r="G1142" s="63">
        <f>VLOOKUP(Emissions!A1142,Population!$A$5:$L$3146,12,FALSE)*'National Throughput'!$B$2</f>
        <v>241661.85615161672</v>
      </c>
      <c r="H1142" s="12" t="str">
        <f>'Emissions Factors'!$E$2</f>
        <v>EACH</v>
      </c>
      <c r="I1142" s="64">
        <v>515</v>
      </c>
      <c r="J1142" s="65">
        <v>7439976</v>
      </c>
      <c r="K1142" s="66">
        <f>'Emissions Factors'!$C$2</f>
        <v>1.9400679072269228E-9</v>
      </c>
      <c r="L1142" s="67" t="str">
        <f>'Emissions Factors'!$D$2</f>
        <v>LB</v>
      </c>
      <c r="M1142" s="67" t="str">
        <f>'Emissions Factors'!$E$2</f>
        <v>EACH</v>
      </c>
      <c r="N1142" s="68">
        <f t="shared" si="34"/>
        <v>4.6884041152064074E-4</v>
      </c>
      <c r="O1142" s="67" t="str">
        <f t="shared" si="35"/>
        <v>LB</v>
      </c>
    </row>
    <row r="1143" spans="1:15" x14ac:dyDescent="0.25">
      <c r="A1143" s="61" t="s">
        <v>4588</v>
      </c>
      <c r="B1143" s="61" t="s">
        <v>4537</v>
      </c>
      <c r="C1143" s="61" t="s">
        <v>2763</v>
      </c>
      <c r="D1143" s="62" t="s">
        <v>4589</v>
      </c>
      <c r="E1143" s="62" t="s">
        <v>4539</v>
      </c>
      <c r="F1143" s="67" t="s">
        <v>4540</v>
      </c>
      <c r="G1143" s="63">
        <f>VLOOKUP(Emissions!A1143,Population!$A$5:$L$3146,12,FALSE)*'National Throughput'!$B$2</f>
        <v>100523.22630740216</v>
      </c>
      <c r="H1143" s="12" t="str">
        <f>'Emissions Factors'!$E$2</f>
        <v>EACH</v>
      </c>
      <c r="I1143" s="64">
        <v>515</v>
      </c>
      <c r="J1143" s="65">
        <v>7439976</v>
      </c>
      <c r="K1143" s="66">
        <f>'Emissions Factors'!$C$2</f>
        <v>1.9400679072269228E-9</v>
      </c>
      <c r="L1143" s="67" t="str">
        <f>'Emissions Factors'!$D$2</f>
        <v>LB</v>
      </c>
      <c r="M1143" s="67" t="str">
        <f>'Emissions Factors'!$E$2</f>
        <v>EACH</v>
      </c>
      <c r="N1143" s="68">
        <f t="shared" si="34"/>
        <v>1.9502188528990006E-4</v>
      </c>
      <c r="O1143" s="67" t="str">
        <f t="shared" si="35"/>
        <v>LB</v>
      </c>
    </row>
    <row r="1144" spans="1:15" x14ac:dyDescent="0.25">
      <c r="A1144" s="61" t="s">
        <v>4590</v>
      </c>
      <c r="B1144" s="61" t="s">
        <v>4537</v>
      </c>
      <c r="C1144" s="61" t="s">
        <v>2766</v>
      </c>
      <c r="D1144" s="62" t="s">
        <v>355</v>
      </c>
      <c r="E1144" s="62" t="s">
        <v>4539</v>
      </c>
      <c r="F1144" s="67" t="s">
        <v>4540</v>
      </c>
      <c r="G1144" s="63">
        <f>VLOOKUP(Emissions!A1144,Population!$A$5:$L$3146,12,FALSE)*'National Throughput'!$B$2</f>
        <v>15217.957102382579</v>
      </c>
      <c r="H1144" s="12" t="str">
        <f>'Emissions Factors'!$E$2</f>
        <v>EACH</v>
      </c>
      <c r="I1144" s="64">
        <v>515</v>
      </c>
      <c r="J1144" s="65">
        <v>7439976</v>
      </c>
      <c r="K1144" s="66">
        <f>'Emissions Factors'!$C$2</f>
        <v>1.9400679072269228E-9</v>
      </c>
      <c r="L1144" s="67" t="str">
        <f>'Emissions Factors'!$D$2</f>
        <v>LB</v>
      </c>
      <c r="M1144" s="67" t="str">
        <f>'Emissions Factors'!$E$2</f>
        <v>EACH</v>
      </c>
      <c r="N1144" s="68">
        <f t="shared" si="34"/>
        <v>2.9523870187888457E-5</v>
      </c>
      <c r="O1144" s="67" t="str">
        <f t="shared" si="35"/>
        <v>LB</v>
      </c>
    </row>
    <row r="1145" spans="1:15" x14ac:dyDescent="0.25">
      <c r="A1145" s="61" t="s">
        <v>4591</v>
      </c>
      <c r="B1145" s="61" t="s">
        <v>4537</v>
      </c>
      <c r="C1145" s="61" t="s">
        <v>2769</v>
      </c>
      <c r="D1145" s="62" t="s">
        <v>4786</v>
      </c>
      <c r="E1145" s="62" t="s">
        <v>4539</v>
      </c>
      <c r="F1145" s="67" t="s">
        <v>4540</v>
      </c>
      <c r="G1145" s="63">
        <f>VLOOKUP(Emissions!A1145,Population!$A$5:$L$3146,12,FALSE)*'National Throughput'!$B$2</f>
        <v>48833.038839824207</v>
      </c>
      <c r="H1145" s="12" t="str">
        <f>'Emissions Factors'!$E$2</f>
        <v>EACH</v>
      </c>
      <c r="I1145" s="64">
        <v>515</v>
      </c>
      <c r="J1145" s="65">
        <v>7439976</v>
      </c>
      <c r="K1145" s="66">
        <f>'Emissions Factors'!$C$2</f>
        <v>1.9400679072269228E-9</v>
      </c>
      <c r="L1145" s="67" t="str">
        <f>'Emissions Factors'!$D$2</f>
        <v>LB</v>
      </c>
      <c r="M1145" s="67" t="str">
        <f>'Emissions Factors'!$E$2</f>
        <v>EACH</v>
      </c>
      <c r="N1145" s="68">
        <f t="shared" si="34"/>
        <v>9.4739411465508789E-5</v>
      </c>
      <c r="O1145" s="67" t="str">
        <f t="shared" si="35"/>
        <v>LB</v>
      </c>
    </row>
    <row r="1146" spans="1:15" x14ac:dyDescent="0.25">
      <c r="A1146" s="61" t="s">
        <v>4592</v>
      </c>
      <c r="B1146" s="61" t="s">
        <v>4537</v>
      </c>
      <c r="C1146" s="61" t="s">
        <v>2772</v>
      </c>
      <c r="D1146" s="62" t="s">
        <v>359</v>
      </c>
      <c r="E1146" s="62" t="s">
        <v>4539</v>
      </c>
      <c r="F1146" s="67" t="s">
        <v>4540</v>
      </c>
      <c r="G1146" s="63">
        <f>VLOOKUP(Emissions!A1146,Population!$A$5:$L$3146,12,FALSE)*'National Throughput'!$B$2</f>
        <v>139217.79733172973</v>
      </c>
      <c r="H1146" s="12" t="str">
        <f>'Emissions Factors'!$E$2</f>
        <v>EACH</v>
      </c>
      <c r="I1146" s="64">
        <v>515</v>
      </c>
      <c r="J1146" s="65">
        <v>7439976</v>
      </c>
      <c r="K1146" s="66">
        <f>'Emissions Factors'!$C$2</f>
        <v>1.9400679072269228E-9</v>
      </c>
      <c r="L1146" s="67" t="str">
        <f>'Emissions Factors'!$D$2</f>
        <v>LB</v>
      </c>
      <c r="M1146" s="67" t="str">
        <f>'Emissions Factors'!$E$2</f>
        <v>EACH</v>
      </c>
      <c r="N1146" s="68">
        <f t="shared" si="34"/>
        <v>2.7009198071811075E-4</v>
      </c>
      <c r="O1146" s="67" t="str">
        <f t="shared" si="35"/>
        <v>LB</v>
      </c>
    </row>
    <row r="1147" spans="1:15" x14ac:dyDescent="0.25">
      <c r="A1147" s="61" t="s">
        <v>4593</v>
      </c>
      <c r="B1147" s="61" t="s">
        <v>4537</v>
      </c>
      <c r="C1147" s="61" t="s">
        <v>2775</v>
      </c>
      <c r="D1147" s="62" t="s">
        <v>2812</v>
      </c>
      <c r="E1147" s="62" t="s">
        <v>4539</v>
      </c>
      <c r="F1147" s="67" t="s">
        <v>4540</v>
      </c>
      <c r="G1147" s="63">
        <f>VLOOKUP(Emissions!A1147,Population!$A$5:$L$3146,12,FALSE)*'National Throughput'!$B$2</f>
        <v>12145.445512737846</v>
      </c>
      <c r="H1147" s="12" t="str">
        <f>'Emissions Factors'!$E$2</f>
        <v>EACH</v>
      </c>
      <c r="I1147" s="64">
        <v>515</v>
      </c>
      <c r="J1147" s="65">
        <v>7439976</v>
      </c>
      <c r="K1147" s="66">
        <f>'Emissions Factors'!$C$2</f>
        <v>1.9400679072269228E-9</v>
      </c>
      <c r="L1147" s="67" t="str">
        <f>'Emissions Factors'!$D$2</f>
        <v>LB</v>
      </c>
      <c r="M1147" s="67" t="str">
        <f>'Emissions Factors'!$E$2</f>
        <v>EACH</v>
      </c>
      <c r="N1147" s="68">
        <f t="shared" si="34"/>
        <v>2.3562989058235932E-5</v>
      </c>
      <c r="O1147" s="67" t="str">
        <f t="shared" si="35"/>
        <v>LB</v>
      </c>
    </row>
    <row r="1148" spans="1:15" x14ac:dyDescent="0.25">
      <c r="A1148" s="61" t="s">
        <v>4594</v>
      </c>
      <c r="B1148" s="61" t="s">
        <v>4537</v>
      </c>
      <c r="C1148" s="61" t="s">
        <v>2778</v>
      </c>
      <c r="D1148" s="62" t="s">
        <v>4595</v>
      </c>
      <c r="E1148" s="62" t="s">
        <v>4539</v>
      </c>
      <c r="F1148" s="67" t="s">
        <v>4540</v>
      </c>
      <c r="G1148" s="63">
        <f>VLOOKUP(Emissions!A1148,Population!$A$5:$L$3146,12,FALSE)*'National Throughput'!$B$2</f>
        <v>27443.394572394223</v>
      </c>
      <c r="H1148" s="12" t="str">
        <f>'Emissions Factors'!$E$2</f>
        <v>EACH</v>
      </c>
      <c r="I1148" s="64">
        <v>515</v>
      </c>
      <c r="J1148" s="65">
        <v>7439976</v>
      </c>
      <c r="K1148" s="66">
        <f>'Emissions Factors'!$C$2</f>
        <v>1.9400679072269228E-9</v>
      </c>
      <c r="L1148" s="67" t="str">
        <f>'Emissions Factors'!$D$2</f>
        <v>LB</v>
      </c>
      <c r="M1148" s="67" t="str">
        <f>'Emissions Factors'!$E$2</f>
        <v>EACH</v>
      </c>
      <c r="N1148" s="68">
        <f t="shared" si="34"/>
        <v>5.3242049075267555E-5</v>
      </c>
      <c r="O1148" s="67" t="str">
        <f t="shared" si="35"/>
        <v>LB</v>
      </c>
    </row>
    <row r="1149" spans="1:15" x14ac:dyDescent="0.25">
      <c r="A1149" s="61" t="s">
        <v>4596</v>
      </c>
      <c r="B1149" s="61" t="s">
        <v>4537</v>
      </c>
      <c r="C1149" s="61" t="s">
        <v>2781</v>
      </c>
      <c r="D1149" s="62" t="s">
        <v>4597</v>
      </c>
      <c r="E1149" s="62" t="s">
        <v>4539</v>
      </c>
      <c r="F1149" s="67" t="s">
        <v>4540</v>
      </c>
      <c r="G1149" s="63">
        <f>VLOOKUP(Emissions!A1149,Population!$A$5:$L$3146,12,FALSE)*'National Throughput'!$B$2</f>
        <v>40166.217930582658</v>
      </c>
      <c r="H1149" s="12" t="str">
        <f>'Emissions Factors'!$E$2</f>
        <v>EACH</v>
      </c>
      <c r="I1149" s="64">
        <v>515</v>
      </c>
      <c r="J1149" s="65">
        <v>7439976</v>
      </c>
      <c r="K1149" s="66">
        <f>'Emissions Factors'!$C$2</f>
        <v>1.9400679072269228E-9</v>
      </c>
      <c r="L1149" s="67" t="str">
        <f>'Emissions Factors'!$D$2</f>
        <v>LB</v>
      </c>
      <c r="M1149" s="67" t="str">
        <f>'Emissions Factors'!$E$2</f>
        <v>EACH</v>
      </c>
      <c r="N1149" s="68">
        <f t="shared" si="34"/>
        <v>7.7925190361806E-5</v>
      </c>
      <c r="O1149" s="67" t="str">
        <f t="shared" si="35"/>
        <v>LB</v>
      </c>
    </row>
    <row r="1150" spans="1:15" x14ac:dyDescent="0.25">
      <c r="A1150" s="61" t="s">
        <v>4598</v>
      </c>
      <c r="B1150" s="61" t="s">
        <v>4537</v>
      </c>
      <c r="C1150" s="61" t="s">
        <v>2784</v>
      </c>
      <c r="D1150" s="62" t="s">
        <v>4599</v>
      </c>
      <c r="E1150" s="62" t="s">
        <v>4539</v>
      </c>
      <c r="F1150" s="67" t="s">
        <v>4540</v>
      </c>
      <c r="G1150" s="63">
        <f>VLOOKUP(Emissions!A1150,Population!$A$5:$L$3146,12,FALSE)*'National Throughput'!$B$2</f>
        <v>394134.7310187798</v>
      </c>
      <c r="H1150" s="12" t="str">
        <f>'Emissions Factors'!$E$2</f>
        <v>EACH</v>
      </c>
      <c r="I1150" s="64">
        <v>515</v>
      </c>
      <c r="J1150" s="65">
        <v>7439976</v>
      </c>
      <c r="K1150" s="66">
        <f>'Emissions Factors'!$C$2</f>
        <v>1.9400679072269228E-9</v>
      </c>
      <c r="L1150" s="67" t="str">
        <f>'Emissions Factors'!$D$2</f>
        <v>LB</v>
      </c>
      <c r="M1150" s="67" t="str">
        <f>'Emissions Factors'!$E$2</f>
        <v>EACH</v>
      </c>
      <c r="N1150" s="68">
        <f t="shared" si="34"/>
        <v>7.6464814277305026E-4</v>
      </c>
      <c r="O1150" s="67" t="str">
        <f t="shared" si="35"/>
        <v>LB</v>
      </c>
    </row>
    <row r="1151" spans="1:15" x14ac:dyDescent="0.25">
      <c r="A1151" s="61" t="s">
        <v>4600</v>
      </c>
      <c r="B1151" s="61" t="s">
        <v>4537</v>
      </c>
      <c r="C1151" s="61" t="s">
        <v>2787</v>
      </c>
      <c r="D1151" s="62" t="s">
        <v>4806</v>
      </c>
      <c r="E1151" s="62" t="s">
        <v>4539</v>
      </c>
      <c r="F1151" s="67" t="s">
        <v>4540</v>
      </c>
      <c r="G1151" s="63">
        <f>VLOOKUP(Emissions!A1151,Population!$A$5:$L$3146,12,FALSE)*'National Throughput'!$B$2</f>
        <v>160317.21436956379</v>
      </c>
      <c r="H1151" s="12" t="str">
        <f>'Emissions Factors'!$E$2</f>
        <v>EACH</v>
      </c>
      <c r="I1151" s="64">
        <v>515</v>
      </c>
      <c r="J1151" s="65">
        <v>7439976</v>
      </c>
      <c r="K1151" s="66">
        <f>'Emissions Factors'!$C$2</f>
        <v>1.9400679072269228E-9</v>
      </c>
      <c r="L1151" s="67" t="str">
        <f>'Emissions Factors'!$D$2</f>
        <v>LB</v>
      </c>
      <c r="M1151" s="67" t="str">
        <f>'Emissions Factors'!$E$2</f>
        <v>EACH</v>
      </c>
      <c r="N1151" s="68">
        <f t="shared" si="34"/>
        <v>3.1102628257440956E-4</v>
      </c>
      <c r="O1151" s="67" t="str">
        <f t="shared" si="35"/>
        <v>LB</v>
      </c>
    </row>
    <row r="1152" spans="1:15" x14ac:dyDescent="0.25">
      <c r="A1152" s="61" t="s">
        <v>4601</v>
      </c>
      <c r="B1152" s="61" t="s">
        <v>4537</v>
      </c>
      <c r="C1152" s="61" t="s">
        <v>2790</v>
      </c>
      <c r="D1152" s="62" t="s">
        <v>4602</v>
      </c>
      <c r="E1152" s="62" t="s">
        <v>4539</v>
      </c>
      <c r="F1152" s="67" t="s">
        <v>4540</v>
      </c>
      <c r="G1152" s="63">
        <f>VLOOKUP(Emissions!A1152,Population!$A$5:$L$3146,12,FALSE)*'National Throughput'!$B$2</f>
        <v>24045.787464085475</v>
      </c>
      <c r="H1152" s="12" t="str">
        <f>'Emissions Factors'!$E$2</f>
        <v>EACH</v>
      </c>
      <c r="I1152" s="64">
        <v>515</v>
      </c>
      <c r="J1152" s="65">
        <v>7439976</v>
      </c>
      <c r="K1152" s="66">
        <f>'Emissions Factors'!$C$2</f>
        <v>1.9400679072269228E-9</v>
      </c>
      <c r="L1152" s="67" t="str">
        <f>'Emissions Factors'!$D$2</f>
        <v>LB</v>
      </c>
      <c r="M1152" s="67" t="str">
        <f>'Emissions Factors'!$E$2</f>
        <v>EACH</v>
      </c>
      <c r="N1152" s="68">
        <f t="shared" si="34"/>
        <v>4.6650460563071685E-5</v>
      </c>
      <c r="O1152" s="67" t="str">
        <f t="shared" si="35"/>
        <v>LB</v>
      </c>
    </row>
    <row r="1153" spans="1:15" x14ac:dyDescent="0.25">
      <c r="A1153" s="61" t="s">
        <v>4603</v>
      </c>
      <c r="B1153" s="61" t="s">
        <v>4537</v>
      </c>
      <c r="C1153" s="61" t="s">
        <v>2793</v>
      </c>
      <c r="D1153" s="62" t="s">
        <v>4604</v>
      </c>
      <c r="E1153" s="62" t="s">
        <v>4539</v>
      </c>
      <c r="F1153" s="67" t="s">
        <v>4540</v>
      </c>
      <c r="G1153" s="63">
        <f>VLOOKUP(Emissions!A1153,Population!$A$5:$L$3146,12,FALSE)*'National Throughput'!$B$2</f>
        <v>22978.202495854446</v>
      </c>
      <c r="H1153" s="12" t="str">
        <f>'Emissions Factors'!$E$2</f>
        <v>EACH</v>
      </c>
      <c r="I1153" s="64">
        <v>515</v>
      </c>
      <c r="J1153" s="65">
        <v>7439976</v>
      </c>
      <c r="K1153" s="66">
        <f>'Emissions Factors'!$C$2</f>
        <v>1.9400679072269228E-9</v>
      </c>
      <c r="L1153" s="67" t="str">
        <f>'Emissions Factors'!$D$2</f>
        <v>LB</v>
      </c>
      <c r="M1153" s="67" t="str">
        <f>'Emissions Factors'!$E$2</f>
        <v>EACH</v>
      </c>
      <c r="N1153" s="68">
        <f t="shared" si="34"/>
        <v>4.4579273227968789E-5</v>
      </c>
      <c r="O1153" s="67" t="str">
        <f t="shared" si="35"/>
        <v>LB</v>
      </c>
    </row>
    <row r="1154" spans="1:15" x14ac:dyDescent="0.25">
      <c r="A1154" s="61" t="s">
        <v>4605</v>
      </c>
      <c r="B1154" s="61" t="s">
        <v>4537</v>
      </c>
      <c r="C1154" s="61" t="s">
        <v>2796</v>
      </c>
      <c r="D1154" s="62" t="s">
        <v>4606</v>
      </c>
      <c r="E1154" s="62" t="s">
        <v>4539</v>
      </c>
      <c r="F1154" s="67" t="s">
        <v>4540</v>
      </c>
      <c r="G1154" s="63">
        <f>VLOOKUP(Emissions!A1154,Population!$A$5:$L$3146,12,FALSE)*'National Throughput'!$B$2</f>
        <v>135871.46711910932</v>
      </c>
      <c r="H1154" s="12" t="str">
        <f>'Emissions Factors'!$E$2</f>
        <v>EACH</v>
      </c>
      <c r="I1154" s="64">
        <v>515</v>
      </c>
      <c r="J1154" s="65">
        <v>7439976</v>
      </c>
      <c r="K1154" s="66">
        <f>'Emissions Factors'!$C$2</f>
        <v>1.9400679072269228E-9</v>
      </c>
      <c r="L1154" s="67" t="str">
        <f>'Emissions Factors'!$D$2</f>
        <v>LB</v>
      </c>
      <c r="M1154" s="67" t="str">
        <f>'Emissions Factors'!$E$2</f>
        <v>EACH</v>
      </c>
      <c r="N1154" s="68">
        <f t="shared" si="34"/>
        <v>2.6359987286562206E-4</v>
      </c>
      <c r="O1154" s="67" t="str">
        <f t="shared" si="35"/>
        <v>LB</v>
      </c>
    </row>
    <row r="1155" spans="1:15" x14ac:dyDescent="0.25">
      <c r="A1155" s="61" t="s">
        <v>4607</v>
      </c>
      <c r="B1155" s="61" t="s">
        <v>4537</v>
      </c>
      <c r="C1155" s="61" t="s">
        <v>2799</v>
      </c>
      <c r="D1155" s="62" t="s">
        <v>4608</v>
      </c>
      <c r="E1155" s="62" t="s">
        <v>4539</v>
      </c>
      <c r="F1155" s="67" t="s">
        <v>4540</v>
      </c>
      <c r="G1155" s="63">
        <f>VLOOKUP(Emissions!A1155,Population!$A$5:$L$3146,12,FALSE)*'National Throughput'!$B$2</f>
        <v>8890.3881744426562</v>
      </c>
      <c r="H1155" s="12" t="str">
        <f>'Emissions Factors'!$E$2</f>
        <v>EACH</v>
      </c>
      <c r="I1155" s="64">
        <v>515</v>
      </c>
      <c r="J1155" s="65">
        <v>7439976</v>
      </c>
      <c r="K1155" s="66">
        <f>'Emissions Factors'!$C$2</f>
        <v>1.9400679072269228E-9</v>
      </c>
      <c r="L1155" s="67" t="str">
        <f>'Emissions Factors'!$D$2</f>
        <v>LB</v>
      </c>
      <c r="M1155" s="67" t="str">
        <f>'Emissions Factors'!$E$2</f>
        <v>EACH</v>
      </c>
      <c r="N1155" s="68">
        <f t="shared" ref="N1155:N1218" si="36">K1155*G1155</f>
        <v>1.7247956780025947E-5</v>
      </c>
      <c r="O1155" s="67" t="str">
        <f t="shared" ref="O1155:O1218" si="37">L1155</f>
        <v>LB</v>
      </c>
    </row>
    <row r="1156" spans="1:15" x14ac:dyDescent="0.25">
      <c r="A1156" s="61" t="s">
        <v>4609</v>
      </c>
      <c r="B1156" s="61" t="s">
        <v>4537</v>
      </c>
      <c r="C1156" s="61" t="s">
        <v>2802</v>
      </c>
      <c r="D1156" s="62" t="s">
        <v>399</v>
      </c>
      <c r="E1156" s="62" t="s">
        <v>4539</v>
      </c>
      <c r="F1156" s="67" t="s">
        <v>4540</v>
      </c>
      <c r="G1156" s="63">
        <f>VLOOKUP(Emissions!A1156,Population!$A$5:$L$3146,12,FALSE)*'National Throughput'!$B$2</f>
        <v>21269.656331519287</v>
      </c>
      <c r="H1156" s="12" t="str">
        <f>'Emissions Factors'!$E$2</f>
        <v>EACH</v>
      </c>
      <c r="I1156" s="64">
        <v>515</v>
      </c>
      <c r="J1156" s="65">
        <v>7439976</v>
      </c>
      <c r="K1156" s="66">
        <f>'Emissions Factors'!$C$2</f>
        <v>1.9400679072269228E-9</v>
      </c>
      <c r="L1156" s="67" t="str">
        <f>'Emissions Factors'!$D$2</f>
        <v>LB</v>
      </c>
      <c r="M1156" s="67" t="str">
        <f>'Emissions Factors'!$E$2</f>
        <v>EACH</v>
      </c>
      <c r="N1156" s="68">
        <f t="shared" si="36"/>
        <v>4.1264577646526495E-5</v>
      </c>
      <c r="O1156" s="67" t="str">
        <f t="shared" si="37"/>
        <v>LB</v>
      </c>
    </row>
    <row r="1157" spans="1:15" x14ac:dyDescent="0.25">
      <c r="A1157" s="61" t="s">
        <v>979</v>
      </c>
      <c r="B1157" s="61" t="s">
        <v>4537</v>
      </c>
      <c r="C1157" s="61" t="s">
        <v>2805</v>
      </c>
      <c r="D1157" s="62" t="s">
        <v>980</v>
      </c>
      <c r="E1157" s="62" t="s">
        <v>4539</v>
      </c>
      <c r="F1157" s="67" t="s">
        <v>4540</v>
      </c>
      <c r="G1157" s="63">
        <f>VLOOKUP(Emissions!A1157,Population!$A$5:$L$3146,12,FALSE)*'National Throughput'!$B$2</f>
        <v>24816.991975237957</v>
      </c>
      <c r="H1157" s="12" t="str">
        <f>'Emissions Factors'!$E$2</f>
        <v>EACH</v>
      </c>
      <c r="I1157" s="64">
        <v>515</v>
      </c>
      <c r="J1157" s="65">
        <v>7439976</v>
      </c>
      <c r="K1157" s="66">
        <f>'Emissions Factors'!$C$2</f>
        <v>1.9400679072269228E-9</v>
      </c>
      <c r="L1157" s="67" t="str">
        <f>'Emissions Factors'!$D$2</f>
        <v>LB</v>
      </c>
      <c r="M1157" s="67" t="str">
        <f>'Emissions Factors'!$E$2</f>
        <v>EACH</v>
      </c>
      <c r="N1157" s="68">
        <f t="shared" si="36"/>
        <v>4.8146649685067242E-5</v>
      </c>
      <c r="O1157" s="67" t="str">
        <f t="shared" si="37"/>
        <v>LB</v>
      </c>
    </row>
    <row r="1158" spans="1:15" x14ac:dyDescent="0.25">
      <c r="A1158" s="61" t="s">
        <v>981</v>
      </c>
      <c r="B1158" s="61" t="s">
        <v>4537</v>
      </c>
      <c r="C1158" s="61" t="s">
        <v>2808</v>
      </c>
      <c r="D1158" s="62" t="s">
        <v>982</v>
      </c>
      <c r="E1158" s="62" t="s">
        <v>4539</v>
      </c>
      <c r="F1158" s="67" t="s">
        <v>4540</v>
      </c>
      <c r="G1158" s="63">
        <f>VLOOKUP(Emissions!A1158,Population!$A$5:$L$3146,12,FALSE)*'National Throughput'!$B$2</f>
        <v>45543.113212460943</v>
      </c>
      <c r="H1158" s="12" t="str">
        <f>'Emissions Factors'!$E$2</f>
        <v>EACH</v>
      </c>
      <c r="I1158" s="64">
        <v>515</v>
      </c>
      <c r="J1158" s="65">
        <v>7439976</v>
      </c>
      <c r="K1158" s="66">
        <f>'Emissions Factors'!$C$2</f>
        <v>1.9400679072269228E-9</v>
      </c>
      <c r="L1158" s="67" t="str">
        <f>'Emissions Factors'!$D$2</f>
        <v>LB</v>
      </c>
      <c r="M1158" s="67" t="str">
        <f>'Emissions Factors'!$E$2</f>
        <v>EACH</v>
      </c>
      <c r="N1158" s="68">
        <f t="shared" si="36"/>
        <v>8.8356732338697923E-5</v>
      </c>
      <c r="O1158" s="67" t="str">
        <f t="shared" si="37"/>
        <v>LB</v>
      </c>
    </row>
    <row r="1159" spans="1:15" x14ac:dyDescent="0.25">
      <c r="A1159" s="61" t="s">
        <v>983</v>
      </c>
      <c r="B1159" s="61" t="s">
        <v>4537</v>
      </c>
      <c r="C1159" s="61" t="s">
        <v>2811</v>
      </c>
      <c r="D1159" s="62" t="s">
        <v>984</v>
      </c>
      <c r="E1159" s="62" t="s">
        <v>4539</v>
      </c>
      <c r="F1159" s="67" t="s">
        <v>4540</v>
      </c>
      <c r="G1159" s="63">
        <f>VLOOKUP(Emissions!A1159,Population!$A$5:$L$3146,12,FALSE)*'National Throughput'!$B$2</f>
        <v>54091.997261619326</v>
      </c>
      <c r="H1159" s="12" t="str">
        <f>'Emissions Factors'!$E$2</f>
        <v>EACH</v>
      </c>
      <c r="I1159" s="64">
        <v>515</v>
      </c>
      <c r="J1159" s="65">
        <v>7439976</v>
      </c>
      <c r="K1159" s="66">
        <f>'Emissions Factors'!$C$2</f>
        <v>1.9400679072269228E-9</v>
      </c>
      <c r="L1159" s="67" t="str">
        <f>'Emissions Factors'!$D$2</f>
        <v>LB</v>
      </c>
      <c r="M1159" s="67" t="str">
        <f>'Emissions Factors'!$E$2</f>
        <v>EACH</v>
      </c>
      <c r="N1159" s="68">
        <f t="shared" si="36"/>
        <v>1.0494214792507425E-4</v>
      </c>
      <c r="O1159" s="67" t="str">
        <f t="shared" si="37"/>
        <v>LB</v>
      </c>
    </row>
    <row r="1160" spans="1:15" x14ac:dyDescent="0.25">
      <c r="A1160" s="61" t="s">
        <v>985</v>
      </c>
      <c r="B1160" s="61" t="s">
        <v>4537</v>
      </c>
      <c r="C1160" s="61" t="s">
        <v>2814</v>
      </c>
      <c r="D1160" s="62" t="s">
        <v>986</v>
      </c>
      <c r="E1160" s="62" t="s">
        <v>4539</v>
      </c>
      <c r="F1160" s="67" t="s">
        <v>4540</v>
      </c>
      <c r="G1160" s="63">
        <f>VLOOKUP(Emissions!A1160,Population!$A$5:$L$3146,12,FALSE)*'National Throughput'!$B$2</f>
        <v>10890.187106287527</v>
      </c>
      <c r="H1160" s="12" t="str">
        <f>'Emissions Factors'!$E$2</f>
        <v>EACH</v>
      </c>
      <c r="I1160" s="64">
        <v>515</v>
      </c>
      <c r="J1160" s="65">
        <v>7439976</v>
      </c>
      <c r="K1160" s="66">
        <f>'Emissions Factors'!$C$2</f>
        <v>1.9400679072269228E-9</v>
      </c>
      <c r="L1160" s="67" t="str">
        <f>'Emissions Factors'!$D$2</f>
        <v>LB</v>
      </c>
      <c r="M1160" s="67" t="str">
        <f>'Emissions Factors'!$E$2</f>
        <v>EACH</v>
      </c>
      <c r="N1160" s="68">
        <f t="shared" si="36"/>
        <v>2.112770250860486E-5</v>
      </c>
      <c r="O1160" s="67" t="str">
        <f t="shared" si="37"/>
        <v>LB</v>
      </c>
    </row>
    <row r="1161" spans="1:15" x14ac:dyDescent="0.25">
      <c r="A1161" s="61" t="s">
        <v>987</v>
      </c>
      <c r="B1161" s="61" t="s">
        <v>4537</v>
      </c>
      <c r="C1161" s="61" t="s">
        <v>2817</v>
      </c>
      <c r="D1161" s="62" t="s">
        <v>988</v>
      </c>
      <c r="E1161" s="62" t="s">
        <v>4539</v>
      </c>
      <c r="F1161" s="67" t="s">
        <v>4540</v>
      </c>
      <c r="G1161" s="63">
        <f>VLOOKUP(Emissions!A1161,Population!$A$5:$L$3146,12,FALSE)*'National Throughput'!$B$2</f>
        <v>22190.589378081695</v>
      </c>
      <c r="H1161" s="12" t="str">
        <f>'Emissions Factors'!$E$2</f>
        <v>EACH</v>
      </c>
      <c r="I1161" s="64">
        <v>515</v>
      </c>
      <c r="J1161" s="65">
        <v>7439976</v>
      </c>
      <c r="K1161" s="66">
        <f>'Emissions Factors'!$C$2</f>
        <v>1.9400679072269228E-9</v>
      </c>
      <c r="L1161" s="67" t="str">
        <f>'Emissions Factors'!$D$2</f>
        <v>LB</v>
      </c>
      <c r="M1161" s="67" t="str">
        <f>'Emissions Factors'!$E$2</f>
        <v>EACH</v>
      </c>
      <c r="N1161" s="68">
        <f t="shared" si="36"/>
        <v>4.3051250294866937E-5</v>
      </c>
      <c r="O1161" s="67" t="str">
        <f t="shared" si="37"/>
        <v>LB</v>
      </c>
    </row>
    <row r="1162" spans="1:15" x14ac:dyDescent="0.25">
      <c r="A1162" s="61" t="s">
        <v>989</v>
      </c>
      <c r="B1162" s="61" t="s">
        <v>4537</v>
      </c>
      <c r="C1162" s="61" t="s">
        <v>2820</v>
      </c>
      <c r="D1162" s="62" t="s">
        <v>990</v>
      </c>
      <c r="E1162" s="62" t="s">
        <v>4539</v>
      </c>
      <c r="F1162" s="67" t="s">
        <v>4540</v>
      </c>
      <c r="G1162" s="63">
        <f>VLOOKUP(Emissions!A1162,Population!$A$5:$L$3146,12,FALSE)*'National Throughput'!$B$2</f>
        <v>44862.15603771992</v>
      </c>
      <c r="H1162" s="12" t="str">
        <f>'Emissions Factors'!$E$2</f>
        <v>EACH</v>
      </c>
      <c r="I1162" s="64">
        <v>515</v>
      </c>
      <c r="J1162" s="65">
        <v>7439976</v>
      </c>
      <c r="K1162" s="66">
        <f>'Emissions Factors'!$C$2</f>
        <v>1.9400679072269228E-9</v>
      </c>
      <c r="L1162" s="67" t="str">
        <f>'Emissions Factors'!$D$2</f>
        <v>LB</v>
      </c>
      <c r="M1162" s="67" t="str">
        <f>'Emissions Factors'!$E$2</f>
        <v>EACH</v>
      </c>
      <c r="N1162" s="68">
        <f t="shared" si="36"/>
        <v>8.7035629177786947E-5</v>
      </c>
      <c r="O1162" s="67" t="str">
        <f t="shared" si="37"/>
        <v>LB</v>
      </c>
    </row>
    <row r="1163" spans="1:15" x14ac:dyDescent="0.25">
      <c r="A1163" s="61" t="s">
        <v>991</v>
      </c>
      <c r="B1163" s="61" t="s">
        <v>4537</v>
      </c>
      <c r="C1163" s="61" t="s">
        <v>2823</v>
      </c>
      <c r="D1163" s="62" t="s">
        <v>992</v>
      </c>
      <c r="E1163" s="62" t="s">
        <v>4539</v>
      </c>
      <c r="F1163" s="67" t="s">
        <v>4540</v>
      </c>
      <c r="G1163" s="63">
        <f>VLOOKUP(Emissions!A1163,Population!$A$5:$L$3146,12,FALSE)*'National Throughput'!$B$2</f>
        <v>85846.753223488326</v>
      </c>
      <c r="H1163" s="12" t="str">
        <f>'Emissions Factors'!$E$2</f>
        <v>EACH</v>
      </c>
      <c r="I1163" s="64">
        <v>515</v>
      </c>
      <c r="J1163" s="65">
        <v>7439976</v>
      </c>
      <c r="K1163" s="66">
        <f>'Emissions Factors'!$C$2</f>
        <v>1.9400679072269228E-9</v>
      </c>
      <c r="L1163" s="67" t="str">
        <f>'Emissions Factors'!$D$2</f>
        <v>LB</v>
      </c>
      <c r="M1163" s="67" t="str">
        <f>'Emissions Factors'!$E$2</f>
        <v>EACH</v>
      </c>
      <c r="N1163" s="68">
        <f t="shared" si="36"/>
        <v>1.6654853086851907E-4</v>
      </c>
      <c r="O1163" s="67" t="str">
        <f t="shared" si="37"/>
        <v>LB</v>
      </c>
    </row>
    <row r="1164" spans="1:15" x14ac:dyDescent="0.25">
      <c r="A1164" s="61" t="s">
        <v>993</v>
      </c>
      <c r="B1164" s="61" t="s">
        <v>4537</v>
      </c>
      <c r="C1164" s="61" t="s">
        <v>2826</v>
      </c>
      <c r="D1164" s="62" t="s">
        <v>994</v>
      </c>
      <c r="E1164" s="62" t="s">
        <v>4539</v>
      </c>
      <c r="F1164" s="67" t="s">
        <v>4540</v>
      </c>
      <c r="G1164" s="63">
        <f>VLOOKUP(Emissions!A1164,Population!$A$5:$L$3146,12,FALSE)*'National Throughput'!$B$2</f>
        <v>54676.553872466284</v>
      </c>
      <c r="H1164" s="12" t="str">
        <f>'Emissions Factors'!$E$2</f>
        <v>EACH</v>
      </c>
      <c r="I1164" s="64">
        <v>515</v>
      </c>
      <c r="J1164" s="65">
        <v>7439976</v>
      </c>
      <c r="K1164" s="66">
        <f>'Emissions Factors'!$C$2</f>
        <v>1.9400679072269228E-9</v>
      </c>
      <c r="L1164" s="67" t="str">
        <f>'Emissions Factors'!$D$2</f>
        <v>LB</v>
      </c>
      <c r="M1164" s="67" t="str">
        <f>'Emissions Factors'!$E$2</f>
        <v>EACH</v>
      </c>
      <c r="N1164" s="68">
        <f t="shared" si="36"/>
        <v>1.0607622744573577E-4</v>
      </c>
      <c r="O1164" s="67" t="str">
        <f t="shared" si="37"/>
        <v>LB</v>
      </c>
    </row>
    <row r="1165" spans="1:15" x14ac:dyDescent="0.25">
      <c r="A1165" s="61" t="s">
        <v>995</v>
      </c>
      <c r="B1165" s="61" t="s">
        <v>4537</v>
      </c>
      <c r="C1165" s="61" t="s">
        <v>2829</v>
      </c>
      <c r="D1165" s="62" t="s">
        <v>996</v>
      </c>
      <c r="E1165" s="62" t="s">
        <v>4539</v>
      </c>
      <c r="F1165" s="67" t="s">
        <v>4540</v>
      </c>
      <c r="G1165" s="63">
        <f>VLOOKUP(Emissions!A1165,Population!$A$5:$L$3146,12,FALSE)*'National Throughput'!$B$2</f>
        <v>54519.646571659992</v>
      </c>
      <c r="H1165" s="12" t="str">
        <f>'Emissions Factors'!$E$2</f>
        <v>EACH</v>
      </c>
      <c r="I1165" s="64">
        <v>515</v>
      </c>
      <c r="J1165" s="65">
        <v>7439976</v>
      </c>
      <c r="K1165" s="66">
        <f>'Emissions Factors'!$C$2</f>
        <v>1.9400679072269228E-9</v>
      </c>
      <c r="L1165" s="67" t="str">
        <f>'Emissions Factors'!$D$2</f>
        <v>LB</v>
      </c>
      <c r="M1165" s="67" t="str">
        <f>'Emissions Factors'!$E$2</f>
        <v>EACH</v>
      </c>
      <c r="N1165" s="68">
        <f t="shared" si="36"/>
        <v>1.0577181662703188E-4</v>
      </c>
      <c r="O1165" s="67" t="str">
        <f t="shared" si="37"/>
        <v>LB</v>
      </c>
    </row>
    <row r="1166" spans="1:15" x14ac:dyDescent="0.25">
      <c r="A1166" s="61" t="s">
        <v>997</v>
      </c>
      <c r="B1166" s="61" t="s">
        <v>4537</v>
      </c>
      <c r="C1166" s="61" t="s">
        <v>2832</v>
      </c>
      <c r="D1166" s="62" t="s">
        <v>998</v>
      </c>
      <c r="E1166" s="62" t="s">
        <v>4539</v>
      </c>
      <c r="F1166" s="67" t="s">
        <v>4540</v>
      </c>
      <c r="G1166" s="63">
        <f>VLOOKUP(Emissions!A1166,Population!$A$5:$L$3146,12,FALSE)*'National Throughput'!$B$2</f>
        <v>252106.95980332955</v>
      </c>
      <c r="H1166" s="12" t="str">
        <f>'Emissions Factors'!$E$2</f>
        <v>EACH</v>
      </c>
      <c r="I1166" s="64">
        <v>515</v>
      </c>
      <c r="J1166" s="65">
        <v>7439976</v>
      </c>
      <c r="K1166" s="66">
        <f>'Emissions Factors'!$C$2</f>
        <v>1.9400679072269228E-9</v>
      </c>
      <c r="L1166" s="67" t="str">
        <f>'Emissions Factors'!$D$2</f>
        <v>LB</v>
      </c>
      <c r="M1166" s="67" t="str">
        <f>'Emissions Factors'!$E$2</f>
        <v>EACH</v>
      </c>
      <c r="N1166" s="68">
        <f t="shared" si="36"/>
        <v>4.8910462190298752E-4</v>
      </c>
      <c r="O1166" s="67" t="str">
        <f t="shared" si="37"/>
        <v>LB</v>
      </c>
    </row>
    <row r="1167" spans="1:15" x14ac:dyDescent="0.25">
      <c r="A1167" s="61" t="s">
        <v>999</v>
      </c>
      <c r="B1167" s="61" t="s">
        <v>4537</v>
      </c>
      <c r="C1167" s="61" t="s">
        <v>2835</v>
      </c>
      <c r="D1167" s="62" t="s">
        <v>1000</v>
      </c>
      <c r="E1167" s="62" t="s">
        <v>4539</v>
      </c>
      <c r="F1167" s="67" t="s">
        <v>4540</v>
      </c>
      <c r="G1167" s="63">
        <f>VLOOKUP(Emissions!A1167,Population!$A$5:$L$3146,12,FALSE)*'National Throughput'!$B$2</f>
        <v>130293.56640613278</v>
      </c>
      <c r="H1167" s="12" t="str">
        <f>'Emissions Factors'!$E$2</f>
        <v>EACH</v>
      </c>
      <c r="I1167" s="64">
        <v>515</v>
      </c>
      <c r="J1167" s="65">
        <v>7439976</v>
      </c>
      <c r="K1167" s="66">
        <f>'Emissions Factors'!$C$2</f>
        <v>1.9400679072269228E-9</v>
      </c>
      <c r="L1167" s="67" t="str">
        <f>'Emissions Factors'!$D$2</f>
        <v>LB</v>
      </c>
      <c r="M1167" s="67" t="str">
        <f>'Emissions Factors'!$E$2</f>
        <v>EACH</v>
      </c>
      <c r="N1167" s="68">
        <f t="shared" si="36"/>
        <v>2.5277836670267815E-4</v>
      </c>
      <c r="O1167" s="67" t="str">
        <f t="shared" si="37"/>
        <v>LB</v>
      </c>
    </row>
    <row r="1168" spans="1:15" x14ac:dyDescent="0.25">
      <c r="A1168" s="61" t="s">
        <v>1001</v>
      </c>
      <c r="B1168" s="61" t="s">
        <v>4537</v>
      </c>
      <c r="C1168" s="61" t="s">
        <v>2838</v>
      </c>
      <c r="D1168" s="62" t="s">
        <v>1002</v>
      </c>
      <c r="E1168" s="62" t="s">
        <v>4539</v>
      </c>
      <c r="F1168" s="67" t="s">
        <v>4540</v>
      </c>
      <c r="G1168" s="63">
        <f>VLOOKUP(Emissions!A1168,Population!$A$5:$L$3146,12,FALSE)*'National Throughput'!$B$2</f>
        <v>4953.3481234926794</v>
      </c>
      <c r="H1168" s="12" t="str">
        <f>'Emissions Factors'!$E$2</f>
        <v>EACH</v>
      </c>
      <c r="I1168" s="64">
        <v>515</v>
      </c>
      <c r="J1168" s="65">
        <v>7439976</v>
      </c>
      <c r="K1168" s="66">
        <f>'Emissions Factors'!$C$2</f>
        <v>1.9400679072269228E-9</v>
      </c>
      <c r="L1168" s="67" t="str">
        <f>'Emissions Factors'!$D$2</f>
        <v>LB</v>
      </c>
      <c r="M1168" s="67" t="str">
        <f>'Emissions Factors'!$E$2</f>
        <v>EACH</v>
      </c>
      <c r="N1168" s="68">
        <f t="shared" si="36"/>
        <v>9.6098317277108473E-6</v>
      </c>
      <c r="O1168" s="67" t="str">
        <f t="shared" si="37"/>
        <v>LB</v>
      </c>
    </row>
    <row r="1169" spans="1:15" x14ac:dyDescent="0.25">
      <c r="A1169" s="61" t="s">
        <v>1003</v>
      </c>
      <c r="B1169" s="61" t="s">
        <v>4537</v>
      </c>
      <c r="C1169" s="61" t="s">
        <v>2841</v>
      </c>
      <c r="D1169" s="62" t="s">
        <v>1004</v>
      </c>
      <c r="E1169" s="62" t="s">
        <v>4539</v>
      </c>
      <c r="F1169" s="67" t="s">
        <v>4540</v>
      </c>
      <c r="G1169" s="63">
        <f>VLOOKUP(Emissions!A1169,Population!$A$5:$L$3146,12,FALSE)*'National Throughput'!$B$2</f>
        <v>116222.16069134127</v>
      </c>
      <c r="H1169" s="12" t="str">
        <f>'Emissions Factors'!$E$2</f>
        <v>EACH</v>
      </c>
      <c r="I1169" s="64">
        <v>515</v>
      </c>
      <c r="J1169" s="65">
        <v>7439976</v>
      </c>
      <c r="K1169" s="66">
        <f>'Emissions Factors'!$C$2</f>
        <v>1.9400679072269228E-9</v>
      </c>
      <c r="L1169" s="67" t="str">
        <f>'Emissions Factors'!$D$2</f>
        <v>LB</v>
      </c>
      <c r="M1169" s="67" t="str">
        <f>'Emissions Factors'!$E$2</f>
        <v>EACH</v>
      </c>
      <c r="N1169" s="68">
        <f t="shared" si="36"/>
        <v>2.254788840658416E-4</v>
      </c>
      <c r="O1169" s="67" t="str">
        <f t="shared" si="37"/>
        <v>LB</v>
      </c>
    </row>
    <row r="1170" spans="1:15" x14ac:dyDescent="0.25">
      <c r="A1170" s="61" t="s">
        <v>1005</v>
      </c>
      <c r="B1170" s="61" t="s">
        <v>4537</v>
      </c>
      <c r="C1170" s="61" t="s">
        <v>2844</v>
      </c>
      <c r="D1170" s="62" t="s">
        <v>4842</v>
      </c>
      <c r="E1170" s="62" t="s">
        <v>4539</v>
      </c>
      <c r="F1170" s="67" t="s">
        <v>4540</v>
      </c>
      <c r="G1170" s="63">
        <f>VLOOKUP(Emissions!A1170,Population!$A$5:$L$3146,12,FALSE)*'National Throughput'!$B$2</f>
        <v>23114.5990383854</v>
      </c>
      <c r="H1170" s="12" t="str">
        <f>'Emissions Factors'!$E$2</f>
        <v>EACH</v>
      </c>
      <c r="I1170" s="64">
        <v>515</v>
      </c>
      <c r="J1170" s="65">
        <v>7439976</v>
      </c>
      <c r="K1170" s="66">
        <f>'Emissions Factors'!$C$2</f>
        <v>1.9400679072269228E-9</v>
      </c>
      <c r="L1170" s="67" t="str">
        <f>'Emissions Factors'!$D$2</f>
        <v>LB</v>
      </c>
      <c r="M1170" s="67" t="str">
        <f>'Emissions Factors'!$E$2</f>
        <v>EACH</v>
      </c>
      <c r="N1170" s="68">
        <f t="shared" si="36"/>
        <v>4.4843891782789809E-5</v>
      </c>
      <c r="O1170" s="67" t="str">
        <f t="shared" si="37"/>
        <v>LB</v>
      </c>
    </row>
    <row r="1171" spans="1:15" x14ac:dyDescent="0.25">
      <c r="A1171" s="61" t="s">
        <v>1006</v>
      </c>
      <c r="B1171" s="61" t="s">
        <v>4537</v>
      </c>
      <c r="C1171" s="61" t="s">
        <v>2847</v>
      </c>
      <c r="D1171" s="62" t="s">
        <v>418</v>
      </c>
      <c r="E1171" s="62" t="s">
        <v>4539</v>
      </c>
      <c r="F1171" s="67" t="s">
        <v>4540</v>
      </c>
      <c r="G1171" s="63">
        <f>VLOOKUP(Emissions!A1171,Population!$A$5:$L$3146,12,FALSE)*'National Throughput'!$B$2</f>
        <v>61138.468267109638</v>
      </c>
      <c r="H1171" s="12" t="str">
        <f>'Emissions Factors'!$E$2</f>
        <v>EACH</v>
      </c>
      <c r="I1171" s="64">
        <v>515</v>
      </c>
      <c r="J1171" s="65">
        <v>7439976</v>
      </c>
      <c r="K1171" s="66">
        <f>'Emissions Factors'!$C$2</f>
        <v>1.9400679072269228E-9</v>
      </c>
      <c r="L1171" s="67" t="str">
        <f>'Emissions Factors'!$D$2</f>
        <v>LB</v>
      </c>
      <c r="M1171" s="67" t="str">
        <f>'Emissions Factors'!$E$2</f>
        <v>EACH</v>
      </c>
      <c r="N1171" s="68">
        <f t="shared" si="36"/>
        <v>1.1861278018203102E-4</v>
      </c>
      <c r="O1171" s="67" t="str">
        <f t="shared" si="37"/>
        <v>LB</v>
      </c>
    </row>
    <row r="1172" spans="1:15" x14ac:dyDescent="0.25">
      <c r="A1172" s="61" t="s">
        <v>1007</v>
      </c>
      <c r="B1172" s="61" t="s">
        <v>4537</v>
      </c>
      <c r="C1172" s="61" t="s">
        <v>2850</v>
      </c>
      <c r="D1172" s="62" t="s">
        <v>1008</v>
      </c>
      <c r="E1172" s="62" t="s">
        <v>4539</v>
      </c>
      <c r="F1172" s="67" t="s">
        <v>4540</v>
      </c>
      <c r="G1172" s="63">
        <f>VLOOKUP(Emissions!A1172,Population!$A$5:$L$3146,12,FALSE)*'National Throughput'!$B$2</f>
        <v>53463.342520480393</v>
      </c>
      <c r="H1172" s="12" t="str">
        <f>'Emissions Factors'!$E$2</f>
        <v>EACH</v>
      </c>
      <c r="I1172" s="64">
        <v>515</v>
      </c>
      <c r="J1172" s="65">
        <v>7439976</v>
      </c>
      <c r="K1172" s="66">
        <f>'Emissions Factors'!$C$2</f>
        <v>1.9400679072269228E-9</v>
      </c>
      <c r="L1172" s="67" t="str">
        <f>'Emissions Factors'!$D$2</f>
        <v>LB</v>
      </c>
      <c r="M1172" s="67" t="str">
        <f>'Emissions Factors'!$E$2</f>
        <v>EACH</v>
      </c>
      <c r="N1172" s="68">
        <f t="shared" si="36"/>
        <v>1.0372251503706456E-4</v>
      </c>
      <c r="O1172" s="67" t="str">
        <f t="shared" si="37"/>
        <v>LB</v>
      </c>
    </row>
    <row r="1173" spans="1:15" x14ac:dyDescent="0.25">
      <c r="A1173" s="61" t="s">
        <v>1009</v>
      </c>
      <c r="B1173" s="61" t="s">
        <v>4537</v>
      </c>
      <c r="C1173" s="61" t="s">
        <v>2853</v>
      </c>
      <c r="D1173" s="62" t="s">
        <v>2872</v>
      </c>
      <c r="E1173" s="62" t="s">
        <v>4539</v>
      </c>
      <c r="F1173" s="67" t="s">
        <v>4540</v>
      </c>
      <c r="G1173" s="63">
        <f>VLOOKUP(Emissions!A1173,Population!$A$5:$L$3146,12,FALSE)*'National Throughput'!$B$2</f>
        <v>47468.047876600853</v>
      </c>
      <c r="H1173" s="12" t="str">
        <f>'Emissions Factors'!$E$2</f>
        <v>EACH</v>
      </c>
      <c r="I1173" s="64">
        <v>515</v>
      </c>
      <c r="J1173" s="65">
        <v>7439976</v>
      </c>
      <c r="K1173" s="66">
        <f>'Emissions Factors'!$C$2</f>
        <v>1.9400679072269228E-9</v>
      </c>
      <c r="L1173" s="67" t="str">
        <f>'Emissions Factors'!$D$2</f>
        <v>LB</v>
      </c>
      <c r="M1173" s="67" t="str">
        <f>'Emissions Factors'!$E$2</f>
        <v>EACH</v>
      </c>
      <c r="N1173" s="68">
        <f t="shared" si="36"/>
        <v>9.2091236304104386E-5</v>
      </c>
      <c r="O1173" s="67" t="str">
        <f t="shared" si="37"/>
        <v>LB</v>
      </c>
    </row>
    <row r="1174" spans="1:15" x14ac:dyDescent="0.25">
      <c r="A1174" s="61" t="s">
        <v>1010</v>
      </c>
      <c r="B1174" s="61" t="s">
        <v>4537</v>
      </c>
      <c r="C1174" s="61" t="s">
        <v>2856</v>
      </c>
      <c r="D1174" s="62" t="s">
        <v>166</v>
      </c>
      <c r="E1174" s="62" t="s">
        <v>4539</v>
      </c>
      <c r="F1174" s="67" t="s">
        <v>4540</v>
      </c>
      <c r="G1174" s="63">
        <f>VLOOKUP(Emissions!A1174,Population!$A$5:$L$3146,12,FALSE)*'National Throughput'!$B$2</f>
        <v>41363.020675948283</v>
      </c>
      <c r="H1174" s="12" t="str">
        <f>'Emissions Factors'!$E$2</f>
        <v>EACH</v>
      </c>
      <c r="I1174" s="64">
        <v>515</v>
      </c>
      <c r="J1174" s="65">
        <v>7439976</v>
      </c>
      <c r="K1174" s="66">
        <f>'Emissions Factors'!$C$2</f>
        <v>1.9400679072269228E-9</v>
      </c>
      <c r="L1174" s="67" t="str">
        <f>'Emissions Factors'!$D$2</f>
        <v>LB</v>
      </c>
      <c r="M1174" s="67" t="str">
        <f>'Emissions Factors'!$E$2</f>
        <v>EACH</v>
      </c>
      <c r="N1174" s="68">
        <f t="shared" si="36"/>
        <v>8.0247068959370921E-5</v>
      </c>
      <c r="O1174" s="67" t="str">
        <f t="shared" si="37"/>
        <v>LB</v>
      </c>
    </row>
    <row r="1175" spans="1:15" x14ac:dyDescent="0.25">
      <c r="A1175" s="61" t="s">
        <v>1011</v>
      </c>
      <c r="B1175" s="61" t="s">
        <v>4537</v>
      </c>
      <c r="C1175" s="61" t="s">
        <v>2859</v>
      </c>
      <c r="D1175" s="62" t="s">
        <v>1012</v>
      </c>
      <c r="E1175" s="62" t="s">
        <v>4539</v>
      </c>
      <c r="F1175" s="67" t="s">
        <v>4540</v>
      </c>
      <c r="G1175" s="63">
        <f>VLOOKUP(Emissions!A1175,Population!$A$5:$L$3146,12,FALSE)*'National Throughput'!$B$2</f>
        <v>25725.618566835168</v>
      </c>
      <c r="H1175" s="12" t="str">
        <f>'Emissions Factors'!$E$2</f>
        <v>EACH</v>
      </c>
      <c r="I1175" s="64">
        <v>515</v>
      </c>
      <c r="J1175" s="65">
        <v>7439976</v>
      </c>
      <c r="K1175" s="66">
        <f>'Emissions Factors'!$C$2</f>
        <v>1.9400679072269228E-9</v>
      </c>
      <c r="L1175" s="67" t="str">
        <f>'Emissions Factors'!$D$2</f>
        <v>LB</v>
      </c>
      <c r="M1175" s="67" t="str">
        <f>'Emissions Factors'!$E$2</f>
        <v>EACH</v>
      </c>
      <c r="N1175" s="68">
        <f t="shared" si="36"/>
        <v>4.9909446975077975E-5</v>
      </c>
      <c r="O1175" s="67" t="str">
        <f t="shared" si="37"/>
        <v>LB</v>
      </c>
    </row>
    <row r="1176" spans="1:15" x14ac:dyDescent="0.25">
      <c r="A1176" s="61" t="s">
        <v>1013</v>
      </c>
      <c r="B1176" s="61" t="s">
        <v>4537</v>
      </c>
      <c r="C1176" s="61" t="s">
        <v>2862</v>
      </c>
      <c r="D1176" s="62" t="s">
        <v>1014</v>
      </c>
      <c r="E1176" s="62" t="s">
        <v>4539</v>
      </c>
      <c r="F1176" s="67" t="s">
        <v>4540</v>
      </c>
      <c r="G1176" s="63">
        <f>VLOOKUP(Emissions!A1176,Population!$A$5:$L$3146,12,FALSE)*'National Throughput'!$B$2</f>
        <v>11819.324456160066</v>
      </c>
      <c r="H1176" s="12" t="str">
        <f>'Emissions Factors'!$E$2</f>
        <v>EACH</v>
      </c>
      <c r="I1176" s="64">
        <v>515</v>
      </c>
      <c r="J1176" s="65">
        <v>7439976</v>
      </c>
      <c r="K1176" s="66">
        <f>'Emissions Factors'!$C$2</f>
        <v>1.9400679072269228E-9</v>
      </c>
      <c r="L1176" s="67" t="str">
        <f>'Emissions Factors'!$D$2</f>
        <v>LB</v>
      </c>
      <c r="M1176" s="67" t="str">
        <f>'Emissions Factors'!$E$2</f>
        <v>EACH</v>
      </c>
      <c r="N1176" s="68">
        <f t="shared" si="36"/>
        <v>2.2930292062498446E-5</v>
      </c>
      <c r="O1176" s="67" t="str">
        <f t="shared" si="37"/>
        <v>LB</v>
      </c>
    </row>
    <row r="1177" spans="1:15" x14ac:dyDescent="0.25">
      <c r="A1177" s="61" t="s">
        <v>1015</v>
      </c>
      <c r="B1177" s="61" t="s">
        <v>4537</v>
      </c>
      <c r="C1177" s="61" t="s">
        <v>2865</v>
      </c>
      <c r="D1177" s="62" t="s">
        <v>1016</v>
      </c>
      <c r="E1177" s="62" t="s">
        <v>4539</v>
      </c>
      <c r="F1177" s="67" t="s">
        <v>4540</v>
      </c>
      <c r="G1177" s="63">
        <f>VLOOKUP(Emissions!A1177,Population!$A$5:$L$3146,12,FALSE)*'National Throughput'!$B$2</f>
        <v>15799.437099488243</v>
      </c>
      <c r="H1177" s="12" t="str">
        <f>'Emissions Factors'!$E$2</f>
        <v>EACH</v>
      </c>
      <c r="I1177" s="64">
        <v>515</v>
      </c>
      <c r="J1177" s="65">
        <v>7439976</v>
      </c>
      <c r="K1177" s="66">
        <f>'Emissions Factors'!$C$2</f>
        <v>1.9400679072269228E-9</v>
      </c>
      <c r="L1177" s="67" t="str">
        <f>'Emissions Factors'!$D$2</f>
        <v>LB</v>
      </c>
      <c r="M1177" s="67" t="str">
        <f>'Emissions Factors'!$E$2</f>
        <v>EACH</v>
      </c>
      <c r="N1177" s="68">
        <f t="shared" si="36"/>
        <v>3.0651980868967559E-5</v>
      </c>
      <c r="O1177" s="67" t="str">
        <f t="shared" si="37"/>
        <v>LB</v>
      </c>
    </row>
    <row r="1178" spans="1:15" x14ac:dyDescent="0.25">
      <c r="A1178" s="61" t="s">
        <v>1017</v>
      </c>
      <c r="B1178" s="61" t="s">
        <v>4537</v>
      </c>
      <c r="C1178" s="61" t="s">
        <v>2868</v>
      </c>
      <c r="D1178" s="62" t="s">
        <v>1018</v>
      </c>
      <c r="E1178" s="62" t="s">
        <v>4539</v>
      </c>
      <c r="F1178" s="67" t="s">
        <v>4540</v>
      </c>
      <c r="G1178" s="63">
        <f>VLOOKUP(Emissions!A1178,Population!$A$5:$L$3146,12,FALSE)*'National Throughput'!$B$2</f>
        <v>15119.505462660987</v>
      </c>
      <c r="H1178" s="12" t="str">
        <f>'Emissions Factors'!$E$2</f>
        <v>EACH</v>
      </c>
      <c r="I1178" s="64">
        <v>515</v>
      </c>
      <c r="J1178" s="65">
        <v>7439976</v>
      </c>
      <c r="K1178" s="66">
        <f>'Emissions Factors'!$C$2</f>
        <v>1.9400679072269228E-9</v>
      </c>
      <c r="L1178" s="67" t="str">
        <f>'Emissions Factors'!$D$2</f>
        <v>LB</v>
      </c>
      <c r="M1178" s="67" t="str">
        <f>'Emissions Factors'!$E$2</f>
        <v>EACH</v>
      </c>
      <c r="N1178" s="68">
        <f t="shared" si="36"/>
        <v>2.9332867321250728E-5</v>
      </c>
      <c r="O1178" s="67" t="str">
        <f t="shared" si="37"/>
        <v>LB</v>
      </c>
    </row>
    <row r="1179" spans="1:15" x14ac:dyDescent="0.25">
      <c r="A1179" s="61" t="s">
        <v>1019</v>
      </c>
      <c r="B1179" s="61" t="s">
        <v>1020</v>
      </c>
      <c r="C1179" s="61" t="s">
        <v>2677</v>
      </c>
      <c r="D1179" s="62" t="s">
        <v>1021</v>
      </c>
      <c r="E1179" s="62" t="s">
        <v>2679</v>
      </c>
      <c r="F1179" s="67" t="s">
        <v>1022</v>
      </c>
      <c r="G1179" s="63">
        <f>VLOOKUP(Emissions!A1179,Population!$A$5:$L$3146,12,FALSE)*'National Throughput'!$B$2</f>
        <v>110183.79345508352</v>
      </c>
      <c r="H1179" s="12" t="str">
        <f>'Emissions Factors'!$E$2</f>
        <v>EACH</v>
      </c>
      <c r="I1179" s="64">
        <v>515</v>
      </c>
      <c r="J1179" s="65">
        <v>7439976</v>
      </c>
      <c r="K1179" s="66">
        <f>'Emissions Factors'!$C$2</f>
        <v>1.9400679072269228E-9</v>
      </c>
      <c r="L1179" s="67" t="str">
        <f>'Emissions Factors'!$D$2</f>
        <v>LB</v>
      </c>
      <c r="M1179" s="67" t="str">
        <f>'Emissions Factors'!$E$2</f>
        <v>EACH</v>
      </c>
      <c r="N1179" s="68">
        <f t="shared" si="36"/>
        <v>2.1376404157872741E-4</v>
      </c>
      <c r="O1179" s="67" t="str">
        <f t="shared" si="37"/>
        <v>LB</v>
      </c>
    </row>
    <row r="1180" spans="1:15" x14ac:dyDescent="0.25">
      <c r="A1180" s="61" t="s">
        <v>1023</v>
      </c>
      <c r="B1180" s="61" t="s">
        <v>1020</v>
      </c>
      <c r="C1180" s="61" t="s">
        <v>2682</v>
      </c>
      <c r="D1180" s="62" t="s">
        <v>1024</v>
      </c>
      <c r="E1180" s="62" t="s">
        <v>2679</v>
      </c>
      <c r="F1180" s="67" t="s">
        <v>1022</v>
      </c>
      <c r="G1180" s="63">
        <f>VLOOKUP(Emissions!A1180,Population!$A$5:$L$3146,12,FALSE)*'National Throughput'!$B$2</f>
        <v>71220.531497349075</v>
      </c>
      <c r="H1180" s="12" t="str">
        <f>'Emissions Factors'!$E$2</f>
        <v>EACH</v>
      </c>
      <c r="I1180" s="64">
        <v>515</v>
      </c>
      <c r="J1180" s="65">
        <v>7439976</v>
      </c>
      <c r="K1180" s="66">
        <f>'Emissions Factors'!$C$2</f>
        <v>1.9400679072269228E-9</v>
      </c>
      <c r="L1180" s="67" t="str">
        <f>'Emissions Factors'!$D$2</f>
        <v>LB</v>
      </c>
      <c r="M1180" s="67" t="str">
        <f>'Emissions Factors'!$E$2</f>
        <v>EACH</v>
      </c>
      <c r="N1180" s="68">
        <f t="shared" si="36"/>
        <v>1.3817266749365116E-4</v>
      </c>
      <c r="O1180" s="67" t="str">
        <f t="shared" si="37"/>
        <v>LB</v>
      </c>
    </row>
    <row r="1181" spans="1:15" x14ac:dyDescent="0.25">
      <c r="A1181" s="61" t="s">
        <v>1025</v>
      </c>
      <c r="B1181" s="61" t="s">
        <v>1020</v>
      </c>
      <c r="C1181" s="61" t="s">
        <v>2685</v>
      </c>
      <c r="D1181" s="62" t="s">
        <v>306</v>
      </c>
      <c r="E1181" s="62" t="s">
        <v>2679</v>
      </c>
      <c r="F1181" s="67" t="s">
        <v>1022</v>
      </c>
      <c r="G1181" s="63">
        <f>VLOOKUP(Emissions!A1181,Population!$A$5:$L$3146,12,FALSE)*'National Throughput'!$B$2</f>
        <v>295146.73496828624</v>
      </c>
      <c r="H1181" s="12" t="str">
        <f>'Emissions Factors'!$E$2</f>
        <v>EACH</v>
      </c>
      <c r="I1181" s="64">
        <v>515</v>
      </c>
      <c r="J1181" s="65">
        <v>7439976</v>
      </c>
      <c r="K1181" s="66">
        <f>'Emissions Factors'!$C$2</f>
        <v>1.9400679072269228E-9</v>
      </c>
      <c r="L1181" s="67" t="str">
        <f>'Emissions Factors'!$D$2</f>
        <v>LB</v>
      </c>
      <c r="M1181" s="67" t="str">
        <f>'Emissions Factors'!$E$2</f>
        <v>EACH</v>
      </c>
      <c r="N1181" s="68">
        <f t="shared" si="36"/>
        <v>5.7260470843478229E-4</v>
      </c>
      <c r="O1181" s="67" t="str">
        <f t="shared" si="37"/>
        <v>LB</v>
      </c>
    </row>
    <row r="1182" spans="1:15" x14ac:dyDescent="0.25">
      <c r="A1182" s="61" t="s">
        <v>1026</v>
      </c>
      <c r="B1182" s="61" t="s">
        <v>1020</v>
      </c>
      <c r="C1182" s="61" t="s">
        <v>2688</v>
      </c>
      <c r="D1182" s="62" t="s">
        <v>2767</v>
      </c>
      <c r="E1182" s="62" t="s">
        <v>2679</v>
      </c>
      <c r="F1182" s="67" t="s">
        <v>1022</v>
      </c>
      <c r="G1182" s="63">
        <f>VLOOKUP(Emissions!A1182,Population!$A$5:$L$3146,12,FALSE)*'National Throughput'!$B$2</f>
        <v>31069.696635472916</v>
      </c>
      <c r="H1182" s="12" t="str">
        <f>'Emissions Factors'!$E$2</f>
        <v>EACH</v>
      </c>
      <c r="I1182" s="64">
        <v>515</v>
      </c>
      <c r="J1182" s="65">
        <v>7439976</v>
      </c>
      <c r="K1182" s="66">
        <f>'Emissions Factors'!$C$2</f>
        <v>1.9400679072269228E-9</v>
      </c>
      <c r="L1182" s="67" t="str">
        <f>'Emissions Factors'!$D$2</f>
        <v>LB</v>
      </c>
      <c r="M1182" s="67" t="str">
        <f>'Emissions Factors'!$E$2</f>
        <v>EACH</v>
      </c>
      <c r="N1182" s="68">
        <f t="shared" si="36"/>
        <v>6.0277321329757303E-5</v>
      </c>
      <c r="O1182" s="67" t="str">
        <f t="shared" si="37"/>
        <v>LB</v>
      </c>
    </row>
    <row r="1183" spans="1:15" x14ac:dyDescent="0.25">
      <c r="A1183" s="61" t="s">
        <v>1027</v>
      </c>
      <c r="B1183" s="61" t="s">
        <v>1020</v>
      </c>
      <c r="C1183" s="61" t="s">
        <v>2691</v>
      </c>
      <c r="D1183" s="62" t="s">
        <v>5369</v>
      </c>
      <c r="E1183" s="62" t="s">
        <v>2679</v>
      </c>
      <c r="F1183" s="67" t="s">
        <v>1022</v>
      </c>
      <c r="G1183" s="63">
        <f>VLOOKUP(Emissions!A1183,Population!$A$5:$L$3146,12,FALSE)*'National Throughput'!$B$2</f>
        <v>56092.821731377968</v>
      </c>
      <c r="H1183" s="12" t="str">
        <f>'Emissions Factors'!$E$2</f>
        <v>EACH</v>
      </c>
      <c r="I1183" s="64">
        <v>515</v>
      </c>
      <c r="J1183" s="65">
        <v>7439976</v>
      </c>
      <c r="K1183" s="66">
        <f>'Emissions Factors'!$C$2</f>
        <v>1.9400679072269228E-9</v>
      </c>
      <c r="L1183" s="67" t="str">
        <f>'Emissions Factors'!$D$2</f>
        <v>LB</v>
      </c>
      <c r="M1183" s="67" t="str">
        <f>'Emissions Factors'!$E$2</f>
        <v>EACH</v>
      </c>
      <c r="N1183" s="68">
        <f t="shared" si="36"/>
        <v>1.0882388326684732E-4</v>
      </c>
      <c r="O1183" s="67" t="str">
        <f t="shared" si="37"/>
        <v>LB</v>
      </c>
    </row>
    <row r="1184" spans="1:15" x14ac:dyDescent="0.25">
      <c r="A1184" s="61" t="s">
        <v>1028</v>
      </c>
      <c r="B1184" s="61" t="s">
        <v>1020</v>
      </c>
      <c r="C1184" s="61" t="s">
        <v>2694</v>
      </c>
      <c r="D1184" s="62" t="s">
        <v>1029</v>
      </c>
      <c r="E1184" s="62" t="s">
        <v>2679</v>
      </c>
      <c r="F1184" s="67" t="s">
        <v>1022</v>
      </c>
      <c r="G1184" s="63">
        <f>VLOOKUP(Emissions!A1184,Population!$A$5:$L$3146,12,FALSE)*'National Throughput'!$B$2</f>
        <v>124204.94781210048</v>
      </c>
      <c r="H1184" s="12" t="str">
        <f>'Emissions Factors'!$E$2</f>
        <v>EACH</v>
      </c>
      <c r="I1184" s="64">
        <v>515</v>
      </c>
      <c r="J1184" s="65">
        <v>7439976</v>
      </c>
      <c r="K1184" s="66">
        <f>'Emissions Factors'!$C$2</f>
        <v>1.9400679072269228E-9</v>
      </c>
      <c r="L1184" s="67" t="str">
        <f>'Emissions Factors'!$D$2</f>
        <v>LB</v>
      </c>
      <c r="M1184" s="67" t="str">
        <f>'Emissions Factors'!$E$2</f>
        <v>EACH</v>
      </c>
      <c r="N1184" s="68">
        <f t="shared" si="36"/>
        <v>2.4096603316905093E-4</v>
      </c>
      <c r="O1184" s="67" t="str">
        <f t="shared" si="37"/>
        <v>LB</v>
      </c>
    </row>
    <row r="1185" spans="1:15" x14ac:dyDescent="0.25">
      <c r="A1185" s="61" t="s">
        <v>1030</v>
      </c>
      <c r="B1185" s="61" t="s">
        <v>1020</v>
      </c>
      <c r="C1185" s="61" t="s">
        <v>2697</v>
      </c>
      <c r="D1185" s="62" t="s">
        <v>352</v>
      </c>
      <c r="E1185" s="62" t="s">
        <v>2679</v>
      </c>
      <c r="F1185" s="67" t="s">
        <v>1022</v>
      </c>
      <c r="G1185" s="63">
        <f>VLOOKUP(Emissions!A1185,Population!$A$5:$L$3146,12,FALSE)*'National Throughput'!$B$2</f>
        <v>40689.242266603629</v>
      </c>
      <c r="H1185" s="12" t="str">
        <f>'Emissions Factors'!$E$2</f>
        <v>EACH</v>
      </c>
      <c r="I1185" s="64">
        <v>515</v>
      </c>
      <c r="J1185" s="65">
        <v>7439976</v>
      </c>
      <c r="K1185" s="66">
        <f>'Emissions Factors'!$C$2</f>
        <v>1.9400679072269228E-9</v>
      </c>
      <c r="L1185" s="67" t="str">
        <f>'Emissions Factors'!$D$2</f>
        <v>LB</v>
      </c>
      <c r="M1185" s="67" t="str">
        <f>'Emissions Factors'!$E$2</f>
        <v>EACH</v>
      </c>
      <c r="N1185" s="68">
        <f t="shared" si="36"/>
        <v>7.8939893090818961E-5</v>
      </c>
      <c r="O1185" s="67" t="str">
        <f t="shared" si="37"/>
        <v>LB</v>
      </c>
    </row>
    <row r="1186" spans="1:15" x14ac:dyDescent="0.25">
      <c r="A1186" s="61" t="s">
        <v>1031</v>
      </c>
      <c r="B1186" s="61" t="s">
        <v>1020</v>
      </c>
      <c r="C1186" s="61" t="s">
        <v>2700</v>
      </c>
      <c r="D1186" s="62" t="s">
        <v>4786</v>
      </c>
      <c r="E1186" s="62" t="s">
        <v>2679</v>
      </c>
      <c r="F1186" s="67" t="s">
        <v>1022</v>
      </c>
      <c r="G1186" s="63">
        <f>VLOOKUP(Emissions!A1186,Population!$A$5:$L$3146,12,FALSE)*'National Throughput'!$B$2</f>
        <v>35042.630513404729</v>
      </c>
      <c r="H1186" s="12" t="str">
        <f>'Emissions Factors'!$E$2</f>
        <v>EACH</v>
      </c>
      <c r="I1186" s="64">
        <v>515</v>
      </c>
      <c r="J1186" s="65">
        <v>7439976</v>
      </c>
      <c r="K1186" s="66">
        <f>'Emissions Factors'!$C$2</f>
        <v>1.9400679072269228E-9</v>
      </c>
      <c r="L1186" s="67" t="str">
        <f>'Emissions Factors'!$D$2</f>
        <v>LB</v>
      </c>
      <c r="M1186" s="67" t="str">
        <f>'Emissions Factors'!$E$2</f>
        <v>EACH</v>
      </c>
      <c r="N1186" s="68">
        <f t="shared" si="36"/>
        <v>6.7985082843867421E-5</v>
      </c>
      <c r="O1186" s="67" t="str">
        <f t="shared" si="37"/>
        <v>LB</v>
      </c>
    </row>
    <row r="1187" spans="1:15" x14ac:dyDescent="0.25">
      <c r="A1187" s="61" t="s">
        <v>1032</v>
      </c>
      <c r="B1187" s="61" t="s">
        <v>1020</v>
      </c>
      <c r="C1187" s="61" t="s">
        <v>2703</v>
      </c>
      <c r="D1187" s="62" t="s">
        <v>1033</v>
      </c>
      <c r="E1187" s="62" t="s">
        <v>2679</v>
      </c>
      <c r="F1187" s="67" t="s">
        <v>1022</v>
      </c>
      <c r="G1187" s="63">
        <f>VLOOKUP(Emissions!A1187,Population!$A$5:$L$3146,12,FALSE)*'National Throughput'!$B$2</f>
        <v>58699.73910817266</v>
      </c>
      <c r="H1187" s="12" t="str">
        <f>'Emissions Factors'!$E$2</f>
        <v>EACH</v>
      </c>
      <c r="I1187" s="64">
        <v>515</v>
      </c>
      <c r="J1187" s="65">
        <v>7439976</v>
      </c>
      <c r="K1187" s="66">
        <f>'Emissions Factors'!$C$2</f>
        <v>1.9400679072269228E-9</v>
      </c>
      <c r="L1187" s="67" t="str">
        <f>'Emissions Factors'!$D$2</f>
        <v>LB</v>
      </c>
      <c r="M1187" s="67" t="str">
        <f>'Emissions Factors'!$E$2</f>
        <v>EACH</v>
      </c>
      <c r="N1187" s="68">
        <f t="shared" si="36"/>
        <v>1.1388148000635888E-4</v>
      </c>
      <c r="O1187" s="67" t="str">
        <f t="shared" si="37"/>
        <v>LB</v>
      </c>
    </row>
    <row r="1188" spans="1:15" x14ac:dyDescent="0.25">
      <c r="A1188" s="61" t="s">
        <v>1034</v>
      </c>
      <c r="B1188" s="61" t="s">
        <v>1020</v>
      </c>
      <c r="C1188" s="61" t="s">
        <v>2706</v>
      </c>
      <c r="D1188" s="62" t="s">
        <v>1035</v>
      </c>
      <c r="E1188" s="62" t="s">
        <v>2679</v>
      </c>
      <c r="F1188" s="67" t="s">
        <v>1022</v>
      </c>
      <c r="G1188" s="63">
        <f>VLOOKUP(Emissions!A1188,Population!$A$5:$L$3146,12,FALSE)*'National Throughput'!$B$2</f>
        <v>157331.87350258921</v>
      </c>
      <c r="H1188" s="12" t="str">
        <f>'Emissions Factors'!$E$2</f>
        <v>EACH</v>
      </c>
      <c r="I1188" s="64">
        <v>515</v>
      </c>
      <c r="J1188" s="65">
        <v>7439976</v>
      </c>
      <c r="K1188" s="66">
        <f>'Emissions Factors'!$C$2</f>
        <v>1.9400679072269228E-9</v>
      </c>
      <c r="L1188" s="67" t="str">
        <f>'Emissions Factors'!$D$2</f>
        <v>LB</v>
      </c>
      <c r="M1188" s="67" t="str">
        <f>'Emissions Factors'!$E$2</f>
        <v>EACH</v>
      </c>
      <c r="N1188" s="68">
        <f t="shared" si="36"/>
        <v>3.052345185662592E-4</v>
      </c>
      <c r="O1188" s="67" t="str">
        <f t="shared" si="37"/>
        <v>LB</v>
      </c>
    </row>
    <row r="1189" spans="1:15" x14ac:dyDescent="0.25">
      <c r="A1189" s="61" t="s">
        <v>1036</v>
      </c>
      <c r="B1189" s="61" t="s">
        <v>1020</v>
      </c>
      <c r="C1189" s="61" t="s">
        <v>2709</v>
      </c>
      <c r="D1189" s="62" t="s">
        <v>1037</v>
      </c>
      <c r="E1189" s="62" t="s">
        <v>2679</v>
      </c>
      <c r="F1189" s="67" t="s">
        <v>1022</v>
      </c>
      <c r="G1189" s="63">
        <f>VLOOKUP(Emissions!A1189,Population!$A$5:$L$3146,12,FALSE)*'National Throughput'!$B$2</f>
        <v>17460.808519790135</v>
      </c>
      <c r="H1189" s="12" t="str">
        <f>'Emissions Factors'!$E$2</f>
        <v>EACH</v>
      </c>
      <c r="I1189" s="64">
        <v>515</v>
      </c>
      <c r="J1189" s="65">
        <v>7439976</v>
      </c>
      <c r="K1189" s="66">
        <f>'Emissions Factors'!$C$2</f>
        <v>1.9400679072269228E-9</v>
      </c>
      <c r="L1189" s="67" t="str">
        <f>'Emissions Factors'!$D$2</f>
        <v>LB</v>
      </c>
      <c r="M1189" s="67" t="str">
        <f>'Emissions Factors'!$E$2</f>
        <v>EACH</v>
      </c>
      <c r="N1189" s="68">
        <f t="shared" si="36"/>
        <v>3.3875154243479273E-5</v>
      </c>
      <c r="O1189" s="67" t="str">
        <f t="shared" si="37"/>
        <v>LB</v>
      </c>
    </row>
    <row r="1190" spans="1:15" x14ac:dyDescent="0.25">
      <c r="A1190" s="61" t="s">
        <v>1038</v>
      </c>
      <c r="B1190" s="61" t="s">
        <v>1020</v>
      </c>
      <c r="C1190" s="61" t="s">
        <v>2712</v>
      </c>
      <c r="D1190" s="62" t="s">
        <v>1039</v>
      </c>
      <c r="E1190" s="62" t="s">
        <v>2679</v>
      </c>
      <c r="F1190" s="67" t="s">
        <v>1022</v>
      </c>
      <c r="G1190" s="63">
        <f>VLOOKUP(Emissions!A1190,Population!$A$5:$L$3146,12,FALSE)*'National Throughput'!$B$2</f>
        <v>35939.976187950502</v>
      </c>
      <c r="H1190" s="12" t="str">
        <f>'Emissions Factors'!$E$2</f>
        <v>EACH</v>
      </c>
      <c r="I1190" s="64">
        <v>515</v>
      </c>
      <c r="J1190" s="65">
        <v>7439976</v>
      </c>
      <c r="K1190" s="66">
        <f>'Emissions Factors'!$C$2</f>
        <v>1.9400679072269228E-9</v>
      </c>
      <c r="L1190" s="67" t="str">
        <f>'Emissions Factors'!$D$2</f>
        <v>LB</v>
      </c>
      <c r="M1190" s="67" t="str">
        <f>'Emissions Factors'!$E$2</f>
        <v>EACH</v>
      </c>
      <c r="N1190" s="68">
        <f t="shared" si="36"/>
        <v>6.9725994388742573E-5</v>
      </c>
      <c r="O1190" s="67" t="str">
        <f t="shared" si="37"/>
        <v>LB</v>
      </c>
    </row>
    <row r="1191" spans="1:15" x14ac:dyDescent="0.25">
      <c r="A1191" s="61" t="s">
        <v>1040</v>
      </c>
      <c r="B1191" s="61" t="s">
        <v>1020</v>
      </c>
      <c r="C1191" s="61" t="s">
        <v>2715</v>
      </c>
      <c r="D1191" s="62" t="s">
        <v>1041</v>
      </c>
      <c r="E1191" s="62" t="s">
        <v>2679</v>
      </c>
      <c r="F1191" s="67" t="s">
        <v>1022</v>
      </c>
      <c r="G1191" s="63">
        <f>VLOOKUP(Emissions!A1191,Population!$A$5:$L$3146,12,FALSE)*'National Throughput'!$B$2</f>
        <v>52469.596282040562</v>
      </c>
      <c r="H1191" s="12" t="str">
        <f>'Emissions Factors'!$E$2</f>
        <v>EACH</v>
      </c>
      <c r="I1191" s="64">
        <v>515</v>
      </c>
      <c r="J1191" s="65">
        <v>7439976</v>
      </c>
      <c r="K1191" s="66">
        <f>'Emissions Factors'!$C$2</f>
        <v>1.9400679072269228E-9</v>
      </c>
      <c r="L1191" s="67" t="str">
        <f>'Emissions Factors'!$D$2</f>
        <v>LB</v>
      </c>
      <c r="M1191" s="67" t="str">
        <f>'Emissions Factors'!$E$2</f>
        <v>EACH</v>
      </c>
      <c r="N1191" s="68">
        <f t="shared" si="36"/>
        <v>1.0179457985193996E-4</v>
      </c>
      <c r="O1191" s="67" t="str">
        <f t="shared" si="37"/>
        <v>LB</v>
      </c>
    </row>
    <row r="1192" spans="1:15" x14ac:dyDescent="0.25">
      <c r="A1192" s="61" t="s">
        <v>1042</v>
      </c>
      <c r="B1192" s="61" t="s">
        <v>1020</v>
      </c>
      <c r="C1192" s="61" t="s">
        <v>2718</v>
      </c>
      <c r="D1192" s="62" t="s">
        <v>1043</v>
      </c>
      <c r="E1192" s="62" t="s">
        <v>2679</v>
      </c>
      <c r="F1192" s="67" t="s">
        <v>1022</v>
      </c>
      <c r="G1192" s="63">
        <f>VLOOKUP(Emissions!A1192,Population!$A$5:$L$3146,12,FALSE)*'National Throughput'!$B$2</f>
        <v>40048.281070499499</v>
      </c>
      <c r="H1192" s="12" t="str">
        <f>'Emissions Factors'!$E$2</f>
        <v>EACH</v>
      </c>
      <c r="I1192" s="64">
        <v>515</v>
      </c>
      <c r="J1192" s="65">
        <v>7439976</v>
      </c>
      <c r="K1192" s="66">
        <f>'Emissions Factors'!$C$2</f>
        <v>1.9400679072269228E-9</v>
      </c>
      <c r="L1192" s="67" t="str">
        <f>'Emissions Factors'!$D$2</f>
        <v>LB</v>
      </c>
      <c r="M1192" s="67" t="str">
        <f>'Emissions Factors'!$E$2</f>
        <v>EACH</v>
      </c>
      <c r="N1192" s="68">
        <f t="shared" si="36"/>
        <v>7.7696384844479549E-5</v>
      </c>
      <c r="O1192" s="67" t="str">
        <f t="shared" si="37"/>
        <v>LB</v>
      </c>
    </row>
    <row r="1193" spans="1:15" x14ac:dyDescent="0.25">
      <c r="A1193" s="61" t="s">
        <v>1044</v>
      </c>
      <c r="B1193" s="61" t="s">
        <v>1020</v>
      </c>
      <c r="C1193" s="61" t="s">
        <v>2721</v>
      </c>
      <c r="D1193" s="62" t="s">
        <v>2872</v>
      </c>
      <c r="E1193" s="62" t="s">
        <v>2679</v>
      </c>
      <c r="F1193" s="67" t="s">
        <v>1022</v>
      </c>
      <c r="G1193" s="63">
        <f>VLOOKUP(Emissions!A1193,Population!$A$5:$L$3146,12,FALSE)*'National Throughput'!$B$2</f>
        <v>32620.30996108802</v>
      </c>
      <c r="H1193" s="12" t="str">
        <f>'Emissions Factors'!$E$2</f>
        <v>EACH</v>
      </c>
      <c r="I1193" s="64">
        <v>515</v>
      </c>
      <c r="J1193" s="65">
        <v>7439976</v>
      </c>
      <c r="K1193" s="66">
        <f>'Emissions Factors'!$C$2</f>
        <v>1.9400679072269228E-9</v>
      </c>
      <c r="L1193" s="67" t="str">
        <f>'Emissions Factors'!$D$2</f>
        <v>LB</v>
      </c>
      <c r="M1193" s="67" t="str">
        <f>'Emissions Factors'!$E$2</f>
        <v>EACH</v>
      </c>
      <c r="N1193" s="68">
        <f t="shared" si="36"/>
        <v>6.3285616479301582E-5</v>
      </c>
      <c r="O1193" s="67" t="str">
        <f t="shared" si="37"/>
        <v>LB</v>
      </c>
    </row>
    <row r="1194" spans="1:15" x14ac:dyDescent="0.25">
      <c r="A1194" s="61" t="s">
        <v>1045</v>
      </c>
      <c r="B1194" s="61" t="s">
        <v>1020</v>
      </c>
      <c r="C1194" s="61" t="s">
        <v>2724</v>
      </c>
      <c r="D1194" s="62" t="s">
        <v>1046</v>
      </c>
      <c r="E1194" s="62" t="s">
        <v>2679</v>
      </c>
      <c r="F1194" s="67" t="s">
        <v>1022</v>
      </c>
      <c r="G1194" s="63">
        <f>VLOOKUP(Emissions!A1194,Population!$A$5:$L$3146,12,FALSE)*'National Throughput'!$B$2</f>
        <v>205835.71467209433</v>
      </c>
      <c r="H1194" s="12" t="str">
        <f>'Emissions Factors'!$E$2</f>
        <v>EACH</v>
      </c>
      <c r="I1194" s="64">
        <v>515</v>
      </c>
      <c r="J1194" s="65">
        <v>7439976</v>
      </c>
      <c r="K1194" s="66">
        <f>'Emissions Factors'!$C$2</f>
        <v>1.9400679072269228E-9</v>
      </c>
      <c r="L1194" s="67" t="str">
        <f>'Emissions Factors'!$D$2</f>
        <v>LB</v>
      </c>
      <c r="M1194" s="67" t="str">
        <f>'Emissions Factors'!$E$2</f>
        <v>EACH</v>
      </c>
      <c r="N1194" s="68">
        <f t="shared" si="36"/>
        <v>3.9933526419644804E-4</v>
      </c>
      <c r="O1194" s="67" t="str">
        <f t="shared" si="37"/>
        <v>LB</v>
      </c>
    </row>
    <row r="1195" spans="1:15" x14ac:dyDescent="0.25">
      <c r="A1195" s="61" t="s">
        <v>1047</v>
      </c>
      <c r="B1195" s="61" t="s">
        <v>1048</v>
      </c>
      <c r="C1195" s="61" t="s">
        <v>2677</v>
      </c>
      <c r="D1195" s="62" t="s">
        <v>1049</v>
      </c>
      <c r="E1195" s="62" t="s">
        <v>2679</v>
      </c>
      <c r="F1195" s="67" t="s">
        <v>1050</v>
      </c>
      <c r="G1195" s="63">
        <f>VLOOKUP(Emissions!A1195,Population!$A$5:$L$3146,12,FALSE)*'National Throughput'!$B$2</f>
        <v>74815.041885101018</v>
      </c>
      <c r="H1195" s="12" t="str">
        <f>'Emissions Factors'!$E$2</f>
        <v>EACH</v>
      </c>
      <c r="I1195" s="64">
        <v>515</v>
      </c>
      <c r="J1195" s="65">
        <v>7439976</v>
      </c>
      <c r="K1195" s="66">
        <f>'Emissions Factors'!$C$2</f>
        <v>1.9400679072269228E-9</v>
      </c>
      <c r="L1195" s="67" t="str">
        <f>'Emissions Factors'!$D$2</f>
        <v>LB</v>
      </c>
      <c r="M1195" s="67" t="str">
        <f>'Emissions Factors'!$E$2</f>
        <v>EACH</v>
      </c>
      <c r="N1195" s="68">
        <f t="shared" si="36"/>
        <v>1.451462617391225E-4</v>
      </c>
      <c r="O1195" s="67" t="str">
        <f t="shared" si="37"/>
        <v>LB</v>
      </c>
    </row>
    <row r="1196" spans="1:15" x14ac:dyDescent="0.25">
      <c r="A1196" s="61" t="s">
        <v>1051</v>
      </c>
      <c r="B1196" s="61" t="s">
        <v>1048</v>
      </c>
      <c r="C1196" s="61" t="s">
        <v>2682</v>
      </c>
      <c r="D1196" s="62" t="s">
        <v>1052</v>
      </c>
      <c r="E1196" s="62" t="s">
        <v>2679</v>
      </c>
      <c r="F1196" s="67" t="s">
        <v>1050</v>
      </c>
      <c r="G1196" s="63">
        <f>VLOOKUP(Emissions!A1196,Population!$A$5:$L$3146,12,FALSE)*'National Throughput'!$B$2</f>
        <v>574437.62825182709</v>
      </c>
      <c r="H1196" s="12" t="str">
        <f>'Emissions Factors'!$E$2</f>
        <v>EACH</v>
      </c>
      <c r="I1196" s="64">
        <v>515</v>
      </c>
      <c r="J1196" s="65">
        <v>7439976</v>
      </c>
      <c r="K1196" s="66">
        <f>'Emissions Factors'!$C$2</f>
        <v>1.9400679072269228E-9</v>
      </c>
      <c r="L1196" s="67" t="str">
        <f>'Emissions Factors'!$D$2</f>
        <v>LB</v>
      </c>
      <c r="M1196" s="67" t="str">
        <f>'Emissions Factors'!$E$2</f>
        <v>EACH</v>
      </c>
      <c r="N1196" s="68">
        <f t="shared" si="36"/>
        <v>1.1144480072749193E-3</v>
      </c>
      <c r="O1196" s="67" t="str">
        <f t="shared" si="37"/>
        <v>LB</v>
      </c>
    </row>
    <row r="1197" spans="1:15" x14ac:dyDescent="0.25">
      <c r="A1197" s="61" t="s">
        <v>1053</v>
      </c>
      <c r="B1197" s="61" t="s">
        <v>1048</v>
      </c>
      <c r="C1197" s="61" t="s">
        <v>2685</v>
      </c>
      <c r="D1197" s="62" t="s">
        <v>1054</v>
      </c>
      <c r="E1197" s="62" t="s">
        <v>2679</v>
      </c>
      <c r="F1197" s="67" t="s">
        <v>1050</v>
      </c>
      <c r="G1197" s="63">
        <f>VLOOKUP(Emissions!A1197,Population!$A$5:$L$3146,12,FALSE)*'National Throughput'!$B$2</f>
        <v>848042.9393414458</v>
      </c>
      <c r="H1197" s="12" t="str">
        <f>'Emissions Factors'!$E$2</f>
        <v>EACH</v>
      </c>
      <c r="I1197" s="64">
        <v>515</v>
      </c>
      <c r="J1197" s="65">
        <v>7439976</v>
      </c>
      <c r="K1197" s="66">
        <f>'Emissions Factors'!$C$2</f>
        <v>1.9400679072269228E-9</v>
      </c>
      <c r="L1197" s="67" t="str">
        <f>'Emissions Factors'!$D$2</f>
        <v>LB</v>
      </c>
      <c r="M1197" s="67" t="str">
        <f>'Emissions Factors'!$E$2</f>
        <v>EACH</v>
      </c>
      <c r="N1197" s="68">
        <f t="shared" si="36"/>
        <v>1.6452608905667271E-3</v>
      </c>
      <c r="O1197" s="67" t="str">
        <f t="shared" si="37"/>
        <v>LB</v>
      </c>
    </row>
    <row r="1198" spans="1:15" x14ac:dyDescent="0.25">
      <c r="A1198" s="61" t="s">
        <v>1055</v>
      </c>
      <c r="B1198" s="61" t="s">
        <v>1048</v>
      </c>
      <c r="C1198" s="61" t="s">
        <v>2691</v>
      </c>
      <c r="D1198" s="62" t="s">
        <v>1056</v>
      </c>
      <c r="E1198" s="62" t="s">
        <v>2679</v>
      </c>
      <c r="F1198" s="67" t="s">
        <v>1050</v>
      </c>
      <c r="G1198" s="63">
        <f>VLOOKUP(Emissions!A1198,Population!$A$5:$L$3146,12,FALSE)*'National Throughput'!$B$2</f>
        <v>92927.06698013295</v>
      </c>
      <c r="H1198" s="12" t="str">
        <f>'Emissions Factors'!$E$2</f>
        <v>EACH</v>
      </c>
      <c r="I1198" s="64">
        <v>515</v>
      </c>
      <c r="J1198" s="65">
        <v>7439976</v>
      </c>
      <c r="K1198" s="66">
        <f>'Emissions Factors'!$C$2</f>
        <v>1.9400679072269228E-9</v>
      </c>
      <c r="L1198" s="67" t="str">
        <f>'Emissions Factors'!$D$2</f>
        <v>LB</v>
      </c>
      <c r="M1198" s="67" t="str">
        <f>'Emissions Factors'!$E$2</f>
        <v>EACH</v>
      </c>
      <c r="N1198" s="68">
        <f t="shared" si="36"/>
        <v>1.8028482036088262E-4</v>
      </c>
      <c r="O1198" s="67" t="str">
        <f t="shared" si="37"/>
        <v>LB</v>
      </c>
    </row>
    <row r="1199" spans="1:15" x14ac:dyDescent="0.25">
      <c r="A1199" s="61" t="s">
        <v>1057</v>
      </c>
      <c r="B1199" s="61" t="s">
        <v>1048</v>
      </c>
      <c r="C1199" s="61" t="s">
        <v>2694</v>
      </c>
      <c r="D1199" s="62" t="s">
        <v>1058</v>
      </c>
      <c r="E1199" s="62" t="s">
        <v>2679</v>
      </c>
      <c r="F1199" s="67" t="s">
        <v>1050</v>
      </c>
      <c r="G1199" s="63">
        <f>VLOOKUP(Emissions!A1199,Population!$A$5:$L$3146,12,FALSE)*'National Throughput'!$B$2</f>
        <v>33368.952638137634</v>
      </c>
      <c r="H1199" s="12" t="str">
        <f>'Emissions Factors'!$E$2</f>
        <v>EACH</v>
      </c>
      <c r="I1199" s="64">
        <v>515</v>
      </c>
      <c r="J1199" s="65">
        <v>7439976</v>
      </c>
      <c r="K1199" s="66">
        <f>'Emissions Factors'!$C$2</f>
        <v>1.9400679072269228E-9</v>
      </c>
      <c r="L1199" s="67" t="str">
        <f>'Emissions Factors'!$D$2</f>
        <v>LB</v>
      </c>
      <c r="M1199" s="67" t="str">
        <f>'Emissions Factors'!$E$2</f>
        <v>EACH</v>
      </c>
      <c r="N1199" s="68">
        <f t="shared" si="36"/>
        <v>6.4738034111025991E-5</v>
      </c>
      <c r="O1199" s="67" t="str">
        <f t="shared" si="37"/>
        <v>LB</v>
      </c>
    </row>
    <row r="1200" spans="1:15" x14ac:dyDescent="0.25">
      <c r="A1200" s="61" t="s">
        <v>1059</v>
      </c>
      <c r="B1200" s="61" t="s">
        <v>1048</v>
      </c>
      <c r="C1200" s="61" t="s">
        <v>2697</v>
      </c>
      <c r="D1200" s="62" t="s">
        <v>4731</v>
      </c>
      <c r="E1200" s="62" t="s">
        <v>2679</v>
      </c>
      <c r="F1200" s="67" t="s">
        <v>1050</v>
      </c>
      <c r="G1200" s="63">
        <f>VLOOKUP(Emissions!A1200,Population!$A$5:$L$3146,12,FALSE)*'National Throughput'!$B$2</f>
        <v>172116.0280674485</v>
      </c>
      <c r="H1200" s="12" t="str">
        <f>'Emissions Factors'!$E$2</f>
        <v>EACH</v>
      </c>
      <c r="I1200" s="64">
        <v>515</v>
      </c>
      <c r="J1200" s="65">
        <v>7439976</v>
      </c>
      <c r="K1200" s="66">
        <f>'Emissions Factors'!$C$2</f>
        <v>1.9400679072269228E-9</v>
      </c>
      <c r="L1200" s="67" t="str">
        <f>'Emissions Factors'!$D$2</f>
        <v>LB</v>
      </c>
      <c r="M1200" s="67" t="str">
        <f>'Emissions Factors'!$E$2</f>
        <v>EACH</v>
      </c>
      <c r="N1200" s="68">
        <f t="shared" si="36"/>
        <v>3.3391678237302511E-4</v>
      </c>
      <c r="O1200" s="67" t="str">
        <f t="shared" si="37"/>
        <v>LB</v>
      </c>
    </row>
    <row r="1201" spans="1:15" x14ac:dyDescent="0.25">
      <c r="A1201" s="61" t="s">
        <v>1060</v>
      </c>
      <c r="B1201" s="61" t="s">
        <v>1048</v>
      </c>
      <c r="C1201" s="61" t="s">
        <v>2700</v>
      </c>
      <c r="D1201" s="62" t="s">
        <v>1061</v>
      </c>
      <c r="E1201" s="62" t="s">
        <v>2679</v>
      </c>
      <c r="F1201" s="67" t="s">
        <v>1050</v>
      </c>
      <c r="G1201" s="63">
        <f>VLOOKUP(Emissions!A1201,Population!$A$5:$L$3146,12,FALSE)*'National Throughput'!$B$2</f>
        <v>104997.64822516582</v>
      </c>
      <c r="H1201" s="12" t="str">
        <f>'Emissions Factors'!$E$2</f>
        <v>EACH</v>
      </c>
      <c r="I1201" s="64">
        <v>515</v>
      </c>
      <c r="J1201" s="65">
        <v>7439976</v>
      </c>
      <c r="K1201" s="66">
        <f>'Emissions Factors'!$C$2</f>
        <v>1.9400679072269228E-9</v>
      </c>
      <c r="L1201" s="67" t="str">
        <f>'Emissions Factors'!$D$2</f>
        <v>LB</v>
      </c>
      <c r="M1201" s="67" t="str">
        <f>'Emissions Factors'!$E$2</f>
        <v>EACH</v>
      </c>
      <c r="N1201" s="68">
        <f t="shared" si="36"/>
        <v>2.0370256765594606E-4</v>
      </c>
      <c r="O1201" s="67" t="str">
        <f t="shared" si="37"/>
        <v>LB</v>
      </c>
    </row>
    <row r="1202" spans="1:15" x14ac:dyDescent="0.25">
      <c r="A1202" s="61" t="s">
        <v>1062</v>
      </c>
      <c r="B1202" s="61" t="s">
        <v>1048</v>
      </c>
      <c r="C1202" s="61" t="s">
        <v>2703</v>
      </c>
      <c r="D1202" s="62" t="s">
        <v>1063</v>
      </c>
      <c r="E1202" s="62" t="s">
        <v>2679</v>
      </c>
      <c r="F1202" s="67" t="s">
        <v>1050</v>
      </c>
      <c r="G1202" s="63">
        <f>VLOOKUP(Emissions!A1202,Population!$A$5:$L$3146,12,FALSE)*'National Throughput'!$B$2</f>
        <v>158698.91554164008</v>
      </c>
      <c r="H1202" s="12" t="str">
        <f>'Emissions Factors'!$E$2</f>
        <v>EACH</v>
      </c>
      <c r="I1202" s="64">
        <v>515</v>
      </c>
      <c r="J1202" s="65">
        <v>7439976</v>
      </c>
      <c r="K1202" s="66">
        <f>'Emissions Factors'!$C$2</f>
        <v>1.9400679072269228E-9</v>
      </c>
      <c r="L1202" s="67" t="str">
        <f>'Emissions Factors'!$D$2</f>
        <v>LB</v>
      </c>
      <c r="M1202" s="67" t="str">
        <f>'Emissions Factors'!$E$2</f>
        <v>EACH</v>
      </c>
      <c r="N1202" s="68">
        <f t="shared" si="36"/>
        <v>3.0788667295405186E-4</v>
      </c>
      <c r="O1202" s="67" t="str">
        <f t="shared" si="37"/>
        <v>LB</v>
      </c>
    </row>
    <row r="1203" spans="1:15" x14ac:dyDescent="0.25">
      <c r="A1203" s="61" t="s">
        <v>1064</v>
      </c>
      <c r="B1203" s="61" t="s">
        <v>1048</v>
      </c>
      <c r="C1203" s="61" t="s">
        <v>2706</v>
      </c>
      <c r="D1203" s="62" t="s">
        <v>1065</v>
      </c>
      <c r="E1203" s="62" t="s">
        <v>2679</v>
      </c>
      <c r="F1203" s="67" t="s">
        <v>1050</v>
      </c>
      <c r="G1203" s="63">
        <f>VLOOKUP(Emissions!A1203,Population!$A$5:$L$3146,12,FALSE)*'National Throughput'!$B$2</f>
        <v>33409.974154688301</v>
      </c>
      <c r="H1203" s="12" t="str">
        <f>'Emissions Factors'!$E$2</f>
        <v>EACH</v>
      </c>
      <c r="I1203" s="64">
        <v>515</v>
      </c>
      <c r="J1203" s="65">
        <v>7439976</v>
      </c>
      <c r="K1203" s="66">
        <f>'Emissions Factors'!$C$2</f>
        <v>1.9400679072269228E-9</v>
      </c>
      <c r="L1203" s="67" t="str">
        <f>'Emissions Factors'!$D$2</f>
        <v>LB</v>
      </c>
      <c r="M1203" s="67" t="str">
        <f>'Emissions Factors'!$E$2</f>
        <v>EACH</v>
      </c>
      <c r="N1203" s="68">
        <f t="shared" si="36"/>
        <v>6.481761863879171E-5</v>
      </c>
      <c r="O1203" s="67" t="str">
        <f t="shared" si="37"/>
        <v>LB</v>
      </c>
    </row>
    <row r="1204" spans="1:15" x14ac:dyDescent="0.25">
      <c r="A1204" s="61" t="s">
        <v>1066</v>
      </c>
      <c r="B1204" s="61" t="s">
        <v>1048</v>
      </c>
      <c r="C1204" s="61" t="s">
        <v>2709</v>
      </c>
      <c r="D1204" s="62" t="s">
        <v>1067</v>
      </c>
      <c r="E1204" s="62" t="s">
        <v>2679</v>
      </c>
      <c r="F1204" s="67" t="s">
        <v>1050</v>
      </c>
      <c r="G1204" s="63">
        <f>VLOOKUP(Emissions!A1204,Population!$A$5:$L$3146,12,FALSE)*'National Throughput'!$B$2</f>
        <v>249897.95113707628</v>
      </c>
      <c r="H1204" s="12" t="str">
        <f>'Emissions Factors'!$E$2</f>
        <v>EACH</v>
      </c>
      <c r="I1204" s="64">
        <v>515</v>
      </c>
      <c r="J1204" s="65">
        <v>7439976</v>
      </c>
      <c r="K1204" s="66">
        <f>'Emissions Factors'!$C$2</f>
        <v>1.9400679072269228E-9</v>
      </c>
      <c r="L1204" s="67" t="str">
        <f>'Emissions Factors'!$D$2</f>
        <v>LB</v>
      </c>
      <c r="M1204" s="67" t="str">
        <f>'Emissions Factors'!$E$2</f>
        <v>EACH</v>
      </c>
      <c r="N1204" s="68">
        <f t="shared" si="36"/>
        <v>4.8481899508280341E-4</v>
      </c>
      <c r="O1204" s="67" t="str">
        <f t="shared" si="37"/>
        <v>LB</v>
      </c>
    </row>
    <row r="1205" spans="1:15" x14ac:dyDescent="0.25">
      <c r="A1205" s="61" t="s">
        <v>1068</v>
      </c>
      <c r="B1205" s="61" t="s">
        <v>1048</v>
      </c>
      <c r="C1205" s="61" t="s">
        <v>2712</v>
      </c>
      <c r="D1205" s="62" t="s">
        <v>1069</v>
      </c>
      <c r="E1205" s="62" t="s">
        <v>2679</v>
      </c>
      <c r="F1205" s="67" t="s">
        <v>1050</v>
      </c>
      <c r="G1205" s="63">
        <f>VLOOKUP(Emissions!A1205,Population!$A$5:$L$3146,12,FALSE)*'National Throughput'!$B$2</f>
        <v>30436.939742678926</v>
      </c>
      <c r="H1205" s="12" t="str">
        <f>'Emissions Factors'!$E$2</f>
        <v>EACH</v>
      </c>
      <c r="I1205" s="64">
        <v>515</v>
      </c>
      <c r="J1205" s="65">
        <v>7439976</v>
      </c>
      <c r="K1205" s="66">
        <f>'Emissions Factors'!$C$2</f>
        <v>1.9400679072269228E-9</v>
      </c>
      <c r="L1205" s="67" t="str">
        <f>'Emissions Factors'!$D$2</f>
        <v>LB</v>
      </c>
      <c r="M1205" s="67" t="str">
        <f>'Emissions Factors'!$E$2</f>
        <v>EACH</v>
      </c>
      <c r="N1205" s="68">
        <f t="shared" si="36"/>
        <v>5.9049729988971055E-5</v>
      </c>
      <c r="O1205" s="67" t="str">
        <f t="shared" si="37"/>
        <v>LB</v>
      </c>
    </row>
    <row r="1206" spans="1:15" x14ac:dyDescent="0.25">
      <c r="A1206" s="61" t="s">
        <v>1070</v>
      </c>
      <c r="B1206" s="61" t="s">
        <v>1048</v>
      </c>
      <c r="C1206" s="61" t="s">
        <v>2715</v>
      </c>
      <c r="D1206" s="62" t="s">
        <v>1071</v>
      </c>
      <c r="E1206" s="62" t="s">
        <v>2679</v>
      </c>
      <c r="F1206" s="67" t="s">
        <v>1050</v>
      </c>
      <c r="G1206" s="63">
        <f>VLOOKUP(Emissions!A1206,Population!$A$5:$L$3146,12,FALSE)*'National Throughput'!$B$2</f>
        <v>256492.15992259554</v>
      </c>
      <c r="H1206" s="12" t="str">
        <f>'Emissions Factors'!$E$2</f>
        <v>EACH</v>
      </c>
      <c r="I1206" s="64">
        <v>515</v>
      </c>
      <c r="J1206" s="65">
        <v>7439976</v>
      </c>
      <c r="K1206" s="66">
        <f>'Emissions Factors'!$C$2</f>
        <v>1.9400679072269228E-9</v>
      </c>
      <c r="L1206" s="67" t="str">
        <f>'Emissions Factors'!$D$2</f>
        <v>LB</v>
      </c>
      <c r="M1206" s="67" t="str">
        <f>'Emissions Factors'!$E$2</f>
        <v>EACH</v>
      </c>
      <c r="N1206" s="68">
        <f t="shared" si="36"/>
        <v>4.9761220792114312E-4</v>
      </c>
      <c r="O1206" s="67" t="str">
        <f t="shared" si="37"/>
        <v>LB</v>
      </c>
    </row>
    <row r="1207" spans="1:15" x14ac:dyDescent="0.25">
      <c r="A1207" s="61" t="s">
        <v>1072</v>
      </c>
      <c r="B1207" s="61" t="s">
        <v>1048</v>
      </c>
      <c r="C1207" s="61" t="s">
        <v>2718</v>
      </c>
      <c r="D1207" s="62" t="s">
        <v>4772</v>
      </c>
      <c r="E1207" s="62" t="s">
        <v>2679</v>
      </c>
      <c r="F1207" s="67" t="s">
        <v>1050</v>
      </c>
      <c r="G1207" s="63">
        <f>VLOOKUP(Emissions!A1207,Population!$A$5:$L$3146,12,FALSE)*'National Throughput'!$B$2</f>
        <v>317182.46812138916</v>
      </c>
      <c r="H1207" s="12" t="str">
        <f>'Emissions Factors'!$E$2</f>
        <v>EACH</v>
      </c>
      <c r="I1207" s="64">
        <v>515</v>
      </c>
      <c r="J1207" s="65">
        <v>7439976</v>
      </c>
      <c r="K1207" s="66">
        <f>'Emissions Factors'!$C$2</f>
        <v>1.9400679072269228E-9</v>
      </c>
      <c r="L1207" s="67" t="str">
        <f>'Emissions Factors'!$D$2</f>
        <v>LB</v>
      </c>
      <c r="M1207" s="67" t="str">
        <f>'Emissions Factors'!$E$2</f>
        <v>EACH</v>
      </c>
      <c r="N1207" s="68">
        <f t="shared" si="36"/>
        <v>6.1535552713733361E-4</v>
      </c>
      <c r="O1207" s="67" t="str">
        <f t="shared" si="37"/>
        <v>LB</v>
      </c>
    </row>
    <row r="1208" spans="1:15" x14ac:dyDescent="0.25">
      <c r="A1208" s="61" t="s">
        <v>1073</v>
      </c>
      <c r="B1208" s="61" t="s">
        <v>1048</v>
      </c>
      <c r="C1208" s="61" t="s">
        <v>2721</v>
      </c>
      <c r="D1208" s="62" t="s">
        <v>5116</v>
      </c>
      <c r="E1208" s="62" t="s">
        <v>2679</v>
      </c>
      <c r="F1208" s="67" t="s">
        <v>1050</v>
      </c>
      <c r="G1208" s="63">
        <f>VLOOKUP(Emissions!A1208,Population!$A$5:$L$3146,12,FALSE)*'National Throughput'!$B$2</f>
        <v>20326.161450854015</v>
      </c>
      <c r="H1208" s="12" t="str">
        <f>'Emissions Factors'!$E$2</f>
        <v>EACH</v>
      </c>
      <c r="I1208" s="64">
        <v>515</v>
      </c>
      <c r="J1208" s="65">
        <v>7439976</v>
      </c>
      <c r="K1208" s="66">
        <f>'Emissions Factors'!$C$2</f>
        <v>1.9400679072269228E-9</v>
      </c>
      <c r="L1208" s="67" t="str">
        <f>'Emissions Factors'!$D$2</f>
        <v>LB</v>
      </c>
      <c r="M1208" s="67" t="str">
        <f>'Emissions Factors'!$E$2</f>
        <v>EACH</v>
      </c>
      <c r="N1208" s="68">
        <f t="shared" si="36"/>
        <v>3.9434133507914904E-5</v>
      </c>
      <c r="O1208" s="67" t="str">
        <f t="shared" si="37"/>
        <v>LB</v>
      </c>
    </row>
    <row r="1209" spans="1:15" x14ac:dyDescent="0.25">
      <c r="A1209" s="61" t="s">
        <v>1074</v>
      </c>
      <c r="B1209" s="61" t="s">
        <v>1048</v>
      </c>
      <c r="C1209" s="61" t="s">
        <v>2724</v>
      </c>
      <c r="D1209" s="62" t="s">
        <v>2830</v>
      </c>
      <c r="E1209" s="62" t="s">
        <v>2679</v>
      </c>
      <c r="F1209" s="67" t="s">
        <v>1050</v>
      </c>
      <c r="G1209" s="63">
        <f>VLOOKUP(Emissions!A1209,Population!$A$5:$L$3146,12,FALSE)*'National Throughput'!$B$2</f>
        <v>1056762.4666270518</v>
      </c>
      <c r="H1209" s="12" t="str">
        <f>'Emissions Factors'!$E$2</f>
        <v>EACH</v>
      </c>
      <c r="I1209" s="64">
        <v>515</v>
      </c>
      <c r="J1209" s="65">
        <v>7439976</v>
      </c>
      <c r="K1209" s="66">
        <f>'Emissions Factors'!$C$2</f>
        <v>1.9400679072269228E-9</v>
      </c>
      <c r="L1209" s="67" t="str">
        <f>'Emissions Factors'!$D$2</f>
        <v>LB</v>
      </c>
      <c r="M1209" s="67" t="str">
        <f>'Emissions Factors'!$E$2</f>
        <v>EACH</v>
      </c>
      <c r="N1209" s="68">
        <f t="shared" si="36"/>
        <v>2.0501909470651051E-3</v>
      </c>
      <c r="O1209" s="67" t="str">
        <f t="shared" si="37"/>
        <v>LB</v>
      </c>
    </row>
    <row r="1210" spans="1:15" x14ac:dyDescent="0.25">
      <c r="A1210" s="61" t="s">
        <v>1075</v>
      </c>
      <c r="B1210" s="61" t="s">
        <v>1048</v>
      </c>
      <c r="C1210" s="61" t="s">
        <v>2727</v>
      </c>
      <c r="D1210" s="62" t="s">
        <v>1076</v>
      </c>
      <c r="E1210" s="62" t="s">
        <v>2679</v>
      </c>
      <c r="F1210" s="67" t="s">
        <v>1050</v>
      </c>
      <c r="G1210" s="63">
        <f>VLOOKUP(Emissions!A1210,Population!$A$5:$L$3146,12,FALSE)*'National Throughput'!$B$2</f>
        <v>927527.25534792629</v>
      </c>
      <c r="H1210" s="12" t="str">
        <f>'Emissions Factors'!$E$2</f>
        <v>EACH</v>
      </c>
      <c r="I1210" s="64">
        <v>515</v>
      </c>
      <c r="J1210" s="65">
        <v>7439976</v>
      </c>
      <c r="K1210" s="66">
        <f>'Emissions Factors'!$C$2</f>
        <v>1.9400679072269228E-9</v>
      </c>
      <c r="L1210" s="67" t="str">
        <f>'Emissions Factors'!$D$2</f>
        <v>LB</v>
      </c>
      <c r="M1210" s="67" t="str">
        <f>'Emissions Factors'!$E$2</f>
        <v>EACH</v>
      </c>
      <c r="N1210" s="68">
        <f t="shared" si="36"/>
        <v>1.7994658611787829E-3</v>
      </c>
      <c r="O1210" s="67" t="str">
        <f t="shared" si="37"/>
        <v>LB</v>
      </c>
    </row>
    <row r="1211" spans="1:15" x14ac:dyDescent="0.25">
      <c r="A1211" s="61" t="s">
        <v>1077</v>
      </c>
      <c r="B1211" s="61" t="s">
        <v>1048</v>
      </c>
      <c r="C1211" s="61" t="s">
        <v>2730</v>
      </c>
      <c r="D1211" s="62" t="s">
        <v>1078</v>
      </c>
      <c r="E1211" s="62" t="s">
        <v>2679</v>
      </c>
      <c r="F1211" s="67" t="s">
        <v>1050</v>
      </c>
      <c r="G1211" s="63">
        <f>VLOOKUP(Emissions!A1211,Population!$A$5:$L$3146,12,FALSE)*'National Throughput'!$B$2</f>
        <v>50050.352343465158</v>
      </c>
      <c r="H1211" s="12" t="str">
        <f>'Emissions Factors'!$E$2</f>
        <v>EACH</v>
      </c>
      <c r="I1211" s="64">
        <v>515</v>
      </c>
      <c r="J1211" s="65">
        <v>7439976</v>
      </c>
      <c r="K1211" s="66">
        <f>'Emissions Factors'!$C$2</f>
        <v>1.9400679072269228E-9</v>
      </c>
      <c r="L1211" s="67" t="str">
        <f>'Emissions Factors'!$D$2</f>
        <v>LB</v>
      </c>
      <c r="M1211" s="67" t="str">
        <f>'Emissions Factors'!$E$2</f>
        <v>EACH</v>
      </c>
      <c r="N1211" s="68">
        <f t="shared" si="36"/>
        <v>9.7101082326956563E-5</v>
      </c>
      <c r="O1211" s="67" t="str">
        <f t="shared" si="37"/>
        <v>LB</v>
      </c>
    </row>
    <row r="1212" spans="1:15" x14ac:dyDescent="0.25">
      <c r="A1212" s="61" t="s">
        <v>1079</v>
      </c>
      <c r="B1212" s="61" t="s">
        <v>1048</v>
      </c>
      <c r="C1212" s="61" t="s">
        <v>2733</v>
      </c>
      <c r="D1212" s="62" t="s">
        <v>1080</v>
      </c>
      <c r="E1212" s="62" t="s">
        <v>2679</v>
      </c>
      <c r="F1212" s="67" t="s">
        <v>1050</v>
      </c>
      <c r="G1212" s="63">
        <f>VLOOKUP(Emissions!A1212,Population!$A$5:$L$3146,12,FALSE)*'National Throughput'!$B$2</f>
        <v>113200.92599738487</v>
      </c>
      <c r="H1212" s="12" t="str">
        <f>'Emissions Factors'!$E$2</f>
        <v>EACH</v>
      </c>
      <c r="I1212" s="64">
        <v>515</v>
      </c>
      <c r="J1212" s="65">
        <v>7439976</v>
      </c>
      <c r="K1212" s="66">
        <f>'Emissions Factors'!$C$2</f>
        <v>1.9400679072269228E-9</v>
      </c>
      <c r="L1212" s="67" t="str">
        <f>'Emissions Factors'!$D$2</f>
        <v>LB</v>
      </c>
      <c r="M1212" s="67" t="str">
        <f>'Emissions Factors'!$E$2</f>
        <v>EACH</v>
      </c>
      <c r="N1212" s="68">
        <f t="shared" si="36"/>
        <v>2.1961748359589621E-4</v>
      </c>
      <c r="O1212" s="67" t="str">
        <f t="shared" si="37"/>
        <v>LB</v>
      </c>
    </row>
    <row r="1213" spans="1:15" x14ac:dyDescent="0.25">
      <c r="A1213" s="61" t="s">
        <v>1081</v>
      </c>
      <c r="B1213" s="61" t="s">
        <v>1048</v>
      </c>
      <c r="C1213" s="61" t="s">
        <v>2736</v>
      </c>
      <c r="D1213" s="62" t="s">
        <v>1041</v>
      </c>
      <c r="E1213" s="62" t="s">
        <v>2679</v>
      </c>
      <c r="F1213" s="67" t="s">
        <v>1050</v>
      </c>
      <c r="G1213" s="63">
        <f>VLOOKUP(Emissions!A1213,Population!$A$5:$L$3146,12,FALSE)*'National Throughput'!$B$2</f>
        <v>26519.384912090514</v>
      </c>
      <c r="H1213" s="12" t="str">
        <f>'Emissions Factors'!$E$2</f>
        <v>EACH</v>
      </c>
      <c r="I1213" s="64">
        <v>515</v>
      </c>
      <c r="J1213" s="65">
        <v>7439976</v>
      </c>
      <c r="K1213" s="66">
        <f>'Emissions Factors'!$C$2</f>
        <v>1.9400679072269228E-9</v>
      </c>
      <c r="L1213" s="67" t="str">
        <f>'Emissions Factors'!$D$2</f>
        <v>LB</v>
      </c>
      <c r="M1213" s="67" t="str">
        <f>'Emissions Factors'!$E$2</f>
        <v>EACH</v>
      </c>
      <c r="N1213" s="68">
        <f t="shared" si="36"/>
        <v>5.1449407587344675E-5</v>
      </c>
      <c r="O1213" s="67" t="str">
        <f t="shared" si="37"/>
        <v>LB</v>
      </c>
    </row>
    <row r="1214" spans="1:15" x14ac:dyDescent="0.25">
      <c r="A1214" s="61" t="s">
        <v>1082</v>
      </c>
      <c r="B1214" s="61" t="s">
        <v>1048</v>
      </c>
      <c r="C1214" s="61" t="s">
        <v>2739</v>
      </c>
      <c r="D1214" s="62" t="s">
        <v>105</v>
      </c>
      <c r="E1214" s="62" t="s">
        <v>2679</v>
      </c>
      <c r="F1214" s="67" t="s">
        <v>1050</v>
      </c>
      <c r="G1214" s="63">
        <f>VLOOKUP(Emissions!A1214,Population!$A$5:$L$3146,12,FALSE)*'National Throughput'!$B$2</f>
        <v>38604.323687916127</v>
      </c>
      <c r="H1214" s="12" t="str">
        <f>'Emissions Factors'!$E$2</f>
        <v>EACH</v>
      </c>
      <c r="I1214" s="64">
        <v>515</v>
      </c>
      <c r="J1214" s="65">
        <v>7439976</v>
      </c>
      <c r="K1214" s="66">
        <f>'Emissions Factors'!$C$2</f>
        <v>1.9400679072269228E-9</v>
      </c>
      <c r="L1214" s="67" t="str">
        <f>'Emissions Factors'!$D$2</f>
        <v>LB</v>
      </c>
      <c r="M1214" s="67" t="str">
        <f>'Emissions Factors'!$E$2</f>
        <v>EACH</v>
      </c>
      <c r="N1214" s="68">
        <f t="shared" si="36"/>
        <v>7.489500946712616E-5</v>
      </c>
      <c r="O1214" s="67" t="str">
        <f t="shared" si="37"/>
        <v>LB</v>
      </c>
    </row>
    <row r="1215" spans="1:15" x14ac:dyDescent="0.25">
      <c r="A1215" s="61" t="s">
        <v>1083</v>
      </c>
      <c r="B1215" s="61" t="s">
        <v>1048</v>
      </c>
      <c r="C1215" s="61" t="s">
        <v>2742</v>
      </c>
      <c r="D1215" s="62" t="s">
        <v>2872</v>
      </c>
      <c r="E1215" s="62" t="s">
        <v>2679</v>
      </c>
      <c r="F1215" s="67" t="s">
        <v>1050</v>
      </c>
      <c r="G1215" s="63">
        <f>VLOOKUP(Emissions!A1215,Population!$A$5:$L$3146,12,FALSE)*'National Throughput'!$B$2</f>
        <v>153392.78237581169</v>
      </c>
      <c r="H1215" s="12" t="str">
        <f>'Emissions Factors'!$E$2</f>
        <v>EACH</v>
      </c>
      <c r="I1215" s="64">
        <v>515</v>
      </c>
      <c r="J1215" s="65">
        <v>7439976</v>
      </c>
      <c r="K1215" s="66">
        <f>'Emissions Factors'!$C$2</f>
        <v>1.9400679072269228E-9</v>
      </c>
      <c r="L1215" s="67" t="str">
        <f>'Emissions Factors'!$D$2</f>
        <v>LB</v>
      </c>
      <c r="M1215" s="67" t="str">
        <f>'Emissions Factors'!$E$2</f>
        <v>EACH</v>
      </c>
      <c r="N1215" s="68">
        <f t="shared" si="36"/>
        <v>2.9759241428755576E-4</v>
      </c>
      <c r="O1215" s="67" t="str">
        <f t="shared" si="37"/>
        <v>LB</v>
      </c>
    </row>
    <row r="1216" spans="1:15" x14ac:dyDescent="0.25">
      <c r="A1216" s="61" t="s">
        <v>1084</v>
      </c>
      <c r="B1216" s="61" t="s">
        <v>1048</v>
      </c>
      <c r="C1216" s="61" t="s">
        <v>2745</v>
      </c>
      <c r="D1216" s="62" t="s">
        <v>1085</v>
      </c>
      <c r="E1216" s="62" t="s">
        <v>2679</v>
      </c>
      <c r="F1216" s="67" t="s">
        <v>1050</v>
      </c>
      <c r="G1216" s="63">
        <f>VLOOKUP(Emissions!A1216,Population!$A$5:$L$3146,12,FALSE)*'National Throughput'!$B$2</f>
        <v>104132.09422594681</v>
      </c>
      <c r="H1216" s="12" t="str">
        <f>'Emissions Factors'!$E$2</f>
        <v>EACH</v>
      </c>
      <c r="I1216" s="64">
        <v>515</v>
      </c>
      <c r="J1216" s="65">
        <v>7439976</v>
      </c>
      <c r="K1216" s="66">
        <f>'Emissions Factors'!$C$2</f>
        <v>1.9400679072269228E-9</v>
      </c>
      <c r="L1216" s="67" t="str">
        <f>'Emissions Factors'!$D$2</f>
        <v>LB</v>
      </c>
      <c r="M1216" s="67" t="str">
        <f>'Emissions Factors'!$E$2</f>
        <v>EACH</v>
      </c>
      <c r="N1216" s="68">
        <f t="shared" si="36"/>
        <v>2.0202333412008936E-4</v>
      </c>
      <c r="O1216" s="67" t="str">
        <f t="shared" si="37"/>
        <v>LB</v>
      </c>
    </row>
    <row r="1217" spans="1:15" x14ac:dyDescent="0.25">
      <c r="A1217" s="61" t="s">
        <v>1086</v>
      </c>
      <c r="B1217" s="61" t="s">
        <v>1048</v>
      </c>
      <c r="C1217" s="61" t="s">
        <v>2748</v>
      </c>
      <c r="D1217" s="62" t="s">
        <v>1087</v>
      </c>
      <c r="E1217" s="62" t="s">
        <v>2679</v>
      </c>
      <c r="F1217" s="67" t="s">
        <v>1050</v>
      </c>
      <c r="G1217" s="63">
        <f>VLOOKUP(Emissions!A1217,Population!$A$5:$L$3146,12,FALSE)*'National Throughput'!$B$2</f>
        <v>52994.67169388906</v>
      </c>
      <c r="H1217" s="12" t="str">
        <f>'Emissions Factors'!$E$2</f>
        <v>EACH</v>
      </c>
      <c r="I1217" s="64">
        <v>515</v>
      </c>
      <c r="J1217" s="65">
        <v>7439976</v>
      </c>
      <c r="K1217" s="66">
        <f>'Emissions Factors'!$C$2</f>
        <v>1.9400679072269228E-9</v>
      </c>
      <c r="L1217" s="67" t="str">
        <f>'Emissions Factors'!$D$2</f>
        <v>LB</v>
      </c>
      <c r="M1217" s="67" t="str">
        <f>'Emissions Factors'!$E$2</f>
        <v>EACH</v>
      </c>
      <c r="N1217" s="68">
        <f t="shared" si="36"/>
        <v>1.0281326180734119E-4</v>
      </c>
      <c r="O1217" s="67" t="str">
        <f t="shared" si="37"/>
        <v>LB</v>
      </c>
    </row>
    <row r="1218" spans="1:15" x14ac:dyDescent="0.25">
      <c r="A1218" s="61" t="s">
        <v>1088</v>
      </c>
      <c r="B1218" s="61" t="s">
        <v>1048</v>
      </c>
      <c r="C1218" s="61" t="s">
        <v>1089</v>
      </c>
      <c r="D1218" s="62" t="s">
        <v>1054</v>
      </c>
      <c r="E1218" s="62" t="s">
        <v>5125</v>
      </c>
      <c r="F1218" s="67" t="s">
        <v>1050</v>
      </c>
      <c r="G1218" s="63">
        <f>VLOOKUP(Emissions!A1218,Population!$A$5:$L$3146,12,FALSE)*'National Throughput'!$B$2</f>
        <v>638697.83392844209</v>
      </c>
      <c r="H1218" s="12" t="str">
        <f>'Emissions Factors'!$E$2</f>
        <v>EACH</v>
      </c>
      <c r="I1218" s="64">
        <v>515</v>
      </c>
      <c r="J1218" s="65">
        <v>7439976</v>
      </c>
      <c r="K1218" s="66">
        <f>'Emissions Factors'!$C$2</f>
        <v>1.9400679072269228E-9</v>
      </c>
      <c r="L1218" s="67" t="str">
        <f>'Emissions Factors'!$D$2</f>
        <v>LB</v>
      </c>
      <c r="M1218" s="67" t="str">
        <f>'Emissions Factors'!$E$2</f>
        <v>EACH</v>
      </c>
      <c r="N1218" s="68">
        <f t="shared" si="36"/>
        <v>1.2391171700199214E-3</v>
      </c>
      <c r="O1218" s="67" t="str">
        <f t="shared" si="37"/>
        <v>LB</v>
      </c>
    </row>
    <row r="1219" spans="1:15" x14ac:dyDescent="0.25">
      <c r="A1219" s="61" t="s">
        <v>1090</v>
      </c>
      <c r="B1219" s="61" t="s">
        <v>1091</v>
      </c>
      <c r="C1219" s="61" t="s">
        <v>2677</v>
      </c>
      <c r="D1219" s="62" t="s">
        <v>1092</v>
      </c>
      <c r="E1219" s="62" t="s">
        <v>2679</v>
      </c>
      <c r="F1219" s="67" t="s">
        <v>1093</v>
      </c>
      <c r="G1219" s="63">
        <f>VLOOKUP(Emissions!A1219,Population!$A$5:$L$3146,12,FALSE)*'National Throughput'!$B$2</f>
        <v>220402.45519923512</v>
      </c>
      <c r="H1219" s="12" t="str">
        <f>'Emissions Factors'!$E$2</f>
        <v>EACH</v>
      </c>
      <c r="I1219" s="64">
        <v>515</v>
      </c>
      <c r="J1219" s="65">
        <v>7439976</v>
      </c>
      <c r="K1219" s="66">
        <f>'Emissions Factors'!$C$2</f>
        <v>1.9400679072269228E-9</v>
      </c>
      <c r="L1219" s="67" t="str">
        <f>'Emissions Factors'!$D$2</f>
        <v>LB</v>
      </c>
      <c r="M1219" s="67" t="str">
        <f>'Emissions Factors'!$E$2</f>
        <v>EACH</v>
      </c>
      <c r="N1219" s="68">
        <f t="shared" ref="N1219:N1282" si="38">K1219*G1219</f>
        <v>4.2759573000605567E-4</v>
      </c>
      <c r="O1219" s="67" t="str">
        <f t="shared" ref="O1219:O1282" si="39">L1219</f>
        <v>LB</v>
      </c>
    </row>
    <row r="1220" spans="1:15" x14ac:dyDescent="0.25">
      <c r="A1220" s="61" t="s">
        <v>1094</v>
      </c>
      <c r="B1220" s="61" t="s">
        <v>1091</v>
      </c>
      <c r="C1220" s="61" t="s">
        <v>2682</v>
      </c>
      <c r="D1220" s="62" t="s">
        <v>1095</v>
      </c>
      <c r="E1220" s="62" t="s">
        <v>2679</v>
      </c>
      <c r="F1220" s="67" t="s">
        <v>1093</v>
      </c>
      <c r="G1220" s="63">
        <f>VLOOKUP(Emissions!A1220,Population!$A$5:$L$3146,12,FALSE)*'National Throughput'!$B$2</f>
        <v>132002.11257046796</v>
      </c>
      <c r="H1220" s="12" t="str">
        <f>'Emissions Factors'!$E$2</f>
        <v>EACH</v>
      </c>
      <c r="I1220" s="64">
        <v>515</v>
      </c>
      <c r="J1220" s="65">
        <v>7439976</v>
      </c>
      <c r="K1220" s="66">
        <f>'Emissions Factors'!$C$2</f>
        <v>1.9400679072269228E-9</v>
      </c>
      <c r="L1220" s="67" t="str">
        <f>'Emissions Factors'!$D$2</f>
        <v>LB</v>
      </c>
      <c r="M1220" s="67" t="str">
        <f>'Emissions Factors'!$E$2</f>
        <v>EACH</v>
      </c>
      <c r="N1220" s="68">
        <f t="shared" si="38"/>
        <v>2.5609306228412045E-4</v>
      </c>
      <c r="O1220" s="67" t="str">
        <f t="shared" si="39"/>
        <v>LB</v>
      </c>
    </row>
    <row r="1221" spans="1:15" x14ac:dyDescent="0.25">
      <c r="A1221" s="61" t="s">
        <v>1096</v>
      </c>
      <c r="B1221" s="61" t="s">
        <v>1091</v>
      </c>
      <c r="C1221" s="61" t="s">
        <v>2685</v>
      </c>
      <c r="D1221" s="62" t="s">
        <v>1097</v>
      </c>
      <c r="E1221" s="62" t="s">
        <v>2679</v>
      </c>
      <c r="F1221" s="67" t="s">
        <v>1093</v>
      </c>
      <c r="G1221" s="63">
        <f>VLOOKUP(Emissions!A1221,Population!$A$5:$L$3146,12,FALSE)*'National Throughput'!$B$2</f>
        <v>568346.95858196716</v>
      </c>
      <c r="H1221" s="12" t="str">
        <f>'Emissions Factors'!$E$2</f>
        <v>EACH</v>
      </c>
      <c r="I1221" s="64">
        <v>515</v>
      </c>
      <c r="J1221" s="65">
        <v>7439976</v>
      </c>
      <c r="K1221" s="66">
        <f>'Emissions Factors'!$C$2</f>
        <v>1.9400679072269228E-9</v>
      </c>
      <c r="L1221" s="67" t="str">
        <f>'Emissions Factors'!$D$2</f>
        <v>LB</v>
      </c>
      <c r="M1221" s="67" t="str">
        <f>'Emissions Factors'!$E$2</f>
        <v>EACH</v>
      </c>
      <c r="N1221" s="68">
        <f t="shared" si="38"/>
        <v>1.1026316945149037E-3</v>
      </c>
      <c r="O1221" s="67" t="str">
        <f t="shared" si="39"/>
        <v>LB</v>
      </c>
    </row>
    <row r="1222" spans="1:15" x14ac:dyDescent="0.25">
      <c r="A1222" s="61" t="s">
        <v>1098</v>
      </c>
      <c r="B1222" s="61" t="s">
        <v>1091</v>
      </c>
      <c r="C1222" s="61" t="s">
        <v>2688</v>
      </c>
      <c r="D1222" s="62" t="s">
        <v>1099</v>
      </c>
      <c r="E1222" s="62" t="s">
        <v>2679</v>
      </c>
      <c r="F1222" s="67" t="s">
        <v>1093</v>
      </c>
      <c r="G1222" s="63">
        <f>VLOOKUP(Emissions!A1222,Population!$A$5:$L$3146,12,FALSE)*'National Throughput'!$B$2</f>
        <v>17799.236031333112</v>
      </c>
      <c r="H1222" s="12" t="str">
        <f>'Emissions Factors'!$E$2</f>
        <v>EACH</v>
      </c>
      <c r="I1222" s="64">
        <v>515</v>
      </c>
      <c r="J1222" s="65">
        <v>7439976</v>
      </c>
      <c r="K1222" s="66">
        <f>'Emissions Factors'!$C$2</f>
        <v>1.9400679072269228E-9</v>
      </c>
      <c r="L1222" s="67" t="str">
        <f>'Emissions Factors'!$D$2</f>
        <v>LB</v>
      </c>
      <c r="M1222" s="67" t="str">
        <f>'Emissions Factors'!$E$2</f>
        <v>EACH</v>
      </c>
      <c r="N1222" s="68">
        <f t="shared" si="38"/>
        <v>3.4531726597546472E-5</v>
      </c>
      <c r="O1222" s="67" t="str">
        <f t="shared" si="39"/>
        <v>LB</v>
      </c>
    </row>
    <row r="1223" spans="1:15" x14ac:dyDescent="0.25">
      <c r="A1223" s="61" t="s">
        <v>1100</v>
      </c>
      <c r="B1223" s="61" t="s">
        <v>1091</v>
      </c>
      <c r="C1223" s="61" t="s">
        <v>2691</v>
      </c>
      <c r="D1223" s="62" t="s">
        <v>1101</v>
      </c>
      <c r="E1223" s="62" t="s">
        <v>2679</v>
      </c>
      <c r="F1223" s="67" t="s">
        <v>1093</v>
      </c>
      <c r="G1223" s="63">
        <f>VLOOKUP(Emissions!A1223,Population!$A$5:$L$3146,12,FALSE)*'National Throughput'!$B$2</f>
        <v>788731.97963666823</v>
      </c>
      <c r="H1223" s="12" t="str">
        <f>'Emissions Factors'!$E$2</f>
        <v>EACH</v>
      </c>
      <c r="I1223" s="64">
        <v>515</v>
      </c>
      <c r="J1223" s="65">
        <v>7439976</v>
      </c>
      <c r="K1223" s="66">
        <f>'Emissions Factors'!$C$2</f>
        <v>1.9400679072269228E-9</v>
      </c>
      <c r="L1223" s="67" t="str">
        <f>'Emissions Factors'!$D$2</f>
        <v>LB</v>
      </c>
      <c r="M1223" s="67" t="str">
        <f>'Emissions Factors'!$E$2</f>
        <v>EACH</v>
      </c>
      <c r="N1223" s="68">
        <f t="shared" si="38"/>
        <v>1.5301936010966588E-3</v>
      </c>
      <c r="O1223" s="67" t="str">
        <f t="shared" si="39"/>
        <v>LB</v>
      </c>
    </row>
    <row r="1224" spans="1:15" x14ac:dyDescent="0.25">
      <c r="A1224" s="61" t="s">
        <v>1102</v>
      </c>
      <c r="B1224" s="61" t="s">
        <v>1091</v>
      </c>
      <c r="C1224" s="61" t="s">
        <v>2694</v>
      </c>
      <c r="D1224" s="62" t="s">
        <v>2767</v>
      </c>
      <c r="E1224" s="62" t="s">
        <v>2679</v>
      </c>
      <c r="F1224" s="67" t="s">
        <v>1093</v>
      </c>
      <c r="G1224" s="63">
        <f>VLOOKUP(Emissions!A1224,Population!$A$5:$L$3146,12,FALSE)*'National Throughput'!$B$2</f>
        <v>72671.667645328824</v>
      </c>
      <c r="H1224" s="12" t="str">
        <f>'Emissions Factors'!$E$2</f>
        <v>EACH</v>
      </c>
      <c r="I1224" s="64">
        <v>515</v>
      </c>
      <c r="J1224" s="65">
        <v>7439976</v>
      </c>
      <c r="K1224" s="66">
        <f>'Emissions Factors'!$C$2</f>
        <v>1.9400679072269228E-9</v>
      </c>
      <c r="L1224" s="67" t="str">
        <f>'Emissions Factors'!$D$2</f>
        <v>LB</v>
      </c>
      <c r="M1224" s="67" t="str">
        <f>'Emissions Factors'!$E$2</f>
        <v>EACH</v>
      </c>
      <c r="N1224" s="68">
        <f t="shared" si="38"/>
        <v>1.4098797016336357E-4</v>
      </c>
      <c r="O1224" s="67" t="str">
        <f t="shared" si="39"/>
        <v>LB</v>
      </c>
    </row>
    <row r="1225" spans="1:15" x14ac:dyDescent="0.25">
      <c r="A1225" s="61" t="s">
        <v>1103</v>
      </c>
      <c r="B1225" s="61" t="s">
        <v>1091</v>
      </c>
      <c r="C1225" s="61" t="s">
        <v>2697</v>
      </c>
      <c r="D1225" s="62" t="s">
        <v>1104</v>
      </c>
      <c r="E1225" s="62" t="s">
        <v>2679</v>
      </c>
      <c r="F1225" s="67" t="s">
        <v>1093</v>
      </c>
      <c r="G1225" s="63">
        <f>VLOOKUP(Emissions!A1225,Population!$A$5:$L$3146,12,FALSE)*'National Throughput'!$B$2</f>
        <v>480116.85524688527</v>
      </c>
      <c r="H1225" s="12" t="str">
        <f>'Emissions Factors'!$E$2</f>
        <v>EACH</v>
      </c>
      <c r="I1225" s="64">
        <v>515</v>
      </c>
      <c r="J1225" s="65">
        <v>7439976</v>
      </c>
      <c r="K1225" s="66">
        <f>'Emissions Factors'!$C$2</f>
        <v>1.9400679072269228E-9</v>
      </c>
      <c r="L1225" s="67" t="str">
        <f>'Emissions Factors'!$D$2</f>
        <v>LB</v>
      </c>
      <c r="M1225" s="67" t="str">
        <f>'Emissions Factors'!$E$2</f>
        <v>EACH</v>
      </c>
      <c r="N1225" s="68">
        <f t="shared" si="38"/>
        <v>9.3145930258319617E-4</v>
      </c>
      <c r="O1225" s="67" t="str">
        <f t="shared" si="39"/>
        <v>LB</v>
      </c>
    </row>
    <row r="1226" spans="1:15" x14ac:dyDescent="0.25">
      <c r="A1226" s="61" t="s">
        <v>1105</v>
      </c>
      <c r="B1226" s="61" t="s">
        <v>1091</v>
      </c>
      <c r="C1226" s="61" t="s">
        <v>2700</v>
      </c>
      <c r="D1226" s="62" t="s">
        <v>1106</v>
      </c>
      <c r="E1226" s="62" t="s">
        <v>2679</v>
      </c>
      <c r="F1226" s="67" t="s">
        <v>1093</v>
      </c>
      <c r="G1226" s="63">
        <f>VLOOKUP(Emissions!A1226,Population!$A$5:$L$3146,12,FALSE)*'National Throughput'!$B$2</f>
        <v>165049.04630368287</v>
      </c>
      <c r="H1226" s="12" t="str">
        <f>'Emissions Factors'!$E$2</f>
        <v>EACH</v>
      </c>
      <c r="I1226" s="64">
        <v>515</v>
      </c>
      <c r="J1226" s="65">
        <v>7439976</v>
      </c>
      <c r="K1226" s="66">
        <f>'Emissions Factors'!$C$2</f>
        <v>1.9400679072269228E-9</v>
      </c>
      <c r="L1226" s="67" t="str">
        <f>'Emissions Factors'!$D$2</f>
        <v>LB</v>
      </c>
      <c r="M1226" s="67" t="str">
        <f>'Emissions Factors'!$E$2</f>
        <v>EACH</v>
      </c>
      <c r="N1226" s="68">
        <f t="shared" si="38"/>
        <v>3.2020635785218551E-4</v>
      </c>
      <c r="O1226" s="67" t="str">
        <f t="shared" si="39"/>
        <v>LB</v>
      </c>
    </row>
    <row r="1227" spans="1:15" x14ac:dyDescent="0.25">
      <c r="A1227" s="61" t="s">
        <v>1107</v>
      </c>
      <c r="B1227" s="61" t="s">
        <v>1091</v>
      </c>
      <c r="C1227" s="61" t="s">
        <v>2703</v>
      </c>
      <c r="D1227" s="62" t="s">
        <v>5105</v>
      </c>
      <c r="E1227" s="62" t="s">
        <v>2679</v>
      </c>
      <c r="F1227" s="67" t="s">
        <v>1093</v>
      </c>
      <c r="G1227" s="63">
        <f>VLOOKUP(Emissions!A1227,Population!$A$5:$L$3146,12,FALSE)*'National Throughput'!$B$2</f>
        <v>1610417.5690563987</v>
      </c>
      <c r="H1227" s="12" t="str">
        <f>'Emissions Factors'!$E$2</f>
        <v>EACH</v>
      </c>
      <c r="I1227" s="64">
        <v>515</v>
      </c>
      <c r="J1227" s="65">
        <v>7439976</v>
      </c>
      <c r="K1227" s="66">
        <f>'Emissions Factors'!$C$2</f>
        <v>1.9400679072269228E-9</v>
      </c>
      <c r="L1227" s="67" t="str">
        <f>'Emissions Factors'!$D$2</f>
        <v>LB</v>
      </c>
      <c r="M1227" s="67" t="str">
        <f>'Emissions Factors'!$E$2</f>
        <v>EACH</v>
      </c>
      <c r="N1227" s="68">
        <f t="shared" si="38"/>
        <v>3.1243194429607158E-3</v>
      </c>
      <c r="O1227" s="67" t="str">
        <f t="shared" si="39"/>
        <v>LB</v>
      </c>
    </row>
    <row r="1228" spans="1:15" x14ac:dyDescent="0.25">
      <c r="A1228" s="61" t="s">
        <v>1108</v>
      </c>
      <c r="B1228" s="61" t="s">
        <v>1091</v>
      </c>
      <c r="C1228" s="61" t="s">
        <v>2706</v>
      </c>
      <c r="D1228" s="62" t="s">
        <v>1109</v>
      </c>
      <c r="E1228" s="62" t="s">
        <v>2679</v>
      </c>
      <c r="F1228" s="67" t="s">
        <v>1093</v>
      </c>
      <c r="G1228" s="63">
        <f>VLOOKUP(Emissions!A1228,Population!$A$5:$L$3146,12,FALSE)*'National Throughput'!$B$2</f>
        <v>11133.239591850213</v>
      </c>
      <c r="H1228" s="12" t="str">
        <f>'Emissions Factors'!$E$2</f>
        <v>EACH</v>
      </c>
      <c r="I1228" s="64">
        <v>515</v>
      </c>
      <c r="J1228" s="65">
        <v>7439976</v>
      </c>
      <c r="K1228" s="66">
        <f>'Emissions Factors'!$C$2</f>
        <v>1.9400679072269228E-9</v>
      </c>
      <c r="L1228" s="67" t="str">
        <f>'Emissions Factors'!$D$2</f>
        <v>LB</v>
      </c>
      <c r="M1228" s="67" t="str">
        <f>'Emissions Factors'!$E$2</f>
        <v>EACH</v>
      </c>
      <c r="N1228" s="68">
        <f t="shared" si="38"/>
        <v>2.1599240835616763E-5</v>
      </c>
      <c r="O1228" s="67" t="str">
        <f t="shared" si="39"/>
        <v>LB</v>
      </c>
    </row>
    <row r="1229" spans="1:15" x14ac:dyDescent="0.25">
      <c r="A1229" s="61" t="s">
        <v>1110</v>
      </c>
      <c r="B1229" s="61" t="s">
        <v>1091</v>
      </c>
      <c r="C1229" s="61" t="s">
        <v>2709</v>
      </c>
      <c r="D1229" s="62" t="s">
        <v>1111</v>
      </c>
      <c r="E1229" s="62" t="s">
        <v>2679</v>
      </c>
      <c r="F1229" s="67" t="s">
        <v>1093</v>
      </c>
      <c r="G1229" s="63">
        <f>VLOOKUP(Emissions!A1229,Population!$A$5:$L$3146,12,FALSE)*'National Throughput'!$B$2</f>
        <v>709932.72295658407</v>
      </c>
      <c r="H1229" s="12" t="str">
        <f>'Emissions Factors'!$E$2</f>
        <v>EACH</v>
      </c>
      <c r="I1229" s="64">
        <v>515</v>
      </c>
      <c r="J1229" s="65">
        <v>7439976</v>
      </c>
      <c r="K1229" s="66">
        <f>'Emissions Factors'!$C$2</f>
        <v>1.9400679072269228E-9</v>
      </c>
      <c r="L1229" s="67" t="str">
        <f>'Emissions Factors'!$D$2</f>
        <v>LB</v>
      </c>
      <c r="M1229" s="67" t="str">
        <f>'Emissions Factors'!$E$2</f>
        <v>EACH</v>
      </c>
      <c r="N1229" s="68">
        <f t="shared" si="38"/>
        <v>1.3773176920982909E-3</v>
      </c>
      <c r="O1229" s="67" t="str">
        <f t="shared" si="39"/>
        <v>LB</v>
      </c>
    </row>
    <row r="1230" spans="1:15" x14ac:dyDescent="0.25">
      <c r="A1230" s="61" t="s">
        <v>1112</v>
      </c>
      <c r="B1230" s="61" t="s">
        <v>1091</v>
      </c>
      <c r="C1230" s="61" t="s">
        <v>2712</v>
      </c>
      <c r="D1230" s="62" t="s">
        <v>681</v>
      </c>
      <c r="E1230" s="62" t="s">
        <v>2679</v>
      </c>
      <c r="F1230" s="67" t="s">
        <v>1093</v>
      </c>
      <c r="G1230" s="63">
        <f>VLOOKUP(Emissions!A1230,Population!$A$5:$L$3146,12,FALSE)*'National Throughput'!$B$2</f>
        <v>519970.28411376913</v>
      </c>
      <c r="H1230" s="12" t="str">
        <f>'Emissions Factors'!$E$2</f>
        <v>EACH</v>
      </c>
      <c r="I1230" s="64">
        <v>515</v>
      </c>
      <c r="J1230" s="65">
        <v>7439976</v>
      </c>
      <c r="K1230" s="66">
        <f>'Emissions Factors'!$C$2</f>
        <v>1.9400679072269228E-9</v>
      </c>
      <c r="L1230" s="67" t="str">
        <f>'Emissions Factors'!$D$2</f>
        <v>LB</v>
      </c>
      <c r="M1230" s="67" t="str">
        <f>'Emissions Factors'!$E$2</f>
        <v>EACH</v>
      </c>
      <c r="N1230" s="68">
        <f t="shared" si="38"/>
        <v>1.0087776609207886E-3</v>
      </c>
      <c r="O1230" s="67" t="str">
        <f t="shared" si="39"/>
        <v>LB</v>
      </c>
    </row>
    <row r="1231" spans="1:15" x14ac:dyDescent="0.25">
      <c r="A1231" s="61" t="s">
        <v>1113</v>
      </c>
      <c r="B1231" s="61" t="s">
        <v>1091</v>
      </c>
      <c r="C1231" s="61" t="s">
        <v>2715</v>
      </c>
      <c r="D1231" s="62" t="s">
        <v>1114</v>
      </c>
      <c r="E1231" s="62" t="s">
        <v>2679</v>
      </c>
      <c r="F1231" s="67" t="s">
        <v>1093</v>
      </c>
      <c r="G1231" s="63">
        <f>VLOOKUP(Emissions!A1231,Population!$A$5:$L$3146,12,FALSE)*'National Throughput'!$B$2</f>
        <v>786848.06648907904</v>
      </c>
      <c r="H1231" s="12" t="str">
        <f>'Emissions Factors'!$E$2</f>
        <v>EACH</v>
      </c>
      <c r="I1231" s="64">
        <v>515</v>
      </c>
      <c r="J1231" s="65">
        <v>7439976</v>
      </c>
      <c r="K1231" s="66">
        <f>'Emissions Factors'!$C$2</f>
        <v>1.9400679072269228E-9</v>
      </c>
      <c r="L1231" s="67" t="str">
        <f>'Emissions Factors'!$D$2</f>
        <v>LB</v>
      </c>
      <c r="M1231" s="67" t="str">
        <f>'Emissions Factors'!$E$2</f>
        <v>EACH</v>
      </c>
      <c r="N1231" s="68">
        <f t="shared" si="38"/>
        <v>1.5265386816590181E-3</v>
      </c>
      <c r="O1231" s="67" t="str">
        <f t="shared" si="39"/>
        <v>LB</v>
      </c>
    </row>
    <row r="1232" spans="1:15" x14ac:dyDescent="0.25">
      <c r="A1232" s="61" t="s">
        <v>1115</v>
      </c>
      <c r="B1232" s="61" t="s">
        <v>1091</v>
      </c>
      <c r="C1232" s="61" t="s">
        <v>2718</v>
      </c>
      <c r="D1232" s="62" t="s">
        <v>1087</v>
      </c>
      <c r="E1232" s="62" t="s">
        <v>2679</v>
      </c>
      <c r="F1232" s="67" t="s">
        <v>1093</v>
      </c>
      <c r="G1232" s="63">
        <f>VLOOKUP(Emissions!A1232,Population!$A$5:$L$3146,12,FALSE)*'National Throughput'!$B$2</f>
        <v>834249.45440128504</v>
      </c>
      <c r="H1232" s="12" t="str">
        <f>'Emissions Factors'!$E$2</f>
        <v>EACH</v>
      </c>
      <c r="I1232" s="64">
        <v>515</v>
      </c>
      <c r="J1232" s="65">
        <v>7439976</v>
      </c>
      <c r="K1232" s="66">
        <f>'Emissions Factors'!$C$2</f>
        <v>1.9400679072269228E-9</v>
      </c>
      <c r="L1232" s="67" t="str">
        <f>'Emissions Factors'!$D$2</f>
        <v>LB</v>
      </c>
      <c r="M1232" s="67" t="str">
        <f>'Emissions Factors'!$E$2</f>
        <v>EACH</v>
      </c>
      <c r="N1232" s="68">
        <f t="shared" si="38"/>
        <v>1.6185005931055032E-3</v>
      </c>
      <c r="O1232" s="67" t="str">
        <f t="shared" si="39"/>
        <v>LB</v>
      </c>
    </row>
    <row r="1233" spans="1:15" x14ac:dyDescent="0.25">
      <c r="A1233" s="61" t="s">
        <v>1116</v>
      </c>
      <c r="B1233" s="61" t="s">
        <v>1117</v>
      </c>
      <c r="C1233" s="61" t="s">
        <v>2677</v>
      </c>
      <c r="D1233" s="62" t="s">
        <v>1118</v>
      </c>
      <c r="E1233" s="62" t="s">
        <v>2679</v>
      </c>
      <c r="F1233" s="67" t="s">
        <v>1119</v>
      </c>
      <c r="G1233" s="63">
        <f>VLOOKUP(Emissions!A1233,Population!$A$5:$L$3146,12,FALSE)*'National Throughput'!$B$2</f>
        <v>10720.973350516038</v>
      </c>
      <c r="H1233" s="12" t="str">
        <f>'Emissions Factors'!$E$2</f>
        <v>EACH</v>
      </c>
      <c r="I1233" s="64">
        <v>515</v>
      </c>
      <c r="J1233" s="65">
        <v>7439976</v>
      </c>
      <c r="K1233" s="66">
        <f>'Emissions Factors'!$C$2</f>
        <v>1.9400679072269228E-9</v>
      </c>
      <c r="L1233" s="67" t="str">
        <f>'Emissions Factors'!$D$2</f>
        <v>LB</v>
      </c>
      <c r="M1233" s="67" t="str">
        <f>'Emissions Factors'!$E$2</f>
        <v>EACH</v>
      </c>
      <c r="N1233" s="68">
        <f t="shared" si="38"/>
        <v>2.0799416331571261E-5</v>
      </c>
      <c r="O1233" s="67" t="str">
        <f t="shared" si="39"/>
        <v>LB</v>
      </c>
    </row>
    <row r="1234" spans="1:15" x14ac:dyDescent="0.25">
      <c r="A1234" s="61" t="s">
        <v>1120</v>
      </c>
      <c r="B1234" s="61" t="s">
        <v>1117</v>
      </c>
      <c r="C1234" s="61" t="s">
        <v>2682</v>
      </c>
      <c r="D1234" s="62" t="s">
        <v>1121</v>
      </c>
      <c r="E1234" s="62" t="s">
        <v>2679</v>
      </c>
      <c r="F1234" s="67" t="s">
        <v>1119</v>
      </c>
      <c r="G1234" s="63">
        <f>VLOOKUP(Emissions!A1234,Population!$A$5:$L$3146,12,FALSE)*'National Throughput'!$B$2</f>
        <v>9700.5631263182713</v>
      </c>
      <c r="H1234" s="12" t="str">
        <f>'Emissions Factors'!$E$2</f>
        <v>EACH</v>
      </c>
      <c r="I1234" s="64">
        <v>515</v>
      </c>
      <c r="J1234" s="65">
        <v>7439976</v>
      </c>
      <c r="K1234" s="66">
        <f>'Emissions Factors'!$C$2</f>
        <v>1.9400679072269228E-9</v>
      </c>
      <c r="L1234" s="67" t="str">
        <f>'Emissions Factors'!$D$2</f>
        <v>LB</v>
      </c>
      <c r="M1234" s="67" t="str">
        <f>'Emissions Factors'!$E$2</f>
        <v>EACH</v>
      </c>
      <c r="N1234" s="68">
        <f t="shared" si="38"/>
        <v>1.8819751203398945E-5</v>
      </c>
      <c r="O1234" s="67" t="str">
        <f t="shared" si="39"/>
        <v>LB</v>
      </c>
    </row>
    <row r="1235" spans="1:15" x14ac:dyDescent="0.25">
      <c r="A1235" s="61" t="s">
        <v>1122</v>
      </c>
      <c r="B1235" s="61" t="s">
        <v>1117</v>
      </c>
      <c r="C1235" s="61" t="s">
        <v>2685</v>
      </c>
      <c r="D1235" s="62" t="s">
        <v>1123</v>
      </c>
      <c r="E1235" s="62" t="s">
        <v>2679</v>
      </c>
      <c r="F1235" s="67" t="s">
        <v>1119</v>
      </c>
      <c r="G1235" s="63">
        <f>VLOOKUP(Emissions!A1235,Population!$A$5:$L$3146,12,FALSE)*'National Throughput'!$B$2</f>
        <v>116754.41486858613</v>
      </c>
      <c r="H1235" s="12" t="str">
        <f>'Emissions Factors'!$E$2</f>
        <v>EACH</v>
      </c>
      <c r="I1235" s="64">
        <v>515</v>
      </c>
      <c r="J1235" s="65">
        <v>7439976</v>
      </c>
      <c r="K1235" s="66">
        <f>'Emissions Factors'!$C$2</f>
        <v>1.9400679072269228E-9</v>
      </c>
      <c r="L1235" s="67" t="str">
        <f>'Emissions Factors'!$D$2</f>
        <v>LB</v>
      </c>
      <c r="M1235" s="67" t="str">
        <f>'Emissions Factors'!$E$2</f>
        <v>EACH</v>
      </c>
      <c r="N1235" s="68">
        <f t="shared" si="38"/>
        <v>2.2651149331360181E-4</v>
      </c>
      <c r="O1235" s="67" t="str">
        <f t="shared" si="39"/>
        <v>LB</v>
      </c>
    </row>
    <row r="1236" spans="1:15" x14ac:dyDescent="0.25">
      <c r="A1236" s="61" t="s">
        <v>1124</v>
      </c>
      <c r="B1236" s="61" t="s">
        <v>1117</v>
      </c>
      <c r="C1236" s="61" t="s">
        <v>2688</v>
      </c>
      <c r="D1236" s="62" t="s">
        <v>1125</v>
      </c>
      <c r="E1236" s="62" t="s">
        <v>2679</v>
      </c>
      <c r="F1236" s="67" t="s">
        <v>1119</v>
      </c>
      <c r="G1236" s="63">
        <f>VLOOKUP(Emissions!A1236,Population!$A$5:$L$3146,12,FALSE)*'National Throughput'!$B$2</f>
        <v>29728.293044266207</v>
      </c>
      <c r="H1236" s="12" t="str">
        <f>'Emissions Factors'!$E$2</f>
        <v>EACH</v>
      </c>
      <c r="I1236" s="64">
        <v>515</v>
      </c>
      <c r="J1236" s="65">
        <v>7439976</v>
      </c>
      <c r="K1236" s="66">
        <f>'Emissions Factors'!$C$2</f>
        <v>1.9400679072269228E-9</v>
      </c>
      <c r="L1236" s="67" t="str">
        <f>'Emissions Factors'!$D$2</f>
        <v>LB</v>
      </c>
      <c r="M1236" s="67" t="str">
        <f>'Emissions Factors'!$E$2</f>
        <v>EACH</v>
      </c>
      <c r="N1236" s="68">
        <f t="shared" si="38"/>
        <v>5.7674907271818224E-5</v>
      </c>
      <c r="O1236" s="67" t="str">
        <f t="shared" si="39"/>
        <v>LB</v>
      </c>
    </row>
    <row r="1237" spans="1:15" x14ac:dyDescent="0.25">
      <c r="A1237" s="61" t="s">
        <v>1126</v>
      </c>
      <c r="B1237" s="61" t="s">
        <v>1117</v>
      </c>
      <c r="C1237" s="61" t="s">
        <v>2691</v>
      </c>
      <c r="D1237" s="62" t="s">
        <v>1127</v>
      </c>
      <c r="E1237" s="62" t="s">
        <v>2679</v>
      </c>
      <c r="F1237" s="67" t="s">
        <v>1119</v>
      </c>
      <c r="G1237" s="63">
        <f>VLOOKUP(Emissions!A1237,Population!$A$5:$L$3146,12,FALSE)*'National Throughput'!$B$2</f>
        <v>23861.190639607485</v>
      </c>
      <c r="H1237" s="12" t="str">
        <f>'Emissions Factors'!$E$2</f>
        <v>EACH</v>
      </c>
      <c r="I1237" s="64">
        <v>515</v>
      </c>
      <c r="J1237" s="65">
        <v>7439976</v>
      </c>
      <c r="K1237" s="66">
        <f>'Emissions Factors'!$C$2</f>
        <v>1.9400679072269228E-9</v>
      </c>
      <c r="L1237" s="67" t="str">
        <f>'Emissions Factors'!$D$2</f>
        <v>LB</v>
      </c>
      <c r="M1237" s="67" t="str">
        <f>'Emissions Factors'!$E$2</f>
        <v>EACH</v>
      </c>
      <c r="N1237" s="68">
        <f t="shared" si="38"/>
        <v>4.6292330188125929E-5</v>
      </c>
      <c r="O1237" s="67" t="str">
        <f t="shared" si="39"/>
        <v>LB</v>
      </c>
    </row>
    <row r="1238" spans="1:15" x14ac:dyDescent="0.25">
      <c r="A1238" s="61" t="s">
        <v>1128</v>
      </c>
      <c r="B1238" s="61" t="s">
        <v>1117</v>
      </c>
      <c r="C1238" s="61" t="s">
        <v>2694</v>
      </c>
      <c r="D1238" s="62" t="s">
        <v>1129</v>
      </c>
      <c r="E1238" s="62" t="s">
        <v>2679</v>
      </c>
      <c r="F1238" s="67" t="s">
        <v>1119</v>
      </c>
      <c r="G1238" s="63">
        <f>VLOOKUP(Emissions!A1238,Population!$A$5:$L$3146,12,FALSE)*'National Throughput'!$B$2</f>
        <v>15745.083590058613</v>
      </c>
      <c r="H1238" s="12" t="str">
        <f>'Emissions Factors'!$E$2</f>
        <v>EACH</v>
      </c>
      <c r="I1238" s="64">
        <v>515</v>
      </c>
      <c r="J1238" s="65">
        <v>7439976</v>
      </c>
      <c r="K1238" s="66">
        <f>'Emissions Factors'!$C$2</f>
        <v>1.9400679072269228E-9</v>
      </c>
      <c r="L1238" s="67" t="str">
        <f>'Emissions Factors'!$D$2</f>
        <v>LB</v>
      </c>
      <c r="M1238" s="67" t="str">
        <f>'Emissions Factors'!$E$2</f>
        <v>EACH</v>
      </c>
      <c r="N1238" s="68">
        <f t="shared" si="38"/>
        <v>3.0546531369677976E-5</v>
      </c>
      <c r="O1238" s="67" t="str">
        <f t="shared" si="39"/>
        <v>LB</v>
      </c>
    </row>
    <row r="1239" spans="1:15" x14ac:dyDescent="0.25">
      <c r="A1239" s="61" t="s">
        <v>1130</v>
      </c>
      <c r="B1239" s="61" t="s">
        <v>1117</v>
      </c>
      <c r="C1239" s="61" t="s">
        <v>2697</v>
      </c>
      <c r="D1239" s="62" t="s">
        <v>1131</v>
      </c>
      <c r="E1239" s="62" t="s">
        <v>2679</v>
      </c>
      <c r="F1239" s="67" t="s">
        <v>1119</v>
      </c>
      <c r="G1239" s="63">
        <f>VLOOKUP(Emissions!A1239,Population!$A$5:$L$3146,12,FALSE)*'National Throughput'!$B$2</f>
        <v>8875.0051057361579</v>
      </c>
      <c r="H1239" s="12" t="str">
        <f>'Emissions Factors'!$E$2</f>
        <v>EACH</v>
      </c>
      <c r="I1239" s="64">
        <v>515</v>
      </c>
      <c r="J1239" s="65">
        <v>7439976</v>
      </c>
      <c r="K1239" s="66">
        <f>'Emissions Factors'!$C$2</f>
        <v>1.9400679072269228E-9</v>
      </c>
      <c r="L1239" s="67" t="str">
        <f>'Emissions Factors'!$D$2</f>
        <v>LB</v>
      </c>
      <c r="M1239" s="67" t="str">
        <f>'Emissions Factors'!$E$2</f>
        <v>EACH</v>
      </c>
      <c r="N1239" s="68">
        <f t="shared" si="38"/>
        <v>1.7218112582113801E-5</v>
      </c>
      <c r="O1239" s="67" t="str">
        <f t="shared" si="39"/>
        <v>LB</v>
      </c>
    </row>
    <row r="1240" spans="1:15" x14ac:dyDescent="0.25">
      <c r="A1240" s="61" t="s">
        <v>1132</v>
      </c>
      <c r="B1240" s="61" t="s">
        <v>1117</v>
      </c>
      <c r="C1240" s="61" t="s">
        <v>2700</v>
      </c>
      <c r="D1240" s="62" t="s">
        <v>1133</v>
      </c>
      <c r="E1240" s="62" t="s">
        <v>2679</v>
      </c>
      <c r="F1240" s="67" t="s">
        <v>1119</v>
      </c>
      <c r="G1240" s="63">
        <f>VLOOKUP(Emissions!A1240,Population!$A$5:$L$3146,12,FALSE)*'National Throughput'!$B$2</f>
        <v>60794.913065997825</v>
      </c>
      <c r="H1240" s="12" t="str">
        <f>'Emissions Factors'!$E$2</f>
        <v>EACH</v>
      </c>
      <c r="I1240" s="64">
        <v>515</v>
      </c>
      <c r="J1240" s="65">
        <v>7439976</v>
      </c>
      <c r="K1240" s="66">
        <f>'Emissions Factors'!$C$2</f>
        <v>1.9400679072269228E-9</v>
      </c>
      <c r="L1240" s="67" t="str">
        <f>'Emissions Factors'!$D$2</f>
        <v>LB</v>
      </c>
      <c r="M1240" s="67" t="str">
        <f>'Emissions Factors'!$E$2</f>
        <v>EACH</v>
      </c>
      <c r="N1240" s="68">
        <f t="shared" si="38"/>
        <v>1.1794625976199311E-4</v>
      </c>
      <c r="O1240" s="67" t="str">
        <f t="shared" si="39"/>
        <v>LB</v>
      </c>
    </row>
    <row r="1241" spans="1:15" x14ac:dyDescent="0.25">
      <c r="A1241" s="61" t="s">
        <v>1134</v>
      </c>
      <c r="B1241" s="61" t="s">
        <v>1117</v>
      </c>
      <c r="C1241" s="61" t="s">
        <v>2703</v>
      </c>
      <c r="D1241" s="62" t="s">
        <v>5134</v>
      </c>
      <c r="E1241" s="62" t="s">
        <v>2679</v>
      </c>
      <c r="F1241" s="67" t="s">
        <v>1119</v>
      </c>
      <c r="G1241" s="63">
        <f>VLOOKUP(Emissions!A1241,Population!$A$5:$L$3146,12,FALSE)*'National Throughput'!$B$2</f>
        <v>108890.59014582384</v>
      </c>
      <c r="H1241" s="12" t="str">
        <f>'Emissions Factors'!$E$2</f>
        <v>EACH</v>
      </c>
      <c r="I1241" s="64">
        <v>515</v>
      </c>
      <c r="J1241" s="65">
        <v>7439976</v>
      </c>
      <c r="K1241" s="66">
        <f>'Emissions Factors'!$C$2</f>
        <v>1.9400679072269228E-9</v>
      </c>
      <c r="L1241" s="67" t="str">
        <f>'Emissions Factors'!$D$2</f>
        <v>LB</v>
      </c>
      <c r="M1241" s="67" t="str">
        <f>'Emissions Factors'!$E$2</f>
        <v>EACH</v>
      </c>
      <c r="N1241" s="68">
        <f t="shared" si="38"/>
        <v>2.1125513934091303E-4</v>
      </c>
      <c r="O1241" s="67" t="str">
        <f t="shared" si="39"/>
        <v>LB</v>
      </c>
    </row>
    <row r="1242" spans="1:15" x14ac:dyDescent="0.25">
      <c r="A1242" s="61" t="s">
        <v>1135</v>
      </c>
      <c r="B1242" s="61" t="s">
        <v>1117</v>
      </c>
      <c r="C1242" s="61" t="s">
        <v>2706</v>
      </c>
      <c r="D1242" s="62" t="s">
        <v>1136</v>
      </c>
      <c r="E1242" s="62" t="s">
        <v>2679</v>
      </c>
      <c r="F1242" s="67" t="s">
        <v>1119</v>
      </c>
      <c r="G1242" s="63">
        <f>VLOOKUP(Emissions!A1242,Population!$A$5:$L$3146,12,FALSE)*'National Throughput'!$B$2</f>
        <v>17966.39871127707</v>
      </c>
      <c r="H1242" s="12" t="str">
        <f>'Emissions Factors'!$E$2</f>
        <v>EACH</v>
      </c>
      <c r="I1242" s="64">
        <v>515</v>
      </c>
      <c r="J1242" s="65">
        <v>7439976</v>
      </c>
      <c r="K1242" s="66">
        <f>'Emissions Factors'!$C$2</f>
        <v>1.9400679072269228E-9</v>
      </c>
      <c r="L1242" s="67" t="str">
        <f>'Emissions Factors'!$D$2</f>
        <v>LB</v>
      </c>
      <c r="M1242" s="67" t="str">
        <f>'Emissions Factors'!$E$2</f>
        <v>EACH</v>
      </c>
      <c r="N1242" s="68">
        <f t="shared" si="38"/>
        <v>3.4856033548191785E-5</v>
      </c>
      <c r="O1242" s="67" t="str">
        <f t="shared" si="39"/>
        <v>LB</v>
      </c>
    </row>
    <row r="1243" spans="1:15" x14ac:dyDescent="0.25">
      <c r="A1243" s="61" t="s">
        <v>1137</v>
      </c>
      <c r="B1243" s="61" t="s">
        <v>1117</v>
      </c>
      <c r="C1243" s="61" t="s">
        <v>2709</v>
      </c>
      <c r="D1243" s="62" t="s">
        <v>5265</v>
      </c>
      <c r="E1243" s="62" t="s">
        <v>2679</v>
      </c>
      <c r="F1243" s="67" t="s">
        <v>1119</v>
      </c>
      <c r="G1243" s="63">
        <f>VLOOKUP(Emissions!A1243,Population!$A$5:$L$3146,12,FALSE)*'National Throughput'!$B$2</f>
        <v>159197.32696773065</v>
      </c>
      <c r="H1243" s="12" t="str">
        <f>'Emissions Factors'!$E$2</f>
        <v>EACH</v>
      </c>
      <c r="I1243" s="64">
        <v>515</v>
      </c>
      <c r="J1243" s="65">
        <v>7439976</v>
      </c>
      <c r="K1243" s="66">
        <f>'Emissions Factors'!$C$2</f>
        <v>1.9400679072269228E-9</v>
      </c>
      <c r="L1243" s="67" t="str">
        <f>'Emissions Factors'!$D$2</f>
        <v>LB</v>
      </c>
      <c r="M1243" s="67" t="str">
        <f>'Emissions Factors'!$E$2</f>
        <v>EACH</v>
      </c>
      <c r="N1243" s="68">
        <f t="shared" si="38"/>
        <v>3.0885362496640539E-4</v>
      </c>
      <c r="O1243" s="67" t="str">
        <f t="shared" si="39"/>
        <v>LB</v>
      </c>
    </row>
    <row r="1244" spans="1:15" x14ac:dyDescent="0.25">
      <c r="A1244" s="61" t="s">
        <v>1138</v>
      </c>
      <c r="B1244" s="61" t="s">
        <v>1117</v>
      </c>
      <c r="C1244" s="61" t="s">
        <v>2712</v>
      </c>
      <c r="D1244" s="62" t="s">
        <v>1139</v>
      </c>
      <c r="E1244" s="62" t="s">
        <v>2679</v>
      </c>
      <c r="F1244" s="67" t="s">
        <v>1119</v>
      </c>
      <c r="G1244" s="63">
        <f>VLOOKUP(Emissions!A1244,Population!$A$5:$L$3146,12,FALSE)*'National Throughput'!$B$2</f>
        <v>44657.048454966607</v>
      </c>
      <c r="H1244" s="12" t="str">
        <f>'Emissions Factors'!$E$2</f>
        <v>EACH</v>
      </c>
      <c r="I1244" s="64">
        <v>515</v>
      </c>
      <c r="J1244" s="65">
        <v>7439976</v>
      </c>
      <c r="K1244" s="66">
        <f>'Emissions Factors'!$C$2</f>
        <v>1.9400679072269228E-9</v>
      </c>
      <c r="L1244" s="67" t="str">
        <f>'Emissions Factors'!$D$2</f>
        <v>LB</v>
      </c>
      <c r="M1244" s="67" t="str">
        <f>'Emissions Factors'!$E$2</f>
        <v>EACH</v>
      </c>
      <c r="N1244" s="68">
        <f t="shared" si="38"/>
        <v>8.6637706538958352E-5</v>
      </c>
      <c r="O1244" s="67" t="str">
        <f t="shared" si="39"/>
        <v>LB</v>
      </c>
    </row>
    <row r="1245" spans="1:15" x14ac:dyDescent="0.25">
      <c r="A1245" s="61" t="s">
        <v>1140</v>
      </c>
      <c r="B1245" s="61" t="s">
        <v>1117</v>
      </c>
      <c r="C1245" s="61" t="s">
        <v>2715</v>
      </c>
      <c r="D1245" s="62" t="s">
        <v>2701</v>
      </c>
      <c r="E1245" s="62" t="s">
        <v>2679</v>
      </c>
      <c r="F1245" s="67" t="s">
        <v>1119</v>
      </c>
      <c r="G1245" s="63">
        <f>VLOOKUP(Emissions!A1245,Population!$A$5:$L$3146,12,FALSE)*'National Throughput'!$B$2</f>
        <v>138322.5027330115</v>
      </c>
      <c r="H1245" s="12" t="str">
        <f>'Emissions Factors'!$E$2</f>
        <v>EACH</v>
      </c>
      <c r="I1245" s="64">
        <v>515</v>
      </c>
      <c r="J1245" s="65">
        <v>7439976</v>
      </c>
      <c r="K1245" s="66">
        <f>'Emissions Factors'!$C$2</f>
        <v>1.9400679072269228E-9</v>
      </c>
      <c r="L1245" s="67" t="str">
        <f>'Emissions Factors'!$D$2</f>
        <v>LB</v>
      </c>
      <c r="M1245" s="67" t="str">
        <f>'Emissions Factors'!$E$2</f>
        <v>EACH</v>
      </c>
      <c r="N1245" s="68">
        <f t="shared" si="38"/>
        <v>2.6835504839962395E-4</v>
      </c>
      <c r="O1245" s="67" t="str">
        <f t="shared" si="39"/>
        <v>LB</v>
      </c>
    </row>
    <row r="1246" spans="1:15" x14ac:dyDescent="0.25">
      <c r="A1246" s="61" t="s">
        <v>1141</v>
      </c>
      <c r="B1246" s="61" t="s">
        <v>1117</v>
      </c>
      <c r="C1246" s="61" t="s">
        <v>2718</v>
      </c>
      <c r="D1246" s="62" t="s">
        <v>292</v>
      </c>
      <c r="E1246" s="62" t="s">
        <v>2679</v>
      </c>
      <c r="F1246" s="67" t="s">
        <v>1119</v>
      </c>
      <c r="G1246" s="63">
        <f>VLOOKUP(Emissions!A1246,Population!$A$5:$L$3146,12,FALSE)*'National Throughput'!$B$2</f>
        <v>52925.960653666705</v>
      </c>
      <c r="H1246" s="12" t="str">
        <f>'Emissions Factors'!$E$2</f>
        <v>EACH</v>
      </c>
      <c r="I1246" s="64">
        <v>515</v>
      </c>
      <c r="J1246" s="65">
        <v>7439976</v>
      </c>
      <c r="K1246" s="66">
        <f>'Emissions Factors'!$C$2</f>
        <v>1.9400679072269228E-9</v>
      </c>
      <c r="L1246" s="67" t="str">
        <f>'Emissions Factors'!$D$2</f>
        <v>LB</v>
      </c>
      <c r="M1246" s="67" t="str">
        <f>'Emissions Factors'!$E$2</f>
        <v>EACH</v>
      </c>
      <c r="N1246" s="68">
        <f t="shared" si="38"/>
        <v>1.0267995772333362E-4</v>
      </c>
      <c r="O1246" s="67" t="str">
        <f t="shared" si="39"/>
        <v>LB</v>
      </c>
    </row>
    <row r="1247" spans="1:15" x14ac:dyDescent="0.25">
      <c r="A1247" s="61" t="s">
        <v>1142</v>
      </c>
      <c r="B1247" s="61" t="s">
        <v>1117</v>
      </c>
      <c r="C1247" s="61" t="s">
        <v>2721</v>
      </c>
      <c r="D1247" s="62" t="s">
        <v>1143</v>
      </c>
      <c r="E1247" s="62" t="s">
        <v>2679</v>
      </c>
      <c r="F1247" s="67" t="s">
        <v>1119</v>
      </c>
      <c r="G1247" s="63">
        <f>VLOOKUP(Emissions!A1247,Population!$A$5:$L$3146,12,FALSE)*'National Throughput'!$B$2</f>
        <v>26788.075845497366</v>
      </c>
      <c r="H1247" s="12" t="str">
        <f>'Emissions Factors'!$E$2</f>
        <v>EACH</v>
      </c>
      <c r="I1247" s="64">
        <v>515</v>
      </c>
      <c r="J1247" s="65">
        <v>7439976</v>
      </c>
      <c r="K1247" s="66">
        <f>'Emissions Factors'!$C$2</f>
        <v>1.9400679072269228E-9</v>
      </c>
      <c r="L1247" s="67" t="str">
        <f>'Emissions Factors'!$D$2</f>
        <v>LB</v>
      </c>
      <c r="M1247" s="67" t="str">
        <f>'Emissions Factors'!$E$2</f>
        <v>EACH</v>
      </c>
      <c r="N1247" s="68">
        <f t="shared" si="38"/>
        <v>5.1970686244210151E-5</v>
      </c>
      <c r="O1247" s="67" t="str">
        <f t="shared" si="39"/>
        <v>LB</v>
      </c>
    </row>
    <row r="1248" spans="1:15" x14ac:dyDescent="0.25">
      <c r="A1248" s="61" t="s">
        <v>1144</v>
      </c>
      <c r="B1248" s="61" t="s">
        <v>1117</v>
      </c>
      <c r="C1248" s="61" t="s">
        <v>2724</v>
      </c>
      <c r="D1248" s="62" t="s">
        <v>1145</v>
      </c>
      <c r="E1248" s="62" t="s">
        <v>2679</v>
      </c>
      <c r="F1248" s="67" t="s">
        <v>1119</v>
      </c>
      <c r="G1248" s="63">
        <f>VLOOKUP(Emissions!A1248,Population!$A$5:$L$3146,12,FALSE)*'National Throughput'!$B$2</f>
        <v>26330.685935957459</v>
      </c>
      <c r="H1248" s="12" t="str">
        <f>'Emissions Factors'!$E$2</f>
        <v>EACH</v>
      </c>
      <c r="I1248" s="64">
        <v>515</v>
      </c>
      <c r="J1248" s="65">
        <v>7439976</v>
      </c>
      <c r="K1248" s="66">
        <f>'Emissions Factors'!$C$2</f>
        <v>1.9400679072269228E-9</v>
      </c>
      <c r="L1248" s="67" t="str">
        <f>'Emissions Factors'!$D$2</f>
        <v>LB</v>
      </c>
      <c r="M1248" s="67" t="str">
        <f>'Emissions Factors'!$E$2</f>
        <v>EACH</v>
      </c>
      <c r="N1248" s="68">
        <f t="shared" si="38"/>
        <v>5.1083318759622354E-5</v>
      </c>
      <c r="O1248" s="67" t="str">
        <f t="shared" si="39"/>
        <v>LB</v>
      </c>
    </row>
    <row r="1249" spans="1:15" x14ac:dyDescent="0.25">
      <c r="A1249" s="61" t="s">
        <v>1146</v>
      </c>
      <c r="B1249" s="61" t="s">
        <v>1117</v>
      </c>
      <c r="C1249" s="61" t="s">
        <v>2727</v>
      </c>
      <c r="D1249" s="62" t="s">
        <v>1147</v>
      </c>
      <c r="E1249" s="62" t="s">
        <v>2679</v>
      </c>
      <c r="F1249" s="67" t="s">
        <v>1119</v>
      </c>
      <c r="G1249" s="63">
        <f>VLOOKUP(Emissions!A1249,Population!$A$5:$L$3146,12,FALSE)*'National Throughput'!$B$2</f>
        <v>39299.638393449888</v>
      </c>
      <c r="H1249" s="12" t="str">
        <f>'Emissions Factors'!$E$2</f>
        <v>EACH</v>
      </c>
      <c r="I1249" s="64">
        <v>515</v>
      </c>
      <c r="J1249" s="65">
        <v>7439976</v>
      </c>
      <c r="K1249" s="66">
        <f>'Emissions Factors'!$C$2</f>
        <v>1.9400679072269228E-9</v>
      </c>
      <c r="L1249" s="67" t="str">
        <f>'Emissions Factors'!$D$2</f>
        <v>LB</v>
      </c>
      <c r="M1249" s="67" t="str">
        <f>'Emissions Factors'!$E$2</f>
        <v>EACH</v>
      </c>
      <c r="N1249" s="68">
        <f t="shared" si="38"/>
        <v>7.6243967212755154E-5</v>
      </c>
      <c r="O1249" s="67" t="str">
        <f t="shared" si="39"/>
        <v>LB</v>
      </c>
    </row>
    <row r="1250" spans="1:15" x14ac:dyDescent="0.25">
      <c r="A1250" s="61" t="s">
        <v>1148</v>
      </c>
      <c r="B1250" s="61" t="s">
        <v>1117</v>
      </c>
      <c r="C1250" s="61" t="s">
        <v>2730</v>
      </c>
      <c r="D1250" s="62" t="s">
        <v>1149</v>
      </c>
      <c r="E1250" s="62" t="s">
        <v>2679</v>
      </c>
      <c r="F1250" s="67" t="s">
        <v>1119</v>
      </c>
      <c r="G1250" s="63">
        <f>VLOOKUP(Emissions!A1250,Population!$A$5:$L$3146,12,FALSE)*'National Throughput'!$B$2</f>
        <v>31434.788132773829</v>
      </c>
      <c r="H1250" s="12" t="str">
        <f>'Emissions Factors'!$E$2</f>
        <v>EACH</v>
      </c>
      <c r="I1250" s="64">
        <v>515</v>
      </c>
      <c r="J1250" s="65">
        <v>7439976</v>
      </c>
      <c r="K1250" s="66">
        <f>'Emissions Factors'!$C$2</f>
        <v>1.9400679072269228E-9</v>
      </c>
      <c r="L1250" s="67" t="str">
        <f>'Emissions Factors'!$D$2</f>
        <v>LB</v>
      </c>
      <c r="M1250" s="67" t="str">
        <f>'Emissions Factors'!$E$2</f>
        <v>EACH</v>
      </c>
      <c r="N1250" s="68">
        <f t="shared" si="38"/>
        <v>6.0985623626872229E-5</v>
      </c>
      <c r="O1250" s="67" t="str">
        <f t="shared" si="39"/>
        <v>LB</v>
      </c>
    </row>
    <row r="1251" spans="1:15" x14ac:dyDescent="0.25">
      <c r="A1251" s="61" t="s">
        <v>1150</v>
      </c>
      <c r="B1251" s="61" t="s">
        <v>1117</v>
      </c>
      <c r="C1251" s="61" t="s">
        <v>2733</v>
      </c>
      <c r="D1251" s="62" t="s">
        <v>300</v>
      </c>
      <c r="E1251" s="62" t="s">
        <v>2679</v>
      </c>
      <c r="F1251" s="67" t="s">
        <v>1119</v>
      </c>
      <c r="G1251" s="63">
        <f>VLOOKUP(Emissions!A1251,Population!$A$5:$L$3146,12,FALSE)*'National Throughput'!$B$2</f>
        <v>79271.004120416896</v>
      </c>
      <c r="H1251" s="12" t="str">
        <f>'Emissions Factors'!$E$2</f>
        <v>EACH</v>
      </c>
      <c r="I1251" s="64">
        <v>515</v>
      </c>
      <c r="J1251" s="65">
        <v>7439976</v>
      </c>
      <c r="K1251" s="66">
        <f>'Emissions Factors'!$C$2</f>
        <v>1.9400679072269228E-9</v>
      </c>
      <c r="L1251" s="67" t="str">
        <f>'Emissions Factors'!$D$2</f>
        <v>LB</v>
      </c>
      <c r="M1251" s="67" t="str">
        <f>'Emissions Factors'!$E$2</f>
        <v>EACH</v>
      </c>
      <c r="N1251" s="68">
        <f t="shared" si="38"/>
        <v>1.5379113106767399E-4</v>
      </c>
      <c r="O1251" s="67" t="str">
        <f t="shared" si="39"/>
        <v>LB</v>
      </c>
    </row>
    <row r="1252" spans="1:15" x14ac:dyDescent="0.25">
      <c r="A1252" s="61" t="s">
        <v>1151</v>
      </c>
      <c r="B1252" s="61" t="s">
        <v>1117</v>
      </c>
      <c r="C1252" s="61" t="s">
        <v>2736</v>
      </c>
      <c r="D1252" s="62" t="s">
        <v>4747</v>
      </c>
      <c r="E1252" s="62" t="s">
        <v>2679</v>
      </c>
      <c r="F1252" s="67" t="s">
        <v>1119</v>
      </c>
      <c r="G1252" s="63">
        <f>VLOOKUP(Emissions!A1252,Population!$A$5:$L$3146,12,FALSE)*'National Throughput'!$B$2</f>
        <v>14096.018624721919</v>
      </c>
      <c r="H1252" s="12" t="str">
        <f>'Emissions Factors'!$E$2</f>
        <v>EACH</v>
      </c>
      <c r="I1252" s="64">
        <v>515</v>
      </c>
      <c r="J1252" s="65">
        <v>7439976</v>
      </c>
      <c r="K1252" s="66">
        <f>'Emissions Factors'!$C$2</f>
        <v>1.9400679072269228E-9</v>
      </c>
      <c r="L1252" s="67" t="str">
        <f>'Emissions Factors'!$D$2</f>
        <v>LB</v>
      </c>
      <c r="M1252" s="67" t="str">
        <f>'Emissions Factors'!$E$2</f>
        <v>EACH</v>
      </c>
      <c r="N1252" s="68">
        <f t="shared" si="38"/>
        <v>2.7347233353495978E-5</v>
      </c>
      <c r="O1252" s="67" t="str">
        <f t="shared" si="39"/>
        <v>LB</v>
      </c>
    </row>
    <row r="1253" spans="1:15" x14ac:dyDescent="0.25">
      <c r="A1253" s="61" t="s">
        <v>1152</v>
      </c>
      <c r="B1253" s="61" t="s">
        <v>1117</v>
      </c>
      <c r="C1253" s="61" t="s">
        <v>2739</v>
      </c>
      <c r="D1253" s="62" t="s">
        <v>5007</v>
      </c>
      <c r="E1253" s="62" t="s">
        <v>2679</v>
      </c>
      <c r="F1253" s="67" t="s">
        <v>1119</v>
      </c>
      <c r="G1253" s="63">
        <f>VLOOKUP(Emissions!A1253,Population!$A$5:$L$3146,12,FALSE)*'National Throughput'!$B$2</f>
        <v>37492.640589393137</v>
      </c>
      <c r="H1253" s="12" t="str">
        <f>'Emissions Factors'!$E$2</f>
        <v>EACH</v>
      </c>
      <c r="I1253" s="64">
        <v>515</v>
      </c>
      <c r="J1253" s="65">
        <v>7439976</v>
      </c>
      <c r="K1253" s="66">
        <f>'Emissions Factors'!$C$2</f>
        <v>1.9400679072269228E-9</v>
      </c>
      <c r="L1253" s="67" t="str">
        <f>'Emissions Factors'!$D$2</f>
        <v>LB</v>
      </c>
      <c r="M1253" s="67" t="str">
        <f>'Emissions Factors'!$E$2</f>
        <v>EACH</v>
      </c>
      <c r="N1253" s="68">
        <f t="shared" si="38"/>
        <v>7.2738268764675128E-5</v>
      </c>
      <c r="O1253" s="67" t="str">
        <f t="shared" si="39"/>
        <v>LB</v>
      </c>
    </row>
    <row r="1254" spans="1:15" x14ac:dyDescent="0.25">
      <c r="A1254" s="61" t="s">
        <v>1153</v>
      </c>
      <c r="B1254" s="61" t="s">
        <v>1117</v>
      </c>
      <c r="C1254" s="61" t="s">
        <v>2742</v>
      </c>
      <c r="D1254" s="62" t="s">
        <v>617</v>
      </c>
      <c r="E1254" s="62" t="s">
        <v>2679</v>
      </c>
      <c r="F1254" s="67" t="s">
        <v>1119</v>
      </c>
      <c r="G1254" s="63">
        <f>VLOOKUP(Emissions!A1254,Population!$A$5:$L$3146,12,FALSE)*'National Throughput'!$B$2</f>
        <v>26619.887627639637</v>
      </c>
      <c r="H1254" s="12" t="str">
        <f>'Emissions Factors'!$E$2</f>
        <v>EACH</v>
      </c>
      <c r="I1254" s="64">
        <v>515</v>
      </c>
      <c r="J1254" s="65">
        <v>7439976</v>
      </c>
      <c r="K1254" s="66">
        <f>'Emissions Factors'!$C$2</f>
        <v>1.9400679072269228E-9</v>
      </c>
      <c r="L1254" s="67" t="str">
        <f>'Emissions Factors'!$D$2</f>
        <v>LB</v>
      </c>
      <c r="M1254" s="67" t="str">
        <f>'Emissions Factors'!$E$2</f>
        <v>EACH</v>
      </c>
      <c r="N1254" s="68">
        <f t="shared" si="38"/>
        <v>5.1644389680370683E-5</v>
      </c>
      <c r="O1254" s="67" t="str">
        <f t="shared" si="39"/>
        <v>LB</v>
      </c>
    </row>
    <row r="1255" spans="1:15" x14ac:dyDescent="0.25">
      <c r="A1255" s="61" t="s">
        <v>1154</v>
      </c>
      <c r="B1255" s="61" t="s">
        <v>1117</v>
      </c>
      <c r="C1255" s="61" t="s">
        <v>2745</v>
      </c>
      <c r="D1255" s="62" t="s">
        <v>1155</v>
      </c>
      <c r="E1255" s="62" t="s">
        <v>2679</v>
      </c>
      <c r="F1255" s="67" t="s">
        <v>1119</v>
      </c>
      <c r="G1255" s="63">
        <f>VLOOKUP(Emissions!A1255,Population!$A$5:$L$3146,12,FALSE)*'National Throughput'!$B$2</f>
        <v>111351.88113886367</v>
      </c>
      <c r="H1255" s="12" t="str">
        <f>'Emissions Factors'!$E$2</f>
        <v>EACH</v>
      </c>
      <c r="I1255" s="64">
        <v>515</v>
      </c>
      <c r="J1255" s="65">
        <v>7439976</v>
      </c>
      <c r="K1255" s="66">
        <f>'Emissions Factors'!$C$2</f>
        <v>1.9400679072269228E-9</v>
      </c>
      <c r="L1255" s="67" t="str">
        <f>'Emissions Factors'!$D$2</f>
        <v>LB</v>
      </c>
      <c r="M1255" s="67" t="str">
        <f>'Emissions Factors'!$E$2</f>
        <v>EACH</v>
      </c>
      <c r="N1255" s="68">
        <f t="shared" si="38"/>
        <v>2.1603021100685631E-4</v>
      </c>
      <c r="O1255" s="67" t="str">
        <f t="shared" si="39"/>
        <v>LB</v>
      </c>
    </row>
    <row r="1256" spans="1:15" x14ac:dyDescent="0.25">
      <c r="A1256" s="61" t="s">
        <v>1156</v>
      </c>
      <c r="B1256" s="61" t="s">
        <v>1117</v>
      </c>
      <c r="C1256" s="61" t="s">
        <v>2748</v>
      </c>
      <c r="D1256" s="62" t="s">
        <v>621</v>
      </c>
      <c r="E1256" s="62" t="s">
        <v>2679</v>
      </c>
      <c r="F1256" s="67" t="s">
        <v>1119</v>
      </c>
      <c r="G1256" s="63">
        <f>VLOOKUP(Emissions!A1256,Population!$A$5:$L$3146,12,FALSE)*'National Throughput'!$B$2</f>
        <v>34051.960888706191</v>
      </c>
      <c r="H1256" s="12" t="str">
        <f>'Emissions Factors'!$E$2</f>
        <v>EACH</v>
      </c>
      <c r="I1256" s="64">
        <v>515</v>
      </c>
      <c r="J1256" s="65">
        <v>7439976</v>
      </c>
      <c r="K1256" s="66">
        <f>'Emissions Factors'!$C$2</f>
        <v>1.9400679072269228E-9</v>
      </c>
      <c r="L1256" s="67" t="str">
        <f>'Emissions Factors'!$D$2</f>
        <v>LB</v>
      </c>
      <c r="M1256" s="67" t="str">
        <f>'Emissions Factors'!$E$2</f>
        <v>EACH</v>
      </c>
      <c r="N1256" s="68">
        <f t="shared" si="38"/>
        <v>6.6063116498325249E-5</v>
      </c>
      <c r="O1256" s="67" t="str">
        <f t="shared" si="39"/>
        <v>LB</v>
      </c>
    </row>
    <row r="1257" spans="1:15" x14ac:dyDescent="0.25">
      <c r="A1257" s="61" t="s">
        <v>1157</v>
      </c>
      <c r="B1257" s="61" t="s">
        <v>1117</v>
      </c>
      <c r="C1257" s="61" t="s">
        <v>2751</v>
      </c>
      <c r="D1257" s="62" t="s">
        <v>1158</v>
      </c>
      <c r="E1257" s="62" t="s">
        <v>2679</v>
      </c>
      <c r="F1257" s="67" t="s">
        <v>1119</v>
      </c>
      <c r="G1257" s="63">
        <f>VLOOKUP(Emissions!A1257,Population!$A$5:$L$3146,12,FALSE)*'National Throughput'!$B$2</f>
        <v>423439.47690466041</v>
      </c>
      <c r="H1257" s="12" t="str">
        <f>'Emissions Factors'!$E$2</f>
        <v>EACH</v>
      </c>
      <c r="I1257" s="64">
        <v>515</v>
      </c>
      <c r="J1257" s="65">
        <v>7439976</v>
      </c>
      <c r="K1257" s="66">
        <f>'Emissions Factors'!$C$2</f>
        <v>1.9400679072269228E-9</v>
      </c>
      <c r="L1257" s="67" t="str">
        <f>'Emissions Factors'!$D$2</f>
        <v>LB</v>
      </c>
      <c r="M1257" s="67" t="str">
        <f>'Emissions Factors'!$E$2</f>
        <v>EACH</v>
      </c>
      <c r="N1257" s="68">
        <f t="shared" si="38"/>
        <v>8.2150133979568744E-4</v>
      </c>
      <c r="O1257" s="67" t="str">
        <f t="shared" si="39"/>
        <v>LB</v>
      </c>
    </row>
    <row r="1258" spans="1:15" x14ac:dyDescent="0.25">
      <c r="A1258" s="61" t="s">
        <v>1159</v>
      </c>
      <c r="B1258" s="61" t="s">
        <v>1117</v>
      </c>
      <c r="C1258" s="61" t="s">
        <v>2754</v>
      </c>
      <c r="D1258" s="62" t="s">
        <v>1160</v>
      </c>
      <c r="E1258" s="62" t="s">
        <v>2679</v>
      </c>
      <c r="F1258" s="67" t="s">
        <v>1119</v>
      </c>
      <c r="G1258" s="63">
        <f>VLOOKUP(Emissions!A1258,Population!$A$5:$L$3146,12,FALSE)*'National Throughput'!$B$2</f>
        <v>26059.943926723077</v>
      </c>
      <c r="H1258" s="12" t="str">
        <f>'Emissions Factors'!$E$2</f>
        <v>EACH</v>
      </c>
      <c r="I1258" s="64">
        <v>515</v>
      </c>
      <c r="J1258" s="65">
        <v>7439976</v>
      </c>
      <c r="K1258" s="66">
        <f>'Emissions Factors'!$C$2</f>
        <v>1.9400679072269228E-9</v>
      </c>
      <c r="L1258" s="67" t="str">
        <f>'Emissions Factors'!$D$2</f>
        <v>LB</v>
      </c>
      <c r="M1258" s="67" t="str">
        <f>'Emissions Factors'!$E$2</f>
        <v>EACH</v>
      </c>
      <c r="N1258" s="68">
        <f t="shared" si="38"/>
        <v>5.0558060876368595E-5</v>
      </c>
      <c r="O1258" s="67" t="str">
        <f t="shared" si="39"/>
        <v>LB</v>
      </c>
    </row>
    <row r="1259" spans="1:15" x14ac:dyDescent="0.25">
      <c r="A1259" s="61" t="s">
        <v>1161</v>
      </c>
      <c r="B1259" s="61" t="s">
        <v>1117</v>
      </c>
      <c r="C1259" s="61" t="s">
        <v>2757</v>
      </c>
      <c r="D1259" s="62" t="s">
        <v>1162</v>
      </c>
      <c r="E1259" s="62" t="s">
        <v>2679</v>
      </c>
      <c r="F1259" s="67" t="s">
        <v>1119</v>
      </c>
      <c r="G1259" s="63">
        <f>VLOOKUP(Emissions!A1259,Population!$A$5:$L$3146,12,FALSE)*'National Throughput'!$B$2</f>
        <v>16138.890148944987</v>
      </c>
      <c r="H1259" s="12" t="str">
        <f>'Emissions Factors'!$E$2</f>
        <v>EACH</v>
      </c>
      <c r="I1259" s="64">
        <v>515</v>
      </c>
      <c r="J1259" s="65">
        <v>7439976</v>
      </c>
      <c r="K1259" s="66">
        <f>'Emissions Factors'!$C$2</f>
        <v>1.9400679072269228E-9</v>
      </c>
      <c r="L1259" s="67" t="str">
        <f>'Emissions Factors'!$D$2</f>
        <v>LB</v>
      </c>
      <c r="M1259" s="67" t="str">
        <f>'Emissions Factors'!$E$2</f>
        <v>EACH</v>
      </c>
      <c r="N1259" s="68">
        <f t="shared" si="38"/>
        <v>3.1310542836228899E-5</v>
      </c>
      <c r="O1259" s="67" t="str">
        <f t="shared" si="39"/>
        <v>LB</v>
      </c>
    </row>
    <row r="1260" spans="1:15" x14ac:dyDescent="0.25">
      <c r="A1260" s="61" t="s">
        <v>1163</v>
      </c>
      <c r="B1260" s="61" t="s">
        <v>1117</v>
      </c>
      <c r="C1260" s="61" t="s">
        <v>2760</v>
      </c>
      <c r="D1260" s="62" t="s">
        <v>1164</v>
      </c>
      <c r="E1260" s="62" t="s">
        <v>2679</v>
      </c>
      <c r="F1260" s="67" t="s">
        <v>1119</v>
      </c>
      <c r="G1260" s="63">
        <f>VLOOKUP(Emissions!A1260,Population!$A$5:$L$3146,12,FALSE)*'National Throughput'!$B$2</f>
        <v>93100.382887559492</v>
      </c>
      <c r="H1260" s="12" t="str">
        <f>'Emissions Factors'!$E$2</f>
        <v>EACH</v>
      </c>
      <c r="I1260" s="64">
        <v>515</v>
      </c>
      <c r="J1260" s="65">
        <v>7439976</v>
      </c>
      <c r="K1260" s="66">
        <f>'Emissions Factors'!$C$2</f>
        <v>1.9400679072269228E-9</v>
      </c>
      <c r="L1260" s="67" t="str">
        <f>'Emissions Factors'!$D$2</f>
        <v>LB</v>
      </c>
      <c r="M1260" s="67" t="str">
        <f>'Emissions Factors'!$E$2</f>
        <v>EACH</v>
      </c>
      <c r="N1260" s="68">
        <f t="shared" si="38"/>
        <v>1.8062106499069276E-4</v>
      </c>
      <c r="O1260" s="67" t="str">
        <f t="shared" si="39"/>
        <v>LB</v>
      </c>
    </row>
    <row r="1261" spans="1:15" x14ac:dyDescent="0.25">
      <c r="A1261" s="61" t="s">
        <v>1165</v>
      </c>
      <c r="B1261" s="61" t="s">
        <v>1117</v>
      </c>
      <c r="C1261" s="61" t="s">
        <v>2763</v>
      </c>
      <c r="D1261" s="62" t="s">
        <v>1166</v>
      </c>
      <c r="E1261" s="62" t="s">
        <v>2679</v>
      </c>
      <c r="F1261" s="67" t="s">
        <v>1119</v>
      </c>
      <c r="G1261" s="63">
        <f>VLOOKUP(Emissions!A1261,Population!$A$5:$L$3146,12,FALSE)*'National Throughput'!$B$2</f>
        <v>42729.037177085396</v>
      </c>
      <c r="H1261" s="12" t="str">
        <f>'Emissions Factors'!$E$2</f>
        <v>EACH</v>
      </c>
      <c r="I1261" s="64">
        <v>515</v>
      </c>
      <c r="J1261" s="65">
        <v>7439976</v>
      </c>
      <c r="K1261" s="66">
        <f>'Emissions Factors'!$C$2</f>
        <v>1.9400679072269228E-9</v>
      </c>
      <c r="L1261" s="67" t="str">
        <f>'Emissions Factors'!$D$2</f>
        <v>LB</v>
      </c>
      <c r="M1261" s="67" t="str">
        <f>'Emissions Factors'!$E$2</f>
        <v>EACH</v>
      </c>
      <c r="N1261" s="68">
        <f t="shared" si="38"/>
        <v>8.2897233733969451E-5</v>
      </c>
      <c r="O1261" s="67" t="str">
        <f t="shared" si="39"/>
        <v>LB</v>
      </c>
    </row>
    <row r="1262" spans="1:15" x14ac:dyDescent="0.25">
      <c r="A1262" s="61" t="s">
        <v>1167</v>
      </c>
      <c r="B1262" s="61" t="s">
        <v>1117</v>
      </c>
      <c r="C1262" s="61" t="s">
        <v>2766</v>
      </c>
      <c r="D1262" s="62" t="s">
        <v>1168</v>
      </c>
      <c r="E1262" s="62" t="s">
        <v>2679</v>
      </c>
      <c r="F1262" s="67" t="s">
        <v>1119</v>
      </c>
      <c r="G1262" s="63">
        <f>VLOOKUP(Emissions!A1262,Population!$A$5:$L$3146,12,FALSE)*'National Throughput'!$B$2</f>
        <v>47000.402587923287</v>
      </c>
      <c r="H1262" s="12" t="str">
        <f>'Emissions Factors'!$E$2</f>
        <v>EACH</v>
      </c>
      <c r="I1262" s="64">
        <v>515</v>
      </c>
      <c r="J1262" s="65">
        <v>7439976</v>
      </c>
      <c r="K1262" s="66">
        <f>'Emissions Factors'!$C$2</f>
        <v>1.9400679072269228E-9</v>
      </c>
      <c r="L1262" s="67" t="str">
        <f>'Emissions Factors'!$D$2</f>
        <v>LB</v>
      </c>
      <c r="M1262" s="67" t="str">
        <f>'Emissions Factors'!$E$2</f>
        <v>EACH</v>
      </c>
      <c r="N1262" s="68">
        <f t="shared" si="38"/>
        <v>9.1183972687575176E-5</v>
      </c>
      <c r="O1262" s="67" t="str">
        <f t="shared" si="39"/>
        <v>LB</v>
      </c>
    </row>
    <row r="1263" spans="1:15" x14ac:dyDescent="0.25">
      <c r="A1263" s="61" t="s">
        <v>1169</v>
      </c>
      <c r="B1263" s="61" t="s">
        <v>1117</v>
      </c>
      <c r="C1263" s="61" t="s">
        <v>2769</v>
      </c>
      <c r="D1263" s="62" t="s">
        <v>1170</v>
      </c>
      <c r="E1263" s="62" t="s">
        <v>2679</v>
      </c>
      <c r="F1263" s="67" t="s">
        <v>1119</v>
      </c>
      <c r="G1263" s="63">
        <f>VLOOKUP(Emissions!A1263,Population!$A$5:$L$3146,12,FALSE)*'National Throughput'!$B$2</f>
        <v>37427.006162912076</v>
      </c>
      <c r="H1263" s="12" t="str">
        <f>'Emissions Factors'!$E$2</f>
        <v>EACH</v>
      </c>
      <c r="I1263" s="64">
        <v>515</v>
      </c>
      <c r="J1263" s="65">
        <v>7439976</v>
      </c>
      <c r="K1263" s="66">
        <f>'Emissions Factors'!$C$2</f>
        <v>1.9400679072269228E-9</v>
      </c>
      <c r="L1263" s="67" t="str">
        <f>'Emissions Factors'!$D$2</f>
        <v>LB</v>
      </c>
      <c r="M1263" s="67" t="str">
        <f>'Emissions Factors'!$E$2</f>
        <v>EACH</v>
      </c>
      <c r="N1263" s="68">
        <f t="shared" si="38"/>
        <v>7.2610933520249977E-5</v>
      </c>
      <c r="O1263" s="67" t="str">
        <f t="shared" si="39"/>
        <v>LB</v>
      </c>
    </row>
    <row r="1264" spans="1:15" x14ac:dyDescent="0.25">
      <c r="A1264" s="61" t="s">
        <v>1171</v>
      </c>
      <c r="B1264" s="61" t="s">
        <v>1117</v>
      </c>
      <c r="C1264" s="61" t="s">
        <v>2772</v>
      </c>
      <c r="D1264" s="62" t="s">
        <v>1172</v>
      </c>
      <c r="E1264" s="62" t="s">
        <v>2679</v>
      </c>
      <c r="F1264" s="67" t="s">
        <v>1119</v>
      </c>
      <c r="G1264" s="63">
        <f>VLOOKUP(Emissions!A1264,Population!$A$5:$L$3146,12,FALSE)*'National Throughput'!$B$2</f>
        <v>32883.873204926036</v>
      </c>
      <c r="H1264" s="12" t="str">
        <f>'Emissions Factors'!$E$2</f>
        <v>EACH</v>
      </c>
      <c r="I1264" s="64">
        <v>515</v>
      </c>
      <c r="J1264" s="65">
        <v>7439976</v>
      </c>
      <c r="K1264" s="66">
        <f>'Emissions Factors'!$C$2</f>
        <v>1.9400679072269228E-9</v>
      </c>
      <c r="L1264" s="67" t="str">
        <f>'Emissions Factors'!$D$2</f>
        <v>LB</v>
      </c>
      <c r="M1264" s="67" t="str">
        <f>'Emissions Factors'!$E$2</f>
        <v>EACH</v>
      </c>
      <c r="N1264" s="68">
        <f t="shared" si="38"/>
        <v>6.3796947070196339E-5</v>
      </c>
      <c r="O1264" s="67" t="str">
        <f t="shared" si="39"/>
        <v>LB</v>
      </c>
    </row>
    <row r="1265" spans="1:15" x14ac:dyDescent="0.25">
      <c r="A1265" s="61" t="s">
        <v>1173</v>
      </c>
      <c r="B1265" s="61" t="s">
        <v>1117</v>
      </c>
      <c r="C1265" s="61" t="s">
        <v>2775</v>
      </c>
      <c r="D1265" s="62" t="s">
        <v>1174</v>
      </c>
      <c r="E1265" s="62" t="s">
        <v>2679</v>
      </c>
      <c r="F1265" s="67" t="s">
        <v>1119</v>
      </c>
      <c r="G1265" s="63">
        <f>VLOOKUP(Emissions!A1265,Population!$A$5:$L$3146,12,FALSE)*'National Throughput'!$B$2</f>
        <v>291849.63057552662</v>
      </c>
      <c r="H1265" s="12" t="str">
        <f>'Emissions Factors'!$E$2</f>
        <v>EACH</v>
      </c>
      <c r="I1265" s="64">
        <v>515</v>
      </c>
      <c r="J1265" s="65">
        <v>7439976</v>
      </c>
      <c r="K1265" s="66">
        <f>'Emissions Factors'!$C$2</f>
        <v>1.9400679072269228E-9</v>
      </c>
      <c r="L1265" s="67" t="str">
        <f>'Emissions Factors'!$D$2</f>
        <v>LB</v>
      </c>
      <c r="M1265" s="67" t="str">
        <f>'Emissions Factors'!$E$2</f>
        <v>EACH</v>
      </c>
      <c r="N1265" s="68">
        <f t="shared" si="38"/>
        <v>5.6620810201561244E-4</v>
      </c>
      <c r="O1265" s="67" t="str">
        <f t="shared" si="39"/>
        <v>LB</v>
      </c>
    </row>
    <row r="1266" spans="1:15" x14ac:dyDescent="0.25">
      <c r="A1266" s="61" t="s">
        <v>1175</v>
      </c>
      <c r="B1266" s="61" t="s">
        <v>1117</v>
      </c>
      <c r="C1266" s="61" t="s">
        <v>2778</v>
      </c>
      <c r="D1266" s="62" t="s">
        <v>1176</v>
      </c>
      <c r="E1266" s="62" t="s">
        <v>2679</v>
      </c>
      <c r="F1266" s="67" t="s">
        <v>1119</v>
      </c>
      <c r="G1266" s="63">
        <f>VLOOKUP(Emissions!A1266,Population!$A$5:$L$3146,12,FALSE)*'National Throughput'!$B$2</f>
        <v>65935.934627709794</v>
      </c>
      <c r="H1266" s="12" t="str">
        <f>'Emissions Factors'!$E$2</f>
        <v>EACH</v>
      </c>
      <c r="I1266" s="64">
        <v>515</v>
      </c>
      <c r="J1266" s="65">
        <v>7439976</v>
      </c>
      <c r="K1266" s="66">
        <f>'Emissions Factors'!$C$2</f>
        <v>1.9400679072269228E-9</v>
      </c>
      <c r="L1266" s="67" t="str">
        <f>'Emissions Factors'!$D$2</f>
        <v>LB</v>
      </c>
      <c r="M1266" s="67" t="str">
        <f>'Emissions Factors'!$E$2</f>
        <v>EACH</v>
      </c>
      <c r="N1266" s="68">
        <f t="shared" si="38"/>
        <v>1.2792019070423212E-4</v>
      </c>
      <c r="O1266" s="67" t="str">
        <f t="shared" si="39"/>
        <v>LB</v>
      </c>
    </row>
    <row r="1267" spans="1:15" x14ac:dyDescent="0.25">
      <c r="A1267" s="61" t="s">
        <v>1177</v>
      </c>
      <c r="B1267" s="61" t="s">
        <v>1117</v>
      </c>
      <c r="C1267" s="61" t="s">
        <v>2781</v>
      </c>
      <c r="D1267" s="62" t="s">
        <v>1178</v>
      </c>
      <c r="E1267" s="62" t="s">
        <v>2679</v>
      </c>
      <c r="F1267" s="67" t="s">
        <v>1119</v>
      </c>
      <c r="G1267" s="63">
        <f>VLOOKUP(Emissions!A1267,Population!$A$5:$L$3146,12,FALSE)*'National Throughput'!$B$2</f>
        <v>26069.173767946977</v>
      </c>
      <c r="H1267" s="12" t="str">
        <f>'Emissions Factors'!$E$2</f>
        <v>EACH</v>
      </c>
      <c r="I1267" s="64">
        <v>515</v>
      </c>
      <c r="J1267" s="65">
        <v>7439976</v>
      </c>
      <c r="K1267" s="66">
        <f>'Emissions Factors'!$C$2</f>
        <v>1.9400679072269228E-9</v>
      </c>
      <c r="L1267" s="67" t="str">
        <f>'Emissions Factors'!$D$2</f>
        <v>LB</v>
      </c>
      <c r="M1267" s="67" t="str">
        <f>'Emissions Factors'!$E$2</f>
        <v>EACH</v>
      </c>
      <c r="N1267" s="68">
        <f t="shared" si="38"/>
        <v>5.0575967395115887E-5</v>
      </c>
      <c r="O1267" s="67" t="str">
        <f t="shared" si="39"/>
        <v>LB</v>
      </c>
    </row>
    <row r="1268" spans="1:15" x14ac:dyDescent="0.25">
      <c r="A1268" s="61" t="s">
        <v>1179</v>
      </c>
      <c r="B1268" s="61" t="s">
        <v>1117</v>
      </c>
      <c r="C1268" s="61" t="s">
        <v>2784</v>
      </c>
      <c r="D1268" s="62" t="s">
        <v>1180</v>
      </c>
      <c r="E1268" s="62" t="s">
        <v>2679</v>
      </c>
      <c r="F1268" s="67" t="s">
        <v>1119</v>
      </c>
      <c r="G1268" s="63">
        <f>VLOOKUP(Emissions!A1268,Population!$A$5:$L$3146,12,FALSE)*'National Throughput'!$B$2</f>
        <v>11677.800224060276</v>
      </c>
      <c r="H1268" s="12" t="str">
        <f>'Emissions Factors'!$E$2</f>
        <v>EACH</v>
      </c>
      <c r="I1268" s="64">
        <v>515</v>
      </c>
      <c r="J1268" s="65">
        <v>7439976</v>
      </c>
      <c r="K1268" s="66">
        <f>'Emissions Factors'!$C$2</f>
        <v>1.9400679072269228E-9</v>
      </c>
      <c r="L1268" s="67" t="str">
        <f>'Emissions Factors'!$D$2</f>
        <v>LB</v>
      </c>
      <c r="M1268" s="67" t="str">
        <f>'Emissions Factors'!$E$2</f>
        <v>EACH</v>
      </c>
      <c r="N1268" s="68">
        <f t="shared" si="38"/>
        <v>2.2655725441706712E-5</v>
      </c>
      <c r="O1268" s="67" t="str">
        <f t="shared" si="39"/>
        <v>LB</v>
      </c>
    </row>
    <row r="1269" spans="1:15" x14ac:dyDescent="0.25">
      <c r="A1269" s="61" t="s">
        <v>1181</v>
      </c>
      <c r="B1269" s="61" t="s">
        <v>1117</v>
      </c>
      <c r="C1269" s="61" t="s">
        <v>2787</v>
      </c>
      <c r="D1269" s="62" t="s">
        <v>1182</v>
      </c>
      <c r="E1269" s="62" t="s">
        <v>2679</v>
      </c>
      <c r="F1269" s="67" t="s">
        <v>1119</v>
      </c>
      <c r="G1269" s="63">
        <f>VLOOKUP(Emissions!A1269,Population!$A$5:$L$3146,12,FALSE)*'National Throughput'!$B$2</f>
        <v>72419.385318542234</v>
      </c>
      <c r="H1269" s="12" t="str">
        <f>'Emissions Factors'!$E$2</f>
        <v>EACH</v>
      </c>
      <c r="I1269" s="64">
        <v>515</v>
      </c>
      <c r="J1269" s="65">
        <v>7439976</v>
      </c>
      <c r="K1269" s="66">
        <f>'Emissions Factors'!$C$2</f>
        <v>1.9400679072269228E-9</v>
      </c>
      <c r="L1269" s="67" t="str">
        <f>'Emissions Factors'!$D$2</f>
        <v>LB</v>
      </c>
      <c r="M1269" s="67" t="str">
        <f>'Emissions Factors'!$E$2</f>
        <v>EACH</v>
      </c>
      <c r="N1269" s="68">
        <f t="shared" si="38"/>
        <v>1.4049852531760438E-4</v>
      </c>
      <c r="O1269" s="67" t="str">
        <f t="shared" si="39"/>
        <v>LB</v>
      </c>
    </row>
    <row r="1270" spans="1:15" x14ac:dyDescent="0.25">
      <c r="A1270" s="61" t="s">
        <v>1183</v>
      </c>
      <c r="B1270" s="61" t="s">
        <v>1117</v>
      </c>
      <c r="C1270" s="61" t="s">
        <v>2790</v>
      </c>
      <c r="D1270" s="62" t="s">
        <v>2785</v>
      </c>
      <c r="E1270" s="62" t="s">
        <v>2679</v>
      </c>
      <c r="F1270" s="67" t="s">
        <v>1119</v>
      </c>
      <c r="G1270" s="63">
        <f>VLOOKUP(Emissions!A1270,Population!$A$5:$L$3146,12,FALSE)*'National Throughput'!$B$2</f>
        <v>163820.45188299048</v>
      </c>
      <c r="H1270" s="12" t="str">
        <f>'Emissions Factors'!$E$2</f>
        <v>EACH</v>
      </c>
      <c r="I1270" s="64">
        <v>515</v>
      </c>
      <c r="J1270" s="65">
        <v>7439976</v>
      </c>
      <c r="K1270" s="66">
        <f>'Emissions Factors'!$C$2</f>
        <v>1.9400679072269228E-9</v>
      </c>
      <c r="L1270" s="67" t="str">
        <f>'Emissions Factors'!$D$2</f>
        <v>LB</v>
      </c>
      <c r="M1270" s="67" t="str">
        <f>'Emissions Factors'!$E$2</f>
        <v>EACH</v>
      </c>
      <c r="N1270" s="68">
        <f t="shared" si="38"/>
        <v>3.1782280124560214E-4</v>
      </c>
      <c r="O1270" s="67" t="str">
        <f t="shared" si="39"/>
        <v>LB</v>
      </c>
    </row>
    <row r="1271" spans="1:15" x14ac:dyDescent="0.25">
      <c r="A1271" s="61" t="s">
        <v>1184</v>
      </c>
      <c r="B1271" s="61" t="s">
        <v>1117</v>
      </c>
      <c r="C1271" s="61" t="s">
        <v>2793</v>
      </c>
      <c r="D1271" s="62" t="s">
        <v>1185</v>
      </c>
      <c r="E1271" s="62" t="s">
        <v>2679</v>
      </c>
      <c r="F1271" s="67" t="s">
        <v>1119</v>
      </c>
      <c r="G1271" s="63">
        <f>VLOOKUP(Emissions!A1271,Population!$A$5:$L$3146,12,FALSE)*'National Throughput'!$B$2</f>
        <v>265427.67176524393</v>
      </c>
      <c r="H1271" s="12" t="str">
        <f>'Emissions Factors'!$E$2</f>
        <v>EACH</v>
      </c>
      <c r="I1271" s="64">
        <v>515</v>
      </c>
      <c r="J1271" s="65">
        <v>7439976</v>
      </c>
      <c r="K1271" s="66">
        <f>'Emissions Factors'!$C$2</f>
        <v>1.9400679072269228E-9</v>
      </c>
      <c r="L1271" s="67" t="str">
        <f>'Emissions Factors'!$D$2</f>
        <v>LB</v>
      </c>
      <c r="M1271" s="67" t="str">
        <f>'Emissions Factors'!$E$2</f>
        <v>EACH</v>
      </c>
      <c r="N1271" s="68">
        <f t="shared" si="38"/>
        <v>5.1494770768171138E-4</v>
      </c>
      <c r="O1271" s="67" t="str">
        <f t="shared" si="39"/>
        <v>LB</v>
      </c>
    </row>
    <row r="1272" spans="1:15" x14ac:dyDescent="0.25">
      <c r="A1272" s="61" t="s">
        <v>1186</v>
      </c>
      <c r="B1272" s="61" t="s">
        <v>1117</v>
      </c>
      <c r="C1272" s="61" t="s">
        <v>2796</v>
      </c>
      <c r="D1272" s="62" t="s">
        <v>1187</v>
      </c>
      <c r="E1272" s="62" t="s">
        <v>2679</v>
      </c>
      <c r="F1272" s="67" t="s">
        <v>1119</v>
      </c>
      <c r="G1272" s="63">
        <f>VLOOKUP(Emissions!A1272,Population!$A$5:$L$3146,12,FALSE)*'National Throughput'!$B$2</f>
        <v>17838.206472056245</v>
      </c>
      <c r="H1272" s="12" t="str">
        <f>'Emissions Factors'!$E$2</f>
        <v>EACH</v>
      </c>
      <c r="I1272" s="64">
        <v>515</v>
      </c>
      <c r="J1272" s="65">
        <v>7439976</v>
      </c>
      <c r="K1272" s="66">
        <f>'Emissions Factors'!$C$2</f>
        <v>1.9400679072269228E-9</v>
      </c>
      <c r="L1272" s="67" t="str">
        <f>'Emissions Factors'!$D$2</f>
        <v>LB</v>
      </c>
      <c r="M1272" s="67" t="str">
        <f>'Emissions Factors'!$E$2</f>
        <v>EACH</v>
      </c>
      <c r="N1272" s="68">
        <f t="shared" si="38"/>
        <v>3.4607331898923908E-5</v>
      </c>
      <c r="O1272" s="67" t="str">
        <f t="shared" si="39"/>
        <v>LB</v>
      </c>
    </row>
    <row r="1273" spans="1:15" x14ac:dyDescent="0.25">
      <c r="A1273" s="61" t="s">
        <v>1188</v>
      </c>
      <c r="B1273" s="61" t="s">
        <v>1117</v>
      </c>
      <c r="C1273" s="61" t="s">
        <v>2799</v>
      </c>
      <c r="D1273" s="62" t="s">
        <v>5116</v>
      </c>
      <c r="E1273" s="62" t="s">
        <v>2679</v>
      </c>
      <c r="F1273" s="67" t="s">
        <v>1119</v>
      </c>
      <c r="G1273" s="63">
        <f>VLOOKUP(Emissions!A1273,Population!$A$5:$L$3146,12,FALSE)*'National Throughput'!$B$2</f>
        <v>645306.40024475416</v>
      </c>
      <c r="H1273" s="12" t="str">
        <f>'Emissions Factors'!$E$2</f>
        <v>EACH</v>
      </c>
      <c r="I1273" s="64">
        <v>515</v>
      </c>
      <c r="J1273" s="65">
        <v>7439976</v>
      </c>
      <c r="K1273" s="66">
        <f>'Emissions Factors'!$C$2</f>
        <v>1.9400679072269228E-9</v>
      </c>
      <c r="L1273" s="67" t="str">
        <f>'Emissions Factors'!$D$2</f>
        <v>LB</v>
      </c>
      <c r="M1273" s="67" t="str">
        <f>'Emissions Factors'!$E$2</f>
        <v>EACH</v>
      </c>
      <c r="N1273" s="68">
        <f t="shared" si="38"/>
        <v>1.2519382374429793E-3</v>
      </c>
      <c r="O1273" s="67" t="str">
        <f t="shared" si="39"/>
        <v>LB</v>
      </c>
    </row>
    <row r="1274" spans="1:15" x14ac:dyDescent="0.25">
      <c r="A1274" s="61" t="s">
        <v>1189</v>
      </c>
      <c r="B1274" s="61" t="s">
        <v>1117</v>
      </c>
      <c r="C1274" s="61" t="s">
        <v>2802</v>
      </c>
      <c r="D1274" s="62" t="s">
        <v>1190</v>
      </c>
      <c r="E1274" s="62" t="s">
        <v>2679</v>
      </c>
      <c r="F1274" s="67" t="s">
        <v>1119</v>
      </c>
      <c r="G1274" s="63">
        <f>VLOOKUP(Emissions!A1274,Population!$A$5:$L$3146,12,FALSE)*'National Throughput'!$B$2</f>
        <v>2273.6175548205524</v>
      </c>
      <c r="H1274" s="12" t="str">
        <f>'Emissions Factors'!$E$2</f>
        <v>EACH</v>
      </c>
      <c r="I1274" s="64">
        <v>515</v>
      </c>
      <c r="J1274" s="65">
        <v>7439976</v>
      </c>
      <c r="K1274" s="66">
        <f>'Emissions Factors'!$C$2</f>
        <v>1.9400679072269228E-9</v>
      </c>
      <c r="L1274" s="67" t="str">
        <f>'Emissions Factors'!$D$2</f>
        <v>LB</v>
      </c>
      <c r="M1274" s="67" t="str">
        <f>'Emissions Factors'!$E$2</f>
        <v>EACH</v>
      </c>
      <c r="N1274" s="68">
        <f t="shared" si="38"/>
        <v>4.4109724514151028E-6</v>
      </c>
      <c r="O1274" s="67" t="str">
        <f t="shared" si="39"/>
        <v>LB</v>
      </c>
    </row>
    <row r="1275" spans="1:15" x14ac:dyDescent="0.25">
      <c r="A1275" s="61" t="s">
        <v>1191</v>
      </c>
      <c r="B1275" s="61" t="s">
        <v>1117</v>
      </c>
      <c r="C1275" s="61" t="s">
        <v>2805</v>
      </c>
      <c r="D1275" s="62" t="s">
        <v>4892</v>
      </c>
      <c r="E1275" s="62" t="s">
        <v>2679</v>
      </c>
      <c r="F1275" s="67" t="s">
        <v>1119</v>
      </c>
      <c r="G1275" s="63">
        <f>VLOOKUP(Emissions!A1275,Population!$A$5:$L$3146,12,FALSE)*'National Throughput'!$B$2</f>
        <v>11630.625480027013</v>
      </c>
      <c r="H1275" s="12" t="str">
        <f>'Emissions Factors'!$E$2</f>
        <v>EACH</v>
      </c>
      <c r="I1275" s="64">
        <v>515</v>
      </c>
      <c r="J1275" s="65">
        <v>7439976</v>
      </c>
      <c r="K1275" s="66">
        <f>'Emissions Factors'!$C$2</f>
        <v>1.9400679072269228E-9</v>
      </c>
      <c r="L1275" s="67" t="str">
        <f>'Emissions Factors'!$D$2</f>
        <v>LB</v>
      </c>
      <c r="M1275" s="67" t="str">
        <f>'Emissions Factors'!$E$2</f>
        <v>EACH</v>
      </c>
      <c r="N1275" s="68">
        <f t="shared" si="38"/>
        <v>2.2564203234776132E-5</v>
      </c>
      <c r="O1275" s="67" t="str">
        <f t="shared" si="39"/>
        <v>LB</v>
      </c>
    </row>
    <row r="1276" spans="1:15" x14ac:dyDescent="0.25">
      <c r="A1276" s="61" t="s">
        <v>1192</v>
      </c>
      <c r="B1276" s="61" t="s">
        <v>1117</v>
      </c>
      <c r="C1276" s="61" t="s">
        <v>2808</v>
      </c>
      <c r="D1276" s="62" t="s">
        <v>1193</v>
      </c>
      <c r="E1276" s="62" t="s">
        <v>2679</v>
      </c>
      <c r="F1276" s="67" t="s">
        <v>1119</v>
      </c>
      <c r="G1276" s="63">
        <f>VLOOKUP(Emissions!A1276,Population!$A$5:$L$3146,12,FALSE)*'National Throughput'!$B$2</f>
        <v>90404.243712267111</v>
      </c>
      <c r="H1276" s="12" t="str">
        <f>'Emissions Factors'!$E$2</f>
        <v>EACH</v>
      </c>
      <c r="I1276" s="64">
        <v>515</v>
      </c>
      <c r="J1276" s="65">
        <v>7439976</v>
      </c>
      <c r="K1276" s="66">
        <f>'Emissions Factors'!$C$2</f>
        <v>1.9400679072269228E-9</v>
      </c>
      <c r="L1276" s="67" t="str">
        <f>'Emissions Factors'!$D$2</f>
        <v>LB</v>
      </c>
      <c r="M1276" s="67" t="str">
        <f>'Emissions Factors'!$E$2</f>
        <v>EACH</v>
      </c>
      <c r="N1276" s="68">
        <f t="shared" si="38"/>
        <v>1.7539037190329076E-4</v>
      </c>
      <c r="O1276" s="67" t="str">
        <f t="shared" si="39"/>
        <v>LB</v>
      </c>
    </row>
    <row r="1277" spans="1:15" x14ac:dyDescent="0.25">
      <c r="A1277" s="61" t="s">
        <v>1194</v>
      </c>
      <c r="B1277" s="61" t="s">
        <v>1117</v>
      </c>
      <c r="C1277" s="61" t="s">
        <v>2811</v>
      </c>
      <c r="D1277" s="62" t="s">
        <v>1195</v>
      </c>
      <c r="E1277" s="62" t="s">
        <v>2679</v>
      </c>
      <c r="F1277" s="67" t="s">
        <v>1119</v>
      </c>
      <c r="G1277" s="63">
        <f>VLOOKUP(Emissions!A1277,Population!$A$5:$L$3146,12,FALSE)*'National Throughput'!$B$2</f>
        <v>22474.663380195041</v>
      </c>
      <c r="H1277" s="12" t="str">
        <f>'Emissions Factors'!$E$2</f>
        <v>EACH</v>
      </c>
      <c r="I1277" s="64">
        <v>515</v>
      </c>
      <c r="J1277" s="65">
        <v>7439976</v>
      </c>
      <c r="K1277" s="66">
        <f>'Emissions Factors'!$C$2</f>
        <v>1.9400679072269228E-9</v>
      </c>
      <c r="L1277" s="67" t="str">
        <f>'Emissions Factors'!$D$2</f>
        <v>LB</v>
      </c>
      <c r="M1277" s="67" t="str">
        <f>'Emissions Factors'!$E$2</f>
        <v>EACH</v>
      </c>
      <c r="N1277" s="68">
        <f t="shared" si="38"/>
        <v>4.3602373149644552E-5</v>
      </c>
      <c r="O1277" s="67" t="str">
        <f t="shared" si="39"/>
        <v>LB</v>
      </c>
    </row>
    <row r="1278" spans="1:15" x14ac:dyDescent="0.25">
      <c r="A1278" s="61" t="s">
        <v>1196</v>
      </c>
      <c r="B1278" s="61" t="s">
        <v>1117</v>
      </c>
      <c r="C1278" s="61" t="s">
        <v>2814</v>
      </c>
      <c r="D1278" s="62" t="s">
        <v>1197</v>
      </c>
      <c r="E1278" s="62" t="s">
        <v>2679</v>
      </c>
      <c r="F1278" s="67" t="s">
        <v>1119</v>
      </c>
      <c r="G1278" s="63">
        <f>VLOOKUP(Emissions!A1278,Population!$A$5:$L$3146,12,FALSE)*'National Throughput'!$B$2</f>
        <v>101576.45374484046</v>
      </c>
      <c r="H1278" s="12" t="str">
        <f>'Emissions Factors'!$E$2</f>
        <v>EACH</v>
      </c>
      <c r="I1278" s="64">
        <v>515</v>
      </c>
      <c r="J1278" s="65">
        <v>7439976</v>
      </c>
      <c r="K1278" s="66">
        <f>'Emissions Factors'!$C$2</f>
        <v>1.9400679072269228E-9</v>
      </c>
      <c r="L1278" s="67" t="str">
        <f>'Emissions Factors'!$D$2</f>
        <v>LB</v>
      </c>
      <c r="M1278" s="67" t="str">
        <f>'Emissions Factors'!$E$2</f>
        <v>EACH</v>
      </c>
      <c r="N1278" s="68">
        <f t="shared" si="38"/>
        <v>1.9706521804028495E-4</v>
      </c>
      <c r="O1278" s="67" t="str">
        <f t="shared" si="39"/>
        <v>LB</v>
      </c>
    </row>
    <row r="1279" spans="1:15" x14ac:dyDescent="0.25">
      <c r="A1279" s="61" t="s">
        <v>1198</v>
      </c>
      <c r="B1279" s="61" t="s">
        <v>1117</v>
      </c>
      <c r="C1279" s="61" t="s">
        <v>2817</v>
      </c>
      <c r="D1279" s="62" t="s">
        <v>359</v>
      </c>
      <c r="E1279" s="62" t="s">
        <v>2679</v>
      </c>
      <c r="F1279" s="67" t="s">
        <v>1119</v>
      </c>
      <c r="G1279" s="63">
        <f>VLOOKUP(Emissions!A1279,Population!$A$5:$L$3146,12,FALSE)*'National Throughput'!$B$2</f>
        <v>190335.73464342594</v>
      </c>
      <c r="H1279" s="12" t="str">
        <f>'Emissions Factors'!$E$2</f>
        <v>EACH</v>
      </c>
      <c r="I1279" s="64">
        <v>515</v>
      </c>
      <c r="J1279" s="65">
        <v>7439976</v>
      </c>
      <c r="K1279" s="66">
        <f>'Emissions Factors'!$C$2</f>
        <v>1.9400679072269228E-9</v>
      </c>
      <c r="L1279" s="67" t="str">
        <f>'Emissions Factors'!$D$2</f>
        <v>LB</v>
      </c>
      <c r="M1279" s="67" t="str">
        <f>'Emissions Factors'!$E$2</f>
        <v>EACH</v>
      </c>
      <c r="N1279" s="68">
        <f t="shared" si="38"/>
        <v>3.6926425038017027E-4</v>
      </c>
      <c r="O1279" s="67" t="str">
        <f t="shared" si="39"/>
        <v>LB</v>
      </c>
    </row>
    <row r="1280" spans="1:15" x14ac:dyDescent="0.25">
      <c r="A1280" s="61" t="s">
        <v>1199</v>
      </c>
      <c r="B1280" s="61" t="s">
        <v>1117</v>
      </c>
      <c r="C1280" s="61" t="s">
        <v>2820</v>
      </c>
      <c r="D1280" s="62" t="s">
        <v>1200</v>
      </c>
      <c r="E1280" s="62" t="s">
        <v>2679</v>
      </c>
      <c r="F1280" s="67" t="s">
        <v>1119</v>
      </c>
      <c r="G1280" s="63">
        <f>VLOOKUP(Emissions!A1280,Population!$A$5:$L$3146,12,FALSE)*'National Throughput'!$B$2</f>
        <v>6590.1066338641722</v>
      </c>
      <c r="H1280" s="12" t="str">
        <f>'Emissions Factors'!$E$2</f>
        <v>EACH</v>
      </c>
      <c r="I1280" s="64">
        <v>515</v>
      </c>
      <c r="J1280" s="65">
        <v>7439976</v>
      </c>
      <c r="K1280" s="66">
        <f>'Emissions Factors'!$C$2</f>
        <v>1.9400679072269228E-9</v>
      </c>
      <c r="L1280" s="67" t="str">
        <f>'Emissions Factors'!$D$2</f>
        <v>LB</v>
      </c>
      <c r="M1280" s="67" t="str">
        <f>'Emissions Factors'!$E$2</f>
        <v>EACH</v>
      </c>
      <c r="N1280" s="68">
        <f t="shared" si="38"/>
        <v>1.2785254385563125E-5</v>
      </c>
      <c r="O1280" s="67" t="str">
        <f t="shared" si="39"/>
        <v>LB</v>
      </c>
    </row>
    <row r="1281" spans="1:15" x14ac:dyDescent="0.25">
      <c r="A1281" s="61" t="s">
        <v>1201</v>
      </c>
      <c r="B1281" s="61" t="s">
        <v>1117</v>
      </c>
      <c r="C1281" s="61" t="s">
        <v>2823</v>
      </c>
      <c r="D1281" s="62" t="s">
        <v>1202</v>
      </c>
      <c r="E1281" s="62" t="s">
        <v>2679</v>
      </c>
      <c r="F1281" s="67" t="s">
        <v>1119</v>
      </c>
      <c r="G1281" s="63">
        <f>VLOOKUP(Emissions!A1281,Population!$A$5:$L$3146,12,FALSE)*'National Throughput'!$B$2</f>
        <v>11323.989643810801</v>
      </c>
      <c r="H1281" s="12" t="str">
        <f>'Emissions Factors'!$E$2</f>
        <v>EACH</v>
      </c>
      <c r="I1281" s="64">
        <v>515</v>
      </c>
      <c r="J1281" s="65">
        <v>7439976</v>
      </c>
      <c r="K1281" s="66">
        <f>'Emissions Factors'!$C$2</f>
        <v>1.9400679072269228E-9</v>
      </c>
      <c r="L1281" s="67" t="str">
        <f>'Emissions Factors'!$D$2</f>
        <v>LB</v>
      </c>
      <c r="M1281" s="67" t="str">
        <f>'Emissions Factors'!$E$2</f>
        <v>EACH</v>
      </c>
      <c r="N1281" s="68">
        <f t="shared" si="38"/>
        <v>2.1969308889727367E-5</v>
      </c>
      <c r="O1281" s="67" t="str">
        <f t="shared" si="39"/>
        <v>LB</v>
      </c>
    </row>
    <row r="1282" spans="1:15" x14ac:dyDescent="0.25">
      <c r="A1282" s="61" t="s">
        <v>1203</v>
      </c>
      <c r="B1282" s="61" t="s">
        <v>1117</v>
      </c>
      <c r="C1282" s="61" t="s">
        <v>2826</v>
      </c>
      <c r="D1282" s="62" t="s">
        <v>1204</v>
      </c>
      <c r="E1282" s="62" t="s">
        <v>2679</v>
      </c>
      <c r="F1282" s="67" t="s">
        <v>1119</v>
      </c>
      <c r="G1282" s="63">
        <f>VLOOKUP(Emissions!A1282,Population!$A$5:$L$3146,12,FALSE)*'National Throughput'!$B$2</f>
        <v>882077.4660856179</v>
      </c>
      <c r="H1282" s="12" t="str">
        <f>'Emissions Factors'!$E$2</f>
        <v>EACH</v>
      </c>
      <c r="I1282" s="64">
        <v>515</v>
      </c>
      <c r="J1282" s="65">
        <v>7439976</v>
      </c>
      <c r="K1282" s="66">
        <f>'Emissions Factors'!$C$2</f>
        <v>1.9400679072269228E-9</v>
      </c>
      <c r="L1282" s="67" t="str">
        <f>'Emissions Factors'!$D$2</f>
        <v>LB</v>
      </c>
      <c r="M1282" s="67" t="str">
        <f>'Emissions Factors'!$E$2</f>
        <v>EACH</v>
      </c>
      <c r="N1282" s="68">
        <f t="shared" si="38"/>
        <v>1.7112901836407518E-3</v>
      </c>
      <c r="O1282" s="67" t="str">
        <f t="shared" si="39"/>
        <v>LB</v>
      </c>
    </row>
    <row r="1283" spans="1:15" x14ac:dyDescent="0.25">
      <c r="A1283" s="61" t="s">
        <v>1205</v>
      </c>
      <c r="B1283" s="61" t="s">
        <v>1117</v>
      </c>
      <c r="C1283" s="61" t="s">
        <v>2829</v>
      </c>
      <c r="D1283" s="62" t="s">
        <v>1206</v>
      </c>
      <c r="E1283" s="62" t="s">
        <v>2679</v>
      </c>
      <c r="F1283" s="67" t="s">
        <v>1119</v>
      </c>
      <c r="G1283" s="63">
        <f>VLOOKUP(Emissions!A1283,Population!$A$5:$L$3146,12,FALSE)*'National Throughput'!$B$2</f>
        <v>25043.635854180375</v>
      </c>
      <c r="H1283" s="12" t="str">
        <f>'Emissions Factors'!$E$2</f>
        <v>EACH</v>
      </c>
      <c r="I1283" s="64">
        <v>515</v>
      </c>
      <c r="J1283" s="65">
        <v>7439976</v>
      </c>
      <c r="K1283" s="66">
        <f>'Emissions Factors'!$C$2</f>
        <v>1.9400679072269228E-9</v>
      </c>
      <c r="L1283" s="67" t="str">
        <f>'Emissions Factors'!$D$2</f>
        <v>LB</v>
      </c>
      <c r="M1283" s="67" t="str">
        <f>'Emissions Factors'!$E$2</f>
        <v>EACH</v>
      </c>
      <c r="N1283" s="68">
        <f t="shared" ref="N1283:N1346" si="40">K1283*G1283</f>
        <v>4.8586354200972851E-5</v>
      </c>
      <c r="O1283" s="67" t="str">
        <f t="shared" ref="O1283:O1346" si="41">L1283</f>
        <v>LB</v>
      </c>
    </row>
    <row r="1284" spans="1:15" x14ac:dyDescent="0.25">
      <c r="A1284" s="61" t="s">
        <v>1207</v>
      </c>
      <c r="B1284" s="61" t="s">
        <v>1117</v>
      </c>
      <c r="C1284" s="61" t="s">
        <v>2832</v>
      </c>
      <c r="D1284" s="62" t="s">
        <v>1208</v>
      </c>
      <c r="E1284" s="62" t="s">
        <v>2679</v>
      </c>
      <c r="F1284" s="67" t="s">
        <v>1119</v>
      </c>
      <c r="G1284" s="63">
        <f>VLOOKUP(Emissions!A1284,Population!$A$5:$L$3146,12,FALSE)*'National Throughput'!$B$2</f>
        <v>69404.303852068435</v>
      </c>
      <c r="H1284" s="12" t="str">
        <f>'Emissions Factors'!$E$2</f>
        <v>EACH</v>
      </c>
      <c r="I1284" s="64">
        <v>515</v>
      </c>
      <c r="J1284" s="65">
        <v>7439976</v>
      </c>
      <c r="K1284" s="66">
        <f>'Emissions Factors'!$C$2</f>
        <v>1.9400679072269228E-9</v>
      </c>
      <c r="L1284" s="67" t="str">
        <f>'Emissions Factors'!$D$2</f>
        <v>LB</v>
      </c>
      <c r="M1284" s="67" t="str">
        <f>'Emissions Factors'!$E$2</f>
        <v>EACH</v>
      </c>
      <c r="N1284" s="68">
        <f t="shared" si="40"/>
        <v>1.3464906252682387E-4</v>
      </c>
      <c r="O1284" s="67" t="str">
        <f t="shared" si="41"/>
        <v>LB</v>
      </c>
    </row>
    <row r="1285" spans="1:15" x14ac:dyDescent="0.25">
      <c r="A1285" s="61" t="s">
        <v>1209</v>
      </c>
      <c r="B1285" s="61" t="s">
        <v>1117</v>
      </c>
      <c r="C1285" s="61" t="s">
        <v>2835</v>
      </c>
      <c r="D1285" s="62" t="s">
        <v>374</v>
      </c>
      <c r="E1285" s="62" t="s">
        <v>2679</v>
      </c>
      <c r="F1285" s="67" t="s">
        <v>1119</v>
      </c>
      <c r="G1285" s="63">
        <f>VLOOKUP(Emissions!A1285,Population!$A$5:$L$3146,12,FALSE)*'National Throughput'!$B$2</f>
        <v>29560.104826408482</v>
      </c>
      <c r="H1285" s="12" t="str">
        <f>'Emissions Factors'!$E$2</f>
        <v>EACH</v>
      </c>
      <c r="I1285" s="64">
        <v>515</v>
      </c>
      <c r="J1285" s="65">
        <v>7439976</v>
      </c>
      <c r="K1285" s="66">
        <f>'Emissions Factors'!$C$2</f>
        <v>1.9400679072269228E-9</v>
      </c>
      <c r="L1285" s="67" t="str">
        <f>'Emissions Factors'!$D$2</f>
        <v>LB</v>
      </c>
      <c r="M1285" s="67" t="str">
        <f>'Emissions Factors'!$E$2</f>
        <v>EACH</v>
      </c>
      <c r="N1285" s="68">
        <f t="shared" si="40"/>
        <v>5.7348610707978763E-5</v>
      </c>
      <c r="O1285" s="67" t="str">
        <f t="shared" si="41"/>
        <v>LB</v>
      </c>
    </row>
    <row r="1286" spans="1:15" x14ac:dyDescent="0.25">
      <c r="A1286" s="61" t="s">
        <v>1210</v>
      </c>
      <c r="B1286" s="61" t="s">
        <v>1117</v>
      </c>
      <c r="C1286" s="61" t="s">
        <v>2838</v>
      </c>
      <c r="D1286" s="62" t="s">
        <v>1211</v>
      </c>
      <c r="E1286" s="62" t="s">
        <v>2679</v>
      </c>
      <c r="F1286" s="67" t="s">
        <v>1119</v>
      </c>
      <c r="G1286" s="63">
        <f>VLOOKUP(Emissions!A1286,Population!$A$5:$L$3146,12,FALSE)*'National Throughput'!$B$2</f>
        <v>44288.880343924393</v>
      </c>
      <c r="H1286" s="12" t="str">
        <f>'Emissions Factors'!$E$2</f>
        <v>EACH</v>
      </c>
      <c r="I1286" s="64">
        <v>515</v>
      </c>
      <c r="J1286" s="65">
        <v>7439976</v>
      </c>
      <c r="K1286" s="66">
        <f>'Emissions Factors'!$C$2</f>
        <v>1.9400679072269228E-9</v>
      </c>
      <c r="L1286" s="67" t="str">
        <f>'Emissions Factors'!$D$2</f>
        <v>LB</v>
      </c>
      <c r="M1286" s="67" t="str">
        <f>'Emissions Factors'!$E$2</f>
        <v>EACH</v>
      </c>
      <c r="N1286" s="68">
        <f t="shared" si="40"/>
        <v>8.5923435402260995E-5</v>
      </c>
      <c r="O1286" s="67" t="str">
        <f t="shared" si="41"/>
        <v>LB</v>
      </c>
    </row>
    <row r="1287" spans="1:15" x14ac:dyDescent="0.25">
      <c r="A1287" s="61" t="s">
        <v>1212</v>
      </c>
      <c r="B1287" s="61" t="s">
        <v>1117</v>
      </c>
      <c r="C1287" s="61" t="s">
        <v>2841</v>
      </c>
      <c r="D1287" s="62" t="s">
        <v>1213</v>
      </c>
      <c r="E1287" s="62" t="s">
        <v>2679</v>
      </c>
      <c r="F1287" s="67" t="s">
        <v>1119</v>
      </c>
      <c r="G1287" s="63">
        <f>VLOOKUP(Emissions!A1287,Population!$A$5:$L$3146,12,FALSE)*'National Throughput'!$B$2</f>
        <v>24319.606087061155</v>
      </c>
      <c r="H1287" s="12" t="str">
        <f>'Emissions Factors'!$E$2</f>
        <v>EACH</v>
      </c>
      <c r="I1287" s="64">
        <v>515</v>
      </c>
      <c r="J1287" s="65">
        <v>7439976</v>
      </c>
      <c r="K1287" s="66">
        <f>'Emissions Factors'!$C$2</f>
        <v>1.9400679072269228E-9</v>
      </c>
      <c r="L1287" s="67" t="str">
        <f>'Emissions Factors'!$D$2</f>
        <v>LB</v>
      </c>
      <c r="M1287" s="67" t="str">
        <f>'Emissions Factors'!$E$2</f>
        <v>EACH</v>
      </c>
      <c r="N1287" s="68">
        <f t="shared" si="40"/>
        <v>4.7181687285907867E-5</v>
      </c>
      <c r="O1287" s="67" t="str">
        <f t="shared" si="41"/>
        <v>LB</v>
      </c>
    </row>
    <row r="1288" spans="1:15" x14ac:dyDescent="0.25">
      <c r="A1288" s="61" t="s">
        <v>1214</v>
      </c>
      <c r="B1288" s="61" t="s">
        <v>1117</v>
      </c>
      <c r="C1288" s="61" t="s">
        <v>2844</v>
      </c>
      <c r="D1288" s="62" t="s">
        <v>1215</v>
      </c>
      <c r="E1288" s="62" t="s">
        <v>2679</v>
      </c>
      <c r="F1288" s="67" t="s">
        <v>1119</v>
      </c>
      <c r="G1288" s="63">
        <f>VLOOKUP(Emissions!A1288,Population!$A$5:$L$3146,12,FALSE)*'National Throughput'!$B$2</f>
        <v>85557.551531806152</v>
      </c>
      <c r="H1288" s="12" t="str">
        <f>'Emissions Factors'!$E$2</f>
        <v>EACH</v>
      </c>
      <c r="I1288" s="64">
        <v>515</v>
      </c>
      <c r="J1288" s="65">
        <v>7439976</v>
      </c>
      <c r="K1288" s="66">
        <f>'Emissions Factors'!$C$2</f>
        <v>1.9400679072269228E-9</v>
      </c>
      <c r="L1288" s="67" t="str">
        <f>'Emissions Factors'!$D$2</f>
        <v>LB</v>
      </c>
      <c r="M1288" s="67" t="str">
        <f>'Emissions Factors'!$E$2</f>
        <v>EACH</v>
      </c>
      <c r="N1288" s="68">
        <f t="shared" si="40"/>
        <v>1.6598745994777077E-4</v>
      </c>
      <c r="O1288" s="67" t="str">
        <f t="shared" si="41"/>
        <v>LB</v>
      </c>
    </row>
    <row r="1289" spans="1:15" x14ac:dyDescent="0.25">
      <c r="A1289" s="61" t="s">
        <v>1216</v>
      </c>
      <c r="B1289" s="61" t="s">
        <v>1117</v>
      </c>
      <c r="C1289" s="61" t="s">
        <v>2847</v>
      </c>
      <c r="D1289" s="62" t="s">
        <v>1217</v>
      </c>
      <c r="E1289" s="62" t="s">
        <v>2679</v>
      </c>
      <c r="F1289" s="67" t="s">
        <v>1119</v>
      </c>
      <c r="G1289" s="63">
        <f>VLOOKUP(Emissions!A1289,Population!$A$5:$L$3146,12,FALSE)*'National Throughput'!$B$2</f>
        <v>15421.013609308367</v>
      </c>
      <c r="H1289" s="12" t="str">
        <f>'Emissions Factors'!$E$2</f>
        <v>EACH</v>
      </c>
      <c r="I1289" s="64">
        <v>515</v>
      </c>
      <c r="J1289" s="65">
        <v>7439976</v>
      </c>
      <c r="K1289" s="66">
        <f>'Emissions Factors'!$C$2</f>
        <v>1.9400679072269228E-9</v>
      </c>
      <c r="L1289" s="67" t="str">
        <f>'Emissions Factors'!$D$2</f>
        <v>LB</v>
      </c>
      <c r="M1289" s="67" t="str">
        <f>'Emissions Factors'!$E$2</f>
        <v>EACH</v>
      </c>
      <c r="N1289" s="68">
        <f t="shared" si="40"/>
        <v>2.991781360032878E-5</v>
      </c>
      <c r="O1289" s="67" t="str">
        <f t="shared" si="41"/>
        <v>LB</v>
      </c>
    </row>
    <row r="1290" spans="1:15" x14ac:dyDescent="0.25">
      <c r="A1290" s="61" t="s">
        <v>1218</v>
      </c>
      <c r="B1290" s="61" t="s">
        <v>1117</v>
      </c>
      <c r="C1290" s="61" t="s">
        <v>2850</v>
      </c>
      <c r="D1290" s="62" t="s">
        <v>2827</v>
      </c>
      <c r="E1290" s="62" t="s">
        <v>2679</v>
      </c>
      <c r="F1290" s="67" t="s">
        <v>1119</v>
      </c>
      <c r="G1290" s="63">
        <f>VLOOKUP(Emissions!A1290,Population!$A$5:$L$3146,12,FALSE)*'National Throughput'!$B$2</f>
        <v>153650.19239216711</v>
      </c>
      <c r="H1290" s="12" t="str">
        <f>'Emissions Factors'!$E$2</f>
        <v>EACH</v>
      </c>
      <c r="I1290" s="64">
        <v>515</v>
      </c>
      <c r="J1290" s="65">
        <v>7439976</v>
      </c>
      <c r="K1290" s="66">
        <f>'Emissions Factors'!$C$2</f>
        <v>1.9400679072269228E-9</v>
      </c>
      <c r="L1290" s="67" t="str">
        <f>'Emissions Factors'!$D$2</f>
        <v>LB</v>
      </c>
      <c r="M1290" s="67" t="str">
        <f>'Emissions Factors'!$E$2</f>
        <v>EACH</v>
      </c>
      <c r="N1290" s="68">
        <f t="shared" si="40"/>
        <v>2.9809180719928571E-4</v>
      </c>
      <c r="O1290" s="67" t="str">
        <f t="shared" si="41"/>
        <v>LB</v>
      </c>
    </row>
    <row r="1291" spans="1:15" x14ac:dyDescent="0.25">
      <c r="A1291" s="61" t="s">
        <v>1219</v>
      </c>
      <c r="B1291" s="61" t="s">
        <v>1117</v>
      </c>
      <c r="C1291" s="61" t="s">
        <v>2853</v>
      </c>
      <c r="D1291" s="62" t="s">
        <v>1220</v>
      </c>
      <c r="E1291" s="62" t="s">
        <v>2679</v>
      </c>
      <c r="F1291" s="67" t="s">
        <v>1119</v>
      </c>
      <c r="G1291" s="63">
        <f>VLOOKUP(Emissions!A1291,Population!$A$5:$L$3146,12,FALSE)*'National Throughput'!$B$2</f>
        <v>64499.156010522784</v>
      </c>
      <c r="H1291" s="12" t="str">
        <f>'Emissions Factors'!$E$2</f>
        <v>EACH</v>
      </c>
      <c r="I1291" s="64">
        <v>515</v>
      </c>
      <c r="J1291" s="65">
        <v>7439976</v>
      </c>
      <c r="K1291" s="66">
        <f>'Emissions Factors'!$C$2</f>
        <v>1.9400679072269228E-9</v>
      </c>
      <c r="L1291" s="67" t="str">
        <f>'Emissions Factors'!$D$2</f>
        <v>LB</v>
      </c>
      <c r="M1291" s="67" t="str">
        <f>'Emissions Factors'!$E$2</f>
        <v>EACH</v>
      </c>
      <c r="N1291" s="68">
        <f t="shared" si="40"/>
        <v>1.2513274261923774E-4</v>
      </c>
      <c r="O1291" s="67" t="str">
        <f t="shared" si="41"/>
        <v>LB</v>
      </c>
    </row>
    <row r="1292" spans="1:15" x14ac:dyDescent="0.25">
      <c r="A1292" s="61" t="s">
        <v>1221</v>
      </c>
      <c r="B1292" s="61" t="s">
        <v>1117</v>
      </c>
      <c r="C1292" s="61" t="s">
        <v>2856</v>
      </c>
      <c r="D1292" s="62" t="s">
        <v>1222</v>
      </c>
      <c r="E1292" s="62" t="s">
        <v>2679</v>
      </c>
      <c r="F1292" s="67" t="s">
        <v>1119</v>
      </c>
      <c r="G1292" s="63">
        <f>VLOOKUP(Emissions!A1292,Population!$A$5:$L$3146,12,FALSE)*'National Throughput'!$B$2</f>
        <v>9537.5025980293813</v>
      </c>
      <c r="H1292" s="12" t="str">
        <f>'Emissions Factors'!$E$2</f>
        <v>EACH</v>
      </c>
      <c r="I1292" s="64">
        <v>515</v>
      </c>
      <c r="J1292" s="65">
        <v>7439976</v>
      </c>
      <c r="K1292" s="66">
        <f>'Emissions Factors'!$C$2</f>
        <v>1.9400679072269228E-9</v>
      </c>
      <c r="L1292" s="67" t="str">
        <f>'Emissions Factors'!$D$2</f>
        <v>LB</v>
      </c>
      <c r="M1292" s="67" t="str">
        <f>'Emissions Factors'!$E$2</f>
        <v>EACH</v>
      </c>
      <c r="N1292" s="68">
        <f t="shared" si="40"/>
        <v>1.85034027055302E-5</v>
      </c>
      <c r="O1292" s="67" t="str">
        <f t="shared" si="41"/>
        <v>LB</v>
      </c>
    </row>
    <row r="1293" spans="1:15" x14ac:dyDescent="0.25">
      <c r="A1293" s="61" t="s">
        <v>1223</v>
      </c>
      <c r="B1293" s="61" t="s">
        <v>1117</v>
      </c>
      <c r="C1293" s="61" t="s">
        <v>2859</v>
      </c>
      <c r="D1293" s="62" t="s">
        <v>1224</v>
      </c>
      <c r="E1293" s="62" t="s">
        <v>2679</v>
      </c>
      <c r="F1293" s="67" t="s">
        <v>1119</v>
      </c>
      <c r="G1293" s="63">
        <f>VLOOKUP(Emissions!A1293,Population!$A$5:$L$3146,12,FALSE)*'National Throughput'!$B$2</f>
        <v>176745.30621019093</v>
      </c>
      <c r="H1293" s="12" t="str">
        <f>'Emissions Factors'!$E$2</f>
        <v>EACH</v>
      </c>
      <c r="I1293" s="64">
        <v>515</v>
      </c>
      <c r="J1293" s="65">
        <v>7439976</v>
      </c>
      <c r="K1293" s="66">
        <f>'Emissions Factors'!$C$2</f>
        <v>1.9400679072269228E-9</v>
      </c>
      <c r="L1293" s="67" t="str">
        <f>'Emissions Factors'!$D$2</f>
        <v>LB</v>
      </c>
      <c r="M1293" s="67" t="str">
        <f>'Emissions Factors'!$E$2</f>
        <v>EACH</v>
      </c>
      <c r="N1293" s="68">
        <f t="shared" si="40"/>
        <v>3.4289789633138676E-4</v>
      </c>
      <c r="O1293" s="67" t="str">
        <f t="shared" si="41"/>
        <v>LB</v>
      </c>
    </row>
    <row r="1294" spans="1:15" x14ac:dyDescent="0.25">
      <c r="A1294" s="61" t="s">
        <v>1225</v>
      </c>
      <c r="B1294" s="61" t="s">
        <v>1117</v>
      </c>
      <c r="C1294" s="61" t="s">
        <v>2862</v>
      </c>
      <c r="D1294" s="62" t="s">
        <v>1226</v>
      </c>
      <c r="E1294" s="62" t="s">
        <v>2679</v>
      </c>
      <c r="F1294" s="67" t="s">
        <v>1119</v>
      </c>
      <c r="G1294" s="63">
        <f>VLOOKUP(Emissions!A1294,Population!$A$5:$L$3146,12,FALSE)*'National Throughput'!$B$2</f>
        <v>49123.266069420155</v>
      </c>
      <c r="H1294" s="12" t="str">
        <f>'Emissions Factors'!$E$2</f>
        <v>EACH</v>
      </c>
      <c r="I1294" s="64">
        <v>515</v>
      </c>
      <c r="J1294" s="65">
        <v>7439976</v>
      </c>
      <c r="K1294" s="66">
        <f>'Emissions Factors'!$C$2</f>
        <v>1.9400679072269228E-9</v>
      </c>
      <c r="L1294" s="67" t="str">
        <f>'Emissions Factors'!$D$2</f>
        <v>LB</v>
      </c>
      <c r="M1294" s="67" t="str">
        <f>'Emissions Factors'!$E$2</f>
        <v>EACH</v>
      </c>
      <c r="N1294" s="68">
        <f t="shared" si="40"/>
        <v>9.5302471999451259E-5</v>
      </c>
      <c r="O1294" s="67" t="str">
        <f t="shared" si="41"/>
        <v>LB</v>
      </c>
    </row>
    <row r="1295" spans="1:15" x14ac:dyDescent="0.25">
      <c r="A1295" s="61" t="s">
        <v>1227</v>
      </c>
      <c r="B1295" s="61" t="s">
        <v>1117</v>
      </c>
      <c r="C1295" s="61" t="s">
        <v>2865</v>
      </c>
      <c r="D1295" s="62" t="s">
        <v>1228</v>
      </c>
      <c r="E1295" s="62" t="s">
        <v>2679</v>
      </c>
      <c r="F1295" s="67" t="s">
        <v>1119</v>
      </c>
      <c r="G1295" s="63">
        <f>VLOOKUP(Emissions!A1295,Population!$A$5:$L$3146,12,FALSE)*'National Throughput'!$B$2</f>
        <v>1269480.5662384338</v>
      </c>
      <c r="H1295" s="12" t="str">
        <f>'Emissions Factors'!$E$2</f>
        <v>EACH</v>
      </c>
      <c r="I1295" s="64">
        <v>515</v>
      </c>
      <c r="J1295" s="65">
        <v>7439976</v>
      </c>
      <c r="K1295" s="66">
        <f>'Emissions Factors'!$C$2</f>
        <v>1.9400679072269228E-9</v>
      </c>
      <c r="L1295" s="67" t="str">
        <f>'Emissions Factors'!$D$2</f>
        <v>LB</v>
      </c>
      <c r="M1295" s="67" t="str">
        <f>'Emissions Factors'!$E$2</f>
        <v>EACH</v>
      </c>
      <c r="N1295" s="68">
        <f t="shared" si="40"/>
        <v>2.4628785054074472E-3</v>
      </c>
      <c r="O1295" s="67" t="str">
        <f t="shared" si="41"/>
        <v>LB</v>
      </c>
    </row>
    <row r="1296" spans="1:15" x14ac:dyDescent="0.25">
      <c r="A1296" s="61" t="s">
        <v>1229</v>
      </c>
      <c r="B1296" s="61" t="s">
        <v>1117</v>
      </c>
      <c r="C1296" s="61" t="s">
        <v>2868</v>
      </c>
      <c r="D1296" s="62" t="s">
        <v>1230</v>
      </c>
      <c r="E1296" s="62" t="s">
        <v>2679</v>
      </c>
      <c r="F1296" s="67" t="s">
        <v>1119</v>
      </c>
      <c r="G1296" s="63">
        <f>VLOOKUP(Emissions!A1296,Population!$A$5:$L$3146,12,FALSE)*'National Throughput'!$B$2</f>
        <v>26890.629636874022</v>
      </c>
      <c r="H1296" s="12" t="str">
        <f>'Emissions Factors'!$E$2</f>
        <v>EACH</v>
      </c>
      <c r="I1296" s="64">
        <v>515</v>
      </c>
      <c r="J1296" s="65">
        <v>7439976</v>
      </c>
      <c r="K1296" s="66">
        <f>'Emissions Factors'!$C$2</f>
        <v>1.9400679072269228E-9</v>
      </c>
      <c r="L1296" s="67" t="str">
        <f>'Emissions Factors'!$D$2</f>
        <v>LB</v>
      </c>
      <c r="M1296" s="67" t="str">
        <f>'Emissions Factors'!$E$2</f>
        <v>EACH</v>
      </c>
      <c r="N1296" s="68">
        <f t="shared" si="40"/>
        <v>5.2169647563624449E-5</v>
      </c>
      <c r="O1296" s="67" t="str">
        <f t="shared" si="41"/>
        <v>LB</v>
      </c>
    </row>
    <row r="1297" spans="1:15" x14ac:dyDescent="0.25">
      <c r="A1297" s="61" t="s">
        <v>1231</v>
      </c>
      <c r="B1297" s="61" t="s">
        <v>1117</v>
      </c>
      <c r="C1297" s="61" t="s">
        <v>2871</v>
      </c>
      <c r="D1297" s="62" t="s">
        <v>1232</v>
      </c>
      <c r="E1297" s="62" t="s">
        <v>2679</v>
      </c>
      <c r="F1297" s="67" t="s">
        <v>1119</v>
      </c>
      <c r="G1297" s="63">
        <f>VLOOKUP(Emissions!A1297,Population!$A$5:$L$3146,12,FALSE)*'National Throughput'!$B$2</f>
        <v>21576.292167735501</v>
      </c>
      <c r="H1297" s="12" t="str">
        <f>'Emissions Factors'!$E$2</f>
        <v>EACH</v>
      </c>
      <c r="I1297" s="64">
        <v>515</v>
      </c>
      <c r="J1297" s="65">
        <v>7439976</v>
      </c>
      <c r="K1297" s="66">
        <f>'Emissions Factors'!$C$2</f>
        <v>1.9400679072269228E-9</v>
      </c>
      <c r="L1297" s="67" t="str">
        <f>'Emissions Factors'!$D$2</f>
        <v>LB</v>
      </c>
      <c r="M1297" s="67" t="str">
        <f>'Emissions Factors'!$E$2</f>
        <v>EACH</v>
      </c>
      <c r="N1297" s="68">
        <f t="shared" si="40"/>
        <v>4.1859471991575259E-5</v>
      </c>
      <c r="O1297" s="67" t="str">
        <f t="shared" si="41"/>
        <v>LB</v>
      </c>
    </row>
    <row r="1298" spans="1:15" x14ac:dyDescent="0.25">
      <c r="A1298" s="61" t="s">
        <v>1233</v>
      </c>
      <c r="B1298" s="61" t="s">
        <v>1117</v>
      </c>
      <c r="C1298" s="61" t="s">
        <v>2874</v>
      </c>
      <c r="D1298" s="62" t="s">
        <v>1234</v>
      </c>
      <c r="E1298" s="62" t="s">
        <v>2679</v>
      </c>
      <c r="F1298" s="67" t="s">
        <v>1119</v>
      </c>
      <c r="G1298" s="63">
        <f>VLOOKUP(Emissions!A1298,Population!$A$5:$L$3146,12,FALSE)*'National Throughput'!$B$2</f>
        <v>6329.6200037674562</v>
      </c>
      <c r="H1298" s="12" t="str">
        <f>'Emissions Factors'!$E$2</f>
        <v>EACH</v>
      </c>
      <c r="I1298" s="64">
        <v>515</v>
      </c>
      <c r="J1298" s="65">
        <v>7439976</v>
      </c>
      <c r="K1298" s="66">
        <f>'Emissions Factors'!$C$2</f>
        <v>1.9400679072269228E-9</v>
      </c>
      <c r="L1298" s="67" t="str">
        <f>'Emissions Factors'!$D$2</f>
        <v>LB</v>
      </c>
      <c r="M1298" s="67" t="str">
        <f>'Emissions Factors'!$E$2</f>
        <v>EACH</v>
      </c>
      <c r="N1298" s="68">
        <f t="shared" si="40"/>
        <v>1.2279892634250796E-5</v>
      </c>
      <c r="O1298" s="67" t="str">
        <f t="shared" si="41"/>
        <v>LB</v>
      </c>
    </row>
    <row r="1299" spans="1:15" x14ac:dyDescent="0.25">
      <c r="A1299" s="61" t="s">
        <v>1235</v>
      </c>
      <c r="B1299" s="61" t="s">
        <v>1117</v>
      </c>
      <c r="C1299" s="61" t="s">
        <v>2877</v>
      </c>
      <c r="D1299" s="62" t="s">
        <v>5213</v>
      </c>
      <c r="E1299" s="62" t="s">
        <v>2679</v>
      </c>
      <c r="F1299" s="67" t="s">
        <v>1119</v>
      </c>
      <c r="G1299" s="63">
        <f>VLOOKUP(Emissions!A1299,Population!$A$5:$L$3146,12,FALSE)*'National Throughput'!$B$2</f>
        <v>23760.687924058358</v>
      </c>
      <c r="H1299" s="12" t="str">
        <f>'Emissions Factors'!$E$2</f>
        <v>EACH</v>
      </c>
      <c r="I1299" s="64">
        <v>515</v>
      </c>
      <c r="J1299" s="65">
        <v>7439976</v>
      </c>
      <c r="K1299" s="66">
        <f>'Emissions Factors'!$C$2</f>
        <v>1.9400679072269228E-9</v>
      </c>
      <c r="L1299" s="67" t="str">
        <f>'Emissions Factors'!$D$2</f>
        <v>LB</v>
      </c>
      <c r="M1299" s="67" t="str">
        <f>'Emissions Factors'!$E$2</f>
        <v>EACH</v>
      </c>
      <c r="N1299" s="68">
        <f t="shared" si="40"/>
        <v>4.6097348095099914E-5</v>
      </c>
      <c r="O1299" s="67" t="str">
        <f t="shared" si="41"/>
        <v>LB</v>
      </c>
    </row>
    <row r="1300" spans="1:15" x14ac:dyDescent="0.25">
      <c r="A1300" s="61" t="s">
        <v>1236</v>
      </c>
      <c r="B1300" s="61" t="s">
        <v>1117</v>
      </c>
      <c r="C1300" s="61" t="s">
        <v>4835</v>
      </c>
      <c r="D1300" s="62" t="s">
        <v>1237</v>
      </c>
      <c r="E1300" s="62" t="s">
        <v>2679</v>
      </c>
      <c r="F1300" s="67" t="s">
        <v>1119</v>
      </c>
      <c r="G1300" s="63">
        <f>VLOOKUP(Emissions!A1300,Population!$A$5:$L$3146,12,FALSE)*'National Throughput'!$B$2</f>
        <v>8584.7778761402096</v>
      </c>
      <c r="H1300" s="12" t="str">
        <f>'Emissions Factors'!$E$2</f>
        <v>EACH</v>
      </c>
      <c r="I1300" s="64">
        <v>515</v>
      </c>
      <c r="J1300" s="65">
        <v>7439976</v>
      </c>
      <c r="K1300" s="66">
        <f>'Emissions Factors'!$C$2</f>
        <v>1.9400679072269228E-9</v>
      </c>
      <c r="L1300" s="67" t="str">
        <f>'Emissions Factors'!$D$2</f>
        <v>LB</v>
      </c>
      <c r="M1300" s="67" t="str">
        <f>'Emissions Factors'!$E$2</f>
        <v>EACH</v>
      </c>
      <c r="N1300" s="68">
        <f t="shared" si="40"/>
        <v>1.6655052048171324E-5</v>
      </c>
      <c r="O1300" s="67" t="str">
        <f t="shared" si="41"/>
        <v>LB</v>
      </c>
    </row>
    <row r="1301" spans="1:15" x14ac:dyDescent="0.25">
      <c r="A1301" s="61" t="s">
        <v>1238</v>
      </c>
      <c r="B1301" s="61" t="s">
        <v>1117</v>
      </c>
      <c r="C1301" s="61" t="s">
        <v>4838</v>
      </c>
      <c r="D1301" s="62" t="s">
        <v>1239</v>
      </c>
      <c r="E1301" s="62" t="s">
        <v>2679</v>
      </c>
      <c r="F1301" s="67" t="s">
        <v>1119</v>
      </c>
      <c r="G1301" s="63">
        <f>VLOOKUP(Emissions!A1301,Population!$A$5:$L$3146,12,FALSE)*'National Throughput'!$B$2</f>
        <v>24774.944920773531</v>
      </c>
      <c r="H1301" s="12" t="str">
        <f>'Emissions Factors'!$E$2</f>
        <v>EACH</v>
      </c>
      <c r="I1301" s="64">
        <v>515</v>
      </c>
      <c r="J1301" s="65">
        <v>7439976</v>
      </c>
      <c r="K1301" s="66">
        <f>'Emissions Factors'!$C$2</f>
        <v>1.9400679072269228E-9</v>
      </c>
      <c r="L1301" s="67" t="str">
        <f>'Emissions Factors'!$D$2</f>
        <v>LB</v>
      </c>
      <c r="M1301" s="67" t="str">
        <f>'Emissions Factors'!$E$2</f>
        <v>EACH</v>
      </c>
      <c r="N1301" s="68">
        <f t="shared" si="40"/>
        <v>4.8065075544107382E-5</v>
      </c>
      <c r="O1301" s="67" t="str">
        <f t="shared" si="41"/>
        <v>LB</v>
      </c>
    </row>
    <row r="1302" spans="1:15" x14ac:dyDescent="0.25">
      <c r="A1302" s="61" t="s">
        <v>1240</v>
      </c>
      <c r="B1302" s="61" t="s">
        <v>1117</v>
      </c>
      <c r="C1302" s="61" t="s">
        <v>4841</v>
      </c>
      <c r="D1302" s="62" t="s">
        <v>833</v>
      </c>
      <c r="E1302" s="62" t="s">
        <v>2679</v>
      </c>
      <c r="F1302" s="67" t="s">
        <v>1119</v>
      </c>
      <c r="G1302" s="63">
        <f>VLOOKUP(Emissions!A1302,Population!$A$5:$L$3146,12,FALSE)*'National Throughput'!$B$2</f>
        <v>283347.92127040151</v>
      </c>
      <c r="H1302" s="12" t="str">
        <f>'Emissions Factors'!$E$2</f>
        <v>EACH</v>
      </c>
      <c r="I1302" s="64">
        <v>515</v>
      </c>
      <c r="J1302" s="65">
        <v>7439976</v>
      </c>
      <c r="K1302" s="66">
        <f>'Emissions Factors'!$C$2</f>
        <v>1.9400679072269228E-9</v>
      </c>
      <c r="L1302" s="67" t="str">
        <f>'Emissions Factors'!$D$2</f>
        <v>LB</v>
      </c>
      <c r="M1302" s="67" t="str">
        <f>'Emissions Factors'!$E$2</f>
        <v>EACH</v>
      </c>
      <c r="N1302" s="68">
        <f t="shared" si="40"/>
        <v>5.497142086361667E-4</v>
      </c>
      <c r="O1302" s="67" t="str">
        <f t="shared" si="41"/>
        <v>LB</v>
      </c>
    </row>
    <row r="1303" spans="1:15" x14ac:dyDescent="0.25">
      <c r="A1303" s="61" t="s">
        <v>1241</v>
      </c>
      <c r="B1303" s="61" t="s">
        <v>1117</v>
      </c>
      <c r="C1303" s="61" t="s">
        <v>4844</v>
      </c>
      <c r="D1303" s="62" t="s">
        <v>1242</v>
      </c>
      <c r="E1303" s="62" t="s">
        <v>2679</v>
      </c>
      <c r="F1303" s="67" t="s">
        <v>1119</v>
      </c>
      <c r="G1303" s="63">
        <f>VLOOKUP(Emissions!A1303,Population!$A$5:$L$3146,12,FALSE)*'National Throughput'!$B$2</f>
        <v>13336.095030620869</v>
      </c>
      <c r="H1303" s="12" t="str">
        <f>'Emissions Factors'!$E$2</f>
        <v>EACH</v>
      </c>
      <c r="I1303" s="64">
        <v>515</v>
      </c>
      <c r="J1303" s="65">
        <v>7439976</v>
      </c>
      <c r="K1303" s="66">
        <f>'Emissions Factors'!$C$2</f>
        <v>1.9400679072269228E-9</v>
      </c>
      <c r="L1303" s="67" t="str">
        <f>'Emissions Factors'!$D$2</f>
        <v>LB</v>
      </c>
      <c r="M1303" s="67" t="str">
        <f>'Emissions Factors'!$E$2</f>
        <v>EACH</v>
      </c>
      <c r="N1303" s="68">
        <f t="shared" si="40"/>
        <v>2.5872929976635995E-5</v>
      </c>
      <c r="O1303" s="67" t="str">
        <f t="shared" si="41"/>
        <v>LB</v>
      </c>
    </row>
    <row r="1304" spans="1:15" x14ac:dyDescent="0.25">
      <c r="A1304" s="61" t="s">
        <v>1243</v>
      </c>
      <c r="B1304" s="61" t="s">
        <v>1117</v>
      </c>
      <c r="C1304" s="61" t="s">
        <v>4847</v>
      </c>
      <c r="D1304" s="62" t="s">
        <v>1244</v>
      </c>
      <c r="E1304" s="62" t="s">
        <v>2679</v>
      </c>
      <c r="F1304" s="67" t="s">
        <v>1119</v>
      </c>
      <c r="G1304" s="63">
        <f>VLOOKUP(Emissions!A1304,Population!$A$5:$L$3146,12,FALSE)*'National Throughput'!$B$2</f>
        <v>24566.760724278909</v>
      </c>
      <c r="H1304" s="12" t="str">
        <f>'Emissions Factors'!$E$2</f>
        <v>EACH</v>
      </c>
      <c r="I1304" s="64">
        <v>515</v>
      </c>
      <c r="J1304" s="65">
        <v>7439976</v>
      </c>
      <c r="K1304" s="66">
        <f>'Emissions Factors'!$C$2</f>
        <v>1.9400679072269228E-9</v>
      </c>
      <c r="L1304" s="67" t="str">
        <f>'Emissions Factors'!$D$2</f>
        <v>LB</v>
      </c>
      <c r="M1304" s="67" t="str">
        <f>'Emissions Factors'!$E$2</f>
        <v>EACH</v>
      </c>
      <c r="N1304" s="68">
        <f t="shared" si="40"/>
        <v>4.7661184065696343E-5</v>
      </c>
      <c r="O1304" s="67" t="str">
        <f t="shared" si="41"/>
        <v>LB</v>
      </c>
    </row>
    <row r="1305" spans="1:15" x14ac:dyDescent="0.25">
      <c r="A1305" s="61" t="s">
        <v>1245</v>
      </c>
      <c r="B1305" s="61" t="s">
        <v>1117</v>
      </c>
      <c r="C1305" s="61" t="s">
        <v>4849</v>
      </c>
      <c r="D1305" s="62" t="s">
        <v>1246</v>
      </c>
      <c r="E1305" s="62" t="s">
        <v>2679</v>
      </c>
      <c r="F1305" s="67" t="s">
        <v>1119</v>
      </c>
      <c r="G1305" s="63">
        <f>VLOOKUP(Emissions!A1305,Population!$A$5:$L$3146,12,FALSE)*'National Throughput'!$B$2</f>
        <v>199992.19963945224</v>
      </c>
      <c r="H1305" s="12" t="str">
        <f>'Emissions Factors'!$E$2</f>
        <v>EACH</v>
      </c>
      <c r="I1305" s="64">
        <v>515</v>
      </c>
      <c r="J1305" s="65">
        <v>7439976</v>
      </c>
      <c r="K1305" s="66">
        <f>'Emissions Factors'!$C$2</f>
        <v>1.9400679072269228E-9</v>
      </c>
      <c r="L1305" s="67" t="str">
        <f>'Emissions Factors'!$D$2</f>
        <v>LB</v>
      </c>
      <c r="M1305" s="67" t="str">
        <f>'Emissions Factors'!$E$2</f>
        <v>EACH</v>
      </c>
      <c r="N1305" s="68">
        <f t="shared" si="40"/>
        <v>3.8799844821622105E-4</v>
      </c>
      <c r="O1305" s="67" t="str">
        <f t="shared" si="41"/>
        <v>LB</v>
      </c>
    </row>
    <row r="1306" spans="1:15" x14ac:dyDescent="0.25">
      <c r="A1306" s="61" t="s">
        <v>1247</v>
      </c>
      <c r="B1306" s="61" t="s">
        <v>1117</v>
      </c>
      <c r="C1306" s="61" t="s">
        <v>4852</v>
      </c>
      <c r="D1306" s="62" t="s">
        <v>2851</v>
      </c>
      <c r="E1306" s="62" t="s">
        <v>2679</v>
      </c>
      <c r="F1306" s="67" t="s">
        <v>1119</v>
      </c>
      <c r="G1306" s="63">
        <f>VLOOKUP(Emissions!A1306,Population!$A$5:$L$3146,12,FALSE)*'National Throughput'!$B$2</f>
        <v>164166.05815992982</v>
      </c>
      <c r="H1306" s="12" t="str">
        <f>'Emissions Factors'!$E$2</f>
        <v>EACH</v>
      </c>
      <c r="I1306" s="64">
        <v>515</v>
      </c>
      <c r="J1306" s="65">
        <v>7439976</v>
      </c>
      <c r="K1306" s="66">
        <f>'Emissions Factors'!$C$2</f>
        <v>1.9400679072269228E-9</v>
      </c>
      <c r="L1306" s="67" t="str">
        <f>'Emissions Factors'!$D$2</f>
        <v>LB</v>
      </c>
      <c r="M1306" s="67" t="str">
        <f>'Emissions Factors'!$E$2</f>
        <v>EACH</v>
      </c>
      <c r="N1306" s="68">
        <f t="shared" si="40"/>
        <v>3.1849330089202835E-4</v>
      </c>
      <c r="O1306" s="67" t="str">
        <f t="shared" si="41"/>
        <v>LB</v>
      </c>
    </row>
    <row r="1307" spans="1:15" x14ac:dyDescent="0.25">
      <c r="A1307" s="61" t="s">
        <v>1248</v>
      </c>
      <c r="B1307" s="61" t="s">
        <v>1117</v>
      </c>
      <c r="C1307" s="61" t="s">
        <v>4855</v>
      </c>
      <c r="D1307" s="62" t="s">
        <v>537</v>
      </c>
      <c r="E1307" s="62" t="s">
        <v>2679</v>
      </c>
      <c r="F1307" s="67" t="s">
        <v>1119</v>
      </c>
      <c r="G1307" s="63">
        <f>VLOOKUP(Emissions!A1307,Population!$A$5:$L$3146,12,FALSE)*'National Throughput'!$B$2</f>
        <v>62502.433692419218</v>
      </c>
      <c r="H1307" s="12" t="str">
        <f>'Emissions Factors'!$E$2</f>
        <v>EACH</v>
      </c>
      <c r="I1307" s="64">
        <v>515</v>
      </c>
      <c r="J1307" s="65">
        <v>7439976</v>
      </c>
      <c r="K1307" s="66">
        <f>'Emissions Factors'!$C$2</f>
        <v>1.9400679072269228E-9</v>
      </c>
      <c r="L1307" s="67" t="str">
        <f>'Emissions Factors'!$D$2</f>
        <v>LB</v>
      </c>
      <c r="M1307" s="67" t="str">
        <f>'Emissions Factors'!$E$2</f>
        <v>EACH</v>
      </c>
      <c r="N1307" s="68">
        <f t="shared" si="40"/>
        <v>1.2125896573024126E-4</v>
      </c>
      <c r="O1307" s="67" t="str">
        <f t="shared" si="41"/>
        <v>LB</v>
      </c>
    </row>
    <row r="1308" spans="1:15" x14ac:dyDescent="0.25">
      <c r="A1308" s="61" t="s">
        <v>1249</v>
      </c>
      <c r="B1308" s="61" t="s">
        <v>1117</v>
      </c>
      <c r="C1308" s="61" t="s">
        <v>5379</v>
      </c>
      <c r="D1308" s="62" t="s">
        <v>1250</v>
      </c>
      <c r="E1308" s="62" t="s">
        <v>2679</v>
      </c>
      <c r="F1308" s="67" t="s">
        <v>1119</v>
      </c>
      <c r="G1308" s="63">
        <f>VLOOKUP(Emissions!A1308,Population!$A$5:$L$3146,12,FALSE)*'National Throughput'!$B$2</f>
        <v>42649.045219811604</v>
      </c>
      <c r="H1308" s="12" t="str">
        <f>'Emissions Factors'!$E$2</f>
        <v>EACH</v>
      </c>
      <c r="I1308" s="64">
        <v>515</v>
      </c>
      <c r="J1308" s="65">
        <v>7439976</v>
      </c>
      <c r="K1308" s="66">
        <f>'Emissions Factors'!$C$2</f>
        <v>1.9400679072269228E-9</v>
      </c>
      <c r="L1308" s="67" t="str">
        <f>'Emissions Factors'!$D$2</f>
        <v>LB</v>
      </c>
      <c r="M1308" s="67" t="str">
        <f>'Emissions Factors'!$E$2</f>
        <v>EACH</v>
      </c>
      <c r="N1308" s="68">
        <f t="shared" si="40"/>
        <v>8.2742043904826296E-5</v>
      </c>
      <c r="O1308" s="67" t="str">
        <f t="shared" si="41"/>
        <v>LB</v>
      </c>
    </row>
    <row r="1309" spans="1:15" x14ac:dyDescent="0.25">
      <c r="A1309" s="61" t="s">
        <v>1251</v>
      </c>
      <c r="B1309" s="61" t="s">
        <v>1117</v>
      </c>
      <c r="C1309" s="61" t="s">
        <v>5381</v>
      </c>
      <c r="D1309" s="62" t="s">
        <v>1252</v>
      </c>
      <c r="E1309" s="62" t="s">
        <v>2679</v>
      </c>
      <c r="F1309" s="67" t="s">
        <v>1119</v>
      </c>
      <c r="G1309" s="63">
        <f>VLOOKUP(Emissions!A1309,Population!$A$5:$L$3146,12,FALSE)*'National Throughput'!$B$2</f>
        <v>8379.6702933868892</v>
      </c>
      <c r="H1309" s="12" t="str">
        <f>'Emissions Factors'!$E$2</f>
        <v>EACH</v>
      </c>
      <c r="I1309" s="64">
        <v>515</v>
      </c>
      <c r="J1309" s="65">
        <v>7439976</v>
      </c>
      <c r="K1309" s="66">
        <f>'Emissions Factors'!$C$2</f>
        <v>1.9400679072269228E-9</v>
      </c>
      <c r="L1309" s="67" t="str">
        <f>'Emissions Factors'!$D$2</f>
        <v>LB</v>
      </c>
      <c r="M1309" s="67" t="str">
        <f>'Emissions Factors'!$E$2</f>
        <v>EACH</v>
      </c>
      <c r="N1309" s="68">
        <f t="shared" si="40"/>
        <v>1.6257129409342715E-5</v>
      </c>
      <c r="O1309" s="67" t="str">
        <f t="shared" si="41"/>
        <v>LB</v>
      </c>
    </row>
    <row r="1310" spans="1:15" x14ac:dyDescent="0.25">
      <c r="A1310" s="61" t="s">
        <v>1253</v>
      </c>
      <c r="B1310" s="61" t="s">
        <v>1117</v>
      </c>
      <c r="C1310" s="61" t="s">
        <v>5383</v>
      </c>
      <c r="D1310" s="62" t="s">
        <v>1254</v>
      </c>
      <c r="E1310" s="62" t="s">
        <v>2679</v>
      </c>
      <c r="F1310" s="67" t="s">
        <v>1119</v>
      </c>
      <c r="G1310" s="63">
        <f>VLOOKUP(Emissions!A1310,Population!$A$5:$L$3146,12,FALSE)*'National Throughput'!$B$2</f>
        <v>70693.40500967305</v>
      </c>
      <c r="H1310" s="12" t="str">
        <f>'Emissions Factors'!$E$2</f>
        <v>EACH</v>
      </c>
      <c r="I1310" s="64">
        <v>515</v>
      </c>
      <c r="J1310" s="65">
        <v>7439976</v>
      </c>
      <c r="K1310" s="66">
        <f>'Emissions Factors'!$C$2</f>
        <v>1.9400679072269228E-9</v>
      </c>
      <c r="L1310" s="67" t="str">
        <f>'Emissions Factors'!$D$2</f>
        <v>LB</v>
      </c>
      <c r="M1310" s="67" t="str">
        <f>'Emissions Factors'!$E$2</f>
        <v>EACH</v>
      </c>
      <c r="N1310" s="68">
        <f t="shared" si="40"/>
        <v>1.3715000631186165E-4</v>
      </c>
      <c r="O1310" s="67" t="str">
        <f t="shared" si="41"/>
        <v>LB</v>
      </c>
    </row>
    <row r="1311" spans="1:15" x14ac:dyDescent="0.25">
      <c r="A1311" s="61" t="s">
        <v>1255</v>
      </c>
      <c r="B1311" s="61" t="s">
        <v>1117</v>
      </c>
      <c r="C1311" s="61" t="s">
        <v>5386</v>
      </c>
      <c r="D1311" s="62" t="s">
        <v>1256</v>
      </c>
      <c r="E1311" s="62" t="s">
        <v>2679</v>
      </c>
      <c r="F1311" s="67" t="s">
        <v>1119</v>
      </c>
      <c r="G1311" s="63">
        <f>VLOOKUP(Emissions!A1311,Population!$A$5:$L$3146,12,FALSE)*'National Throughput'!$B$2</f>
        <v>55379.047343396407</v>
      </c>
      <c r="H1311" s="12" t="str">
        <f>'Emissions Factors'!$E$2</f>
        <v>EACH</v>
      </c>
      <c r="I1311" s="64">
        <v>515</v>
      </c>
      <c r="J1311" s="65">
        <v>7439976</v>
      </c>
      <c r="K1311" s="66">
        <f>'Emissions Factors'!$C$2</f>
        <v>1.9400679072269228E-9</v>
      </c>
      <c r="L1311" s="67" t="str">
        <f>'Emissions Factors'!$D$2</f>
        <v>LB</v>
      </c>
      <c r="M1311" s="67" t="str">
        <f>'Emissions Factors'!$E$2</f>
        <v>EACH</v>
      </c>
      <c r="N1311" s="68">
        <f t="shared" si="40"/>
        <v>1.0743911248372375E-4</v>
      </c>
      <c r="O1311" s="67" t="str">
        <f t="shared" si="41"/>
        <v>LB</v>
      </c>
    </row>
    <row r="1312" spans="1:15" x14ac:dyDescent="0.25">
      <c r="A1312" s="61" t="s">
        <v>1257</v>
      </c>
      <c r="B1312" s="61" t="s">
        <v>1117</v>
      </c>
      <c r="C1312" s="61" t="s">
        <v>5388</v>
      </c>
      <c r="D1312" s="62" t="s">
        <v>4845</v>
      </c>
      <c r="E1312" s="62" t="s">
        <v>2679</v>
      </c>
      <c r="F1312" s="67" t="s">
        <v>1119</v>
      </c>
      <c r="G1312" s="63">
        <f>VLOOKUP(Emissions!A1312,Population!$A$5:$L$3146,12,FALSE)*'National Throughput'!$B$2</f>
        <v>77119.425577334565</v>
      </c>
      <c r="H1312" s="12" t="str">
        <f>'Emissions Factors'!$E$2</f>
        <v>EACH</v>
      </c>
      <c r="I1312" s="64">
        <v>515</v>
      </c>
      <c r="J1312" s="65">
        <v>7439976</v>
      </c>
      <c r="K1312" s="66">
        <f>'Emissions Factors'!$C$2</f>
        <v>1.9400679072269228E-9</v>
      </c>
      <c r="L1312" s="67" t="str">
        <f>'Emissions Factors'!$D$2</f>
        <v>LB</v>
      </c>
      <c r="M1312" s="67" t="str">
        <f>'Emissions Factors'!$E$2</f>
        <v>EACH</v>
      </c>
      <c r="N1312" s="68">
        <f t="shared" si="40"/>
        <v>1.4961692258636189E-4</v>
      </c>
      <c r="O1312" s="67" t="str">
        <f t="shared" si="41"/>
        <v>LB</v>
      </c>
    </row>
    <row r="1313" spans="1:15" x14ac:dyDescent="0.25">
      <c r="A1313" s="61" t="s">
        <v>1258</v>
      </c>
      <c r="B1313" s="61" t="s">
        <v>1117</v>
      </c>
      <c r="C1313" s="61" t="s">
        <v>5391</v>
      </c>
      <c r="D1313" s="62" t="s">
        <v>1259</v>
      </c>
      <c r="E1313" s="62" t="s">
        <v>2679</v>
      </c>
      <c r="F1313" s="67" t="s">
        <v>1119</v>
      </c>
      <c r="G1313" s="63">
        <f>VLOOKUP(Emissions!A1313,Population!$A$5:$L$3146,12,FALSE)*'National Throughput'!$B$2</f>
        <v>365987.81743754167</v>
      </c>
      <c r="H1313" s="12" t="str">
        <f>'Emissions Factors'!$E$2</f>
        <v>EACH</v>
      </c>
      <c r="I1313" s="64">
        <v>515</v>
      </c>
      <c r="J1313" s="65">
        <v>7439976</v>
      </c>
      <c r="K1313" s="66">
        <f>'Emissions Factors'!$C$2</f>
        <v>1.9400679072269228E-9</v>
      </c>
      <c r="L1313" s="67" t="str">
        <f>'Emissions Factors'!$D$2</f>
        <v>LB</v>
      </c>
      <c r="M1313" s="67" t="str">
        <f>'Emissions Factors'!$E$2</f>
        <v>EACH</v>
      </c>
      <c r="N1313" s="68">
        <f t="shared" si="40"/>
        <v>7.1004121904660053E-4</v>
      </c>
      <c r="O1313" s="67" t="str">
        <f t="shared" si="41"/>
        <v>LB</v>
      </c>
    </row>
    <row r="1314" spans="1:15" x14ac:dyDescent="0.25">
      <c r="A1314" s="61" t="s">
        <v>1260</v>
      </c>
      <c r="B1314" s="61" t="s">
        <v>1117</v>
      </c>
      <c r="C1314" s="61" t="s">
        <v>5394</v>
      </c>
      <c r="D1314" s="62" t="s">
        <v>163</v>
      </c>
      <c r="E1314" s="62" t="s">
        <v>2679</v>
      </c>
      <c r="F1314" s="67" t="s">
        <v>1119</v>
      </c>
      <c r="G1314" s="63">
        <f>VLOOKUP(Emissions!A1314,Population!$A$5:$L$3146,12,FALSE)*'National Throughput'!$B$2</f>
        <v>1809873.4123669511</v>
      </c>
      <c r="H1314" s="12" t="str">
        <f>'Emissions Factors'!$E$2</f>
        <v>EACH</v>
      </c>
      <c r="I1314" s="64">
        <v>515</v>
      </c>
      <c r="J1314" s="65">
        <v>7439976</v>
      </c>
      <c r="K1314" s="66">
        <f>'Emissions Factors'!$C$2</f>
        <v>1.9400679072269228E-9</v>
      </c>
      <c r="L1314" s="67" t="str">
        <f>'Emissions Factors'!$D$2</f>
        <v>LB</v>
      </c>
      <c r="M1314" s="67" t="str">
        <f>'Emissions Factors'!$E$2</f>
        <v>EACH</v>
      </c>
      <c r="N1314" s="68">
        <f t="shared" si="40"/>
        <v>3.5112773234764003E-3</v>
      </c>
      <c r="O1314" s="67" t="str">
        <f t="shared" si="41"/>
        <v>LB</v>
      </c>
    </row>
    <row r="1315" spans="1:15" x14ac:dyDescent="0.25">
      <c r="A1315" s="61" t="s">
        <v>1261</v>
      </c>
      <c r="B1315" s="61" t="s">
        <v>1117</v>
      </c>
      <c r="C1315" s="61" t="s">
        <v>5396</v>
      </c>
      <c r="D1315" s="62" t="s">
        <v>1262</v>
      </c>
      <c r="E1315" s="62" t="s">
        <v>2679</v>
      </c>
      <c r="F1315" s="67" t="s">
        <v>1119</v>
      </c>
      <c r="G1315" s="63">
        <f>VLOOKUP(Emissions!A1315,Population!$A$5:$L$3146,12,FALSE)*'National Throughput'!$B$2</f>
        <v>33725.839832128418</v>
      </c>
      <c r="H1315" s="12" t="str">
        <f>'Emissions Factors'!$E$2</f>
        <v>EACH</v>
      </c>
      <c r="I1315" s="64">
        <v>515</v>
      </c>
      <c r="J1315" s="65">
        <v>7439976</v>
      </c>
      <c r="K1315" s="66">
        <f>'Emissions Factors'!$C$2</f>
        <v>1.9400679072269228E-9</v>
      </c>
      <c r="L1315" s="67" t="str">
        <f>'Emissions Factors'!$D$2</f>
        <v>LB</v>
      </c>
      <c r="M1315" s="67" t="str">
        <f>'Emissions Factors'!$E$2</f>
        <v>EACH</v>
      </c>
      <c r="N1315" s="68">
        <f t="shared" si="40"/>
        <v>6.543041950258778E-5</v>
      </c>
      <c r="O1315" s="67" t="str">
        <f t="shared" si="41"/>
        <v>LB</v>
      </c>
    </row>
    <row r="1316" spans="1:15" x14ac:dyDescent="0.25">
      <c r="A1316" s="61" t="s">
        <v>1263</v>
      </c>
      <c r="B1316" s="61" t="s">
        <v>1264</v>
      </c>
      <c r="C1316" s="61" t="s">
        <v>2677</v>
      </c>
      <c r="D1316" s="62" t="s">
        <v>1265</v>
      </c>
      <c r="E1316" s="62" t="s">
        <v>2679</v>
      </c>
      <c r="F1316" s="67" t="s">
        <v>1266</v>
      </c>
      <c r="G1316" s="63">
        <f>VLOOKUP(Emissions!A1316,Population!$A$5:$L$3146,12,FALSE)*'National Throughput'!$B$2</f>
        <v>16173.75843801305</v>
      </c>
      <c r="H1316" s="12" t="str">
        <f>'Emissions Factors'!$E$2</f>
        <v>EACH</v>
      </c>
      <c r="I1316" s="64">
        <v>515</v>
      </c>
      <c r="J1316" s="65">
        <v>7439976</v>
      </c>
      <c r="K1316" s="66">
        <f>'Emissions Factors'!$C$2</f>
        <v>1.9400679072269228E-9</v>
      </c>
      <c r="L1316" s="67" t="str">
        <f>'Emissions Factors'!$D$2</f>
        <v>LB</v>
      </c>
      <c r="M1316" s="67" t="str">
        <f>'Emissions Factors'!$E$2</f>
        <v>EACH</v>
      </c>
      <c r="N1316" s="68">
        <f t="shared" si="40"/>
        <v>3.1378189684829764E-5</v>
      </c>
      <c r="O1316" s="67" t="str">
        <f t="shared" si="41"/>
        <v>LB</v>
      </c>
    </row>
    <row r="1317" spans="1:15" x14ac:dyDescent="0.25">
      <c r="A1317" s="61" t="s">
        <v>1267</v>
      </c>
      <c r="B1317" s="61" t="s">
        <v>1264</v>
      </c>
      <c r="C1317" s="61" t="s">
        <v>2682</v>
      </c>
      <c r="D1317" s="62" t="s">
        <v>1268</v>
      </c>
      <c r="E1317" s="62" t="s">
        <v>2679</v>
      </c>
      <c r="F1317" s="67" t="s">
        <v>1266</v>
      </c>
      <c r="G1317" s="63">
        <f>VLOOKUP(Emissions!A1317,Population!$A$5:$L$3146,12,FALSE)*'National Throughput'!$B$2</f>
        <v>350594.49335190497</v>
      </c>
      <c r="H1317" s="12" t="str">
        <f>'Emissions Factors'!$E$2</f>
        <v>EACH</v>
      </c>
      <c r="I1317" s="64">
        <v>515</v>
      </c>
      <c r="J1317" s="65">
        <v>7439976</v>
      </c>
      <c r="K1317" s="66">
        <f>'Emissions Factors'!$C$2</f>
        <v>1.9400679072269228E-9</v>
      </c>
      <c r="L1317" s="67" t="str">
        <f>'Emissions Factors'!$D$2</f>
        <v>LB</v>
      </c>
      <c r="M1317" s="67" t="str">
        <f>'Emissions Factors'!$E$2</f>
        <v>EACH</v>
      </c>
      <c r="N1317" s="68">
        <f t="shared" si="40"/>
        <v>6.8017712500251357E-4</v>
      </c>
      <c r="O1317" s="67" t="str">
        <f t="shared" si="41"/>
        <v>LB</v>
      </c>
    </row>
    <row r="1318" spans="1:15" x14ac:dyDescent="0.25">
      <c r="A1318" s="61" t="s">
        <v>1269</v>
      </c>
      <c r="B1318" s="61" t="s">
        <v>1264</v>
      </c>
      <c r="C1318" s="61" t="s">
        <v>2685</v>
      </c>
      <c r="D1318" s="62" t="s">
        <v>1270</v>
      </c>
      <c r="E1318" s="62" t="s">
        <v>2679</v>
      </c>
      <c r="F1318" s="67" t="s">
        <v>1266</v>
      </c>
      <c r="G1318" s="63">
        <f>VLOOKUP(Emissions!A1318,Population!$A$5:$L$3146,12,FALSE)*'National Throughput'!$B$2</f>
        <v>34108.365473963357</v>
      </c>
      <c r="H1318" s="12" t="str">
        <f>'Emissions Factors'!$E$2</f>
        <v>EACH</v>
      </c>
      <c r="I1318" s="64">
        <v>515</v>
      </c>
      <c r="J1318" s="65">
        <v>7439976</v>
      </c>
      <c r="K1318" s="66">
        <f>'Emissions Factors'!$C$2</f>
        <v>1.9400679072269228E-9</v>
      </c>
      <c r="L1318" s="67" t="str">
        <f>'Emissions Factors'!$D$2</f>
        <v>LB</v>
      </c>
      <c r="M1318" s="67" t="str">
        <f>'Emissions Factors'!$E$2</f>
        <v>EACH</v>
      </c>
      <c r="N1318" s="68">
        <f t="shared" si="40"/>
        <v>6.6172545224003115E-5</v>
      </c>
      <c r="O1318" s="67" t="str">
        <f t="shared" si="41"/>
        <v>LB</v>
      </c>
    </row>
    <row r="1319" spans="1:15" x14ac:dyDescent="0.25">
      <c r="A1319" s="61" t="s">
        <v>1271</v>
      </c>
      <c r="B1319" s="61" t="s">
        <v>1264</v>
      </c>
      <c r="C1319" s="61" t="s">
        <v>2688</v>
      </c>
      <c r="D1319" s="62" t="s">
        <v>1272</v>
      </c>
      <c r="E1319" s="62" t="s">
        <v>2679</v>
      </c>
      <c r="F1319" s="67" t="s">
        <v>1266</v>
      </c>
      <c r="G1319" s="63">
        <f>VLOOKUP(Emissions!A1319,Population!$A$5:$L$3146,12,FALSE)*'National Throughput'!$B$2</f>
        <v>46830.163294238024</v>
      </c>
      <c r="H1319" s="12" t="str">
        <f>'Emissions Factors'!$E$2</f>
        <v>EACH</v>
      </c>
      <c r="I1319" s="64">
        <v>515</v>
      </c>
      <c r="J1319" s="65">
        <v>7439976</v>
      </c>
      <c r="K1319" s="66">
        <f>'Emissions Factors'!$C$2</f>
        <v>1.9400679072269228E-9</v>
      </c>
      <c r="L1319" s="67" t="str">
        <f>'Emissions Factors'!$D$2</f>
        <v>LB</v>
      </c>
      <c r="M1319" s="67" t="str">
        <f>'Emissions Factors'!$E$2</f>
        <v>EACH</v>
      </c>
      <c r="N1319" s="68">
        <f t="shared" si="40"/>
        <v>9.0853696897347426E-5</v>
      </c>
      <c r="O1319" s="67" t="str">
        <f t="shared" si="41"/>
        <v>LB</v>
      </c>
    </row>
    <row r="1320" spans="1:15" x14ac:dyDescent="0.25">
      <c r="A1320" s="61" t="s">
        <v>1273</v>
      </c>
      <c r="B1320" s="61" t="s">
        <v>1264</v>
      </c>
      <c r="C1320" s="61" t="s">
        <v>2691</v>
      </c>
      <c r="D1320" s="62" t="s">
        <v>4724</v>
      </c>
      <c r="E1320" s="62" t="s">
        <v>2679</v>
      </c>
      <c r="F1320" s="67" t="s">
        <v>1266</v>
      </c>
      <c r="G1320" s="63">
        <f>VLOOKUP(Emissions!A1320,Population!$A$5:$L$3146,12,FALSE)*'National Throughput'!$B$2</f>
        <v>40514.900821263305</v>
      </c>
      <c r="H1320" s="12" t="str">
        <f>'Emissions Factors'!$E$2</f>
        <v>EACH</v>
      </c>
      <c r="I1320" s="64">
        <v>515</v>
      </c>
      <c r="J1320" s="65">
        <v>7439976</v>
      </c>
      <c r="K1320" s="66">
        <f>'Emissions Factors'!$C$2</f>
        <v>1.9400679072269228E-9</v>
      </c>
      <c r="L1320" s="67" t="str">
        <f>'Emissions Factors'!$D$2</f>
        <v>LB</v>
      </c>
      <c r="M1320" s="67" t="str">
        <f>'Emissions Factors'!$E$2</f>
        <v>EACH</v>
      </c>
      <c r="N1320" s="68">
        <f t="shared" si="40"/>
        <v>7.8601658847814632E-5</v>
      </c>
      <c r="O1320" s="67" t="str">
        <f t="shared" si="41"/>
        <v>LB</v>
      </c>
    </row>
    <row r="1321" spans="1:15" x14ac:dyDescent="0.25">
      <c r="A1321" s="61" t="s">
        <v>1274</v>
      </c>
      <c r="B1321" s="61" t="s">
        <v>1264</v>
      </c>
      <c r="C1321" s="61" t="s">
        <v>2694</v>
      </c>
      <c r="D1321" s="62" t="s">
        <v>1275</v>
      </c>
      <c r="E1321" s="62" t="s">
        <v>2679</v>
      </c>
      <c r="F1321" s="67" t="s">
        <v>1266</v>
      </c>
      <c r="G1321" s="63">
        <f>VLOOKUP(Emissions!A1321,Population!$A$5:$L$3146,12,FALSE)*'National Throughput'!$B$2</f>
        <v>5257.9328838813599</v>
      </c>
      <c r="H1321" s="12" t="str">
        <f>'Emissions Factors'!$E$2</f>
        <v>EACH</v>
      </c>
      <c r="I1321" s="64">
        <v>515</v>
      </c>
      <c r="J1321" s="65">
        <v>7439976</v>
      </c>
      <c r="K1321" s="66">
        <f>'Emissions Factors'!$C$2</f>
        <v>1.9400679072269228E-9</v>
      </c>
      <c r="L1321" s="67" t="str">
        <f>'Emissions Factors'!$D$2</f>
        <v>LB</v>
      </c>
      <c r="M1321" s="67" t="str">
        <f>'Emissions Factors'!$E$2</f>
        <v>EACH</v>
      </c>
      <c r="N1321" s="68">
        <f t="shared" si="40"/>
        <v>1.0200746846371329E-5</v>
      </c>
      <c r="O1321" s="67" t="str">
        <f t="shared" si="41"/>
        <v>LB</v>
      </c>
    </row>
    <row r="1322" spans="1:15" x14ac:dyDescent="0.25">
      <c r="A1322" s="61" t="s">
        <v>1276</v>
      </c>
      <c r="B1322" s="61" t="s">
        <v>1264</v>
      </c>
      <c r="C1322" s="61" t="s">
        <v>2697</v>
      </c>
      <c r="D1322" s="62" t="s">
        <v>1277</v>
      </c>
      <c r="E1322" s="62" t="s">
        <v>2679</v>
      </c>
      <c r="F1322" s="67" t="s">
        <v>1266</v>
      </c>
      <c r="G1322" s="63">
        <f>VLOOKUP(Emissions!A1322,Population!$A$5:$L$3146,12,FALSE)*'National Throughput'!$B$2</f>
        <v>67054.796491629153</v>
      </c>
      <c r="H1322" s="12" t="str">
        <f>'Emissions Factors'!$E$2</f>
        <v>EACH</v>
      </c>
      <c r="I1322" s="64">
        <v>515</v>
      </c>
      <c r="J1322" s="65">
        <v>7439976</v>
      </c>
      <c r="K1322" s="66">
        <f>'Emissions Factors'!$C$2</f>
        <v>1.9400679072269228E-9</v>
      </c>
      <c r="L1322" s="67" t="str">
        <f>'Emissions Factors'!$D$2</f>
        <v>LB</v>
      </c>
      <c r="M1322" s="67" t="str">
        <f>'Emissions Factors'!$E$2</f>
        <v>EACH</v>
      </c>
      <c r="N1322" s="68">
        <f t="shared" si="40"/>
        <v>1.3009085869904218E-4</v>
      </c>
      <c r="O1322" s="67" t="str">
        <f t="shared" si="41"/>
        <v>LB</v>
      </c>
    </row>
    <row r="1323" spans="1:15" x14ac:dyDescent="0.25">
      <c r="A1323" s="61" t="s">
        <v>1278</v>
      </c>
      <c r="B1323" s="61" t="s">
        <v>1264</v>
      </c>
      <c r="C1323" s="61" t="s">
        <v>2700</v>
      </c>
      <c r="D1323" s="62" t="s">
        <v>286</v>
      </c>
      <c r="E1323" s="62" t="s">
        <v>2679</v>
      </c>
      <c r="F1323" s="67" t="s">
        <v>1266</v>
      </c>
      <c r="G1323" s="63">
        <f>VLOOKUP(Emissions!A1323,Population!$A$5:$L$3146,12,FALSE)*'National Throughput'!$B$2</f>
        <v>25937.904914984851</v>
      </c>
      <c r="H1323" s="12" t="str">
        <f>'Emissions Factors'!$E$2</f>
        <v>EACH</v>
      </c>
      <c r="I1323" s="64">
        <v>515</v>
      </c>
      <c r="J1323" s="65">
        <v>7439976</v>
      </c>
      <c r="K1323" s="66">
        <f>'Emissions Factors'!$C$2</f>
        <v>1.9400679072269228E-9</v>
      </c>
      <c r="L1323" s="67" t="str">
        <f>'Emissions Factors'!$D$2</f>
        <v>LB</v>
      </c>
      <c r="M1323" s="67" t="str">
        <f>'Emissions Factors'!$E$2</f>
        <v>EACH</v>
      </c>
      <c r="N1323" s="68">
        <f t="shared" si="40"/>
        <v>5.0321296906265573E-5</v>
      </c>
      <c r="O1323" s="67" t="str">
        <f t="shared" si="41"/>
        <v>LB</v>
      </c>
    </row>
    <row r="1324" spans="1:15" x14ac:dyDescent="0.25">
      <c r="A1324" s="61" t="s">
        <v>1279</v>
      </c>
      <c r="B1324" s="61" t="s">
        <v>1264</v>
      </c>
      <c r="C1324" s="61" t="s">
        <v>2703</v>
      </c>
      <c r="D1324" s="62" t="s">
        <v>1280</v>
      </c>
      <c r="E1324" s="62" t="s">
        <v>2679</v>
      </c>
      <c r="F1324" s="67" t="s">
        <v>1266</v>
      </c>
      <c r="G1324" s="63">
        <f>VLOOKUP(Emissions!A1324,Population!$A$5:$L$3146,12,FALSE)*'National Throughput'!$B$2</f>
        <v>36479.409130591732</v>
      </c>
      <c r="H1324" s="12" t="str">
        <f>'Emissions Factors'!$E$2</f>
        <v>EACH</v>
      </c>
      <c r="I1324" s="64">
        <v>515</v>
      </c>
      <c r="J1324" s="65">
        <v>7439976</v>
      </c>
      <c r="K1324" s="66">
        <f>'Emissions Factors'!$C$2</f>
        <v>1.9400679072269228E-9</v>
      </c>
      <c r="L1324" s="67" t="str">
        <f>'Emissions Factors'!$D$2</f>
        <v>LB</v>
      </c>
      <c r="M1324" s="67" t="str">
        <f>'Emissions Factors'!$E$2</f>
        <v>EACH</v>
      </c>
      <c r="N1324" s="68">
        <f t="shared" si="40"/>
        <v>7.0772530928861794E-5</v>
      </c>
      <c r="O1324" s="67" t="str">
        <f t="shared" si="41"/>
        <v>LB</v>
      </c>
    </row>
    <row r="1325" spans="1:15" x14ac:dyDescent="0.25">
      <c r="A1325" s="61" t="s">
        <v>1281</v>
      </c>
      <c r="B1325" s="61" t="s">
        <v>1264</v>
      </c>
      <c r="C1325" s="61" t="s">
        <v>2706</v>
      </c>
      <c r="D1325" s="62" t="s">
        <v>1282</v>
      </c>
      <c r="E1325" s="62" t="s">
        <v>2679</v>
      </c>
      <c r="F1325" s="67" t="s">
        <v>1266</v>
      </c>
      <c r="G1325" s="63">
        <f>VLOOKUP(Emissions!A1325,Population!$A$5:$L$3146,12,FALSE)*'National Throughput'!$B$2</f>
        <v>99823.809450213332</v>
      </c>
      <c r="H1325" s="12" t="str">
        <f>'Emissions Factors'!$E$2</f>
        <v>EACH</v>
      </c>
      <c r="I1325" s="64">
        <v>515</v>
      </c>
      <c r="J1325" s="65">
        <v>7439976</v>
      </c>
      <c r="K1325" s="66">
        <f>'Emissions Factors'!$C$2</f>
        <v>1.9400679072269228E-9</v>
      </c>
      <c r="L1325" s="67" t="str">
        <f>'Emissions Factors'!$D$2</f>
        <v>LB</v>
      </c>
      <c r="M1325" s="67" t="str">
        <f>'Emissions Factors'!$E$2</f>
        <v>EACH</v>
      </c>
      <c r="N1325" s="68">
        <f t="shared" si="40"/>
        <v>1.9366496909149449E-4</v>
      </c>
      <c r="O1325" s="67" t="str">
        <f t="shared" si="41"/>
        <v>LB</v>
      </c>
    </row>
    <row r="1326" spans="1:15" x14ac:dyDescent="0.25">
      <c r="A1326" s="61" t="s">
        <v>1283</v>
      </c>
      <c r="B1326" s="61" t="s">
        <v>1264</v>
      </c>
      <c r="C1326" s="61" t="s">
        <v>2709</v>
      </c>
      <c r="D1326" s="62" t="s">
        <v>292</v>
      </c>
      <c r="E1326" s="62" t="s">
        <v>2679</v>
      </c>
      <c r="F1326" s="67" t="s">
        <v>1266</v>
      </c>
      <c r="G1326" s="63">
        <f>VLOOKUP(Emissions!A1326,Population!$A$5:$L$3146,12,FALSE)*'National Throughput'!$B$2</f>
        <v>29288.337279260333</v>
      </c>
      <c r="H1326" s="12" t="str">
        <f>'Emissions Factors'!$E$2</f>
        <v>EACH</v>
      </c>
      <c r="I1326" s="64">
        <v>515</v>
      </c>
      <c r="J1326" s="65">
        <v>7439976</v>
      </c>
      <c r="K1326" s="66">
        <f>'Emissions Factors'!$C$2</f>
        <v>1.9400679072269228E-9</v>
      </c>
      <c r="L1326" s="67" t="str">
        <f>'Emissions Factors'!$D$2</f>
        <v>LB</v>
      </c>
      <c r="M1326" s="67" t="str">
        <f>'Emissions Factors'!$E$2</f>
        <v>EACH</v>
      </c>
      <c r="N1326" s="68">
        <f t="shared" si="40"/>
        <v>5.6821363211530863E-5</v>
      </c>
      <c r="O1326" s="67" t="str">
        <f t="shared" si="41"/>
        <v>LB</v>
      </c>
    </row>
    <row r="1327" spans="1:15" x14ac:dyDescent="0.25">
      <c r="A1327" s="61" t="s">
        <v>1284</v>
      </c>
      <c r="B1327" s="61" t="s">
        <v>1264</v>
      </c>
      <c r="C1327" s="61" t="s">
        <v>2712</v>
      </c>
      <c r="D1327" s="62" t="s">
        <v>1147</v>
      </c>
      <c r="E1327" s="62" t="s">
        <v>2679</v>
      </c>
      <c r="F1327" s="67" t="s">
        <v>1266</v>
      </c>
      <c r="G1327" s="63">
        <f>VLOOKUP(Emissions!A1327,Population!$A$5:$L$3146,12,FALSE)*'National Throughput'!$B$2</f>
        <v>12419.264135713529</v>
      </c>
      <c r="H1327" s="12" t="str">
        <f>'Emissions Factors'!$E$2</f>
        <v>EACH</v>
      </c>
      <c r="I1327" s="64">
        <v>515</v>
      </c>
      <c r="J1327" s="65">
        <v>7439976</v>
      </c>
      <c r="K1327" s="66">
        <f>'Emissions Factors'!$C$2</f>
        <v>1.9400679072269228E-9</v>
      </c>
      <c r="L1327" s="67" t="str">
        <f>'Emissions Factors'!$D$2</f>
        <v>LB</v>
      </c>
      <c r="M1327" s="67" t="str">
        <f>'Emissions Factors'!$E$2</f>
        <v>EACH</v>
      </c>
      <c r="N1327" s="68">
        <f t="shared" si="40"/>
        <v>2.4094215781072125E-5</v>
      </c>
      <c r="O1327" s="67" t="str">
        <f t="shared" si="41"/>
        <v>LB</v>
      </c>
    </row>
    <row r="1328" spans="1:15" x14ac:dyDescent="0.25">
      <c r="A1328" s="61" t="s">
        <v>1285</v>
      </c>
      <c r="B1328" s="61" t="s">
        <v>1264</v>
      </c>
      <c r="C1328" s="61" t="s">
        <v>2715</v>
      </c>
      <c r="D1328" s="62" t="s">
        <v>1286</v>
      </c>
      <c r="E1328" s="62" t="s">
        <v>2679</v>
      </c>
      <c r="F1328" s="67" t="s">
        <v>1266</v>
      </c>
      <c r="G1328" s="63">
        <f>VLOOKUP(Emissions!A1328,Population!$A$5:$L$3146,12,FALSE)*'National Throughput'!$B$2</f>
        <v>55404.685791240569</v>
      </c>
      <c r="H1328" s="12" t="str">
        <f>'Emissions Factors'!$E$2</f>
        <v>EACH</v>
      </c>
      <c r="I1328" s="64">
        <v>515</v>
      </c>
      <c r="J1328" s="65">
        <v>7439976</v>
      </c>
      <c r="K1328" s="66">
        <f>'Emissions Factors'!$C$2</f>
        <v>1.9400679072269228E-9</v>
      </c>
      <c r="L1328" s="67" t="str">
        <f>'Emissions Factors'!$D$2</f>
        <v>LB</v>
      </c>
      <c r="M1328" s="67" t="str">
        <f>'Emissions Factors'!$E$2</f>
        <v>EACH</v>
      </c>
      <c r="N1328" s="68">
        <f t="shared" si="40"/>
        <v>1.0748885281357731E-4</v>
      </c>
      <c r="O1328" s="67" t="str">
        <f t="shared" si="41"/>
        <v>LB</v>
      </c>
    </row>
    <row r="1329" spans="1:15" x14ac:dyDescent="0.25">
      <c r="A1329" s="61" t="s">
        <v>1287</v>
      </c>
      <c r="B1329" s="61" t="s">
        <v>1264</v>
      </c>
      <c r="C1329" s="61" t="s">
        <v>2718</v>
      </c>
      <c r="D1329" s="62" t="s">
        <v>2719</v>
      </c>
      <c r="E1329" s="62" t="s">
        <v>2679</v>
      </c>
      <c r="F1329" s="67" t="s">
        <v>1266</v>
      </c>
      <c r="G1329" s="63">
        <f>VLOOKUP(Emissions!A1329,Population!$A$5:$L$3146,12,FALSE)*'National Throughput'!$B$2</f>
        <v>62851.116583099851</v>
      </c>
      <c r="H1329" s="12" t="str">
        <f>'Emissions Factors'!$E$2</f>
        <v>EACH</v>
      </c>
      <c r="I1329" s="64">
        <v>515</v>
      </c>
      <c r="J1329" s="65">
        <v>7439976</v>
      </c>
      <c r="K1329" s="66">
        <f>'Emissions Factors'!$C$2</f>
        <v>1.9400679072269228E-9</v>
      </c>
      <c r="L1329" s="67" t="str">
        <f>'Emissions Factors'!$D$2</f>
        <v>LB</v>
      </c>
      <c r="M1329" s="67" t="str">
        <f>'Emissions Factors'!$E$2</f>
        <v>EACH</v>
      </c>
      <c r="N1329" s="68">
        <f t="shared" si="40"/>
        <v>1.2193543421624987E-4</v>
      </c>
      <c r="O1329" s="67" t="str">
        <f t="shared" si="41"/>
        <v>LB</v>
      </c>
    </row>
    <row r="1330" spans="1:15" x14ac:dyDescent="0.25">
      <c r="A1330" s="61" t="s">
        <v>1288</v>
      </c>
      <c r="B1330" s="61" t="s">
        <v>1264</v>
      </c>
      <c r="C1330" s="61" t="s">
        <v>2721</v>
      </c>
      <c r="D1330" s="62" t="s">
        <v>232</v>
      </c>
      <c r="E1330" s="62" t="s">
        <v>2679</v>
      </c>
      <c r="F1330" s="67" t="s">
        <v>1266</v>
      </c>
      <c r="G1330" s="63">
        <f>VLOOKUP(Emissions!A1330,Population!$A$5:$L$3146,12,FALSE)*'National Throughput'!$B$2</f>
        <v>9015.5037999221822</v>
      </c>
      <c r="H1330" s="12" t="str">
        <f>'Emissions Factors'!$E$2</f>
        <v>EACH</v>
      </c>
      <c r="I1330" s="64">
        <v>515</v>
      </c>
      <c r="J1330" s="65">
        <v>7439976</v>
      </c>
      <c r="K1330" s="66">
        <f>'Emissions Factors'!$C$2</f>
        <v>1.9400679072269228E-9</v>
      </c>
      <c r="L1330" s="67" t="str">
        <f>'Emissions Factors'!$D$2</f>
        <v>LB</v>
      </c>
      <c r="M1330" s="67" t="str">
        <f>'Emissions Factors'!$E$2</f>
        <v>EACH</v>
      </c>
      <c r="N1330" s="68">
        <f t="shared" si="40"/>
        <v>1.7490689589711397E-5</v>
      </c>
      <c r="O1330" s="67" t="str">
        <f t="shared" si="41"/>
        <v>LB</v>
      </c>
    </row>
    <row r="1331" spans="1:15" x14ac:dyDescent="0.25">
      <c r="A1331" s="61" t="s">
        <v>1289</v>
      </c>
      <c r="B1331" s="61" t="s">
        <v>1264</v>
      </c>
      <c r="C1331" s="61" t="s">
        <v>2724</v>
      </c>
      <c r="D1331" s="62" t="s">
        <v>5311</v>
      </c>
      <c r="E1331" s="62" t="s">
        <v>2679</v>
      </c>
      <c r="F1331" s="67" t="s">
        <v>1266</v>
      </c>
      <c r="G1331" s="63">
        <f>VLOOKUP(Emissions!A1331,Population!$A$5:$L$3146,12,FALSE)*'National Throughput'!$B$2</f>
        <v>5366.6399027406187</v>
      </c>
      <c r="H1331" s="12" t="str">
        <f>'Emissions Factors'!$E$2</f>
        <v>EACH</v>
      </c>
      <c r="I1331" s="64">
        <v>515</v>
      </c>
      <c r="J1331" s="65">
        <v>7439976</v>
      </c>
      <c r="K1331" s="66">
        <f>'Emissions Factors'!$C$2</f>
        <v>1.9400679072269228E-9</v>
      </c>
      <c r="L1331" s="67" t="str">
        <f>'Emissions Factors'!$D$2</f>
        <v>LB</v>
      </c>
      <c r="M1331" s="67" t="str">
        <f>'Emissions Factors'!$E$2</f>
        <v>EACH</v>
      </c>
      <c r="N1331" s="68">
        <f t="shared" si="40"/>
        <v>1.0411645844950488E-5</v>
      </c>
      <c r="O1331" s="67" t="str">
        <f t="shared" si="41"/>
        <v>LB</v>
      </c>
    </row>
    <row r="1332" spans="1:15" x14ac:dyDescent="0.25">
      <c r="A1332" s="61" t="s">
        <v>1290</v>
      </c>
      <c r="B1332" s="61" t="s">
        <v>1264</v>
      </c>
      <c r="C1332" s="61" t="s">
        <v>2727</v>
      </c>
      <c r="D1332" s="62" t="s">
        <v>1291</v>
      </c>
      <c r="E1332" s="62" t="s">
        <v>2679</v>
      </c>
      <c r="F1332" s="67" t="s">
        <v>1266</v>
      </c>
      <c r="G1332" s="63">
        <f>VLOOKUP(Emissions!A1332,Population!$A$5:$L$3146,12,FALSE)*'National Throughput'!$B$2</f>
        <v>11930.082550846861</v>
      </c>
      <c r="H1332" s="12" t="str">
        <f>'Emissions Factors'!$E$2</f>
        <v>EACH</v>
      </c>
      <c r="I1332" s="64">
        <v>515</v>
      </c>
      <c r="J1332" s="65">
        <v>7439976</v>
      </c>
      <c r="K1332" s="66">
        <f>'Emissions Factors'!$C$2</f>
        <v>1.9400679072269228E-9</v>
      </c>
      <c r="L1332" s="67" t="str">
        <f>'Emissions Factors'!$D$2</f>
        <v>LB</v>
      </c>
      <c r="M1332" s="67" t="str">
        <f>'Emissions Factors'!$E$2</f>
        <v>EACH</v>
      </c>
      <c r="N1332" s="68">
        <f t="shared" si="40"/>
        <v>2.3145170287465897E-5</v>
      </c>
      <c r="O1332" s="67" t="str">
        <f t="shared" si="41"/>
        <v>LB</v>
      </c>
    </row>
    <row r="1333" spans="1:15" x14ac:dyDescent="0.25">
      <c r="A1333" s="61" t="s">
        <v>1292</v>
      </c>
      <c r="B1333" s="61" t="s">
        <v>1264</v>
      </c>
      <c r="C1333" s="61" t="s">
        <v>2730</v>
      </c>
      <c r="D1333" s="62" t="s">
        <v>1293</v>
      </c>
      <c r="E1333" s="62" t="s">
        <v>2679</v>
      </c>
      <c r="F1333" s="67" t="s">
        <v>1266</v>
      </c>
      <c r="G1333" s="63">
        <f>VLOOKUP(Emissions!A1333,Population!$A$5:$L$3146,12,FALSE)*'National Throughput'!$B$2</f>
        <v>64880.656114443962</v>
      </c>
      <c r="H1333" s="12" t="str">
        <f>'Emissions Factors'!$E$2</f>
        <v>EACH</v>
      </c>
      <c r="I1333" s="64">
        <v>515</v>
      </c>
      <c r="J1333" s="65">
        <v>7439976</v>
      </c>
      <c r="K1333" s="66">
        <f>'Emissions Factors'!$C$2</f>
        <v>1.9400679072269228E-9</v>
      </c>
      <c r="L1333" s="67" t="str">
        <f>'Emissions Factors'!$D$2</f>
        <v>LB</v>
      </c>
      <c r="M1333" s="67" t="str">
        <f>'Emissions Factors'!$E$2</f>
        <v>EACH</v>
      </c>
      <c r="N1333" s="68">
        <f t="shared" si="40"/>
        <v>1.2587287872745895E-4</v>
      </c>
      <c r="O1333" s="67" t="str">
        <f t="shared" si="41"/>
        <v>LB</v>
      </c>
    </row>
    <row r="1334" spans="1:15" x14ac:dyDescent="0.25">
      <c r="A1334" s="61" t="s">
        <v>1294</v>
      </c>
      <c r="B1334" s="61" t="s">
        <v>1264</v>
      </c>
      <c r="C1334" s="61" t="s">
        <v>2733</v>
      </c>
      <c r="D1334" s="62" t="s">
        <v>1295</v>
      </c>
      <c r="E1334" s="62" t="s">
        <v>2679</v>
      </c>
      <c r="F1334" s="67" t="s">
        <v>1266</v>
      </c>
      <c r="G1334" s="63">
        <f>VLOOKUP(Emissions!A1334,Population!$A$5:$L$3146,12,FALSE)*'National Throughput'!$B$2</f>
        <v>423064.13002822181</v>
      </c>
      <c r="H1334" s="12" t="str">
        <f>'Emissions Factors'!$E$2</f>
        <v>EACH</v>
      </c>
      <c r="I1334" s="64">
        <v>515</v>
      </c>
      <c r="J1334" s="65">
        <v>7439976</v>
      </c>
      <c r="K1334" s="66">
        <f>'Emissions Factors'!$C$2</f>
        <v>1.9400679072269228E-9</v>
      </c>
      <c r="L1334" s="67" t="str">
        <f>'Emissions Factors'!$D$2</f>
        <v>LB</v>
      </c>
      <c r="M1334" s="67" t="str">
        <f>'Emissions Factors'!$E$2</f>
        <v>EACH</v>
      </c>
      <c r="N1334" s="68">
        <f t="shared" si="40"/>
        <v>8.2077314136663109E-4</v>
      </c>
      <c r="O1334" s="67" t="str">
        <f t="shared" si="41"/>
        <v>LB</v>
      </c>
    </row>
    <row r="1335" spans="1:15" x14ac:dyDescent="0.25">
      <c r="A1335" s="61" t="s">
        <v>1296</v>
      </c>
      <c r="B1335" s="61" t="s">
        <v>1264</v>
      </c>
      <c r="C1335" s="61" t="s">
        <v>2736</v>
      </c>
      <c r="D1335" s="62" t="s">
        <v>5325</v>
      </c>
      <c r="E1335" s="62" t="s">
        <v>2679</v>
      </c>
      <c r="F1335" s="67" t="s">
        <v>1266</v>
      </c>
      <c r="G1335" s="63">
        <f>VLOOKUP(Emissions!A1335,Population!$A$5:$L$3146,12,FALSE)*'National Throughput'!$B$2</f>
        <v>20872.773158891614</v>
      </c>
      <c r="H1335" s="12" t="str">
        <f>'Emissions Factors'!$E$2</f>
        <v>EACH</v>
      </c>
      <c r="I1335" s="64">
        <v>515</v>
      </c>
      <c r="J1335" s="65">
        <v>7439976</v>
      </c>
      <c r="K1335" s="66">
        <f>'Emissions Factors'!$C$2</f>
        <v>1.9400679072269228E-9</v>
      </c>
      <c r="L1335" s="67" t="str">
        <f>'Emissions Factors'!$D$2</f>
        <v>LB</v>
      </c>
      <c r="M1335" s="67" t="str">
        <f>'Emissions Factors'!$E$2</f>
        <v>EACH</v>
      </c>
      <c r="N1335" s="68">
        <f t="shared" si="40"/>
        <v>4.0494597340393141E-5</v>
      </c>
      <c r="O1335" s="67" t="str">
        <f t="shared" si="41"/>
        <v>LB</v>
      </c>
    </row>
    <row r="1336" spans="1:15" x14ac:dyDescent="0.25">
      <c r="A1336" s="61" t="s">
        <v>1297</v>
      </c>
      <c r="B1336" s="61" t="s">
        <v>1264</v>
      </c>
      <c r="C1336" s="61" t="s">
        <v>2739</v>
      </c>
      <c r="D1336" s="62" t="s">
        <v>5013</v>
      </c>
      <c r="E1336" s="62" t="s">
        <v>2679</v>
      </c>
      <c r="F1336" s="67" t="s">
        <v>1266</v>
      </c>
      <c r="G1336" s="63">
        <f>VLOOKUP(Emissions!A1336,Population!$A$5:$L$3146,12,FALSE)*'National Throughput'!$B$2</f>
        <v>37729.539847473221</v>
      </c>
      <c r="H1336" s="12" t="str">
        <f>'Emissions Factors'!$E$2</f>
        <v>EACH</v>
      </c>
      <c r="I1336" s="64">
        <v>515</v>
      </c>
      <c r="J1336" s="65">
        <v>7439976</v>
      </c>
      <c r="K1336" s="66">
        <f>'Emissions Factors'!$C$2</f>
        <v>1.9400679072269228E-9</v>
      </c>
      <c r="L1336" s="67" t="str">
        <f>'Emissions Factors'!$D$2</f>
        <v>LB</v>
      </c>
      <c r="M1336" s="67" t="str">
        <f>'Emissions Factors'!$E$2</f>
        <v>EACH</v>
      </c>
      <c r="N1336" s="68">
        <f t="shared" si="40"/>
        <v>7.319786941252217E-5</v>
      </c>
      <c r="O1336" s="67" t="str">
        <f t="shared" si="41"/>
        <v>LB</v>
      </c>
    </row>
    <row r="1337" spans="1:15" x14ac:dyDescent="0.25">
      <c r="A1337" s="61" t="s">
        <v>1298</v>
      </c>
      <c r="B1337" s="61" t="s">
        <v>1264</v>
      </c>
      <c r="C1337" s="61" t="s">
        <v>2742</v>
      </c>
      <c r="D1337" s="62" t="s">
        <v>1299</v>
      </c>
      <c r="E1337" s="62" t="s">
        <v>2679</v>
      </c>
      <c r="F1337" s="67" t="s">
        <v>1266</v>
      </c>
      <c r="G1337" s="63">
        <f>VLOOKUP(Emissions!A1337,Population!$A$5:$L$3146,12,FALSE)*'National Throughput'!$B$2</f>
        <v>14554.434072175591</v>
      </c>
      <c r="H1337" s="12" t="str">
        <f>'Emissions Factors'!$E$2</f>
        <v>EACH</v>
      </c>
      <c r="I1337" s="64">
        <v>515</v>
      </c>
      <c r="J1337" s="65">
        <v>7439976</v>
      </c>
      <c r="K1337" s="66">
        <f>'Emissions Factors'!$C$2</f>
        <v>1.9400679072269228E-9</v>
      </c>
      <c r="L1337" s="67" t="str">
        <f>'Emissions Factors'!$D$2</f>
        <v>LB</v>
      </c>
      <c r="M1337" s="67" t="str">
        <f>'Emissions Factors'!$E$2</f>
        <v>EACH</v>
      </c>
      <c r="N1337" s="68">
        <f t="shared" si="40"/>
        <v>2.8236590451277917E-5</v>
      </c>
      <c r="O1337" s="67" t="str">
        <f t="shared" si="41"/>
        <v>LB</v>
      </c>
    </row>
    <row r="1338" spans="1:15" x14ac:dyDescent="0.25">
      <c r="A1338" s="61" t="s">
        <v>1300</v>
      </c>
      <c r="B1338" s="61" t="s">
        <v>1264</v>
      </c>
      <c r="C1338" s="61" t="s">
        <v>2745</v>
      </c>
      <c r="D1338" s="62" t="s">
        <v>1301</v>
      </c>
      <c r="E1338" s="62" t="s">
        <v>2679</v>
      </c>
      <c r="F1338" s="67" t="s">
        <v>1266</v>
      </c>
      <c r="G1338" s="63">
        <f>VLOOKUP(Emissions!A1338,Population!$A$5:$L$3146,12,FALSE)*'National Throughput'!$B$2</f>
        <v>21306.575696414886</v>
      </c>
      <c r="H1338" s="12" t="str">
        <f>'Emissions Factors'!$E$2</f>
        <v>EACH</v>
      </c>
      <c r="I1338" s="64">
        <v>515</v>
      </c>
      <c r="J1338" s="65">
        <v>7439976</v>
      </c>
      <c r="K1338" s="66">
        <f>'Emissions Factors'!$C$2</f>
        <v>1.9400679072269228E-9</v>
      </c>
      <c r="L1338" s="67" t="str">
        <f>'Emissions Factors'!$D$2</f>
        <v>LB</v>
      </c>
      <c r="M1338" s="67" t="str">
        <f>'Emissions Factors'!$E$2</f>
        <v>EACH</v>
      </c>
      <c r="N1338" s="68">
        <f t="shared" si="40"/>
        <v>4.1336203721515642E-5</v>
      </c>
      <c r="O1338" s="67" t="str">
        <f t="shared" si="41"/>
        <v>LB</v>
      </c>
    </row>
    <row r="1339" spans="1:15" x14ac:dyDescent="0.25">
      <c r="A1339" s="61" t="s">
        <v>1302</v>
      </c>
      <c r="B1339" s="61" t="s">
        <v>1264</v>
      </c>
      <c r="C1339" s="61" t="s">
        <v>2748</v>
      </c>
      <c r="D1339" s="62" t="s">
        <v>1303</v>
      </c>
      <c r="E1339" s="62" t="s">
        <v>2679</v>
      </c>
      <c r="F1339" s="67" t="s">
        <v>1266</v>
      </c>
      <c r="G1339" s="63">
        <f>VLOOKUP(Emissions!A1339,Population!$A$5:$L$3146,12,FALSE)*'National Throughput'!$B$2</f>
        <v>31627.589260561948</v>
      </c>
      <c r="H1339" s="12" t="str">
        <f>'Emissions Factors'!$E$2</f>
        <v>EACH</v>
      </c>
      <c r="I1339" s="64">
        <v>515</v>
      </c>
      <c r="J1339" s="65">
        <v>7439976</v>
      </c>
      <c r="K1339" s="66">
        <f>'Emissions Factors'!$C$2</f>
        <v>1.9400679072269228E-9</v>
      </c>
      <c r="L1339" s="67" t="str">
        <f>'Emissions Factors'!$D$2</f>
        <v>LB</v>
      </c>
      <c r="M1339" s="67" t="str">
        <f>'Emissions Factors'!$E$2</f>
        <v>EACH</v>
      </c>
      <c r="N1339" s="68">
        <f t="shared" si="40"/>
        <v>6.1359670907371115E-5</v>
      </c>
      <c r="O1339" s="67" t="str">
        <f t="shared" si="41"/>
        <v>LB</v>
      </c>
    </row>
    <row r="1340" spans="1:15" x14ac:dyDescent="0.25">
      <c r="A1340" s="61" t="s">
        <v>1304</v>
      </c>
      <c r="B1340" s="61" t="s">
        <v>1264</v>
      </c>
      <c r="C1340" s="61" t="s">
        <v>2751</v>
      </c>
      <c r="D1340" s="62" t="s">
        <v>1305</v>
      </c>
      <c r="E1340" s="62" t="s">
        <v>2679</v>
      </c>
      <c r="F1340" s="67" t="s">
        <v>1266</v>
      </c>
      <c r="G1340" s="63">
        <f>VLOOKUP(Emissions!A1340,Population!$A$5:$L$3146,12,FALSE)*'National Throughput'!$B$2</f>
        <v>47608.546570786886</v>
      </c>
      <c r="H1340" s="12" t="str">
        <f>'Emissions Factors'!$E$2</f>
        <v>EACH</v>
      </c>
      <c r="I1340" s="64">
        <v>515</v>
      </c>
      <c r="J1340" s="65">
        <v>7439976</v>
      </c>
      <c r="K1340" s="66">
        <f>'Emissions Factors'!$C$2</f>
        <v>1.9400679072269228E-9</v>
      </c>
      <c r="L1340" s="67" t="str">
        <f>'Emissions Factors'!$D$2</f>
        <v>LB</v>
      </c>
      <c r="M1340" s="67" t="str">
        <f>'Emissions Factors'!$E$2</f>
        <v>EACH</v>
      </c>
      <c r="N1340" s="68">
        <f t="shared" si="40"/>
        <v>9.2363813311702013E-5</v>
      </c>
      <c r="O1340" s="67" t="str">
        <f t="shared" si="41"/>
        <v>LB</v>
      </c>
    </row>
    <row r="1341" spans="1:15" x14ac:dyDescent="0.25">
      <c r="A1341" s="61" t="s">
        <v>1306</v>
      </c>
      <c r="B1341" s="61" t="s">
        <v>1264</v>
      </c>
      <c r="C1341" s="61" t="s">
        <v>2754</v>
      </c>
      <c r="D1341" s="62" t="s">
        <v>4765</v>
      </c>
      <c r="E1341" s="62" t="s">
        <v>2679</v>
      </c>
      <c r="F1341" s="67" t="s">
        <v>1266</v>
      </c>
      <c r="G1341" s="63">
        <f>VLOOKUP(Emissions!A1341,Population!$A$5:$L$3146,12,FALSE)*'National Throughput'!$B$2</f>
        <v>6108.1038143938713</v>
      </c>
      <c r="H1341" s="12" t="str">
        <f>'Emissions Factors'!$E$2</f>
        <v>EACH</v>
      </c>
      <c r="I1341" s="64">
        <v>515</v>
      </c>
      <c r="J1341" s="65">
        <v>7439976</v>
      </c>
      <c r="K1341" s="66">
        <f>'Emissions Factors'!$C$2</f>
        <v>1.9400679072269228E-9</v>
      </c>
      <c r="L1341" s="67" t="str">
        <f>'Emissions Factors'!$D$2</f>
        <v>LB</v>
      </c>
      <c r="M1341" s="67" t="str">
        <f>'Emissions Factors'!$E$2</f>
        <v>EACH</v>
      </c>
      <c r="N1341" s="68">
        <f t="shared" si="40"/>
        <v>1.1850136184315903E-5</v>
      </c>
      <c r="O1341" s="67" t="str">
        <f t="shared" si="41"/>
        <v>LB</v>
      </c>
    </row>
    <row r="1342" spans="1:15" x14ac:dyDescent="0.25">
      <c r="A1342" s="61" t="s">
        <v>1307</v>
      </c>
      <c r="B1342" s="61" t="s">
        <v>1264</v>
      </c>
      <c r="C1342" s="61" t="s">
        <v>2757</v>
      </c>
      <c r="D1342" s="62" t="s">
        <v>1308</v>
      </c>
      <c r="E1342" s="62" t="s">
        <v>2679</v>
      </c>
      <c r="F1342" s="67" t="s">
        <v>1266</v>
      </c>
      <c r="G1342" s="63">
        <f>VLOOKUP(Emissions!A1342,Population!$A$5:$L$3146,12,FALSE)*'National Throughput'!$B$2</f>
        <v>1243017.5859116006</v>
      </c>
      <c r="H1342" s="12" t="str">
        <f>'Emissions Factors'!$E$2</f>
        <v>EACH</v>
      </c>
      <c r="I1342" s="64">
        <v>515</v>
      </c>
      <c r="J1342" s="65">
        <v>7439976</v>
      </c>
      <c r="K1342" s="66">
        <f>'Emissions Factors'!$C$2</f>
        <v>1.9400679072269228E-9</v>
      </c>
      <c r="L1342" s="67" t="str">
        <f>'Emissions Factors'!$D$2</f>
        <v>LB</v>
      </c>
      <c r="M1342" s="67" t="str">
        <f>'Emissions Factors'!$E$2</f>
        <v>EACH</v>
      </c>
      <c r="N1342" s="68">
        <f t="shared" si="40"/>
        <v>2.4115385265457809E-3</v>
      </c>
      <c r="O1342" s="67" t="str">
        <f t="shared" si="41"/>
        <v>LB</v>
      </c>
    </row>
    <row r="1343" spans="1:15" x14ac:dyDescent="0.25">
      <c r="A1343" s="61" t="s">
        <v>1309</v>
      </c>
      <c r="B1343" s="61" t="s">
        <v>1264</v>
      </c>
      <c r="C1343" s="61" t="s">
        <v>2760</v>
      </c>
      <c r="D1343" s="62" t="s">
        <v>2782</v>
      </c>
      <c r="E1343" s="62" t="s">
        <v>2679</v>
      </c>
      <c r="F1343" s="67" t="s">
        <v>1266</v>
      </c>
      <c r="G1343" s="63">
        <f>VLOOKUP(Emissions!A1343,Population!$A$5:$L$3146,12,FALSE)*'National Throughput'!$B$2</f>
        <v>19216.529428158556</v>
      </c>
      <c r="H1343" s="12" t="str">
        <f>'Emissions Factors'!$E$2</f>
        <v>EACH</v>
      </c>
      <c r="I1343" s="64">
        <v>515</v>
      </c>
      <c r="J1343" s="65">
        <v>7439976</v>
      </c>
      <c r="K1343" s="66">
        <f>'Emissions Factors'!$C$2</f>
        <v>1.9400679072269228E-9</v>
      </c>
      <c r="L1343" s="67" t="str">
        <f>'Emissions Factors'!$D$2</f>
        <v>LB</v>
      </c>
      <c r="M1343" s="67" t="str">
        <f>'Emissions Factors'!$E$2</f>
        <v>EACH</v>
      </c>
      <c r="N1343" s="68">
        <f t="shared" si="40"/>
        <v>3.7281372031852147E-5</v>
      </c>
      <c r="O1343" s="67" t="str">
        <f t="shared" si="41"/>
        <v>LB</v>
      </c>
    </row>
    <row r="1344" spans="1:15" x14ac:dyDescent="0.25">
      <c r="A1344" s="61" t="s">
        <v>1310</v>
      </c>
      <c r="B1344" s="61" t="s">
        <v>1264</v>
      </c>
      <c r="C1344" s="61" t="s">
        <v>2763</v>
      </c>
      <c r="D1344" s="62" t="s">
        <v>1311</v>
      </c>
      <c r="E1344" s="62" t="s">
        <v>2679</v>
      </c>
      <c r="F1344" s="67" t="s">
        <v>1266</v>
      </c>
      <c r="G1344" s="63">
        <f>VLOOKUP(Emissions!A1344,Population!$A$5:$L$3146,12,FALSE)*'National Throughput'!$B$2</f>
        <v>21098.391499920264</v>
      </c>
      <c r="H1344" s="12" t="str">
        <f>'Emissions Factors'!$E$2</f>
        <v>EACH</v>
      </c>
      <c r="I1344" s="64">
        <v>515</v>
      </c>
      <c r="J1344" s="65">
        <v>7439976</v>
      </c>
      <c r="K1344" s="66">
        <f>'Emissions Factors'!$C$2</f>
        <v>1.9400679072269228E-9</v>
      </c>
      <c r="L1344" s="67" t="str">
        <f>'Emissions Factors'!$D$2</f>
        <v>LB</v>
      </c>
      <c r="M1344" s="67" t="str">
        <f>'Emissions Factors'!$E$2</f>
        <v>EACH</v>
      </c>
      <c r="N1344" s="68">
        <f t="shared" si="40"/>
        <v>4.0932312243104603E-5</v>
      </c>
      <c r="O1344" s="67" t="str">
        <f t="shared" si="41"/>
        <v>LB</v>
      </c>
    </row>
    <row r="1345" spans="1:15" x14ac:dyDescent="0.25">
      <c r="A1345" s="61" t="s">
        <v>1312</v>
      </c>
      <c r="B1345" s="61" t="s">
        <v>1264</v>
      </c>
      <c r="C1345" s="61" t="s">
        <v>2766</v>
      </c>
      <c r="D1345" s="62" t="s">
        <v>1313</v>
      </c>
      <c r="E1345" s="62" t="s">
        <v>2679</v>
      </c>
      <c r="F1345" s="67" t="s">
        <v>1266</v>
      </c>
      <c r="G1345" s="63">
        <f>VLOOKUP(Emissions!A1345,Population!$A$5:$L$3146,12,FALSE)*'National Throughput'!$B$2</f>
        <v>39393.987881516412</v>
      </c>
      <c r="H1345" s="12" t="str">
        <f>'Emissions Factors'!$E$2</f>
        <v>EACH</v>
      </c>
      <c r="I1345" s="64">
        <v>515</v>
      </c>
      <c r="J1345" s="65">
        <v>7439976</v>
      </c>
      <c r="K1345" s="66">
        <f>'Emissions Factors'!$C$2</f>
        <v>1.9400679072269228E-9</v>
      </c>
      <c r="L1345" s="67" t="str">
        <f>'Emissions Factors'!$D$2</f>
        <v>LB</v>
      </c>
      <c r="M1345" s="67" t="str">
        <f>'Emissions Factors'!$E$2</f>
        <v>EACH</v>
      </c>
      <c r="N1345" s="68">
        <f t="shared" si="40"/>
        <v>7.6427011626616301E-5</v>
      </c>
      <c r="O1345" s="67" t="str">
        <f t="shared" si="41"/>
        <v>LB</v>
      </c>
    </row>
    <row r="1346" spans="1:15" x14ac:dyDescent="0.25">
      <c r="A1346" s="61" t="s">
        <v>1314</v>
      </c>
      <c r="B1346" s="61" t="s">
        <v>1264</v>
      </c>
      <c r="C1346" s="61" t="s">
        <v>2769</v>
      </c>
      <c r="D1346" s="62" t="s">
        <v>1315</v>
      </c>
      <c r="E1346" s="62" t="s">
        <v>2679</v>
      </c>
      <c r="F1346" s="67" t="s">
        <v>1266</v>
      </c>
      <c r="G1346" s="63">
        <f>VLOOKUP(Emissions!A1346,Population!$A$5:$L$3146,12,FALSE)*'National Throughput'!$B$2</f>
        <v>46753.247950705532</v>
      </c>
      <c r="H1346" s="12" t="str">
        <f>'Emissions Factors'!$E$2</f>
        <v>EACH</v>
      </c>
      <c r="I1346" s="64">
        <v>515</v>
      </c>
      <c r="J1346" s="65">
        <v>7439976</v>
      </c>
      <c r="K1346" s="66">
        <f>'Emissions Factors'!$C$2</f>
        <v>1.9400679072269228E-9</v>
      </c>
      <c r="L1346" s="67" t="str">
        <f>'Emissions Factors'!$D$2</f>
        <v>LB</v>
      </c>
      <c r="M1346" s="67" t="str">
        <f>'Emissions Factors'!$E$2</f>
        <v>EACH</v>
      </c>
      <c r="N1346" s="68">
        <f t="shared" si="40"/>
        <v>9.0704475907786694E-5</v>
      </c>
      <c r="O1346" s="67" t="str">
        <f t="shared" si="41"/>
        <v>LB</v>
      </c>
    </row>
    <row r="1347" spans="1:15" x14ac:dyDescent="0.25">
      <c r="A1347" s="61" t="s">
        <v>1316</v>
      </c>
      <c r="B1347" s="61" t="s">
        <v>1264</v>
      </c>
      <c r="C1347" s="61" t="s">
        <v>2772</v>
      </c>
      <c r="D1347" s="62" t="s">
        <v>2785</v>
      </c>
      <c r="E1347" s="62" t="s">
        <v>2679</v>
      </c>
      <c r="F1347" s="67" t="s">
        <v>1266</v>
      </c>
      <c r="G1347" s="63">
        <f>VLOOKUP(Emissions!A1347,Population!$A$5:$L$3146,12,FALSE)*'National Throughput'!$B$2</f>
        <v>10531.248836469218</v>
      </c>
      <c r="H1347" s="12" t="str">
        <f>'Emissions Factors'!$E$2</f>
        <v>EACH</v>
      </c>
      <c r="I1347" s="64">
        <v>515</v>
      </c>
      <c r="J1347" s="65">
        <v>7439976</v>
      </c>
      <c r="K1347" s="66">
        <f>'Emissions Factors'!$C$2</f>
        <v>1.9400679072269228E-9</v>
      </c>
      <c r="L1347" s="67" t="str">
        <f>'Emissions Factors'!$D$2</f>
        <v>LB</v>
      </c>
      <c r="M1347" s="67" t="str">
        <f>'Emissions Factors'!$E$2</f>
        <v>EACH</v>
      </c>
      <c r="N1347" s="68">
        <f t="shared" ref="N1347:N1410" si="42">K1347*G1347</f>
        <v>2.0431337890654802E-5</v>
      </c>
      <c r="O1347" s="67" t="str">
        <f t="shared" ref="O1347:O1410" si="43">L1347</f>
        <v>LB</v>
      </c>
    </row>
    <row r="1348" spans="1:15" x14ac:dyDescent="0.25">
      <c r="A1348" s="61" t="s">
        <v>1317</v>
      </c>
      <c r="B1348" s="61" t="s">
        <v>1264</v>
      </c>
      <c r="C1348" s="61" t="s">
        <v>2775</v>
      </c>
      <c r="D1348" s="62" t="s">
        <v>1318</v>
      </c>
      <c r="E1348" s="62" t="s">
        <v>2679</v>
      </c>
      <c r="F1348" s="67" t="s">
        <v>1266</v>
      </c>
      <c r="G1348" s="63">
        <f>VLOOKUP(Emissions!A1348,Population!$A$5:$L$3146,12,FALSE)*'National Throughput'!$B$2</f>
        <v>16336.818966301942</v>
      </c>
      <c r="H1348" s="12" t="str">
        <f>'Emissions Factors'!$E$2</f>
        <v>EACH</v>
      </c>
      <c r="I1348" s="64">
        <v>515</v>
      </c>
      <c r="J1348" s="65">
        <v>7439976</v>
      </c>
      <c r="K1348" s="66">
        <f>'Emissions Factors'!$C$2</f>
        <v>1.9400679072269228E-9</v>
      </c>
      <c r="L1348" s="67" t="str">
        <f>'Emissions Factors'!$D$2</f>
        <v>LB</v>
      </c>
      <c r="M1348" s="67" t="str">
        <f>'Emissions Factors'!$E$2</f>
        <v>EACH</v>
      </c>
      <c r="N1348" s="68">
        <f t="shared" si="42"/>
        <v>3.1694538182698512E-5</v>
      </c>
      <c r="O1348" s="67" t="str">
        <f t="shared" si="43"/>
        <v>LB</v>
      </c>
    </row>
    <row r="1349" spans="1:15" x14ac:dyDescent="0.25">
      <c r="A1349" s="61" t="s">
        <v>1319</v>
      </c>
      <c r="B1349" s="61" t="s">
        <v>1264</v>
      </c>
      <c r="C1349" s="61" t="s">
        <v>2778</v>
      </c>
      <c r="D1349" s="62" t="s">
        <v>1320</v>
      </c>
      <c r="E1349" s="62" t="s">
        <v>2679</v>
      </c>
      <c r="F1349" s="67" t="s">
        <v>1266</v>
      </c>
      <c r="G1349" s="63">
        <f>VLOOKUP(Emissions!A1349,Population!$A$5:$L$3146,12,FALSE)*'National Throughput'!$B$2</f>
        <v>43364.870683620691</v>
      </c>
      <c r="H1349" s="12" t="str">
        <f>'Emissions Factors'!$E$2</f>
        <v>EACH</v>
      </c>
      <c r="I1349" s="64">
        <v>515</v>
      </c>
      <c r="J1349" s="65">
        <v>7439976</v>
      </c>
      <c r="K1349" s="66">
        <f>'Emissions Factors'!$C$2</f>
        <v>1.9400679072269228E-9</v>
      </c>
      <c r="L1349" s="67" t="str">
        <f>'Emissions Factors'!$D$2</f>
        <v>LB</v>
      </c>
      <c r="M1349" s="67" t="str">
        <f>'Emissions Factors'!$E$2</f>
        <v>EACH</v>
      </c>
      <c r="N1349" s="68">
        <f t="shared" si="42"/>
        <v>8.4130793914338129E-5</v>
      </c>
      <c r="O1349" s="67" t="str">
        <f t="shared" si="43"/>
        <v>LB</v>
      </c>
    </row>
    <row r="1350" spans="1:15" x14ac:dyDescent="0.25">
      <c r="A1350" s="61" t="s">
        <v>1321</v>
      </c>
      <c r="B1350" s="61" t="s">
        <v>1264</v>
      </c>
      <c r="C1350" s="61" t="s">
        <v>2781</v>
      </c>
      <c r="D1350" s="62" t="s">
        <v>1322</v>
      </c>
      <c r="E1350" s="62" t="s">
        <v>2679</v>
      </c>
      <c r="F1350" s="67" t="s">
        <v>1266</v>
      </c>
      <c r="G1350" s="63">
        <f>VLOOKUP(Emissions!A1350,Population!$A$5:$L$3146,12,FALSE)*'National Throughput'!$B$2</f>
        <v>4548.2606475548719</v>
      </c>
      <c r="H1350" s="12" t="str">
        <f>'Emissions Factors'!$E$2</f>
        <v>EACH</v>
      </c>
      <c r="I1350" s="64">
        <v>515</v>
      </c>
      <c r="J1350" s="65">
        <v>7439976</v>
      </c>
      <c r="K1350" s="66">
        <f>'Emissions Factors'!$C$2</f>
        <v>1.9400679072269228E-9</v>
      </c>
      <c r="L1350" s="67" t="str">
        <f>'Emissions Factors'!$D$2</f>
        <v>LB</v>
      </c>
      <c r="M1350" s="67" t="str">
        <f>'Emissions Factors'!$E$2</f>
        <v>EACH</v>
      </c>
      <c r="N1350" s="68">
        <f t="shared" si="42"/>
        <v>8.8239345160243486E-6</v>
      </c>
      <c r="O1350" s="67" t="str">
        <f t="shared" si="43"/>
        <v>LB</v>
      </c>
    </row>
    <row r="1351" spans="1:15" x14ac:dyDescent="0.25">
      <c r="A1351" s="61" t="s">
        <v>1323</v>
      </c>
      <c r="B1351" s="61" t="s">
        <v>1264</v>
      </c>
      <c r="C1351" s="61" t="s">
        <v>2784</v>
      </c>
      <c r="D1351" s="62" t="s">
        <v>1324</v>
      </c>
      <c r="E1351" s="62" t="s">
        <v>2679</v>
      </c>
      <c r="F1351" s="67" t="s">
        <v>1266</v>
      </c>
      <c r="G1351" s="63">
        <f>VLOOKUP(Emissions!A1351,Population!$A$5:$L$3146,12,FALSE)*'National Throughput'!$B$2</f>
        <v>13184.315419383413</v>
      </c>
      <c r="H1351" s="12" t="str">
        <f>'Emissions Factors'!$E$2</f>
        <v>EACH</v>
      </c>
      <c r="I1351" s="64">
        <v>515</v>
      </c>
      <c r="J1351" s="65">
        <v>7439976</v>
      </c>
      <c r="K1351" s="66">
        <f>'Emissions Factors'!$C$2</f>
        <v>1.9400679072269228E-9</v>
      </c>
      <c r="L1351" s="67" t="str">
        <f>'Emissions Factors'!$D$2</f>
        <v>LB</v>
      </c>
      <c r="M1351" s="67" t="str">
        <f>'Emissions Factors'!$E$2</f>
        <v>EACH</v>
      </c>
      <c r="N1351" s="68">
        <f t="shared" si="42"/>
        <v>2.5578467223902825E-5</v>
      </c>
      <c r="O1351" s="67" t="str">
        <f t="shared" si="43"/>
        <v>LB</v>
      </c>
    </row>
    <row r="1352" spans="1:15" x14ac:dyDescent="0.25">
      <c r="A1352" s="61" t="s">
        <v>1325</v>
      </c>
      <c r="B1352" s="61" t="s">
        <v>1264</v>
      </c>
      <c r="C1352" s="61" t="s">
        <v>2787</v>
      </c>
      <c r="D1352" s="62" t="s">
        <v>1326</v>
      </c>
      <c r="E1352" s="62" t="s">
        <v>2679</v>
      </c>
      <c r="F1352" s="67" t="s">
        <v>1266</v>
      </c>
      <c r="G1352" s="63">
        <f>VLOOKUP(Emissions!A1352,Population!$A$5:$L$3146,12,FALSE)*'National Throughput'!$B$2</f>
        <v>7066.9817637656415</v>
      </c>
      <c r="H1352" s="12" t="str">
        <f>'Emissions Factors'!$E$2</f>
        <v>EACH</v>
      </c>
      <c r="I1352" s="64">
        <v>515</v>
      </c>
      <c r="J1352" s="65">
        <v>7439976</v>
      </c>
      <c r="K1352" s="66">
        <f>'Emissions Factors'!$C$2</f>
        <v>1.9400679072269228E-9</v>
      </c>
      <c r="L1352" s="67" t="str">
        <f>'Emissions Factors'!$D$2</f>
        <v>LB</v>
      </c>
      <c r="M1352" s="67" t="str">
        <f>'Emissions Factors'!$E$2</f>
        <v>EACH</v>
      </c>
      <c r="N1352" s="68">
        <f t="shared" si="42"/>
        <v>1.3710424520839635E-5</v>
      </c>
      <c r="O1352" s="67" t="str">
        <f t="shared" si="43"/>
        <v>LB</v>
      </c>
    </row>
    <row r="1353" spans="1:15" x14ac:dyDescent="0.25">
      <c r="A1353" s="61" t="s">
        <v>1327</v>
      </c>
      <c r="B1353" s="61" t="s">
        <v>1264</v>
      </c>
      <c r="C1353" s="61" t="s">
        <v>2790</v>
      </c>
      <c r="D1353" s="62" t="s">
        <v>4892</v>
      </c>
      <c r="E1353" s="62" t="s">
        <v>2679</v>
      </c>
      <c r="F1353" s="67" t="s">
        <v>1266</v>
      </c>
      <c r="G1353" s="63">
        <f>VLOOKUP(Emissions!A1353,Population!$A$5:$L$3146,12,FALSE)*'National Throughput'!$B$2</f>
        <v>10952.744919027289</v>
      </c>
      <c r="H1353" s="12" t="str">
        <f>'Emissions Factors'!$E$2</f>
        <v>EACH</v>
      </c>
      <c r="I1353" s="64">
        <v>515</v>
      </c>
      <c r="J1353" s="65">
        <v>7439976</v>
      </c>
      <c r="K1353" s="66">
        <f>'Emissions Factors'!$C$2</f>
        <v>1.9400679072269228E-9</v>
      </c>
      <c r="L1353" s="67" t="str">
        <f>'Emissions Factors'!$D$2</f>
        <v>LB</v>
      </c>
      <c r="M1353" s="67" t="str">
        <f>'Emissions Factors'!$E$2</f>
        <v>EACH</v>
      </c>
      <c r="N1353" s="68">
        <f t="shared" si="42"/>
        <v>2.1249068913447586E-5</v>
      </c>
      <c r="O1353" s="67" t="str">
        <f t="shared" si="43"/>
        <v>LB</v>
      </c>
    </row>
    <row r="1354" spans="1:15" x14ac:dyDescent="0.25">
      <c r="A1354" s="61" t="s">
        <v>1328</v>
      </c>
      <c r="B1354" s="61" t="s">
        <v>1264</v>
      </c>
      <c r="C1354" s="61" t="s">
        <v>2793</v>
      </c>
      <c r="D1354" s="62" t="s">
        <v>1329</v>
      </c>
      <c r="E1354" s="62" t="s">
        <v>2679</v>
      </c>
      <c r="F1354" s="67" t="s">
        <v>1266</v>
      </c>
      <c r="G1354" s="63">
        <f>VLOOKUP(Emissions!A1354,Population!$A$5:$L$3146,12,FALSE)*'National Throughput'!$B$2</f>
        <v>4018.0575461375392</v>
      </c>
      <c r="H1354" s="12" t="str">
        <f>'Emissions Factors'!$E$2</f>
        <v>EACH</v>
      </c>
      <c r="I1354" s="64">
        <v>515</v>
      </c>
      <c r="J1354" s="65">
        <v>7439976</v>
      </c>
      <c r="K1354" s="66">
        <f>'Emissions Factors'!$C$2</f>
        <v>1.9400679072269228E-9</v>
      </c>
      <c r="L1354" s="67" t="str">
        <f>'Emissions Factors'!$D$2</f>
        <v>LB</v>
      </c>
      <c r="M1354" s="67" t="str">
        <f>'Emissions Factors'!$E$2</f>
        <v>EACH</v>
      </c>
      <c r="N1354" s="68">
        <f t="shared" si="42"/>
        <v>7.7953044946524002E-6</v>
      </c>
      <c r="O1354" s="67" t="str">
        <f t="shared" si="43"/>
        <v>LB</v>
      </c>
    </row>
    <row r="1355" spans="1:15" x14ac:dyDescent="0.25">
      <c r="A1355" s="61" t="s">
        <v>1330</v>
      </c>
      <c r="B1355" s="61" t="s">
        <v>1264</v>
      </c>
      <c r="C1355" s="61" t="s">
        <v>2796</v>
      </c>
      <c r="D1355" s="62" t="s">
        <v>1331</v>
      </c>
      <c r="E1355" s="62" t="s">
        <v>2679</v>
      </c>
      <c r="F1355" s="67" t="s">
        <v>1266</v>
      </c>
      <c r="G1355" s="63">
        <f>VLOOKUP(Emissions!A1355,Population!$A$5:$L$3146,12,FALSE)*'National Throughput'!$B$2</f>
        <v>28479.187865298485</v>
      </c>
      <c r="H1355" s="12" t="str">
        <f>'Emissions Factors'!$E$2</f>
        <v>EACH</v>
      </c>
      <c r="I1355" s="64">
        <v>515</v>
      </c>
      <c r="J1355" s="65">
        <v>7439976</v>
      </c>
      <c r="K1355" s="66">
        <f>'Emissions Factors'!$C$2</f>
        <v>1.9400679072269228E-9</v>
      </c>
      <c r="L1355" s="67" t="str">
        <f>'Emissions Factors'!$D$2</f>
        <v>LB</v>
      </c>
      <c r="M1355" s="67" t="str">
        <f>'Emissions Factors'!$E$2</f>
        <v>EACH</v>
      </c>
      <c r="N1355" s="68">
        <f t="shared" si="42"/>
        <v>5.525155840135201E-5</v>
      </c>
      <c r="O1355" s="67" t="str">
        <f t="shared" si="43"/>
        <v>LB</v>
      </c>
    </row>
    <row r="1356" spans="1:15" x14ac:dyDescent="0.25">
      <c r="A1356" s="61" t="s">
        <v>1332</v>
      </c>
      <c r="B1356" s="61" t="s">
        <v>1264</v>
      </c>
      <c r="C1356" s="61" t="s">
        <v>2799</v>
      </c>
      <c r="D1356" s="62" t="s">
        <v>4786</v>
      </c>
      <c r="E1356" s="62" t="s">
        <v>2679</v>
      </c>
      <c r="F1356" s="67" t="s">
        <v>1266</v>
      </c>
      <c r="G1356" s="63">
        <f>VLOOKUP(Emissions!A1356,Population!$A$5:$L$3146,12,FALSE)*'National Throughput'!$B$2</f>
        <v>5935.8134448810824</v>
      </c>
      <c r="H1356" s="12" t="str">
        <f>'Emissions Factors'!$E$2</f>
        <v>EACH</v>
      </c>
      <c r="I1356" s="64">
        <v>515</v>
      </c>
      <c r="J1356" s="65">
        <v>7439976</v>
      </c>
      <c r="K1356" s="66">
        <f>'Emissions Factors'!$C$2</f>
        <v>1.9400679072269228E-9</v>
      </c>
      <c r="L1356" s="67" t="str">
        <f>'Emissions Factors'!$D$2</f>
        <v>LB</v>
      </c>
      <c r="M1356" s="67" t="str">
        <f>'Emissions Factors'!$E$2</f>
        <v>EACH</v>
      </c>
      <c r="N1356" s="68">
        <f t="shared" si="42"/>
        <v>1.1515881167699873E-5</v>
      </c>
      <c r="O1356" s="67" t="str">
        <f t="shared" si="43"/>
        <v>LB</v>
      </c>
    </row>
    <row r="1357" spans="1:15" x14ac:dyDescent="0.25">
      <c r="A1357" s="61" t="s">
        <v>1333</v>
      </c>
      <c r="B1357" s="61" t="s">
        <v>1264</v>
      </c>
      <c r="C1357" s="61" t="s">
        <v>2802</v>
      </c>
      <c r="D1357" s="62" t="s">
        <v>658</v>
      </c>
      <c r="E1357" s="62" t="s">
        <v>2679</v>
      </c>
      <c r="F1357" s="67" t="s">
        <v>1266</v>
      </c>
      <c r="G1357" s="63">
        <f>VLOOKUP(Emissions!A1357,Population!$A$5:$L$3146,12,FALSE)*'National Throughput'!$B$2</f>
        <v>26320.430556819796</v>
      </c>
      <c r="H1357" s="12" t="str">
        <f>'Emissions Factors'!$E$2</f>
        <v>EACH</v>
      </c>
      <c r="I1357" s="64">
        <v>515</v>
      </c>
      <c r="J1357" s="65">
        <v>7439976</v>
      </c>
      <c r="K1357" s="66">
        <f>'Emissions Factors'!$C$2</f>
        <v>1.9400679072269228E-9</v>
      </c>
      <c r="L1357" s="67" t="str">
        <f>'Emissions Factors'!$D$2</f>
        <v>LB</v>
      </c>
      <c r="M1357" s="67" t="str">
        <f>'Emissions Factors'!$E$2</f>
        <v>EACH</v>
      </c>
      <c r="N1357" s="68">
        <f t="shared" si="42"/>
        <v>5.1063422627680935E-5</v>
      </c>
      <c r="O1357" s="67" t="str">
        <f t="shared" si="43"/>
        <v>LB</v>
      </c>
    </row>
    <row r="1358" spans="1:15" x14ac:dyDescent="0.25">
      <c r="A1358" s="61" t="s">
        <v>1334</v>
      </c>
      <c r="B1358" s="61" t="s">
        <v>1264</v>
      </c>
      <c r="C1358" s="61" t="s">
        <v>2805</v>
      </c>
      <c r="D1358" s="62" t="s">
        <v>1335</v>
      </c>
      <c r="E1358" s="62" t="s">
        <v>2679</v>
      </c>
      <c r="F1358" s="67" t="s">
        <v>1266</v>
      </c>
      <c r="G1358" s="63">
        <f>VLOOKUP(Emissions!A1358,Population!$A$5:$L$3146,12,FALSE)*'National Throughput'!$B$2</f>
        <v>36798.35142177315</v>
      </c>
      <c r="H1358" s="12" t="str">
        <f>'Emissions Factors'!$E$2</f>
        <v>EACH</v>
      </c>
      <c r="I1358" s="64">
        <v>515</v>
      </c>
      <c r="J1358" s="65">
        <v>7439976</v>
      </c>
      <c r="K1358" s="66">
        <f>'Emissions Factors'!$C$2</f>
        <v>1.9400679072269228E-9</v>
      </c>
      <c r="L1358" s="67" t="str">
        <f>'Emissions Factors'!$D$2</f>
        <v>LB</v>
      </c>
      <c r="M1358" s="67" t="str">
        <f>'Emissions Factors'!$E$2</f>
        <v>EACH</v>
      </c>
      <c r="N1358" s="68">
        <f t="shared" si="42"/>
        <v>7.1391300632240288E-5</v>
      </c>
      <c r="O1358" s="67" t="str">
        <f t="shared" si="43"/>
        <v>LB</v>
      </c>
    </row>
    <row r="1359" spans="1:15" x14ac:dyDescent="0.25">
      <c r="A1359" s="61" t="s">
        <v>1336</v>
      </c>
      <c r="B1359" s="61" t="s">
        <v>1264</v>
      </c>
      <c r="C1359" s="61" t="s">
        <v>2808</v>
      </c>
      <c r="D1359" s="62" t="s">
        <v>1337</v>
      </c>
      <c r="E1359" s="62" t="s">
        <v>2679</v>
      </c>
      <c r="F1359" s="67" t="s">
        <v>1266</v>
      </c>
      <c r="G1359" s="63">
        <f>VLOOKUP(Emissions!A1359,Population!$A$5:$L$3146,12,FALSE)*'National Throughput'!$B$2</f>
        <v>5645.5862152851341</v>
      </c>
      <c r="H1359" s="12" t="str">
        <f>'Emissions Factors'!$E$2</f>
        <v>EACH</v>
      </c>
      <c r="I1359" s="64">
        <v>515</v>
      </c>
      <c r="J1359" s="65">
        <v>7439976</v>
      </c>
      <c r="K1359" s="66">
        <f>'Emissions Factors'!$C$2</f>
        <v>1.9400679072269228E-9</v>
      </c>
      <c r="L1359" s="67" t="str">
        <f>'Emissions Factors'!$D$2</f>
        <v>LB</v>
      </c>
      <c r="M1359" s="67" t="str">
        <f>'Emissions Factors'!$E$2</f>
        <v>EACH</v>
      </c>
      <c r="N1359" s="68">
        <f t="shared" si="42"/>
        <v>1.0952820633757394E-5</v>
      </c>
      <c r="O1359" s="67" t="str">
        <f t="shared" si="43"/>
        <v>LB</v>
      </c>
    </row>
    <row r="1360" spans="1:15" x14ac:dyDescent="0.25">
      <c r="A1360" s="61" t="s">
        <v>1338</v>
      </c>
      <c r="B1360" s="61" t="s">
        <v>1264</v>
      </c>
      <c r="C1360" s="61" t="s">
        <v>2811</v>
      </c>
      <c r="D1360" s="62" t="s">
        <v>2821</v>
      </c>
      <c r="E1360" s="62" t="s">
        <v>2679</v>
      </c>
      <c r="F1360" s="67" t="s">
        <v>1266</v>
      </c>
      <c r="G1360" s="63">
        <f>VLOOKUP(Emissions!A1360,Population!$A$5:$L$3146,12,FALSE)*'National Throughput'!$B$2</f>
        <v>9657.4905339400739</v>
      </c>
      <c r="H1360" s="12" t="str">
        <f>'Emissions Factors'!$E$2</f>
        <v>EACH</v>
      </c>
      <c r="I1360" s="64">
        <v>515</v>
      </c>
      <c r="J1360" s="65">
        <v>7439976</v>
      </c>
      <c r="K1360" s="66">
        <f>'Emissions Factors'!$C$2</f>
        <v>1.9400679072269228E-9</v>
      </c>
      <c r="L1360" s="67" t="str">
        <f>'Emissions Factors'!$D$2</f>
        <v>LB</v>
      </c>
      <c r="M1360" s="67" t="str">
        <f>'Emissions Factors'!$E$2</f>
        <v>EACH</v>
      </c>
      <c r="N1360" s="68">
        <f t="shared" si="42"/>
        <v>1.8736187449244936E-5</v>
      </c>
      <c r="O1360" s="67" t="str">
        <f t="shared" si="43"/>
        <v>LB</v>
      </c>
    </row>
    <row r="1361" spans="1:15" x14ac:dyDescent="0.25">
      <c r="A1361" s="61" t="s">
        <v>1339</v>
      </c>
      <c r="B1361" s="61" t="s">
        <v>1264</v>
      </c>
      <c r="C1361" s="61" t="s">
        <v>2814</v>
      </c>
      <c r="D1361" s="62" t="s">
        <v>5200</v>
      </c>
      <c r="E1361" s="62" t="s">
        <v>2679</v>
      </c>
      <c r="F1361" s="67" t="s">
        <v>1266</v>
      </c>
      <c r="G1361" s="63">
        <f>VLOOKUP(Emissions!A1361,Population!$A$5:$L$3146,12,FALSE)*'National Throughput'!$B$2</f>
        <v>20736.376616360652</v>
      </c>
      <c r="H1361" s="12" t="str">
        <f>'Emissions Factors'!$E$2</f>
        <v>EACH</v>
      </c>
      <c r="I1361" s="64">
        <v>515</v>
      </c>
      <c r="J1361" s="65">
        <v>7439976</v>
      </c>
      <c r="K1361" s="66">
        <f>'Emissions Factors'!$C$2</f>
        <v>1.9400679072269228E-9</v>
      </c>
      <c r="L1361" s="67" t="str">
        <f>'Emissions Factors'!$D$2</f>
        <v>LB</v>
      </c>
      <c r="M1361" s="67" t="str">
        <f>'Emissions Factors'!$E$2</f>
        <v>EACH</v>
      </c>
      <c r="N1361" s="68">
        <f t="shared" si="42"/>
        <v>4.0229978785572107E-5</v>
      </c>
      <c r="O1361" s="67" t="str">
        <f t="shared" si="43"/>
        <v>LB</v>
      </c>
    </row>
    <row r="1362" spans="1:15" x14ac:dyDescent="0.25">
      <c r="A1362" s="61" t="s">
        <v>1340</v>
      </c>
      <c r="B1362" s="61" t="s">
        <v>1264</v>
      </c>
      <c r="C1362" s="61" t="s">
        <v>2817</v>
      </c>
      <c r="D1362" s="62" t="s">
        <v>1341</v>
      </c>
      <c r="E1362" s="62" t="s">
        <v>2679</v>
      </c>
      <c r="F1362" s="67" t="s">
        <v>1266</v>
      </c>
      <c r="G1362" s="63">
        <f>VLOOKUP(Emissions!A1362,Population!$A$5:$L$3146,12,FALSE)*'National Throughput'!$B$2</f>
        <v>23697.104573404828</v>
      </c>
      <c r="H1362" s="12" t="str">
        <f>'Emissions Factors'!$E$2</f>
        <v>EACH</v>
      </c>
      <c r="I1362" s="64">
        <v>515</v>
      </c>
      <c r="J1362" s="65">
        <v>7439976</v>
      </c>
      <c r="K1362" s="66">
        <f>'Emissions Factors'!$C$2</f>
        <v>1.9400679072269228E-9</v>
      </c>
      <c r="L1362" s="67" t="str">
        <f>'Emissions Factors'!$D$2</f>
        <v>LB</v>
      </c>
      <c r="M1362" s="67" t="str">
        <f>'Emissions Factors'!$E$2</f>
        <v>EACH</v>
      </c>
      <c r="N1362" s="68">
        <f t="shared" si="42"/>
        <v>4.5973992077063046E-5</v>
      </c>
      <c r="O1362" s="67" t="str">
        <f t="shared" si="43"/>
        <v>LB</v>
      </c>
    </row>
    <row r="1363" spans="1:15" x14ac:dyDescent="0.25">
      <c r="A1363" s="61" t="s">
        <v>1342</v>
      </c>
      <c r="B1363" s="61" t="s">
        <v>1264</v>
      </c>
      <c r="C1363" s="61" t="s">
        <v>2820</v>
      </c>
      <c r="D1363" s="62" t="s">
        <v>1343</v>
      </c>
      <c r="E1363" s="62" t="s">
        <v>2679</v>
      </c>
      <c r="F1363" s="67" t="s">
        <v>1266</v>
      </c>
      <c r="G1363" s="63">
        <f>VLOOKUP(Emissions!A1363,Population!$A$5:$L$3146,12,FALSE)*'National Throughput'!$B$2</f>
        <v>26545.023359934679</v>
      </c>
      <c r="H1363" s="12" t="str">
        <f>'Emissions Factors'!$E$2</f>
        <v>EACH</v>
      </c>
      <c r="I1363" s="64">
        <v>515</v>
      </c>
      <c r="J1363" s="65">
        <v>7439976</v>
      </c>
      <c r="K1363" s="66">
        <f>'Emissions Factors'!$C$2</f>
        <v>1.9400679072269228E-9</v>
      </c>
      <c r="L1363" s="67" t="str">
        <f>'Emissions Factors'!$D$2</f>
        <v>LB</v>
      </c>
      <c r="M1363" s="67" t="str">
        <f>'Emissions Factors'!$E$2</f>
        <v>EACH</v>
      </c>
      <c r="N1363" s="68">
        <f t="shared" si="42"/>
        <v>5.1499147917198255E-5</v>
      </c>
      <c r="O1363" s="67" t="str">
        <f t="shared" si="43"/>
        <v>LB</v>
      </c>
    </row>
    <row r="1364" spans="1:15" x14ac:dyDescent="0.25">
      <c r="A1364" s="61" t="s">
        <v>1344</v>
      </c>
      <c r="B1364" s="61" t="s">
        <v>1264</v>
      </c>
      <c r="C1364" s="61" t="s">
        <v>2823</v>
      </c>
      <c r="D1364" s="62" t="s">
        <v>1345</v>
      </c>
      <c r="E1364" s="62" t="s">
        <v>2679</v>
      </c>
      <c r="F1364" s="67" t="s">
        <v>1266</v>
      </c>
      <c r="G1364" s="63">
        <f>VLOOKUP(Emissions!A1364,Population!$A$5:$L$3146,12,FALSE)*'National Throughput'!$B$2</f>
        <v>33647.898950682153</v>
      </c>
      <c r="H1364" s="12" t="str">
        <f>'Emissions Factors'!$E$2</f>
        <v>EACH</v>
      </c>
      <c r="I1364" s="64">
        <v>515</v>
      </c>
      <c r="J1364" s="65">
        <v>7439976</v>
      </c>
      <c r="K1364" s="66">
        <f>'Emissions Factors'!$C$2</f>
        <v>1.9400679072269228E-9</v>
      </c>
      <c r="L1364" s="67" t="str">
        <f>'Emissions Factors'!$D$2</f>
        <v>LB</v>
      </c>
      <c r="M1364" s="67" t="str">
        <f>'Emissions Factors'!$E$2</f>
        <v>EACH</v>
      </c>
      <c r="N1364" s="68">
        <f t="shared" si="42"/>
        <v>6.5279208899832894E-5</v>
      </c>
      <c r="O1364" s="67" t="str">
        <f t="shared" si="43"/>
        <v>LB</v>
      </c>
    </row>
    <row r="1365" spans="1:15" x14ac:dyDescent="0.25">
      <c r="A1365" s="61" t="s">
        <v>1346</v>
      </c>
      <c r="B1365" s="61" t="s">
        <v>1264</v>
      </c>
      <c r="C1365" s="61" t="s">
        <v>2826</v>
      </c>
      <c r="D1365" s="62" t="s">
        <v>1347</v>
      </c>
      <c r="E1365" s="62" t="s">
        <v>2679</v>
      </c>
      <c r="F1365" s="67" t="s">
        <v>1266</v>
      </c>
      <c r="G1365" s="63">
        <f>VLOOKUP(Emissions!A1365,Population!$A$5:$L$3146,12,FALSE)*'National Throughput'!$B$2</f>
        <v>40327.227383044017</v>
      </c>
      <c r="H1365" s="12" t="str">
        <f>'Emissions Factors'!$E$2</f>
        <v>EACH</v>
      </c>
      <c r="I1365" s="64">
        <v>515</v>
      </c>
      <c r="J1365" s="65">
        <v>7439976</v>
      </c>
      <c r="K1365" s="66">
        <f>'Emissions Factors'!$C$2</f>
        <v>1.9400679072269228E-9</v>
      </c>
      <c r="L1365" s="67" t="str">
        <f>'Emissions Factors'!$D$2</f>
        <v>LB</v>
      </c>
      <c r="M1365" s="67" t="str">
        <f>'Emissions Factors'!$E$2</f>
        <v>EACH</v>
      </c>
      <c r="N1365" s="68">
        <f t="shared" si="42"/>
        <v>7.8237559633286466E-5</v>
      </c>
      <c r="O1365" s="67" t="str">
        <f t="shared" si="43"/>
        <v>LB</v>
      </c>
    </row>
    <row r="1366" spans="1:15" x14ac:dyDescent="0.25">
      <c r="A1366" s="61" t="s">
        <v>1348</v>
      </c>
      <c r="B1366" s="61" t="s">
        <v>1264</v>
      </c>
      <c r="C1366" s="61" t="s">
        <v>2829</v>
      </c>
      <c r="D1366" s="62" t="s">
        <v>40</v>
      </c>
      <c r="E1366" s="62" t="s">
        <v>2679</v>
      </c>
      <c r="F1366" s="67" t="s">
        <v>1266</v>
      </c>
      <c r="G1366" s="63">
        <f>VLOOKUP(Emissions!A1366,Population!$A$5:$L$3146,12,FALSE)*'National Throughput'!$B$2</f>
        <v>8686.3061296031046</v>
      </c>
      <c r="H1366" s="12" t="str">
        <f>'Emissions Factors'!$E$2</f>
        <v>EACH</v>
      </c>
      <c r="I1366" s="64">
        <v>515</v>
      </c>
      <c r="J1366" s="65">
        <v>7439976</v>
      </c>
      <c r="K1366" s="66">
        <f>'Emissions Factors'!$C$2</f>
        <v>1.9400679072269228E-9</v>
      </c>
      <c r="L1366" s="67" t="str">
        <f>'Emissions Factors'!$D$2</f>
        <v>LB</v>
      </c>
      <c r="M1366" s="67" t="str">
        <f>'Emissions Factors'!$E$2</f>
        <v>EACH</v>
      </c>
      <c r="N1366" s="68">
        <f t="shared" si="42"/>
        <v>1.6852023754391487E-5</v>
      </c>
      <c r="O1366" s="67" t="str">
        <f t="shared" si="43"/>
        <v>LB</v>
      </c>
    </row>
    <row r="1367" spans="1:15" x14ac:dyDescent="0.25">
      <c r="A1367" s="61" t="s">
        <v>1349</v>
      </c>
      <c r="B1367" s="61" t="s">
        <v>1264</v>
      </c>
      <c r="C1367" s="61" t="s">
        <v>2832</v>
      </c>
      <c r="D1367" s="62" t="s">
        <v>1350</v>
      </c>
      <c r="E1367" s="62" t="s">
        <v>2679</v>
      </c>
      <c r="F1367" s="67" t="s">
        <v>1266</v>
      </c>
      <c r="G1367" s="63">
        <f>VLOOKUP(Emissions!A1367,Population!$A$5:$L$3146,12,FALSE)*'National Throughput'!$B$2</f>
        <v>33938.126180278101</v>
      </c>
      <c r="H1367" s="12" t="str">
        <f>'Emissions Factors'!$E$2</f>
        <v>EACH</v>
      </c>
      <c r="I1367" s="64">
        <v>515</v>
      </c>
      <c r="J1367" s="65">
        <v>7439976</v>
      </c>
      <c r="K1367" s="66">
        <f>'Emissions Factors'!$C$2</f>
        <v>1.9400679072269228E-9</v>
      </c>
      <c r="L1367" s="67" t="str">
        <f>'Emissions Factors'!$D$2</f>
        <v>LB</v>
      </c>
      <c r="M1367" s="67" t="str">
        <f>'Emissions Factors'!$E$2</f>
        <v>EACH</v>
      </c>
      <c r="N1367" s="68">
        <f t="shared" si="42"/>
        <v>6.5842269433775378E-5</v>
      </c>
      <c r="O1367" s="67" t="str">
        <f t="shared" si="43"/>
        <v>LB</v>
      </c>
    </row>
    <row r="1368" spans="1:15" x14ac:dyDescent="0.25">
      <c r="A1368" s="61" t="s">
        <v>1351</v>
      </c>
      <c r="B1368" s="61" t="s">
        <v>1264</v>
      </c>
      <c r="C1368" s="61" t="s">
        <v>2835</v>
      </c>
      <c r="D1368" s="62" t="s">
        <v>1352</v>
      </c>
      <c r="E1368" s="62" t="s">
        <v>2679</v>
      </c>
      <c r="F1368" s="67" t="s">
        <v>1266</v>
      </c>
      <c r="G1368" s="63">
        <f>VLOOKUP(Emissions!A1368,Population!$A$5:$L$3146,12,FALSE)*'National Throughput'!$B$2</f>
        <v>22141.363558220895</v>
      </c>
      <c r="H1368" s="12" t="str">
        <f>'Emissions Factors'!$E$2</f>
        <v>EACH</v>
      </c>
      <c r="I1368" s="64">
        <v>515</v>
      </c>
      <c r="J1368" s="65">
        <v>7439976</v>
      </c>
      <c r="K1368" s="66">
        <f>'Emissions Factors'!$C$2</f>
        <v>1.9400679072269228E-9</v>
      </c>
      <c r="L1368" s="67" t="str">
        <f>'Emissions Factors'!$D$2</f>
        <v>LB</v>
      </c>
      <c r="M1368" s="67" t="str">
        <f>'Emissions Factors'!$E$2</f>
        <v>EACH</v>
      </c>
      <c r="N1368" s="68">
        <f t="shared" si="42"/>
        <v>4.2955748861548067E-5</v>
      </c>
      <c r="O1368" s="67" t="str">
        <f t="shared" si="43"/>
        <v>LB</v>
      </c>
    </row>
    <row r="1369" spans="1:15" x14ac:dyDescent="0.25">
      <c r="A1369" s="61" t="s">
        <v>1353</v>
      </c>
      <c r="B1369" s="61" t="s">
        <v>1264</v>
      </c>
      <c r="C1369" s="61" t="s">
        <v>2838</v>
      </c>
      <c r="D1369" s="62" t="s">
        <v>1354</v>
      </c>
      <c r="E1369" s="62" t="s">
        <v>2679</v>
      </c>
      <c r="F1369" s="67" t="s">
        <v>1266</v>
      </c>
      <c r="G1369" s="63">
        <f>VLOOKUP(Emissions!A1369,Population!$A$5:$L$3146,12,FALSE)*'National Throughput'!$B$2</f>
        <v>6808.5462094964587</v>
      </c>
      <c r="H1369" s="12" t="str">
        <f>'Emissions Factors'!$E$2</f>
        <v>EACH</v>
      </c>
      <c r="I1369" s="64">
        <v>515</v>
      </c>
      <c r="J1369" s="65">
        <v>7439976</v>
      </c>
      <c r="K1369" s="66">
        <f>'Emissions Factors'!$C$2</f>
        <v>1.9400679072269228E-9</v>
      </c>
      <c r="L1369" s="67" t="str">
        <f>'Emissions Factors'!$D$2</f>
        <v>LB</v>
      </c>
      <c r="M1369" s="67" t="str">
        <f>'Emissions Factors'!$E$2</f>
        <v>EACH</v>
      </c>
      <c r="N1369" s="68">
        <f t="shared" si="42"/>
        <v>1.3209041995915592E-5</v>
      </c>
      <c r="O1369" s="67" t="str">
        <f t="shared" si="43"/>
        <v>LB</v>
      </c>
    </row>
    <row r="1370" spans="1:15" x14ac:dyDescent="0.25">
      <c r="A1370" s="61" t="s">
        <v>1355</v>
      </c>
      <c r="B1370" s="61" t="s">
        <v>1264</v>
      </c>
      <c r="C1370" s="61" t="s">
        <v>2841</v>
      </c>
      <c r="D1370" s="62" t="s">
        <v>1356</v>
      </c>
      <c r="E1370" s="62" t="s">
        <v>2679</v>
      </c>
      <c r="F1370" s="67" t="s">
        <v>1266</v>
      </c>
      <c r="G1370" s="63">
        <f>VLOOKUP(Emissions!A1370,Population!$A$5:$L$3146,12,FALSE)*'National Throughput'!$B$2</f>
        <v>154125.01644624103</v>
      </c>
      <c r="H1370" s="12" t="str">
        <f>'Emissions Factors'!$E$2</f>
        <v>EACH</v>
      </c>
      <c r="I1370" s="64">
        <v>515</v>
      </c>
      <c r="J1370" s="65">
        <v>7439976</v>
      </c>
      <c r="K1370" s="66">
        <f>'Emissions Factors'!$C$2</f>
        <v>1.9400679072269228E-9</v>
      </c>
      <c r="L1370" s="67" t="str">
        <f>'Emissions Factors'!$D$2</f>
        <v>LB</v>
      </c>
      <c r="M1370" s="67" t="str">
        <f>'Emissions Factors'!$E$2</f>
        <v>EACH</v>
      </c>
      <c r="N1370" s="68">
        <f t="shared" si="42"/>
        <v>2.9901299810817389E-4</v>
      </c>
      <c r="O1370" s="67" t="str">
        <f t="shared" si="43"/>
        <v>LB</v>
      </c>
    </row>
    <row r="1371" spans="1:15" x14ac:dyDescent="0.25">
      <c r="A1371" s="61" t="s">
        <v>1357</v>
      </c>
      <c r="B1371" s="61" t="s">
        <v>1264</v>
      </c>
      <c r="C1371" s="61" t="s">
        <v>2844</v>
      </c>
      <c r="D1371" s="62" t="s">
        <v>1358</v>
      </c>
      <c r="E1371" s="62" t="s">
        <v>2679</v>
      </c>
      <c r="F1371" s="67" t="s">
        <v>1266</v>
      </c>
      <c r="G1371" s="63">
        <f>VLOOKUP(Emissions!A1371,Population!$A$5:$L$3146,12,FALSE)*'National Throughput'!$B$2</f>
        <v>59106.877659938</v>
      </c>
      <c r="H1371" s="12" t="str">
        <f>'Emissions Factors'!$E$2</f>
        <v>EACH</v>
      </c>
      <c r="I1371" s="64">
        <v>515</v>
      </c>
      <c r="J1371" s="65">
        <v>7439976</v>
      </c>
      <c r="K1371" s="66">
        <f>'Emissions Factors'!$C$2</f>
        <v>1.9400679072269228E-9</v>
      </c>
      <c r="L1371" s="67" t="str">
        <f>'Emissions Factors'!$D$2</f>
        <v>LB</v>
      </c>
      <c r="M1371" s="67" t="str">
        <f>'Emissions Factors'!$E$2</f>
        <v>EACH</v>
      </c>
      <c r="N1371" s="68">
        <f t="shared" si="42"/>
        <v>1.1467135644443368E-4</v>
      </c>
      <c r="O1371" s="67" t="str">
        <f t="shared" si="43"/>
        <v>LB</v>
      </c>
    </row>
    <row r="1372" spans="1:15" x14ac:dyDescent="0.25">
      <c r="A1372" s="61" t="s">
        <v>1359</v>
      </c>
      <c r="B1372" s="61" t="s">
        <v>1264</v>
      </c>
      <c r="C1372" s="61" t="s">
        <v>2847</v>
      </c>
      <c r="D1372" s="62" t="s">
        <v>1360</v>
      </c>
      <c r="E1372" s="62" t="s">
        <v>2679</v>
      </c>
      <c r="F1372" s="67" t="s">
        <v>1266</v>
      </c>
      <c r="G1372" s="63">
        <f>VLOOKUP(Emissions!A1372,Population!$A$5:$L$3146,12,FALSE)*'National Throughput'!$B$2</f>
        <v>14417.011991730866</v>
      </c>
      <c r="H1372" s="12" t="str">
        <f>'Emissions Factors'!$E$2</f>
        <v>EACH</v>
      </c>
      <c r="I1372" s="64">
        <v>515</v>
      </c>
      <c r="J1372" s="65">
        <v>7439976</v>
      </c>
      <c r="K1372" s="66">
        <f>'Emissions Factors'!$C$2</f>
        <v>1.9400679072269228E-9</v>
      </c>
      <c r="L1372" s="67" t="str">
        <f>'Emissions Factors'!$D$2</f>
        <v>LB</v>
      </c>
      <c r="M1372" s="67" t="str">
        <f>'Emissions Factors'!$E$2</f>
        <v>EACH</v>
      </c>
      <c r="N1372" s="68">
        <f t="shared" si="42"/>
        <v>2.7969982283262751E-5</v>
      </c>
      <c r="O1372" s="67" t="str">
        <f t="shared" si="43"/>
        <v>LB</v>
      </c>
    </row>
    <row r="1373" spans="1:15" x14ac:dyDescent="0.25">
      <c r="A1373" s="61" t="s">
        <v>1361</v>
      </c>
      <c r="B1373" s="61" t="s">
        <v>1264</v>
      </c>
      <c r="C1373" s="61" t="s">
        <v>2850</v>
      </c>
      <c r="D1373" s="62" t="s">
        <v>1362</v>
      </c>
      <c r="E1373" s="62" t="s">
        <v>2679</v>
      </c>
      <c r="F1373" s="67" t="s">
        <v>1266</v>
      </c>
      <c r="G1373" s="63">
        <f>VLOOKUP(Emissions!A1373,Population!$A$5:$L$3146,12,FALSE)*'National Throughput'!$B$2</f>
        <v>29838.025601039233</v>
      </c>
      <c r="H1373" s="12" t="str">
        <f>'Emissions Factors'!$E$2</f>
        <v>EACH</v>
      </c>
      <c r="I1373" s="64">
        <v>515</v>
      </c>
      <c r="J1373" s="65">
        <v>7439976</v>
      </c>
      <c r="K1373" s="66">
        <f>'Emissions Factors'!$C$2</f>
        <v>1.9400679072269228E-9</v>
      </c>
      <c r="L1373" s="67" t="str">
        <f>'Emissions Factors'!$D$2</f>
        <v>LB</v>
      </c>
      <c r="M1373" s="67" t="str">
        <f>'Emissions Factors'!$E$2</f>
        <v>EACH</v>
      </c>
      <c r="N1373" s="68">
        <f t="shared" si="42"/>
        <v>5.7887795883591531E-5</v>
      </c>
      <c r="O1373" s="67" t="str">
        <f t="shared" si="43"/>
        <v>LB</v>
      </c>
    </row>
    <row r="1374" spans="1:15" x14ac:dyDescent="0.25">
      <c r="A1374" s="61" t="s">
        <v>1363</v>
      </c>
      <c r="B1374" s="61" t="s">
        <v>1264</v>
      </c>
      <c r="C1374" s="61" t="s">
        <v>2853</v>
      </c>
      <c r="D1374" s="62" t="s">
        <v>1364</v>
      </c>
      <c r="E1374" s="62" t="s">
        <v>2679</v>
      </c>
      <c r="F1374" s="67" t="s">
        <v>1266</v>
      </c>
      <c r="G1374" s="63">
        <f>VLOOKUP(Emissions!A1374,Population!$A$5:$L$3146,12,FALSE)*'National Throughput'!$B$2</f>
        <v>9518.0173776678166</v>
      </c>
      <c r="H1374" s="12" t="str">
        <f>'Emissions Factors'!$E$2</f>
        <v>EACH</v>
      </c>
      <c r="I1374" s="64">
        <v>515</v>
      </c>
      <c r="J1374" s="65">
        <v>7439976</v>
      </c>
      <c r="K1374" s="66">
        <f>'Emissions Factors'!$C$2</f>
        <v>1.9400679072269228E-9</v>
      </c>
      <c r="L1374" s="67" t="str">
        <f>'Emissions Factors'!$D$2</f>
        <v>LB</v>
      </c>
      <c r="M1374" s="67" t="str">
        <f>'Emissions Factors'!$E$2</f>
        <v>EACH</v>
      </c>
      <c r="N1374" s="68">
        <f t="shared" si="42"/>
        <v>1.8465600054841485E-5</v>
      </c>
      <c r="O1374" s="67" t="str">
        <f t="shared" si="43"/>
        <v>LB</v>
      </c>
    </row>
    <row r="1375" spans="1:15" x14ac:dyDescent="0.25">
      <c r="A1375" s="61" t="s">
        <v>1365</v>
      </c>
      <c r="B1375" s="61" t="s">
        <v>1264</v>
      </c>
      <c r="C1375" s="61" t="s">
        <v>2856</v>
      </c>
      <c r="D1375" s="62" t="s">
        <v>4814</v>
      </c>
      <c r="E1375" s="62" t="s">
        <v>2679</v>
      </c>
      <c r="F1375" s="67" t="s">
        <v>1266</v>
      </c>
      <c r="G1375" s="63">
        <f>VLOOKUP(Emissions!A1375,Population!$A$5:$L$3146,12,FALSE)*'National Throughput'!$B$2</f>
        <v>32513.654018056295</v>
      </c>
      <c r="H1375" s="12" t="str">
        <f>'Emissions Factors'!$E$2</f>
        <v>EACH</v>
      </c>
      <c r="I1375" s="64">
        <v>515</v>
      </c>
      <c r="J1375" s="65">
        <v>7439976</v>
      </c>
      <c r="K1375" s="66">
        <f>'Emissions Factors'!$C$2</f>
        <v>1.9400679072269228E-9</v>
      </c>
      <c r="L1375" s="67" t="str">
        <f>'Emissions Factors'!$D$2</f>
        <v>LB</v>
      </c>
      <c r="M1375" s="67" t="str">
        <f>'Emissions Factors'!$E$2</f>
        <v>EACH</v>
      </c>
      <c r="N1375" s="68">
        <f t="shared" si="42"/>
        <v>6.3078696707110713E-5</v>
      </c>
      <c r="O1375" s="67" t="str">
        <f t="shared" si="43"/>
        <v>LB</v>
      </c>
    </row>
    <row r="1376" spans="1:15" x14ac:dyDescent="0.25">
      <c r="A1376" s="61" t="s">
        <v>1366</v>
      </c>
      <c r="B1376" s="61" t="s">
        <v>1264</v>
      </c>
      <c r="C1376" s="61" t="s">
        <v>2859</v>
      </c>
      <c r="D1376" s="62" t="s">
        <v>4816</v>
      </c>
      <c r="E1376" s="62" t="s">
        <v>2679</v>
      </c>
      <c r="F1376" s="67" t="s">
        <v>1266</v>
      </c>
      <c r="G1376" s="63">
        <f>VLOOKUP(Emissions!A1376,Population!$A$5:$L$3146,12,FALSE)*'National Throughput'!$B$2</f>
        <v>11264.508444812336</v>
      </c>
      <c r="H1376" s="12" t="str">
        <f>'Emissions Factors'!$E$2</f>
        <v>EACH</v>
      </c>
      <c r="I1376" s="64">
        <v>515</v>
      </c>
      <c r="J1376" s="65">
        <v>7439976</v>
      </c>
      <c r="K1376" s="66">
        <f>'Emissions Factors'!$C$2</f>
        <v>1.9400679072269228E-9</v>
      </c>
      <c r="L1376" s="67" t="str">
        <f>'Emissions Factors'!$D$2</f>
        <v>LB</v>
      </c>
      <c r="M1376" s="67" t="str">
        <f>'Emissions Factors'!$E$2</f>
        <v>EACH</v>
      </c>
      <c r="N1376" s="68">
        <f t="shared" si="42"/>
        <v>2.1853911324467068E-5</v>
      </c>
      <c r="O1376" s="67" t="str">
        <f t="shared" si="43"/>
        <v>LB</v>
      </c>
    </row>
    <row r="1377" spans="1:15" x14ac:dyDescent="0.25">
      <c r="A1377" s="61" t="s">
        <v>1367</v>
      </c>
      <c r="B1377" s="61" t="s">
        <v>1264</v>
      </c>
      <c r="C1377" s="61" t="s">
        <v>2862</v>
      </c>
      <c r="D1377" s="62" t="s">
        <v>1368</v>
      </c>
      <c r="E1377" s="62" t="s">
        <v>2679</v>
      </c>
      <c r="F1377" s="67" t="s">
        <v>1266</v>
      </c>
      <c r="G1377" s="63">
        <f>VLOOKUP(Emissions!A1377,Population!$A$5:$L$3146,12,FALSE)*'National Throughput'!$B$2</f>
        <v>546257.89745734842</v>
      </c>
      <c r="H1377" s="12" t="str">
        <f>'Emissions Factors'!$E$2</f>
        <v>EACH</v>
      </c>
      <c r="I1377" s="64">
        <v>515</v>
      </c>
      <c r="J1377" s="65">
        <v>7439976</v>
      </c>
      <c r="K1377" s="66">
        <f>'Emissions Factors'!$C$2</f>
        <v>1.9400679072269228E-9</v>
      </c>
      <c r="L1377" s="67" t="str">
        <f>'Emissions Factors'!$D$2</f>
        <v>LB</v>
      </c>
      <c r="M1377" s="67" t="str">
        <f>'Emissions Factors'!$E$2</f>
        <v>EACH</v>
      </c>
      <c r="N1377" s="68">
        <f t="shared" si="42"/>
        <v>1.059777415926257E-3</v>
      </c>
      <c r="O1377" s="67" t="str">
        <f t="shared" si="43"/>
        <v>LB</v>
      </c>
    </row>
    <row r="1378" spans="1:15" x14ac:dyDescent="0.25">
      <c r="A1378" s="61" t="s">
        <v>1369</v>
      </c>
      <c r="B1378" s="61" t="s">
        <v>1264</v>
      </c>
      <c r="C1378" s="61" t="s">
        <v>2865</v>
      </c>
      <c r="D1378" s="62" t="s">
        <v>1370</v>
      </c>
      <c r="E1378" s="62" t="s">
        <v>2679</v>
      </c>
      <c r="F1378" s="67" t="s">
        <v>1266</v>
      </c>
      <c r="G1378" s="63">
        <f>VLOOKUP(Emissions!A1378,Population!$A$5:$L$3146,12,FALSE)*'National Throughput'!$B$2</f>
        <v>4146.2497853583645</v>
      </c>
      <c r="H1378" s="12" t="str">
        <f>'Emissions Factors'!$E$2</f>
        <v>EACH</v>
      </c>
      <c r="I1378" s="64">
        <v>515</v>
      </c>
      <c r="J1378" s="65">
        <v>7439976</v>
      </c>
      <c r="K1378" s="66">
        <f>'Emissions Factors'!$C$2</f>
        <v>1.9400679072269228E-9</v>
      </c>
      <c r="L1378" s="67" t="str">
        <f>'Emissions Factors'!$D$2</f>
        <v>LB</v>
      </c>
      <c r="M1378" s="67" t="str">
        <f>'Emissions Factors'!$E$2</f>
        <v>EACH</v>
      </c>
      <c r="N1378" s="68">
        <f t="shared" si="42"/>
        <v>8.0440061439202805E-6</v>
      </c>
      <c r="O1378" s="67" t="str">
        <f t="shared" si="43"/>
        <v>LB</v>
      </c>
    </row>
    <row r="1379" spans="1:15" x14ac:dyDescent="0.25">
      <c r="A1379" s="61" t="s">
        <v>1371</v>
      </c>
      <c r="B1379" s="61" t="s">
        <v>1264</v>
      </c>
      <c r="C1379" s="61" t="s">
        <v>2868</v>
      </c>
      <c r="D1379" s="62" t="s">
        <v>1372</v>
      </c>
      <c r="E1379" s="62" t="s">
        <v>2679</v>
      </c>
      <c r="F1379" s="67" t="s">
        <v>1266</v>
      </c>
      <c r="G1379" s="63">
        <f>VLOOKUP(Emissions!A1379,Population!$A$5:$L$3146,12,FALSE)*'National Throughput'!$B$2</f>
        <v>15911.220732088803</v>
      </c>
      <c r="H1379" s="12" t="str">
        <f>'Emissions Factors'!$E$2</f>
        <v>EACH</v>
      </c>
      <c r="I1379" s="64">
        <v>515</v>
      </c>
      <c r="J1379" s="65">
        <v>7439976</v>
      </c>
      <c r="K1379" s="66">
        <f>'Emissions Factors'!$C$2</f>
        <v>1.9400679072269228E-9</v>
      </c>
      <c r="L1379" s="67" t="str">
        <f>'Emissions Factors'!$D$2</f>
        <v>LB</v>
      </c>
      <c r="M1379" s="67" t="str">
        <f>'Emissions Factors'!$E$2</f>
        <v>EACH</v>
      </c>
      <c r="N1379" s="68">
        <f t="shared" si="42"/>
        <v>3.0868848707129149E-5</v>
      </c>
      <c r="O1379" s="67" t="str">
        <f t="shared" si="43"/>
        <v>LB</v>
      </c>
    </row>
    <row r="1380" spans="1:15" x14ac:dyDescent="0.25">
      <c r="A1380" s="61" t="s">
        <v>1373</v>
      </c>
      <c r="B1380" s="61" t="s">
        <v>1264</v>
      </c>
      <c r="C1380" s="61" t="s">
        <v>2871</v>
      </c>
      <c r="D1380" s="62" t="s">
        <v>1374</v>
      </c>
      <c r="E1380" s="62" t="s">
        <v>2679</v>
      </c>
      <c r="F1380" s="67" t="s">
        <v>1266</v>
      </c>
      <c r="G1380" s="63">
        <f>VLOOKUP(Emissions!A1380,Population!$A$5:$L$3146,12,FALSE)*'National Throughput'!$B$2</f>
        <v>15408.707154343167</v>
      </c>
      <c r="H1380" s="12" t="str">
        <f>'Emissions Factors'!$E$2</f>
        <v>EACH</v>
      </c>
      <c r="I1380" s="64">
        <v>515</v>
      </c>
      <c r="J1380" s="65">
        <v>7439976</v>
      </c>
      <c r="K1380" s="66">
        <f>'Emissions Factors'!$C$2</f>
        <v>1.9400679072269228E-9</v>
      </c>
      <c r="L1380" s="67" t="str">
        <f>'Emissions Factors'!$D$2</f>
        <v>LB</v>
      </c>
      <c r="M1380" s="67" t="str">
        <f>'Emissions Factors'!$E$2</f>
        <v>EACH</v>
      </c>
      <c r="N1380" s="68">
        <f t="shared" si="42"/>
        <v>2.989393824199906E-5</v>
      </c>
      <c r="O1380" s="67" t="str">
        <f t="shared" si="43"/>
        <v>LB</v>
      </c>
    </row>
    <row r="1381" spans="1:15" x14ac:dyDescent="0.25">
      <c r="A1381" s="61" t="s">
        <v>1375</v>
      </c>
      <c r="B1381" s="61" t="s">
        <v>1264</v>
      </c>
      <c r="C1381" s="61" t="s">
        <v>2874</v>
      </c>
      <c r="D1381" s="62" t="s">
        <v>848</v>
      </c>
      <c r="E1381" s="62" t="s">
        <v>2679</v>
      </c>
      <c r="F1381" s="67" t="s">
        <v>1266</v>
      </c>
      <c r="G1381" s="63">
        <f>VLOOKUP(Emissions!A1381,Population!$A$5:$L$3146,12,FALSE)*'National Throughput'!$B$2</f>
        <v>66814.820619807768</v>
      </c>
      <c r="H1381" s="12" t="str">
        <f>'Emissions Factors'!$E$2</f>
        <v>EACH</v>
      </c>
      <c r="I1381" s="64">
        <v>515</v>
      </c>
      <c r="J1381" s="65">
        <v>7439976</v>
      </c>
      <c r="K1381" s="66">
        <f>'Emissions Factors'!$C$2</f>
        <v>1.9400679072269228E-9</v>
      </c>
      <c r="L1381" s="67" t="str">
        <f>'Emissions Factors'!$D$2</f>
        <v>LB</v>
      </c>
      <c r="M1381" s="67" t="str">
        <f>'Emissions Factors'!$E$2</f>
        <v>EACH</v>
      </c>
      <c r="N1381" s="68">
        <f t="shared" si="42"/>
        <v>1.2962528921161271E-4</v>
      </c>
      <c r="O1381" s="67" t="str">
        <f t="shared" si="43"/>
        <v>LB</v>
      </c>
    </row>
    <row r="1382" spans="1:15" x14ac:dyDescent="0.25">
      <c r="A1382" s="61" t="s">
        <v>1376</v>
      </c>
      <c r="B1382" s="61" t="s">
        <v>1264</v>
      </c>
      <c r="C1382" s="61" t="s">
        <v>2877</v>
      </c>
      <c r="D1382" s="62" t="s">
        <v>1377</v>
      </c>
      <c r="E1382" s="62" t="s">
        <v>2679</v>
      </c>
      <c r="F1382" s="67" t="s">
        <v>1266</v>
      </c>
      <c r="G1382" s="63">
        <f>VLOOKUP(Emissions!A1382,Population!$A$5:$L$3146,12,FALSE)*'National Throughput'!$B$2</f>
        <v>9796.9636902123311</v>
      </c>
      <c r="H1382" s="12" t="str">
        <f>'Emissions Factors'!$E$2</f>
        <v>EACH</v>
      </c>
      <c r="I1382" s="64">
        <v>515</v>
      </c>
      <c r="J1382" s="65">
        <v>7439976</v>
      </c>
      <c r="K1382" s="66">
        <f>'Emissions Factors'!$C$2</f>
        <v>1.9400679072269228E-9</v>
      </c>
      <c r="L1382" s="67" t="str">
        <f>'Emissions Factors'!$D$2</f>
        <v>LB</v>
      </c>
      <c r="M1382" s="67" t="str">
        <f>'Emissions Factors'!$E$2</f>
        <v>EACH</v>
      </c>
      <c r="N1382" s="68">
        <f t="shared" si="42"/>
        <v>1.9006774843648388E-5</v>
      </c>
      <c r="O1382" s="67" t="str">
        <f t="shared" si="43"/>
        <v>LB</v>
      </c>
    </row>
    <row r="1383" spans="1:15" x14ac:dyDescent="0.25">
      <c r="A1383" s="61" t="s">
        <v>1378</v>
      </c>
      <c r="B1383" s="61" t="s">
        <v>1264</v>
      </c>
      <c r="C1383" s="61" t="s">
        <v>4835</v>
      </c>
      <c r="D1383" s="62" t="s">
        <v>1379</v>
      </c>
      <c r="E1383" s="62" t="s">
        <v>2679</v>
      </c>
      <c r="F1383" s="67" t="s">
        <v>1266</v>
      </c>
      <c r="G1383" s="63">
        <f>VLOOKUP(Emissions!A1383,Population!$A$5:$L$3146,12,FALSE)*'National Throughput'!$B$2</f>
        <v>16079.408949946524</v>
      </c>
      <c r="H1383" s="12" t="str">
        <f>'Emissions Factors'!$E$2</f>
        <v>EACH</v>
      </c>
      <c r="I1383" s="64">
        <v>515</v>
      </c>
      <c r="J1383" s="65">
        <v>7439976</v>
      </c>
      <c r="K1383" s="66">
        <f>'Emissions Factors'!$C$2</f>
        <v>1.9400679072269228E-9</v>
      </c>
      <c r="L1383" s="67" t="str">
        <f>'Emissions Factors'!$D$2</f>
        <v>LB</v>
      </c>
      <c r="M1383" s="67" t="str">
        <f>'Emissions Factors'!$E$2</f>
        <v>EACH</v>
      </c>
      <c r="N1383" s="68">
        <f t="shared" si="42"/>
        <v>3.1195145270968603E-5</v>
      </c>
      <c r="O1383" s="67" t="str">
        <f t="shared" si="43"/>
        <v>LB</v>
      </c>
    </row>
    <row r="1384" spans="1:15" x14ac:dyDescent="0.25">
      <c r="A1384" s="61" t="s">
        <v>1380</v>
      </c>
      <c r="B1384" s="61" t="s">
        <v>1264</v>
      </c>
      <c r="C1384" s="61" t="s">
        <v>4838</v>
      </c>
      <c r="D1384" s="62" t="s">
        <v>1381</v>
      </c>
      <c r="E1384" s="62" t="s">
        <v>2679</v>
      </c>
      <c r="F1384" s="67" t="s">
        <v>1266</v>
      </c>
      <c r="G1384" s="63">
        <f>VLOOKUP(Emissions!A1384,Population!$A$5:$L$3146,12,FALSE)*'National Throughput'!$B$2</f>
        <v>206080.81823348452</v>
      </c>
      <c r="H1384" s="12" t="str">
        <f>'Emissions Factors'!$E$2</f>
        <v>EACH</v>
      </c>
      <c r="I1384" s="64">
        <v>515</v>
      </c>
      <c r="J1384" s="65">
        <v>7439976</v>
      </c>
      <c r="K1384" s="66">
        <f>'Emissions Factors'!$C$2</f>
        <v>1.9400679072269228E-9</v>
      </c>
      <c r="L1384" s="67" t="str">
        <f>'Emissions Factors'!$D$2</f>
        <v>LB</v>
      </c>
      <c r="M1384" s="67" t="str">
        <f>'Emissions Factors'!$E$2</f>
        <v>EACH</v>
      </c>
      <c r="N1384" s="68">
        <f t="shared" si="42"/>
        <v>3.9981078174984819E-4</v>
      </c>
      <c r="O1384" s="67" t="str">
        <f t="shared" si="43"/>
        <v>LB</v>
      </c>
    </row>
    <row r="1385" spans="1:15" x14ac:dyDescent="0.25">
      <c r="A1385" s="61" t="s">
        <v>1382</v>
      </c>
      <c r="B1385" s="61" t="s">
        <v>1264</v>
      </c>
      <c r="C1385" s="61" t="s">
        <v>4841</v>
      </c>
      <c r="D1385" s="62" t="s">
        <v>4827</v>
      </c>
      <c r="E1385" s="62" t="s">
        <v>2679</v>
      </c>
      <c r="F1385" s="67" t="s">
        <v>1266</v>
      </c>
      <c r="G1385" s="63">
        <f>VLOOKUP(Emissions!A1385,Population!$A$5:$L$3146,12,FALSE)*'National Throughput'!$B$2</f>
        <v>143238.93149160859</v>
      </c>
      <c r="H1385" s="12" t="str">
        <f>'Emissions Factors'!$E$2</f>
        <v>EACH</v>
      </c>
      <c r="I1385" s="64">
        <v>515</v>
      </c>
      <c r="J1385" s="65">
        <v>7439976</v>
      </c>
      <c r="K1385" s="66">
        <f>'Emissions Factors'!$C$2</f>
        <v>1.9400679072269228E-9</v>
      </c>
      <c r="L1385" s="67" t="str">
        <f>'Emissions Factors'!$D$2</f>
        <v>LB</v>
      </c>
      <c r="M1385" s="67" t="str">
        <f>'Emissions Factors'!$E$2</f>
        <v>EACH</v>
      </c>
      <c r="N1385" s="68">
        <f t="shared" si="42"/>
        <v>2.7789325405234565E-4</v>
      </c>
      <c r="O1385" s="67" t="str">
        <f t="shared" si="43"/>
        <v>LB</v>
      </c>
    </row>
    <row r="1386" spans="1:15" x14ac:dyDescent="0.25">
      <c r="A1386" s="61" t="s">
        <v>1383</v>
      </c>
      <c r="B1386" s="61" t="s">
        <v>1264</v>
      </c>
      <c r="C1386" s="61" t="s">
        <v>4844</v>
      </c>
      <c r="D1386" s="62" t="s">
        <v>1384</v>
      </c>
      <c r="E1386" s="62" t="s">
        <v>2679</v>
      </c>
      <c r="F1386" s="67" t="s">
        <v>1266</v>
      </c>
      <c r="G1386" s="63">
        <f>VLOOKUP(Emissions!A1386,Population!$A$5:$L$3146,12,FALSE)*'National Throughput'!$B$2</f>
        <v>93453.167929895208</v>
      </c>
      <c r="H1386" s="12" t="str">
        <f>'Emissions Factors'!$E$2</f>
        <v>EACH</v>
      </c>
      <c r="I1386" s="64">
        <v>515</v>
      </c>
      <c r="J1386" s="65">
        <v>7439976</v>
      </c>
      <c r="K1386" s="66">
        <f>'Emissions Factors'!$C$2</f>
        <v>1.9400679072269228E-9</v>
      </c>
      <c r="L1386" s="67" t="str">
        <f>'Emissions Factors'!$D$2</f>
        <v>LB</v>
      </c>
      <c r="M1386" s="67" t="str">
        <f>'Emissions Factors'!$E$2</f>
        <v>EACH</v>
      </c>
      <c r="N1386" s="68">
        <f t="shared" si="42"/>
        <v>1.8130549192947796E-4</v>
      </c>
      <c r="O1386" s="67" t="str">
        <f t="shared" si="43"/>
        <v>LB</v>
      </c>
    </row>
    <row r="1387" spans="1:15" x14ac:dyDescent="0.25">
      <c r="A1387" s="61" t="s">
        <v>1385</v>
      </c>
      <c r="B1387" s="61" t="s">
        <v>1264</v>
      </c>
      <c r="C1387" s="61" t="s">
        <v>4847</v>
      </c>
      <c r="D1387" s="62" t="s">
        <v>1386</v>
      </c>
      <c r="E1387" s="62" t="s">
        <v>2679</v>
      </c>
      <c r="F1387" s="67" t="s">
        <v>1266</v>
      </c>
      <c r="G1387" s="63">
        <f>VLOOKUP(Emissions!A1387,Population!$A$5:$L$3146,12,FALSE)*'National Throughput'!$B$2</f>
        <v>15298.974597570143</v>
      </c>
      <c r="H1387" s="12" t="str">
        <f>'Emissions Factors'!$E$2</f>
        <v>EACH</v>
      </c>
      <c r="I1387" s="64">
        <v>515</v>
      </c>
      <c r="J1387" s="65">
        <v>7439976</v>
      </c>
      <c r="K1387" s="66">
        <f>'Emissions Factors'!$C$2</f>
        <v>1.9400679072269228E-9</v>
      </c>
      <c r="L1387" s="67" t="str">
        <f>'Emissions Factors'!$D$2</f>
        <v>LB</v>
      </c>
      <c r="M1387" s="67" t="str">
        <f>'Emissions Factors'!$E$2</f>
        <v>EACH</v>
      </c>
      <c r="N1387" s="68">
        <f t="shared" si="42"/>
        <v>2.968104963022576E-5</v>
      </c>
      <c r="O1387" s="67" t="str">
        <f t="shared" si="43"/>
        <v>LB</v>
      </c>
    </row>
    <row r="1388" spans="1:15" x14ac:dyDescent="0.25">
      <c r="A1388" s="61" t="s">
        <v>1387</v>
      </c>
      <c r="B1388" s="61" t="s">
        <v>1264</v>
      </c>
      <c r="C1388" s="61" t="s">
        <v>4849</v>
      </c>
      <c r="D1388" s="62" t="s">
        <v>1388</v>
      </c>
      <c r="E1388" s="62" t="s">
        <v>2679</v>
      </c>
      <c r="F1388" s="67" t="s">
        <v>1266</v>
      </c>
      <c r="G1388" s="63">
        <f>VLOOKUP(Emissions!A1388,Population!$A$5:$L$3146,12,FALSE)*'National Throughput'!$B$2</f>
        <v>156817.05346987836</v>
      </c>
      <c r="H1388" s="12" t="str">
        <f>'Emissions Factors'!$E$2</f>
        <v>EACH</v>
      </c>
      <c r="I1388" s="64">
        <v>515</v>
      </c>
      <c r="J1388" s="65">
        <v>7439976</v>
      </c>
      <c r="K1388" s="66">
        <f>'Emissions Factors'!$C$2</f>
        <v>1.9400679072269228E-9</v>
      </c>
      <c r="L1388" s="67" t="str">
        <f>'Emissions Factors'!$D$2</f>
        <v>LB</v>
      </c>
      <c r="M1388" s="67" t="str">
        <f>'Emissions Factors'!$E$2</f>
        <v>EACH</v>
      </c>
      <c r="N1388" s="68">
        <f t="shared" si="42"/>
        <v>3.0423573274279936E-4</v>
      </c>
      <c r="O1388" s="67" t="str">
        <f t="shared" si="43"/>
        <v>LB</v>
      </c>
    </row>
    <row r="1389" spans="1:15" x14ac:dyDescent="0.25">
      <c r="A1389" s="61" t="s">
        <v>1389</v>
      </c>
      <c r="B1389" s="61" t="s">
        <v>1264</v>
      </c>
      <c r="C1389" s="61" t="s">
        <v>4852</v>
      </c>
      <c r="D1389" s="62" t="s">
        <v>1390</v>
      </c>
      <c r="E1389" s="62" t="s">
        <v>2679</v>
      </c>
      <c r="F1389" s="67" t="s">
        <v>1266</v>
      </c>
      <c r="G1389" s="63">
        <f>VLOOKUP(Emissions!A1389,Population!$A$5:$L$3146,12,FALSE)*'National Throughput'!$B$2</f>
        <v>37506.998120185868</v>
      </c>
      <c r="H1389" s="12" t="str">
        <f>'Emissions Factors'!$E$2</f>
        <v>EACH</v>
      </c>
      <c r="I1389" s="64">
        <v>515</v>
      </c>
      <c r="J1389" s="65">
        <v>7439976</v>
      </c>
      <c r="K1389" s="66">
        <f>'Emissions Factors'!$C$2</f>
        <v>1.9400679072269228E-9</v>
      </c>
      <c r="L1389" s="67" t="str">
        <f>'Emissions Factors'!$D$2</f>
        <v>LB</v>
      </c>
      <c r="M1389" s="67" t="str">
        <f>'Emissions Factors'!$E$2</f>
        <v>EACH</v>
      </c>
      <c r="N1389" s="68">
        <f t="shared" si="42"/>
        <v>7.2766123349393119E-5</v>
      </c>
      <c r="O1389" s="67" t="str">
        <f t="shared" si="43"/>
        <v>LB</v>
      </c>
    </row>
    <row r="1390" spans="1:15" x14ac:dyDescent="0.25">
      <c r="A1390" s="61" t="s">
        <v>1391</v>
      </c>
      <c r="B1390" s="61" t="s">
        <v>1264</v>
      </c>
      <c r="C1390" s="61" t="s">
        <v>4855</v>
      </c>
      <c r="D1390" s="62" t="s">
        <v>873</v>
      </c>
      <c r="E1390" s="62" t="s">
        <v>2679</v>
      </c>
      <c r="F1390" s="67" t="s">
        <v>1266</v>
      </c>
      <c r="G1390" s="63">
        <f>VLOOKUP(Emissions!A1390,Population!$A$5:$L$3146,12,FALSE)*'National Throughput'!$B$2</f>
        <v>10050.271554912681</v>
      </c>
      <c r="H1390" s="12" t="str">
        <f>'Emissions Factors'!$E$2</f>
        <v>EACH</v>
      </c>
      <c r="I1390" s="64">
        <v>515</v>
      </c>
      <c r="J1390" s="65">
        <v>7439976</v>
      </c>
      <c r="K1390" s="66">
        <f>'Emissions Factors'!$C$2</f>
        <v>1.9400679072269228E-9</v>
      </c>
      <c r="L1390" s="67" t="str">
        <f>'Emissions Factors'!$D$2</f>
        <v>LB</v>
      </c>
      <c r="M1390" s="67" t="str">
        <f>'Emissions Factors'!$E$2</f>
        <v>EACH</v>
      </c>
      <c r="N1390" s="68">
        <f t="shared" si="42"/>
        <v>1.9498209302601714E-5</v>
      </c>
      <c r="O1390" s="67" t="str">
        <f t="shared" si="43"/>
        <v>LB</v>
      </c>
    </row>
    <row r="1391" spans="1:15" x14ac:dyDescent="0.25">
      <c r="A1391" s="61" t="s">
        <v>1392</v>
      </c>
      <c r="B1391" s="61" t="s">
        <v>1264</v>
      </c>
      <c r="C1391" s="61" t="s">
        <v>5379</v>
      </c>
      <c r="D1391" s="62" t="s">
        <v>1393</v>
      </c>
      <c r="E1391" s="62" t="s">
        <v>2679</v>
      </c>
      <c r="F1391" s="67" t="s">
        <v>1266</v>
      </c>
      <c r="G1391" s="63">
        <f>VLOOKUP(Emissions!A1391,Population!$A$5:$L$3146,12,FALSE)*'National Throughput'!$B$2</f>
        <v>9676.9757543016385</v>
      </c>
      <c r="H1391" s="12" t="str">
        <f>'Emissions Factors'!$E$2</f>
        <v>EACH</v>
      </c>
      <c r="I1391" s="64">
        <v>515</v>
      </c>
      <c r="J1391" s="65">
        <v>7439976</v>
      </c>
      <c r="K1391" s="66">
        <f>'Emissions Factors'!$C$2</f>
        <v>1.9400679072269228E-9</v>
      </c>
      <c r="L1391" s="67" t="str">
        <f>'Emissions Factors'!$D$2</f>
        <v>LB</v>
      </c>
      <c r="M1391" s="67" t="str">
        <f>'Emissions Factors'!$E$2</f>
        <v>EACH</v>
      </c>
      <c r="N1391" s="68">
        <f t="shared" si="42"/>
        <v>1.8773990099933651E-5</v>
      </c>
      <c r="O1391" s="67" t="str">
        <f t="shared" si="43"/>
        <v>LB</v>
      </c>
    </row>
    <row r="1392" spans="1:15" x14ac:dyDescent="0.25">
      <c r="A1392" s="61" t="s">
        <v>1394</v>
      </c>
      <c r="B1392" s="61" t="s">
        <v>1264</v>
      </c>
      <c r="C1392" s="61" t="s">
        <v>5381</v>
      </c>
      <c r="D1392" s="62" t="s">
        <v>4522</v>
      </c>
      <c r="E1392" s="62" t="s">
        <v>2679</v>
      </c>
      <c r="F1392" s="67" t="s">
        <v>1266</v>
      </c>
      <c r="G1392" s="63">
        <f>VLOOKUP(Emissions!A1392,Population!$A$5:$L$3146,12,FALSE)*'National Throughput'!$B$2</f>
        <v>24883.651939632786</v>
      </c>
      <c r="H1392" s="12" t="str">
        <f>'Emissions Factors'!$E$2</f>
        <v>EACH</v>
      </c>
      <c r="I1392" s="64">
        <v>515</v>
      </c>
      <c r="J1392" s="65">
        <v>7439976</v>
      </c>
      <c r="K1392" s="66">
        <f>'Emissions Factors'!$C$2</f>
        <v>1.9400679072269228E-9</v>
      </c>
      <c r="L1392" s="67" t="str">
        <f>'Emissions Factors'!$D$2</f>
        <v>LB</v>
      </c>
      <c r="M1392" s="67" t="str">
        <f>'Emissions Factors'!$E$2</f>
        <v>EACH</v>
      </c>
      <c r="N1392" s="68">
        <f t="shared" si="42"/>
        <v>4.8275974542686534E-5</v>
      </c>
      <c r="O1392" s="67" t="str">
        <f t="shared" si="43"/>
        <v>LB</v>
      </c>
    </row>
    <row r="1393" spans="1:15" x14ac:dyDescent="0.25">
      <c r="A1393" s="61" t="s">
        <v>1395</v>
      </c>
      <c r="B1393" s="61" t="s">
        <v>1264</v>
      </c>
      <c r="C1393" s="61" t="s">
        <v>5383</v>
      </c>
      <c r="D1393" s="62" t="s">
        <v>1396</v>
      </c>
      <c r="E1393" s="62" t="s">
        <v>2679</v>
      </c>
      <c r="F1393" s="67" t="s">
        <v>1266</v>
      </c>
      <c r="G1393" s="63">
        <f>VLOOKUP(Emissions!A1393,Population!$A$5:$L$3146,12,FALSE)*'National Throughput'!$B$2</f>
        <v>3473.4969139274749</v>
      </c>
      <c r="H1393" s="12" t="str">
        <f>'Emissions Factors'!$E$2</f>
        <v>EACH</v>
      </c>
      <c r="I1393" s="64">
        <v>515</v>
      </c>
      <c r="J1393" s="65">
        <v>7439976</v>
      </c>
      <c r="K1393" s="66">
        <f>'Emissions Factors'!$C$2</f>
        <v>1.9400679072269228E-9</v>
      </c>
      <c r="L1393" s="67" t="str">
        <f>'Emissions Factors'!$D$2</f>
        <v>LB</v>
      </c>
      <c r="M1393" s="67" t="str">
        <f>'Emissions Factors'!$E$2</f>
        <v>EACH</v>
      </c>
      <c r="N1393" s="68">
        <f t="shared" si="42"/>
        <v>6.738819888562451E-6</v>
      </c>
      <c r="O1393" s="67" t="str">
        <f t="shared" si="43"/>
        <v>LB</v>
      </c>
    </row>
    <row r="1394" spans="1:15" x14ac:dyDescent="0.25">
      <c r="A1394" s="61" t="s">
        <v>1397</v>
      </c>
      <c r="B1394" s="61" t="s">
        <v>1264</v>
      </c>
      <c r="C1394" s="61" t="s">
        <v>5386</v>
      </c>
      <c r="D1394" s="62" t="s">
        <v>1398</v>
      </c>
      <c r="E1394" s="62" t="s">
        <v>2679</v>
      </c>
      <c r="F1394" s="67" t="s">
        <v>1266</v>
      </c>
      <c r="G1394" s="63">
        <f>VLOOKUP(Emissions!A1394,Population!$A$5:$L$3146,12,FALSE)*'National Throughput'!$B$2</f>
        <v>21907.540913882112</v>
      </c>
      <c r="H1394" s="12" t="str">
        <f>'Emissions Factors'!$E$2</f>
        <v>EACH</v>
      </c>
      <c r="I1394" s="64">
        <v>515</v>
      </c>
      <c r="J1394" s="65">
        <v>7439976</v>
      </c>
      <c r="K1394" s="66">
        <f>'Emissions Factors'!$C$2</f>
        <v>1.9400679072269228E-9</v>
      </c>
      <c r="L1394" s="67" t="str">
        <f>'Emissions Factors'!$D$2</f>
        <v>LB</v>
      </c>
      <c r="M1394" s="67" t="str">
        <f>'Emissions Factors'!$E$2</f>
        <v>EACH</v>
      </c>
      <c r="N1394" s="68">
        <f t="shared" si="42"/>
        <v>4.2502117053283455E-5</v>
      </c>
      <c r="O1394" s="67" t="str">
        <f t="shared" si="43"/>
        <v>LB</v>
      </c>
    </row>
    <row r="1395" spans="1:15" x14ac:dyDescent="0.25">
      <c r="A1395" s="61" t="s">
        <v>1399</v>
      </c>
      <c r="B1395" s="61" t="s">
        <v>1264</v>
      </c>
      <c r="C1395" s="61" t="s">
        <v>5388</v>
      </c>
      <c r="D1395" s="62" t="s">
        <v>1400</v>
      </c>
      <c r="E1395" s="62" t="s">
        <v>2679</v>
      </c>
      <c r="F1395" s="67" t="s">
        <v>1266</v>
      </c>
      <c r="G1395" s="63">
        <f>VLOOKUP(Emissions!A1395,Population!$A$5:$L$3146,12,FALSE)*'National Throughput'!$B$2</f>
        <v>14108.32507968712</v>
      </c>
      <c r="H1395" s="12" t="str">
        <f>'Emissions Factors'!$E$2</f>
        <v>EACH</v>
      </c>
      <c r="I1395" s="64">
        <v>515</v>
      </c>
      <c r="J1395" s="65">
        <v>7439976</v>
      </c>
      <c r="K1395" s="66">
        <f>'Emissions Factors'!$C$2</f>
        <v>1.9400679072269228E-9</v>
      </c>
      <c r="L1395" s="67" t="str">
        <f>'Emissions Factors'!$D$2</f>
        <v>LB</v>
      </c>
      <c r="M1395" s="67" t="str">
        <f>'Emissions Factors'!$E$2</f>
        <v>EACH</v>
      </c>
      <c r="N1395" s="68">
        <f t="shared" si="42"/>
        <v>2.7371108711825701E-5</v>
      </c>
      <c r="O1395" s="67" t="str">
        <f t="shared" si="43"/>
        <v>LB</v>
      </c>
    </row>
    <row r="1396" spans="1:15" x14ac:dyDescent="0.25">
      <c r="A1396" s="61" t="s">
        <v>1401</v>
      </c>
      <c r="B1396" s="61" t="s">
        <v>1264</v>
      </c>
      <c r="C1396" s="61" t="s">
        <v>5391</v>
      </c>
      <c r="D1396" s="62" t="s">
        <v>1402</v>
      </c>
      <c r="E1396" s="62" t="s">
        <v>2679</v>
      </c>
      <c r="F1396" s="67" t="s">
        <v>1266</v>
      </c>
      <c r="G1396" s="63">
        <f>VLOOKUP(Emissions!A1396,Population!$A$5:$L$3146,12,FALSE)*'National Throughput'!$B$2</f>
        <v>19510.858809409568</v>
      </c>
      <c r="H1396" s="12" t="str">
        <f>'Emissions Factors'!$E$2</f>
        <v>EACH</v>
      </c>
      <c r="I1396" s="64">
        <v>515</v>
      </c>
      <c r="J1396" s="65">
        <v>7439976</v>
      </c>
      <c r="K1396" s="66">
        <f>'Emissions Factors'!$C$2</f>
        <v>1.9400679072269228E-9</v>
      </c>
      <c r="L1396" s="67" t="str">
        <f>'Emissions Factors'!$D$2</f>
        <v>LB</v>
      </c>
      <c r="M1396" s="67" t="str">
        <f>'Emissions Factors'!$E$2</f>
        <v>EACH</v>
      </c>
      <c r="N1396" s="68">
        <f t="shared" si="42"/>
        <v>3.785239101857119E-5</v>
      </c>
      <c r="O1396" s="67" t="str">
        <f t="shared" si="43"/>
        <v>LB</v>
      </c>
    </row>
    <row r="1397" spans="1:15" x14ac:dyDescent="0.25">
      <c r="A1397" s="61" t="s">
        <v>1403</v>
      </c>
      <c r="B1397" s="61" t="s">
        <v>1264</v>
      </c>
      <c r="C1397" s="61" t="s">
        <v>5394</v>
      </c>
      <c r="D1397" s="62" t="s">
        <v>2872</v>
      </c>
      <c r="E1397" s="62" t="s">
        <v>2679</v>
      </c>
      <c r="F1397" s="67" t="s">
        <v>1266</v>
      </c>
      <c r="G1397" s="63">
        <f>VLOOKUP(Emissions!A1397,Population!$A$5:$L$3146,12,FALSE)*'National Throughput'!$B$2</f>
        <v>255649.16775747939</v>
      </c>
      <c r="H1397" s="12" t="str">
        <f>'Emissions Factors'!$E$2</f>
        <v>EACH</v>
      </c>
      <c r="I1397" s="64">
        <v>515</v>
      </c>
      <c r="J1397" s="65">
        <v>7439976</v>
      </c>
      <c r="K1397" s="66">
        <f>'Emissions Factors'!$C$2</f>
        <v>1.9400679072269228E-9</v>
      </c>
      <c r="L1397" s="67" t="str">
        <f>'Emissions Factors'!$D$2</f>
        <v>LB</v>
      </c>
      <c r="M1397" s="67" t="str">
        <f>'Emissions Factors'!$E$2</f>
        <v>EACH</v>
      </c>
      <c r="N1397" s="68">
        <f t="shared" si="42"/>
        <v>4.9597674587555758E-4</v>
      </c>
      <c r="O1397" s="67" t="str">
        <f t="shared" si="43"/>
        <v>LB</v>
      </c>
    </row>
    <row r="1398" spans="1:15" x14ac:dyDescent="0.25">
      <c r="A1398" s="61" t="s">
        <v>1404</v>
      </c>
      <c r="B1398" s="61" t="s">
        <v>1264</v>
      </c>
      <c r="C1398" s="61" t="s">
        <v>5396</v>
      </c>
      <c r="D1398" s="62" t="s">
        <v>1405</v>
      </c>
      <c r="E1398" s="62" t="s">
        <v>2679</v>
      </c>
      <c r="F1398" s="67" t="s">
        <v>1266</v>
      </c>
      <c r="G1398" s="63">
        <f>VLOOKUP(Emissions!A1398,Population!$A$5:$L$3146,12,FALSE)*'National Throughput'!$B$2</f>
        <v>11366.036698275231</v>
      </c>
      <c r="H1398" s="12" t="str">
        <f>'Emissions Factors'!$E$2</f>
        <v>EACH</v>
      </c>
      <c r="I1398" s="64">
        <v>515</v>
      </c>
      <c r="J1398" s="65">
        <v>7439976</v>
      </c>
      <c r="K1398" s="66">
        <f>'Emissions Factors'!$C$2</f>
        <v>1.9400679072269228E-9</v>
      </c>
      <c r="L1398" s="67" t="str">
        <f>'Emissions Factors'!$D$2</f>
        <v>LB</v>
      </c>
      <c r="M1398" s="67" t="str">
        <f>'Emissions Factors'!$E$2</f>
        <v>EACH</v>
      </c>
      <c r="N1398" s="68">
        <f t="shared" si="42"/>
        <v>2.2050883030687231E-5</v>
      </c>
      <c r="O1398" s="67" t="str">
        <f t="shared" si="43"/>
        <v>LB</v>
      </c>
    </row>
    <row r="1399" spans="1:15" x14ac:dyDescent="0.25">
      <c r="A1399" s="61" t="s">
        <v>1406</v>
      </c>
      <c r="B1399" s="61" t="s">
        <v>1264</v>
      </c>
      <c r="C1399" s="61" t="s">
        <v>5399</v>
      </c>
      <c r="D1399" s="62" t="s">
        <v>1407</v>
      </c>
      <c r="E1399" s="62" t="s">
        <v>2679</v>
      </c>
      <c r="F1399" s="67" t="s">
        <v>1266</v>
      </c>
      <c r="G1399" s="63">
        <f>VLOOKUP(Emissions!A1399,Population!$A$5:$L$3146,12,FALSE)*'National Throughput'!$B$2</f>
        <v>6660.8687499140688</v>
      </c>
      <c r="H1399" s="12" t="str">
        <f>'Emissions Factors'!$E$2</f>
        <v>EACH</v>
      </c>
      <c r="I1399" s="64">
        <v>515</v>
      </c>
      <c r="J1399" s="65">
        <v>7439976</v>
      </c>
      <c r="K1399" s="66">
        <f>'Emissions Factors'!$C$2</f>
        <v>1.9400679072269228E-9</v>
      </c>
      <c r="L1399" s="67" t="str">
        <f>'Emissions Factors'!$D$2</f>
        <v>LB</v>
      </c>
      <c r="M1399" s="67" t="str">
        <f>'Emissions Factors'!$E$2</f>
        <v>EACH</v>
      </c>
      <c r="N1399" s="68">
        <f t="shared" si="42"/>
        <v>1.2922537695958997E-5</v>
      </c>
      <c r="O1399" s="67" t="str">
        <f t="shared" si="43"/>
        <v>LB</v>
      </c>
    </row>
    <row r="1400" spans="1:15" x14ac:dyDescent="0.25">
      <c r="A1400" s="61" t="s">
        <v>1408</v>
      </c>
      <c r="B1400" s="61" t="s">
        <v>1264</v>
      </c>
      <c r="C1400" s="61" t="s">
        <v>5401</v>
      </c>
      <c r="D1400" s="62" t="s">
        <v>1409</v>
      </c>
      <c r="E1400" s="62" t="s">
        <v>2679</v>
      </c>
      <c r="F1400" s="67" t="s">
        <v>1266</v>
      </c>
      <c r="G1400" s="63">
        <f>VLOOKUP(Emissions!A1400,Population!$A$5:$L$3146,12,FALSE)*'National Throughput'!$B$2</f>
        <v>52401.910779731974</v>
      </c>
      <c r="H1400" s="12" t="str">
        <f>'Emissions Factors'!$E$2</f>
        <v>EACH</v>
      </c>
      <c r="I1400" s="64">
        <v>515</v>
      </c>
      <c r="J1400" s="65">
        <v>7439976</v>
      </c>
      <c r="K1400" s="66">
        <f>'Emissions Factors'!$C$2</f>
        <v>1.9400679072269228E-9</v>
      </c>
      <c r="L1400" s="67" t="str">
        <f>'Emissions Factors'!$D$2</f>
        <v>LB</v>
      </c>
      <c r="M1400" s="67" t="str">
        <f>'Emissions Factors'!$E$2</f>
        <v>EACH</v>
      </c>
      <c r="N1400" s="68">
        <f t="shared" si="42"/>
        <v>1.0166326538112653E-4</v>
      </c>
      <c r="O1400" s="67" t="str">
        <f t="shared" si="43"/>
        <v>LB</v>
      </c>
    </row>
    <row r="1401" spans="1:15" x14ac:dyDescent="0.25">
      <c r="A1401" s="61" t="s">
        <v>1410</v>
      </c>
      <c r="B1401" s="61" t="s">
        <v>1264</v>
      </c>
      <c r="C1401" s="61" t="s">
        <v>5404</v>
      </c>
      <c r="D1401" s="62" t="s">
        <v>717</v>
      </c>
      <c r="E1401" s="62" t="s">
        <v>2679</v>
      </c>
      <c r="F1401" s="67" t="s">
        <v>1266</v>
      </c>
      <c r="G1401" s="63">
        <f>VLOOKUP(Emissions!A1401,Population!$A$5:$L$3146,12,FALSE)*'National Throughput'!$B$2</f>
        <v>133235.83468072917</v>
      </c>
      <c r="H1401" s="12" t="str">
        <f>'Emissions Factors'!$E$2</f>
        <v>EACH</v>
      </c>
      <c r="I1401" s="64">
        <v>515</v>
      </c>
      <c r="J1401" s="65">
        <v>7439976</v>
      </c>
      <c r="K1401" s="66">
        <f>'Emissions Factors'!$C$2</f>
        <v>1.9400679072269228E-9</v>
      </c>
      <c r="L1401" s="67" t="str">
        <f>'Emissions Factors'!$D$2</f>
        <v>LB</v>
      </c>
      <c r="M1401" s="67" t="str">
        <f>'Emissions Factors'!$E$2</f>
        <v>EACH</v>
      </c>
      <c r="N1401" s="68">
        <f t="shared" si="42"/>
        <v>2.5848656695667447E-4</v>
      </c>
      <c r="O1401" s="67" t="str">
        <f t="shared" si="43"/>
        <v>LB</v>
      </c>
    </row>
    <row r="1402" spans="1:15" x14ac:dyDescent="0.25">
      <c r="A1402" s="61" t="s">
        <v>1411</v>
      </c>
      <c r="B1402" s="61" t="s">
        <v>1264</v>
      </c>
      <c r="C1402" s="61" t="s">
        <v>5406</v>
      </c>
      <c r="D1402" s="62" t="s">
        <v>1412</v>
      </c>
      <c r="E1402" s="62" t="s">
        <v>2679</v>
      </c>
      <c r="F1402" s="67" t="s">
        <v>1266</v>
      </c>
      <c r="G1402" s="63">
        <f>VLOOKUP(Emissions!A1402,Population!$A$5:$L$3146,12,FALSE)*'National Throughput'!$B$2</f>
        <v>10367.162770266563</v>
      </c>
      <c r="H1402" s="12" t="str">
        <f>'Emissions Factors'!$E$2</f>
        <v>EACH</v>
      </c>
      <c r="I1402" s="64">
        <v>515</v>
      </c>
      <c r="J1402" s="65">
        <v>7439976</v>
      </c>
      <c r="K1402" s="66">
        <f>'Emissions Factors'!$C$2</f>
        <v>1.9400679072269228E-9</v>
      </c>
      <c r="L1402" s="67" t="str">
        <f>'Emissions Factors'!$D$2</f>
        <v>LB</v>
      </c>
      <c r="M1402" s="67" t="str">
        <f>'Emissions Factors'!$E$2</f>
        <v>EACH</v>
      </c>
      <c r="N1402" s="68">
        <f t="shared" si="42"/>
        <v>2.0112999779591919E-5</v>
      </c>
      <c r="O1402" s="67" t="str">
        <f t="shared" si="43"/>
        <v>LB</v>
      </c>
    </row>
    <row r="1403" spans="1:15" x14ac:dyDescent="0.25">
      <c r="A1403" s="61" t="s">
        <v>1413</v>
      </c>
      <c r="B1403" s="61" t="s">
        <v>1414</v>
      </c>
      <c r="C1403" s="61" t="s">
        <v>2677</v>
      </c>
      <c r="D1403" s="62" t="s">
        <v>4975</v>
      </c>
      <c r="E1403" s="62" t="s">
        <v>2679</v>
      </c>
      <c r="F1403" s="67" t="s">
        <v>1415</v>
      </c>
      <c r="G1403" s="63">
        <f>VLOOKUP(Emissions!A1403,Population!$A$5:$L$3146,12,FALSE)*'National Throughput'!$B$2</f>
        <v>32547.496769210589</v>
      </c>
      <c r="H1403" s="12" t="str">
        <f>'Emissions Factors'!$E$2</f>
        <v>EACH</v>
      </c>
      <c r="I1403" s="64">
        <v>515</v>
      </c>
      <c r="J1403" s="65">
        <v>7439976</v>
      </c>
      <c r="K1403" s="66">
        <f>'Emissions Factors'!$C$2</f>
        <v>1.9400679072269228E-9</v>
      </c>
      <c r="L1403" s="67" t="str">
        <f>'Emissions Factors'!$D$2</f>
        <v>LB</v>
      </c>
      <c r="M1403" s="67" t="str">
        <f>'Emissions Factors'!$E$2</f>
        <v>EACH</v>
      </c>
      <c r="N1403" s="68">
        <f t="shared" si="42"/>
        <v>6.3144353942517416E-5</v>
      </c>
      <c r="O1403" s="67" t="str">
        <f t="shared" si="43"/>
        <v>LB</v>
      </c>
    </row>
    <row r="1404" spans="1:15" x14ac:dyDescent="0.25">
      <c r="A1404" s="61" t="s">
        <v>1416</v>
      </c>
      <c r="B1404" s="61" t="s">
        <v>1414</v>
      </c>
      <c r="C1404" s="61" t="s">
        <v>2682</v>
      </c>
      <c r="D1404" s="62" t="s">
        <v>1417</v>
      </c>
      <c r="E1404" s="62" t="s">
        <v>2679</v>
      </c>
      <c r="F1404" s="67" t="s">
        <v>1415</v>
      </c>
      <c r="G1404" s="63">
        <f>VLOOKUP(Emissions!A1404,Population!$A$5:$L$3146,12,FALSE)*'National Throughput'!$B$2</f>
        <v>38334.607216595512</v>
      </c>
      <c r="H1404" s="12" t="str">
        <f>'Emissions Factors'!$E$2</f>
        <v>EACH</v>
      </c>
      <c r="I1404" s="64">
        <v>515</v>
      </c>
      <c r="J1404" s="65">
        <v>7439976</v>
      </c>
      <c r="K1404" s="66">
        <f>'Emissions Factors'!$C$2</f>
        <v>1.9400679072269228E-9</v>
      </c>
      <c r="L1404" s="67" t="str">
        <f>'Emissions Factors'!$D$2</f>
        <v>LB</v>
      </c>
      <c r="M1404" s="67" t="str">
        <f>'Emissions Factors'!$E$2</f>
        <v>EACH</v>
      </c>
      <c r="N1404" s="68">
        <f t="shared" si="42"/>
        <v>7.4371741197066542E-5</v>
      </c>
      <c r="O1404" s="67" t="str">
        <f t="shared" si="43"/>
        <v>LB</v>
      </c>
    </row>
    <row r="1405" spans="1:15" x14ac:dyDescent="0.25">
      <c r="A1405" s="61" t="s">
        <v>1418</v>
      </c>
      <c r="B1405" s="61" t="s">
        <v>1414</v>
      </c>
      <c r="C1405" s="61" t="s">
        <v>2685</v>
      </c>
      <c r="D1405" s="62" t="s">
        <v>1419</v>
      </c>
      <c r="E1405" s="62" t="s">
        <v>2679</v>
      </c>
      <c r="F1405" s="67" t="s">
        <v>1415</v>
      </c>
      <c r="G1405" s="63">
        <f>VLOOKUP(Emissions!A1405,Population!$A$5:$L$3146,12,FALSE)*'National Throughput'!$B$2</f>
        <v>12951.518312958393</v>
      </c>
      <c r="H1405" s="12" t="str">
        <f>'Emissions Factors'!$E$2</f>
        <v>EACH</v>
      </c>
      <c r="I1405" s="64">
        <v>515</v>
      </c>
      <c r="J1405" s="65">
        <v>7439976</v>
      </c>
      <c r="K1405" s="66">
        <f>'Emissions Factors'!$C$2</f>
        <v>1.9400679072269228E-9</v>
      </c>
      <c r="L1405" s="67" t="str">
        <f>'Emissions Factors'!$D$2</f>
        <v>LB</v>
      </c>
      <c r="M1405" s="67" t="str">
        <f>'Emissions Factors'!$E$2</f>
        <v>EACH</v>
      </c>
      <c r="N1405" s="68">
        <f t="shared" si="42"/>
        <v>2.5126825028832354E-5</v>
      </c>
      <c r="O1405" s="67" t="str">
        <f t="shared" si="43"/>
        <v>LB</v>
      </c>
    </row>
    <row r="1406" spans="1:15" x14ac:dyDescent="0.25">
      <c r="A1406" s="61" t="s">
        <v>1420</v>
      </c>
      <c r="B1406" s="61" t="s">
        <v>1414</v>
      </c>
      <c r="C1406" s="61" t="s">
        <v>2688</v>
      </c>
      <c r="D1406" s="62" t="s">
        <v>1421</v>
      </c>
      <c r="E1406" s="62" t="s">
        <v>2679</v>
      </c>
      <c r="F1406" s="67" t="s">
        <v>1415</v>
      </c>
      <c r="G1406" s="63">
        <f>VLOOKUP(Emissions!A1406,Population!$A$5:$L$3146,12,FALSE)*'National Throughput'!$B$2</f>
        <v>19652.383041509358</v>
      </c>
      <c r="H1406" s="12" t="str">
        <f>'Emissions Factors'!$E$2</f>
        <v>EACH</v>
      </c>
      <c r="I1406" s="64">
        <v>515</v>
      </c>
      <c r="J1406" s="65">
        <v>7439976</v>
      </c>
      <c r="K1406" s="66">
        <f>'Emissions Factors'!$C$2</f>
        <v>1.9400679072269228E-9</v>
      </c>
      <c r="L1406" s="67" t="str">
        <f>'Emissions Factors'!$D$2</f>
        <v>LB</v>
      </c>
      <c r="M1406" s="67" t="str">
        <f>'Emissions Factors'!$E$2</f>
        <v>EACH</v>
      </c>
      <c r="N1406" s="68">
        <f t="shared" si="42"/>
        <v>3.812695763936293E-5</v>
      </c>
      <c r="O1406" s="67" t="str">
        <f t="shared" si="43"/>
        <v>LB</v>
      </c>
    </row>
    <row r="1407" spans="1:15" x14ac:dyDescent="0.25">
      <c r="A1407" s="61" t="s">
        <v>1422</v>
      </c>
      <c r="B1407" s="61" t="s">
        <v>1414</v>
      </c>
      <c r="C1407" s="61" t="s">
        <v>2691</v>
      </c>
      <c r="D1407" s="62" t="s">
        <v>4724</v>
      </c>
      <c r="E1407" s="62" t="s">
        <v>2679</v>
      </c>
      <c r="F1407" s="67" t="s">
        <v>1415</v>
      </c>
      <c r="G1407" s="63">
        <f>VLOOKUP(Emissions!A1407,Population!$A$5:$L$3146,12,FALSE)*'National Throughput'!$B$2</f>
        <v>8507.8625326077145</v>
      </c>
      <c r="H1407" s="12" t="str">
        <f>'Emissions Factors'!$E$2</f>
        <v>EACH</v>
      </c>
      <c r="I1407" s="64">
        <v>515</v>
      </c>
      <c r="J1407" s="65">
        <v>7439976</v>
      </c>
      <c r="K1407" s="66">
        <f>'Emissions Factors'!$C$2</f>
        <v>1.9400679072269228E-9</v>
      </c>
      <c r="L1407" s="67" t="str">
        <f>'Emissions Factors'!$D$2</f>
        <v>LB</v>
      </c>
      <c r="M1407" s="67" t="str">
        <f>'Emissions Factors'!$E$2</f>
        <v>EACH</v>
      </c>
      <c r="N1407" s="68">
        <f t="shared" si="42"/>
        <v>1.6505831058610596E-5</v>
      </c>
      <c r="O1407" s="67" t="str">
        <f t="shared" si="43"/>
        <v>LB</v>
      </c>
    </row>
    <row r="1408" spans="1:15" x14ac:dyDescent="0.25">
      <c r="A1408" s="61" t="s">
        <v>1423</v>
      </c>
      <c r="B1408" s="61" t="s">
        <v>1414</v>
      </c>
      <c r="C1408" s="61" t="s">
        <v>2694</v>
      </c>
      <c r="D1408" s="62" t="s">
        <v>1424</v>
      </c>
      <c r="E1408" s="62" t="s">
        <v>2679</v>
      </c>
      <c r="F1408" s="67" t="s">
        <v>1415</v>
      </c>
      <c r="G1408" s="63">
        <f>VLOOKUP(Emissions!A1408,Population!$A$5:$L$3146,12,FALSE)*'National Throughput'!$B$2</f>
        <v>34630.364272070554</v>
      </c>
      <c r="H1408" s="12" t="str">
        <f>'Emissions Factors'!$E$2</f>
        <v>EACH</v>
      </c>
      <c r="I1408" s="64">
        <v>515</v>
      </c>
      <c r="J1408" s="65">
        <v>7439976</v>
      </c>
      <c r="K1408" s="66">
        <f>'Emissions Factors'!$C$2</f>
        <v>1.9400679072269228E-9</v>
      </c>
      <c r="L1408" s="67" t="str">
        <f>'Emissions Factors'!$D$2</f>
        <v>LB</v>
      </c>
      <c r="M1408" s="67" t="str">
        <f>'Emissions Factors'!$E$2</f>
        <v>EACH</v>
      </c>
      <c r="N1408" s="68">
        <f t="shared" si="42"/>
        <v>6.7185258339821921E-5</v>
      </c>
      <c r="O1408" s="67" t="str">
        <f t="shared" si="43"/>
        <v>LB</v>
      </c>
    </row>
    <row r="1409" spans="1:15" x14ac:dyDescent="0.25">
      <c r="A1409" s="61" t="s">
        <v>1425</v>
      </c>
      <c r="B1409" s="61" t="s">
        <v>1414</v>
      </c>
      <c r="C1409" s="61" t="s">
        <v>2697</v>
      </c>
      <c r="D1409" s="62" t="s">
        <v>2701</v>
      </c>
      <c r="E1409" s="62" t="s">
        <v>2679</v>
      </c>
      <c r="F1409" s="67" t="s">
        <v>1415</v>
      </c>
      <c r="G1409" s="63">
        <f>VLOOKUP(Emissions!A1409,Population!$A$5:$L$3146,12,FALSE)*'National Throughput'!$B$2</f>
        <v>15121.556538488519</v>
      </c>
      <c r="H1409" s="12" t="str">
        <f>'Emissions Factors'!$E$2</f>
        <v>EACH</v>
      </c>
      <c r="I1409" s="64">
        <v>515</v>
      </c>
      <c r="J1409" s="65">
        <v>7439976</v>
      </c>
      <c r="K1409" s="66">
        <f>'Emissions Factors'!$C$2</f>
        <v>1.9400679072269228E-9</v>
      </c>
      <c r="L1409" s="67" t="str">
        <f>'Emissions Factors'!$D$2</f>
        <v>LB</v>
      </c>
      <c r="M1409" s="67" t="str">
        <f>'Emissions Factors'!$E$2</f>
        <v>EACH</v>
      </c>
      <c r="N1409" s="68">
        <f t="shared" si="42"/>
        <v>2.9336846547639014E-5</v>
      </c>
      <c r="O1409" s="67" t="str">
        <f t="shared" si="43"/>
        <v>LB</v>
      </c>
    </row>
    <row r="1410" spans="1:15" x14ac:dyDescent="0.25">
      <c r="A1410" s="61" t="s">
        <v>1426</v>
      </c>
      <c r="B1410" s="61" t="s">
        <v>1414</v>
      </c>
      <c r="C1410" s="61" t="s">
        <v>2700</v>
      </c>
      <c r="D1410" s="62" t="s">
        <v>4731</v>
      </c>
      <c r="E1410" s="62" t="s">
        <v>2679</v>
      </c>
      <c r="F1410" s="67" t="s">
        <v>1415</v>
      </c>
      <c r="G1410" s="63">
        <f>VLOOKUP(Emissions!A1410,Population!$A$5:$L$3146,12,FALSE)*'National Throughput'!$B$2</f>
        <v>10515.86576776272</v>
      </c>
      <c r="H1410" s="12" t="str">
        <f>'Emissions Factors'!$E$2</f>
        <v>EACH</v>
      </c>
      <c r="I1410" s="64">
        <v>515</v>
      </c>
      <c r="J1410" s="65">
        <v>7439976</v>
      </c>
      <c r="K1410" s="66">
        <f>'Emissions Factors'!$C$2</f>
        <v>1.9400679072269228E-9</v>
      </c>
      <c r="L1410" s="67" t="str">
        <f>'Emissions Factors'!$D$2</f>
        <v>LB</v>
      </c>
      <c r="M1410" s="67" t="str">
        <f>'Emissions Factors'!$E$2</f>
        <v>EACH</v>
      </c>
      <c r="N1410" s="68">
        <f t="shared" si="42"/>
        <v>2.0401493692742659E-5</v>
      </c>
      <c r="O1410" s="67" t="str">
        <f t="shared" si="43"/>
        <v>LB</v>
      </c>
    </row>
    <row r="1411" spans="1:15" x14ac:dyDescent="0.25">
      <c r="A1411" s="61" t="s">
        <v>1427</v>
      </c>
      <c r="B1411" s="61" t="s">
        <v>1414</v>
      </c>
      <c r="C1411" s="61" t="s">
        <v>2703</v>
      </c>
      <c r="D1411" s="62" t="s">
        <v>603</v>
      </c>
      <c r="E1411" s="62" t="s">
        <v>2679</v>
      </c>
      <c r="F1411" s="67" t="s">
        <v>1415</v>
      </c>
      <c r="G1411" s="63">
        <f>VLOOKUP(Emissions!A1411,Population!$A$5:$L$3146,12,FALSE)*'National Throughput'!$B$2</f>
        <v>17755.137901041151</v>
      </c>
      <c r="H1411" s="12" t="str">
        <f>'Emissions Factors'!$E$2</f>
        <v>EACH</v>
      </c>
      <c r="I1411" s="64">
        <v>515</v>
      </c>
      <c r="J1411" s="65">
        <v>7439976</v>
      </c>
      <c r="K1411" s="66">
        <f>'Emissions Factors'!$C$2</f>
        <v>1.9400679072269228E-9</v>
      </c>
      <c r="L1411" s="67" t="str">
        <f>'Emissions Factors'!$D$2</f>
        <v>LB</v>
      </c>
      <c r="M1411" s="67" t="str">
        <f>'Emissions Factors'!$E$2</f>
        <v>EACH</v>
      </c>
      <c r="N1411" s="68">
        <f t="shared" ref="N1411:N1474" si="44">K1411*G1411</f>
        <v>3.4446173230198322E-5</v>
      </c>
      <c r="O1411" s="67" t="str">
        <f t="shared" ref="O1411:O1474" si="45">L1411</f>
        <v>LB</v>
      </c>
    </row>
    <row r="1412" spans="1:15" x14ac:dyDescent="0.25">
      <c r="A1412" s="61" t="s">
        <v>1428</v>
      </c>
      <c r="B1412" s="61" t="s">
        <v>1414</v>
      </c>
      <c r="C1412" s="61" t="s">
        <v>2706</v>
      </c>
      <c r="D1412" s="62" t="s">
        <v>2713</v>
      </c>
      <c r="E1412" s="62" t="s">
        <v>2679</v>
      </c>
      <c r="F1412" s="67" t="s">
        <v>1415</v>
      </c>
      <c r="G1412" s="63">
        <f>VLOOKUP(Emissions!A1412,Population!$A$5:$L$3146,12,FALSE)*'National Throughput'!$B$2</f>
        <v>8505.8114567801822</v>
      </c>
      <c r="H1412" s="12" t="str">
        <f>'Emissions Factors'!$E$2</f>
        <v>EACH</v>
      </c>
      <c r="I1412" s="64">
        <v>515</v>
      </c>
      <c r="J1412" s="65">
        <v>7439976</v>
      </c>
      <c r="K1412" s="66">
        <f>'Emissions Factors'!$C$2</f>
        <v>1.9400679072269228E-9</v>
      </c>
      <c r="L1412" s="67" t="str">
        <f>'Emissions Factors'!$D$2</f>
        <v>LB</v>
      </c>
      <c r="M1412" s="67" t="str">
        <f>'Emissions Factors'!$E$2</f>
        <v>EACH</v>
      </c>
      <c r="N1412" s="68">
        <f t="shared" si="44"/>
        <v>1.6501851832222313E-5</v>
      </c>
      <c r="O1412" s="67" t="str">
        <f t="shared" si="45"/>
        <v>LB</v>
      </c>
    </row>
    <row r="1413" spans="1:15" x14ac:dyDescent="0.25">
      <c r="A1413" s="61" t="s">
        <v>1429</v>
      </c>
      <c r="B1413" s="61" t="s">
        <v>1414</v>
      </c>
      <c r="C1413" s="61" t="s">
        <v>2709</v>
      </c>
      <c r="D1413" s="62" t="s">
        <v>4564</v>
      </c>
      <c r="E1413" s="62" t="s">
        <v>2679</v>
      </c>
      <c r="F1413" s="67" t="s">
        <v>1415</v>
      </c>
      <c r="G1413" s="63">
        <f>VLOOKUP(Emissions!A1413,Population!$A$5:$L$3146,12,FALSE)*'National Throughput'!$B$2</f>
        <v>9311.8842570007291</v>
      </c>
      <c r="H1413" s="12" t="str">
        <f>'Emissions Factors'!$E$2</f>
        <v>EACH</v>
      </c>
      <c r="I1413" s="64">
        <v>515</v>
      </c>
      <c r="J1413" s="65">
        <v>7439976</v>
      </c>
      <c r="K1413" s="66">
        <f>'Emissions Factors'!$C$2</f>
        <v>1.9400679072269228E-9</v>
      </c>
      <c r="L1413" s="67" t="str">
        <f>'Emissions Factors'!$D$2</f>
        <v>LB</v>
      </c>
      <c r="M1413" s="67" t="str">
        <f>'Emissions Factors'!$E$2</f>
        <v>EACH</v>
      </c>
      <c r="N1413" s="68">
        <f t="shared" si="44"/>
        <v>1.8065687802818732E-5</v>
      </c>
      <c r="O1413" s="67" t="str">
        <f t="shared" si="45"/>
        <v>LB</v>
      </c>
    </row>
    <row r="1414" spans="1:15" x14ac:dyDescent="0.25">
      <c r="A1414" s="61" t="s">
        <v>1430</v>
      </c>
      <c r="B1414" s="61" t="s">
        <v>1414</v>
      </c>
      <c r="C1414" s="61" t="s">
        <v>2712</v>
      </c>
      <c r="D1414" s="62" t="s">
        <v>2716</v>
      </c>
      <c r="E1414" s="62" t="s">
        <v>2679</v>
      </c>
      <c r="F1414" s="67" t="s">
        <v>1415</v>
      </c>
      <c r="G1414" s="63">
        <f>VLOOKUP(Emissions!A1414,Population!$A$5:$L$3146,12,FALSE)*'National Throughput'!$B$2</f>
        <v>16715.242456481814</v>
      </c>
      <c r="H1414" s="12" t="str">
        <f>'Emissions Factors'!$E$2</f>
        <v>EACH</v>
      </c>
      <c r="I1414" s="64">
        <v>515</v>
      </c>
      <c r="J1414" s="65">
        <v>7439976</v>
      </c>
      <c r="K1414" s="66">
        <f>'Emissions Factors'!$C$2</f>
        <v>1.9400679072269228E-9</v>
      </c>
      <c r="L1414" s="67" t="str">
        <f>'Emissions Factors'!$D$2</f>
        <v>LB</v>
      </c>
      <c r="M1414" s="67" t="str">
        <f>'Emissions Factors'!$E$2</f>
        <v>EACH</v>
      </c>
      <c r="N1414" s="68">
        <f t="shared" si="44"/>
        <v>3.2428705451337281E-5</v>
      </c>
      <c r="O1414" s="67" t="str">
        <f t="shared" si="45"/>
        <v>LB</v>
      </c>
    </row>
    <row r="1415" spans="1:15" x14ac:dyDescent="0.25">
      <c r="A1415" s="61" t="s">
        <v>1431</v>
      </c>
      <c r="B1415" s="61" t="s">
        <v>1414</v>
      </c>
      <c r="C1415" s="61" t="s">
        <v>2715</v>
      </c>
      <c r="D1415" s="62" t="s">
        <v>2719</v>
      </c>
      <c r="E1415" s="62" t="s">
        <v>2679</v>
      </c>
      <c r="F1415" s="67" t="s">
        <v>1415</v>
      </c>
      <c r="G1415" s="63">
        <f>VLOOKUP(Emissions!A1415,Population!$A$5:$L$3146,12,FALSE)*'National Throughput'!$B$2</f>
        <v>20741.504305929488</v>
      </c>
      <c r="H1415" s="12" t="str">
        <f>'Emissions Factors'!$E$2</f>
        <v>EACH</v>
      </c>
      <c r="I1415" s="64">
        <v>515</v>
      </c>
      <c r="J1415" s="65">
        <v>7439976</v>
      </c>
      <c r="K1415" s="66">
        <f>'Emissions Factors'!$C$2</f>
        <v>1.9400679072269228E-9</v>
      </c>
      <c r="L1415" s="67" t="str">
        <f>'Emissions Factors'!$D$2</f>
        <v>LB</v>
      </c>
      <c r="M1415" s="67" t="str">
        <f>'Emissions Factors'!$E$2</f>
        <v>EACH</v>
      </c>
      <c r="N1415" s="68">
        <f t="shared" si="44"/>
        <v>4.0239926851542827E-5</v>
      </c>
      <c r="O1415" s="67" t="str">
        <f t="shared" si="45"/>
        <v>LB</v>
      </c>
    </row>
    <row r="1416" spans="1:15" x14ac:dyDescent="0.25">
      <c r="A1416" s="61" t="s">
        <v>1432</v>
      </c>
      <c r="B1416" s="61" t="s">
        <v>1414</v>
      </c>
      <c r="C1416" s="61" t="s">
        <v>2718</v>
      </c>
      <c r="D1416" s="62" t="s">
        <v>1433</v>
      </c>
      <c r="E1416" s="62" t="s">
        <v>2679</v>
      </c>
      <c r="F1416" s="67" t="s">
        <v>1415</v>
      </c>
      <c r="G1416" s="63">
        <f>VLOOKUP(Emissions!A1416,Population!$A$5:$L$3146,12,FALSE)*'National Throughput'!$B$2</f>
        <v>25440.519026808048</v>
      </c>
      <c r="H1416" s="12" t="str">
        <f>'Emissions Factors'!$E$2</f>
        <v>EACH</v>
      </c>
      <c r="I1416" s="64">
        <v>515</v>
      </c>
      <c r="J1416" s="65">
        <v>7439976</v>
      </c>
      <c r="K1416" s="66">
        <f>'Emissions Factors'!$C$2</f>
        <v>1.9400679072269228E-9</v>
      </c>
      <c r="L1416" s="67" t="str">
        <f>'Emissions Factors'!$D$2</f>
        <v>LB</v>
      </c>
      <c r="M1416" s="67" t="str">
        <f>'Emissions Factors'!$E$2</f>
        <v>EACH</v>
      </c>
      <c r="N1416" s="68">
        <f t="shared" si="44"/>
        <v>4.9356334507106198E-5</v>
      </c>
      <c r="O1416" s="67" t="str">
        <f t="shared" si="45"/>
        <v>LB</v>
      </c>
    </row>
    <row r="1417" spans="1:15" x14ac:dyDescent="0.25">
      <c r="A1417" s="61" t="s">
        <v>1434</v>
      </c>
      <c r="B1417" s="61" t="s">
        <v>1414</v>
      </c>
      <c r="C1417" s="61" t="s">
        <v>2721</v>
      </c>
      <c r="D1417" s="62" t="s">
        <v>1435</v>
      </c>
      <c r="E1417" s="62" t="s">
        <v>2679</v>
      </c>
      <c r="F1417" s="67" t="s">
        <v>1415</v>
      </c>
      <c r="G1417" s="63">
        <f>VLOOKUP(Emissions!A1417,Population!$A$5:$L$3146,12,FALSE)*'National Throughput'!$B$2</f>
        <v>29532.415302736787</v>
      </c>
      <c r="H1417" s="12" t="str">
        <f>'Emissions Factors'!$E$2</f>
        <v>EACH</v>
      </c>
      <c r="I1417" s="64">
        <v>515</v>
      </c>
      <c r="J1417" s="65">
        <v>7439976</v>
      </c>
      <c r="K1417" s="66">
        <f>'Emissions Factors'!$C$2</f>
        <v>1.9400679072269228E-9</v>
      </c>
      <c r="L1417" s="67" t="str">
        <f>'Emissions Factors'!$D$2</f>
        <v>LB</v>
      </c>
      <c r="M1417" s="67" t="str">
        <f>'Emissions Factors'!$E$2</f>
        <v>EACH</v>
      </c>
      <c r="N1417" s="68">
        <f t="shared" si="44"/>
        <v>5.7294891151736908E-5</v>
      </c>
      <c r="O1417" s="67" t="str">
        <f t="shared" si="45"/>
        <v>LB</v>
      </c>
    </row>
    <row r="1418" spans="1:15" x14ac:dyDescent="0.25">
      <c r="A1418" s="61" t="s">
        <v>1436</v>
      </c>
      <c r="B1418" s="61" t="s">
        <v>1414</v>
      </c>
      <c r="C1418" s="61" t="s">
        <v>2724</v>
      </c>
      <c r="D1418" s="62" t="s">
        <v>2737</v>
      </c>
      <c r="E1418" s="62" t="s">
        <v>2679</v>
      </c>
      <c r="F1418" s="67" t="s">
        <v>1415</v>
      </c>
      <c r="G1418" s="63">
        <f>VLOOKUP(Emissions!A1418,Population!$A$5:$L$3146,12,FALSE)*'National Throughput'!$B$2</f>
        <v>19938.508119450242</v>
      </c>
      <c r="H1418" s="12" t="str">
        <f>'Emissions Factors'!$E$2</f>
        <v>EACH</v>
      </c>
      <c r="I1418" s="64">
        <v>515</v>
      </c>
      <c r="J1418" s="65">
        <v>7439976</v>
      </c>
      <c r="K1418" s="66">
        <f>'Emissions Factors'!$C$2</f>
        <v>1.9400679072269228E-9</v>
      </c>
      <c r="L1418" s="67" t="str">
        <f>'Emissions Factors'!$D$2</f>
        <v>LB</v>
      </c>
      <c r="M1418" s="67" t="str">
        <f>'Emissions Factors'!$E$2</f>
        <v>EACH</v>
      </c>
      <c r="N1418" s="68">
        <f t="shared" si="44"/>
        <v>3.8682059720528835E-5</v>
      </c>
      <c r="O1418" s="67" t="str">
        <f t="shared" si="45"/>
        <v>LB</v>
      </c>
    </row>
    <row r="1419" spans="1:15" x14ac:dyDescent="0.25">
      <c r="A1419" s="61" t="s">
        <v>1437</v>
      </c>
      <c r="B1419" s="61" t="s">
        <v>1414</v>
      </c>
      <c r="C1419" s="61" t="s">
        <v>2727</v>
      </c>
      <c r="D1419" s="62" t="s">
        <v>5151</v>
      </c>
      <c r="E1419" s="62" t="s">
        <v>2679</v>
      </c>
      <c r="F1419" s="67" t="s">
        <v>1415</v>
      </c>
      <c r="G1419" s="63">
        <f>VLOOKUP(Emissions!A1419,Population!$A$5:$L$3146,12,FALSE)*'National Throughput'!$B$2</f>
        <v>175277.76145559092</v>
      </c>
      <c r="H1419" s="12" t="str">
        <f>'Emissions Factors'!$E$2</f>
        <v>EACH</v>
      </c>
      <c r="I1419" s="64">
        <v>515</v>
      </c>
      <c r="J1419" s="65">
        <v>7439976</v>
      </c>
      <c r="K1419" s="66">
        <f>'Emissions Factors'!$C$2</f>
        <v>1.9400679072269228E-9</v>
      </c>
      <c r="L1419" s="67" t="str">
        <f>'Emissions Factors'!$D$2</f>
        <v>LB</v>
      </c>
      <c r="M1419" s="67" t="str">
        <f>'Emissions Factors'!$E$2</f>
        <v>EACH</v>
      </c>
      <c r="N1419" s="68">
        <f t="shared" si="44"/>
        <v>3.400507598505681E-4</v>
      </c>
      <c r="O1419" s="67" t="str">
        <f t="shared" si="45"/>
        <v>LB</v>
      </c>
    </row>
    <row r="1420" spans="1:15" x14ac:dyDescent="0.25">
      <c r="A1420" s="61" t="s">
        <v>1438</v>
      </c>
      <c r="B1420" s="61" t="s">
        <v>1414</v>
      </c>
      <c r="C1420" s="61" t="s">
        <v>2730</v>
      </c>
      <c r="D1420" s="62" t="s">
        <v>1439</v>
      </c>
      <c r="E1420" s="62" t="s">
        <v>2679</v>
      </c>
      <c r="F1420" s="67" t="s">
        <v>1415</v>
      </c>
      <c r="G1420" s="63">
        <f>VLOOKUP(Emissions!A1420,Population!$A$5:$L$3146,12,FALSE)*'National Throughput'!$B$2</f>
        <v>78279.308957804591</v>
      </c>
      <c r="H1420" s="12" t="str">
        <f>'Emissions Factors'!$E$2</f>
        <v>EACH</v>
      </c>
      <c r="I1420" s="64">
        <v>515</v>
      </c>
      <c r="J1420" s="65">
        <v>7439976</v>
      </c>
      <c r="K1420" s="66">
        <f>'Emissions Factors'!$C$2</f>
        <v>1.9400679072269228E-9</v>
      </c>
      <c r="L1420" s="67" t="str">
        <f>'Emissions Factors'!$D$2</f>
        <v>LB</v>
      </c>
      <c r="M1420" s="67" t="str">
        <f>'Emissions Factors'!$E$2</f>
        <v>EACH</v>
      </c>
      <c r="N1420" s="68">
        <f t="shared" si="44"/>
        <v>1.5186717510893766E-4</v>
      </c>
      <c r="O1420" s="67" t="str">
        <f t="shared" si="45"/>
        <v>LB</v>
      </c>
    </row>
    <row r="1421" spans="1:15" x14ac:dyDescent="0.25">
      <c r="A1421" s="61" t="s">
        <v>1440</v>
      </c>
      <c r="B1421" s="61" t="s">
        <v>1414</v>
      </c>
      <c r="C1421" s="61" t="s">
        <v>2733</v>
      </c>
      <c r="D1421" s="62" t="s">
        <v>2767</v>
      </c>
      <c r="E1421" s="62" t="s">
        <v>2679</v>
      </c>
      <c r="F1421" s="67" t="s">
        <v>1415</v>
      </c>
      <c r="G1421" s="63">
        <f>VLOOKUP(Emissions!A1421,Population!$A$5:$L$3146,12,FALSE)*'National Throughput'!$B$2</f>
        <v>8033.0384785337783</v>
      </c>
      <c r="H1421" s="12" t="str">
        <f>'Emissions Factors'!$E$2</f>
        <v>EACH</v>
      </c>
      <c r="I1421" s="64">
        <v>515</v>
      </c>
      <c r="J1421" s="65">
        <v>7439976</v>
      </c>
      <c r="K1421" s="66">
        <f>'Emissions Factors'!$C$2</f>
        <v>1.9400679072269228E-9</v>
      </c>
      <c r="L1421" s="67" t="str">
        <f>'Emissions Factors'!$D$2</f>
        <v>LB</v>
      </c>
      <c r="M1421" s="67" t="str">
        <f>'Emissions Factors'!$E$2</f>
        <v>EACH</v>
      </c>
      <c r="N1421" s="68">
        <f t="shared" si="44"/>
        <v>1.558464014972237E-5</v>
      </c>
      <c r="O1421" s="67" t="str">
        <f t="shared" si="45"/>
        <v>LB</v>
      </c>
    </row>
    <row r="1422" spans="1:15" x14ac:dyDescent="0.25">
      <c r="A1422" s="61" t="s">
        <v>1441</v>
      </c>
      <c r="B1422" s="61" t="s">
        <v>1414</v>
      </c>
      <c r="C1422" s="61" t="s">
        <v>2736</v>
      </c>
      <c r="D1422" s="62" t="s">
        <v>1442</v>
      </c>
      <c r="E1422" s="62" t="s">
        <v>2679</v>
      </c>
      <c r="F1422" s="67" t="s">
        <v>1415</v>
      </c>
      <c r="G1422" s="63">
        <f>VLOOKUP(Emissions!A1422,Population!$A$5:$L$3146,12,FALSE)*'National Throughput'!$B$2</f>
        <v>23898.110004503087</v>
      </c>
      <c r="H1422" s="12" t="str">
        <f>'Emissions Factors'!$E$2</f>
        <v>EACH</v>
      </c>
      <c r="I1422" s="64">
        <v>515</v>
      </c>
      <c r="J1422" s="65">
        <v>7439976</v>
      </c>
      <c r="K1422" s="66">
        <f>'Emissions Factors'!$C$2</f>
        <v>1.9400679072269228E-9</v>
      </c>
      <c r="L1422" s="67" t="str">
        <f>'Emissions Factors'!$D$2</f>
        <v>LB</v>
      </c>
      <c r="M1422" s="67" t="str">
        <f>'Emissions Factors'!$E$2</f>
        <v>EACH</v>
      </c>
      <c r="N1422" s="68">
        <f t="shared" si="44"/>
        <v>4.6363956263115089E-5</v>
      </c>
      <c r="O1422" s="67" t="str">
        <f t="shared" si="45"/>
        <v>LB</v>
      </c>
    </row>
    <row r="1423" spans="1:15" x14ac:dyDescent="0.25">
      <c r="A1423" s="61" t="s">
        <v>1443</v>
      </c>
      <c r="B1423" s="61" t="s">
        <v>1414</v>
      </c>
      <c r="C1423" s="61" t="s">
        <v>2739</v>
      </c>
      <c r="D1423" s="62" t="s">
        <v>2773</v>
      </c>
      <c r="E1423" s="62" t="s">
        <v>2679</v>
      </c>
      <c r="F1423" s="67" t="s">
        <v>1415</v>
      </c>
      <c r="G1423" s="63">
        <f>VLOOKUP(Emissions!A1423,Population!$A$5:$L$3146,12,FALSE)*'National Throughput'!$B$2</f>
        <v>14691.856152620314</v>
      </c>
      <c r="H1423" s="12" t="str">
        <f>'Emissions Factors'!$E$2</f>
        <v>EACH</v>
      </c>
      <c r="I1423" s="64">
        <v>515</v>
      </c>
      <c r="J1423" s="65">
        <v>7439976</v>
      </c>
      <c r="K1423" s="66">
        <f>'Emissions Factors'!$C$2</f>
        <v>1.9400679072269228E-9</v>
      </c>
      <c r="L1423" s="67" t="str">
        <f>'Emissions Factors'!$D$2</f>
        <v>LB</v>
      </c>
      <c r="M1423" s="67" t="str">
        <f>'Emissions Factors'!$E$2</f>
        <v>EACH</v>
      </c>
      <c r="N1423" s="68">
        <f t="shared" si="44"/>
        <v>2.8503198619293082E-5</v>
      </c>
      <c r="O1423" s="67" t="str">
        <f t="shared" si="45"/>
        <v>LB</v>
      </c>
    </row>
    <row r="1424" spans="1:15" x14ac:dyDescent="0.25">
      <c r="A1424" s="61" t="s">
        <v>1444</v>
      </c>
      <c r="B1424" s="61" t="s">
        <v>1414</v>
      </c>
      <c r="C1424" s="61" t="s">
        <v>2742</v>
      </c>
      <c r="D1424" s="62" t="s">
        <v>1445</v>
      </c>
      <c r="E1424" s="62" t="s">
        <v>2679</v>
      </c>
      <c r="F1424" s="67" t="s">
        <v>1415</v>
      </c>
      <c r="G1424" s="63">
        <f>VLOOKUP(Emissions!A1424,Population!$A$5:$L$3146,12,FALSE)*'National Throughput'!$B$2</f>
        <v>22219.304439667161</v>
      </c>
      <c r="H1424" s="12" t="str">
        <f>'Emissions Factors'!$E$2</f>
        <v>EACH</v>
      </c>
      <c r="I1424" s="64">
        <v>515</v>
      </c>
      <c r="J1424" s="65">
        <v>7439976</v>
      </c>
      <c r="K1424" s="66">
        <f>'Emissions Factors'!$C$2</f>
        <v>1.9400679072269228E-9</v>
      </c>
      <c r="L1424" s="67" t="str">
        <f>'Emissions Factors'!$D$2</f>
        <v>LB</v>
      </c>
      <c r="M1424" s="67" t="str">
        <f>'Emissions Factors'!$E$2</f>
        <v>EACH</v>
      </c>
      <c r="N1424" s="68">
        <f t="shared" si="44"/>
        <v>4.3106959464302947E-5</v>
      </c>
      <c r="O1424" s="67" t="str">
        <f t="shared" si="45"/>
        <v>LB</v>
      </c>
    </row>
    <row r="1425" spans="1:15" x14ac:dyDescent="0.25">
      <c r="A1425" s="61" t="s">
        <v>1446</v>
      </c>
      <c r="B1425" s="61" t="s">
        <v>1414</v>
      </c>
      <c r="C1425" s="61" t="s">
        <v>2745</v>
      </c>
      <c r="D1425" s="62" t="s">
        <v>5369</v>
      </c>
      <c r="E1425" s="62" t="s">
        <v>2679</v>
      </c>
      <c r="F1425" s="67" t="s">
        <v>1415</v>
      </c>
      <c r="G1425" s="63">
        <f>VLOOKUP(Emissions!A1425,Population!$A$5:$L$3146,12,FALSE)*'National Throughput'!$B$2</f>
        <v>47122.441599661513</v>
      </c>
      <c r="H1425" s="12" t="str">
        <f>'Emissions Factors'!$E$2</f>
        <v>EACH</v>
      </c>
      <c r="I1425" s="64">
        <v>515</v>
      </c>
      <c r="J1425" s="65">
        <v>7439976</v>
      </c>
      <c r="K1425" s="66">
        <f>'Emissions Factors'!$C$2</f>
        <v>1.9400679072269228E-9</v>
      </c>
      <c r="L1425" s="67" t="str">
        <f>'Emissions Factors'!$D$2</f>
        <v>LB</v>
      </c>
      <c r="M1425" s="67" t="str">
        <f>'Emissions Factors'!$E$2</f>
        <v>EACH</v>
      </c>
      <c r="N1425" s="68">
        <f t="shared" si="44"/>
        <v>9.1420736657678206E-5</v>
      </c>
      <c r="O1425" s="67" t="str">
        <f t="shared" si="45"/>
        <v>LB</v>
      </c>
    </row>
    <row r="1426" spans="1:15" x14ac:dyDescent="0.25">
      <c r="A1426" s="61" t="s">
        <v>1447</v>
      </c>
      <c r="B1426" s="61" t="s">
        <v>1414</v>
      </c>
      <c r="C1426" s="61" t="s">
        <v>2748</v>
      </c>
      <c r="D1426" s="62" t="s">
        <v>480</v>
      </c>
      <c r="E1426" s="62" t="s">
        <v>2679</v>
      </c>
      <c r="F1426" s="67" t="s">
        <v>1415</v>
      </c>
      <c r="G1426" s="63">
        <f>VLOOKUP(Emissions!A1426,Population!$A$5:$L$3146,12,FALSE)*'National Throughput'!$B$2</f>
        <v>204141.52603855188</v>
      </c>
      <c r="H1426" s="12" t="str">
        <f>'Emissions Factors'!$E$2</f>
        <v>EACH</v>
      </c>
      <c r="I1426" s="64">
        <v>515</v>
      </c>
      <c r="J1426" s="65">
        <v>7439976</v>
      </c>
      <c r="K1426" s="66">
        <f>'Emissions Factors'!$C$2</f>
        <v>1.9400679072269228E-9</v>
      </c>
      <c r="L1426" s="67" t="str">
        <f>'Emissions Factors'!$D$2</f>
        <v>LB</v>
      </c>
      <c r="M1426" s="67" t="str">
        <f>'Emissions Factors'!$E$2</f>
        <v>EACH</v>
      </c>
      <c r="N1426" s="68">
        <f t="shared" si="44"/>
        <v>3.9604842319972372E-4</v>
      </c>
      <c r="O1426" s="67" t="str">
        <f t="shared" si="45"/>
        <v>LB</v>
      </c>
    </row>
    <row r="1427" spans="1:15" x14ac:dyDescent="0.25">
      <c r="A1427" s="61" t="s">
        <v>1448</v>
      </c>
      <c r="B1427" s="61" t="s">
        <v>1414</v>
      </c>
      <c r="C1427" s="61" t="s">
        <v>2751</v>
      </c>
      <c r="D1427" s="62" t="s">
        <v>1449</v>
      </c>
      <c r="E1427" s="62" t="s">
        <v>2679</v>
      </c>
      <c r="F1427" s="67" t="s">
        <v>1415</v>
      </c>
      <c r="G1427" s="63">
        <f>VLOOKUP(Emissions!A1427,Population!$A$5:$L$3146,12,FALSE)*'National Throughput'!$B$2</f>
        <v>249953.33018441967</v>
      </c>
      <c r="H1427" s="12" t="str">
        <f>'Emissions Factors'!$E$2</f>
        <v>EACH</v>
      </c>
      <c r="I1427" s="64">
        <v>515</v>
      </c>
      <c r="J1427" s="65">
        <v>7439976</v>
      </c>
      <c r="K1427" s="66">
        <f>'Emissions Factors'!$C$2</f>
        <v>1.9400679072269228E-9</v>
      </c>
      <c r="L1427" s="67" t="str">
        <f>'Emissions Factors'!$D$2</f>
        <v>LB</v>
      </c>
      <c r="M1427" s="67" t="str">
        <f>'Emissions Factors'!$E$2</f>
        <v>EACH</v>
      </c>
      <c r="N1427" s="68">
        <f t="shared" si="44"/>
        <v>4.8492643419528709E-4</v>
      </c>
      <c r="O1427" s="67" t="str">
        <f t="shared" si="45"/>
        <v>LB</v>
      </c>
    </row>
    <row r="1428" spans="1:15" x14ac:dyDescent="0.25">
      <c r="A1428" s="61" t="s">
        <v>1450</v>
      </c>
      <c r="B1428" s="61" t="s">
        <v>1414</v>
      </c>
      <c r="C1428" s="61" t="s">
        <v>2754</v>
      </c>
      <c r="D1428" s="62" t="s">
        <v>5181</v>
      </c>
      <c r="E1428" s="62" t="s">
        <v>2679</v>
      </c>
      <c r="F1428" s="67" t="s">
        <v>1415</v>
      </c>
      <c r="G1428" s="63">
        <f>VLOOKUP(Emissions!A1428,Population!$A$5:$L$3146,12,FALSE)*'National Throughput'!$B$2</f>
        <v>18930.404350217672</v>
      </c>
      <c r="H1428" s="12" t="str">
        <f>'Emissions Factors'!$E$2</f>
        <v>EACH</v>
      </c>
      <c r="I1428" s="64">
        <v>515</v>
      </c>
      <c r="J1428" s="65">
        <v>7439976</v>
      </c>
      <c r="K1428" s="66">
        <f>'Emissions Factors'!$C$2</f>
        <v>1.9400679072269228E-9</v>
      </c>
      <c r="L1428" s="67" t="str">
        <f>'Emissions Factors'!$D$2</f>
        <v>LB</v>
      </c>
      <c r="M1428" s="67" t="str">
        <f>'Emissions Factors'!$E$2</f>
        <v>EACH</v>
      </c>
      <c r="N1428" s="68">
        <f t="shared" si="44"/>
        <v>3.6726269950686235E-5</v>
      </c>
      <c r="O1428" s="67" t="str">
        <f t="shared" si="45"/>
        <v>LB</v>
      </c>
    </row>
    <row r="1429" spans="1:15" x14ac:dyDescent="0.25">
      <c r="A1429" s="61" t="s">
        <v>1451</v>
      </c>
      <c r="B1429" s="61" t="s">
        <v>1414</v>
      </c>
      <c r="C1429" s="61" t="s">
        <v>2757</v>
      </c>
      <c r="D1429" s="62" t="s">
        <v>1452</v>
      </c>
      <c r="E1429" s="62" t="s">
        <v>2679</v>
      </c>
      <c r="F1429" s="67" t="s">
        <v>1415</v>
      </c>
      <c r="G1429" s="63">
        <f>VLOOKUP(Emissions!A1429,Population!$A$5:$L$3146,12,FALSE)*'National Throughput'!$B$2</f>
        <v>8964.2269042338521</v>
      </c>
      <c r="H1429" s="12" t="str">
        <f>'Emissions Factors'!$E$2</f>
        <v>EACH</v>
      </c>
      <c r="I1429" s="64">
        <v>515</v>
      </c>
      <c r="J1429" s="65">
        <v>7439976</v>
      </c>
      <c r="K1429" s="66">
        <f>'Emissions Factors'!$C$2</f>
        <v>1.9400679072269228E-9</v>
      </c>
      <c r="L1429" s="67" t="str">
        <f>'Emissions Factors'!$D$2</f>
        <v>LB</v>
      </c>
      <c r="M1429" s="67" t="str">
        <f>'Emissions Factors'!$E$2</f>
        <v>EACH</v>
      </c>
      <c r="N1429" s="68">
        <f t="shared" si="44"/>
        <v>1.7391208930004245E-5</v>
      </c>
      <c r="O1429" s="67" t="str">
        <f t="shared" si="45"/>
        <v>LB</v>
      </c>
    </row>
    <row r="1430" spans="1:15" x14ac:dyDescent="0.25">
      <c r="A1430" s="61" t="s">
        <v>1453</v>
      </c>
      <c r="B1430" s="61" t="s">
        <v>1414</v>
      </c>
      <c r="C1430" s="61" t="s">
        <v>2760</v>
      </c>
      <c r="D1430" s="62" t="s">
        <v>1454</v>
      </c>
      <c r="E1430" s="62" t="s">
        <v>2679</v>
      </c>
      <c r="F1430" s="67" t="s">
        <v>1415</v>
      </c>
      <c r="G1430" s="63">
        <f>VLOOKUP(Emissions!A1430,Population!$A$5:$L$3146,12,FALSE)*'National Throughput'!$B$2</f>
        <v>1432.6764655319405</v>
      </c>
      <c r="H1430" s="12" t="str">
        <f>'Emissions Factors'!$E$2</f>
        <v>EACH</v>
      </c>
      <c r="I1430" s="64">
        <v>515</v>
      </c>
      <c r="J1430" s="65">
        <v>7439976</v>
      </c>
      <c r="K1430" s="66">
        <f>'Emissions Factors'!$C$2</f>
        <v>1.9400679072269228E-9</v>
      </c>
      <c r="L1430" s="67" t="str">
        <f>'Emissions Factors'!$D$2</f>
        <v>LB</v>
      </c>
      <c r="M1430" s="67" t="str">
        <f>'Emissions Factors'!$E$2</f>
        <v>EACH</v>
      </c>
      <c r="N1430" s="68">
        <f t="shared" si="44"/>
        <v>2.7794896322178165E-6</v>
      </c>
      <c r="O1430" s="67" t="str">
        <f t="shared" si="45"/>
        <v>LB</v>
      </c>
    </row>
    <row r="1431" spans="1:15" x14ac:dyDescent="0.25">
      <c r="A1431" s="61" t="s">
        <v>1455</v>
      </c>
      <c r="B1431" s="61" t="s">
        <v>1414</v>
      </c>
      <c r="C1431" s="61" t="s">
        <v>2763</v>
      </c>
      <c r="D1431" s="62" t="s">
        <v>1456</v>
      </c>
      <c r="E1431" s="62" t="s">
        <v>2679</v>
      </c>
      <c r="F1431" s="67" t="s">
        <v>1415</v>
      </c>
      <c r="G1431" s="63">
        <f>VLOOKUP(Emissions!A1431,Population!$A$5:$L$3146,12,FALSE)*'National Throughput'!$B$2</f>
        <v>24127.830497186802</v>
      </c>
      <c r="H1431" s="12" t="str">
        <f>'Emissions Factors'!$E$2</f>
        <v>EACH</v>
      </c>
      <c r="I1431" s="64">
        <v>515</v>
      </c>
      <c r="J1431" s="65">
        <v>7439976</v>
      </c>
      <c r="K1431" s="66">
        <f>'Emissions Factors'!$C$2</f>
        <v>1.9400679072269228E-9</v>
      </c>
      <c r="L1431" s="67" t="str">
        <f>'Emissions Factors'!$D$2</f>
        <v>LB</v>
      </c>
      <c r="M1431" s="67" t="str">
        <f>'Emissions Factors'!$E$2</f>
        <v>EACH</v>
      </c>
      <c r="N1431" s="68">
        <f t="shared" si="44"/>
        <v>4.6809629618603123E-5</v>
      </c>
      <c r="O1431" s="67" t="str">
        <f t="shared" si="45"/>
        <v>LB</v>
      </c>
    </row>
    <row r="1432" spans="1:15" x14ac:dyDescent="0.25">
      <c r="A1432" s="61" t="s">
        <v>1457</v>
      </c>
      <c r="B1432" s="61" t="s">
        <v>1414</v>
      </c>
      <c r="C1432" s="61" t="s">
        <v>2766</v>
      </c>
      <c r="D1432" s="62" t="s">
        <v>2785</v>
      </c>
      <c r="E1432" s="62" t="s">
        <v>2679</v>
      </c>
      <c r="F1432" s="67" t="s">
        <v>1415</v>
      </c>
      <c r="G1432" s="63">
        <f>VLOOKUP(Emissions!A1432,Population!$A$5:$L$3146,12,FALSE)*'National Throughput'!$B$2</f>
        <v>144741.34453527664</v>
      </c>
      <c r="H1432" s="12" t="str">
        <f>'Emissions Factors'!$E$2</f>
        <v>EACH</v>
      </c>
      <c r="I1432" s="64">
        <v>515</v>
      </c>
      <c r="J1432" s="65">
        <v>7439976</v>
      </c>
      <c r="K1432" s="66">
        <f>'Emissions Factors'!$C$2</f>
        <v>1.9400679072269228E-9</v>
      </c>
      <c r="L1432" s="67" t="str">
        <f>'Emissions Factors'!$D$2</f>
        <v>LB</v>
      </c>
      <c r="M1432" s="67" t="str">
        <f>'Emissions Factors'!$E$2</f>
        <v>EACH</v>
      </c>
      <c r="N1432" s="68">
        <f t="shared" si="44"/>
        <v>2.8080803738176518E-4</v>
      </c>
      <c r="O1432" s="67" t="str">
        <f t="shared" si="45"/>
        <v>LB</v>
      </c>
    </row>
    <row r="1433" spans="1:15" x14ac:dyDescent="0.25">
      <c r="A1433" s="61" t="s">
        <v>1458</v>
      </c>
      <c r="B1433" s="61" t="s">
        <v>1414</v>
      </c>
      <c r="C1433" s="61" t="s">
        <v>2769</v>
      </c>
      <c r="D1433" s="62" t="s">
        <v>5389</v>
      </c>
      <c r="E1433" s="62" t="s">
        <v>2679</v>
      </c>
      <c r="F1433" s="67" t="s">
        <v>1415</v>
      </c>
      <c r="G1433" s="63">
        <f>VLOOKUP(Emissions!A1433,Population!$A$5:$L$3146,12,FALSE)*'National Throughput'!$B$2</f>
        <v>17024.954906439329</v>
      </c>
      <c r="H1433" s="12" t="str">
        <f>'Emissions Factors'!$E$2</f>
        <v>EACH</v>
      </c>
      <c r="I1433" s="64">
        <v>515</v>
      </c>
      <c r="J1433" s="65">
        <v>7439976</v>
      </c>
      <c r="K1433" s="66">
        <f>'Emissions Factors'!$C$2</f>
        <v>1.9400679072269228E-9</v>
      </c>
      <c r="L1433" s="67" t="str">
        <f>'Emissions Factors'!$D$2</f>
        <v>LB</v>
      </c>
      <c r="M1433" s="67" t="str">
        <f>'Emissions Factors'!$E$2</f>
        <v>EACH</v>
      </c>
      <c r="N1433" s="68">
        <f t="shared" si="44"/>
        <v>3.3029568635968477E-5</v>
      </c>
      <c r="O1433" s="67" t="str">
        <f t="shared" si="45"/>
        <v>LB</v>
      </c>
    </row>
    <row r="1434" spans="1:15" x14ac:dyDescent="0.25">
      <c r="A1434" s="61" t="s">
        <v>1459</v>
      </c>
      <c r="B1434" s="61" t="s">
        <v>1414</v>
      </c>
      <c r="C1434" s="61" t="s">
        <v>2772</v>
      </c>
      <c r="D1434" s="62" t="s">
        <v>2788</v>
      </c>
      <c r="E1434" s="62" t="s">
        <v>2679</v>
      </c>
      <c r="F1434" s="67" t="s">
        <v>1415</v>
      </c>
      <c r="G1434" s="63">
        <f>VLOOKUP(Emissions!A1434,Population!$A$5:$L$3146,12,FALSE)*'National Throughput'!$B$2</f>
        <v>7793.0626067123949</v>
      </c>
      <c r="H1434" s="12" t="str">
        <f>'Emissions Factors'!$E$2</f>
        <v>EACH</v>
      </c>
      <c r="I1434" s="64">
        <v>515</v>
      </c>
      <c r="J1434" s="65">
        <v>7439976</v>
      </c>
      <c r="K1434" s="66">
        <f>'Emissions Factors'!$C$2</f>
        <v>1.9400679072269228E-9</v>
      </c>
      <c r="L1434" s="67" t="str">
        <f>'Emissions Factors'!$D$2</f>
        <v>LB</v>
      </c>
      <c r="M1434" s="67" t="str">
        <f>'Emissions Factors'!$E$2</f>
        <v>EACH</v>
      </c>
      <c r="N1434" s="68">
        <f t="shared" si="44"/>
        <v>1.5119070662292903E-5</v>
      </c>
      <c r="O1434" s="67" t="str">
        <f t="shared" si="45"/>
        <v>LB</v>
      </c>
    </row>
    <row r="1435" spans="1:15" x14ac:dyDescent="0.25">
      <c r="A1435" s="61" t="s">
        <v>1460</v>
      </c>
      <c r="B1435" s="61" t="s">
        <v>1414</v>
      </c>
      <c r="C1435" s="61" t="s">
        <v>2775</v>
      </c>
      <c r="D1435" s="62" t="s">
        <v>4586</v>
      </c>
      <c r="E1435" s="62" t="s">
        <v>2679</v>
      </c>
      <c r="F1435" s="67" t="s">
        <v>1415</v>
      </c>
      <c r="G1435" s="63">
        <f>VLOOKUP(Emissions!A1435,Population!$A$5:$L$3146,12,FALSE)*'National Throughput'!$B$2</f>
        <v>12123.909216548747</v>
      </c>
      <c r="H1435" s="12" t="str">
        <f>'Emissions Factors'!$E$2</f>
        <v>EACH</v>
      </c>
      <c r="I1435" s="64">
        <v>515</v>
      </c>
      <c r="J1435" s="65">
        <v>7439976</v>
      </c>
      <c r="K1435" s="66">
        <f>'Emissions Factors'!$C$2</f>
        <v>1.9400679072269228E-9</v>
      </c>
      <c r="L1435" s="67" t="str">
        <f>'Emissions Factors'!$D$2</f>
        <v>LB</v>
      </c>
      <c r="M1435" s="67" t="str">
        <f>'Emissions Factors'!$E$2</f>
        <v>EACH</v>
      </c>
      <c r="N1435" s="68">
        <f t="shared" si="44"/>
        <v>2.3521207181158928E-5</v>
      </c>
      <c r="O1435" s="67" t="str">
        <f t="shared" si="45"/>
        <v>LB</v>
      </c>
    </row>
    <row r="1436" spans="1:15" x14ac:dyDescent="0.25">
      <c r="A1436" s="61" t="s">
        <v>1461</v>
      </c>
      <c r="B1436" s="61" t="s">
        <v>1414</v>
      </c>
      <c r="C1436" s="61" t="s">
        <v>2778</v>
      </c>
      <c r="D1436" s="62" t="s">
        <v>5402</v>
      </c>
      <c r="E1436" s="62" t="s">
        <v>2679</v>
      </c>
      <c r="F1436" s="67" t="s">
        <v>1415</v>
      </c>
      <c r="G1436" s="63">
        <f>VLOOKUP(Emissions!A1436,Population!$A$5:$L$3146,12,FALSE)*'National Throughput'!$B$2</f>
        <v>70033.984131121135</v>
      </c>
      <c r="H1436" s="12" t="str">
        <f>'Emissions Factors'!$E$2</f>
        <v>EACH</v>
      </c>
      <c r="I1436" s="64">
        <v>515</v>
      </c>
      <c r="J1436" s="65">
        <v>7439976</v>
      </c>
      <c r="K1436" s="66">
        <f>'Emissions Factors'!$C$2</f>
        <v>1.9400679072269228E-9</v>
      </c>
      <c r="L1436" s="67" t="str">
        <f>'Emissions Factors'!$D$2</f>
        <v>LB</v>
      </c>
      <c r="M1436" s="67" t="str">
        <f>'Emissions Factors'!$E$2</f>
        <v>EACH</v>
      </c>
      <c r="N1436" s="68">
        <f t="shared" si="44"/>
        <v>1.358706850280277E-4</v>
      </c>
      <c r="O1436" s="67" t="str">
        <f t="shared" si="45"/>
        <v>LB</v>
      </c>
    </row>
    <row r="1437" spans="1:15" x14ac:dyDescent="0.25">
      <c r="A1437" s="61" t="s">
        <v>1462</v>
      </c>
      <c r="B1437" s="61" t="s">
        <v>1414</v>
      </c>
      <c r="C1437" s="61" t="s">
        <v>2781</v>
      </c>
      <c r="D1437" s="62" t="s">
        <v>1463</v>
      </c>
      <c r="E1437" s="62" t="s">
        <v>2679</v>
      </c>
      <c r="F1437" s="67" t="s">
        <v>1415</v>
      </c>
      <c r="G1437" s="63">
        <f>VLOOKUP(Emissions!A1437,Population!$A$5:$L$3146,12,FALSE)*'National Throughput'!$B$2</f>
        <v>10422.541817609957</v>
      </c>
      <c r="H1437" s="12" t="str">
        <f>'Emissions Factors'!$E$2</f>
        <v>EACH</v>
      </c>
      <c r="I1437" s="64">
        <v>515</v>
      </c>
      <c r="J1437" s="65">
        <v>7439976</v>
      </c>
      <c r="K1437" s="66">
        <f>'Emissions Factors'!$C$2</f>
        <v>1.9400679072269228E-9</v>
      </c>
      <c r="L1437" s="67" t="str">
        <f>'Emissions Factors'!$D$2</f>
        <v>LB</v>
      </c>
      <c r="M1437" s="67" t="str">
        <f>'Emissions Factors'!$E$2</f>
        <v>EACH</v>
      </c>
      <c r="N1437" s="68">
        <f t="shared" si="44"/>
        <v>2.022043889207564E-5</v>
      </c>
      <c r="O1437" s="67" t="str">
        <f t="shared" si="45"/>
        <v>LB</v>
      </c>
    </row>
    <row r="1438" spans="1:15" x14ac:dyDescent="0.25">
      <c r="A1438" s="61" t="s">
        <v>1464</v>
      </c>
      <c r="B1438" s="61" t="s">
        <v>1414</v>
      </c>
      <c r="C1438" s="61" t="s">
        <v>2784</v>
      </c>
      <c r="D1438" s="62" t="s">
        <v>4782</v>
      </c>
      <c r="E1438" s="62" t="s">
        <v>2679</v>
      </c>
      <c r="F1438" s="67" t="s">
        <v>1415</v>
      </c>
      <c r="G1438" s="63">
        <f>VLOOKUP(Emissions!A1438,Population!$A$5:$L$3146,12,FALSE)*'National Throughput'!$B$2</f>
        <v>54281.721775666141</v>
      </c>
      <c r="H1438" s="12" t="str">
        <f>'Emissions Factors'!$E$2</f>
        <v>EACH</v>
      </c>
      <c r="I1438" s="64">
        <v>515</v>
      </c>
      <c r="J1438" s="65">
        <v>7439976</v>
      </c>
      <c r="K1438" s="66">
        <f>'Emissions Factors'!$C$2</f>
        <v>1.9400679072269228E-9</v>
      </c>
      <c r="L1438" s="67" t="str">
        <f>'Emissions Factors'!$D$2</f>
        <v>LB</v>
      </c>
      <c r="M1438" s="67" t="str">
        <f>'Emissions Factors'!$E$2</f>
        <v>EACH</v>
      </c>
      <c r="N1438" s="68">
        <f t="shared" si="44"/>
        <v>1.053102263659907E-4</v>
      </c>
      <c r="O1438" s="67" t="str">
        <f t="shared" si="45"/>
        <v>LB</v>
      </c>
    </row>
    <row r="1439" spans="1:15" x14ac:dyDescent="0.25">
      <c r="A1439" s="61" t="s">
        <v>1465</v>
      </c>
      <c r="B1439" s="61" t="s">
        <v>1414</v>
      </c>
      <c r="C1439" s="61" t="s">
        <v>2787</v>
      </c>
      <c r="D1439" s="62" t="s">
        <v>2791</v>
      </c>
      <c r="E1439" s="62" t="s">
        <v>2679</v>
      </c>
      <c r="F1439" s="67" t="s">
        <v>1415</v>
      </c>
      <c r="G1439" s="63">
        <f>VLOOKUP(Emissions!A1439,Population!$A$5:$L$3146,12,FALSE)*'National Throughput'!$B$2</f>
        <v>61633.803079458907</v>
      </c>
      <c r="H1439" s="12" t="str">
        <f>'Emissions Factors'!$E$2</f>
        <v>EACH</v>
      </c>
      <c r="I1439" s="64">
        <v>515</v>
      </c>
      <c r="J1439" s="65">
        <v>7439976</v>
      </c>
      <c r="K1439" s="66">
        <f>'Emissions Factors'!$C$2</f>
        <v>1.9400679072269228E-9</v>
      </c>
      <c r="L1439" s="67" t="str">
        <f>'Emissions Factors'!$D$2</f>
        <v>LB</v>
      </c>
      <c r="M1439" s="67" t="str">
        <f>'Emissions Factors'!$E$2</f>
        <v>EACH</v>
      </c>
      <c r="N1439" s="68">
        <f t="shared" si="44"/>
        <v>1.1957376335480211E-4</v>
      </c>
      <c r="O1439" s="67" t="str">
        <f t="shared" si="45"/>
        <v>LB</v>
      </c>
    </row>
    <row r="1440" spans="1:15" x14ac:dyDescent="0.25">
      <c r="A1440" s="61" t="s">
        <v>1466</v>
      </c>
      <c r="B1440" s="61" t="s">
        <v>1414</v>
      </c>
      <c r="C1440" s="61" t="s">
        <v>2790</v>
      </c>
      <c r="D1440" s="62" t="s">
        <v>2794</v>
      </c>
      <c r="E1440" s="62" t="s">
        <v>2679</v>
      </c>
      <c r="F1440" s="67" t="s">
        <v>1415</v>
      </c>
      <c r="G1440" s="63">
        <f>VLOOKUP(Emissions!A1440,Population!$A$5:$L$3146,12,FALSE)*'National Throughput'!$B$2</f>
        <v>81775.367705834928</v>
      </c>
      <c r="H1440" s="12" t="str">
        <f>'Emissions Factors'!$E$2</f>
        <v>EACH</v>
      </c>
      <c r="I1440" s="64">
        <v>515</v>
      </c>
      <c r="J1440" s="65">
        <v>7439976</v>
      </c>
      <c r="K1440" s="66">
        <f>'Emissions Factors'!$C$2</f>
        <v>1.9400679072269228E-9</v>
      </c>
      <c r="L1440" s="67" t="str">
        <f>'Emissions Factors'!$D$2</f>
        <v>LB</v>
      </c>
      <c r="M1440" s="67" t="str">
        <f>'Emissions Factors'!$E$2</f>
        <v>EACH</v>
      </c>
      <c r="N1440" s="68">
        <f t="shared" si="44"/>
        <v>1.5864976648777125E-4</v>
      </c>
      <c r="O1440" s="67" t="str">
        <f t="shared" si="45"/>
        <v>LB</v>
      </c>
    </row>
    <row r="1441" spans="1:15" x14ac:dyDescent="0.25">
      <c r="A1441" s="61" t="s">
        <v>1467</v>
      </c>
      <c r="B1441" s="61" t="s">
        <v>1414</v>
      </c>
      <c r="C1441" s="61" t="s">
        <v>2793</v>
      </c>
      <c r="D1441" s="62" t="s">
        <v>2797</v>
      </c>
      <c r="E1441" s="62" t="s">
        <v>2679</v>
      </c>
      <c r="F1441" s="67" t="s">
        <v>1415</v>
      </c>
      <c r="G1441" s="63">
        <f>VLOOKUP(Emissions!A1441,Population!$A$5:$L$3146,12,FALSE)*'National Throughput'!$B$2</f>
        <v>12821.274997910035</v>
      </c>
      <c r="H1441" s="12" t="str">
        <f>'Emissions Factors'!$E$2</f>
        <v>EACH</v>
      </c>
      <c r="I1441" s="64">
        <v>515</v>
      </c>
      <c r="J1441" s="65">
        <v>7439976</v>
      </c>
      <c r="K1441" s="66">
        <f>'Emissions Factors'!$C$2</f>
        <v>1.9400679072269228E-9</v>
      </c>
      <c r="L1441" s="67" t="str">
        <f>'Emissions Factors'!$D$2</f>
        <v>LB</v>
      </c>
      <c r="M1441" s="67" t="str">
        <f>'Emissions Factors'!$E$2</f>
        <v>EACH</v>
      </c>
      <c r="N1441" s="68">
        <f t="shared" si="44"/>
        <v>2.4874144153176191E-5</v>
      </c>
      <c r="O1441" s="67" t="str">
        <f t="shared" si="45"/>
        <v>LB</v>
      </c>
    </row>
    <row r="1442" spans="1:15" x14ac:dyDescent="0.25">
      <c r="A1442" s="61" t="s">
        <v>1468</v>
      </c>
      <c r="B1442" s="61" t="s">
        <v>1414</v>
      </c>
      <c r="C1442" s="61" t="s">
        <v>2796</v>
      </c>
      <c r="D1442" s="62" t="s">
        <v>1469</v>
      </c>
      <c r="E1442" s="62" t="s">
        <v>2679</v>
      </c>
      <c r="F1442" s="67" t="s">
        <v>1415</v>
      </c>
      <c r="G1442" s="63">
        <f>VLOOKUP(Emissions!A1442,Population!$A$5:$L$3146,12,FALSE)*'National Throughput'!$B$2</f>
        <v>23785.300833988756</v>
      </c>
      <c r="H1442" s="12" t="str">
        <f>'Emissions Factors'!$E$2</f>
        <v>EACH</v>
      </c>
      <c r="I1442" s="64">
        <v>515</v>
      </c>
      <c r="J1442" s="65">
        <v>7439976</v>
      </c>
      <c r="K1442" s="66">
        <f>'Emissions Factors'!$C$2</f>
        <v>1.9400679072269228E-9</v>
      </c>
      <c r="L1442" s="67" t="str">
        <f>'Emissions Factors'!$D$2</f>
        <v>LB</v>
      </c>
      <c r="M1442" s="67" t="str">
        <f>'Emissions Factors'!$E$2</f>
        <v>EACH</v>
      </c>
      <c r="N1442" s="68">
        <f t="shared" si="44"/>
        <v>4.6145098811759345E-5</v>
      </c>
      <c r="O1442" s="67" t="str">
        <f t="shared" si="45"/>
        <v>LB</v>
      </c>
    </row>
    <row r="1443" spans="1:15" x14ac:dyDescent="0.25">
      <c r="A1443" s="61" t="s">
        <v>1470</v>
      </c>
      <c r="B1443" s="61" t="s">
        <v>1414</v>
      </c>
      <c r="C1443" s="61" t="s">
        <v>2799</v>
      </c>
      <c r="D1443" s="62" t="s">
        <v>2800</v>
      </c>
      <c r="E1443" s="62" t="s">
        <v>2679</v>
      </c>
      <c r="F1443" s="67" t="s">
        <v>1415</v>
      </c>
      <c r="G1443" s="63">
        <f>VLOOKUP(Emissions!A1443,Population!$A$5:$L$3146,12,FALSE)*'National Throughput'!$B$2</f>
        <v>87423.004996947595</v>
      </c>
      <c r="H1443" s="12" t="str">
        <f>'Emissions Factors'!$E$2</f>
        <v>EACH</v>
      </c>
      <c r="I1443" s="64">
        <v>515</v>
      </c>
      <c r="J1443" s="65">
        <v>7439976</v>
      </c>
      <c r="K1443" s="66">
        <f>'Emissions Factors'!$C$2</f>
        <v>1.9400679072269228E-9</v>
      </c>
      <c r="L1443" s="67" t="str">
        <f>'Emissions Factors'!$D$2</f>
        <v>LB</v>
      </c>
      <c r="M1443" s="67" t="str">
        <f>'Emissions Factors'!$E$2</f>
        <v>EACH</v>
      </c>
      <c r="N1443" s="68">
        <f t="shared" si="44"/>
        <v>1.6960656634791693E-4</v>
      </c>
      <c r="O1443" s="67" t="str">
        <f t="shared" si="45"/>
        <v>LB</v>
      </c>
    </row>
    <row r="1444" spans="1:15" x14ac:dyDescent="0.25">
      <c r="A1444" s="61" t="s">
        <v>1471</v>
      </c>
      <c r="B1444" s="61" t="s">
        <v>1414</v>
      </c>
      <c r="C1444" s="61" t="s">
        <v>2802</v>
      </c>
      <c r="D1444" s="62" t="s">
        <v>1472</v>
      </c>
      <c r="E1444" s="62" t="s">
        <v>2679</v>
      </c>
      <c r="F1444" s="67" t="s">
        <v>1415</v>
      </c>
      <c r="G1444" s="63">
        <f>VLOOKUP(Emissions!A1444,Population!$A$5:$L$3146,12,FALSE)*'National Throughput'!$B$2</f>
        <v>32224.45232637411</v>
      </c>
      <c r="H1444" s="12" t="str">
        <f>'Emissions Factors'!$E$2</f>
        <v>EACH</v>
      </c>
      <c r="I1444" s="64">
        <v>515</v>
      </c>
      <c r="J1444" s="65">
        <v>7439976</v>
      </c>
      <c r="K1444" s="66">
        <f>'Emissions Factors'!$C$2</f>
        <v>1.9400679072269228E-9</v>
      </c>
      <c r="L1444" s="67" t="str">
        <f>'Emissions Factors'!$D$2</f>
        <v>LB</v>
      </c>
      <c r="M1444" s="67" t="str">
        <f>'Emissions Factors'!$E$2</f>
        <v>EACH</v>
      </c>
      <c r="N1444" s="68">
        <f t="shared" si="44"/>
        <v>6.251762578636237E-5</v>
      </c>
      <c r="O1444" s="67" t="str">
        <f t="shared" si="45"/>
        <v>LB</v>
      </c>
    </row>
    <row r="1445" spans="1:15" x14ac:dyDescent="0.25">
      <c r="A1445" s="61" t="s">
        <v>1473</v>
      </c>
      <c r="B1445" s="61" t="s">
        <v>1414</v>
      </c>
      <c r="C1445" s="61" t="s">
        <v>2805</v>
      </c>
      <c r="D1445" s="62" t="s">
        <v>4786</v>
      </c>
      <c r="E1445" s="62" t="s">
        <v>2679</v>
      </c>
      <c r="F1445" s="67" t="s">
        <v>1415</v>
      </c>
      <c r="G1445" s="63">
        <f>VLOOKUP(Emissions!A1445,Population!$A$5:$L$3146,12,FALSE)*'National Throughput'!$B$2</f>
        <v>35663.080951233518</v>
      </c>
      <c r="H1445" s="12" t="str">
        <f>'Emissions Factors'!$E$2</f>
        <v>EACH</v>
      </c>
      <c r="I1445" s="64">
        <v>515</v>
      </c>
      <c r="J1445" s="65">
        <v>7439976</v>
      </c>
      <c r="K1445" s="66">
        <f>'Emissions Factors'!$C$2</f>
        <v>1.9400679072269228E-9</v>
      </c>
      <c r="L1445" s="67" t="str">
        <f>'Emissions Factors'!$D$2</f>
        <v>LB</v>
      </c>
      <c r="M1445" s="67" t="str">
        <f>'Emissions Factors'!$E$2</f>
        <v>EACH</v>
      </c>
      <c r="N1445" s="68">
        <f t="shared" si="44"/>
        <v>6.9188798826323952E-5</v>
      </c>
      <c r="O1445" s="67" t="str">
        <f t="shared" si="45"/>
        <v>LB</v>
      </c>
    </row>
    <row r="1446" spans="1:15" x14ac:dyDescent="0.25">
      <c r="A1446" s="61" t="s">
        <v>1474</v>
      </c>
      <c r="B1446" s="61" t="s">
        <v>1414</v>
      </c>
      <c r="C1446" s="61" t="s">
        <v>2808</v>
      </c>
      <c r="D1446" s="62" t="s">
        <v>2806</v>
      </c>
      <c r="E1446" s="62" t="s">
        <v>2679</v>
      </c>
      <c r="F1446" s="67" t="s">
        <v>1415</v>
      </c>
      <c r="G1446" s="63">
        <f>VLOOKUP(Emissions!A1446,Population!$A$5:$L$3146,12,FALSE)*'National Throughput'!$B$2</f>
        <v>61255.379589279029</v>
      </c>
      <c r="H1446" s="12" t="str">
        <f>'Emissions Factors'!$E$2</f>
        <v>EACH</v>
      </c>
      <c r="I1446" s="64">
        <v>515</v>
      </c>
      <c r="J1446" s="65">
        <v>7439976</v>
      </c>
      <c r="K1446" s="66">
        <f>'Emissions Factors'!$C$2</f>
        <v>1.9400679072269228E-9</v>
      </c>
      <c r="L1446" s="67" t="str">
        <f>'Emissions Factors'!$D$2</f>
        <v>LB</v>
      </c>
      <c r="M1446" s="67" t="str">
        <f>'Emissions Factors'!$E$2</f>
        <v>EACH</v>
      </c>
      <c r="N1446" s="68">
        <f t="shared" si="44"/>
        <v>1.1883959608616333E-4</v>
      </c>
      <c r="O1446" s="67" t="str">
        <f t="shared" si="45"/>
        <v>LB</v>
      </c>
    </row>
    <row r="1447" spans="1:15" x14ac:dyDescent="0.25">
      <c r="A1447" s="61" t="s">
        <v>1475</v>
      </c>
      <c r="B1447" s="61" t="s">
        <v>1414</v>
      </c>
      <c r="C1447" s="61" t="s">
        <v>2811</v>
      </c>
      <c r="D1447" s="62" t="s">
        <v>2812</v>
      </c>
      <c r="E1447" s="62" t="s">
        <v>2679</v>
      </c>
      <c r="F1447" s="67" t="s">
        <v>1415</v>
      </c>
      <c r="G1447" s="63">
        <f>VLOOKUP(Emissions!A1447,Population!$A$5:$L$3146,12,FALSE)*'National Throughput'!$B$2</f>
        <v>104284.89937509804</v>
      </c>
      <c r="H1447" s="12" t="str">
        <f>'Emissions Factors'!$E$2</f>
        <v>EACH</v>
      </c>
      <c r="I1447" s="64">
        <v>515</v>
      </c>
      <c r="J1447" s="65">
        <v>7439976</v>
      </c>
      <c r="K1447" s="66">
        <f>'Emissions Factors'!$C$2</f>
        <v>1.9400679072269228E-9</v>
      </c>
      <c r="L1447" s="67" t="str">
        <f>'Emissions Factors'!$D$2</f>
        <v>LB</v>
      </c>
      <c r="M1447" s="67" t="str">
        <f>'Emissions Factors'!$E$2</f>
        <v>EACH</v>
      </c>
      <c r="N1447" s="68">
        <f t="shared" si="44"/>
        <v>2.0231978648601668E-4</v>
      </c>
      <c r="O1447" s="67" t="str">
        <f t="shared" si="45"/>
        <v>LB</v>
      </c>
    </row>
    <row r="1448" spans="1:15" x14ac:dyDescent="0.25">
      <c r="A1448" s="61" t="s">
        <v>1476</v>
      </c>
      <c r="B1448" s="61" t="s">
        <v>1414</v>
      </c>
      <c r="C1448" s="61" t="s">
        <v>2814</v>
      </c>
      <c r="D1448" s="62" t="s">
        <v>2818</v>
      </c>
      <c r="E1448" s="62" t="s">
        <v>2679</v>
      </c>
      <c r="F1448" s="67" t="s">
        <v>1415</v>
      </c>
      <c r="G1448" s="63">
        <f>VLOOKUP(Emissions!A1448,Population!$A$5:$L$3146,12,FALSE)*'National Throughput'!$B$2</f>
        <v>26528.614753314414</v>
      </c>
      <c r="H1448" s="12" t="str">
        <f>'Emissions Factors'!$E$2</f>
        <v>EACH</v>
      </c>
      <c r="I1448" s="64">
        <v>515</v>
      </c>
      <c r="J1448" s="65">
        <v>7439976</v>
      </c>
      <c r="K1448" s="66">
        <f>'Emissions Factors'!$C$2</f>
        <v>1.9400679072269228E-9</v>
      </c>
      <c r="L1448" s="67" t="str">
        <f>'Emissions Factors'!$D$2</f>
        <v>LB</v>
      </c>
      <c r="M1448" s="67" t="str">
        <f>'Emissions Factors'!$E$2</f>
        <v>EACH</v>
      </c>
      <c r="N1448" s="68">
        <f t="shared" si="44"/>
        <v>5.1467314106091967E-5</v>
      </c>
      <c r="O1448" s="67" t="str">
        <f t="shared" si="45"/>
        <v>LB</v>
      </c>
    </row>
    <row r="1449" spans="1:15" x14ac:dyDescent="0.25">
      <c r="A1449" s="61" t="s">
        <v>1477</v>
      </c>
      <c r="B1449" s="61" t="s">
        <v>1414</v>
      </c>
      <c r="C1449" s="61" t="s">
        <v>2817</v>
      </c>
      <c r="D1449" s="62" t="s">
        <v>2821</v>
      </c>
      <c r="E1449" s="62" t="s">
        <v>2679</v>
      </c>
      <c r="F1449" s="67" t="s">
        <v>1415</v>
      </c>
      <c r="G1449" s="63">
        <f>VLOOKUP(Emissions!A1449,Population!$A$5:$L$3146,12,FALSE)*'National Throughput'!$B$2</f>
        <v>37159.340767418995</v>
      </c>
      <c r="H1449" s="12" t="str">
        <f>'Emissions Factors'!$E$2</f>
        <v>EACH</v>
      </c>
      <c r="I1449" s="64">
        <v>515</v>
      </c>
      <c r="J1449" s="65">
        <v>7439976</v>
      </c>
      <c r="K1449" s="66">
        <f>'Emissions Factors'!$C$2</f>
        <v>1.9400679072269228E-9</v>
      </c>
      <c r="L1449" s="67" t="str">
        <f>'Emissions Factors'!$D$2</f>
        <v>LB</v>
      </c>
      <c r="M1449" s="67" t="str">
        <f>'Emissions Factors'!$E$2</f>
        <v>EACH</v>
      </c>
      <c r="N1449" s="68">
        <f t="shared" si="44"/>
        <v>7.2091644476578642E-5</v>
      </c>
      <c r="O1449" s="67" t="str">
        <f t="shared" si="45"/>
        <v>LB</v>
      </c>
    </row>
    <row r="1450" spans="1:15" x14ac:dyDescent="0.25">
      <c r="A1450" s="61" t="s">
        <v>1478</v>
      </c>
      <c r="B1450" s="61" t="s">
        <v>1414</v>
      </c>
      <c r="C1450" s="61" t="s">
        <v>2820</v>
      </c>
      <c r="D1450" s="62" t="s">
        <v>2827</v>
      </c>
      <c r="E1450" s="62" t="s">
        <v>2679</v>
      </c>
      <c r="F1450" s="67" t="s">
        <v>1415</v>
      </c>
      <c r="G1450" s="63">
        <f>VLOOKUP(Emissions!A1450,Population!$A$5:$L$3146,12,FALSE)*'National Throughput'!$B$2</f>
        <v>36922.441509338903</v>
      </c>
      <c r="H1450" s="12" t="str">
        <f>'Emissions Factors'!$E$2</f>
        <v>EACH</v>
      </c>
      <c r="I1450" s="64">
        <v>515</v>
      </c>
      <c r="J1450" s="65">
        <v>7439976</v>
      </c>
      <c r="K1450" s="66">
        <f>'Emissions Factors'!$C$2</f>
        <v>1.9400679072269228E-9</v>
      </c>
      <c r="L1450" s="67" t="str">
        <f>'Emissions Factors'!$D$2</f>
        <v>LB</v>
      </c>
      <c r="M1450" s="67" t="str">
        <f>'Emissions Factors'!$E$2</f>
        <v>EACH</v>
      </c>
      <c r="N1450" s="68">
        <f t="shared" si="44"/>
        <v>7.1632043828731586E-5</v>
      </c>
      <c r="O1450" s="67" t="str">
        <f t="shared" si="45"/>
        <v>LB</v>
      </c>
    </row>
    <row r="1451" spans="1:15" x14ac:dyDescent="0.25">
      <c r="A1451" s="61" t="s">
        <v>1479</v>
      </c>
      <c r="B1451" s="61" t="s">
        <v>1414</v>
      </c>
      <c r="C1451" s="61" t="s">
        <v>2823</v>
      </c>
      <c r="D1451" s="62" t="s">
        <v>2830</v>
      </c>
      <c r="E1451" s="62" t="s">
        <v>2679</v>
      </c>
      <c r="F1451" s="67" t="s">
        <v>1415</v>
      </c>
      <c r="G1451" s="63">
        <f>VLOOKUP(Emissions!A1451,Population!$A$5:$L$3146,12,FALSE)*'National Throughput'!$B$2</f>
        <v>10665.59430317264</v>
      </c>
      <c r="H1451" s="12" t="str">
        <f>'Emissions Factors'!$E$2</f>
        <v>EACH</v>
      </c>
      <c r="I1451" s="64">
        <v>515</v>
      </c>
      <c r="J1451" s="65">
        <v>7439976</v>
      </c>
      <c r="K1451" s="66">
        <f>'Emissions Factors'!$C$2</f>
        <v>1.9400679072269228E-9</v>
      </c>
      <c r="L1451" s="67" t="str">
        <f>'Emissions Factors'!$D$2</f>
        <v>LB</v>
      </c>
      <c r="M1451" s="67" t="str">
        <f>'Emissions Factors'!$E$2</f>
        <v>EACH</v>
      </c>
      <c r="N1451" s="68">
        <f t="shared" si="44"/>
        <v>2.0691977219087533E-5</v>
      </c>
      <c r="O1451" s="67" t="str">
        <f t="shared" si="45"/>
        <v>LB</v>
      </c>
    </row>
    <row r="1452" spans="1:15" x14ac:dyDescent="0.25">
      <c r="A1452" s="61" t="s">
        <v>1480</v>
      </c>
      <c r="B1452" s="61" t="s">
        <v>1414</v>
      </c>
      <c r="C1452" s="61" t="s">
        <v>2826</v>
      </c>
      <c r="D1452" s="62" t="s">
        <v>1481</v>
      </c>
      <c r="E1452" s="62" t="s">
        <v>2679</v>
      </c>
      <c r="F1452" s="67" t="s">
        <v>1415</v>
      </c>
      <c r="G1452" s="63">
        <f>VLOOKUP(Emissions!A1452,Population!$A$5:$L$3146,12,FALSE)*'National Throughput'!$B$2</f>
        <v>30217.474629132874</v>
      </c>
      <c r="H1452" s="12" t="str">
        <f>'Emissions Factors'!$E$2</f>
        <v>EACH</v>
      </c>
      <c r="I1452" s="64">
        <v>515</v>
      </c>
      <c r="J1452" s="65">
        <v>7439976</v>
      </c>
      <c r="K1452" s="66">
        <f>'Emissions Factors'!$C$2</f>
        <v>1.9400679072269228E-9</v>
      </c>
      <c r="L1452" s="67" t="str">
        <f>'Emissions Factors'!$D$2</f>
        <v>LB</v>
      </c>
      <c r="M1452" s="67" t="str">
        <f>'Emissions Factors'!$E$2</f>
        <v>EACH</v>
      </c>
      <c r="N1452" s="68">
        <f t="shared" si="44"/>
        <v>5.8623952765424448E-5</v>
      </c>
      <c r="O1452" s="67" t="str">
        <f t="shared" si="45"/>
        <v>LB</v>
      </c>
    </row>
    <row r="1453" spans="1:15" x14ac:dyDescent="0.25">
      <c r="A1453" s="61" t="s">
        <v>1482</v>
      </c>
      <c r="B1453" s="61" t="s">
        <v>1414</v>
      </c>
      <c r="C1453" s="61" t="s">
        <v>2829</v>
      </c>
      <c r="D1453" s="62" t="s">
        <v>4804</v>
      </c>
      <c r="E1453" s="62" t="s">
        <v>2679</v>
      </c>
      <c r="F1453" s="67" t="s">
        <v>1415</v>
      </c>
      <c r="G1453" s="63">
        <f>VLOOKUP(Emissions!A1453,Population!$A$5:$L$3146,12,FALSE)*'National Throughput'!$B$2</f>
        <v>22389.543733352417</v>
      </c>
      <c r="H1453" s="12" t="str">
        <f>'Emissions Factors'!$E$2</f>
        <v>EACH</v>
      </c>
      <c r="I1453" s="64">
        <v>515</v>
      </c>
      <c r="J1453" s="65">
        <v>7439976</v>
      </c>
      <c r="K1453" s="66">
        <f>'Emissions Factors'!$C$2</f>
        <v>1.9400679072269228E-9</v>
      </c>
      <c r="L1453" s="67" t="str">
        <f>'Emissions Factors'!$D$2</f>
        <v>LB</v>
      </c>
      <c r="M1453" s="67" t="str">
        <f>'Emissions Factors'!$E$2</f>
        <v>EACH</v>
      </c>
      <c r="N1453" s="68">
        <f t="shared" si="44"/>
        <v>4.3437235254530691E-5</v>
      </c>
      <c r="O1453" s="67" t="str">
        <f t="shared" si="45"/>
        <v>LB</v>
      </c>
    </row>
    <row r="1454" spans="1:15" x14ac:dyDescent="0.25">
      <c r="A1454" s="61" t="s">
        <v>1483</v>
      </c>
      <c r="B1454" s="61" t="s">
        <v>1414</v>
      </c>
      <c r="C1454" s="61" t="s">
        <v>2832</v>
      </c>
      <c r="D1454" s="62" t="s">
        <v>1484</v>
      </c>
      <c r="E1454" s="62" t="s">
        <v>2679</v>
      </c>
      <c r="F1454" s="67" t="s">
        <v>1415</v>
      </c>
      <c r="G1454" s="63">
        <f>VLOOKUP(Emissions!A1454,Population!$A$5:$L$3146,12,FALSE)*'National Throughput'!$B$2</f>
        <v>11398.853911515762</v>
      </c>
      <c r="H1454" s="12" t="str">
        <f>'Emissions Factors'!$E$2</f>
        <v>EACH</v>
      </c>
      <c r="I1454" s="64">
        <v>515</v>
      </c>
      <c r="J1454" s="65">
        <v>7439976</v>
      </c>
      <c r="K1454" s="66">
        <f>'Emissions Factors'!$C$2</f>
        <v>1.9400679072269228E-9</v>
      </c>
      <c r="L1454" s="67" t="str">
        <f>'Emissions Factors'!$D$2</f>
        <v>LB</v>
      </c>
      <c r="M1454" s="67" t="str">
        <f>'Emissions Factors'!$E$2</f>
        <v>EACH</v>
      </c>
      <c r="N1454" s="68">
        <f t="shared" si="44"/>
        <v>2.2114550652899806E-5</v>
      </c>
      <c r="O1454" s="67" t="str">
        <f t="shared" si="45"/>
        <v>LB</v>
      </c>
    </row>
    <row r="1455" spans="1:15" x14ac:dyDescent="0.25">
      <c r="A1455" s="61" t="s">
        <v>1485</v>
      </c>
      <c r="B1455" s="61" t="s">
        <v>1414</v>
      </c>
      <c r="C1455" s="61" t="s">
        <v>2835</v>
      </c>
      <c r="D1455" s="62" t="s">
        <v>1486</v>
      </c>
      <c r="E1455" s="62" t="s">
        <v>2679</v>
      </c>
      <c r="F1455" s="67" t="s">
        <v>1415</v>
      </c>
      <c r="G1455" s="63">
        <f>VLOOKUP(Emissions!A1455,Population!$A$5:$L$3146,12,FALSE)*'National Throughput'!$B$2</f>
        <v>50675.930470862782</v>
      </c>
      <c r="H1455" s="12" t="str">
        <f>'Emissions Factors'!$E$2</f>
        <v>EACH</v>
      </c>
      <c r="I1455" s="64">
        <v>515</v>
      </c>
      <c r="J1455" s="65">
        <v>7439976</v>
      </c>
      <c r="K1455" s="66">
        <f>'Emissions Factors'!$C$2</f>
        <v>1.9400679072269228E-9</v>
      </c>
      <c r="L1455" s="67" t="str">
        <f>'Emissions Factors'!$D$2</f>
        <v>LB</v>
      </c>
      <c r="M1455" s="67" t="str">
        <f>'Emissions Factors'!$E$2</f>
        <v>EACH</v>
      </c>
      <c r="N1455" s="68">
        <f t="shared" si="44"/>
        <v>9.8314746375383801E-5</v>
      </c>
      <c r="O1455" s="67" t="str">
        <f t="shared" si="45"/>
        <v>LB</v>
      </c>
    </row>
    <row r="1456" spans="1:15" x14ac:dyDescent="0.25">
      <c r="A1456" s="61" t="s">
        <v>1487</v>
      </c>
      <c r="B1456" s="61" t="s">
        <v>1414</v>
      </c>
      <c r="C1456" s="61" t="s">
        <v>2838</v>
      </c>
      <c r="D1456" s="62" t="s">
        <v>1488</v>
      </c>
      <c r="E1456" s="62" t="s">
        <v>2679</v>
      </c>
      <c r="F1456" s="67" t="s">
        <v>1415</v>
      </c>
      <c r="G1456" s="63">
        <f>VLOOKUP(Emissions!A1456,Population!$A$5:$L$3146,12,FALSE)*'National Throughput'!$B$2</f>
        <v>35323.627901776774</v>
      </c>
      <c r="H1456" s="12" t="str">
        <f>'Emissions Factors'!$E$2</f>
        <v>EACH</v>
      </c>
      <c r="I1456" s="64">
        <v>515</v>
      </c>
      <c r="J1456" s="65">
        <v>7439976</v>
      </c>
      <c r="K1456" s="66">
        <f>'Emissions Factors'!$C$2</f>
        <v>1.9400679072269228E-9</v>
      </c>
      <c r="L1456" s="67" t="str">
        <f>'Emissions Factors'!$D$2</f>
        <v>LB</v>
      </c>
      <c r="M1456" s="67" t="str">
        <f>'Emissions Factors'!$E$2</f>
        <v>EACH</v>
      </c>
      <c r="N1456" s="68">
        <f t="shared" si="44"/>
        <v>6.8530236859062606E-5</v>
      </c>
      <c r="O1456" s="67" t="str">
        <f t="shared" si="45"/>
        <v>LB</v>
      </c>
    </row>
    <row r="1457" spans="1:15" x14ac:dyDescent="0.25">
      <c r="A1457" s="61" t="s">
        <v>1489</v>
      </c>
      <c r="B1457" s="61" t="s">
        <v>1414</v>
      </c>
      <c r="C1457" s="61" t="s">
        <v>2841</v>
      </c>
      <c r="D1457" s="62" t="s">
        <v>1490</v>
      </c>
      <c r="E1457" s="62" t="s">
        <v>2679</v>
      </c>
      <c r="F1457" s="67" t="s">
        <v>1415</v>
      </c>
      <c r="G1457" s="63">
        <f>VLOOKUP(Emissions!A1457,Population!$A$5:$L$3146,12,FALSE)*'National Throughput'!$B$2</f>
        <v>56634.305749846724</v>
      </c>
      <c r="H1457" s="12" t="str">
        <f>'Emissions Factors'!$E$2</f>
        <v>EACH</v>
      </c>
      <c r="I1457" s="64">
        <v>515</v>
      </c>
      <c r="J1457" s="65">
        <v>7439976</v>
      </c>
      <c r="K1457" s="66">
        <f>'Emissions Factors'!$C$2</f>
        <v>1.9400679072269228E-9</v>
      </c>
      <c r="L1457" s="67" t="str">
        <f>'Emissions Factors'!$D$2</f>
        <v>LB</v>
      </c>
      <c r="M1457" s="67" t="str">
        <f>'Emissions Factors'!$E$2</f>
        <v>EACH</v>
      </c>
      <c r="N1457" s="68">
        <f t="shared" si="44"/>
        <v>1.0987439903335482E-4</v>
      </c>
      <c r="O1457" s="67" t="str">
        <f t="shared" si="45"/>
        <v>LB</v>
      </c>
    </row>
    <row r="1458" spans="1:15" x14ac:dyDescent="0.25">
      <c r="A1458" s="61" t="s">
        <v>1491</v>
      </c>
      <c r="B1458" s="61" t="s">
        <v>1414</v>
      </c>
      <c r="C1458" s="61" t="s">
        <v>2844</v>
      </c>
      <c r="D1458" s="62" t="s">
        <v>2836</v>
      </c>
      <c r="E1458" s="62" t="s">
        <v>2679</v>
      </c>
      <c r="F1458" s="67" t="s">
        <v>1415</v>
      </c>
      <c r="G1458" s="63">
        <f>VLOOKUP(Emissions!A1458,Population!$A$5:$L$3146,12,FALSE)*'National Throughput'!$B$2</f>
        <v>12539.25207162422</v>
      </c>
      <c r="H1458" s="12" t="str">
        <f>'Emissions Factors'!$E$2</f>
        <v>EACH</v>
      </c>
      <c r="I1458" s="64">
        <v>515</v>
      </c>
      <c r="J1458" s="65">
        <v>7439976</v>
      </c>
      <c r="K1458" s="66">
        <f>'Emissions Factors'!$C$2</f>
        <v>1.9400679072269228E-9</v>
      </c>
      <c r="L1458" s="67" t="str">
        <f>'Emissions Factors'!$D$2</f>
        <v>LB</v>
      </c>
      <c r="M1458" s="67" t="str">
        <f>'Emissions Factors'!$E$2</f>
        <v>EACH</v>
      </c>
      <c r="N1458" s="68">
        <f t="shared" si="44"/>
        <v>2.4327000524786855E-5</v>
      </c>
      <c r="O1458" s="67" t="str">
        <f t="shared" si="45"/>
        <v>LB</v>
      </c>
    </row>
    <row r="1459" spans="1:15" x14ac:dyDescent="0.25">
      <c r="A1459" s="61" t="s">
        <v>1492</v>
      </c>
      <c r="B1459" s="61" t="s">
        <v>1414</v>
      </c>
      <c r="C1459" s="61" t="s">
        <v>2847</v>
      </c>
      <c r="D1459" s="62" t="s">
        <v>2842</v>
      </c>
      <c r="E1459" s="62" t="s">
        <v>2679</v>
      </c>
      <c r="F1459" s="67" t="s">
        <v>1415</v>
      </c>
      <c r="G1459" s="63">
        <f>VLOOKUP(Emissions!A1459,Population!$A$5:$L$3146,12,FALSE)*'National Throughput'!$B$2</f>
        <v>41080.997749662463</v>
      </c>
      <c r="H1459" s="12" t="str">
        <f>'Emissions Factors'!$E$2</f>
        <v>EACH</v>
      </c>
      <c r="I1459" s="64">
        <v>515</v>
      </c>
      <c r="J1459" s="65">
        <v>7439976</v>
      </c>
      <c r="K1459" s="66">
        <f>'Emissions Factors'!$C$2</f>
        <v>1.9400679072269228E-9</v>
      </c>
      <c r="L1459" s="67" t="str">
        <f>'Emissions Factors'!$D$2</f>
        <v>LB</v>
      </c>
      <c r="M1459" s="67" t="str">
        <f>'Emissions Factors'!$E$2</f>
        <v>EACH</v>
      </c>
      <c r="N1459" s="68">
        <f t="shared" si="44"/>
        <v>7.9699925330981581E-5</v>
      </c>
      <c r="O1459" s="67" t="str">
        <f t="shared" si="45"/>
        <v>LB</v>
      </c>
    </row>
    <row r="1460" spans="1:15" x14ac:dyDescent="0.25">
      <c r="A1460" s="61" t="s">
        <v>1493</v>
      </c>
      <c r="B1460" s="61" t="s">
        <v>1414</v>
      </c>
      <c r="C1460" s="61" t="s">
        <v>2850</v>
      </c>
      <c r="D1460" s="62" t="s">
        <v>1494</v>
      </c>
      <c r="E1460" s="62" t="s">
        <v>2679</v>
      </c>
      <c r="F1460" s="67" t="s">
        <v>1415</v>
      </c>
      <c r="G1460" s="63">
        <f>VLOOKUP(Emissions!A1460,Population!$A$5:$L$3146,12,FALSE)*'National Throughput'!$B$2</f>
        <v>31740.398431076275</v>
      </c>
      <c r="H1460" s="12" t="str">
        <f>'Emissions Factors'!$E$2</f>
        <v>EACH</v>
      </c>
      <c r="I1460" s="64">
        <v>515</v>
      </c>
      <c r="J1460" s="65">
        <v>7439976</v>
      </c>
      <c r="K1460" s="66">
        <f>'Emissions Factors'!$C$2</f>
        <v>1.9400679072269228E-9</v>
      </c>
      <c r="L1460" s="67" t="str">
        <f>'Emissions Factors'!$D$2</f>
        <v>LB</v>
      </c>
      <c r="M1460" s="67" t="str">
        <f>'Emissions Factors'!$E$2</f>
        <v>EACH</v>
      </c>
      <c r="N1460" s="68">
        <f t="shared" si="44"/>
        <v>6.1578528358726859E-5</v>
      </c>
      <c r="O1460" s="67" t="str">
        <f t="shared" si="45"/>
        <v>LB</v>
      </c>
    </row>
    <row r="1461" spans="1:15" x14ac:dyDescent="0.25">
      <c r="A1461" s="61" t="s">
        <v>1495</v>
      </c>
      <c r="B1461" s="61" t="s">
        <v>1414</v>
      </c>
      <c r="C1461" s="61" t="s">
        <v>2853</v>
      </c>
      <c r="D1461" s="62" t="s">
        <v>1496</v>
      </c>
      <c r="E1461" s="62" t="s">
        <v>2679</v>
      </c>
      <c r="F1461" s="67" t="s">
        <v>1415</v>
      </c>
      <c r="G1461" s="63">
        <f>VLOOKUP(Emissions!A1461,Population!$A$5:$L$3146,12,FALSE)*'National Throughput'!$B$2</f>
        <v>26077.37807125711</v>
      </c>
      <c r="H1461" s="12" t="str">
        <f>'Emissions Factors'!$E$2</f>
        <v>EACH</v>
      </c>
      <c r="I1461" s="64">
        <v>515</v>
      </c>
      <c r="J1461" s="65">
        <v>7439976</v>
      </c>
      <c r="K1461" s="66">
        <f>'Emissions Factors'!$C$2</f>
        <v>1.9400679072269228E-9</v>
      </c>
      <c r="L1461" s="67" t="str">
        <f>'Emissions Factors'!$D$2</f>
        <v>LB</v>
      </c>
      <c r="M1461" s="67" t="str">
        <f>'Emissions Factors'!$E$2</f>
        <v>EACH</v>
      </c>
      <c r="N1461" s="68">
        <f t="shared" si="44"/>
        <v>5.0591884300669031E-5</v>
      </c>
      <c r="O1461" s="67" t="str">
        <f t="shared" si="45"/>
        <v>LB</v>
      </c>
    </row>
    <row r="1462" spans="1:15" x14ac:dyDescent="0.25">
      <c r="A1462" s="61" t="s">
        <v>1497</v>
      </c>
      <c r="B1462" s="61" t="s">
        <v>1414</v>
      </c>
      <c r="C1462" s="61" t="s">
        <v>2856</v>
      </c>
      <c r="D1462" s="62" t="s">
        <v>73</v>
      </c>
      <c r="E1462" s="62" t="s">
        <v>2679</v>
      </c>
      <c r="F1462" s="67" t="s">
        <v>1415</v>
      </c>
      <c r="G1462" s="63">
        <f>VLOOKUP(Emissions!A1462,Population!$A$5:$L$3146,12,FALSE)*'National Throughput'!$B$2</f>
        <v>7874.0801018999555</v>
      </c>
      <c r="H1462" s="12" t="str">
        <f>'Emissions Factors'!$E$2</f>
        <v>EACH</v>
      </c>
      <c r="I1462" s="64">
        <v>515</v>
      </c>
      <c r="J1462" s="65">
        <v>7439976</v>
      </c>
      <c r="K1462" s="66">
        <f>'Emissions Factors'!$C$2</f>
        <v>1.9400679072269228E-9</v>
      </c>
      <c r="L1462" s="67" t="str">
        <f>'Emissions Factors'!$D$2</f>
        <v>LB</v>
      </c>
      <c r="M1462" s="67" t="str">
        <f>'Emissions Factors'!$E$2</f>
        <v>EACH</v>
      </c>
      <c r="N1462" s="68">
        <f t="shared" si="44"/>
        <v>1.52762501046302E-5</v>
      </c>
      <c r="O1462" s="67" t="str">
        <f t="shared" si="45"/>
        <v>LB</v>
      </c>
    </row>
    <row r="1463" spans="1:15" x14ac:dyDescent="0.25">
      <c r="A1463" s="61" t="s">
        <v>1498</v>
      </c>
      <c r="B1463" s="61" t="s">
        <v>1414</v>
      </c>
      <c r="C1463" s="61" t="s">
        <v>2859</v>
      </c>
      <c r="D1463" s="62" t="s">
        <v>1499</v>
      </c>
      <c r="E1463" s="62" t="s">
        <v>2679</v>
      </c>
      <c r="F1463" s="67" t="s">
        <v>1415</v>
      </c>
      <c r="G1463" s="63">
        <f>VLOOKUP(Emissions!A1463,Population!$A$5:$L$3146,12,FALSE)*'National Throughput'!$B$2</f>
        <v>151851.39889142048</v>
      </c>
      <c r="H1463" s="12" t="str">
        <f>'Emissions Factors'!$E$2</f>
        <v>EACH</v>
      </c>
      <c r="I1463" s="64">
        <v>515</v>
      </c>
      <c r="J1463" s="65">
        <v>7439976</v>
      </c>
      <c r="K1463" s="66">
        <f>'Emissions Factors'!$C$2</f>
        <v>1.9400679072269228E-9</v>
      </c>
      <c r="L1463" s="67" t="str">
        <f>'Emissions Factors'!$D$2</f>
        <v>LB</v>
      </c>
      <c r="M1463" s="67" t="str">
        <f>'Emissions Factors'!$E$2</f>
        <v>EACH</v>
      </c>
      <c r="N1463" s="68">
        <f t="shared" si="44"/>
        <v>2.9460202565675882E-4</v>
      </c>
      <c r="O1463" s="67" t="str">
        <f t="shared" si="45"/>
        <v>LB</v>
      </c>
    </row>
    <row r="1464" spans="1:15" x14ac:dyDescent="0.25">
      <c r="A1464" s="61" t="s">
        <v>1500</v>
      </c>
      <c r="B1464" s="61" t="s">
        <v>1414</v>
      </c>
      <c r="C1464" s="61" t="s">
        <v>2862</v>
      </c>
      <c r="D1464" s="62" t="s">
        <v>4827</v>
      </c>
      <c r="E1464" s="62" t="s">
        <v>2679</v>
      </c>
      <c r="F1464" s="67" t="s">
        <v>1415</v>
      </c>
      <c r="G1464" s="63">
        <f>VLOOKUP(Emissions!A1464,Population!$A$5:$L$3146,12,FALSE)*'National Throughput'!$B$2</f>
        <v>29187.834563711207</v>
      </c>
      <c r="H1464" s="12" t="str">
        <f>'Emissions Factors'!$E$2</f>
        <v>EACH</v>
      </c>
      <c r="I1464" s="64">
        <v>515</v>
      </c>
      <c r="J1464" s="65">
        <v>7439976</v>
      </c>
      <c r="K1464" s="66">
        <f>'Emissions Factors'!$C$2</f>
        <v>1.9400679072269228E-9</v>
      </c>
      <c r="L1464" s="67" t="str">
        <f>'Emissions Factors'!$D$2</f>
        <v>LB</v>
      </c>
      <c r="M1464" s="67" t="str">
        <f>'Emissions Factors'!$E$2</f>
        <v>EACH</v>
      </c>
      <c r="N1464" s="68">
        <f t="shared" si="44"/>
        <v>5.6626381118504848E-5</v>
      </c>
      <c r="O1464" s="67" t="str">
        <f t="shared" si="45"/>
        <v>LB</v>
      </c>
    </row>
    <row r="1465" spans="1:15" x14ac:dyDescent="0.25">
      <c r="A1465" s="61" t="s">
        <v>1501</v>
      </c>
      <c r="B1465" s="61" t="s">
        <v>1414</v>
      </c>
      <c r="C1465" s="61" t="s">
        <v>2865</v>
      </c>
      <c r="D1465" s="62" t="s">
        <v>1502</v>
      </c>
      <c r="E1465" s="62" t="s">
        <v>2679</v>
      </c>
      <c r="F1465" s="67" t="s">
        <v>1415</v>
      </c>
      <c r="G1465" s="63">
        <f>VLOOKUP(Emissions!A1465,Population!$A$5:$L$3146,12,FALSE)*'National Throughput'!$B$2</f>
        <v>4765.6746852733913</v>
      </c>
      <c r="H1465" s="12" t="str">
        <f>'Emissions Factors'!$E$2</f>
        <v>EACH</v>
      </c>
      <c r="I1465" s="64">
        <v>515</v>
      </c>
      <c r="J1465" s="65">
        <v>7439976</v>
      </c>
      <c r="K1465" s="66">
        <f>'Emissions Factors'!$C$2</f>
        <v>1.9400679072269228E-9</v>
      </c>
      <c r="L1465" s="67" t="str">
        <f>'Emissions Factors'!$D$2</f>
        <v>LB</v>
      </c>
      <c r="M1465" s="67" t="str">
        <f>'Emissions Factors'!$E$2</f>
        <v>EACH</v>
      </c>
      <c r="N1465" s="68">
        <f t="shared" si="44"/>
        <v>9.2457325131826728E-6</v>
      </c>
      <c r="O1465" s="67" t="str">
        <f t="shared" si="45"/>
        <v>LB</v>
      </c>
    </row>
    <row r="1466" spans="1:15" x14ac:dyDescent="0.25">
      <c r="A1466" s="61" t="s">
        <v>1503</v>
      </c>
      <c r="B1466" s="61" t="s">
        <v>1414</v>
      </c>
      <c r="C1466" s="61" t="s">
        <v>2868</v>
      </c>
      <c r="D1466" s="62" t="s">
        <v>4518</v>
      </c>
      <c r="E1466" s="62" t="s">
        <v>2679</v>
      </c>
      <c r="F1466" s="67" t="s">
        <v>1415</v>
      </c>
      <c r="G1466" s="63">
        <f>VLOOKUP(Emissions!A1466,Population!$A$5:$L$3146,12,FALSE)*'National Throughput'!$B$2</f>
        <v>28164.347725772139</v>
      </c>
      <c r="H1466" s="12" t="str">
        <f>'Emissions Factors'!$E$2</f>
        <v>EACH</v>
      </c>
      <c r="I1466" s="64">
        <v>515</v>
      </c>
      <c r="J1466" s="65">
        <v>7439976</v>
      </c>
      <c r="K1466" s="66">
        <f>'Emissions Factors'!$C$2</f>
        <v>1.9400679072269228E-9</v>
      </c>
      <c r="L1466" s="67" t="str">
        <f>'Emissions Factors'!$D$2</f>
        <v>LB</v>
      </c>
      <c r="M1466" s="67" t="str">
        <f>'Emissions Factors'!$E$2</f>
        <v>EACH</v>
      </c>
      <c r="N1466" s="68">
        <f t="shared" si="44"/>
        <v>5.4640747150750095E-5</v>
      </c>
      <c r="O1466" s="67" t="str">
        <f t="shared" si="45"/>
        <v>LB</v>
      </c>
    </row>
    <row r="1467" spans="1:15" x14ac:dyDescent="0.25">
      <c r="A1467" s="61" t="s">
        <v>1504</v>
      </c>
      <c r="B1467" s="61" t="s">
        <v>1414</v>
      </c>
      <c r="C1467" s="61" t="s">
        <v>2871</v>
      </c>
      <c r="D1467" s="62" t="s">
        <v>867</v>
      </c>
      <c r="E1467" s="62" t="s">
        <v>2679</v>
      </c>
      <c r="F1467" s="67" t="s">
        <v>1415</v>
      </c>
      <c r="G1467" s="63">
        <f>VLOOKUP(Emissions!A1467,Population!$A$5:$L$3146,12,FALSE)*'National Throughput'!$B$2</f>
        <v>16601.407748053723</v>
      </c>
      <c r="H1467" s="12" t="str">
        <f>'Emissions Factors'!$E$2</f>
        <v>EACH</v>
      </c>
      <c r="I1467" s="64">
        <v>515</v>
      </c>
      <c r="J1467" s="65">
        <v>7439976</v>
      </c>
      <c r="K1467" s="66">
        <f>'Emissions Factors'!$C$2</f>
        <v>1.9400679072269228E-9</v>
      </c>
      <c r="L1467" s="67" t="str">
        <f>'Emissions Factors'!$D$2</f>
        <v>LB</v>
      </c>
      <c r="M1467" s="67" t="str">
        <f>'Emissions Factors'!$E$2</f>
        <v>EACH</v>
      </c>
      <c r="N1467" s="68">
        <f t="shared" si="44"/>
        <v>3.2207858386787409E-5</v>
      </c>
      <c r="O1467" s="67" t="str">
        <f t="shared" si="45"/>
        <v>LB</v>
      </c>
    </row>
    <row r="1468" spans="1:15" x14ac:dyDescent="0.25">
      <c r="A1468" s="61" t="s">
        <v>1505</v>
      </c>
      <c r="B1468" s="61" t="s">
        <v>1414</v>
      </c>
      <c r="C1468" s="61" t="s">
        <v>2874</v>
      </c>
      <c r="D1468" s="62" t="s">
        <v>4839</v>
      </c>
      <c r="E1468" s="62" t="s">
        <v>2679</v>
      </c>
      <c r="F1468" s="67" t="s">
        <v>1415</v>
      </c>
      <c r="G1468" s="63">
        <f>VLOOKUP(Emissions!A1468,Population!$A$5:$L$3146,12,FALSE)*'National Throughput'!$B$2</f>
        <v>18331.490208577976</v>
      </c>
      <c r="H1468" s="12" t="str">
        <f>'Emissions Factors'!$E$2</f>
        <v>EACH</v>
      </c>
      <c r="I1468" s="64">
        <v>515</v>
      </c>
      <c r="J1468" s="65">
        <v>7439976</v>
      </c>
      <c r="K1468" s="66">
        <f>'Emissions Factors'!$C$2</f>
        <v>1.9400679072269228E-9</v>
      </c>
      <c r="L1468" s="67" t="str">
        <f>'Emissions Factors'!$D$2</f>
        <v>LB</v>
      </c>
      <c r="M1468" s="67" t="str">
        <f>'Emissions Factors'!$E$2</f>
        <v>EACH</v>
      </c>
      <c r="N1468" s="68">
        <f t="shared" si="44"/>
        <v>3.5564335845306698E-5</v>
      </c>
      <c r="O1468" s="67" t="str">
        <f t="shared" si="45"/>
        <v>LB</v>
      </c>
    </row>
    <row r="1469" spans="1:15" x14ac:dyDescent="0.25">
      <c r="A1469" s="61" t="s">
        <v>1506</v>
      </c>
      <c r="B1469" s="61" t="s">
        <v>1414</v>
      </c>
      <c r="C1469" s="61" t="s">
        <v>2877</v>
      </c>
      <c r="D1469" s="62" t="s">
        <v>1507</v>
      </c>
      <c r="E1469" s="62" t="s">
        <v>2679</v>
      </c>
      <c r="F1469" s="67" t="s">
        <v>1415</v>
      </c>
      <c r="G1469" s="63">
        <f>VLOOKUP(Emissions!A1469,Population!$A$5:$L$3146,12,FALSE)*'National Throughput'!$B$2</f>
        <v>28198.19047692644</v>
      </c>
      <c r="H1469" s="12" t="str">
        <f>'Emissions Factors'!$E$2</f>
        <v>EACH</v>
      </c>
      <c r="I1469" s="64">
        <v>515</v>
      </c>
      <c r="J1469" s="65">
        <v>7439976</v>
      </c>
      <c r="K1469" s="66">
        <f>'Emissions Factors'!$C$2</f>
        <v>1.9400679072269228E-9</v>
      </c>
      <c r="L1469" s="67" t="str">
        <f>'Emissions Factors'!$D$2</f>
        <v>LB</v>
      </c>
      <c r="M1469" s="67" t="str">
        <f>'Emissions Factors'!$E$2</f>
        <v>EACH</v>
      </c>
      <c r="N1469" s="68">
        <f t="shared" si="44"/>
        <v>5.4706404386156825E-5</v>
      </c>
      <c r="O1469" s="67" t="str">
        <f t="shared" si="45"/>
        <v>LB</v>
      </c>
    </row>
    <row r="1470" spans="1:15" x14ac:dyDescent="0.25">
      <c r="A1470" s="61" t="s">
        <v>1508</v>
      </c>
      <c r="B1470" s="61" t="s">
        <v>1414</v>
      </c>
      <c r="C1470" s="61" t="s">
        <v>4835</v>
      </c>
      <c r="D1470" s="62" t="s">
        <v>1509</v>
      </c>
      <c r="E1470" s="62" t="s">
        <v>2679</v>
      </c>
      <c r="F1470" s="67" t="s">
        <v>1415</v>
      </c>
      <c r="G1470" s="63">
        <f>VLOOKUP(Emissions!A1470,Population!$A$5:$L$3146,12,FALSE)*'National Throughput'!$B$2</f>
        <v>15137.965145108785</v>
      </c>
      <c r="H1470" s="12" t="str">
        <f>'Emissions Factors'!$E$2</f>
        <v>EACH</v>
      </c>
      <c r="I1470" s="64">
        <v>515</v>
      </c>
      <c r="J1470" s="65">
        <v>7439976</v>
      </c>
      <c r="K1470" s="66">
        <f>'Emissions Factors'!$C$2</f>
        <v>1.9400679072269228E-9</v>
      </c>
      <c r="L1470" s="67" t="str">
        <f>'Emissions Factors'!$D$2</f>
        <v>LB</v>
      </c>
      <c r="M1470" s="67" t="str">
        <f>'Emissions Factors'!$E$2</f>
        <v>EACH</v>
      </c>
      <c r="N1470" s="68">
        <f t="shared" si="44"/>
        <v>2.9368680358745302E-5</v>
      </c>
      <c r="O1470" s="67" t="str">
        <f t="shared" si="45"/>
        <v>LB</v>
      </c>
    </row>
    <row r="1471" spans="1:15" x14ac:dyDescent="0.25">
      <c r="A1471" s="61" t="s">
        <v>1510</v>
      </c>
      <c r="B1471" s="61" t="s">
        <v>1414</v>
      </c>
      <c r="C1471" s="61" t="s">
        <v>4838</v>
      </c>
      <c r="D1471" s="62" t="s">
        <v>1511</v>
      </c>
      <c r="E1471" s="62" t="s">
        <v>2679</v>
      </c>
      <c r="F1471" s="67" t="s">
        <v>1415</v>
      </c>
      <c r="G1471" s="63">
        <f>VLOOKUP(Emissions!A1471,Population!$A$5:$L$3146,12,FALSE)*'National Throughput'!$B$2</f>
        <v>28924.271319873191</v>
      </c>
      <c r="H1471" s="12" t="str">
        <f>'Emissions Factors'!$E$2</f>
        <v>EACH</v>
      </c>
      <c r="I1471" s="64">
        <v>515</v>
      </c>
      <c r="J1471" s="65">
        <v>7439976</v>
      </c>
      <c r="K1471" s="66">
        <f>'Emissions Factors'!$C$2</f>
        <v>1.9400679072269228E-9</v>
      </c>
      <c r="L1471" s="67" t="str">
        <f>'Emissions Factors'!$D$2</f>
        <v>LB</v>
      </c>
      <c r="M1471" s="67" t="str">
        <f>'Emissions Factors'!$E$2</f>
        <v>EACH</v>
      </c>
      <c r="N1471" s="68">
        <f t="shared" si="44"/>
        <v>5.6115050527610085E-5</v>
      </c>
      <c r="O1471" s="67" t="str">
        <f t="shared" si="45"/>
        <v>LB</v>
      </c>
    </row>
    <row r="1472" spans="1:15" x14ac:dyDescent="0.25">
      <c r="A1472" s="61" t="s">
        <v>1512</v>
      </c>
      <c r="B1472" s="61" t="s">
        <v>1414</v>
      </c>
      <c r="C1472" s="61" t="s">
        <v>4841</v>
      </c>
      <c r="D1472" s="62" t="s">
        <v>1513</v>
      </c>
      <c r="E1472" s="62" t="s">
        <v>2679</v>
      </c>
      <c r="F1472" s="67" t="s">
        <v>1415</v>
      </c>
      <c r="G1472" s="63">
        <f>VLOOKUP(Emissions!A1472,Population!$A$5:$L$3146,12,FALSE)*'National Throughput'!$B$2</f>
        <v>22601.830081502099</v>
      </c>
      <c r="H1472" s="12" t="str">
        <f>'Emissions Factors'!$E$2</f>
        <v>EACH</v>
      </c>
      <c r="I1472" s="64">
        <v>515</v>
      </c>
      <c r="J1472" s="65">
        <v>7439976</v>
      </c>
      <c r="K1472" s="66">
        <f>'Emissions Factors'!$C$2</f>
        <v>1.9400679072269228E-9</v>
      </c>
      <c r="L1472" s="67" t="str">
        <f>'Emissions Factors'!$D$2</f>
        <v>LB</v>
      </c>
      <c r="M1472" s="67" t="str">
        <f>'Emissions Factors'!$E$2</f>
        <v>EACH</v>
      </c>
      <c r="N1472" s="68">
        <f t="shared" si="44"/>
        <v>4.3849085185718288E-5</v>
      </c>
      <c r="O1472" s="67" t="str">
        <f t="shared" si="45"/>
        <v>LB</v>
      </c>
    </row>
    <row r="1473" spans="1:15" x14ac:dyDescent="0.25">
      <c r="A1473" s="61" t="s">
        <v>1514</v>
      </c>
      <c r="B1473" s="61" t="s">
        <v>1414</v>
      </c>
      <c r="C1473" s="61" t="s">
        <v>4844</v>
      </c>
      <c r="D1473" s="62" t="s">
        <v>1515</v>
      </c>
      <c r="E1473" s="62" t="s">
        <v>2679</v>
      </c>
      <c r="F1473" s="67" t="s">
        <v>1415</v>
      </c>
      <c r="G1473" s="63">
        <f>VLOOKUP(Emissions!A1473,Population!$A$5:$L$3146,12,FALSE)*'National Throughput'!$B$2</f>
        <v>19915.946285347374</v>
      </c>
      <c r="H1473" s="12" t="str">
        <f>'Emissions Factors'!$E$2</f>
        <v>EACH</v>
      </c>
      <c r="I1473" s="64">
        <v>515</v>
      </c>
      <c r="J1473" s="65">
        <v>7439976</v>
      </c>
      <c r="K1473" s="66">
        <f>'Emissions Factors'!$C$2</f>
        <v>1.9400679072269228E-9</v>
      </c>
      <c r="L1473" s="67" t="str">
        <f>'Emissions Factors'!$D$2</f>
        <v>LB</v>
      </c>
      <c r="M1473" s="67" t="str">
        <f>'Emissions Factors'!$E$2</f>
        <v>EACH</v>
      </c>
      <c r="N1473" s="68">
        <f t="shared" si="44"/>
        <v>3.8638288230257687E-5</v>
      </c>
      <c r="O1473" s="67" t="str">
        <f t="shared" si="45"/>
        <v>LB</v>
      </c>
    </row>
    <row r="1474" spans="1:15" x14ac:dyDescent="0.25">
      <c r="A1474" s="61" t="s">
        <v>1516</v>
      </c>
      <c r="B1474" s="61" t="s">
        <v>1414</v>
      </c>
      <c r="C1474" s="61" t="s">
        <v>4847</v>
      </c>
      <c r="D1474" s="62" t="s">
        <v>1517</v>
      </c>
      <c r="E1474" s="62" t="s">
        <v>2679</v>
      </c>
      <c r="F1474" s="67" t="s">
        <v>1415</v>
      </c>
      <c r="G1474" s="63">
        <f>VLOOKUP(Emissions!A1474,Population!$A$5:$L$3146,12,FALSE)*'National Throughput'!$B$2</f>
        <v>10868.650810098428</v>
      </c>
      <c r="H1474" s="12" t="str">
        <f>'Emissions Factors'!$E$2</f>
        <v>EACH</v>
      </c>
      <c r="I1474" s="64">
        <v>515</v>
      </c>
      <c r="J1474" s="65">
        <v>7439976</v>
      </c>
      <c r="K1474" s="66">
        <f>'Emissions Factors'!$C$2</f>
        <v>1.9400679072269228E-9</v>
      </c>
      <c r="L1474" s="67" t="str">
        <f>'Emissions Factors'!$D$2</f>
        <v>LB</v>
      </c>
      <c r="M1474" s="67" t="str">
        <f>'Emissions Factors'!$E$2</f>
        <v>EACH</v>
      </c>
      <c r="N1474" s="68">
        <f t="shared" si="44"/>
        <v>2.1085920631527856E-5</v>
      </c>
      <c r="O1474" s="67" t="str">
        <f t="shared" si="45"/>
        <v>LB</v>
      </c>
    </row>
    <row r="1475" spans="1:15" x14ac:dyDescent="0.25">
      <c r="A1475" s="61" t="s">
        <v>1518</v>
      </c>
      <c r="B1475" s="61" t="s">
        <v>1414</v>
      </c>
      <c r="C1475" s="61" t="s">
        <v>4849</v>
      </c>
      <c r="D1475" s="62" t="s">
        <v>4842</v>
      </c>
      <c r="E1475" s="62" t="s">
        <v>2679</v>
      </c>
      <c r="F1475" s="67" t="s">
        <v>1415</v>
      </c>
      <c r="G1475" s="63">
        <f>VLOOKUP(Emissions!A1475,Population!$A$5:$L$3146,12,FALSE)*'National Throughput'!$B$2</f>
        <v>28814.538763100165</v>
      </c>
      <c r="H1475" s="12" t="str">
        <f>'Emissions Factors'!$E$2</f>
        <v>EACH</v>
      </c>
      <c r="I1475" s="64">
        <v>515</v>
      </c>
      <c r="J1475" s="65">
        <v>7439976</v>
      </c>
      <c r="K1475" s="66">
        <f>'Emissions Factors'!$C$2</f>
        <v>1.9400679072269228E-9</v>
      </c>
      <c r="L1475" s="67" t="str">
        <f>'Emissions Factors'!$D$2</f>
        <v>LB</v>
      </c>
      <c r="M1475" s="67" t="str">
        <f>'Emissions Factors'!$E$2</f>
        <v>EACH</v>
      </c>
      <c r="N1475" s="68">
        <f t="shared" ref="N1475:N1538" si="46">K1475*G1475</f>
        <v>5.5902161915836785E-5</v>
      </c>
      <c r="O1475" s="67" t="str">
        <f t="shared" ref="O1475:O1538" si="47">L1475</f>
        <v>LB</v>
      </c>
    </row>
    <row r="1476" spans="1:15" x14ac:dyDescent="0.25">
      <c r="A1476" s="61" t="s">
        <v>1519</v>
      </c>
      <c r="B1476" s="61" t="s">
        <v>1414</v>
      </c>
      <c r="C1476" s="61" t="s">
        <v>4852</v>
      </c>
      <c r="D1476" s="62" t="s">
        <v>1520</v>
      </c>
      <c r="E1476" s="62" t="s">
        <v>2679</v>
      </c>
      <c r="F1476" s="67" t="s">
        <v>1415</v>
      </c>
      <c r="G1476" s="63">
        <f>VLOOKUP(Emissions!A1476,Population!$A$5:$L$3146,12,FALSE)*'National Throughput'!$B$2</f>
        <v>15238.467860657911</v>
      </c>
      <c r="H1476" s="12" t="str">
        <f>'Emissions Factors'!$E$2</f>
        <v>EACH</v>
      </c>
      <c r="I1476" s="64">
        <v>515</v>
      </c>
      <c r="J1476" s="65">
        <v>7439976</v>
      </c>
      <c r="K1476" s="66">
        <f>'Emissions Factors'!$C$2</f>
        <v>1.9400679072269228E-9</v>
      </c>
      <c r="L1476" s="67" t="str">
        <f>'Emissions Factors'!$D$2</f>
        <v>LB</v>
      </c>
      <c r="M1476" s="67" t="str">
        <f>'Emissions Factors'!$E$2</f>
        <v>EACH</v>
      </c>
      <c r="N1476" s="68">
        <f t="shared" si="46"/>
        <v>2.9563662451771316E-5</v>
      </c>
      <c r="O1476" s="67" t="str">
        <f t="shared" si="47"/>
        <v>LB</v>
      </c>
    </row>
    <row r="1477" spans="1:15" x14ac:dyDescent="0.25">
      <c r="A1477" s="61" t="s">
        <v>1521</v>
      </c>
      <c r="B1477" s="61" t="s">
        <v>1414</v>
      </c>
      <c r="C1477" s="61" t="s">
        <v>4855</v>
      </c>
      <c r="D1477" s="62" t="s">
        <v>158</v>
      </c>
      <c r="E1477" s="62" t="s">
        <v>2679</v>
      </c>
      <c r="F1477" s="67" t="s">
        <v>1415</v>
      </c>
      <c r="G1477" s="63">
        <f>VLOOKUP(Emissions!A1477,Population!$A$5:$L$3146,12,FALSE)*'National Throughput'!$B$2</f>
        <v>49208.385716262776</v>
      </c>
      <c r="H1477" s="12" t="str">
        <f>'Emissions Factors'!$E$2</f>
        <v>EACH</v>
      </c>
      <c r="I1477" s="64">
        <v>515</v>
      </c>
      <c r="J1477" s="65">
        <v>7439976</v>
      </c>
      <c r="K1477" s="66">
        <f>'Emissions Factors'!$C$2</f>
        <v>1.9400679072269228E-9</v>
      </c>
      <c r="L1477" s="67" t="str">
        <f>'Emissions Factors'!$D$2</f>
        <v>LB</v>
      </c>
      <c r="M1477" s="67" t="str">
        <f>'Emissions Factors'!$E$2</f>
        <v>EACH</v>
      </c>
      <c r="N1477" s="68">
        <f t="shared" si="46"/>
        <v>9.5467609894565121E-5</v>
      </c>
      <c r="O1477" s="67" t="str">
        <f t="shared" si="47"/>
        <v>LB</v>
      </c>
    </row>
    <row r="1478" spans="1:15" x14ac:dyDescent="0.25">
      <c r="A1478" s="61" t="s">
        <v>1522</v>
      </c>
      <c r="B1478" s="61" t="s">
        <v>1414</v>
      </c>
      <c r="C1478" s="61" t="s">
        <v>5379</v>
      </c>
      <c r="D1478" s="62" t="s">
        <v>2872</v>
      </c>
      <c r="E1478" s="62" t="s">
        <v>2679</v>
      </c>
      <c r="F1478" s="67" t="s">
        <v>1415</v>
      </c>
      <c r="G1478" s="63">
        <f>VLOOKUP(Emissions!A1478,Population!$A$5:$L$3146,12,FALSE)*'National Throughput'!$B$2</f>
        <v>50208.285182185209</v>
      </c>
      <c r="H1478" s="12" t="str">
        <f>'Emissions Factors'!$E$2</f>
        <v>EACH</v>
      </c>
      <c r="I1478" s="64">
        <v>515</v>
      </c>
      <c r="J1478" s="65">
        <v>7439976</v>
      </c>
      <c r="K1478" s="66">
        <f>'Emissions Factors'!$C$2</f>
        <v>1.9400679072269228E-9</v>
      </c>
      <c r="L1478" s="67" t="str">
        <f>'Emissions Factors'!$D$2</f>
        <v>LB</v>
      </c>
      <c r="M1478" s="67" t="str">
        <f>'Emissions Factors'!$E$2</f>
        <v>EACH</v>
      </c>
      <c r="N1478" s="68">
        <f t="shared" si="46"/>
        <v>9.7407482758854577E-5</v>
      </c>
      <c r="O1478" s="67" t="str">
        <f t="shared" si="47"/>
        <v>LB</v>
      </c>
    </row>
    <row r="1479" spans="1:15" x14ac:dyDescent="0.25">
      <c r="A1479" s="61" t="s">
        <v>1523</v>
      </c>
      <c r="B1479" s="61" t="s">
        <v>1414</v>
      </c>
      <c r="C1479" s="61" t="s">
        <v>5381</v>
      </c>
      <c r="D1479" s="62" t="s">
        <v>163</v>
      </c>
      <c r="E1479" s="62" t="s">
        <v>2679</v>
      </c>
      <c r="F1479" s="67" t="s">
        <v>1415</v>
      </c>
      <c r="G1479" s="63">
        <f>VLOOKUP(Emissions!A1479,Population!$A$5:$L$3146,12,FALSE)*'National Throughput'!$B$2</f>
        <v>21013.271853077636</v>
      </c>
      <c r="H1479" s="12" t="str">
        <f>'Emissions Factors'!$E$2</f>
        <v>EACH</v>
      </c>
      <c r="I1479" s="64">
        <v>515</v>
      </c>
      <c r="J1479" s="65">
        <v>7439976</v>
      </c>
      <c r="K1479" s="66">
        <f>'Emissions Factors'!$C$2</f>
        <v>1.9400679072269228E-9</v>
      </c>
      <c r="L1479" s="67" t="str">
        <f>'Emissions Factors'!$D$2</f>
        <v>LB</v>
      </c>
      <c r="M1479" s="67" t="str">
        <f>'Emissions Factors'!$E$2</f>
        <v>EACH</v>
      </c>
      <c r="N1479" s="68">
        <f t="shared" si="46"/>
        <v>4.0767174347990734E-5</v>
      </c>
      <c r="O1479" s="67" t="str">
        <f t="shared" si="47"/>
        <v>LB</v>
      </c>
    </row>
    <row r="1480" spans="1:15" x14ac:dyDescent="0.25">
      <c r="A1480" s="61" t="s">
        <v>1524</v>
      </c>
      <c r="B1480" s="61" t="s">
        <v>1414</v>
      </c>
      <c r="C1480" s="61" t="s">
        <v>5383</v>
      </c>
      <c r="D1480" s="62" t="s">
        <v>166</v>
      </c>
      <c r="E1480" s="62" t="s">
        <v>2679</v>
      </c>
      <c r="F1480" s="67" t="s">
        <v>1415</v>
      </c>
      <c r="G1480" s="63">
        <f>VLOOKUP(Emissions!A1480,Population!$A$5:$L$3146,12,FALSE)*'National Throughput'!$B$2</f>
        <v>10226.664076080537</v>
      </c>
      <c r="H1480" s="12" t="str">
        <f>'Emissions Factors'!$E$2</f>
        <v>EACH</v>
      </c>
      <c r="I1480" s="64">
        <v>515</v>
      </c>
      <c r="J1480" s="65">
        <v>7439976</v>
      </c>
      <c r="K1480" s="66">
        <f>'Emissions Factors'!$C$2</f>
        <v>1.9400679072269228E-9</v>
      </c>
      <c r="L1480" s="67" t="str">
        <f>'Emissions Factors'!$D$2</f>
        <v>LB</v>
      </c>
      <c r="M1480" s="67" t="str">
        <f>'Emissions Factors'!$E$2</f>
        <v>EACH</v>
      </c>
      <c r="N1480" s="68">
        <f t="shared" si="46"/>
        <v>1.984042277199432E-5</v>
      </c>
      <c r="O1480" s="67" t="str">
        <f t="shared" si="47"/>
        <v>LB</v>
      </c>
    </row>
    <row r="1481" spans="1:15" x14ac:dyDescent="0.25">
      <c r="A1481" s="61" t="s">
        <v>1525</v>
      </c>
      <c r="B1481" s="61" t="s">
        <v>1414</v>
      </c>
      <c r="C1481" s="61" t="s">
        <v>5386</v>
      </c>
      <c r="D1481" s="62" t="s">
        <v>182</v>
      </c>
      <c r="E1481" s="62" t="s">
        <v>2679</v>
      </c>
      <c r="F1481" s="67" t="s">
        <v>1415</v>
      </c>
      <c r="G1481" s="63">
        <f>VLOOKUP(Emissions!A1481,Population!$A$5:$L$3146,12,FALSE)*'National Throughput'!$B$2</f>
        <v>9425.7189654288213</v>
      </c>
      <c r="H1481" s="12" t="str">
        <f>'Emissions Factors'!$E$2</f>
        <v>EACH</v>
      </c>
      <c r="I1481" s="64">
        <v>515</v>
      </c>
      <c r="J1481" s="65">
        <v>7439976</v>
      </c>
      <c r="K1481" s="66">
        <f>'Emissions Factors'!$C$2</f>
        <v>1.9400679072269228E-9</v>
      </c>
      <c r="L1481" s="67" t="str">
        <f>'Emissions Factors'!$D$2</f>
        <v>LB</v>
      </c>
      <c r="M1481" s="67" t="str">
        <f>'Emissions Factors'!$E$2</f>
        <v>EACH</v>
      </c>
      <c r="N1481" s="68">
        <f t="shared" si="46"/>
        <v>1.8286534867368611E-5</v>
      </c>
      <c r="O1481" s="67" t="str">
        <f t="shared" si="47"/>
        <v>LB</v>
      </c>
    </row>
    <row r="1482" spans="1:15" x14ac:dyDescent="0.25">
      <c r="A1482" s="61" t="s">
        <v>1526</v>
      </c>
      <c r="B1482" s="61" t="s">
        <v>1414</v>
      </c>
      <c r="C1482" s="61" t="s">
        <v>5388</v>
      </c>
      <c r="D1482" s="62" t="s">
        <v>2878</v>
      </c>
      <c r="E1482" s="62" t="s">
        <v>2679</v>
      </c>
      <c r="F1482" s="67" t="s">
        <v>1415</v>
      </c>
      <c r="G1482" s="63">
        <f>VLOOKUP(Emissions!A1482,Population!$A$5:$L$3146,12,FALSE)*'National Throughput'!$B$2</f>
        <v>18949.889570579238</v>
      </c>
      <c r="H1482" s="12" t="str">
        <f>'Emissions Factors'!$E$2</f>
        <v>EACH</v>
      </c>
      <c r="I1482" s="64">
        <v>515</v>
      </c>
      <c r="J1482" s="65">
        <v>7439976</v>
      </c>
      <c r="K1482" s="66">
        <f>'Emissions Factors'!$C$2</f>
        <v>1.9400679072269228E-9</v>
      </c>
      <c r="L1482" s="67" t="str">
        <f>'Emissions Factors'!$D$2</f>
        <v>LB</v>
      </c>
      <c r="M1482" s="67" t="str">
        <f>'Emissions Factors'!$E$2</f>
        <v>EACH</v>
      </c>
      <c r="N1482" s="68">
        <f t="shared" si="46"/>
        <v>3.6764072601374954E-5</v>
      </c>
      <c r="O1482" s="67" t="str">
        <f t="shared" si="47"/>
        <v>LB</v>
      </c>
    </row>
    <row r="1483" spans="1:15" x14ac:dyDescent="0.25">
      <c r="A1483" s="61" t="s">
        <v>1527</v>
      </c>
      <c r="B1483" s="61" t="s">
        <v>1414</v>
      </c>
      <c r="C1483" s="61" t="s">
        <v>5391</v>
      </c>
      <c r="D1483" s="62" t="s">
        <v>1528</v>
      </c>
      <c r="E1483" s="62" t="s">
        <v>2679</v>
      </c>
      <c r="F1483" s="67" t="s">
        <v>1415</v>
      </c>
      <c r="G1483" s="63">
        <f>VLOOKUP(Emissions!A1483,Population!$A$5:$L$3146,12,FALSE)*'National Throughput'!$B$2</f>
        <v>12589.503429398785</v>
      </c>
      <c r="H1483" s="12" t="str">
        <f>'Emissions Factors'!$E$2</f>
        <v>EACH</v>
      </c>
      <c r="I1483" s="64">
        <v>515</v>
      </c>
      <c r="J1483" s="65">
        <v>7439976</v>
      </c>
      <c r="K1483" s="66">
        <f>'Emissions Factors'!$C$2</f>
        <v>1.9400679072269228E-9</v>
      </c>
      <c r="L1483" s="67" t="str">
        <f>'Emissions Factors'!$D$2</f>
        <v>LB</v>
      </c>
      <c r="M1483" s="67" t="str">
        <f>'Emissions Factors'!$E$2</f>
        <v>EACH</v>
      </c>
      <c r="N1483" s="68">
        <f t="shared" si="46"/>
        <v>2.4424491571299869E-5</v>
      </c>
      <c r="O1483" s="67" t="str">
        <f t="shared" si="47"/>
        <v>LB</v>
      </c>
    </row>
    <row r="1484" spans="1:15" x14ac:dyDescent="0.25">
      <c r="A1484" s="61" t="s">
        <v>1529</v>
      </c>
      <c r="B1484" s="61" t="s">
        <v>1414</v>
      </c>
      <c r="C1484" s="61" t="s">
        <v>5394</v>
      </c>
      <c r="D1484" s="62" t="s">
        <v>1530</v>
      </c>
      <c r="E1484" s="62" t="s">
        <v>2679</v>
      </c>
      <c r="F1484" s="67" t="s">
        <v>1415</v>
      </c>
      <c r="G1484" s="63">
        <f>VLOOKUP(Emissions!A1484,Population!$A$5:$L$3146,12,FALSE)*'National Throughput'!$B$2</f>
        <v>28527.388147245518</v>
      </c>
      <c r="H1484" s="12" t="str">
        <f>'Emissions Factors'!$E$2</f>
        <v>EACH</v>
      </c>
      <c r="I1484" s="64">
        <v>515</v>
      </c>
      <c r="J1484" s="65">
        <v>7439976</v>
      </c>
      <c r="K1484" s="66">
        <f>'Emissions Factors'!$C$2</f>
        <v>1.9400679072269228E-9</v>
      </c>
      <c r="L1484" s="67" t="str">
        <f>'Emissions Factors'!$D$2</f>
        <v>LB</v>
      </c>
      <c r="M1484" s="67" t="str">
        <f>'Emissions Factors'!$E$2</f>
        <v>EACH</v>
      </c>
      <c r="N1484" s="68">
        <f t="shared" si="46"/>
        <v>5.5345070221476731E-5</v>
      </c>
      <c r="O1484" s="67" t="str">
        <f t="shared" si="47"/>
        <v>LB</v>
      </c>
    </row>
    <row r="1485" spans="1:15" x14ac:dyDescent="0.25">
      <c r="A1485" s="61" t="s">
        <v>1531</v>
      </c>
      <c r="B1485" s="61" t="s">
        <v>1532</v>
      </c>
      <c r="C1485" s="61" t="s">
        <v>2677</v>
      </c>
      <c r="D1485" s="62" t="s">
        <v>574</v>
      </c>
      <c r="E1485" s="62" t="s">
        <v>2679</v>
      </c>
      <c r="F1485" s="67" t="s">
        <v>1533</v>
      </c>
      <c r="G1485" s="63">
        <f>VLOOKUP(Emissions!A1485,Population!$A$5:$L$3146,12,FALSE)*'National Throughput'!$B$2</f>
        <v>26255.821668252498</v>
      </c>
      <c r="H1485" s="12" t="str">
        <f>'Emissions Factors'!$E$2</f>
        <v>EACH</v>
      </c>
      <c r="I1485" s="64">
        <v>515</v>
      </c>
      <c r="J1485" s="65">
        <v>7439976</v>
      </c>
      <c r="K1485" s="66">
        <f>'Emissions Factors'!$C$2</f>
        <v>1.9400679072269228E-9</v>
      </c>
      <c r="L1485" s="67" t="str">
        <f>'Emissions Factors'!$D$2</f>
        <v>LB</v>
      </c>
      <c r="M1485" s="67" t="str">
        <f>'Emissions Factors'!$E$2</f>
        <v>EACH</v>
      </c>
      <c r="N1485" s="68">
        <f t="shared" si="46"/>
        <v>5.0938076996449919E-5</v>
      </c>
      <c r="O1485" s="67" t="str">
        <f t="shared" si="47"/>
        <v>LB</v>
      </c>
    </row>
    <row r="1486" spans="1:15" x14ac:dyDescent="0.25">
      <c r="A1486" s="61" t="s">
        <v>1534</v>
      </c>
      <c r="B1486" s="61" t="s">
        <v>1532</v>
      </c>
      <c r="C1486" s="61" t="s">
        <v>2682</v>
      </c>
      <c r="D1486" s="62" t="s">
        <v>1535</v>
      </c>
      <c r="E1486" s="62" t="s">
        <v>2679</v>
      </c>
      <c r="F1486" s="67" t="s">
        <v>1533</v>
      </c>
      <c r="G1486" s="63">
        <f>VLOOKUP(Emissions!A1486,Population!$A$5:$L$3146,12,FALSE)*'National Throughput'!$B$2</f>
        <v>17822.823403349743</v>
      </c>
      <c r="H1486" s="12" t="str">
        <f>'Emissions Factors'!$E$2</f>
        <v>EACH</v>
      </c>
      <c r="I1486" s="64">
        <v>515</v>
      </c>
      <c r="J1486" s="65">
        <v>7439976</v>
      </c>
      <c r="K1486" s="66">
        <f>'Emissions Factors'!$C$2</f>
        <v>1.9400679072269228E-9</v>
      </c>
      <c r="L1486" s="67" t="str">
        <f>'Emissions Factors'!$D$2</f>
        <v>LB</v>
      </c>
      <c r="M1486" s="67" t="str">
        <f>'Emissions Factors'!$E$2</f>
        <v>EACH</v>
      </c>
      <c r="N1486" s="68">
        <f t="shared" si="46"/>
        <v>3.4577487701011755E-5</v>
      </c>
      <c r="O1486" s="67" t="str">
        <f t="shared" si="47"/>
        <v>LB</v>
      </c>
    </row>
    <row r="1487" spans="1:15" x14ac:dyDescent="0.25">
      <c r="A1487" s="61" t="s">
        <v>1536</v>
      </c>
      <c r="B1487" s="61" t="s">
        <v>1532</v>
      </c>
      <c r="C1487" s="61" t="s">
        <v>2685</v>
      </c>
      <c r="D1487" s="62" t="s">
        <v>724</v>
      </c>
      <c r="E1487" s="62" t="s">
        <v>2679</v>
      </c>
      <c r="F1487" s="67" t="s">
        <v>1533</v>
      </c>
      <c r="G1487" s="63">
        <f>VLOOKUP(Emissions!A1487,Population!$A$5:$L$3146,12,FALSE)*'National Throughput'!$B$2</f>
        <v>5519.445051891842</v>
      </c>
      <c r="H1487" s="12" t="str">
        <f>'Emissions Factors'!$E$2</f>
        <v>EACH</v>
      </c>
      <c r="I1487" s="64">
        <v>515</v>
      </c>
      <c r="J1487" s="65">
        <v>7439976</v>
      </c>
      <c r="K1487" s="66">
        <f>'Emissions Factors'!$C$2</f>
        <v>1.9400679072269228E-9</v>
      </c>
      <c r="L1487" s="67" t="str">
        <f>'Emissions Factors'!$D$2</f>
        <v>LB</v>
      </c>
      <c r="M1487" s="67" t="str">
        <f>'Emissions Factors'!$E$2</f>
        <v>EACH</v>
      </c>
      <c r="N1487" s="68">
        <f t="shared" si="46"/>
        <v>1.07080982108778E-5</v>
      </c>
      <c r="O1487" s="67" t="str">
        <f t="shared" si="47"/>
        <v>LB</v>
      </c>
    </row>
    <row r="1488" spans="1:15" x14ac:dyDescent="0.25">
      <c r="A1488" s="61" t="s">
        <v>1537</v>
      </c>
      <c r="B1488" s="61" t="s">
        <v>1532</v>
      </c>
      <c r="C1488" s="61" t="s">
        <v>2688</v>
      </c>
      <c r="D1488" s="62" t="s">
        <v>1538</v>
      </c>
      <c r="E1488" s="62" t="s">
        <v>2679</v>
      </c>
      <c r="F1488" s="67" t="s">
        <v>1533</v>
      </c>
      <c r="G1488" s="63">
        <f>VLOOKUP(Emissions!A1488,Population!$A$5:$L$3146,12,FALSE)*'National Throughput'!$B$2</f>
        <v>26548.099973675977</v>
      </c>
      <c r="H1488" s="12" t="str">
        <f>'Emissions Factors'!$E$2</f>
        <v>EACH</v>
      </c>
      <c r="I1488" s="64">
        <v>515</v>
      </c>
      <c r="J1488" s="65">
        <v>7439976</v>
      </c>
      <c r="K1488" s="66">
        <f>'Emissions Factors'!$C$2</f>
        <v>1.9400679072269228E-9</v>
      </c>
      <c r="L1488" s="67" t="str">
        <f>'Emissions Factors'!$D$2</f>
        <v>LB</v>
      </c>
      <c r="M1488" s="67" t="str">
        <f>'Emissions Factors'!$E$2</f>
        <v>EACH</v>
      </c>
      <c r="N1488" s="68">
        <f t="shared" si="46"/>
        <v>5.1505116756780678E-5</v>
      </c>
      <c r="O1488" s="67" t="str">
        <f t="shared" si="47"/>
        <v>LB</v>
      </c>
    </row>
    <row r="1489" spans="1:15" x14ac:dyDescent="0.25">
      <c r="A1489" s="61" t="s">
        <v>1539</v>
      </c>
      <c r="B1489" s="61" t="s">
        <v>1532</v>
      </c>
      <c r="C1489" s="61" t="s">
        <v>2691</v>
      </c>
      <c r="D1489" s="62" t="s">
        <v>1133</v>
      </c>
      <c r="E1489" s="62" t="s">
        <v>2679</v>
      </c>
      <c r="F1489" s="67" t="s">
        <v>1533</v>
      </c>
      <c r="G1489" s="63">
        <f>VLOOKUP(Emissions!A1489,Population!$A$5:$L$3146,12,FALSE)*'National Throughput'!$B$2</f>
        <v>36572.733080744496</v>
      </c>
      <c r="H1489" s="12" t="str">
        <f>'Emissions Factors'!$E$2</f>
        <v>EACH</v>
      </c>
      <c r="I1489" s="64">
        <v>515</v>
      </c>
      <c r="J1489" s="65">
        <v>7439976</v>
      </c>
      <c r="K1489" s="66">
        <f>'Emissions Factors'!$C$2</f>
        <v>1.9400679072269228E-9</v>
      </c>
      <c r="L1489" s="67" t="str">
        <f>'Emissions Factors'!$D$2</f>
        <v>LB</v>
      </c>
      <c r="M1489" s="67" t="str">
        <f>'Emissions Factors'!$E$2</f>
        <v>EACH</v>
      </c>
      <c r="N1489" s="68">
        <f t="shared" si="46"/>
        <v>7.0953585729528827E-5</v>
      </c>
      <c r="O1489" s="67" t="str">
        <f t="shared" si="47"/>
        <v>LB</v>
      </c>
    </row>
    <row r="1490" spans="1:15" x14ac:dyDescent="0.25">
      <c r="A1490" s="61" t="s">
        <v>1540</v>
      </c>
      <c r="B1490" s="61" t="s">
        <v>1532</v>
      </c>
      <c r="C1490" s="61" t="s">
        <v>2694</v>
      </c>
      <c r="D1490" s="62" t="s">
        <v>728</v>
      </c>
      <c r="E1490" s="62" t="s">
        <v>2679</v>
      </c>
      <c r="F1490" s="67" t="s">
        <v>1533</v>
      </c>
      <c r="G1490" s="63">
        <f>VLOOKUP(Emissions!A1490,Population!$A$5:$L$3146,12,FALSE)*'National Throughput'!$B$2</f>
        <v>12364.9106262839</v>
      </c>
      <c r="H1490" s="12" t="str">
        <f>'Emissions Factors'!$E$2</f>
        <v>EACH</v>
      </c>
      <c r="I1490" s="64">
        <v>515</v>
      </c>
      <c r="J1490" s="65">
        <v>7439976</v>
      </c>
      <c r="K1490" s="66">
        <f>'Emissions Factors'!$C$2</f>
        <v>1.9400679072269228E-9</v>
      </c>
      <c r="L1490" s="67" t="str">
        <f>'Emissions Factors'!$D$2</f>
        <v>LB</v>
      </c>
      <c r="M1490" s="67" t="str">
        <f>'Emissions Factors'!$E$2</f>
        <v>EACH</v>
      </c>
      <c r="N1490" s="68">
        <f t="shared" si="46"/>
        <v>2.3988766281782546E-5</v>
      </c>
      <c r="O1490" s="67" t="str">
        <f t="shared" si="47"/>
        <v>LB</v>
      </c>
    </row>
    <row r="1491" spans="1:15" x14ac:dyDescent="0.25">
      <c r="A1491" s="61" t="s">
        <v>1541</v>
      </c>
      <c r="B1491" s="61" t="s">
        <v>1532</v>
      </c>
      <c r="C1491" s="61" t="s">
        <v>2697</v>
      </c>
      <c r="D1491" s="62" t="s">
        <v>1542</v>
      </c>
      <c r="E1491" s="62" t="s">
        <v>2679</v>
      </c>
      <c r="F1491" s="67" t="s">
        <v>1533</v>
      </c>
      <c r="G1491" s="63">
        <f>VLOOKUP(Emissions!A1491,Population!$A$5:$L$3146,12,FALSE)*'National Throughput'!$B$2</f>
        <v>17007.520761905296</v>
      </c>
      <c r="H1491" s="12" t="str">
        <f>'Emissions Factors'!$E$2</f>
        <v>EACH</v>
      </c>
      <c r="I1491" s="64">
        <v>515</v>
      </c>
      <c r="J1491" s="65">
        <v>7439976</v>
      </c>
      <c r="K1491" s="66">
        <f>'Emissions Factors'!$C$2</f>
        <v>1.9400679072269228E-9</v>
      </c>
      <c r="L1491" s="67" t="str">
        <f>'Emissions Factors'!$D$2</f>
        <v>LB</v>
      </c>
      <c r="M1491" s="67" t="str">
        <f>'Emissions Factors'!$E$2</f>
        <v>EACH</v>
      </c>
      <c r="N1491" s="68">
        <f t="shared" si="46"/>
        <v>3.2995745211668048E-5</v>
      </c>
      <c r="O1491" s="67" t="str">
        <f t="shared" si="47"/>
        <v>LB</v>
      </c>
    </row>
    <row r="1492" spans="1:15" x14ac:dyDescent="0.25">
      <c r="A1492" s="61" t="s">
        <v>1543</v>
      </c>
      <c r="B1492" s="61" t="s">
        <v>1532</v>
      </c>
      <c r="C1492" s="61" t="s">
        <v>2700</v>
      </c>
      <c r="D1492" s="62" t="s">
        <v>4724</v>
      </c>
      <c r="E1492" s="62" t="s">
        <v>2679</v>
      </c>
      <c r="F1492" s="67" t="s">
        <v>1533</v>
      </c>
      <c r="G1492" s="63">
        <f>VLOOKUP(Emissions!A1492,Population!$A$5:$L$3146,12,FALSE)*'National Throughput'!$B$2</f>
        <v>19286.266006294685</v>
      </c>
      <c r="H1492" s="12" t="str">
        <f>'Emissions Factors'!$E$2</f>
        <v>EACH</v>
      </c>
      <c r="I1492" s="64">
        <v>515</v>
      </c>
      <c r="J1492" s="65">
        <v>7439976</v>
      </c>
      <c r="K1492" s="66">
        <f>'Emissions Factors'!$C$2</f>
        <v>1.9400679072269228E-9</v>
      </c>
      <c r="L1492" s="67" t="str">
        <f>'Emissions Factors'!$D$2</f>
        <v>LB</v>
      </c>
      <c r="M1492" s="67" t="str">
        <f>'Emissions Factors'!$E$2</f>
        <v>EACH</v>
      </c>
      <c r="N1492" s="68">
        <f t="shared" si="46"/>
        <v>3.741666572905387E-5</v>
      </c>
      <c r="O1492" s="67" t="str">
        <f t="shared" si="47"/>
        <v>LB</v>
      </c>
    </row>
    <row r="1493" spans="1:15" x14ac:dyDescent="0.25">
      <c r="A1493" s="61" t="s">
        <v>1544</v>
      </c>
      <c r="B1493" s="61" t="s">
        <v>1532</v>
      </c>
      <c r="C1493" s="61" t="s">
        <v>2703</v>
      </c>
      <c r="D1493" s="62" t="s">
        <v>1545</v>
      </c>
      <c r="E1493" s="62" t="s">
        <v>2679</v>
      </c>
      <c r="F1493" s="67" t="s">
        <v>1533</v>
      </c>
      <c r="G1493" s="63">
        <f>VLOOKUP(Emissions!A1493,Population!$A$5:$L$3146,12,FALSE)*'National Throughput'!$B$2</f>
        <v>12710.516903223242</v>
      </c>
      <c r="H1493" s="12" t="str">
        <f>'Emissions Factors'!$E$2</f>
        <v>EACH</v>
      </c>
      <c r="I1493" s="64">
        <v>515</v>
      </c>
      <c r="J1493" s="65">
        <v>7439976</v>
      </c>
      <c r="K1493" s="66">
        <f>'Emissions Factors'!$C$2</f>
        <v>1.9400679072269228E-9</v>
      </c>
      <c r="L1493" s="67" t="str">
        <f>'Emissions Factors'!$D$2</f>
        <v>LB</v>
      </c>
      <c r="M1493" s="67" t="str">
        <f>'Emissions Factors'!$E$2</f>
        <v>EACH</v>
      </c>
      <c r="N1493" s="68">
        <f t="shared" si="46"/>
        <v>2.4659265928208743E-5</v>
      </c>
      <c r="O1493" s="67" t="str">
        <f t="shared" si="47"/>
        <v>LB</v>
      </c>
    </row>
    <row r="1494" spans="1:15" x14ac:dyDescent="0.25">
      <c r="A1494" s="61" t="s">
        <v>1546</v>
      </c>
      <c r="B1494" s="61" t="s">
        <v>1532</v>
      </c>
      <c r="C1494" s="61" t="s">
        <v>2706</v>
      </c>
      <c r="D1494" s="62" t="s">
        <v>4726</v>
      </c>
      <c r="E1494" s="62" t="s">
        <v>2679</v>
      </c>
      <c r="F1494" s="67" t="s">
        <v>1533</v>
      </c>
      <c r="G1494" s="63">
        <f>VLOOKUP(Emissions!A1494,Population!$A$5:$L$3146,12,FALSE)*'National Throughput'!$B$2</f>
        <v>177127.83185202588</v>
      </c>
      <c r="H1494" s="12" t="str">
        <f>'Emissions Factors'!$E$2</f>
        <v>EACH</v>
      </c>
      <c r="I1494" s="64">
        <v>515</v>
      </c>
      <c r="J1494" s="65">
        <v>7439976</v>
      </c>
      <c r="K1494" s="66">
        <f>'Emissions Factors'!$C$2</f>
        <v>1.9400679072269228E-9</v>
      </c>
      <c r="L1494" s="67" t="str">
        <f>'Emissions Factors'!$D$2</f>
        <v>LB</v>
      </c>
      <c r="M1494" s="67" t="str">
        <f>'Emissions Factors'!$E$2</f>
        <v>EACH</v>
      </c>
      <c r="N1494" s="68">
        <f t="shared" si="46"/>
        <v>3.4364002205280211E-4</v>
      </c>
      <c r="O1494" s="67" t="str">
        <f t="shared" si="47"/>
        <v>LB</v>
      </c>
    </row>
    <row r="1495" spans="1:15" x14ac:dyDescent="0.25">
      <c r="A1495" s="61" t="s">
        <v>1547</v>
      </c>
      <c r="B1495" s="61" t="s">
        <v>1532</v>
      </c>
      <c r="C1495" s="61" t="s">
        <v>2709</v>
      </c>
      <c r="D1495" s="62" t="s">
        <v>590</v>
      </c>
      <c r="E1495" s="62" t="s">
        <v>2679</v>
      </c>
      <c r="F1495" s="67" t="s">
        <v>1533</v>
      </c>
      <c r="G1495" s="63">
        <f>VLOOKUP(Emissions!A1495,Population!$A$5:$L$3146,12,FALSE)*'National Throughput'!$B$2</f>
        <v>91771.285751317992</v>
      </c>
      <c r="H1495" s="12" t="str">
        <f>'Emissions Factors'!$E$2</f>
        <v>EACH</v>
      </c>
      <c r="I1495" s="64">
        <v>515</v>
      </c>
      <c r="J1495" s="65">
        <v>7439976</v>
      </c>
      <c r="K1495" s="66">
        <f>'Emissions Factors'!$C$2</f>
        <v>1.9400679072269228E-9</v>
      </c>
      <c r="L1495" s="67" t="str">
        <f>'Emissions Factors'!$D$2</f>
        <v>LB</v>
      </c>
      <c r="M1495" s="67" t="str">
        <f>'Emissions Factors'!$E$2</f>
        <v>EACH</v>
      </c>
      <c r="N1495" s="68">
        <f t="shared" si="46"/>
        <v>1.7804252629108341E-4</v>
      </c>
      <c r="O1495" s="67" t="str">
        <f t="shared" si="47"/>
        <v>LB</v>
      </c>
    </row>
    <row r="1496" spans="1:15" x14ac:dyDescent="0.25">
      <c r="A1496" s="61" t="s">
        <v>1548</v>
      </c>
      <c r="B1496" s="61" t="s">
        <v>1532</v>
      </c>
      <c r="C1496" s="61" t="s">
        <v>2712</v>
      </c>
      <c r="D1496" s="62" t="s">
        <v>2698</v>
      </c>
      <c r="E1496" s="62" t="s">
        <v>2679</v>
      </c>
      <c r="F1496" s="67" t="s">
        <v>1533</v>
      </c>
      <c r="G1496" s="63">
        <f>VLOOKUP(Emissions!A1496,Population!$A$5:$L$3146,12,FALSE)*'National Throughput'!$B$2</f>
        <v>44069.415230378341</v>
      </c>
      <c r="H1496" s="12" t="str">
        <f>'Emissions Factors'!$E$2</f>
        <v>EACH</v>
      </c>
      <c r="I1496" s="64">
        <v>515</v>
      </c>
      <c r="J1496" s="65">
        <v>7439976</v>
      </c>
      <c r="K1496" s="66">
        <f>'Emissions Factors'!$C$2</f>
        <v>1.9400679072269228E-9</v>
      </c>
      <c r="L1496" s="67" t="str">
        <f>'Emissions Factors'!$D$2</f>
        <v>LB</v>
      </c>
      <c r="M1496" s="67" t="str">
        <f>'Emissions Factors'!$E$2</f>
        <v>EACH</v>
      </c>
      <c r="N1496" s="68">
        <f t="shared" si="46"/>
        <v>8.5497658178714382E-5</v>
      </c>
      <c r="O1496" s="67" t="str">
        <f t="shared" si="47"/>
        <v>LB</v>
      </c>
    </row>
    <row r="1497" spans="1:15" x14ac:dyDescent="0.25">
      <c r="A1497" s="61" t="s">
        <v>1549</v>
      </c>
      <c r="B1497" s="61" t="s">
        <v>1532</v>
      </c>
      <c r="C1497" s="61" t="s">
        <v>2715</v>
      </c>
      <c r="D1497" s="62" t="s">
        <v>921</v>
      </c>
      <c r="E1497" s="62" t="s">
        <v>2679</v>
      </c>
      <c r="F1497" s="67" t="s">
        <v>1533</v>
      </c>
      <c r="G1497" s="63">
        <f>VLOOKUP(Emissions!A1497,Population!$A$5:$L$3146,12,FALSE)*'National Throughput'!$B$2</f>
        <v>9264.7095129674653</v>
      </c>
      <c r="H1497" s="12" t="str">
        <f>'Emissions Factors'!$E$2</f>
        <v>EACH</v>
      </c>
      <c r="I1497" s="64">
        <v>515</v>
      </c>
      <c r="J1497" s="65">
        <v>7439976</v>
      </c>
      <c r="K1497" s="66">
        <f>'Emissions Factors'!$C$2</f>
        <v>1.9400679072269228E-9</v>
      </c>
      <c r="L1497" s="67" t="str">
        <f>'Emissions Factors'!$D$2</f>
        <v>LB</v>
      </c>
      <c r="M1497" s="67" t="str">
        <f>'Emissions Factors'!$E$2</f>
        <v>EACH</v>
      </c>
      <c r="N1497" s="68">
        <f t="shared" si="46"/>
        <v>1.7974165595888155E-5</v>
      </c>
      <c r="O1497" s="67" t="str">
        <f t="shared" si="47"/>
        <v>LB</v>
      </c>
    </row>
    <row r="1498" spans="1:15" x14ac:dyDescent="0.25">
      <c r="A1498" s="61" t="s">
        <v>1550</v>
      </c>
      <c r="B1498" s="61" t="s">
        <v>1532</v>
      </c>
      <c r="C1498" s="61" t="s">
        <v>2718</v>
      </c>
      <c r="D1498" s="62" t="s">
        <v>1551</v>
      </c>
      <c r="E1498" s="62" t="s">
        <v>2679</v>
      </c>
      <c r="F1498" s="67" t="s">
        <v>1533</v>
      </c>
      <c r="G1498" s="63">
        <f>VLOOKUP(Emissions!A1498,Population!$A$5:$L$3146,12,FALSE)*'National Throughput'!$B$2</f>
        <v>45892.821641055358</v>
      </c>
      <c r="H1498" s="12" t="str">
        <f>'Emissions Factors'!$E$2</f>
        <v>EACH</v>
      </c>
      <c r="I1498" s="64">
        <v>515</v>
      </c>
      <c r="J1498" s="65">
        <v>7439976</v>
      </c>
      <c r="K1498" s="66">
        <f>'Emissions Factors'!$C$2</f>
        <v>1.9400679072269228E-9</v>
      </c>
      <c r="L1498" s="67" t="str">
        <f>'Emissions Factors'!$D$2</f>
        <v>LB</v>
      </c>
      <c r="M1498" s="67" t="str">
        <f>'Emissions Factors'!$E$2</f>
        <v>EACH</v>
      </c>
      <c r="N1498" s="68">
        <f t="shared" si="46"/>
        <v>8.9035190437900696E-5</v>
      </c>
      <c r="O1498" s="67" t="str">
        <f t="shared" si="47"/>
        <v>LB</v>
      </c>
    </row>
    <row r="1499" spans="1:15" x14ac:dyDescent="0.25">
      <c r="A1499" s="61" t="s">
        <v>1552</v>
      </c>
      <c r="B1499" s="61" t="s">
        <v>1532</v>
      </c>
      <c r="C1499" s="61" t="s">
        <v>2721</v>
      </c>
      <c r="D1499" s="62" t="s">
        <v>5283</v>
      </c>
      <c r="E1499" s="62" t="s">
        <v>2679</v>
      </c>
      <c r="F1499" s="67" t="s">
        <v>1533</v>
      </c>
      <c r="G1499" s="63">
        <f>VLOOKUP(Emissions!A1499,Population!$A$5:$L$3146,12,FALSE)*'National Throughput'!$B$2</f>
        <v>45145.204501919507</v>
      </c>
      <c r="H1499" s="12" t="str">
        <f>'Emissions Factors'!$E$2</f>
        <v>EACH</v>
      </c>
      <c r="I1499" s="64">
        <v>515</v>
      </c>
      <c r="J1499" s="65">
        <v>7439976</v>
      </c>
      <c r="K1499" s="66">
        <f>'Emissions Factors'!$C$2</f>
        <v>1.9400679072269228E-9</v>
      </c>
      <c r="L1499" s="67" t="str">
        <f>'Emissions Factors'!$D$2</f>
        <v>LB</v>
      </c>
      <c r="M1499" s="67" t="str">
        <f>'Emissions Factors'!$E$2</f>
        <v>EACH</v>
      </c>
      <c r="N1499" s="68">
        <f t="shared" si="46"/>
        <v>8.7584762419370428E-5</v>
      </c>
      <c r="O1499" s="67" t="str">
        <f t="shared" si="47"/>
        <v>LB</v>
      </c>
    </row>
    <row r="1500" spans="1:15" x14ac:dyDescent="0.25">
      <c r="A1500" s="61" t="s">
        <v>1553</v>
      </c>
      <c r="B1500" s="61" t="s">
        <v>1532</v>
      </c>
      <c r="C1500" s="61" t="s">
        <v>2724</v>
      </c>
      <c r="D1500" s="62" t="s">
        <v>1554</v>
      </c>
      <c r="E1500" s="62" t="s">
        <v>2679</v>
      </c>
      <c r="F1500" s="67" t="s">
        <v>1533</v>
      </c>
      <c r="G1500" s="63">
        <f>VLOOKUP(Emissions!A1500,Population!$A$5:$L$3146,12,FALSE)*'National Throughput'!$B$2</f>
        <v>80036.055404086786</v>
      </c>
      <c r="H1500" s="12" t="str">
        <f>'Emissions Factors'!$E$2</f>
        <v>EACH</v>
      </c>
      <c r="I1500" s="64">
        <v>515</v>
      </c>
      <c r="J1500" s="65">
        <v>7439976</v>
      </c>
      <c r="K1500" s="66">
        <f>'Emissions Factors'!$C$2</f>
        <v>1.9400679072269228E-9</v>
      </c>
      <c r="L1500" s="67" t="str">
        <f>'Emissions Factors'!$D$2</f>
        <v>LB</v>
      </c>
      <c r="M1500" s="67" t="str">
        <f>'Emissions Factors'!$E$2</f>
        <v>EACH</v>
      </c>
      <c r="N1500" s="68">
        <f t="shared" si="46"/>
        <v>1.5527538251050471E-4</v>
      </c>
      <c r="O1500" s="67" t="str">
        <f t="shared" si="47"/>
        <v>LB</v>
      </c>
    </row>
    <row r="1501" spans="1:15" x14ac:dyDescent="0.25">
      <c r="A1501" s="61" t="s">
        <v>1555</v>
      </c>
      <c r="B1501" s="61" t="s">
        <v>1532</v>
      </c>
      <c r="C1501" s="61" t="s">
        <v>2727</v>
      </c>
      <c r="D1501" s="62" t="s">
        <v>4731</v>
      </c>
      <c r="E1501" s="62" t="s">
        <v>2679</v>
      </c>
      <c r="F1501" s="67" t="s">
        <v>1533</v>
      </c>
      <c r="G1501" s="63">
        <f>VLOOKUP(Emissions!A1501,Population!$A$5:$L$3146,12,FALSE)*'National Throughput'!$B$2</f>
        <v>9273.9393541913651</v>
      </c>
      <c r="H1501" s="12" t="str">
        <f>'Emissions Factors'!$E$2</f>
        <v>EACH</v>
      </c>
      <c r="I1501" s="64">
        <v>515</v>
      </c>
      <c r="J1501" s="65">
        <v>7439976</v>
      </c>
      <c r="K1501" s="66">
        <f>'Emissions Factors'!$C$2</f>
        <v>1.9400679072269228E-9</v>
      </c>
      <c r="L1501" s="67" t="str">
        <f>'Emissions Factors'!$D$2</f>
        <v>LB</v>
      </c>
      <c r="M1501" s="67" t="str">
        <f>'Emissions Factors'!$E$2</f>
        <v>EACH</v>
      </c>
      <c r="N1501" s="68">
        <f t="shared" si="46"/>
        <v>1.799207211463544E-5</v>
      </c>
      <c r="O1501" s="67" t="str">
        <f t="shared" si="47"/>
        <v>LB</v>
      </c>
    </row>
    <row r="1502" spans="1:15" x14ac:dyDescent="0.25">
      <c r="A1502" s="61" t="s">
        <v>1556</v>
      </c>
      <c r="B1502" s="61" t="s">
        <v>1532</v>
      </c>
      <c r="C1502" s="61" t="s">
        <v>2730</v>
      </c>
      <c r="D1502" s="62" t="s">
        <v>930</v>
      </c>
      <c r="E1502" s="62" t="s">
        <v>2679</v>
      </c>
      <c r="F1502" s="67" t="s">
        <v>1533</v>
      </c>
      <c r="G1502" s="63">
        <f>VLOOKUP(Emissions!A1502,Population!$A$5:$L$3146,12,FALSE)*'National Throughput'!$B$2</f>
        <v>6417.8162643513833</v>
      </c>
      <c r="H1502" s="12" t="str">
        <f>'Emissions Factors'!$E$2</f>
        <v>EACH</v>
      </c>
      <c r="I1502" s="64">
        <v>515</v>
      </c>
      <c r="J1502" s="65">
        <v>7439976</v>
      </c>
      <c r="K1502" s="66">
        <f>'Emissions Factors'!$C$2</f>
        <v>1.9400679072269228E-9</v>
      </c>
      <c r="L1502" s="67" t="str">
        <f>'Emissions Factors'!$D$2</f>
        <v>LB</v>
      </c>
      <c r="M1502" s="67" t="str">
        <f>'Emissions Factors'!$E$2</f>
        <v>EACH</v>
      </c>
      <c r="N1502" s="68">
        <f t="shared" si="46"/>
        <v>1.2450999368947096E-5</v>
      </c>
      <c r="O1502" s="67" t="str">
        <f t="shared" si="47"/>
        <v>LB</v>
      </c>
    </row>
    <row r="1503" spans="1:15" x14ac:dyDescent="0.25">
      <c r="A1503" s="61" t="s">
        <v>1557</v>
      </c>
      <c r="B1503" s="61" t="s">
        <v>1532</v>
      </c>
      <c r="C1503" s="61" t="s">
        <v>2733</v>
      </c>
      <c r="D1503" s="62" t="s">
        <v>292</v>
      </c>
      <c r="E1503" s="62" t="s">
        <v>2679</v>
      </c>
      <c r="F1503" s="67" t="s">
        <v>1533</v>
      </c>
      <c r="G1503" s="63">
        <f>VLOOKUP(Emissions!A1503,Population!$A$5:$L$3146,12,FALSE)*'National Throughput'!$B$2</f>
        <v>103465.49458199853</v>
      </c>
      <c r="H1503" s="12" t="str">
        <f>'Emissions Factors'!$E$2</f>
        <v>EACH</v>
      </c>
      <c r="I1503" s="64">
        <v>515</v>
      </c>
      <c r="J1503" s="65">
        <v>7439976</v>
      </c>
      <c r="K1503" s="66">
        <f>'Emissions Factors'!$C$2</f>
        <v>1.9400679072269228E-9</v>
      </c>
      <c r="L1503" s="67" t="str">
        <f>'Emissions Factors'!$D$2</f>
        <v>LB</v>
      </c>
      <c r="M1503" s="67" t="str">
        <f>'Emissions Factors'!$E$2</f>
        <v>EACH</v>
      </c>
      <c r="N1503" s="68">
        <f t="shared" si="46"/>
        <v>2.0073008554389641E-4</v>
      </c>
      <c r="O1503" s="67" t="str">
        <f t="shared" si="47"/>
        <v>LB</v>
      </c>
    </row>
    <row r="1504" spans="1:15" x14ac:dyDescent="0.25">
      <c r="A1504" s="61" t="s">
        <v>1558</v>
      </c>
      <c r="B1504" s="61" t="s">
        <v>1532</v>
      </c>
      <c r="C1504" s="61" t="s">
        <v>2736</v>
      </c>
      <c r="D1504" s="62" t="s">
        <v>598</v>
      </c>
      <c r="E1504" s="62" t="s">
        <v>2679</v>
      </c>
      <c r="F1504" s="67" t="s">
        <v>1533</v>
      </c>
      <c r="G1504" s="63">
        <f>VLOOKUP(Emissions!A1504,Population!$A$5:$L$3146,12,FALSE)*'National Throughput'!$B$2</f>
        <v>14308.304972871605</v>
      </c>
      <c r="H1504" s="12" t="str">
        <f>'Emissions Factors'!$E$2</f>
        <v>EACH</v>
      </c>
      <c r="I1504" s="64">
        <v>515</v>
      </c>
      <c r="J1504" s="65">
        <v>7439976</v>
      </c>
      <c r="K1504" s="66">
        <f>'Emissions Factors'!$C$2</f>
        <v>1.9400679072269228E-9</v>
      </c>
      <c r="L1504" s="67" t="str">
        <f>'Emissions Factors'!$D$2</f>
        <v>LB</v>
      </c>
      <c r="M1504" s="67" t="str">
        <f>'Emissions Factors'!$E$2</f>
        <v>EACH</v>
      </c>
      <c r="N1504" s="68">
        <f t="shared" si="46"/>
        <v>2.7759083284683586E-5</v>
      </c>
      <c r="O1504" s="67" t="str">
        <f t="shared" si="47"/>
        <v>LB</v>
      </c>
    </row>
    <row r="1505" spans="1:15" x14ac:dyDescent="0.25">
      <c r="A1505" s="61" t="s">
        <v>1559</v>
      </c>
      <c r="B1505" s="61" t="s">
        <v>1532</v>
      </c>
      <c r="C1505" s="61" t="s">
        <v>2739</v>
      </c>
      <c r="D1505" s="62" t="s">
        <v>1560</v>
      </c>
      <c r="E1505" s="62" t="s">
        <v>2679</v>
      </c>
      <c r="F1505" s="67" t="s">
        <v>1533</v>
      </c>
      <c r="G1505" s="63">
        <f>VLOOKUP(Emissions!A1505,Population!$A$5:$L$3146,12,FALSE)*'National Throughput'!$B$2</f>
        <v>7890.4887085202217</v>
      </c>
      <c r="H1505" s="12" t="str">
        <f>'Emissions Factors'!$E$2</f>
        <v>EACH</v>
      </c>
      <c r="I1505" s="64">
        <v>515</v>
      </c>
      <c r="J1505" s="65">
        <v>7439976</v>
      </c>
      <c r="K1505" s="66">
        <f>'Emissions Factors'!$C$2</f>
        <v>1.9400679072269228E-9</v>
      </c>
      <c r="L1505" s="67" t="str">
        <f>'Emissions Factors'!$D$2</f>
        <v>LB</v>
      </c>
      <c r="M1505" s="67" t="str">
        <f>'Emissions Factors'!$E$2</f>
        <v>EACH</v>
      </c>
      <c r="N1505" s="68">
        <f t="shared" si="46"/>
        <v>1.5308083915736491E-5</v>
      </c>
      <c r="O1505" s="67" t="str">
        <f t="shared" si="47"/>
        <v>LB</v>
      </c>
    </row>
    <row r="1506" spans="1:15" x14ac:dyDescent="0.25">
      <c r="A1506" s="61" t="s">
        <v>1561</v>
      </c>
      <c r="B1506" s="61" t="s">
        <v>1532</v>
      </c>
      <c r="C1506" s="61" t="s">
        <v>2742</v>
      </c>
      <c r="D1506" s="62" t="s">
        <v>296</v>
      </c>
      <c r="E1506" s="62" t="s">
        <v>2679</v>
      </c>
      <c r="F1506" s="67" t="s">
        <v>1533</v>
      </c>
      <c r="G1506" s="63">
        <f>VLOOKUP(Emissions!A1506,Population!$A$5:$L$3146,12,FALSE)*'National Throughput'!$B$2</f>
        <v>84197.68825815164</v>
      </c>
      <c r="H1506" s="12" t="str">
        <f>'Emissions Factors'!$E$2</f>
        <v>EACH</v>
      </c>
      <c r="I1506" s="64">
        <v>515</v>
      </c>
      <c r="J1506" s="65">
        <v>7439976</v>
      </c>
      <c r="K1506" s="66">
        <f>'Emissions Factors'!$C$2</f>
        <v>1.9400679072269228E-9</v>
      </c>
      <c r="L1506" s="67" t="str">
        <f>'Emissions Factors'!$D$2</f>
        <v>LB</v>
      </c>
      <c r="M1506" s="67" t="str">
        <f>'Emissions Factors'!$E$2</f>
        <v>EACH</v>
      </c>
      <c r="N1506" s="68">
        <f t="shared" si="46"/>
        <v>1.633492328523371E-4</v>
      </c>
      <c r="O1506" s="67" t="str">
        <f t="shared" si="47"/>
        <v>LB</v>
      </c>
    </row>
    <row r="1507" spans="1:15" x14ac:dyDescent="0.25">
      <c r="A1507" s="61" t="s">
        <v>1562</v>
      </c>
      <c r="B1507" s="61" t="s">
        <v>1532</v>
      </c>
      <c r="C1507" s="61" t="s">
        <v>2745</v>
      </c>
      <c r="D1507" s="62" t="s">
        <v>4735</v>
      </c>
      <c r="E1507" s="62" t="s">
        <v>2679</v>
      </c>
      <c r="F1507" s="67" t="s">
        <v>1533</v>
      </c>
      <c r="G1507" s="63">
        <f>VLOOKUP(Emissions!A1507,Population!$A$5:$L$3146,12,FALSE)*'National Throughput'!$B$2</f>
        <v>7093.6457495235736</v>
      </c>
      <c r="H1507" s="12" t="str">
        <f>'Emissions Factors'!$E$2</f>
        <v>EACH</v>
      </c>
      <c r="I1507" s="64">
        <v>515</v>
      </c>
      <c r="J1507" s="65">
        <v>7439976</v>
      </c>
      <c r="K1507" s="66">
        <f>'Emissions Factors'!$C$2</f>
        <v>1.9400679072269228E-9</v>
      </c>
      <c r="L1507" s="67" t="str">
        <f>'Emissions Factors'!$D$2</f>
        <v>LB</v>
      </c>
      <c r="M1507" s="67" t="str">
        <f>'Emissions Factors'!$E$2</f>
        <v>EACH</v>
      </c>
      <c r="N1507" s="68">
        <f t="shared" si="46"/>
        <v>1.3762154463887356E-5</v>
      </c>
      <c r="O1507" s="67" t="str">
        <f t="shared" si="47"/>
        <v>LB</v>
      </c>
    </row>
    <row r="1508" spans="1:15" x14ac:dyDescent="0.25">
      <c r="A1508" s="61" t="s">
        <v>1563</v>
      </c>
      <c r="B1508" s="61" t="s">
        <v>1532</v>
      </c>
      <c r="C1508" s="61" t="s">
        <v>2748</v>
      </c>
      <c r="D1508" s="62" t="s">
        <v>2719</v>
      </c>
      <c r="E1508" s="62" t="s">
        <v>2679</v>
      </c>
      <c r="F1508" s="67" t="s">
        <v>1533</v>
      </c>
      <c r="G1508" s="63">
        <f>VLOOKUP(Emissions!A1508,Population!$A$5:$L$3146,12,FALSE)*'National Throughput'!$B$2</f>
        <v>239649.75076480667</v>
      </c>
      <c r="H1508" s="12" t="str">
        <f>'Emissions Factors'!$E$2</f>
        <v>EACH</v>
      </c>
      <c r="I1508" s="64">
        <v>515</v>
      </c>
      <c r="J1508" s="65">
        <v>7439976</v>
      </c>
      <c r="K1508" s="66">
        <f>'Emissions Factors'!$C$2</f>
        <v>1.9400679072269228E-9</v>
      </c>
      <c r="L1508" s="67" t="str">
        <f>'Emissions Factors'!$D$2</f>
        <v>LB</v>
      </c>
      <c r="M1508" s="67" t="str">
        <f>'Emissions Factors'!$E$2</f>
        <v>EACH</v>
      </c>
      <c r="N1508" s="68">
        <f t="shared" si="46"/>
        <v>4.6493679043373213E-4</v>
      </c>
      <c r="O1508" s="67" t="str">
        <f t="shared" si="47"/>
        <v>LB</v>
      </c>
    </row>
    <row r="1509" spans="1:15" x14ac:dyDescent="0.25">
      <c r="A1509" s="61" t="s">
        <v>1564</v>
      </c>
      <c r="B1509" s="61" t="s">
        <v>1532</v>
      </c>
      <c r="C1509" s="61" t="s">
        <v>2751</v>
      </c>
      <c r="D1509" s="62" t="s">
        <v>300</v>
      </c>
      <c r="E1509" s="62" t="s">
        <v>2679</v>
      </c>
      <c r="F1509" s="67" t="s">
        <v>1533</v>
      </c>
      <c r="G1509" s="63">
        <f>VLOOKUP(Emissions!A1509,Population!$A$5:$L$3146,12,FALSE)*'National Throughput'!$B$2</f>
        <v>20817.394111548216</v>
      </c>
      <c r="H1509" s="12" t="str">
        <f>'Emissions Factors'!$E$2</f>
        <v>EACH</v>
      </c>
      <c r="I1509" s="64">
        <v>515</v>
      </c>
      <c r="J1509" s="65">
        <v>7439976</v>
      </c>
      <c r="K1509" s="66">
        <f>'Emissions Factors'!$C$2</f>
        <v>1.9400679072269228E-9</v>
      </c>
      <c r="L1509" s="67" t="str">
        <f>'Emissions Factors'!$D$2</f>
        <v>LB</v>
      </c>
      <c r="M1509" s="67" t="str">
        <f>'Emissions Factors'!$E$2</f>
        <v>EACH</v>
      </c>
      <c r="N1509" s="68">
        <f t="shared" si="46"/>
        <v>4.0387158227909411E-5</v>
      </c>
      <c r="O1509" s="67" t="str">
        <f t="shared" si="47"/>
        <v>LB</v>
      </c>
    </row>
    <row r="1510" spans="1:15" x14ac:dyDescent="0.25">
      <c r="A1510" s="61" t="s">
        <v>1565</v>
      </c>
      <c r="B1510" s="61" t="s">
        <v>1532</v>
      </c>
      <c r="C1510" s="61" t="s">
        <v>2754</v>
      </c>
      <c r="D1510" s="62" t="s">
        <v>1566</v>
      </c>
      <c r="E1510" s="62" t="s">
        <v>2679</v>
      </c>
      <c r="F1510" s="67" t="s">
        <v>1533</v>
      </c>
      <c r="G1510" s="63">
        <f>VLOOKUP(Emissions!A1510,Population!$A$5:$L$3146,12,FALSE)*'National Throughput'!$B$2</f>
        <v>78512.106064229607</v>
      </c>
      <c r="H1510" s="12" t="str">
        <f>'Emissions Factors'!$E$2</f>
        <v>EACH</v>
      </c>
      <c r="I1510" s="64">
        <v>515</v>
      </c>
      <c r="J1510" s="65">
        <v>7439976</v>
      </c>
      <c r="K1510" s="66">
        <f>'Emissions Factors'!$C$2</f>
        <v>1.9400679072269228E-9</v>
      </c>
      <c r="L1510" s="67" t="str">
        <f>'Emissions Factors'!$D$2</f>
        <v>LB</v>
      </c>
      <c r="M1510" s="67" t="str">
        <f>'Emissions Factors'!$E$2</f>
        <v>EACH</v>
      </c>
      <c r="N1510" s="68">
        <f t="shared" si="46"/>
        <v>1.5231881730400814E-4</v>
      </c>
      <c r="O1510" s="67" t="str">
        <f t="shared" si="47"/>
        <v>LB</v>
      </c>
    </row>
    <row r="1511" spans="1:15" x14ac:dyDescent="0.25">
      <c r="A1511" s="61" t="s">
        <v>1567</v>
      </c>
      <c r="B1511" s="61" t="s">
        <v>1532</v>
      </c>
      <c r="C1511" s="61" t="s">
        <v>2757</v>
      </c>
      <c r="D1511" s="62" t="s">
        <v>1568</v>
      </c>
      <c r="E1511" s="62" t="s">
        <v>2679</v>
      </c>
      <c r="F1511" s="67" t="s">
        <v>1533</v>
      </c>
      <c r="G1511" s="63">
        <f>VLOOKUP(Emissions!A1511,Population!$A$5:$L$3146,12,FALSE)*'National Throughput'!$B$2</f>
        <v>18034.084213585662</v>
      </c>
      <c r="H1511" s="12" t="str">
        <f>'Emissions Factors'!$E$2</f>
        <v>EACH</v>
      </c>
      <c r="I1511" s="64">
        <v>515</v>
      </c>
      <c r="J1511" s="65">
        <v>7439976</v>
      </c>
      <c r="K1511" s="66">
        <f>'Emissions Factors'!$C$2</f>
        <v>1.9400679072269228E-9</v>
      </c>
      <c r="L1511" s="67" t="str">
        <f>'Emissions Factors'!$D$2</f>
        <v>LB</v>
      </c>
      <c r="M1511" s="67" t="str">
        <f>'Emissions Factors'!$E$2</f>
        <v>EACH</v>
      </c>
      <c r="N1511" s="68">
        <f t="shared" si="46"/>
        <v>3.4987348019005218E-5</v>
      </c>
      <c r="O1511" s="67" t="str">
        <f t="shared" si="47"/>
        <v>LB</v>
      </c>
    </row>
    <row r="1512" spans="1:15" x14ac:dyDescent="0.25">
      <c r="A1512" s="61" t="s">
        <v>1569</v>
      </c>
      <c r="B1512" s="61" t="s">
        <v>1532</v>
      </c>
      <c r="C1512" s="61" t="s">
        <v>2760</v>
      </c>
      <c r="D1512" s="62" t="s">
        <v>4747</v>
      </c>
      <c r="E1512" s="62" t="s">
        <v>2679</v>
      </c>
      <c r="F1512" s="67" t="s">
        <v>1533</v>
      </c>
      <c r="G1512" s="63">
        <f>VLOOKUP(Emissions!A1512,Population!$A$5:$L$3146,12,FALSE)*'National Throughput'!$B$2</f>
        <v>25279.509574346695</v>
      </c>
      <c r="H1512" s="12" t="str">
        <f>'Emissions Factors'!$E$2</f>
        <v>EACH</v>
      </c>
      <c r="I1512" s="64">
        <v>515</v>
      </c>
      <c r="J1512" s="65">
        <v>7439976</v>
      </c>
      <c r="K1512" s="66">
        <f>'Emissions Factors'!$C$2</f>
        <v>1.9400679072269228E-9</v>
      </c>
      <c r="L1512" s="67" t="str">
        <f>'Emissions Factors'!$D$2</f>
        <v>LB</v>
      </c>
      <c r="M1512" s="67" t="str">
        <f>'Emissions Factors'!$E$2</f>
        <v>EACH</v>
      </c>
      <c r="N1512" s="68">
        <f t="shared" si="46"/>
        <v>4.9043965235625753E-5</v>
      </c>
      <c r="O1512" s="67" t="str">
        <f t="shared" si="47"/>
        <v>LB</v>
      </c>
    </row>
    <row r="1513" spans="1:15" x14ac:dyDescent="0.25">
      <c r="A1513" s="61" t="s">
        <v>1570</v>
      </c>
      <c r="B1513" s="61" t="s">
        <v>1532</v>
      </c>
      <c r="C1513" s="61" t="s">
        <v>2763</v>
      </c>
      <c r="D1513" s="62" t="s">
        <v>5318</v>
      </c>
      <c r="E1513" s="62" t="s">
        <v>2679</v>
      </c>
      <c r="F1513" s="67" t="s">
        <v>1533</v>
      </c>
      <c r="G1513" s="63">
        <f>VLOOKUP(Emissions!A1513,Population!$A$5:$L$3146,12,FALSE)*'National Throughput'!$B$2</f>
        <v>7822.8032062116263</v>
      </c>
      <c r="H1513" s="12" t="str">
        <f>'Emissions Factors'!$E$2</f>
        <v>EACH</v>
      </c>
      <c r="I1513" s="64">
        <v>515</v>
      </c>
      <c r="J1513" s="65">
        <v>7439976</v>
      </c>
      <c r="K1513" s="66">
        <f>'Emissions Factors'!$C$2</f>
        <v>1.9400679072269228E-9</v>
      </c>
      <c r="L1513" s="67" t="str">
        <f>'Emissions Factors'!$D$2</f>
        <v>LB</v>
      </c>
      <c r="M1513" s="67" t="str">
        <f>'Emissions Factors'!$E$2</f>
        <v>EACH</v>
      </c>
      <c r="N1513" s="68">
        <f t="shared" si="46"/>
        <v>1.5176769444923051E-5</v>
      </c>
      <c r="O1513" s="67" t="str">
        <f t="shared" si="47"/>
        <v>LB</v>
      </c>
    </row>
    <row r="1514" spans="1:15" x14ac:dyDescent="0.25">
      <c r="A1514" s="61" t="s">
        <v>1571</v>
      </c>
      <c r="B1514" s="61" t="s">
        <v>1532</v>
      </c>
      <c r="C1514" s="61" t="s">
        <v>2766</v>
      </c>
      <c r="D1514" s="62" t="s">
        <v>2749</v>
      </c>
      <c r="E1514" s="62" t="s">
        <v>2679</v>
      </c>
      <c r="F1514" s="67" t="s">
        <v>1533</v>
      </c>
      <c r="G1514" s="63">
        <f>VLOOKUP(Emissions!A1514,Population!$A$5:$L$3146,12,FALSE)*'National Throughput'!$B$2</f>
        <v>16807.540868720811</v>
      </c>
      <c r="H1514" s="12" t="str">
        <f>'Emissions Factors'!$E$2</f>
        <v>EACH</v>
      </c>
      <c r="I1514" s="64">
        <v>515</v>
      </c>
      <c r="J1514" s="65">
        <v>7439976</v>
      </c>
      <c r="K1514" s="66">
        <f>'Emissions Factors'!$C$2</f>
        <v>1.9400679072269228E-9</v>
      </c>
      <c r="L1514" s="67" t="str">
        <f>'Emissions Factors'!$D$2</f>
        <v>LB</v>
      </c>
      <c r="M1514" s="67" t="str">
        <f>'Emissions Factors'!$E$2</f>
        <v>EACH</v>
      </c>
      <c r="N1514" s="68">
        <f t="shared" si="46"/>
        <v>3.2607770638810159E-5</v>
      </c>
      <c r="O1514" s="67" t="str">
        <f t="shared" si="47"/>
        <v>LB</v>
      </c>
    </row>
    <row r="1515" spans="1:15" x14ac:dyDescent="0.25">
      <c r="A1515" s="61" t="s">
        <v>1572</v>
      </c>
      <c r="B1515" s="61" t="s">
        <v>1532</v>
      </c>
      <c r="C1515" s="61" t="s">
        <v>2769</v>
      </c>
      <c r="D1515" s="62" t="s">
        <v>455</v>
      </c>
      <c r="E1515" s="62" t="s">
        <v>2679</v>
      </c>
      <c r="F1515" s="67" t="s">
        <v>1533</v>
      </c>
      <c r="G1515" s="63">
        <f>VLOOKUP(Emissions!A1515,Population!$A$5:$L$3146,12,FALSE)*'National Throughput'!$B$2</f>
        <v>8508.8880705214815</v>
      </c>
      <c r="H1515" s="12" t="str">
        <f>'Emissions Factors'!$E$2</f>
        <v>EACH</v>
      </c>
      <c r="I1515" s="64">
        <v>515</v>
      </c>
      <c r="J1515" s="65">
        <v>7439976</v>
      </c>
      <c r="K1515" s="66">
        <f>'Emissions Factors'!$C$2</f>
        <v>1.9400679072269228E-9</v>
      </c>
      <c r="L1515" s="67" t="str">
        <f>'Emissions Factors'!$D$2</f>
        <v>LB</v>
      </c>
      <c r="M1515" s="67" t="str">
        <f>'Emissions Factors'!$E$2</f>
        <v>EACH</v>
      </c>
      <c r="N1515" s="68">
        <f t="shared" si="46"/>
        <v>1.650782067180474E-5</v>
      </c>
      <c r="O1515" s="67" t="str">
        <f t="shared" si="47"/>
        <v>LB</v>
      </c>
    </row>
    <row r="1516" spans="1:15" x14ac:dyDescent="0.25">
      <c r="A1516" s="61" t="s">
        <v>1573</v>
      </c>
      <c r="B1516" s="61" t="s">
        <v>1532</v>
      </c>
      <c r="C1516" s="61" t="s">
        <v>2772</v>
      </c>
      <c r="D1516" s="62" t="s">
        <v>2752</v>
      </c>
      <c r="E1516" s="62" t="s">
        <v>2679</v>
      </c>
      <c r="F1516" s="67" t="s">
        <v>1533</v>
      </c>
      <c r="G1516" s="63">
        <f>VLOOKUP(Emissions!A1516,Population!$A$5:$L$3146,12,FALSE)*'National Throughput'!$B$2</f>
        <v>13016.127201525689</v>
      </c>
      <c r="H1516" s="12" t="str">
        <f>'Emissions Factors'!$E$2</f>
        <v>EACH</v>
      </c>
      <c r="I1516" s="64">
        <v>515</v>
      </c>
      <c r="J1516" s="65">
        <v>7439976</v>
      </c>
      <c r="K1516" s="66">
        <f>'Emissions Factors'!$C$2</f>
        <v>1.9400679072269228E-9</v>
      </c>
      <c r="L1516" s="67" t="str">
        <f>'Emissions Factors'!$D$2</f>
        <v>LB</v>
      </c>
      <c r="M1516" s="67" t="str">
        <f>'Emissions Factors'!$E$2</f>
        <v>EACH</v>
      </c>
      <c r="N1516" s="68">
        <f t="shared" si="46"/>
        <v>2.5252170660063367E-5</v>
      </c>
      <c r="O1516" s="67" t="str">
        <f t="shared" si="47"/>
        <v>LB</v>
      </c>
    </row>
    <row r="1517" spans="1:15" x14ac:dyDescent="0.25">
      <c r="A1517" s="61" t="s">
        <v>1574</v>
      </c>
      <c r="B1517" s="61" t="s">
        <v>1532</v>
      </c>
      <c r="C1517" s="61" t="s">
        <v>2775</v>
      </c>
      <c r="D1517" s="62" t="s">
        <v>1575</v>
      </c>
      <c r="E1517" s="62" t="s">
        <v>2679</v>
      </c>
      <c r="F1517" s="67" t="s">
        <v>1533</v>
      </c>
      <c r="G1517" s="63">
        <f>VLOOKUP(Emissions!A1517,Population!$A$5:$L$3146,12,FALSE)*'National Throughput'!$B$2</f>
        <v>16054.796040016126</v>
      </c>
      <c r="H1517" s="12" t="str">
        <f>'Emissions Factors'!$E$2</f>
        <v>EACH</v>
      </c>
      <c r="I1517" s="64">
        <v>515</v>
      </c>
      <c r="J1517" s="65">
        <v>7439976</v>
      </c>
      <c r="K1517" s="66">
        <f>'Emissions Factors'!$C$2</f>
        <v>1.9400679072269228E-9</v>
      </c>
      <c r="L1517" s="67" t="str">
        <f>'Emissions Factors'!$D$2</f>
        <v>LB</v>
      </c>
      <c r="M1517" s="67" t="str">
        <f>'Emissions Factors'!$E$2</f>
        <v>EACH</v>
      </c>
      <c r="N1517" s="68">
        <f t="shared" si="46"/>
        <v>3.1147394554309172E-5</v>
      </c>
      <c r="O1517" s="67" t="str">
        <f t="shared" si="47"/>
        <v>LB</v>
      </c>
    </row>
    <row r="1518" spans="1:15" x14ac:dyDescent="0.25">
      <c r="A1518" s="61" t="s">
        <v>1576</v>
      </c>
      <c r="B1518" s="61" t="s">
        <v>1532</v>
      </c>
      <c r="C1518" s="61" t="s">
        <v>2778</v>
      </c>
      <c r="D1518" s="62" t="s">
        <v>5013</v>
      </c>
      <c r="E1518" s="62" t="s">
        <v>2679</v>
      </c>
      <c r="F1518" s="67" t="s">
        <v>1533</v>
      </c>
      <c r="G1518" s="63">
        <f>VLOOKUP(Emissions!A1518,Population!$A$5:$L$3146,12,FALSE)*'National Throughput'!$B$2</f>
        <v>13891.936579882367</v>
      </c>
      <c r="H1518" s="12" t="str">
        <f>'Emissions Factors'!$E$2</f>
        <v>EACH</v>
      </c>
      <c r="I1518" s="64">
        <v>515</v>
      </c>
      <c r="J1518" s="65">
        <v>7439976</v>
      </c>
      <c r="K1518" s="66">
        <f>'Emissions Factors'!$C$2</f>
        <v>1.9400679072269228E-9</v>
      </c>
      <c r="L1518" s="67" t="str">
        <f>'Emissions Factors'!$D$2</f>
        <v>LB</v>
      </c>
      <c r="M1518" s="67" t="str">
        <f>'Emissions Factors'!$E$2</f>
        <v>EACH</v>
      </c>
      <c r="N1518" s="68">
        <f t="shared" si="46"/>
        <v>2.6951300327861521E-5</v>
      </c>
      <c r="O1518" s="67" t="str">
        <f t="shared" si="47"/>
        <v>LB</v>
      </c>
    </row>
    <row r="1519" spans="1:15" x14ac:dyDescent="0.25">
      <c r="A1519" s="61" t="s">
        <v>1577</v>
      </c>
      <c r="B1519" s="61" t="s">
        <v>1532</v>
      </c>
      <c r="C1519" s="61" t="s">
        <v>2781</v>
      </c>
      <c r="D1519" s="62" t="s">
        <v>1578</v>
      </c>
      <c r="E1519" s="62" t="s">
        <v>2679</v>
      </c>
      <c r="F1519" s="67" t="s">
        <v>1533</v>
      </c>
      <c r="G1519" s="63">
        <f>VLOOKUP(Emissions!A1519,Population!$A$5:$L$3146,12,FALSE)*'National Throughput'!$B$2</f>
        <v>32144.460369100314</v>
      </c>
      <c r="H1519" s="12" t="str">
        <f>'Emissions Factors'!$E$2</f>
        <v>EACH</v>
      </c>
      <c r="I1519" s="64">
        <v>515</v>
      </c>
      <c r="J1519" s="65">
        <v>7439976</v>
      </c>
      <c r="K1519" s="66">
        <f>'Emissions Factors'!$C$2</f>
        <v>1.9400679072269228E-9</v>
      </c>
      <c r="L1519" s="67" t="str">
        <f>'Emissions Factors'!$D$2</f>
        <v>LB</v>
      </c>
      <c r="M1519" s="67" t="str">
        <f>'Emissions Factors'!$E$2</f>
        <v>EACH</v>
      </c>
      <c r="N1519" s="68">
        <f t="shared" si="46"/>
        <v>6.2362435957219201E-5</v>
      </c>
      <c r="O1519" s="67" t="str">
        <f t="shared" si="47"/>
        <v>LB</v>
      </c>
    </row>
    <row r="1520" spans="1:15" x14ac:dyDescent="0.25">
      <c r="A1520" s="61" t="s">
        <v>1579</v>
      </c>
      <c r="B1520" s="61" t="s">
        <v>1532</v>
      </c>
      <c r="C1520" s="61" t="s">
        <v>2784</v>
      </c>
      <c r="D1520" s="62" t="s">
        <v>2767</v>
      </c>
      <c r="E1520" s="62" t="s">
        <v>2679</v>
      </c>
      <c r="F1520" s="67" t="s">
        <v>1533</v>
      </c>
      <c r="G1520" s="63">
        <f>VLOOKUP(Emissions!A1520,Population!$A$5:$L$3146,12,FALSE)*'National Throughput'!$B$2</f>
        <v>104691.01238894962</v>
      </c>
      <c r="H1520" s="12" t="str">
        <f>'Emissions Factors'!$E$2</f>
        <v>EACH</v>
      </c>
      <c r="I1520" s="64">
        <v>515</v>
      </c>
      <c r="J1520" s="65">
        <v>7439976</v>
      </c>
      <c r="K1520" s="66">
        <f>'Emissions Factors'!$C$2</f>
        <v>1.9400679072269228E-9</v>
      </c>
      <c r="L1520" s="67" t="str">
        <f>'Emissions Factors'!$D$2</f>
        <v>LB</v>
      </c>
      <c r="M1520" s="67" t="str">
        <f>'Emissions Factors'!$E$2</f>
        <v>EACH</v>
      </c>
      <c r="N1520" s="68">
        <f t="shared" si="46"/>
        <v>2.0310767331089733E-4</v>
      </c>
      <c r="O1520" s="67" t="str">
        <f t="shared" si="47"/>
        <v>LB</v>
      </c>
    </row>
    <row r="1521" spans="1:15" x14ac:dyDescent="0.25">
      <c r="A1521" s="61" t="s">
        <v>1580</v>
      </c>
      <c r="B1521" s="61" t="s">
        <v>1532</v>
      </c>
      <c r="C1521" s="61" t="s">
        <v>2787</v>
      </c>
      <c r="D1521" s="62" t="s">
        <v>1581</v>
      </c>
      <c r="E1521" s="62" t="s">
        <v>2679</v>
      </c>
      <c r="F1521" s="67" t="s">
        <v>1533</v>
      </c>
      <c r="G1521" s="63">
        <f>VLOOKUP(Emissions!A1521,Population!$A$5:$L$3146,12,FALSE)*'National Throughput'!$B$2</f>
        <v>15245.646626054278</v>
      </c>
      <c r="H1521" s="12" t="str">
        <f>'Emissions Factors'!$E$2</f>
        <v>EACH</v>
      </c>
      <c r="I1521" s="64">
        <v>515</v>
      </c>
      <c r="J1521" s="65">
        <v>7439976</v>
      </c>
      <c r="K1521" s="66">
        <f>'Emissions Factors'!$C$2</f>
        <v>1.9400679072269228E-9</v>
      </c>
      <c r="L1521" s="67" t="str">
        <f>'Emissions Factors'!$D$2</f>
        <v>LB</v>
      </c>
      <c r="M1521" s="67" t="str">
        <f>'Emissions Factors'!$E$2</f>
        <v>EACH</v>
      </c>
      <c r="N1521" s="68">
        <f t="shared" si="46"/>
        <v>2.9577589744130319E-5</v>
      </c>
      <c r="O1521" s="67" t="str">
        <f t="shared" si="47"/>
        <v>LB</v>
      </c>
    </row>
    <row r="1522" spans="1:15" x14ac:dyDescent="0.25">
      <c r="A1522" s="61" t="s">
        <v>1582</v>
      </c>
      <c r="B1522" s="61" t="s">
        <v>1532</v>
      </c>
      <c r="C1522" s="61" t="s">
        <v>2790</v>
      </c>
      <c r="D1522" s="62" t="s">
        <v>1583</v>
      </c>
      <c r="E1522" s="62" t="s">
        <v>2679</v>
      </c>
      <c r="F1522" s="67" t="s">
        <v>1533</v>
      </c>
      <c r="G1522" s="63">
        <f>VLOOKUP(Emissions!A1522,Population!$A$5:$L$3146,12,FALSE)*'National Throughput'!$B$2</f>
        <v>7000.3217993708131</v>
      </c>
      <c r="H1522" s="12" t="str">
        <f>'Emissions Factors'!$E$2</f>
        <v>EACH</v>
      </c>
      <c r="I1522" s="64">
        <v>515</v>
      </c>
      <c r="J1522" s="65">
        <v>7439976</v>
      </c>
      <c r="K1522" s="66">
        <f>'Emissions Factors'!$C$2</f>
        <v>1.9400679072269228E-9</v>
      </c>
      <c r="L1522" s="67" t="str">
        <f>'Emissions Factors'!$D$2</f>
        <v>LB</v>
      </c>
      <c r="M1522" s="67" t="str">
        <f>'Emissions Factors'!$E$2</f>
        <v>EACH</v>
      </c>
      <c r="N1522" s="68">
        <f t="shared" si="46"/>
        <v>1.358109966322034E-5</v>
      </c>
      <c r="O1522" s="67" t="str">
        <f t="shared" si="47"/>
        <v>LB</v>
      </c>
    </row>
    <row r="1523" spans="1:15" x14ac:dyDescent="0.25">
      <c r="A1523" s="61" t="s">
        <v>1584</v>
      </c>
      <c r="B1523" s="61" t="s">
        <v>1532</v>
      </c>
      <c r="C1523" s="61" t="s">
        <v>2793</v>
      </c>
      <c r="D1523" s="62" t="s">
        <v>2773</v>
      </c>
      <c r="E1523" s="62" t="s">
        <v>2679</v>
      </c>
      <c r="F1523" s="67" t="s">
        <v>1533</v>
      </c>
      <c r="G1523" s="63">
        <f>VLOOKUP(Emissions!A1523,Population!$A$5:$L$3146,12,FALSE)*'National Throughput'!$B$2</f>
        <v>293165.39571888919</v>
      </c>
      <c r="H1523" s="12" t="str">
        <f>'Emissions Factors'!$E$2</f>
        <v>EACH</v>
      </c>
      <c r="I1523" s="64">
        <v>515</v>
      </c>
      <c r="J1523" s="65">
        <v>7439976</v>
      </c>
      <c r="K1523" s="66">
        <f>'Emissions Factors'!$C$2</f>
        <v>1.9400679072269228E-9</v>
      </c>
      <c r="L1523" s="67" t="str">
        <f>'Emissions Factors'!$D$2</f>
        <v>LB</v>
      </c>
      <c r="M1523" s="67" t="str">
        <f>'Emissions Factors'!$E$2</f>
        <v>EACH</v>
      </c>
      <c r="N1523" s="68">
        <f t="shared" si="46"/>
        <v>5.6876077574369798E-4</v>
      </c>
      <c r="O1523" s="67" t="str">
        <f t="shared" si="47"/>
        <v>LB</v>
      </c>
    </row>
    <row r="1524" spans="1:15" x14ac:dyDescent="0.25">
      <c r="A1524" s="61" t="s">
        <v>1585</v>
      </c>
      <c r="B1524" s="61" t="s">
        <v>1532</v>
      </c>
      <c r="C1524" s="61" t="s">
        <v>2796</v>
      </c>
      <c r="D1524" s="62" t="s">
        <v>327</v>
      </c>
      <c r="E1524" s="62" t="s">
        <v>2679</v>
      </c>
      <c r="F1524" s="67" t="s">
        <v>1533</v>
      </c>
      <c r="G1524" s="63">
        <f>VLOOKUP(Emissions!A1524,Population!$A$5:$L$3146,12,FALSE)*'National Throughput'!$B$2</f>
        <v>10457.410106678022</v>
      </c>
      <c r="H1524" s="12" t="str">
        <f>'Emissions Factors'!$E$2</f>
        <v>EACH</v>
      </c>
      <c r="I1524" s="64">
        <v>515</v>
      </c>
      <c r="J1524" s="65">
        <v>7439976</v>
      </c>
      <c r="K1524" s="66">
        <f>'Emissions Factors'!$C$2</f>
        <v>1.9400679072269228E-9</v>
      </c>
      <c r="L1524" s="67" t="str">
        <f>'Emissions Factors'!$D$2</f>
        <v>LB</v>
      </c>
      <c r="M1524" s="67" t="str">
        <f>'Emissions Factors'!$E$2</f>
        <v>EACH</v>
      </c>
      <c r="N1524" s="68">
        <f t="shared" si="46"/>
        <v>2.0288085740676501E-5</v>
      </c>
      <c r="O1524" s="67" t="str">
        <f t="shared" si="47"/>
        <v>LB</v>
      </c>
    </row>
    <row r="1525" spans="1:15" x14ac:dyDescent="0.25">
      <c r="A1525" s="61" t="s">
        <v>1586</v>
      </c>
      <c r="B1525" s="61" t="s">
        <v>1532</v>
      </c>
      <c r="C1525" s="61" t="s">
        <v>2799</v>
      </c>
      <c r="D1525" s="62" t="s">
        <v>480</v>
      </c>
      <c r="E1525" s="62" t="s">
        <v>2679</v>
      </c>
      <c r="F1525" s="67" t="s">
        <v>1533</v>
      </c>
      <c r="G1525" s="63">
        <f>VLOOKUP(Emissions!A1525,Population!$A$5:$L$3146,12,FALSE)*'National Throughput'!$B$2</f>
        <v>8859.6220370296578</v>
      </c>
      <c r="H1525" s="12" t="str">
        <f>'Emissions Factors'!$E$2</f>
        <v>EACH</v>
      </c>
      <c r="I1525" s="64">
        <v>515</v>
      </c>
      <c r="J1525" s="65">
        <v>7439976</v>
      </c>
      <c r="K1525" s="66">
        <f>'Emissions Factors'!$C$2</f>
        <v>1.9400679072269228E-9</v>
      </c>
      <c r="L1525" s="67" t="str">
        <f>'Emissions Factors'!$D$2</f>
        <v>LB</v>
      </c>
      <c r="M1525" s="67" t="str">
        <f>'Emissions Factors'!$E$2</f>
        <v>EACH</v>
      </c>
      <c r="N1525" s="68">
        <f t="shared" si="46"/>
        <v>1.7188268384201655E-5</v>
      </c>
      <c r="O1525" s="67" t="str">
        <f t="shared" si="47"/>
        <v>LB</v>
      </c>
    </row>
    <row r="1526" spans="1:15" x14ac:dyDescent="0.25">
      <c r="A1526" s="61" t="s">
        <v>1587</v>
      </c>
      <c r="B1526" s="61" t="s">
        <v>1532</v>
      </c>
      <c r="C1526" s="61" t="s">
        <v>2802</v>
      </c>
      <c r="D1526" s="62" t="s">
        <v>2779</v>
      </c>
      <c r="E1526" s="62" t="s">
        <v>2679</v>
      </c>
      <c r="F1526" s="67" t="s">
        <v>1533</v>
      </c>
      <c r="G1526" s="63">
        <f>VLOOKUP(Emissions!A1526,Population!$A$5:$L$3146,12,FALSE)*'National Throughput'!$B$2</f>
        <v>22590.549164450669</v>
      </c>
      <c r="H1526" s="12" t="str">
        <f>'Emissions Factors'!$E$2</f>
        <v>EACH</v>
      </c>
      <c r="I1526" s="64">
        <v>515</v>
      </c>
      <c r="J1526" s="65">
        <v>7439976</v>
      </c>
      <c r="K1526" s="66">
        <f>'Emissions Factors'!$C$2</f>
        <v>1.9400679072269228E-9</v>
      </c>
      <c r="L1526" s="67" t="str">
        <f>'Emissions Factors'!$D$2</f>
        <v>LB</v>
      </c>
      <c r="M1526" s="67" t="str">
        <f>'Emissions Factors'!$E$2</f>
        <v>EACH</v>
      </c>
      <c r="N1526" s="68">
        <f t="shared" si="46"/>
        <v>4.382719944058272E-5</v>
      </c>
      <c r="O1526" s="67" t="str">
        <f t="shared" si="47"/>
        <v>LB</v>
      </c>
    </row>
    <row r="1527" spans="1:15" x14ac:dyDescent="0.25">
      <c r="A1527" s="61" t="s">
        <v>1588</v>
      </c>
      <c r="B1527" s="61" t="s">
        <v>1532</v>
      </c>
      <c r="C1527" s="61" t="s">
        <v>2805</v>
      </c>
      <c r="D1527" s="62" t="s">
        <v>1589</v>
      </c>
      <c r="E1527" s="62" t="s">
        <v>2679</v>
      </c>
      <c r="F1527" s="67" t="s">
        <v>1533</v>
      </c>
      <c r="G1527" s="63">
        <f>VLOOKUP(Emissions!A1527,Population!$A$5:$L$3146,12,FALSE)*'National Throughput'!$B$2</f>
        <v>9454.4340270142875</v>
      </c>
      <c r="H1527" s="12" t="str">
        <f>'Emissions Factors'!$E$2</f>
        <v>EACH</v>
      </c>
      <c r="I1527" s="64">
        <v>515</v>
      </c>
      <c r="J1527" s="65">
        <v>7439976</v>
      </c>
      <c r="K1527" s="66">
        <f>'Emissions Factors'!$C$2</f>
        <v>1.9400679072269228E-9</v>
      </c>
      <c r="L1527" s="67" t="str">
        <f>'Emissions Factors'!$D$2</f>
        <v>LB</v>
      </c>
      <c r="M1527" s="67" t="str">
        <f>'Emissions Factors'!$E$2</f>
        <v>EACH</v>
      </c>
      <c r="N1527" s="68">
        <f t="shared" si="46"/>
        <v>1.8342244036804617E-5</v>
      </c>
      <c r="O1527" s="67" t="str">
        <f t="shared" si="47"/>
        <v>LB</v>
      </c>
    </row>
    <row r="1528" spans="1:15" x14ac:dyDescent="0.25">
      <c r="A1528" s="61" t="s">
        <v>1590</v>
      </c>
      <c r="B1528" s="61" t="s">
        <v>1532</v>
      </c>
      <c r="C1528" s="61" t="s">
        <v>2808</v>
      </c>
      <c r="D1528" s="62" t="s">
        <v>1591</v>
      </c>
      <c r="E1528" s="62" t="s">
        <v>2679</v>
      </c>
      <c r="F1528" s="67" t="s">
        <v>1533</v>
      </c>
      <c r="G1528" s="63">
        <f>VLOOKUP(Emissions!A1528,Population!$A$5:$L$3146,12,FALSE)*'National Throughput'!$B$2</f>
        <v>4631.3292185699665</v>
      </c>
      <c r="H1528" s="12" t="str">
        <f>'Emissions Factors'!$E$2</f>
        <v>EACH</v>
      </c>
      <c r="I1528" s="64">
        <v>515</v>
      </c>
      <c r="J1528" s="65">
        <v>7439976</v>
      </c>
      <c r="K1528" s="66">
        <f>'Emissions Factors'!$C$2</f>
        <v>1.9400679072269228E-9</v>
      </c>
      <c r="L1528" s="67" t="str">
        <f>'Emissions Factors'!$D$2</f>
        <v>LB</v>
      </c>
      <c r="M1528" s="67" t="str">
        <f>'Emissions Factors'!$E$2</f>
        <v>EACH</v>
      </c>
      <c r="N1528" s="68">
        <f t="shared" si="46"/>
        <v>8.9850931847499346E-6</v>
      </c>
      <c r="O1528" s="67" t="str">
        <f t="shared" si="47"/>
        <v>LB</v>
      </c>
    </row>
    <row r="1529" spans="1:15" x14ac:dyDescent="0.25">
      <c r="A1529" s="61" t="s">
        <v>1592</v>
      </c>
      <c r="B1529" s="61" t="s">
        <v>1532</v>
      </c>
      <c r="C1529" s="61" t="s">
        <v>2811</v>
      </c>
      <c r="D1529" s="62" t="s">
        <v>4772</v>
      </c>
      <c r="E1529" s="62" t="s">
        <v>2679</v>
      </c>
      <c r="F1529" s="67" t="s">
        <v>1533</v>
      </c>
      <c r="G1529" s="63">
        <f>VLOOKUP(Emissions!A1529,Population!$A$5:$L$3146,12,FALSE)*'National Throughput'!$B$2</f>
        <v>10418.439665954891</v>
      </c>
      <c r="H1529" s="12" t="str">
        <f>'Emissions Factors'!$E$2</f>
        <v>EACH</v>
      </c>
      <c r="I1529" s="64">
        <v>515</v>
      </c>
      <c r="J1529" s="65">
        <v>7439976</v>
      </c>
      <c r="K1529" s="66">
        <f>'Emissions Factors'!$C$2</f>
        <v>1.9400679072269228E-9</v>
      </c>
      <c r="L1529" s="67" t="str">
        <f>'Emissions Factors'!$D$2</f>
        <v>LB</v>
      </c>
      <c r="M1529" s="67" t="str">
        <f>'Emissions Factors'!$E$2</f>
        <v>EACH</v>
      </c>
      <c r="N1529" s="68">
        <f t="shared" si="46"/>
        <v>2.0212480439299068E-5</v>
      </c>
      <c r="O1529" s="67" t="str">
        <f t="shared" si="47"/>
        <v>LB</v>
      </c>
    </row>
    <row r="1530" spans="1:15" x14ac:dyDescent="0.25">
      <c r="A1530" s="61" t="s">
        <v>1593</v>
      </c>
      <c r="B1530" s="61" t="s">
        <v>1532</v>
      </c>
      <c r="C1530" s="61" t="s">
        <v>2814</v>
      </c>
      <c r="D1530" s="62" t="s">
        <v>1594</v>
      </c>
      <c r="E1530" s="62" t="s">
        <v>2679</v>
      </c>
      <c r="F1530" s="67" t="s">
        <v>1533</v>
      </c>
      <c r="G1530" s="63">
        <f>VLOOKUP(Emissions!A1530,Population!$A$5:$L$3146,12,FALSE)*'National Throughput'!$B$2</f>
        <v>41198.934609745629</v>
      </c>
      <c r="H1530" s="12" t="str">
        <f>'Emissions Factors'!$E$2</f>
        <v>EACH</v>
      </c>
      <c r="I1530" s="64">
        <v>515</v>
      </c>
      <c r="J1530" s="65">
        <v>7439976</v>
      </c>
      <c r="K1530" s="66">
        <f>'Emissions Factors'!$C$2</f>
        <v>1.9400679072269228E-9</v>
      </c>
      <c r="L1530" s="67" t="str">
        <f>'Emissions Factors'!$D$2</f>
        <v>LB</v>
      </c>
      <c r="M1530" s="67" t="str">
        <f>'Emissions Factors'!$E$2</f>
        <v>EACH</v>
      </c>
      <c r="N1530" s="68">
        <f t="shared" si="46"/>
        <v>7.9928730848308045E-5</v>
      </c>
      <c r="O1530" s="67" t="str">
        <f t="shared" si="47"/>
        <v>LB</v>
      </c>
    </row>
    <row r="1531" spans="1:15" x14ac:dyDescent="0.25">
      <c r="A1531" s="61" t="s">
        <v>1595</v>
      </c>
      <c r="B1531" s="61" t="s">
        <v>1532</v>
      </c>
      <c r="C1531" s="61" t="s">
        <v>2817</v>
      </c>
      <c r="D1531" s="62" t="s">
        <v>1180</v>
      </c>
      <c r="E1531" s="62" t="s">
        <v>2679</v>
      </c>
      <c r="F1531" s="67" t="s">
        <v>1533</v>
      </c>
      <c r="G1531" s="63">
        <f>VLOOKUP(Emissions!A1531,Population!$A$5:$L$3146,12,FALSE)*'National Throughput'!$B$2</f>
        <v>10529.197760641684</v>
      </c>
      <c r="H1531" s="12" t="str">
        <f>'Emissions Factors'!$E$2</f>
        <v>EACH</v>
      </c>
      <c r="I1531" s="64">
        <v>515</v>
      </c>
      <c r="J1531" s="65">
        <v>7439976</v>
      </c>
      <c r="K1531" s="66">
        <f>'Emissions Factors'!$C$2</f>
        <v>1.9400679072269228E-9</v>
      </c>
      <c r="L1531" s="67" t="str">
        <f>'Emissions Factors'!$D$2</f>
        <v>LB</v>
      </c>
      <c r="M1531" s="67" t="str">
        <f>'Emissions Factors'!$E$2</f>
        <v>EACH</v>
      </c>
      <c r="N1531" s="68">
        <f t="shared" si="46"/>
        <v>2.0427358664266512E-5</v>
      </c>
      <c r="O1531" s="67" t="str">
        <f t="shared" si="47"/>
        <v>LB</v>
      </c>
    </row>
    <row r="1532" spans="1:15" x14ac:dyDescent="0.25">
      <c r="A1532" s="61" t="s">
        <v>1596</v>
      </c>
      <c r="B1532" s="61" t="s">
        <v>1532</v>
      </c>
      <c r="C1532" s="61" t="s">
        <v>2820</v>
      </c>
      <c r="D1532" s="62" t="s">
        <v>2785</v>
      </c>
      <c r="E1532" s="62" t="s">
        <v>2679</v>
      </c>
      <c r="F1532" s="67" t="s">
        <v>1533</v>
      </c>
      <c r="G1532" s="63">
        <f>VLOOKUP(Emissions!A1532,Population!$A$5:$L$3146,12,FALSE)*'National Throughput'!$B$2</f>
        <v>700638.27284411725</v>
      </c>
      <c r="H1532" s="12" t="str">
        <f>'Emissions Factors'!$E$2</f>
        <v>EACH</v>
      </c>
      <c r="I1532" s="64">
        <v>515</v>
      </c>
      <c r="J1532" s="65">
        <v>7439976</v>
      </c>
      <c r="K1532" s="66">
        <f>'Emissions Factors'!$C$2</f>
        <v>1.9400679072269228E-9</v>
      </c>
      <c r="L1532" s="67" t="str">
        <f>'Emissions Factors'!$D$2</f>
        <v>LB</v>
      </c>
      <c r="M1532" s="67" t="str">
        <f>'Emissions Factors'!$E$2</f>
        <v>EACH</v>
      </c>
      <c r="N1532" s="68">
        <f t="shared" si="46"/>
        <v>1.3592858277197723E-3</v>
      </c>
      <c r="O1532" s="67" t="str">
        <f t="shared" si="47"/>
        <v>LB</v>
      </c>
    </row>
    <row r="1533" spans="1:15" x14ac:dyDescent="0.25">
      <c r="A1533" s="61" t="s">
        <v>1597</v>
      </c>
      <c r="B1533" s="61" t="s">
        <v>1532</v>
      </c>
      <c r="C1533" s="61" t="s">
        <v>2823</v>
      </c>
      <c r="D1533" s="62" t="s">
        <v>5389</v>
      </c>
      <c r="E1533" s="62" t="s">
        <v>2679</v>
      </c>
      <c r="F1533" s="67" t="s">
        <v>1533</v>
      </c>
      <c r="G1533" s="63">
        <f>VLOOKUP(Emissions!A1533,Population!$A$5:$L$3146,12,FALSE)*'National Throughput'!$B$2</f>
        <v>120544.80299786749</v>
      </c>
      <c r="H1533" s="12" t="str">
        <f>'Emissions Factors'!$E$2</f>
        <v>EACH</v>
      </c>
      <c r="I1533" s="64">
        <v>515</v>
      </c>
      <c r="J1533" s="65">
        <v>7439976</v>
      </c>
      <c r="K1533" s="66">
        <f>'Emissions Factors'!$C$2</f>
        <v>1.9400679072269228E-9</v>
      </c>
      <c r="L1533" s="67" t="str">
        <f>'Emissions Factors'!$D$2</f>
        <v>LB</v>
      </c>
      <c r="M1533" s="67" t="str">
        <f>'Emissions Factors'!$E$2</f>
        <v>EACH</v>
      </c>
      <c r="N1533" s="68">
        <f t="shared" si="46"/>
        <v>2.3386510367915447E-4</v>
      </c>
      <c r="O1533" s="67" t="str">
        <f t="shared" si="47"/>
        <v>LB</v>
      </c>
    </row>
    <row r="1534" spans="1:15" x14ac:dyDescent="0.25">
      <c r="A1534" s="61" t="s">
        <v>1598</v>
      </c>
      <c r="B1534" s="61" t="s">
        <v>1532</v>
      </c>
      <c r="C1534" s="61" t="s">
        <v>2826</v>
      </c>
      <c r="D1534" s="62" t="s">
        <v>2788</v>
      </c>
      <c r="E1534" s="62" t="s">
        <v>2679</v>
      </c>
      <c r="F1534" s="67" t="s">
        <v>1533</v>
      </c>
      <c r="G1534" s="63">
        <f>VLOOKUP(Emissions!A1534,Population!$A$5:$L$3146,12,FALSE)*'National Throughput'!$B$2</f>
        <v>228403.70200244212</v>
      </c>
      <c r="H1534" s="12" t="str">
        <f>'Emissions Factors'!$E$2</f>
        <v>EACH</v>
      </c>
      <c r="I1534" s="64">
        <v>515</v>
      </c>
      <c r="J1534" s="65">
        <v>7439976</v>
      </c>
      <c r="K1534" s="66">
        <f>'Emissions Factors'!$C$2</f>
        <v>1.9400679072269228E-9</v>
      </c>
      <c r="L1534" s="67" t="str">
        <f>'Emissions Factors'!$D$2</f>
        <v>LB</v>
      </c>
      <c r="M1534" s="67" t="str">
        <f>'Emissions Factors'!$E$2</f>
        <v>EACH</v>
      </c>
      <c r="N1534" s="68">
        <f t="shared" si="46"/>
        <v>4.4311869214675961E-4</v>
      </c>
      <c r="O1534" s="67" t="str">
        <f t="shared" si="47"/>
        <v>LB</v>
      </c>
    </row>
    <row r="1535" spans="1:15" x14ac:dyDescent="0.25">
      <c r="A1535" s="61" t="s">
        <v>1599</v>
      </c>
      <c r="B1535" s="61" t="s">
        <v>1532</v>
      </c>
      <c r="C1535" s="61" t="s">
        <v>2829</v>
      </c>
      <c r="D1535" s="62" t="s">
        <v>4780</v>
      </c>
      <c r="E1535" s="62" t="s">
        <v>2679</v>
      </c>
      <c r="F1535" s="67" t="s">
        <v>1533</v>
      </c>
      <c r="G1535" s="63">
        <f>VLOOKUP(Emissions!A1535,Population!$A$5:$L$3146,12,FALSE)*'National Throughput'!$B$2</f>
        <v>55750.292068179915</v>
      </c>
      <c r="H1535" s="12" t="str">
        <f>'Emissions Factors'!$E$2</f>
        <v>EACH</v>
      </c>
      <c r="I1535" s="64">
        <v>515</v>
      </c>
      <c r="J1535" s="65">
        <v>7439976</v>
      </c>
      <c r="K1535" s="66">
        <f>'Emissions Factors'!$C$2</f>
        <v>1.9400679072269228E-9</v>
      </c>
      <c r="L1535" s="67" t="str">
        <f>'Emissions Factors'!$D$2</f>
        <v>LB</v>
      </c>
      <c r="M1535" s="67" t="str">
        <f>'Emissions Factors'!$E$2</f>
        <v>EACH</v>
      </c>
      <c r="N1535" s="68">
        <f t="shared" si="46"/>
        <v>1.0815935246000352E-4</v>
      </c>
      <c r="O1535" s="67" t="str">
        <f t="shared" si="47"/>
        <v>LB</v>
      </c>
    </row>
    <row r="1536" spans="1:15" x14ac:dyDescent="0.25">
      <c r="A1536" s="61" t="s">
        <v>1600</v>
      </c>
      <c r="B1536" s="61" t="s">
        <v>1532</v>
      </c>
      <c r="C1536" s="61" t="s">
        <v>2832</v>
      </c>
      <c r="D1536" s="62" t="s">
        <v>352</v>
      </c>
      <c r="E1536" s="62" t="s">
        <v>2679</v>
      </c>
      <c r="F1536" s="67" t="s">
        <v>1533</v>
      </c>
      <c r="G1536" s="63">
        <f>VLOOKUP(Emissions!A1536,Population!$A$5:$L$3146,12,FALSE)*'National Throughput'!$B$2</f>
        <v>4102.151655066401</v>
      </c>
      <c r="H1536" s="12" t="str">
        <f>'Emissions Factors'!$E$2</f>
        <v>EACH</v>
      </c>
      <c r="I1536" s="64">
        <v>515</v>
      </c>
      <c r="J1536" s="65">
        <v>7439976</v>
      </c>
      <c r="K1536" s="66">
        <f>'Emissions Factors'!$C$2</f>
        <v>1.9400679072269228E-9</v>
      </c>
      <c r="L1536" s="67" t="str">
        <f>'Emissions Factors'!$D$2</f>
        <v>LB</v>
      </c>
      <c r="M1536" s="67" t="str">
        <f>'Emissions Factors'!$E$2</f>
        <v>EACH</v>
      </c>
      <c r="N1536" s="68">
        <f t="shared" si="46"/>
        <v>7.9584527765721309E-6</v>
      </c>
      <c r="O1536" s="67" t="str">
        <f t="shared" si="47"/>
        <v>LB</v>
      </c>
    </row>
    <row r="1537" spans="1:15" x14ac:dyDescent="0.25">
      <c r="A1537" s="61" t="s">
        <v>1601</v>
      </c>
      <c r="B1537" s="61" t="s">
        <v>1532</v>
      </c>
      <c r="C1537" s="61" t="s">
        <v>2835</v>
      </c>
      <c r="D1537" s="62" t="s">
        <v>1602</v>
      </c>
      <c r="E1537" s="62" t="s">
        <v>2679</v>
      </c>
      <c r="F1537" s="67" t="s">
        <v>1533</v>
      </c>
      <c r="G1537" s="63">
        <f>VLOOKUP(Emissions!A1537,Population!$A$5:$L$3146,12,FALSE)*'National Throughput'!$B$2</f>
        <v>36344.038125974541</v>
      </c>
      <c r="H1537" s="12" t="str">
        <f>'Emissions Factors'!$E$2</f>
        <v>EACH</v>
      </c>
      <c r="I1537" s="64">
        <v>515</v>
      </c>
      <c r="J1537" s="65">
        <v>7439976</v>
      </c>
      <c r="K1537" s="66">
        <f>'Emissions Factors'!$C$2</f>
        <v>1.9400679072269228E-9</v>
      </c>
      <c r="L1537" s="67" t="str">
        <f>'Emissions Factors'!$D$2</f>
        <v>LB</v>
      </c>
      <c r="M1537" s="67" t="str">
        <f>'Emissions Factors'!$E$2</f>
        <v>EACH</v>
      </c>
      <c r="N1537" s="68">
        <f t="shared" si="46"/>
        <v>7.0509901987234915E-5</v>
      </c>
      <c r="O1537" s="67" t="str">
        <f t="shared" si="47"/>
        <v>LB</v>
      </c>
    </row>
    <row r="1538" spans="1:15" x14ac:dyDescent="0.25">
      <c r="A1538" s="61" t="s">
        <v>1603</v>
      </c>
      <c r="B1538" s="61" t="s">
        <v>1532</v>
      </c>
      <c r="C1538" s="61" t="s">
        <v>2838</v>
      </c>
      <c r="D1538" s="62" t="s">
        <v>4782</v>
      </c>
      <c r="E1538" s="62" t="s">
        <v>2679</v>
      </c>
      <c r="F1538" s="67" t="s">
        <v>1533</v>
      </c>
      <c r="G1538" s="63">
        <f>VLOOKUP(Emissions!A1538,Population!$A$5:$L$3146,12,FALSE)*'National Throughput'!$B$2</f>
        <v>33522.783325202625</v>
      </c>
      <c r="H1538" s="12" t="str">
        <f>'Emissions Factors'!$E$2</f>
        <v>EACH</v>
      </c>
      <c r="I1538" s="64">
        <v>515</v>
      </c>
      <c r="J1538" s="65">
        <v>7439976</v>
      </c>
      <c r="K1538" s="66">
        <f>'Emissions Factors'!$C$2</f>
        <v>1.9400679072269228E-9</v>
      </c>
      <c r="L1538" s="67" t="str">
        <f>'Emissions Factors'!$D$2</f>
        <v>LB</v>
      </c>
      <c r="M1538" s="67" t="str">
        <f>'Emissions Factors'!$E$2</f>
        <v>EACH</v>
      </c>
      <c r="N1538" s="68">
        <f t="shared" si="46"/>
        <v>6.5036476090147441E-5</v>
      </c>
      <c r="O1538" s="67" t="str">
        <f t="shared" si="47"/>
        <v>LB</v>
      </c>
    </row>
    <row r="1539" spans="1:15" x14ac:dyDescent="0.25">
      <c r="A1539" s="61" t="s">
        <v>1604</v>
      </c>
      <c r="B1539" s="61" t="s">
        <v>1532</v>
      </c>
      <c r="C1539" s="61" t="s">
        <v>2841</v>
      </c>
      <c r="D1539" s="62" t="s">
        <v>2797</v>
      </c>
      <c r="E1539" s="62" t="s">
        <v>2679</v>
      </c>
      <c r="F1539" s="67" t="s">
        <v>1533</v>
      </c>
      <c r="G1539" s="63">
        <f>VLOOKUP(Emissions!A1539,Population!$A$5:$L$3146,12,FALSE)*'National Throughput'!$B$2</f>
        <v>38994.028095147441</v>
      </c>
      <c r="H1539" s="12" t="str">
        <f>'Emissions Factors'!$E$2</f>
        <v>EACH</v>
      </c>
      <c r="I1539" s="64">
        <v>515</v>
      </c>
      <c r="J1539" s="65">
        <v>7439976</v>
      </c>
      <c r="K1539" s="66">
        <f>'Emissions Factors'!$C$2</f>
        <v>1.9400679072269228E-9</v>
      </c>
      <c r="L1539" s="67" t="str">
        <f>'Emissions Factors'!$D$2</f>
        <v>LB</v>
      </c>
      <c r="M1539" s="67" t="str">
        <f>'Emissions Factors'!$E$2</f>
        <v>EACH</v>
      </c>
      <c r="N1539" s="68">
        <f t="shared" ref="N1539:N1602" si="48">K1539*G1539</f>
        <v>7.5651062480900524E-5</v>
      </c>
      <c r="O1539" s="67" t="str">
        <f t="shared" ref="O1539:O1602" si="49">L1539</f>
        <v>LB</v>
      </c>
    </row>
    <row r="1540" spans="1:15" x14ac:dyDescent="0.25">
      <c r="A1540" s="61" t="s">
        <v>1605</v>
      </c>
      <c r="B1540" s="61" t="s">
        <v>1532</v>
      </c>
      <c r="C1540" s="61" t="s">
        <v>2844</v>
      </c>
      <c r="D1540" s="62" t="s">
        <v>253</v>
      </c>
      <c r="E1540" s="62" t="s">
        <v>2679</v>
      </c>
      <c r="F1540" s="67" t="s">
        <v>1533</v>
      </c>
      <c r="G1540" s="63">
        <f>VLOOKUP(Emissions!A1540,Population!$A$5:$L$3146,12,FALSE)*'National Throughput'!$B$2</f>
        <v>10396.903369765792</v>
      </c>
      <c r="H1540" s="12" t="str">
        <f>'Emissions Factors'!$E$2</f>
        <v>EACH</v>
      </c>
      <c r="I1540" s="64">
        <v>515</v>
      </c>
      <c r="J1540" s="65">
        <v>7439976</v>
      </c>
      <c r="K1540" s="66">
        <f>'Emissions Factors'!$C$2</f>
        <v>1.9400679072269228E-9</v>
      </c>
      <c r="L1540" s="67" t="str">
        <f>'Emissions Factors'!$D$2</f>
        <v>LB</v>
      </c>
      <c r="M1540" s="67" t="str">
        <f>'Emissions Factors'!$E$2</f>
        <v>EACH</v>
      </c>
      <c r="N1540" s="68">
        <f t="shared" si="48"/>
        <v>2.0170698562222064E-5</v>
      </c>
      <c r="O1540" s="67" t="str">
        <f t="shared" si="49"/>
        <v>LB</v>
      </c>
    </row>
    <row r="1541" spans="1:15" x14ac:dyDescent="0.25">
      <c r="A1541" s="61" t="s">
        <v>1606</v>
      </c>
      <c r="B1541" s="61" t="s">
        <v>1532</v>
      </c>
      <c r="C1541" s="61" t="s">
        <v>2847</v>
      </c>
      <c r="D1541" s="62" t="s">
        <v>4786</v>
      </c>
      <c r="E1541" s="62" t="s">
        <v>2679</v>
      </c>
      <c r="F1541" s="67" t="s">
        <v>1533</v>
      </c>
      <c r="G1541" s="63">
        <f>VLOOKUP(Emissions!A1541,Population!$A$5:$L$3146,12,FALSE)*'National Throughput'!$B$2</f>
        <v>55634.406283924298</v>
      </c>
      <c r="H1541" s="12" t="str">
        <f>'Emissions Factors'!$E$2</f>
        <v>EACH</v>
      </c>
      <c r="I1541" s="64">
        <v>515</v>
      </c>
      <c r="J1541" s="65">
        <v>7439976</v>
      </c>
      <c r="K1541" s="66">
        <f>'Emissions Factors'!$C$2</f>
        <v>1.9400679072269228E-9</v>
      </c>
      <c r="L1541" s="67" t="str">
        <f>'Emissions Factors'!$D$2</f>
        <v>LB</v>
      </c>
      <c r="M1541" s="67" t="str">
        <f>'Emissions Factors'!$E$2</f>
        <v>EACH</v>
      </c>
      <c r="N1541" s="68">
        <f t="shared" si="48"/>
        <v>1.0793452616906538E-4</v>
      </c>
      <c r="O1541" s="67" t="str">
        <f t="shared" si="49"/>
        <v>LB</v>
      </c>
    </row>
    <row r="1542" spans="1:15" x14ac:dyDescent="0.25">
      <c r="A1542" s="61" t="s">
        <v>1607</v>
      </c>
      <c r="B1542" s="61" t="s">
        <v>1532</v>
      </c>
      <c r="C1542" s="61" t="s">
        <v>2850</v>
      </c>
      <c r="D1542" s="62" t="s">
        <v>652</v>
      </c>
      <c r="E1542" s="62" t="s">
        <v>2679</v>
      </c>
      <c r="F1542" s="67" t="s">
        <v>1533</v>
      </c>
      <c r="G1542" s="63">
        <f>VLOOKUP(Emissions!A1542,Population!$A$5:$L$3146,12,FALSE)*'National Throughput'!$B$2</f>
        <v>12625.397256380615</v>
      </c>
      <c r="H1542" s="12" t="str">
        <f>'Emissions Factors'!$E$2</f>
        <v>EACH</v>
      </c>
      <c r="I1542" s="64">
        <v>515</v>
      </c>
      <c r="J1542" s="65">
        <v>7439976</v>
      </c>
      <c r="K1542" s="66">
        <f>'Emissions Factors'!$C$2</f>
        <v>1.9400679072269228E-9</v>
      </c>
      <c r="L1542" s="67" t="str">
        <f>'Emissions Factors'!$D$2</f>
        <v>LB</v>
      </c>
      <c r="M1542" s="67" t="str">
        <f>'Emissions Factors'!$E$2</f>
        <v>EACH</v>
      </c>
      <c r="N1542" s="68">
        <f t="shared" si="48"/>
        <v>2.4494128033094871E-5</v>
      </c>
      <c r="O1542" s="67" t="str">
        <f t="shared" si="49"/>
        <v>LB</v>
      </c>
    </row>
    <row r="1543" spans="1:15" x14ac:dyDescent="0.25">
      <c r="A1543" s="61" t="s">
        <v>1608</v>
      </c>
      <c r="B1543" s="61" t="s">
        <v>1532</v>
      </c>
      <c r="C1543" s="61" t="s">
        <v>2853</v>
      </c>
      <c r="D1543" s="62" t="s">
        <v>359</v>
      </c>
      <c r="E1543" s="62" t="s">
        <v>2679</v>
      </c>
      <c r="F1543" s="67" t="s">
        <v>1533</v>
      </c>
      <c r="G1543" s="63">
        <f>VLOOKUP(Emissions!A1543,Population!$A$5:$L$3146,12,FALSE)*'National Throughput'!$B$2</f>
        <v>15437.422215928633</v>
      </c>
      <c r="H1543" s="12" t="str">
        <f>'Emissions Factors'!$E$2</f>
        <v>EACH</v>
      </c>
      <c r="I1543" s="64">
        <v>515</v>
      </c>
      <c r="J1543" s="65">
        <v>7439976</v>
      </c>
      <c r="K1543" s="66">
        <f>'Emissions Factors'!$C$2</f>
        <v>1.9400679072269228E-9</v>
      </c>
      <c r="L1543" s="67" t="str">
        <f>'Emissions Factors'!$D$2</f>
        <v>LB</v>
      </c>
      <c r="M1543" s="67" t="str">
        <f>'Emissions Factors'!$E$2</f>
        <v>EACH</v>
      </c>
      <c r="N1543" s="68">
        <f t="shared" si="48"/>
        <v>2.9949647411435067E-5</v>
      </c>
      <c r="O1543" s="67" t="str">
        <f t="shared" si="49"/>
        <v>LB</v>
      </c>
    </row>
    <row r="1544" spans="1:15" x14ac:dyDescent="0.25">
      <c r="A1544" s="61" t="s">
        <v>1609</v>
      </c>
      <c r="B1544" s="61" t="s">
        <v>1532</v>
      </c>
      <c r="C1544" s="61" t="s">
        <v>2856</v>
      </c>
      <c r="D1544" s="62" t="s">
        <v>1610</v>
      </c>
      <c r="E1544" s="62" t="s">
        <v>2679</v>
      </c>
      <c r="F1544" s="67" t="s">
        <v>1533</v>
      </c>
      <c r="G1544" s="63">
        <f>VLOOKUP(Emissions!A1544,Population!$A$5:$L$3146,12,FALSE)*'National Throughput'!$B$2</f>
        <v>23382.264433878485</v>
      </c>
      <c r="H1544" s="12" t="str">
        <f>'Emissions Factors'!$E$2</f>
        <v>EACH</v>
      </c>
      <c r="I1544" s="64">
        <v>515</v>
      </c>
      <c r="J1544" s="65">
        <v>7439976</v>
      </c>
      <c r="K1544" s="66">
        <f>'Emissions Factors'!$C$2</f>
        <v>1.9400679072269228E-9</v>
      </c>
      <c r="L1544" s="67" t="str">
        <f>'Emissions Factors'!$D$2</f>
        <v>LB</v>
      </c>
      <c r="M1544" s="67" t="str">
        <f>'Emissions Factors'!$E$2</f>
        <v>EACH</v>
      </c>
      <c r="N1544" s="68">
        <f t="shared" si="48"/>
        <v>4.5363180826461138E-5</v>
      </c>
      <c r="O1544" s="67" t="str">
        <f t="shared" si="49"/>
        <v>LB</v>
      </c>
    </row>
    <row r="1545" spans="1:15" x14ac:dyDescent="0.25">
      <c r="A1545" s="61" t="s">
        <v>1611</v>
      </c>
      <c r="B1545" s="61" t="s">
        <v>1532</v>
      </c>
      <c r="C1545" s="61" t="s">
        <v>2859</v>
      </c>
      <c r="D1545" s="62" t="s">
        <v>2809</v>
      </c>
      <c r="E1545" s="62" t="s">
        <v>2679</v>
      </c>
      <c r="F1545" s="67" t="s">
        <v>1533</v>
      </c>
      <c r="G1545" s="63">
        <f>VLOOKUP(Emissions!A1545,Population!$A$5:$L$3146,12,FALSE)*'National Throughput'!$B$2</f>
        <v>15874.301367193206</v>
      </c>
      <c r="H1545" s="12" t="str">
        <f>'Emissions Factors'!$E$2</f>
        <v>EACH</v>
      </c>
      <c r="I1545" s="64">
        <v>515</v>
      </c>
      <c r="J1545" s="65">
        <v>7439976</v>
      </c>
      <c r="K1545" s="66">
        <f>'Emissions Factors'!$C$2</f>
        <v>1.9400679072269228E-9</v>
      </c>
      <c r="L1545" s="67" t="str">
        <f>'Emissions Factors'!$D$2</f>
        <v>LB</v>
      </c>
      <c r="M1545" s="67" t="str">
        <f>'Emissions Factors'!$E$2</f>
        <v>EACH</v>
      </c>
      <c r="N1545" s="68">
        <f t="shared" si="48"/>
        <v>3.0797222632140001E-5</v>
      </c>
      <c r="O1545" s="67" t="str">
        <f t="shared" si="49"/>
        <v>LB</v>
      </c>
    </row>
    <row r="1546" spans="1:15" x14ac:dyDescent="0.25">
      <c r="A1546" s="61" t="s">
        <v>1612</v>
      </c>
      <c r="B1546" s="61" t="s">
        <v>1532</v>
      </c>
      <c r="C1546" s="61" t="s">
        <v>2862</v>
      </c>
      <c r="D1546" s="62" t="s">
        <v>2812</v>
      </c>
      <c r="E1546" s="62" t="s">
        <v>2679</v>
      </c>
      <c r="F1546" s="67" t="s">
        <v>1533</v>
      </c>
      <c r="G1546" s="63">
        <f>VLOOKUP(Emissions!A1546,Population!$A$5:$L$3146,12,FALSE)*'National Throughput'!$B$2</f>
        <v>12683.852917465312</v>
      </c>
      <c r="H1546" s="12" t="str">
        <f>'Emissions Factors'!$E$2</f>
        <v>EACH</v>
      </c>
      <c r="I1546" s="64">
        <v>515</v>
      </c>
      <c r="J1546" s="65">
        <v>7439976</v>
      </c>
      <c r="K1546" s="66">
        <f>'Emissions Factors'!$C$2</f>
        <v>1.9400679072269228E-9</v>
      </c>
      <c r="L1546" s="67" t="str">
        <f>'Emissions Factors'!$D$2</f>
        <v>LB</v>
      </c>
      <c r="M1546" s="67" t="str">
        <f>'Emissions Factors'!$E$2</f>
        <v>EACH</v>
      </c>
      <c r="N1546" s="68">
        <f t="shared" si="48"/>
        <v>2.4607535985161026E-5</v>
      </c>
      <c r="O1546" s="67" t="str">
        <f t="shared" si="49"/>
        <v>LB</v>
      </c>
    </row>
    <row r="1547" spans="1:15" x14ac:dyDescent="0.25">
      <c r="A1547" s="61" t="s">
        <v>1613</v>
      </c>
      <c r="B1547" s="61" t="s">
        <v>1532</v>
      </c>
      <c r="C1547" s="61" t="s">
        <v>2865</v>
      </c>
      <c r="D1547" s="62" t="s">
        <v>1614</v>
      </c>
      <c r="E1547" s="62" t="s">
        <v>2679</v>
      </c>
      <c r="F1547" s="67" t="s">
        <v>1533</v>
      </c>
      <c r="G1547" s="63">
        <f>VLOOKUP(Emissions!A1547,Population!$A$5:$L$3146,12,FALSE)*'National Throughput'!$B$2</f>
        <v>9243.1732167783666</v>
      </c>
      <c r="H1547" s="12" t="str">
        <f>'Emissions Factors'!$E$2</f>
        <v>EACH</v>
      </c>
      <c r="I1547" s="64">
        <v>515</v>
      </c>
      <c r="J1547" s="65">
        <v>7439976</v>
      </c>
      <c r="K1547" s="66">
        <f>'Emissions Factors'!$C$2</f>
        <v>1.9400679072269228E-9</v>
      </c>
      <c r="L1547" s="67" t="str">
        <f>'Emissions Factors'!$D$2</f>
        <v>LB</v>
      </c>
      <c r="M1547" s="67" t="str">
        <f>'Emissions Factors'!$E$2</f>
        <v>EACH</v>
      </c>
      <c r="N1547" s="68">
        <f t="shared" si="48"/>
        <v>1.7932383718811151E-5</v>
      </c>
      <c r="O1547" s="67" t="str">
        <f t="shared" si="49"/>
        <v>LB</v>
      </c>
    </row>
    <row r="1548" spans="1:15" x14ac:dyDescent="0.25">
      <c r="A1548" s="61" t="s">
        <v>1615</v>
      </c>
      <c r="B1548" s="61" t="s">
        <v>1532</v>
      </c>
      <c r="C1548" s="61" t="s">
        <v>2868</v>
      </c>
      <c r="D1548" s="62" t="s">
        <v>2818</v>
      </c>
      <c r="E1548" s="62" t="s">
        <v>2679</v>
      </c>
      <c r="F1548" s="67" t="s">
        <v>1533</v>
      </c>
      <c r="G1548" s="63">
        <f>VLOOKUP(Emissions!A1548,Population!$A$5:$L$3146,12,FALSE)*'National Throughput'!$B$2</f>
        <v>29658.556466130078</v>
      </c>
      <c r="H1548" s="12" t="str">
        <f>'Emissions Factors'!$E$2</f>
        <v>EACH</v>
      </c>
      <c r="I1548" s="64">
        <v>515</v>
      </c>
      <c r="J1548" s="65">
        <v>7439976</v>
      </c>
      <c r="K1548" s="66">
        <f>'Emissions Factors'!$C$2</f>
        <v>1.9400679072269228E-9</v>
      </c>
      <c r="L1548" s="67" t="str">
        <f>'Emissions Factors'!$D$2</f>
        <v>LB</v>
      </c>
      <c r="M1548" s="67" t="str">
        <f>'Emissions Factors'!$E$2</f>
        <v>EACH</v>
      </c>
      <c r="N1548" s="68">
        <f t="shared" si="48"/>
        <v>5.7539613574616502E-5</v>
      </c>
      <c r="O1548" s="67" t="str">
        <f t="shared" si="49"/>
        <v>LB</v>
      </c>
    </row>
    <row r="1549" spans="1:15" x14ac:dyDescent="0.25">
      <c r="A1549" s="61" t="s">
        <v>1616</v>
      </c>
      <c r="B1549" s="61" t="s">
        <v>1532</v>
      </c>
      <c r="C1549" s="61" t="s">
        <v>2871</v>
      </c>
      <c r="D1549" s="62" t="s">
        <v>380</v>
      </c>
      <c r="E1549" s="62" t="s">
        <v>2679</v>
      </c>
      <c r="F1549" s="67" t="s">
        <v>1533</v>
      </c>
      <c r="G1549" s="63">
        <f>VLOOKUP(Emissions!A1549,Population!$A$5:$L$3146,12,FALSE)*'National Throughput'!$B$2</f>
        <v>3813.9755012979863</v>
      </c>
      <c r="H1549" s="12" t="str">
        <f>'Emissions Factors'!$E$2</f>
        <v>EACH</v>
      </c>
      <c r="I1549" s="64">
        <v>515</v>
      </c>
      <c r="J1549" s="65">
        <v>7439976</v>
      </c>
      <c r="K1549" s="66">
        <f>'Emissions Factors'!$C$2</f>
        <v>1.9400679072269228E-9</v>
      </c>
      <c r="L1549" s="67" t="str">
        <f>'Emissions Factors'!$D$2</f>
        <v>LB</v>
      </c>
      <c r="M1549" s="67" t="str">
        <f>'Emissions Factors'!$E$2</f>
        <v>EACH</v>
      </c>
      <c r="N1549" s="68">
        <f t="shared" si="48"/>
        <v>7.399371469017938E-6</v>
      </c>
      <c r="O1549" s="67" t="str">
        <f t="shared" si="49"/>
        <v>LB</v>
      </c>
    </row>
    <row r="1550" spans="1:15" x14ac:dyDescent="0.25">
      <c r="A1550" s="61" t="s">
        <v>1617</v>
      </c>
      <c r="B1550" s="61" t="s">
        <v>1532</v>
      </c>
      <c r="C1550" s="61" t="s">
        <v>2874</v>
      </c>
      <c r="D1550" s="62" t="s">
        <v>4796</v>
      </c>
      <c r="E1550" s="62" t="s">
        <v>2679</v>
      </c>
      <c r="F1550" s="67" t="s">
        <v>1533</v>
      </c>
      <c r="G1550" s="63">
        <f>VLOOKUP(Emissions!A1550,Population!$A$5:$L$3146,12,FALSE)*'National Throughput'!$B$2</f>
        <v>25783.048690006093</v>
      </c>
      <c r="H1550" s="12" t="str">
        <f>'Emissions Factors'!$E$2</f>
        <v>EACH</v>
      </c>
      <c r="I1550" s="64">
        <v>515</v>
      </c>
      <c r="J1550" s="65">
        <v>7439976</v>
      </c>
      <c r="K1550" s="66">
        <f>'Emissions Factors'!$C$2</f>
        <v>1.9400679072269228E-9</v>
      </c>
      <c r="L1550" s="67" t="str">
        <f>'Emissions Factors'!$D$2</f>
        <v>LB</v>
      </c>
      <c r="M1550" s="67" t="str">
        <f>'Emissions Factors'!$E$2</f>
        <v>EACH</v>
      </c>
      <c r="N1550" s="68">
        <f t="shared" si="48"/>
        <v>5.0020865313949975E-5</v>
      </c>
      <c r="O1550" s="67" t="str">
        <f t="shared" si="49"/>
        <v>LB</v>
      </c>
    </row>
    <row r="1551" spans="1:15" x14ac:dyDescent="0.25">
      <c r="A1551" s="61" t="s">
        <v>1618</v>
      </c>
      <c r="B1551" s="61" t="s">
        <v>1532</v>
      </c>
      <c r="C1551" s="61" t="s">
        <v>2877</v>
      </c>
      <c r="D1551" s="62" t="s">
        <v>4798</v>
      </c>
      <c r="E1551" s="62" t="s">
        <v>2679</v>
      </c>
      <c r="F1551" s="67" t="s">
        <v>1533</v>
      </c>
      <c r="G1551" s="63">
        <f>VLOOKUP(Emissions!A1551,Population!$A$5:$L$3146,12,FALSE)*'National Throughput'!$B$2</f>
        <v>14595.455588726254</v>
      </c>
      <c r="H1551" s="12" t="str">
        <f>'Emissions Factors'!$E$2</f>
        <v>EACH</v>
      </c>
      <c r="I1551" s="64">
        <v>515</v>
      </c>
      <c r="J1551" s="65">
        <v>7439976</v>
      </c>
      <c r="K1551" s="66">
        <f>'Emissions Factors'!$C$2</f>
        <v>1.9400679072269228E-9</v>
      </c>
      <c r="L1551" s="67" t="str">
        <f>'Emissions Factors'!$D$2</f>
        <v>LB</v>
      </c>
      <c r="M1551" s="67" t="str">
        <f>'Emissions Factors'!$E$2</f>
        <v>EACH</v>
      </c>
      <c r="N1551" s="68">
        <f t="shared" si="48"/>
        <v>2.8316174979043639E-5</v>
      </c>
      <c r="O1551" s="67" t="str">
        <f t="shared" si="49"/>
        <v>LB</v>
      </c>
    </row>
    <row r="1552" spans="1:15" x14ac:dyDescent="0.25">
      <c r="A1552" s="61" t="s">
        <v>1619</v>
      </c>
      <c r="B1552" s="61" t="s">
        <v>1532</v>
      </c>
      <c r="C1552" s="61" t="s">
        <v>4835</v>
      </c>
      <c r="D1552" s="62" t="s">
        <v>1620</v>
      </c>
      <c r="E1552" s="62" t="s">
        <v>2679</v>
      </c>
      <c r="F1552" s="67" t="s">
        <v>1533</v>
      </c>
      <c r="G1552" s="63">
        <f>VLOOKUP(Emissions!A1552,Population!$A$5:$L$3146,12,FALSE)*'National Throughput'!$B$2</f>
        <v>16260.929160683212</v>
      </c>
      <c r="H1552" s="12" t="str">
        <f>'Emissions Factors'!$E$2</f>
        <v>EACH</v>
      </c>
      <c r="I1552" s="64">
        <v>515</v>
      </c>
      <c r="J1552" s="65">
        <v>7439976</v>
      </c>
      <c r="K1552" s="66">
        <f>'Emissions Factors'!$C$2</f>
        <v>1.9400679072269228E-9</v>
      </c>
      <c r="L1552" s="67" t="str">
        <f>'Emissions Factors'!$D$2</f>
        <v>LB</v>
      </c>
      <c r="M1552" s="67" t="str">
        <f>'Emissions Factors'!$E$2</f>
        <v>EACH</v>
      </c>
      <c r="N1552" s="68">
        <f t="shared" si="48"/>
        <v>3.1547306806331922E-5</v>
      </c>
      <c r="O1552" s="67" t="str">
        <f t="shared" si="49"/>
        <v>LB</v>
      </c>
    </row>
    <row r="1553" spans="1:15" x14ac:dyDescent="0.25">
      <c r="A1553" s="61" t="s">
        <v>1621</v>
      </c>
      <c r="B1553" s="61" t="s">
        <v>1532</v>
      </c>
      <c r="C1553" s="61" t="s">
        <v>4838</v>
      </c>
      <c r="D1553" s="62" t="s">
        <v>2827</v>
      </c>
      <c r="E1553" s="62" t="s">
        <v>2679</v>
      </c>
      <c r="F1553" s="67" t="s">
        <v>1533</v>
      </c>
      <c r="G1553" s="63">
        <f>VLOOKUP(Emissions!A1553,Population!$A$5:$L$3146,12,FALSE)*'National Throughput'!$B$2</f>
        <v>8929.3586151657873</v>
      </c>
      <c r="H1553" s="12" t="str">
        <f>'Emissions Factors'!$E$2</f>
        <v>EACH</v>
      </c>
      <c r="I1553" s="64">
        <v>515</v>
      </c>
      <c r="J1553" s="65">
        <v>7439976</v>
      </c>
      <c r="K1553" s="66">
        <f>'Emissions Factors'!$C$2</f>
        <v>1.9400679072269228E-9</v>
      </c>
      <c r="L1553" s="67" t="str">
        <f>'Emissions Factors'!$D$2</f>
        <v>LB</v>
      </c>
      <c r="M1553" s="67" t="str">
        <f>'Emissions Factors'!$E$2</f>
        <v>EACH</v>
      </c>
      <c r="N1553" s="68">
        <f t="shared" si="48"/>
        <v>1.7323562081403384E-5</v>
      </c>
      <c r="O1553" s="67" t="str">
        <f t="shared" si="49"/>
        <v>LB</v>
      </c>
    </row>
    <row r="1554" spans="1:15" x14ac:dyDescent="0.25">
      <c r="A1554" s="61" t="s">
        <v>1622</v>
      </c>
      <c r="B1554" s="61" t="s">
        <v>1532</v>
      </c>
      <c r="C1554" s="61" t="s">
        <v>4841</v>
      </c>
      <c r="D1554" s="62" t="s">
        <v>2830</v>
      </c>
      <c r="E1554" s="62" t="s">
        <v>2679</v>
      </c>
      <c r="F1554" s="67" t="s">
        <v>1533</v>
      </c>
      <c r="G1554" s="63">
        <f>VLOOKUP(Emissions!A1554,Population!$A$5:$L$3146,12,FALSE)*'National Throughput'!$B$2</f>
        <v>12143.394436910312</v>
      </c>
      <c r="H1554" s="12" t="str">
        <f>'Emissions Factors'!$E$2</f>
        <v>EACH</v>
      </c>
      <c r="I1554" s="64">
        <v>515</v>
      </c>
      <c r="J1554" s="65">
        <v>7439976</v>
      </c>
      <c r="K1554" s="66">
        <f>'Emissions Factors'!$C$2</f>
        <v>1.9400679072269228E-9</v>
      </c>
      <c r="L1554" s="67" t="str">
        <f>'Emissions Factors'!$D$2</f>
        <v>LB</v>
      </c>
      <c r="M1554" s="67" t="str">
        <f>'Emissions Factors'!$E$2</f>
        <v>EACH</v>
      </c>
      <c r="N1554" s="68">
        <f t="shared" si="48"/>
        <v>2.3559009831847646E-5</v>
      </c>
      <c r="O1554" s="67" t="str">
        <f t="shared" si="49"/>
        <v>LB</v>
      </c>
    </row>
    <row r="1555" spans="1:15" x14ac:dyDescent="0.25">
      <c r="A1555" s="61" t="s">
        <v>1623</v>
      </c>
      <c r="B1555" s="61" t="s">
        <v>1532</v>
      </c>
      <c r="C1555" s="61" t="s">
        <v>4844</v>
      </c>
      <c r="D1555" s="62" t="s">
        <v>2833</v>
      </c>
      <c r="E1555" s="62" t="s">
        <v>2679</v>
      </c>
      <c r="F1555" s="67" t="s">
        <v>1533</v>
      </c>
      <c r="G1555" s="63">
        <f>VLOOKUP(Emissions!A1555,Population!$A$5:$L$3146,12,FALSE)*'National Throughput'!$B$2</f>
        <v>20756.88737463599</v>
      </c>
      <c r="H1555" s="12" t="str">
        <f>'Emissions Factors'!$E$2</f>
        <v>EACH</v>
      </c>
      <c r="I1555" s="64">
        <v>515</v>
      </c>
      <c r="J1555" s="65">
        <v>7439976</v>
      </c>
      <c r="K1555" s="66">
        <f>'Emissions Factors'!$C$2</f>
        <v>1.9400679072269228E-9</v>
      </c>
      <c r="L1555" s="67" t="str">
        <f>'Emissions Factors'!$D$2</f>
        <v>LB</v>
      </c>
      <c r="M1555" s="67" t="str">
        <f>'Emissions Factors'!$E$2</f>
        <v>EACH</v>
      </c>
      <c r="N1555" s="68">
        <f t="shared" si="48"/>
        <v>4.026977104945498E-5</v>
      </c>
      <c r="O1555" s="67" t="str">
        <f t="shared" si="49"/>
        <v>LB</v>
      </c>
    </row>
    <row r="1556" spans="1:15" x14ac:dyDescent="0.25">
      <c r="A1556" s="61" t="s">
        <v>1624</v>
      </c>
      <c r="B1556" s="61" t="s">
        <v>1532</v>
      </c>
      <c r="C1556" s="61" t="s">
        <v>4847</v>
      </c>
      <c r="D1556" s="62" t="s">
        <v>1625</v>
      </c>
      <c r="E1556" s="62" t="s">
        <v>2679</v>
      </c>
      <c r="F1556" s="67" t="s">
        <v>1533</v>
      </c>
      <c r="G1556" s="63">
        <f>VLOOKUP(Emissions!A1556,Population!$A$5:$L$3146,12,FALSE)*'National Throughput'!$B$2</f>
        <v>18738.628760343319</v>
      </c>
      <c r="H1556" s="12" t="str">
        <f>'Emissions Factors'!$E$2</f>
        <v>EACH</v>
      </c>
      <c r="I1556" s="64">
        <v>515</v>
      </c>
      <c r="J1556" s="65">
        <v>7439976</v>
      </c>
      <c r="K1556" s="66">
        <f>'Emissions Factors'!$C$2</f>
        <v>1.9400679072269228E-9</v>
      </c>
      <c r="L1556" s="67" t="str">
        <f>'Emissions Factors'!$D$2</f>
        <v>LB</v>
      </c>
      <c r="M1556" s="67" t="str">
        <f>'Emissions Factors'!$E$2</f>
        <v>EACH</v>
      </c>
      <c r="N1556" s="68">
        <f t="shared" si="48"/>
        <v>3.6354212283381491E-5</v>
      </c>
      <c r="O1556" s="67" t="str">
        <f t="shared" si="49"/>
        <v>LB</v>
      </c>
    </row>
    <row r="1557" spans="1:15" x14ac:dyDescent="0.25">
      <c r="A1557" s="61" t="s">
        <v>1626</v>
      </c>
      <c r="B1557" s="61" t="s">
        <v>1532</v>
      </c>
      <c r="C1557" s="61" t="s">
        <v>4849</v>
      </c>
      <c r="D1557" s="62" t="s">
        <v>4804</v>
      </c>
      <c r="E1557" s="62" t="s">
        <v>2679</v>
      </c>
      <c r="F1557" s="67" t="s">
        <v>1533</v>
      </c>
      <c r="G1557" s="63">
        <f>VLOOKUP(Emissions!A1557,Population!$A$5:$L$3146,12,FALSE)*'National Throughput'!$B$2</f>
        <v>60094.470670895236</v>
      </c>
      <c r="H1557" s="12" t="str">
        <f>'Emissions Factors'!$E$2</f>
        <v>EACH</v>
      </c>
      <c r="I1557" s="64">
        <v>515</v>
      </c>
      <c r="J1557" s="65">
        <v>7439976</v>
      </c>
      <c r="K1557" s="66">
        <f>'Emissions Factors'!$C$2</f>
        <v>1.9400679072269228E-9</v>
      </c>
      <c r="L1557" s="67" t="str">
        <f>'Emissions Factors'!$D$2</f>
        <v>LB</v>
      </c>
      <c r="M1557" s="67" t="str">
        <f>'Emissions Factors'!$E$2</f>
        <v>EACH</v>
      </c>
      <c r="N1557" s="68">
        <f t="shared" si="48"/>
        <v>1.1658735395039341E-4</v>
      </c>
      <c r="O1557" s="67" t="str">
        <f t="shared" si="49"/>
        <v>LB</v>
      </c>
    </row>
    <row r="1558" spans="1:15" x14ac:dyDescent="0.25">
      <c r="A1558" s="61" t="s">
        <v>1627</v>
      </c>
      <c r="B1558" s="61" t="s">
        <v>1532</v>
      </c>
      <c r="C1558" s="61" t="s">
        <v>4852</v>
      </c>
      <c r="D1558" s="62" t="s">
        <v>1628</v>
      </c>
      <c r="E1558" s="62" t="s">
        <v>2679</v>
      </c>
      <c r="F1558" s="67" t="s">
        <v>1533</v>
      </c>
      <c r="G1558" s="63">
        <f>VLOOKUP(Emissions!A1558,Population!$A$5:$L$3146,12,FALSE)*'National Throughput'!$B$2</f>
        <v>23670.440587646899</v>
      </c>
      <c r="H1558" s="12" t="str">
        <f>'Emissions Factors'!$E$2</f>
        <v>EACH</v>
      </c>
      <c r="I1558" s="64">
        <v>515</v>
      </c>
      <c r="J1558" s="65">
        <v>7439976</v>
      </c>
      <c r="K1558" s="66">
        <f>'Emissions Factors'!$C$2</f>
        <v>1.9400679072269228E-9</v>
      </c>
      <c r="L1558" s="67" t="str">
        <f>'Emissions Factors'!$D$2</f>
        <v>LB</v>
      </c>
      <c r="M1558" s="67" t="str">
        <f>'Emissions Factors'!$E$2</f>
        <v>EACH</v>
      </c>
      <c r="N1558" s="68">
        <f t="shared" si="48"/>
        <v>4.5922262134015332E-5</v>
      </c>
      <c r="O1558" s="67" t="str">
        <f t="shared" si="49"/>
        <v>LB</v>
      </c>
    </row>
    <row r="1559" spans="1:15" x14ac:dyDescent="0.25">
      <c r="A1559" s="61" t="s">
        <v>1629</v>
      </c>
      <c r="B1559" s="61" t="s">
        <v>1532</v>
      </c>
      <c r="C1559" s="61" t="s">
        <v>4855</v>
      </c>
      <c r="D1559" s="62" t="s">
        <v>1630</v>
      </c>
      <c r="E1559" s="62" t="s">
        <v>2679</v>
      </c>
      <c r="F1559" s="67" t="s">
        <v>1533</v>
      </c>
      <c r="G1559" s="63">
        <f>VLOOKUP(Emissions!A1559,Population!$A$5:$L$3146,12,FALSE)*'National Throughput'!$B$2</f>
        <v>11189.644177107375</v>
      </c>
      <c r="H1559" s="12" t="str">
        <f>'Emissions Factors'!$E$2</f>
        <v>EACH</v>
      </c>
      <c r="I1559" s="64">
        <v>515</v>
      </c>
      <c r="J1559" s="65">
        <v>7439976</v>
      </c>
      <c r="K1559" s="66">
        <f>'Emissions Factors'!$C$2</f>
        <v>1.9400679072269228E-9</v>
      </c>
      <c r="L1559" s="67" t="str">
        <f>'Emissions Factors'!$D$2</f>
        <v>LB</v>
      </c>
      <c r="M1559" s="67" t="str">
        <f>'Emissions Factors'!$E$2</f>
        <v>EACH</v>
      </c>
      <c r="N1559" s="68">
        <f t="shared" si="48"/>
        <v>2.1708669561294629E-5</v>
      </c>
      <c r="O1559" s="67" t="str">
        <f t="shared" si="49"/>
        <v>LB</v>
      </c>
    </row>
    <row r="1560" spans="1:15" x14ac:dyDescent="0.25">
      <c r="A1560" s="61" t="s">
        <v>1631</v>
      </c>
      <c r="B1560" s="61" t="s">
        <v>1532</v>
      </c>
      <c r="C1560" s="61" t="s">
        <v>5379</v>
      </c>
      <c r="D1560" s="62" t="s">
        <v>829</v>
      </c>
      <c r="E1560" s="62" t="s">
        <v>2679</v>
      </c>
      <c r="F1560" s="67" t="s">
        <v>1533</v>
      </c>
      <c r="G1560" s="63">
        <f>VLOOKUP(Emissions!A1560,Population!$A$5:$L$3146,12,FALSE)*'National Throughput'!$B$2</f>
        <v>14052.946032343722</v>
      </c>
      <c r="H1560" s="12" t="str">
        <f>'Emissions Factors'!$E$2</f>
        <v>EACH</v>
      </c>
      <c r="I1560" s="64">
        <v>515</v>
      </c>
      <c r="J1560" s="65">
        <v>7439976</v>
      </c>
      <c r="K1560" s="66">
        <f>'Emissions Factors'!$C$2</f>
        <v>1.9400679072269228E-9</v>
      </c>
      <c r="L1560" s="67" t="str">
        <f>'Emissions Factors'!$D$2</f>
        <v>LB</v>
      </c>
      <c r="M1560" s="67" t="str">
        <f>'Emissions Factors'!$E$2</f>
        <v>EACH</v>
      </c>
      <c r="N1560" s="68">
        <f t="shared" si="48"/>
        <v>2.7263669599341973E-5</v>
      </c>
      <c r="O1560" s="67" t="str">
        <f t="shared" si="49"/>
        <v>LB</v>
      </c>
    </row>
    <row r="1561" spans="1:15" x14ac:dyDescent="0.25">
      <c r="A1561" s="61" t="s">
        <v>1632</v>
      </c>
      <c r="B1561" s="61" t="s">
        <v>1532</v>
      </c>
      <c r="C1561" s="61" t="s">
        <v>5381</v>
      </c>
      <c r="D1561" s="62" t="s">
        <v>1633</v>
      </c>
      <c r="E1561" s="62" t="s">
        <v>2679</v>
      </c>
      <c r="F1561" s="67" t="s">
        <v>1533</v>
      </c>
      <c r="G1561" s="63">
        <f>VLOOKUP(Emissions!A1561,Population!$A$5:$L$3146,12,FALSE)*'National Throughput'!$B$2</f>
        <v>9734.405877472569</v>
      </c>
      <c r="H1561" s="12" t="str">
        <f>'Emissions Factors'!$E$2</f>
        <v>EACH</v>
      </c>
      <c r="I1561" s="64">
        <v>515</v>
      </c>
      <c r="J1561" s="65">
        <v>7439976</v>
      </c>
      <c r="K1561" s="66">
        <f>'Emissions Factors'!$C$2</f>
        <v>1.9400679072269228E-9</v>
      </c>
      <c r="L1561" s="67" t="str">
        <f>'Emissions Factors'!$D$2</f>
        <v>LB</v>
      </c>
      <c r="M1561" s="67" t="str">
        <f>'Emissions Factors'!$E$2</f>
        <v>EACH</v>
      </c>
      <c r="N1561" s="68">
        <f t="shared" si="48"/>
        <v>1.8885408438805665E-5</v>
      </c>
      <c r="O1561" s="67" t="str">
        <f t="shared" si="49"/>
        <v>LB</v>
      </c>
    </row>
    <row r="1562" spans="1:15" x14ac:dyDescent="0.25">
      <c r="A1562" s="61" t="s">
        <v>1634</v>
      </c>
      <c r="B1562" s="61" t="s">
        <v>1532</v>
      </c>
      <c r="C1562" s="61" t="s">
        <v>5383</v>
      </c>
      <c r="D1562" s="62" t="s">
        <v>1635</v>
      </c>
      <c r="E1562" s="62" t="s">
        <v>2679</v>
      </c>
      <c r="F1562" s="67" t="s">
        <v>1533</v>
      </c>
      <c r="G1562" s="63">
        <f>VLOOKUP(Emissions!A1562,Population!$A$5:$L$3146,12,FALSE)*'National Throughput'!$B$2</f>
        <v>18100.744177980494</v>
      </c>
      <c r="H1562" s="12" t="str">
        <f>'Emissions Factors'!$E$2</f>
        <v>EACH</v>
      </c>
      <c r="I1562" s="64">
        <v>515</v>
      </c>
      <c r="J1562" s="65">
        <v>7439976</v>
      </c>
      <c r="K1562" s="66">
        <f>'Emissions Factors'!$C$2</f>
        <v>1.9400679072269228E-9</v>
      </c>
      <c r="L1562" s="67" t="str">
        <f>'Emissions Factors'!$D$2</f>
        <v>LB</v>
      </c>
      <c r="M1562" s="67" t="str">
        <f>'Emissions Factors'!$E$2</f>
        <v>EACH</v>
      </c>
      <c r="N1562" s="68">
        <f t="shared" si="48"/>
        <v>3.5116672876624523E-5</v>
      </c>
      <c r="O1562" s="67" t="str">
        <f t="shared" si="49"/>
        <v>LB</v>
      </c>
    </row>
    <row r="1563" spans="1:15" x14ac:dyDescent="0.25">
      <c r="A1563" s="61" t="s">
        <v>1636</v>
      </c>
      <c r="B1563" s="61" t="s">
        <v>1532</v>
      </c>
      <c r="C1563" s="61" t="s">
        <v>5386</v>
      </c>
      <c r="D1563" s="62" t="s">
        <v>2836</v>
      </c>
      <c r="E1563" s="62" t="s">
        <v>2679</v>
      </c>
      <c r="F1563" s="67" t="s">
        <v>1533</v>
      </c>
      <c r="G1563" s="63">
        <f>VLOOKUP(Emissions!A1563,Population!$A$5:$L$3146,12,FALSE)*'National Throughput'!$B$2</f>
        <v>19692.379020146254</v>
      </c>
      <c r="H1563" s="12" t="str">
        <f>'Emissions Factors'!$E$2</f>
        <v>EACH</v>
      </c>
      <c r="I1563" s="64">
        <v>515</v>
      </c>
      <c r="J1563" s="65">
        <v>7439976</v>
      </c>
      <c r="K1563" s="66">
        <f>'Emissions Factors'!$C$2</f>
        <v>1.9400679072269228E-9</v>
      </c>
      <c r="L1563" s="67" t="str">
        <f>'Emissions Factors'!$D$2</f>
        <v>LB</v>
      </c>
      <c r="M1563" s="67" t="str">
        <f>'Emissions Factors'!$E$2</f>
        <v>EACH</v>
      </c>
      <c r="N1563" s="68">
        <f t="shared" si="48"/>
        <v>3.8204552553934501E-5</v>
      </c>
      <c r="O1563" s="67" t="str">
        <f t="shared" si="49"/>
        <v>LB</v>
      </c>
    </row>
    <row r="1564" spans="1:15" x14ac:dyDescent="0.25">
      <c r="A1564" s="61" t="s">
        <v>1637</v>
      </c>
      <c r="B1564" s="61" t="s">
        <v>1532</v>
      </c>
      <c r="C1564" s="61" t="s">
        <v>5388</v>
      </c>
      <c r="D1564" s="62" t="s">
        <v>1638</v>
      </c>
      <c r="E1564" s="62" t="s">
        <v>2679</v>
      </c>
      <c r="F1564" s="67" t="s">
        <v>1533</v>
      </c>
      <c r="G1564" s="63">
        <f>VLOOKUP(Emissions!A1564,Population!$A$5:$L$3146,12,FALSE)*'National Throughput'!$B$2</f>
        <v>43303.338408794698</v>
      </c>
      <c r="H1564" s="12" t="str">
        <f>'Emissions Factors'!$E$2</f>
        <v>EACH</v>
      </c>
      <c r="I1564" s="64">
        <v>515</v>
      </c>
      <c r="J1564" s="65">
        <v>7439976</v>
      </c>
      <c r="K1564" s="66">
        <f>'Emissions Factors'!$C$2</f>
        <v>1.9400679072269228E-9</v>
      </c>
      <c r="L1564" s="67" t="str">
        <f>'Emissions Factors'!$D$2</f>
        <v>LB</v>
      </c>
      <c r="M1564" s="67" t="str">
        <f>'Emissions Factors'!$E$2</f>
        <v>EACH</v>
      </c>
      <c r="N1564" s="68">
        <f t="shared" si="48"/>
        <v>8.4011417122689558E-5</v>
      </c>
      <c r="O1564" s="67" t="str">
        <f t="shared" si="49"/>
        <v>LB</v>
      </c>
    </row>
    <row r="1565" spans="1:15" x14ac:dyDescent="0.25">
      <c r="A1565" s="61" t="s">
        <v>1639</v>
      </c>
      <c r="B1565" s="61" t="s">
        <v>1532</v>
      </c>
      <c r="C1565" s="61" t="s">
        <v>5391</v>
      </c>
      <c r="D1565" s="62" t="s">
        <v>1640</v>
      </c>
      <c r="E1565" s="62" t="s">
        <v>2679</v>
      </c>
      <c r="F1565" s="67" t="s">
        <v>1533</v>
      </c>
      <c r="G1565" s="63">
        <f>VLOOKUP(Emissions!A1565,Population!$A$5:$L$3146,12,FALSE)*'National Throughput'!$B$2</f>
        <v>45992.298818690724</v>
      </c>
      <c r="H1565" s="12" t="str">
        <f>'Emissions Factors'!$E$2</f>
        <v>EACH</v>
      </c>
      <c r="I1565" s="64">
        <v>515</v>
      </c>
      <c r="J1565" s="65">
        <v>7439976</v>
      </c>
      <c r="K1565" s="66">
        <f>'Emissions Factors'!$C$2</f>
        <v>1.9400679072269228E-9</v>
      </c>
      <c r="L1565" s="67" t="str">
        <f>'Emissions Factors'!$D$2</f>
        <v>LB</v>
      </c>
      <c r="M1565" s="67" t="str">
        <f>'Emissions Factors'!$E$2</f>
        <v>EACH</v>
      </c>
      <c r="N1565" s="68">
        <f t="shared" si="48"/>
        <v>8.922818291773259E-5</v>
      </c>
      <c r="O1565" s="67" t="str">
        <f t="shared" si="49"/>
        <v>LB</v>
      </c>
    </row>
    <row r="1566" spans="1:15" x14ac:dyDescent="0.25">
      <c r="A1566" s="61" t="s">
        <v>1641</v>
      </c>
      <c r="B1566" s="61" t="s">
        <v>1532</v>
      </c>
      <c r="C1566" s="61" t="s">
        <v>5394</v>
      </c>
      <c r="D1566" s="62" t="s">
        <v>2842</v>
      </c>
      <c r="E1566" s="62" t="s">
        <v>2679</v>
      </c>
      <c r="F1566" s="67" t="s">
        <v>1533</v>
      </c>
      <c r="G1566" s="63">
        <f>VLOOKUP(Emissions!A1566,Population!$A$5:$L$3146,12,FALSE)*'National Throughput'!$B$2</f>
        <v>19014.498459146533</v>
      </c>
      <c r="H1566" s="12" t="str">
        <f>'Emissions Factors'!$E$2</f>
        <v>EACH</v>
      </c>
      <c r="I1566" s="64">
        <v>515</v>
      </c>
      <c r="J1566" s="65">
        <v>7439976</v>
      </c>
      <c r="K1566" s="66">
        <f>'Emissions Factors'!$C$2</f>
        <v>1.9400679072269228E-9</v>
      </c>
      <c r="L1566" s="67" t="str">
        <f>'Emissions Factors'!$D$2</f>
        <v>LB</v>
      </c>
      <c r="M1566" s="67" t="str">
        <f>'Emissions Factors'!$E$2</f>
        <v>EACH</v>
      </c>
      <c r="N1566" s="68">
        <f t="shared" si="48"/>
        <v>3.6889418232605963E-5</v>
      </c>
      <c r="O1566" s="67" t="str">
        <f t="shared" si="49"/>
        <v>LB</v>
      </c>
    </row>
    <row r="1567" spans="1:15" x14ac:dyDescent="0.25">
      <c r="A1567" s="61" t="s">
        <v>1642</v>
      </c>
      <c r="B1567" s="61" t="s">
        <v>1532</v>
      </c>
      <c r="C1567" s="61" t="s">
        <v>5396</v>
      </c>
      <c r="D1567" s="62" t="s">
        <v>1643</v>
      </c>
      <c r="E1567" s="62" t="s">
        <v>2679</v>
      </c>
      <c r="F1567" s="67" t="s">
        <v>1533</v>
      </c>
      <c r="G1567" s="63">
        <f>VLOOKUP(Emissions!A1567,Population!$A$5:$L$3146,12,FALSE)*'National Throughput'!$B$2</f>
        <v>97208.687770108503</v>
      </c>
      <c r="H1567" s="12" t="str">
        <f>'Emissions Factors'!$E$2</f>
        <v>EACH</v>
      </c>
      <c r="I1567" s="64">
        <v>515</v>
      </c>
      <c r="J1567" s="65">
        <v>7439976</v>
      </c>
      <c r="K1567" s="66">
        <f>'Emissions Factors'!$C$2</f>
        <v>1.9400679072269228E-9</v>
      </c>
      <c r="L1567" s="67" t="str">
        <f>'Emissions Factors'!$D$2</f>
        <v>LB</v>
      </c>
      <c r="M1567" s="67" t="str">
        <f>'Emissions Factors'!$E$2</f>
        <v>EACH</v>
      </c>
      <c r="N1567" s="68">
        <f t="shared" si="48"/>
        <v>1.8859145544642978E-4</v>
      </c>
      <c r="O1567" s="67" t="str">
        <f t="shared" si="49"/>
        <v>LB</v>
      </c>
    </row>
    <row r="1568" spans="1:15" x14ac:dyDescent="0.25">
      <c r="A1568" s="61" t="s">
        <v>1644</v>
      </c>
      <c r="B1568" s="61" t="s">
        <v>1532</v>
      </c>
      <c r="C1568" s="61" t="s">
        <v>5399</v>
      </c>
      <c r="D1568" s="62" t="s">
        <v>4814</v>
      </c>
      <c r="E1568" s="62" t="s">
        <v>2679</v>
      </c>
      <c r="F1568" s="67" t="s">
        <v>1533</v>
      </c>
      <c r="G1568" s="63">
        <f>VLOOKUP(Emissions!A1568,Population!$A$5:$L$3146,12,FALSE)*'National Throughput'!$B$2</f>
        <v>31847.054374108</v>
      </c>
      <c r="H1568" s="12" t="str">
        <f>'Emissions Factors'!$E$2</f>
        <v>EACH</v>
      </c>
      <c r="I1568" s="64">
        <v>515</v>
      </c>
      <c r="J1568" s="65">
        <v>7439976</v>
      </c>
      <c r="K1568" s="66">
        <f>'Emissions Factors'!$C$2</f>
        <v>1.9400679072269228E-9</v>
      </c>
      <c r="L1568" s="67" t="str">
        <f>'Emissions Factors'!$D$2</f>
        <v>LB</v>
      </c>
      <c r="M1568" s="67" t="str">
        <f>'Emissions Factors'!$E$2</f>
        <v>EACH</v>
      </c>
      <c r="N1568" s="68">
        <f t="shared" si="48"/>
        <v>6.1785448130917728E-5</v>
      </c>
      <c r="O1568" s="67" t="str">
        <f t="shared" si="49"/>
        <v>LB</v>
      </c>
    </row>
    <row r="1569" spans="1:15" x14ac:dyDescent="0.25">
      <c r="A1569" s="61" t="s">
        <v>1645</v>
      </c>
      <c r="B1569" s="61" t="s">
        <v>1532</v>
      </c>
      <c r="C1569" s="61" t="s">
        <v>5401</v>
      </c>
      <c r="D1569" s="62" t="s">
        <v>4820</v>
      </c>
      <c r="E1569" s="62" t="s">
        <v>2679</v>
      </c>
      <c r="F1569" s="67" t="s">
        <v>1533</v>
      </c>
      <c r="G1569" s="63">
        <f>VLOOKUP(Emissions!A1569,Population!$A$5:$L$3146,12,FALSE)*'National Throughput'!$B$2</f>
        <v>54800.643960032052</v>
      </c>
      <c r="H1569" s="12" t="str">
        <f>'Emissions Factors'!$E$2</f>
        <v>EACH</v>
      </c>
      <c r="I1569" s="64">
        <v>515</v>
      </c>
      <c r="J1569" s="65">
        <v>7439976</v>
      </c>
      <c r="K1569" s="66">
        <f>'Emissions Factors'!$C$2</f>
        <v>1.9400679072269228E-9</v>
      </c>
      <c r="L1569" s="67" t="str">
        <f>'Emissions Factors'!$D$2</f>
        <v>LB</v>
      </c>
      <c r="M1569" s="67" t="str">
        <f>'Emissions Factors'!$E$2</f>
        <v>EACH</v>
      </c>
      <c r="N1569" s="68">
        <f t="shared" si="48"/>
        <v>1.0631697064222709E-4</v>
      </c>
      <c r="O1569" s="67" t="str">
        <f t="shared" si="49"/>
        <v>LB</v>
      </c>
    </row>
    <row r="1570" spans="1:15" x14ac:dyDescent="0.25">
      <c r="A1570" s="61" t="s">
        <v>1646</v>
      </c>
      <c r="B1570" s="61" t="s">
        <v>1532</v>
      </c>
      <c r="C1570" s="61" t="s">
        <v>5404</v>
      </c>
      <c r="D1570" s="62" t="s">
        <v>5222</v>
      </c>
      <c r="E1570" s="62" t="s">
        <v>2679</v>
      </c>
      <c r="F1570" s="67" t="s">
        <v>1533</v>
      </c>
      <c r="G1570" s="63">
        <f>VLOOKUP(Emissions!A1570,Population!$A$5:$L$3146,12,FALSE)*'National Throughput'!$B$2</f>
        <v>4952.3225855789124</v>
      </c>
      <c r="H1570" s="12" t="str">
        <f>'Emissions Factors'!$E$2</f>
        <v>EACH</v>
      </c>
      <c r="I1570" s="64">
        <v>515</v>
      </c>
      <c r="J1570" s="65">
        <v>7439976</v>
      </c>
      <c r="K1570" s="66">
        <f>'Emissions Factors'!$C$2</f>
        <v>1.9400679072269228E-9</v>
      </c>
      <c r="L1570" s="67" t="str">
        <f>'Emissions Factors'!$D$2</f>
        <v>LB</v>
      </c>
      <c r="M1570" s="67" t="str">
        <f>'Emissions Factors'!$E$2</f>
        <v>EACH</v>
      </c>
      <c r="N1570" s="68">
        <f t="shared" si="48"/>
        <v>9.6078421145167043E-6</v>
      </c>
      <c r="O1570" s="67" t="str">
        <f t="shared" si="49"/>
        <v>LB</v>
      </c>
    </row>
    <row r="1571" spans="1:15" x14ac:dyDescent="0.25">
      <c r="A1571" s="61" t="s">
        <v>1647</v>
      </c>
      <c r="B1571" s="61" t="s">
        <v>1532</v>
      </c>
      <c r="C1571" s="61" t="s">
        <v>5406</v>
      </c>
      <c r="D1571" s="62" t="s">
        <v>1648</v>
      </c>
      <c r="E1571" s="62" t="s">
        <v>2679</v>
      </c>
      <c r="F1571" s="67" t="s">
        <v>1533</v>
      </c>
      <c r="G1571" s="63">
        <f>VLOOKUP(Emissions!A1571,Population!$A$5:$L$3146,12,FALSE)*'National Throughput'!$B$2</f>
        <v>10516.891305676483</v>
      </c>
      <c r="H1571" s="12" t="str">
        <f>'Emissions Factors'!$E$2</f>
        <v>EACH</v>
      </c>
      <c r="I1571" s="64">
        <v>515</v>
      </c>
      <c r="J1571" s="65">
        <v>7439976</v>
      </c>
      <c r="K1571" s="66">
        <f>'Emissions Factors'!$C$2</f>
        <v>1.9400679072269228E-9</v>
      </c>
      <c r="L1571" s="67" t="str">
        <f>'Emissions Factors'!$D$2</f>
        <v>LB</v>
      </c>
      <c r="M1571" s="67" t="str">
        <f>'Emissions Factors'!$E$2</f>
        <v>EACH</v>
      </c>
      <c r="N1571" s="68">
        <f t="shared" si="48"/>
        <v>2.0403483305936793E-5</v>
      </c>
      <c r="O1571" s="67" t="str">
        <f t="shared" si="49"/>
        <v>LB</v>
      </c>
    </row>
    <row r="1572" spans="1:15" x14ac:dyDescent="0.25">
      <c r="A1572" s="61" t="s">
        <v>1649</v>
      </c>
      <c r="B1572" s="61" t="s">
        <v>1532</v>
      </c>
      <c r="C1572" s="61" t="s">
        <v>5409</v>
      </c>
      <c r="D1572" s="62" t="s">
        <v>2845</v>
      </c>
      <c r="E1572" s="62" t="s">
        <v>2679</v>
      </c>
      <c r="F1572" s="67" t="s">
        <v>1533</v>
      </c>
      <c r="G1572" s="63">
        <f>VLOOKUP(Emissions!A1572,Population!$A$5:$L$3146,12,FALSE)*'National Throughput'!$B$2</f>
        <v>25712.286573956197</v>
      </c>
      <c r="H1572" s="12" t="str">
        <f>'Emissions Factors'!$E$2</f>
        <v>EACH</v>
      </c>
      <c r="I1572" s="64">
        <v>515</v>
      </c>
      <c r="J1572" s="65">
        <v>7439976</v>
      </c>
      <c r="K1572" s="66">
        <f>'Emissions Factors'!$C$2</f>
        <v>1.9400679072269228E-9</v>
      </c>
      <c r="L1572" s="67" t="str">
        <f>'Emissions Factors'!$D$2</f>
        <v>LB</v>
      </c>
      <c r="M1572" s="67" t="str">
        <f>'Emissions Factors'!$E$2</f>
        <v>EACH</v>
      </c>
      <c r="N1572" s="68">
        <f t="shared" si="48"/>
        <v>4.9883582003554105E-5</v>
      </c>
      <c r="O1572" s="67" t="str">
        <f t="shared" si="49"/>
        <v>LB</v>
      </c>
    </row>
    <row r="1573" spans="1:15" x14ac:dyDescent="0.25">
      <c r="A1573" s="61" t="s">
        <v>1650</v>
      </c>
      <c r="B1573" s="61" t="s">
        <v>1532</v>
      </c>
      <c r="C1573" s="61" t="s">
        <v>1</v>
      </c>
      <c r="D1573" s="62" t="s">
        <v>1651</v>
      </c>
      <c r="E1573" s="62" t="s">
        <v>2679</v>
      </c>
      <c r="F1573" s="67" t="s">
        <v>1533</v>
      </c>
      <c r="G1573" s="63">
        <f>VLOOKUP(Emissions!A1573,Population!$A$5:$L$3146,12,FALSE)*'National Throughput'!$B$2</f>
        <v>23535.069583029708</v>
      </c>
      <c r="H1573" s="12" t="str">
        <f>'Emissions Factors'!$E$2</f>
        <v>EACH</v>
      </c>
      <c r="I1573" s="64">
        <v>515</v>
      </c>
      <c r="J1573" s="65">
        <v>7439976</v>
      </c>
      <c r="K1573" s="66">
        <f>'Emissions Factors'!$C$2</f>
        <v>1.9400679072269228E-9</v>
      </c>
      <c r="L1573" s="67" t="str">
        <f>'Emissions Factors'!$D$2</f>
        <v>LB</v>
      </c>
      <c r="M1573" s="67" t="str">
        <f>'Emissions Factors'!$E$2</f>
        <v>EACH</v>
      </c>
      <c r="N1573" s="68">
        <f t="shared" si="48"/>
        <v>4.5659633192388453E-5</v>
      </c>
      <c r="O1573" s="67" t="str">
        <f t="shared" si="49"/>
        <v>LB</v>
      </c>
    </row>
    <row r="1574" spans="1:15" x14ac:dyDescent="0.25">
      <c r="A1574" s="61" t="s">
        <v>1652</v>
      </c>
      <c r="B1574" s="61" t="s">
        <v>1532</v>
      </c>
      <c r="C1574" s="61" t="s">
        <v>3</v>
      </c>
      <c r="D1574" s="62" t="s">
        <v>1653</v>
      </c>
      <c r="E1574" s="62" t="s">
        <v>2679</v>
      </c>
      <c r="F1574" s="67" t="s">
        <v>1533</v>
      </c>
      <c r="G1574" s="63">
        <f>VLOOKUP(Emissions!A1574,Population!$A$5:$L$3146,12,FALSE)*'National Throughput'!$B$2</f>
        <v>6732.6564038777306</v>
      </c>
      <c r="H1574" s="12" t="str">
        <f>'Emissions Factors'!$E$2</f>
        <v>EACH</v>
      </c>
      <c r="I1574" s="64">
        <v>515</v>
      </c>
      <c r="J1574" s="65">
        <v>7439976</v>
      </c>
      <c r="K1574" s="66">
        <f>'Emissions Factors'!$C$2</f>
        <v>1.9400679072269228E-9</v>
      </c>
      <c r="L1574" s="67" t="str">
        <f>'Emissions Factors'!$D$2</f>
        <v>LB</v>
      </c>
      <c r="M1574" s="67" t="str">
        <f>'Emissions Factors'!$E$2</f>
        <v>EACH</v>
      </c>
      <c r="N1574" s="68">
        <f t="shared" si="48"/>
        <v>1.3061810619549008E-5</v>
      </c>
      <c r="O1574" s="67" t="str">
        <f t="shared" si="49"/>
        <v>LB</v>
      </c>
    </row>
    <row r="1575" spans="1:15" x14ac:dyDescent="0.25">
      <c r="A1575" s="61" t="s">
        <v>1654</v>
      </c>
      <c r="B1575" s="61" t="s">
        <v>1532</v>
      </c>
      <c r="C1575" s="61" t="s">
        <v>5</v>
      </c>
      <c r="D1575" s="62" t="s">
        <v>533</v>
      </c>
      <c r="E1575" s="62" t="s">
        <v>2679</v>
      </c>
      <c r="F1575" s="67" t="s">
        <v>1533</v>
      </c>
      <c r="G1575" s="63">
        <f>VLOOKUP(Emissions!A1575,Population!$A$5:$L$3146,12,FALSE)*'National Throughput'!$B$2</f>
        <v>14325.739117405637</v>
      </c>
      <c r="H1575" s="12" t="str">
        <f>'Emissions Factors'!$E$2</f>
        <v>EACH</v>
      </c>
      <c r="I1575" s="64">
        <v>515</v>
      </c>
      <c r="J1575" s="65">
        <v>7439976</v>
      </c>
      <c r="K1575" s="66">
        <f>'Emissions Factors'!$C$2</f>
        <v>1.9400679072269228E-9</v>
      </c>
      <c r="L1575" s="67" t="str">
        <f>'Emissions Factors'!$D$2</f>
        <v>LB</v>
      </c>
      <c r="M1575" s="67" t="str">
        <f>'Emissions Factors'!$E$2</f>
        <v>EACH</v>
      </c>
      <c r="N1575" s="68">
        <f t="shared" si="48"/>
        <v>2.7792906708984018E-5</v>
      </c>
      <c r="O1575" s="67" t="str">
        <f t="shared" si="49"/>
        <v>LB</v>
      </c>
    </row>
    <row r="1576" spans="1:15" x14ac:dyDescent="0.25">
      <c r="A1576" s="61" t="s">
        <v>1655</v>
      </c>
      <c r="B1576" s="61" t="s">
        <v>1532</v>
      </c>
      <c r="C1576" s="61" t="s">
        <v>7</v>
      </c>
      <c r="D1576" s="62" t="s">
        <v>984</v>
      </c>
      <c r="E1576" s="62" t="s">
        <v>2679</v>
      </c>
      <c r="F1576" s="67" t="s">
        <v>1533</v>
      </c>
      <c r="G1576" s="63">
        <f>VLOOKUP(Emissions!A1576,Population!$A$5:$L$3146,12,FALSE)*'National Throughput'!$B$2</f>
        <v>389184.45950902835</v>
      </c>
      <c r="H1576" s="12" t="str">
        <f>'Emissions Factors'!$E$2</f>
        <v>EACH</v>
      </c>
      <c r="I1576" s="64">
        <v>515</v>
      </c>
      <c r="J1576" s="65">
        <v>7439976</v>
      </c>
      <c r="K1576" s="66">
        <f>'Emissions Factors'!$C$2</f>
        <v>1.9400679072269228E-9</v>
      </c>
      <c r="L1576" s="67" t="str">
        <f>'Emissions Factors'!$D$2</f>
        <v>LB</v>
      </c>
      <c r="M1576" s="67" t="str">
        <f>'Emissions Factors'!$E$2</f>
        <v>EACH</v>
      </c>
      <c r="N1576" s="68">
        <f t="shared" si="48"/>
        <v>7.5504427988492173E-4</v>
      </c>
      <c r="O1576" s="67" t="str">
        <f t="shared" si="49"/>
        <v>LB</v>
      </c>
    </row>
    <row r="1577" spans="1:15" x14ac:dyDescent="0.25">
      <c r="A1577" s="61" t="s">
        <v>1656</v>
      </c>
      <c r="B1577" s="61" t="s">
        <v>1532</v>
      </c>
      <c r="C1577" s="61" t="s">
        <v>4657</v>
      </c>
      <c r="D1577" s="62" t="s">
        <v>2851</v>
      </c>
      <c r="E1577" s="62" t="s">
        <v>2679</v>
      </c>
      <c r="F1577" s="67" t="s">
        <v>1533</v>
      </c>
      <c r="G1577" s="63">
        <f>VLOOKUP(Emissions!A1577,Population!$A$5:$L$3146,12,FALSE)*'National Throughput'!$B$2</f>
        <v>9698.5120504907372</v>
      </c>
      <c r="H1577" s="12" t="str">
        <f>'Emissions Factors'!$E$2</f>
        <v>EACH</v>
      </c>
      <c r="I1577" s="64">
        <v>515</v>
      </c>
      <c r="J1577" s="65">
        <v>7439976</v>
      </c>
      <c r="K1577" s="66">
        <f>'Emissions Factors'!$C$2</f>
        <v>1.9400679072269228E-9</v>
      </c>
      <c r="L1577" s="67" t="str">
        <f>'Emissions Factors'!$D$2</f>
        <v>LB</v>
      </c>
      <c r="M1577" s="67" t="str">
        <f>'Emissions Factors'!$E$2</f>
        <v>EACH</v>
      </c>
      <c r="N1577" s="68">
        <f t="shared" si="48"/>
        <v>1.8815771977010655E-5</v>
      </c>
      <c r="O1577" s="67" t="str">
        <f t="shared" si="49"/>
        <v>LB</v>
      </c>
    </row>
    <row r="1578" spans="1:15" x14ac:dyDescent="0.25">
      <c r="A1578" s="61" t="s">
        <v>1657</v>
      </c>
      <c r="B1578" s="61" t="s">
        <v>1532</v>
      </c>
      <c r="C1578" s="61" t="s">
        <v>1658</v>
      </c>
      <c r="D1578" s="62" t="s">
        <v>1659</v>
      </c>
      <c r="E1578" s="62" t="s">
        <v>2679</v>
      </c>
      <c r="F1578" s="67" t="s">
        <v>1533</v>
      </c>
      <c r="G1578" s="63">
        <f>VLOOKUP(Emissions!A1578,Population!$A$5:$L$3146,12,FALSE)*'National Throughput'!$B$2</f>
        <v>18371.486187214876</v>
      </c>
      <c r="H1578" s="12" t="str">
        <f>'Emissions Factors'!$E$2</f>
        <v>EACH</v>
      </c>
      <c r="I1578" s="64">
        <v>515</v>
      </c>
      <c r="J1578" s="65">
        <v>7439976</v>
      </c>
      <c r="K1578" s="66">
        <f>'Emissions Factors'!$C$2</f>
        <v>1.9400679072269228E-9</v>
      </c>
      <c r="L1578" s="67" t="str">
        <f>'Emissions Factors'!$D$2</f>
        <v>LB</v>
      </c>
      <c r="M1578" s="67" t="str">
        <f>'Emissions Factors'!$E$2</f>
        <v>EACH</v>
      </c>
      <c r="N1578" s="68">
        <f t="shared" si="48"/>
        <v>3.5641930759878282E-5</v>
      </c>
      <c r="O1578" s="67" t="str">
        <f t="shared" si="49"/>
        <v>LB</v>
      </c>
    </row>
    <row r="1579" spans="1:15" x14ac:dyDescent="0.25">
      <c r="A1579" s="61" t="s">
        <v>1660</v>
      </c>
      <c r="B1579" s="61" t="s">
        <v>1532</v>
      </c>
      <c r="C1579" s="61" t="s">
        <v>11</v>
      </c>
      <c r="D1579" s="62" t="s">
        <v>1661</v>
      </c>
      <c r="E1579" s="62" t="s">
        <v>2679</v>
      </c>
      <c r="F1579" s="67" t="s">
        <v>1533</v>
      </c>
      <c r="G1579" s="63">
        <f>VLOOKUP(Emissions!A1579,Population!$A$5:$L$3146,12,FALSE)*'National Throughput'!$B$2</f>
        <v>67644.480792044953</v>
      </c>
      <c r="H1579" s="12" t="str">
        <f>'Emissions Factors'!$E$2</f>
        <v>EACH</v>
      </c>
      <c r="I1579" s="64">
        <v>515</v>
      </c>
      <c r="J1579" s="65">
        <v>7439976</v>
      </c>
      <c r="K1579" s="66">
        <f>'Emissions Factors'!$C$2</f>
        <v>1.9400679072269228E-9</v>
      </c>
      <c r="L1579" s="67" t="str">
        <f>'Emissions Factors'!$D$2</f>
        <v>LB</v>
      </c>
      <c r="M1579" s="67" t="str">
        <f>'Emissions Factors'!$E$2</f>
        <v>EACH</v>
      </c>
      <c r="N1579" s="68">
        <f t="shared" si="48"/>
        <v>1.3123488628567442E-4</v>
      </c>
      <c r="O1579" s="67" t="str">
        <f t="shared" si="49"/>
        <v>LB</v>
      </c>
    </row>
    <row r="1580" spans="1:15" x14ac:dyDescent="0.25">
      <c r="A1580" s="61" t="s">
        <v>1662</v>
      </c>
      <c r="B1580" s="61" t="s">
        <v>1532</v>
      </c>
      <c r="C1580" s="61" t="s">
        <v>14</v>
      </c>
      <c r="D1580" s="62" t="s">
        <v>1381</v>
      </c>
      <c r="E1580" s="62" t="s">
        <v>2679</v>
      </c>
      <c r="F1580" s="67" t="s">
        <v>1533</v>
      </c>
      <c r="G1580" s="63">
        <f>VLOOKUP(Emissions!A1580,Population!$A$5:$L$3146,12,FALSE)*'National Throughput'!$B$2</f>
        <v>1027461.8228928263</v>
      </c>
      <c r="H1580" s="12" t="str">
        <f>'Emissions Factors'!$E$2</f>
        <v>EACH</v>
      </c>
      <c r="I1580" s="64">
        <v>515</v>
      </c>
      <c r="J1580" s="65">
        <v>7439976</v>
      </c>
      <c r="K1580" s="66">
        <f>'Emissions Factors'!$C$2</f>
        <v>1.9400679072269228E-9</v>
      </c>
      <c r="L1580" s="67" t="str">
        <f>'Emissions Factors'!$D$2</f>
        <v>LB</v>
      </c>
      <c r="M1580" s="67" t="str">
        <f>'Emissions Factors'!$E$2</f>
        <v>EACH</v>
      </c>
      <c r="N1580" s="68">
        <f t="shared" si="48"/>
        <v>1.9933457084952448E-3</v>
      </c>
      <c r="O1580" s="67" t="str">
        <f t="shared" si="49"/>
        <v>LB</v>
      </c>
    </row>
    <row r="1581" spans="1:15" x14ac:dyDescent="0.25">
      <c r="A1581" s="61" t="s">
        <v>1663</v>
      </c>
      <c r="B1581" s="61" t="s">
        <v>1532</v>
      </c>
      <c r="C1581" s="61" t="s">
        <v>22</v>
      </c>
      <c r="D1581" s="62" t="s">
        <v>4825</v>
      </c>
      <c r="E1581" s="62" t="s">
        <v>2679</v>
      </c>
      <c r="F1581" s="67" t="s">
        <v>1533</v>
      </c>
      <c r="G1581" s="63">
        <f>VLOOKUP(Emissions!A1581,Population!$A$5:$L$3146,12,FALSE)*'National Throughput'!$B$2</f>
        <v>23943.233672708811</v>
      </c>
      <c r="H1581" s="12" t="str">
        <f>'Emissions Factors'!$E$2</f>
        <v>EACH</v>
      </c>
      <c r="I1581" s="64">
        <v>515</v>
      </c>
      <c r="J1581" s="65">
        <v>7439976</v>
      </c>
      <c r="K1581" s="66">
        <f>'Emissions Factors'!$C$2</f>
        <v>1.9400679072269228E-9</v>
      </c>
      <c r="L1581" s="67" t="str">
        <f>'Emissions Factors'!$D$2</f>
        <v>LB</v>
      </c>
      <c r="M1581" s="67" t="str">
        <f>'Emissions Factors'!$E$2</f>
        <v>EACH</v>
      </c>
      <c r="N1581" s="68">
        <f t="shared" si="48"/>
        <v>4.6451499243657374E-5</v>
      </c>
      <c r="O1581" s="67" t="str">
        <f t="shared" si="49"/>
        <v>LB</v>
      </c>
    </row>
    <row r="1582" spans="1:15" x14ac:dyDescent="0.25">
      <c r="A1582" s="61" t="s">
        <v>1664</v>
      </c>
      <c r="B1582" s="61" t="s">
        <v>1532</v>
      </c>
      <c r="C1582" s="61" t="s">
        <v>24</v>
      </c>
      <c r="D1582" s="62" t="s">
        <v>407</v>
      </c>
      <c r="E1582" s="62" t="s">
        <v>2679</v>
      </c>
      <c r="F1582" s="67" t="s">
        <v>1533</v>
      </c>
      <c r="G1582" s="63">
        <f>VLOOKUP(Emissions!A1582,Population!$A$5:$L$3146,12,FALSE)*'National Throughput'!$B$2</f>
        <v>4481.6006831600434</v>
      </c>
      <c r="H1582" s="12" t="str">
        <f>'Emissions Factors'!$E$2</f>
        <v>EACH</v>
      </c>
      <c r="I1582" s="64">
        <v>515</v>
      </c>
      <c r="J1582" s="65">
        <v>7439976</v>
      </c>
      <c r="K1582" s="66">
        <f>'Emissions Factors'!$C$2</f>
        <v>1.9400679072269228E-9</v>
      </c>
      <c r="L1582" s="67" t="str">
        <f>'Emissions Factors'!$D$2</f>
        <v>LB</v>
      </c>
      <c r="M1582" s="67" t="str">
        <f>'Emissions Factors'!$E$2</f>
        <v>EACH</v>
      </c>
      <c r="N1582" s="68">
        <f t="shared" si="48"/>
        <v>8.6946096584050535E-6</v>
      </c>
      <c r="O1582" s="67" t="str">
        <f t="shared" si="49"/>
        <v>LB</v>
      </c>
    </row>
    <row r="1583" spans="1:15" x14ac:dyDescent="0.25">
      <c r="A1583" s="61" t="s">
        <v>1665</v>
      </c>
      <c r="B1583" s="61" t="s">
        <v>1532</v>
      </c>
      <c r="C1583" s="61" t="s">
        <v>26</v>
      </c>
      <c r="D1583" s="62" t="s">
        <v>1666</v>
      </c>
      <c r="E1583" s="62" t="s">
        <v>2679</v>
      </c>
      <c r="F1583" s="67" t="s">
        <v>1533</v>
      </c>
      <c r="G1583" s="63">
        <f>VLOOKUP(Emissions!A1583,Population!$A$5:$L$3146,12,FALSE)*'National Throughput'!$B$2</f>
        <v>4987.1908746469762</v>
      </c>
      <c r="H1583" s="12" t="str">
        <f>'Emissions Factors'!$E$2</f>
        <v>EACH</v>
      </c>
      <c r="I1583" s="64">
        <v>515</v>
      </c>
      <c r="J1583" s="65">
        <v>7439976</v>
      </c>
      <c r="K1583" s="66">
        <f>'Emissions Factors'!$C$2</f>
        <v>1.9400679072269228E-9</v>
      </c>
      <c r="L1583" s="67" t="str">
        <f>'Emissions Factors'!$D$2</f>
        <v>LB</v>
      </c>
      <c r="M1583" s="67" t="str">
        <f>'Emissions Factors'!$E$2</f>
        <v>EACH</v>
      </c>
      <c r="N1583" s="68">
        <f t="shared" si="48"/>
        <v>9.6754889631175655E-6</v>
      </c>
      <c r="O1583" s="67" t="str">
        <f t="shared" si="49"/>
        <v>LB</v>
      </c>
    </row>
    <row r="1584" spans="1:15" x14ac:dyDescent="0.25">
      <c r="A1584" s="61" t="s">
        <v>1667</v>
      </c>
      <c r="B1584" s="61" t="s">
        <v>1532</v>
      </c>
      <c r="C1584" s="61" t="s">
        <v>4662</v>
      </c>
      <c r="D1584" s="62" t="s">
        <v>4827</v>
      </c>
      <c r="E1584" s="62" t="s">
        <v>2679</v>
      </c>
      <c r="F1584" s="67" t="s">
        <v>1533</v>
      </c>
      <c r="G1584" s="63">
        <f>VLOOKUP(Emissions!A1584,Population!$A$5:$L$3146,12,FALSE)*'National Throughput'!$B$2</f>
        <v>39896.50145926205</v>
      </c>
      <c r="H1584" s="12" t="str">
        <f>'Emissions Factors'!$E$2</f>
        <v>EACH</v>
      </c>
      <c r="I1584" s="64">
        <v>515</v>
      </c>
      <c r="J1584" s="65">
        <v>7439976</v>
      </c>
      <c r="K1584" s="66">
        <f>'Emissions Factors'!$C$2</f>
        <v>1.9400679072269228E-9</v>
      </c>
      <c r="L1584" s="67" t="str">
        <f>'Emissions Factors'!$D$2</f>
        <v>LB</v>
      </c>
      <c r="M1584" s="67" t="str">
        <f>'Emissions Factors'!$E$2</f>
        <v>EACH</v>
      </c>
      <c r="N1584" s="68">
        <f t="shared" si="48"/>
        <v>7.7401922091746396E-5</v>
      </c>
      <c r="O1584" s="67" t="str">
        <f t="shared" si="49"/>
        <v>LB</v>
      </c>
    </row>
    <row r="1585" spans="1:15" x14ac:dyDescent="0.25">
      <c r="A1585" s="61" t="s">
        <v>1668</v>
      </c>
      <c r="B1585" s="61" t="s">
        <v>1532</v>
      </c>
      <c r="C1585" s="61" t="s">
        <v>434</v>
      </c>
      <c r="D1585" s="62" t="s">
        <v>1669</v>
      </c>
      <c r="E1585" s="62" t="s">
        <v>2679</v>
      </c>
      <c r="F1585" s="67" t="s">
        <v>1533</v>
      </c>
      <c r="G1585" s="63">
        <f>VLOOKUP(Emissions!A1585,Population!$A$5:$L$3146,12,FALSE)*'National Throughput'!$B$2</f>
        <v>8541.7052837620122</v>
      </c>
      <c r="H1585" s="12" t="str">
        <f>'Emissions Factors'!$E$2</f>
        <v>EACH</v>
      </c>
      <c r="I1585" s="64">
        <v>515</v>
      </c>
      <c r="J1585" s="65">
        <v>7439976</v>
      </c>
      <c r="K1585" s="66">
        <f>'Emissions Factors'!$C$2</f>
        <v>1.9400679072269228E-9</v>
      </c>
      <c r="L1585" s="67" t="str">
        <f>'Emissions Factors'!$D$2</f>
        <v>LB</v>
      </c>
      <c r="M1585" s="67" t="str">
        <f>'Emissions Factors'!$E$2</f>
        <v>EACH</v>
      </c>
      <c r="N1585" s="68">
        <f t="shared" si="48"/>
        <v>1.6571488294017316E-5</v>
      </c>
      <c r="O1585" s="67" t="str">
        <f t="shared" si="49"/>
        <v>LB</v>
      </c>
    </row>
    <row r="1586" spans="1:15" x14ac:dyDescent="0.25">
      <c r="A1586" s="61" t="s">
        <v>1670</v>
      </c>
      <c r="B1586" s="61" t="s">
        <v>1532</v>
      </c>
      <c r="C1586" s="61" t="s">
        <v>30</v>
      </c>
      <c r="D1586" s="62" t="s">
        <v>2854</v>
      </c>
      <c r="E1586" s="62" t="s">
        <v>2679</v>
      </c>
      <c r="F1586" s="67" t="s">
        <v>1533</v>
      </c>
      <c r="G1586" s="63">
        <f>VLOOKUP(Emissions!A1586,Population!$A$5:$L$3146,12,FALSE)*'National Throughput'!$B$2</f>
        <v>6263.9855772863939</v>
      </c>
      <c r="H1586" s="12" t="str">
        <f>'Emissions Factors'!$E$2</f>
        <v>EACH</v>
      </c>
      <c r="I1586" s="64">
        <v>515</v>
      </c>
      <c r="J1586" s="65">
        <v>7439976</v>
      </c>
      <c r="K1586" s="66">
        <f>'Emissions Factors'!$C$2</f>
        <v>1.9400679072269228E-9</v>
      </c>
      <c r="L1586" s="67" t="str">
        <f>'Emissions Factors'!$D$2</f>
        <v>LB</v>
      </c>
      <c r="M1586" s="67" t="str">
        <f>'Emissions Factors'!$E$2</f>
        <v>EACH</v>
      </c>
      <c r="N1586" s="68">
        <f t="shared" si="48"/>
        <v>1.2152557389825642E-5</v>
      </c>
      <c r="O1586" s="67" t="str">
        <f t="shared" si="49"/>
        <v>LB</v>
      </c>
    </row>
    <row r="1587" spans="1:15" x14ac:dyDescent="0.25">
      <c r="A1587" s="61" t="s">
        <v>1671</v>
      </c>
      <c r="B1587" s="61" t="s">
        <v>1532</v>
      </c>
      <c r="C1587" s="61" t="s">
        <v>33</v>
      </c>
      <c r="D1587" s="62" t="s">
        <v>1672</v>
      </c>
      <c r="E1587" s="62" t="s">
        <v>2679</v>
      </c>
      <c r="F1587" s="67" t="s">
        <v>1533</v>
      </c>
      <c r="G1587" s="63">
        <f>VLOOKUP(Emissions!A1587,Population!$A$5:$L$3146,12,FALSE)*'National Throughput'!$B$2</f>
        <v>30629.740870467045</v>
      </c>
      <c r="H1587" s="12" t="str">
        <f>'Emissions Factors'!$E$2</f>
        <v>EACH</v>
      </c>
      <c r="I1587" s="64">
        <v>515</v>
      </c>
      <c r="J1587" s="65">
        <v>7439976</v>
      </c>
      <c r="K1587" s="66">
        <f>'Emissions Factors'!$C$2</f>
        <v>1.9400679072269228E-9</v>
      </c>
      <c r="L1587" s="67" t="str">
        <f>'Emissions Factors'!$D$2</f>
        <v>LB</v>
      </c>
      <c r="M1587" s="67" t="str">
        <f>'Emissions Factors'!$E$2</f>
        <v>EACH</v>
      </c>
      <c r="N1587" s="68">
        <f t="shared" si="48"/>
        <v>5.9423777269469948E-5</v>
      </c>
      <c r="O1587" s="67" t="str">
        <f t="shared" si="49"/>
        <v>LB</v>
      </c>
    </row>
    <row r="1588" spans="1:15" x14ac:dyDescent="0.25">
      <c r="A1588" s="61" t="s">
        <v>1673</v>
      </c>
      <c r="B1588" s="61" t="s">
        <v>1532</v>
      </c>
      <c r="C1588" s="61" t="s">
        <v>35</v>
      </c>
      <c r="D1588" s="62" t="s">
        <v>4839</v>
      </c>
      <c r="E1588" s="62" t="s">
        <v>2679</v>
      </c>
      <c r="F1588" s="67" t="s">
        <v>1533</v>
      </c>
      <c r="G1588" s="63">
        <f>VLOOKUP(Emissions!A1588,Population!$A$5:$L$3146,12,FALSE)*'National Throughput'!$B$2</f>
        <v>31898.33126979633</v>
      </c>
      <c r="H1588" s="12" t="str">
        <f>'Emissions Factors'!$E$2</f>
        <v>EACH</v>
      </c>
      <c r="I1588" s="64">
        <v>515</v>
      </c>
      <c r="J1588" s="65">
        <v>7439976</v>
      </c>
      <c r="K1588" s="66">
        <f>'Emissions Factors'!$C$2</f>
        <v>1.9400679072269228E-9</v>
      </c>
      <c r="L1588" s="67" t="str">
        <f>'Emissions Factors'!$D$2</f>
        <v>LB</v>
      </c>
      <c r="M1588" s="67" t="str">
        <f>'Emissions Factors'!$E$2</f>
        <v>EACH</v>
      </c>
      <c r="N1588" s="68">
        <f t="shared" si="48"/>
        <v>6.1884928790624874E-5</v>
      </c>
      <c r="O1588" s="67" t="str">
        <f t="shared" si="49"/>
        <v>LB</v>
      </c>
    </row>
    <row r="1589" spans="1:15" x14ac:dyDescent="0.25">
      <c r="A1589" s="61" t="s">
        <v>1674</v>
      </c>
      <c r="B1589" s="61" t="s">
        <v>1532</v>
      </c>
      <c r="C1589" s="61" t="s">
        <v>37</v>
      </c>
      <c r="D1589" s="62" t="s">
        <v>547</v>
      </c>
      <c r="E1589" s="62" t="s">
        <v>2679</v>
      </c>
      <c r="F1589" s="67" t="s">
        <v>1533</v>
      </c>
      <c r="G1589" s="63">
        <f>VLOOKUP(Emissions!A1589,Population!$A$5:$L$3146,12,FALSE)*'National Throughput'!$B$2</f>
        <v>6574.7235651576739</v>
      </c>
      <c r="H1589" s="12" t="str">
        <f>'Emissions Factors'!$E$2</f>
        <v>EACH</v>
      </c>
      <c r="I1589" s="64">
        <v>515</v>
      </c>
      <c r="J1589" s="65">
        <v>7439976</v>
      </c>
      <c r="K1589" s="66">
        <f>'Emissions Factors'!$C$2</f>
        <v>1.9400679072269228E-9</v>
      </c>
      <c r="L1589" s="67" t="str">
        <f>'Emissions Factors'!$D$2</f>
        <v>LB</v>
      </c>
      <c r="M1589" s="67" t="str">
        <f>'Emissions Factors'!$E$2</f>
        <v>EACH</v>
      </c>
      <c r="N1589" s="68">
        <f t="shared" si="48"/>
        <v>1.2755410187650982E-5</v>
      </c>
      <c r="O1589" s="67" t="str">
        <f t="shared" si="49"/>
        <v>LB</v>
      </c>
    </row>
    <row r="1590" spans="1:15" x14ac:dyDescent="0.25">
      <c r="A1590" s="61" t="s">
        <v>1675</v>
      </c>
      <c r="B1590" s="61" t="s">
        <v>1532</v>
      </c>
      <c r="C1590" s="61" t="s">
        <v>39</v>
      </c>
      <c r="D1590" s="62" t="s">
        <v>1676</v>
      </c>
      <c r="E1590" s="62" t="s">
        <v>2679</v>
      </c>
      <c r="F1590" s="67" t="s">
        <v>1533</v>
      </c>
      <c r="G1590" s="63">
        <f>VLOOKUP(Emissions!A1590,Population!$A$5:$L$3146,12,FALSE)*'National Throughput'!$B$2</f>
        <v>55614.921063562731</v>
      </c>
      <c r="H1590" s="12" t="str">
        <f>'Emissions Factors'!$E$2</f>
        <v>EACH</v>
      </c>
      <c r="I1590" s="64">
        <v>515</v>
      </c>
      <c r="J1590" s="65">
        <v>7439976</v>
      </c>
      <c r="K1590" s="66">
        <f>'Emissions Factors'!$C$2</f>
        <v>1.9400679072269228E-9</v>
      </c>
      <c r="L1590" s="67" t="str">
        <f>'Emissions Factors'!$D$2</f>
        <v>LB</v>
      </c>
      <c r="M1590" s="67" t="str">
        <f>'Emissions Factors'!$E$2</f>
        <v>EACH</v>
      </c>
      <c r="N1590" s="68">
        <f t="shared" si="48"/>
        <v>1.0789672351837665E-4</v>
      </c>
      <c r="O1590" s="67" t="str">
        <f t="shared" si="49"/>
        <v>LB</v>
      </c>
    </row>
    <row r="1591" spans="1:15" x14ac:dyDescent="0.25">
      <c r="A1591" s="61" t="s">
        <v>1677</v>
      </c>
      <c r="B1591" s="61" t="s">
        <v>1532</v>
      </c>
      <c r="C1591" s="61" t="s">
        <v>42</v>
      </c>
      <c r="D1591" s="62" t="s">
        <v>1678</v>
      </c>
      <c r="E1591" s="62" t="s">
        <v>2679</v>
      </c>
      <c r="F1591" s="67" t="s">
        <v>1533</v>
      </c>
      <c r="G1591" s="63">
        <f>VLOOKUP(Emissions!A1591,Population!$A$5:$L$3146,12,FALSE)*'National Throughput'!$B$2</f>
        <v>26296.843184803161</v>
      </c>
      <c r="H1591" s="12" t="str">
        <f>'Emissions Factors'!$E$2</f>
        <v>EACH</v>
      </c>
      <c r="I1591" s="64">
        <v>515</v>
      </c>
      <c r="J1591" s="65">
        <v>7439976</v>
      </c>
      <c r="K1591" s="66">
        <f>'Emissions Factors'!$C$2</f>
        <v>1.9400679072269228E-9</v>
      </c>
      <c r="L1591" s="67" t="str">
        <f>'Emissions Factors'!$D$2</f>
        <v>LB</v>
      </c>
      <c r="M1591" s="67" t="str">
        <f>'Emissions Factors'!$E$2</f>
        <v>EACH</v>
      </c>
      <c r="N1591" s="68">
        <f t="shared" si="48"/>
        <v>5.1017661524215638E-5</v>
      </c>
      <c r="O1591" s="67" t="str">
        <f t="shared" si="49"/>
        <v>LB</v>
      </c>
    </row>
    <row r="1592" spans="1:15" x14ac:dyDescent="0.25">
      <c r="A1592" s="61" t="s">
        <v>1679</v>
      </c>
      <c r="B1592" s="61" t="s">
        <v>1532</v>
      </c>
      <c r="C1592" s="61" t="s">
        <v>45</v>
      </c>
      <c r="D1592" s="62" t="s">
        <v>1008</v>
      </c>
      <c r="E1592" s="62" t="s">
        <v>2679</v>
      </c>
      <c r="F1592" s="67" t="s">
        <v>1533</v>
      </c>
      <c r="G1592" s="63">
        <f>VLOOKUP(Emissions!A1592,Population!$A$5:$L$3146,12,FALSE)*'National Throughput'!$B$2</f>
        <v>21537.321727012371</v>
      </c>
      <c r="H1592" s="12" t="str">
        <f>'Emissions Factors'!$E$2</f>
        <v>EACH</v>
      </c>
      <c r="I1592" s="64">
        <v>515</v>
      </c>
      <c r="J1592" s="65">
        <v>7439976</v>
      </c>
      <c r="K1592" s="66">
        <f>'Emissions Factors'!$C$2</f>
        <v>1.9400679072269228E-9</v>
      </c>
      <c r="L1592" s="67" t="str">
        <f>'Emissions Factors'!$D$2</f>
        <v>LB</v>
      </c>
      <c r="M1592" s="67" t="str">
        <f>'Emissions Factors'!$E$2</f>
        <v>EACH</v>
      </c>
      <c r="N1592" s="68">
        <f t="shared" si="48"/>
        <v>4.1783866690197823E-5</v>
      </c>
      <c r="O1592" s="67" t="str">
        <f t="shared" si="49"/>
        <v>LB</v>
      </c>
    </row>
    <row r="1593" spans="1:15" x14ac:dyDescent="0.25">
      <c r="A1593" s="61" t="s">
        <v>1680</v>
      </c>
      <c r="B1593" s="61" t="s">
        <v>1532</v>
      </c>
      <c r="C1593" s="61" t="s">
        <v>47</v>
      </c>
      <c r="D1593" s="62" t="s">
        <v>158</v>
      </c>
      <c r="E1593" s="62" t="s">
        <v>2679</v>
      </c>
      <c r="F1593" s="67" t="s">
        <v>1533</v>
      </c>
      <c r="G1593" s="63">
        <f>VLOOKUP(Emissions!A1593,Population!$A$5:$L$3146,12,FALSE)*'National Throughput'!$B$2</f>
        <v>34102.212246480754</v>
      </c>
      <c r="H1593" s="12" t="str">
        <f>'Emissions Factors'!$E$2</f>
        <v>EACH</v>
      </c>
      <c r="I1593" s="64">
        <v>515</v>
      </c>
      <c r="J1593" s="65">
        <v>7439976</v>
      </c>
      <c r="K1593" s="66">
        <f>'Emissions Factors'!$C$2</f>
        <v>1.9400679072269228E-9</v>
      </c>
      <c r="L1593" s="67" t="str">
        <f>'Emissions Factors'!$D$2</f>
        <v>LB</v>
      </c>
      <c r="M1593" s="67" t="str">
        <f>'Emissions Factors'!$E$2</f>
        <v>EACH</v>
      </c>
      <c r="N1593" s="68">
        <f t="shared" si="48"/>
        <v>6.6160607544838253E-5</v>
      </c>
      <c r="O1593" s="67" t="str">
        <f t="shared" si="49"/>
        <v>LB</v>
      </c>
    </row>
    <row r="1594" spans="1:15" x14ac:dyDescent="0.25">
      <c r="A1594" s="61" t="s">
        <v>1681</v>
      </c>
      <c r="B1594" s="61" t="s">
        <v>1532</v>
      </c>
      <c r="C1594" s="61" t="s">
        <v>50</v>
      </c>
      <c r="D1594" s="62" t="s">
        <v>2872</v>
      </c>
      <c r="E1594" s="62" t="s">
        <v>2679</v>
      </c>
      <c r="F1594" s="67" t="s">
        <v>1533</v>
      </c>
      <c r="G1594" s="63">
        <f>VLOOKUP(Emissions!A1594,Population!$A$5:$L$3146,12,FALSE)*'National Throughput'!$B$2</f>
        <v>25717.414263525032</v>
      </c>
      <c r="H1594" s="12" t="str">
        <f>'Emissions Factors'!$E$2</f>
        <v>EACH</v>
      </c>
      <c r="I1594" s="64">
        <v>515</v>
      </c>
      <c r="J1594" s="65">
        <v>7439976</v>
      </c>
      <c r="K1594" s="66">
        <f>'Emissions Factors'!$C$2</f>
        <v>1.9400679072269228E-9</v>
      </c>
      <c r="L1594" s="67" t="str">
        <f>'Emissions Factors'!$D$2</f>
        <v>LB</v>
      </c>
      <c r="M1594" s="67" t="str">
        <f>'Emissions Factors'!$E$2</f>
        <v>EACH</v>
      </c>
      <c r="N1594" s="68">
        <f t="shared" si="48"/>
        <v>4.9893530069524825E-5</v>
      </c>
      <c r="O1594" s="67" t="str">
        <f t="shared" si="49"/>
        <v>LB</v>
      </c>
    </row>
    <row r="1595" spans="1:15" x14ac:dyDescent="0.25">
      <c r="A1595" s="61" t="s">
        <v>1682</v>
      </c>
      <c r="B1595" s="61" t="s">
        <v>1532</v>
      </c>
      <c r="C1595" s="61" t="s">
        <v>53</v>
      </c>
      <c r="D1595" s="62" t="s">
        <v>163</v>
      </c>
      <c r="E1595" s="62" t="s">
        <v>2679</v>
      </c>
      <c r="F1595" s="67" t="s">
        <v>1533</v>
      </c>
      <c r="G1595" s="63">
        <f>VLOOKUP(Emissions!A1595,Population!$A$5:$L$3146,12,FALSE)*'National Throughput'!$B$2</f>
        <v>13795.536015988306</v>
      </c>
      <c r="H1595" s="12" t="str">
        <f>'Emissions Factors'!$E$2</f>
        <v>EACH</v>
      </c>
      <c r="I1595" s="64">
        <v>515</v>
      </c>
      <c r="J1595" s="65">
        <v>7439976</v>
      </c>
      <c r="K1595" s="66">
        <f>'Emissions Factors'!$C$2</f>
        <v>1.9400679072269228E-9</v>
      </c>
      <c r="L1595" s="67" t="str">
        <f>'Emissions Factors'!$D$2</f>
        <v>LB</v>
      </c>
      <c r="M1595" s="67" t="str">
        <f>'Emissions Factors'!$E$2</f>
        <v>EACH</v>
      </c>
      <c r="N1595" s="68">
        <f t="shared" si="48"/>
        <v>2.6764276687612071E-5</v>
      </c>
      <c r="O1595" s="67" t="str">
        <f t="shared" si="49"/>
        <v>LB</v>
      </c>
    </row>
    <row r="1596" spans="1:15" x14ac:dyDescent="0.25">
      <c r="A1596" s="61" t="s">
        <v>1683</v>
      </c>
      <c r="B1596" s="61" t="s">
        <v>1532</v>
      </c>
      <c r="C1596" s="61" t="s">
        <v>56</v>
      </c>
      <c r="D1596" s="62" t="s">
        <v>166</v>
      </c>
      <c r="E1596" s="62" t="s">
        <v>2679</v>
      </c>
      <c r="F1596" s="67" t="s">
        <v>1533</v>
      </c>
      <c r="G1596" s="63">
        <f>VLOOKUP(Emissions!A1596,Population!$A$5:$L$3146,12,FALSE)*'National Throughput'!$B$2</f>
        <v>37830.042563022347</v>
      </c>
      <c r="H1596" s="12" t="str">
        <f>'Emissions Factors'!$E$2</f>
        <v>EACH</v>
      </c>
      <c r="I1596" s="64">
        <v>515</v>
      </c>
      <c r="J1596" s="65">
        <v>7439976</v>
      </c>
      <c r="K1596" s="66">
        <f>'Emissions Factors'!$C$2</f>
        <v>1.9400679072269228E-9</v>
      </c>
      <c r="L1596" s="67" t="str">
        <f>'Emissions Factors'!$D$2</f>
        <v>LB</v>
      </c>
      <c r="M1596" s="67" t="str">
        <f>'Emissions Factors'!$E$2</f>
        <v>EACH</v>
      </c>
      <c r="N1596" s="68">
        <f t="shared" si="48"/>
        <v>7.3392851505548178E-5</v>
      </c>
      <c r="O1596" s="67" t="str">
        <f t="shared" si="49"/>
        <v>LB</v>
      </c>
    </row>
    <row r="1597" spans="1:15" x14ac:dyDescent="0.25">
      <c r="A1597" s="61" t="s">
        <v>1684</v>
      </c>
      <c r="B1597" s="61" t="s">
        <v>1532</v>
      </c>
      <c r="C1597" s="61" t="s">
        <v>59</v>
      </c>
      <c r="D1597" s="62" t="s">
        <v>185</v>
      </c>
      <c r="E1597" s="62" t="s">
        <v>2679</v>
      </c>
      <c r="F1597" s="67" t="s">
        <v>1533</v>
      </c>
      <c r="G1597" s="63">
        <f>VLOOKUP(Emissions!A1597,Population!$A$5:$L$3146,12,FALSE)*'National Throughput'!$B$2</f>
        <v>2125.940095238162</v>
      </c>
      <c r="H1597" s="12" t="str">
        <f>'Emissions Factors'!$E$2</f>
        <v>EACH</v>
      </c>
      <c r="I1597" s="64">
        <v>515</v>
      </c>
      <c r="J1597" s="65">
        <v>7439976</v>
      </c>
      <c r="K1597" s="66">
        <f>'Emissions Factors'!$C$2</f>
        <v>1.9400679072269228E-9</v>
      </c>
      <c r="L1597" s="67" t="str">
        <f>'Emissions Factors'!$D$2</f>
        <v>LB</v>
      </c>
      <c r="M1597" s="67" t="str">
        <f>'Emissions Factors'!$E$2</f>
        <v>EACH</v>
      </c>
      <c r="N1597" s="68">
        <f t="shared" si="48"/>
        <v>4.124468151458506E-6</v>
      </c>
      <c r="O1597" s="67" t="str">
        <f t="shared" si="49"/>
        <v>LB</v>
      </c>
    </row>
    <row r="1598" spans="1:15" x14ac:dyDescent="0.25">
      <c r="A1598" s="61" t="s">
        <v>1685</v>
      </c>
      <c r="B1598" s="61" t="s">
        <v>1532</v>
      </c>
      <c r="C1598" s="61" t="s">
        <v>61</v>
      </c>
      <c r="D1598" s="62" t="s">
        <v>717</v>
      </c>
      <c r="E1598" s="62" t="s">
        <v>2679</v>
      </c>
      <c r="F1598" s="67" t="s">
        <v>1533</v>
      </c>
      <c r="G1598" s="63">
        <f>VLOOKUP(Emissions!A1598,Population!$A$5:$L$3146,12,FALSE)*'National Throughput'!$B$2</f>
        <v>18758.113980704882</v>
      </c>
      <c r="H1598" s="12" t="str">
        <f>'Emissions Factors'!$E$2</f>
        <v>EACH</v>
      </c>
      <c r="I1598" s="64">
        <v>515</v>
      </c>
      <c r="J1598" s="65">
        <v>7439976</v>
      </c>
      <c r="K1598" s="66">
        <f>'Emissions Factors'!$C$2</f>
        <v>1.9400679072269228E-9</v>
      </c>
      <c r="L1598" s="67" t="str">
        <f>'Emissions Factors'!$D$2</f>
        <v>LB</v>
      </c>
      <c r="M1598" s="67" t="str">
        <f>'Emissions Factors'!$E$2</f>
        <v>EACH</v>
      </c>
      <c r="N1598" s="68">
        <f t="shared" si="48"/>
        <v>3.6392014934070202E-5</v>
      </c>
      <c r="O1598" s="67" t="str">
        <f t="shared" si="49"/>
        <v>LB</v>
      </c>
    </row>
    <row r="1599" spans="1:15" x14ac:dyDescent="0.25">
      <c r="A1599" s="61" t="s">
        <v>1686</v>
      </c>
      <c r="B1599" s="61" t="s">
        <v>1532</v>
      </c>
      <c r="C1599" s="61" t="s">
        <v>1089</v>
      </c>
      <c r="D1599" s="62" t="s">
        <v>1381</v>
      </c>
      <c r="E1599" s="62" t="s">
        <v>5125</v>
      </c>
      <c r="F1599" s="67" t="s">
        <v>1533</v>
      </c>
      <c r="G1599" s="63">
        <f>VLOOKUP(Emissions!A1599,Population!$A$5:$L$3146,12,FALSE)*'National Throughput'!$B$2</f>
        <v>325525.21904988046</v>
      </c>
      <c r="H1599" s="12" t="str">
        <f>'Emissions Factors'!$E$2</f>
        <v>EACH</v>
      </c>
      <c r="I1599" s="64">
        <v>515</v>
      </c>
      <c r="J1599" s="65">
        <v>7439976</v>
      </c>
      <c r="K1599" s="66">
        <f>'Emissions Factors'!$C$2</f>
        <v>1.9400679072269228E-9</v>
      </c>
      <c r="L1599" s="67" t="str">
        <f>'Emissions Factors'!$D$2</f>
        <v>LB</v>
      </c>
      <c r="M1599" s="67" t="str">
        <f>'Emissions Factors'!$E$2</f>
        <v>EACH</v>
      </c>
      <c r="N1599" s="68">
        <f t="shared" si="48"/>
        <v>6.3154103047168724E-4</v>
      </c>
      <c r="O1599" s="67" t="str">
        <f t="shared" si="49"/>
        <v>LB</v>
      </c>
    </row>
    <row r="1600" spans="1:15" x14ac:dyDescent="0.25">
      <c r="A1600" s="61" t="s">
        <v>1687</v>
      </c>
      <c r="B1600" s="61" t="s">
        <v>1688</v>
      </c>
      <c r="C1600" s="61" t="s">
        <v>2677</v>
      </c>
      <c r="D1600" s="62" t="s">
        <v>1689</v>
      </c>
      <c r="E1600" s="62" t="s">
        <v>2679</v>
      </c>
      <c r="F1600" s="67" t="s">
        <v>1690</v>
      </c>
      <c r="G1600" s="63">
        <f>VLOOKUP(Emissions!A1600,Population!$A$5:$L$3146,12,FALSE)*'National Throughput'!$B$2</f>
        <v>9583.651804148878</v>
      </c>
      <c r="H1600" s="12" t="str">
        <f>'Emissions Factors'!$E$2</f>
        <v>EACH</v>
      </c>
      <c r="I1600" s="64">
        <v>515</v>
      </c>
      <c r="J1600" s="65">
        <v>7439976</v>
      </c>
      <c r="K1600" s="66">
        <f>'Emissions Factors'!$C$2</f>
        <v>1.9400679072269228E-9</v>
      </c>
      <c r="L1600" s="67" t="str">
        <f>'Emissions Factors'!$D$2</f>
        <v>LB</v>
      </c>
      <c r="M1600" s="67" t="str">
        <f>'Emissions Factors'!$E$2</f>
        <v>EACH</v>
      </c>
      <c r="N1600" s="68">
        <f t="shared" si="48"/>
        <v>1.8592935299266636E-5</v>
      </c>
      <c r="O1600" s="67" t="str">
        <f t="shared" si="49"/>
        <v>LB</v>
      </c>
    </row>
    <row r="1601" spans="1:15" x14ac:dyDescent="0.25">
      <c r="A1601" s="61" t="s">
        <v>1691</v>
      </c>
      <c r="B1601" s="61" t="s">
        <v>1688</v>
      </c>
      <c r="C1601" s="61" t="s">
        <v>2682</v>
      </c>
      <c r="D1601" s="62" t="s">
        <v>1692</v>
      </c>
      <c r="E1601" s="62" t="s">
        <v>2679</v>
      </c>
      <c r="F1601" s="67" t="s">
        <v>1690</v>
      </c>
      <c r="G1601" s="63">
        <f>VLOOKUP(Emissions!A1601,Population!$A$5:$L$3146,12,FALSE)*'National Throughput'!$B$2</f>
        <v>13621.194570647982</v>
      </c>
      <c r="H1601" s="12" t="str">
        <f>'Emissions Factors'!$E$2</f>
        <v>EACH</v>
      </c>
      <c r="I1601" s="64">
        <v>515</v>
      </c>
      <c r="J1601" s="65">
        <v>7439976</v>
      </c>
      <c r="K1601" s="66">
        <f>'Emissions Factors'!$C$2</f>
        <v>1.9400679072269228E-9</v>
      </c>
      <c r="L1601" s="67" t="str">
        <f>'Emissions Factors'!$D$2</f>
        <v>LB</v>
      </c>
      <c r="M1601" s="67" t="str">
        <f>'Emissions Factors'!$E$2</f>
        <v>EACH</v>
      </c>
      <c r="N1601" s="68">
        <f t="shared" si="48"/>
        <v>2.6426042444607752E-5</v>
      </c>
      <c r="O1601" s="67" t="str">
        <f t="shared" si="49"/>
        <v>LB</v>
      </c>
    </row>
    <row r="1602" spans="1:15" x14ac:dyDescent="0.25">
      <c r="A1602" s="61" t="s">
        <v>1693</v>
      </c>
      <c r="B1602" s="61" t="s">
        <v>1688</v>
      </c>
      <c r="C1602" s="61" t="s">
        <v>2685</v>
      </c>
      <c r="D1602" s="62" t="s">
        <v>212</v>
      </c>
      <c r="E1602" s="62" t="s">
        <v>2679</v>
      </c>
      <c r="F1602" s="67" t="s">
        <v>1690</v>
      </c>
      <c r="G1602" s="63">
        <f>VLOOKUP(Emissions!A1602,Population!$A$5:$L$3146,12,FALSE)*'National Throughput'!$B$2</f>
        <v>6788.035451221127</v>
      </c>
      <c r="H1602" s="12" t="str">
        <f>'Emissions Factors'!$E$2</f>
        <v>EACH</v>
      </c>
      <c r="I1602" s="64">
        <v>515</v>
      </c>
      <c r="J1602" s="65">
        <v>7439976</v>
      </c>
      <c r="K1602" s="66">
        <f>'Emissions Factors'!$C$2</f>
        <v>1.9400679072269228E-9</v>
      </c>
      <c r="L1602" s="67" t="str">
        <f>'Emissions Factors'!$D$2</f>
        <v>LB</v>
      </c>
      <c r="M1602" s="67" t="str">
        <f>'Emissions Factors'!$E$2</f>
        <v>EACH</v>
      </c>
      <c r="N1602" s="68">
        <f t="shared" si="48"/>
        <v>1.3169249732032732E-5</v>
      </c>
      <c r="O1602" s="67" t="str">
        <f t="shared" si="49"/>
        <v>LB</v>
      </c>
    </row>
    <row r="1603" spans="1:15" x14ac:dyDescent="0.25">
      <c r="A1603" s="61" t="s">
        <v>1694</v>
      </c>
      <c r="B1603" s="61" t="s">
        <v>1688</v>
      </c>
      <c r="C1603" s="61" t="s">
        <v>2688</v>
      </c>
      <c r="D1603" s="62" t="s">
        <v>1695</v>
      </c>
      <c r="E1603" s="62" t="s">
        <v>2679</v>
      </c>
      <c r="F1603" s="67" t="s">
        <v>1690</v>
      </c>
      <c r="G1603" s="63">
        <f>VLOOKUP(Emissions!A1603,Population!$A$5:$L$3146,12,FALSE)*'National Throughput'!$B$2</f>
        <v>5811.7233573153226</v>
      </c>
      <c r="H1603" s="12" t="str">
        <f>'Emissions Factors'!$E$2</f>
        <v>EACH</v>
      </c>
      <c r="I1603" s="64">
        <v>515</v>
      </c>
      <c r="J1603" s="65">
        <v>7439976</v>
      </c>
      <c r="K1603" s="66">
        <f>'Emissions Factors'!$C$2</f>
        <v>1.9400679072269228E-9</v>
      </c>
      <c r="L1603" s="67" t="str">
        <f>'Emissions Factors'!$D$2</f>
        <v>LB</v>
      </c>
      <c r="M1603" s="67" t="str">
        <f>'Emissions Factors'!$E$2</f>
        <v>EACH</v>
      </c>
      <c r="N1603" s="68">
        <f t="shared" ref="N1603:N1666" si="50">K1603*G1603</f>
        <v>1.1275137971208563E-5</v>
      </c>
      <c r="O1603" s="67" t="str">
        <f t="shared" ref="O1603:O1666" si="51">L1603</f>
        <v>LB</v>
      </c>
    </row>
    <row r="1604" spans="1:15" x14ac:dyDescent="0.25">
      <c r="A1604" s="61" t="s">
        <v>1696</v>
      </c>
      <c r="B1604" s="61" t="s">
        <v>1688</v>
      </c>
      <c r="C1604" s="61" t="s">
        <v>2691</v>
      </c>
      <c r="D1604" s="62" t="s">
        <v>1697</v>
      </c>
      <c r="E1604" s="62" t="s">
        <v>2679</v>
      </c>
      <c r="F1604" s="67" t="s">
        <v>1690</v>
      </c>
      <c r="G1604" s="63">
        <f>VLOOKUP(Emissions!A1604,Population!$A$5:$L$3146,12,FALSE)*'National Throughput'!$B$2</f>
        <v>10664.568765258877</v>
      </c>
      <c r="H1604" s="12" t="str">
        <f>'Emissions Factors'!$E$2</f>
        <v>EACH</v>
      </c>
      <c r="I1604" s="64">
        <v>515</v>
      </c>
      <c r="J1604" s="65">
        <v>7439976</v>
      </c>
      <c r="K1604" s="66">
        <f>'Emissions Factors'!$C$2</f>
        <v>1.9400679072269228E-9</v>
      </c>
      <c r="L1604" s="67" t="str">
        <f>'Emissions Factors'!$D$2</f>
        <v>LB</v>
      </c>
      <c r="M1604" s="67" t="str">
        <f>'Emissions Factors'!$E$2</f>
        <v>EACH</v>
      </c>
      <c r="N1604" s="68">
        <f t="shared" si="50"/>
        <v>2.0689987605893399E-5</v>
      </c>
      <c r="O1604" s="67" t="str">
        <f t="shared" si="51"/>
        <v>LB</v>
      </c>
    </row>
    <row r="1605" spans="1:15" x14ac:dyDescent="0.25">
      <c r="A1605" s="61" t="s">
        <v>1698</v>
      </c>
      <c r="B1605" s="61" t="s">
        <v>1688</v>
      </c>
      <c r="C1605" s="61" t="s">
        <v>2694</v>
      </c>
      <c r="D1605" s="62" t="s">
        <v>930</v>
      </c>
      <c r="E1605" s="62" t="s">
        <v>2679</v>
      </c>
      <c r="F1605" s="67" t="s">
        <v>1690</v>
      </c>
      <c r="G1605" s="63">
        <f>VLOOKUP(Emissions!A1605,Population!$A$5:$L$3146,12,FALSE)*'National Throughput'!$B$2</f>
        <v>1198.8538211931555</v>
      </c>
      <c r="H1605" s="12" t="str">
        <f>'Emissions Factors'!$E$2</f>
        <v>EACH</v>
      </c>
      <c r="I1605" s="64">
        <v>515</v>
      </c>
      <c r="J1605" s="65">
        <v>7439976</v>
      </c>
      <c r="K1605" s="66">
        <f>'Emissions Factors'!$C$2</f>
        <v>1.9400679072269228E-9</v>
      </c>
      <c r="L1605" s="67" t="str">
        <f>'Emissions Factors'!$D$2</f>
        <v>LB</v>
      </c>
      <c r="M1605" s="67" t="str">
        <f>'Emissions Factors'!$E$2</f>
        <v>EACH</v>
      </c>
      <c r="N1605" s="68">
        <f t="shared" si="50"/>
        <v>2.3258578239532048E-6</v>
      </c>
      <c r="O1605" s="67" t="str">
        <f t="shared" si="51"/>
        <v>LB</v>
      </c>
    </row>
    <row r="1606" spans="1:15" x14ac:dyDescent="0.25">
      <c r="A1606" s="61" t="s">
        <v>1699</v>
      </c>
      <c r="B1606" s="61" t="s">
        <v>1688</v>
      </c>
      <c r="C1606" s="61" t="s">
        <v>2697</v>
      </c>
      <c r="D1606" s="62" t="s">
        <v>1700</v>
      </c>
      <c r="E1606" s="62" t="s">
        <v>2679</v>
      </c>
      <c r="F1606" s="67" t="s">
        <v>1690</v>
      </c>
      <c r="G1606" s="63">
        <f>VLOOKUP(Emissions!A1606,Population!$A$5:$L$3146,12,FALSE)*'National Throughput'!$B$2</f>
        <v>84446.893971196929</v>
      </c>
      <c r="H1606" s="12" t="str">
        <f>'Emissions Factors'!$E$2</f>
        <v>EACH</v>
      </c>
      <c r="I1606" s="64">
        <v>515</v>
      </c>
      <c r="J1606" s="65">
        <v>7439976</v>
      </c>
      <c r="K1606" s="66">
        <f>'Emissions Factors'!$C$2</f>
        <v>1.9400679072269228E-9</v>
      </c>
      <c r="L1606" s="67" t="str">
        <f>'Emissions Factors'!$D$2</f>
        <v>LB</v>
      </c>
      <c r="M1606" s="67" t="str">
        <f>'Emissions Factors'!$E$2</f>
        <v>EACH</v>
      </c>
      <c r="N1606" s="68">
        <f t="shared" si="50"/>
        <v>1.6383270885851387E-4</v>
      </c>
      <c r="O1606" s="67" t="str">
        <f t="shared" si="51"/>
        <v>LB</v>
      </c>
    </row>
    <row r="1607" spans="1:15" x14ac:dyDescent="0.25">
      <c r="A1607" s="61" t="s">
        <v>1701</v>
      </c>
      <c r="B1607" s="61" t="s">
        <v>1688</v>
      </c>
      <c r="C1607" s="61" t="s">
        <v>2700</v>
      </c>
      <c r="D1607" s="62" t="s">
        <v>1702</v>
      </c>
      <c r="E1607" s="62" t="s">
        <v>2679</v>
      </c>
      <c r="F1607" s="67" t="s">
        <v>1690</v>
      </c>
      <c r="G1607" s="63">
        <f>VLOOKUP(Emissions!A1607,Population!$A$5:$L$3146,12,FALSE)*'National Throughput'!$B$2</f>
        <v>6044.5204637403422</v>
      </c>
      <c r="H1607" s="12" t="str">
        <f>'Emissions Factors'!$E$2</f>
        <v>EACH</v>
      </c>
      <c r="I1607" s="64">
        <v>515</v>
      </c>
      <c r="J1607" s="65">
        <v>7439976</v>
      </c>
      <c r="K1607" s="66">
        <f>'Emissions Factors'!$C$2</f>
        <v>1.9400679072269228E-9</v>
      </c>
      <c r="L1607" s="67" t="str">
        <f>'Emissions Factors'!$D$2</f>
        <v>LB</v>
      </c>
      <c r="M1607" s="67" t="str">
        <f>'Emissions Factors'!$E$2</f>
        <v>EACH</v>
      </c>
      <c r="N1607" s="68">
        <f t="shared" si="50"/>
        <v>1.1726780166279035E-5</v>
      </c>
      <c r="O1607" s="67" t="str">
        <f t="shared" si="51"/>
        <v>LB</v>
      </c>
    </row>
    <row r="1608" spans="1:15" x14ac:dyDescent="0.25">
      <c r="A1608" s="61" t="s">
        <v>1703</v>
      </c>
      <c r="B1608" s="61" t="s">
        <v>1688</v>
      </c>
      <c r="C1608" s="61" t="s">
        <v>2703</v>
      </c>
      <c r="D1608" s="62" t="s">
        <v>5005</v>
      </c>
      <c r="E1608" s="62" t="s">
        <v>2679</v>
      </c>
      <c r="F1608" s="67" t="s">
        <v>1690</v>
      </c>
      <c r="G1608" s="63">
        <f>VLOOKUP(Emissions!A1608,Population!$A$5:$L$3146,12,FALSE)*'National Throughput'!$B$2</f>
        <v>12400.80445326573</v>
      </c>
      <c r="H1608" s="12" t="str">
        <f>'Emissions Factors'!$E$2</f>
        <v>EACH</v>
      </c>
      <c r="I1608" s="64">
        <v>515</v>
      </c>
      <c r="J1608" s="65">
        <v>7439976</v>
      </c>
      <c r="K1608" s="66">
        <f>'Emissions Factors'!$C$2</f>
        <v>1.9400679072269228E-9</v>
      </c>
      <c r="L1608" s="67" t="str">
        <f>'Emissions Factors'!$D$2</f>
        <v>LB</v>
      </c>
      <c r="M1608" s="67" t="str">
        <f>'Emissions Factors'!$E$2</f>
        <v>EACH</v>
      </c>
      <c r="N1608" s="68">
        <f t="shared" si="50"/>
        <v>2.4058402743577548E-5</v>
      </c>
      <c r="O1608" s="67" t="str">
        <f t="shared" si="51"/>
        <v>LB</v>
      </c>
    </row>
    <row r="1609" spans="1:15" x14ac:dyDescent="0.25">
      <c r="A1609" s="61" t="s">
        <v>1704</v>
      </c>
      <c r="B1609" s="61" t="s">
        <v>1688</v>
      </c>
      <c r="C1609" s="61" t="s">
        <v>2706</v>
      </c>
      <c r="D1609" s="62" t="s">
        <v>1705</v>
      </c>
      <c r="E1609" s="62" t="s">
        <v>2679</v>
      </c>
      <c r="F1609" s="67" t="s">
        <v>1690</v>
      </c>
      <c r="G1609" s="63">
        <f>VLOOKUP(Emissions!A1609,Population!$A$5:$L$3146,12,FALSE)*'National Throughput'!$B$2</f>
        <v>1838.7894793835142</v>
      </c>
      <c r="H1609" s="12" t="str">
        <f>'Emissions Factors'!$E$2</f>
        <v>EACH</v>
      </c>
      <c r="I1609" s="64">
        <v>515</v>
      </c>
      <c r="J1609" s="65">
        <v>7439976</v>
      </c>
      <c r="K1609" s="66">
        <f>'Emissions Factors'!$C$2</f>
        <v>1.9400679072269228E-9</v>
      </c>
      <c r="L1609" s="67" t="str">
        <f>'Emissions Factors'!$D$2</f>
        <v>LB</v>
      </c>
      <c r="M1609" s="67" t="str">
        <f>'Emissions Factors'!$E$2</f>
        <v>EACH</v>
      </c>
      <c r="N1609" s="68">
        <f t="shared" si="50"/>
        <v>3.5673764570984574E-6</v>
      </c>
      <c r="O1609" s="67" t="str">
        <f t="shared" si="51"/>
        <v>LB</v>
      </c>
    </row>
    <row r="1610" spans="1:15" x14ac:dyDescent="0.25">
      <c r="A1610" s="61" t="s">
        <v>1706</v>
      </c>
      <c r="B1610" s="61" t="s">
        <v>1688</v>
      </c>
      <c r="C1610" s="61" t="s">
        <v>2709</v>
      </c>
      <c r="D1610" s="62" t="s">
        <v>5320</v>
      </c>
      <c r="E1610" s="62" t="s">
        <v>2679</v>
      </c>
      <c r="F1610" s="67" t="s">
        <v>1690</v>
      </c>
      <c r="G1610" s="63">
        <f>VLOOKUP(Emissions!A1610,Population!$A$5:$L$3146,12,FALSE)*'National Throughput'!$B$2</f>
        <v>9761.0698632304993</v>
      </c>
      <c r="H1610" s="12" t="str">
        <f>'Emissions Factors'!$E$2</f>
        <v>EACH</v>
      </c>
      <c r="I1610" s="64">
        <v>515</v>
      </c>
      <c r="J1610" s="65">
        <v>7439976</v>
      </c>
      <c r="K1610" s="66">
        <f>'Emissions Factors'!$C$2</f>
        <v>1.9400679072269228E-9</v>
      </c>
      <c r="L1610" s="67" t="str">
        <f>'Emissions Factors'!$D$2</f>
        <v>LB</v>
      </c>
      <c r="M1610" s="67" t="str">
        <f>'Emissions Factors'!$E$2</f>
        <v>EACH</v>
      </c>
      <c r="N1610" s="68">
        <f t="shared" si="50"/>
        <v>1.8937138381853382E-5</v>
      </c>
      <c r="O1610" s="67" t="str">
        <f t="shared" si="51"/>
        <v>LB</v>
      </c>
    </row>
    <row r="1611" spans="1:15" x14ac:dyDescent="0.25">
      <c r="A1611" s="61" t="s">
        <v>1707</v>
      </c>
      <c r="B1611" s="61" t="s">
        <v>1688</v>
      </c>
      <c r="C1611" s="61" t="s">
        <v>2712</v>
      </c>
      <c r="D1611" s="62" t="s">
        <v>1708</v>
      </c>
      <c r="E1611" s="62" t="s">
        <v>2679</v>
      </c>
      <c r="F1611" s="67" t="s">
        <v>1690</v>
      </c>
      <c r="G1611" s="63">
        <f>VLOOKUP(Emissions!A1611,Population!$A$5:$L$3146,12,FALSE)*'National Throughput'!$B$2</f>
        <v>9383.6719109643909</v>
      </c>
      <c r="H1611" s="12" t="str">
        <f>'Emissions Factors'!$E$2</f>
        <v>EACH</v>
      </c>
      <c r="I1611" s="64">
        <v>515</v>
      </c>
      <c r="J1611" s="65">
        <v>7439976</v>
      </c>
      <c r="K1611" s="66">
        <f>'Emissions Factors'!$C$2</f>
        <v>1.9400679072269228E-9</v>
      </c>
      <c r="L1611" s="67" t="str">
        <f>'Emissions Factors'!$D$2</f>
        <v>LB</v>
      </c>
      <c r="M1611" s="67" t="str">
        <f>'Emissions Factors'!$E$2</f>
        <v>EACH</v>
      </c>
      <c r="N1611" s="68">
        <f t="shared" si="50"/>
        <v>1.8204960726408747E-5</v>
      </c>
      <c r="O1611" s="67" t="str">
        <f t="shared" si="51"/>
        <v>LB</v>
      </c>
    </row>
    <row r="1612" spans="1:15" x14ac:dyDescent="0.25">
      <c r="A1612" s="61" t="s">
        <v>1709</v>
      </c>
      <c r="B1612" s="61" t="s">
        <v>1688</v>
      </c>
      <c r="C1612" s="61" t="s">
        <v>2715</v>
      </c>
      <c r="D1612" s="62" t="s">
        <v>1710</v>
      </c>
      <c r="E1612" s="62" t="s">
        <v>2679</v>
      </c>
      <c r="F1612" s="67" t="s">
        <v>1690</v>
      </c>
      <c r="G1612" s="63">
        <f>VLOOKUP(Emissions!A1612,Population!$A$5:$L$3146,12,FALSE)*'National Throughput'!$B$2</f>
        <v>3187.3718359865929</v>
      </c>
      <c r="H1612" s="12" t="str">
        <f>'Emissions Factors'!$E$2</f>
        <v>EACH</v>
      </c>
      <c r="I1612" s="64">
        <v>515</v>
      </c>
      <c r="J1612" s="65">
        <v>7439976</v>
      </c>
      <c r="K1612" s="66">
        <f>'Emissions Factors'!$C$2</f>
        <v>1.9400679072269228E-9</v>
      </c>
      <c r="L1612" s="67" t="str">
        <f>'Emissions Factors'!$D$2</f>
        <v>LB</v>
      </c>
      <c r="M1612" s="67" t="str">
        <f>'Emissions Factors'!$E$2</f>
        <v>EACH</v>
      </c>
      <c r="N1612" s="68">
        <f t="shared" si="50"/>
        <v>6.1837178073965441E-6</v>
      </c>
      <c r="O1612" s="67" t="str">
        <f t="shared" si="51"/>
        <v>LB</v>
      </c>
    </row>
    <row r="1613" spans="1:15" x14ac:dyDescent="0.25">
      <c r="A1613" s="61" t="s">
        <v>1711</v>
      </c>
      <c r="B1613" s="61" t="s">
        <v>1688</v>
      </c>
      <c r="C1613" s="61" t="s">
        <v>2718</v>
      </c>
      <c r="D1613" s="62" t="s">
        <v>1712</v>
      </c>
      <c r="E1613" s="62" t="s">
        <v>2679</v>
      </c>
      <c r="F1613" s="67" t="s">
        <v>1690</v>
      </c>
      <c r="G1613" s="63">
        <f>VLOOKUP(Emissions!A1613,Population!$A$5:$L$3146,12,FALSE)*'National Throughput'!$B$2</f>
        <v>11734.204809317438</v>
      </c>
      <c r="H1613" s="12" t="str">
        <f>'Emissions Factors'!$E$2</f>
        <v>EACH</v>
      </c>
      <c r="I1613" s="64">
        <v>515</v>
      </c>
      <c r="J1613" s="65">
        <v>7439976</v>
      </c>
      <c r="K1613" s="66">
        <f>'Emissions Factors'!$C$2</f>
        <v>1.9400679072269228E-9</v>
      </c>
      <c r="L1613" s="67" t="str">
        <f>'Emissions Factors'!$D$2</f>
        <v>LB</v>
      </c>
      <c r="M1613" s="67" t="str">
        <f>'Emissions Factors'!$E$2</f>
        <v>EACH</v>
      </c>
      <c r="N1613" s="68">
        <f t="shared" si="50"/>
        <v>2.2765154167384574E-5</v>
      </c>
      <c r="O1613" s="67" t="str">
        <f t="shared" si="51"/>
        <v>LB</v>
      </c>
    </row>
    <row r="1614" spans="1:15" x14ac:dyDescent="0.25">
      <c r="A1614" s="61" t="s">
        <v>1713</v>
      </c>
      <c r="B1614" s="61" t="s">
        <v>1688</v>
      </c>
      <c r="C1614" s="61" t="s">
        <v>2721</v>
      </c>
      <c r="D1614" s="62" t="s">
        <v>1714</v>
      </c>
      <c r="E1614" s="62" t="s">
        <v>2679</v>
      </c>
      <c r="F1614" s="67" t="s">
        <v>1690</v>
      </c>
      <c r="G1614" s="63">
        <f>VLOOKUP(Emissions!A1614,Population!$A$5:$L$3146,12,FALSE)*'National Throughput'!$B$2</f>
        <v>97348.160926380748</v>
      </c>
      <c r="H1614" s="12" t="str">
        <f>'Emissions Factors'!$E$2</f>
        <v>EACH</v>
      </c>
      <c r="I1614" s="64">
        <v>515</v>
      </c>
      <c r="J1614" s="65">
        <v>7439976</v>
      </c>
      <c r="K1614" s="66">
        <f>'Emissions Factors'!$C$2</f>
        <v>1.9400679072269228E-9</v>
      </c>
      <c r="L1614" s="67" t="str">
        <f>'Emissions Factors'!$D$2</f>
        <v>LB</v>
      </c>
      <c r="M1614" s="67" t="str">
        <f>'Emissions Factors'!$E$2</f>
        <v>EACH</v>
      </c>
      <c r="N1614" s="68">
        <f t="shared" si="50"/>
        <v>1.8886204284083318E-4</v>
      </c>
      <c r="O1614" s="67" t="str">
        <f t="shared" si="51"/>
        <v>LB</v>
      </c>
    </row>
    <row r="1615" spans="1:15" x14ac:dyDescent="0.25">
      <c r="A1615" s="61" t="s">
        <v>1715</v>
      </c>
      <c r="B1615" s="61" t="s">
        <v>1688</v>
      </c>
      <c r="C1615" s="61" t="s">
        <v>2724</v>
      </c>
      <c r="D1615" s="62" t="s">
        <v>324</v>
      </c>
      <c r="E1615" s="62" t="s">
        <v>2679</v>
      </c>
      <c r="F1615" s="67" t="s">
        <v>1690</v>
      </c>
      <c r="G1615" s="63">
        <f>VLOOKUP(Emissions!A1615,Population!$A$5:$L$3146,12,FALSE)*'National Throughput'!$B$2</f>
        <v>99793.043312800335</v>
      </c>
      <c r="H1615" s="12" t="str">
        <f>'Emissions Factors'!$E$2</f>
        <v>EACH</v>
      </c>
      <c r="I1615" s="64">
        <v>515</v>
      </c>
      <c r="J1615" s="65">
        <v>7439976</v>
      </c>
      <c r="K1615" s="66">
        <f>'Emissions Factors'!$C$2</f>
        <v>1.9400679072269228E-9</v>
      </c>
      <c r="L1615" s="67" t="str">
        <f>'Emissions Factors'!$D$2</f>
        <v>LB</v>
      </c>
      <c r="M1615" s="67" t="str">
        <f>'Emissions Factors'!$E$2</f>
        <v>EACH</v>
      </c>
      <c r="N1615" s="68">
        <f t="shared" si="50"/>
        <v>1.936052806956702E-4</v>
      </c>
      <c r="O1615" s="67" t="str">
        <f t="shared" si="51"/>
        <v>LB</v>
      </c>
    </row>
    <row r="1616" spans="1:15" x14ac:dyDescent="0.25">
      <c r="A1616" s="61" t="s">
        <v>1716</v>
      </c>
      <c r="B1616" s="61" t="s">
        <v>1688</v>
      </c>
      <c r="C1616" s="61" t="s">
        <v>2727</v>
      </c>
      <c r="D1616" s="62" t="s">
        <v>5023</v>
      </c>
      <c r="E1616" s="62" t="s">
        <v>2679</v>
      </c>
      <c r="F1616" s="67" t="s">
        <v>1690</v>
      </c>
      <c r="G1616" s="63">
        <f>VLOOKUP(Emissions!A1616,Population!$A$5:$L$3146,12,FALSE)*'National Throughput'!$B$2</f>
        <v>1342.4291291204797</v>
      </c>
      <c r="H1616" s="12" t="str">
        <f>'Emissions Factors'!$E$2</f>
        <v>EACH</v>
      </c>
      <c r="I1616" s="64">
        <v>515</v>
      </c>
      <c r="J1616" s="65">
        <v>7439976</v>
      </c>
      <c r="K1616" s="66">
        <f>'Emissions Factors'!$C$2</f>
        <v>1.9400679072269228E-9</v>
      </c>
      <c r="L1616" s="67" t="str">
        <f>'Emissions Factors'!$D$2</f>
        <v>LB</v>
      </c>
      <c r="M1616" s="67" t="str">
        <f>'Emissions Factors'!$E$2</f>
        <v>EACH</v>
      </c>
      <c r="N1616" s="68">
        <f t="shared" si="50"/>
        <v>2.6044036711332297E-6</v>
      </c>
      <c r="O1616" s="67" t="str">
        <f t="shared" si="51"/>
        <v>LB</v>
      </c>
    </row>
    <row r="1617" spans="1:15" x14ac:dyDescent="0.25">
      <c r="A1617" s="61" t="s">
        <v>1717</v>
      </c>
      <c r="B1617" s="61" t="s">
        <v>1688</v>
      </c>
      <c r="C1617" s="61" t="s">
        <v>2730</v>
      </c>
      <c r="D1617" s="62" t="s">
        <v>1718</v>
      </c>
      <c r="E1617" s="62" t="s">
        <v>2679</v>
      </c>
      <c r="F1617" s="67" t="s">
        <v>1690</v>
      </c>
      <c r="G1617" s="63">
        <f>VLOOKUP(Emissions!A1617,Population!$A$5:$L$3146,12,FALSE)*'National Throughput'!$B$2</f>
        <v>14045.767266947358</v>
      </c>
      <c r="H1617" s="12" t="str">
        <f>'Emissions Factors'!$E$2</f>
        <v>EACH</v>
      </c>
      <c r="I1617" s="64">
        <v>515</v>
      </c>
      <c r="J1617" s="65">
        <v>7439976</v>
      </c>
      <c r="K1617" s="66">
        <f>'Emissions Factors'!$C$2</f>
        <v>1.9400679072269228E-9</v>
      </c>
      <c r="L1617" s="67" t="str">
        <f>'Emissions Factors'!$D$2</f>
        <v>LB</v>
      </c>
      <c r="M1617" s="67" t="str">
        <f>'Emissions Factors'!$E$2</f>
        <v>EACH</v>
      </c>
      <c r="N1617" s="68">
        <f t="shared" si="50"/>
        <v>2.7249742306982974E-5</v>
      </c>
      <c r="O1617" s="67" t="str">
        <f t="shared" si="51"/>
        <v>LB</v>
      </c>
    </row>
    <row r="1618" spans="1:15" x14ac:dyDescent="0.25">
      <c r="A1618" s="61" t="s">
        <v>1719</v>
      </c>
      <c r="B1618" s="61" t="s">
        <v>1688</v>
      </c>
      <c r="C1618" s="61" t="s">
        <v>2733</v>
      </c>
      <c r="D1618" s="62" t="s">
        <v>1720</v>
      </c>
      <c r="E1618" s="62" t="s">
        <v>2679</v>
      </c>
      <c r="F1618" s="67" t="s">
        <v>1690</v>
      </c>
      <c r="G1618" s="63">
        <f>VLOOKUP(Emissions!A1618,Population!$A$5:$L$3146,12,FALSE)*'National Throughput'!$B$2</f>
        <v>873.75830252914341</v>
      </c>
      <c r="H1618" s="12" t="str">
        <f>'Emissions Factors'!$E$2</f>
        <v>EACH</v>
      </c>
      <c r="I1618" s="64">
        <v>515</v>
      </c>
      <c r="J1618" s="65">
        <v>7439976</v>
      </c>
      <c r="K1618" s="66">
        <f>'Emissions Factors'!$C$2</f>
        <v>1.9400679072269228E-9</v>
      </c>
      <c r="L1618" s="67" t="str">
        <f>'Emissions Factors'!$D$2</f>
        <v>LB</v>
      </c>
      <c r="M1618" s="67" t="str">
        <f>'Emissions Factors'!$E$2</f>
        <v>EACH</v>
      </c>
      <c r="N1618" s="68">
        <f t="shared" si="50"/>
        <v>1.6951504414098638E-6</v>
      </c>
      <c r="O1618" s="67" t="str">
        <f t="shared" si="51"/>
        <v>LB</v>
      </c>
    </row>
    <row r="1619" spans="1:15" x14ac:dyDescent="0.25">
      <c r="A1619" s="61" t="s">
        <v>1721</v>
      </c>
      <c r="B1619" s="61" t="s">
        <v>1688</v>
      </c>
      <c r="C1619" s="61" t="s">
        <v>2736</v>
      </c>
      <c r="D1619" s="62" t="s">
        <v>1722</v>
      </c>
      <c r="E1619" s="62" t="s">
        <v>2679</v>
      </c>
      <c r="F1619" s="67" t="s">
        <v>1690</v>
      </c>
      <c r="G1619" s="63">
        <f>VLOOKUP(Emissions!A1619,Population!$A$5:$L$3146,12,FALSE)*'National Throughput'!$B$2</f>
        <v>3290.9511652770198</v>
      </c>
      <c r="H1619" s="12" t="str">
        <f>'Emissions Factors'!$E$2</f>
        <v>EACH</v>
      </c>
      <c r="I1619" s="64">
        <v>515</v>
      </c>
      <c r="J1619" s="65">
        <v>7439976</v>
      </c>
      <c r="K1619" s="66">
        <f>'Emissions Factors'!$C$2</f>
        <v>1.9400679072269228E-9</v>
      </c>
      <c r="L1619" s="67" t="str">
        <f>'Emissions Factors'!$D$2</f>
        <v>LB</v>
      </c>
      <c r="M1619" s="67" t="str">
        <f>'Emissions Factors'!$E$2</f>
        <v>EACH</v>
      </c>
      <c r="N1619" s="68">
        <f t="shared" si="50"/>
        <v>6.3846687400049904E-6</v>
      </c>
      <c r="O1619" s="67" t="str">
        <f t="shared" si="51"/>
        <v>LB</v>
      </c>
    </row>
    <row r="1620" spans="1:15" x14ac:dyDescent="0.25">
      <c r="A1620" s="61" t="s">
        <v>1723</v>
      </c>
      <c r="B1620" s="61" t="s">
        <v>1688</v>
      </c>
      <c r="C1620" s="61" t="s">
        <v>2739</v>
      </c>
      <c r="D1620" s="62" t="s">
        <v>1724</v>
      </c>
      <c r="E1620" s="62" t="s">
        <v>2679</v>
      </c>
      <c r="F1620" s="67" t="s">
        <v>1690</v>
      </c>
      <c r="G1620" s="63">
        <f>VLOOKUP(Emissions!A1620,Population!$A$5:$L$3146,12,FALSE)*'National Throughput'!$B$2</f>
        <v>17019.827216870497</v>
      </c>
      <c r="H1620" s="12" t="str">
        <f>'Emissions Factors'!$E$2</f>
        <v>EACH</v>
      </c>
      <c r="I1620" s="64">
        <v>515</v>
      </c>
      <c r="J1620" s="65">
        <v>7439976</v>
      </c>
      <c r="K1620" s="66">
        <f>'Emissions Factors'!$C$2</f>
        <v>1.9400679072269228E-9</v>
      </c>
      <c r="L1620" s="67" t="str">
        <f>'Emissions Factors'!$D$2</f>
        <v>LB</v>
      </c>
      <c r="M1620" s="67" t="str">
        <f>'Emissions Factors'!$E$2</f>
        <v>EACH</v>
      </c>
      <c r="N1620" s="68">
        <f t="shared" si="50"/>
        <v>3.301962056999777E-5</v>
      </c>
      <c r="O1620" s="67" t="str">
        <f t="shared" si="51"/>
        <v>LB</v>
      </c>
    </row>
    <row r="1621" spans="1:15" x14ac:dyDescent="0.25">
      <c r="A1621" s="61" t="s">
        <v>1725</v>
      </c>
      <c r="B1621" s="61" t="s">
        <v>1688</v>
      </c>
      <c r="C1621" s="61" t="s">
        <v>2742</v>
      </c>
      <c r="D1621" s="62" t="s">
        <v>2788</v>
      </c>
      <c r="E1621" s="62" t="s">
        <v>2679</v>
      </c>
      <c r="F1621" s="67" t="s">
        <v>1690</v>
      </c>
      <c r="G1621" s="63">
        <f>VLOOKUP(Emissions!A1621,Population!$A$5:$L$3146,12,FALSE)*'National Throughput'!$B$2</f>
        <v>11853.167207314365</v>
      </c>
      <c r="H1621" s="12" t="str">
        <f>'Emissions Factors'!$E$2</f>
        <v>EACH</v>
      </c>
      <c r="I1621" s="64">
        <v>515</v>
      </c>
      <c r="J1621" s="65">
        <v>7439976</v>
      </c>
      <c r="K1621" s="66">
        <f>'Emissions Factors'!$C$2</f>
        <v>1.9400679072269228E-9</v>
      </c>
      <c r="L1621" s="67" t="str">
        <f>'Emissions Factors'!$D$2</f>
        <v>LB</v>
      </c>
      <c r="M1621" s="67" t="str">
        <f>'Emissions Factors'!$E$2</f>
        <v>EACH</v>
      </c>
      <c r="N1621" s="68">
        <f t="shared" si="50"/>
        <v>2.2995949297905169E-5</v>
      </c>
      <c r="O1621" s="67" t="str">
        <f t="shared" si="51"/>
        <v>LB</v>
      </c>
    </row>
    <row r="1622" spans="1:15" x14ac:dyDescent="0.25">
      <c r="A1622" s="61" t="s">
        <v>1726</v>
      </c>
      <c r="B1622" s="61" t="s">
        <v>1688</v>
      </c>
      <c r="C1622" s="61" t="s">
        <v>2745</v>
      </c>
      <c r="D1622" s="62" t="s">
        <v>1727</v>
      </c>
      <c r="E1622" s="62" t="s">
        <v>2679</v>
      </c>
      <c r="F1622" s="67" t="s">
        <v>1690</v>
      </c>
      <c r="G1622" s="63">
        <f>VLOOKUP(Emissions!A1622,Population!$A$5:$L$3146,12,FALSE)*'National Throughput'!$B$2</f>
        <v>2041.845986309301</v>
      </c>
      <c r="H1622" s="12" t="str">
        <f>'Emissions Factors'!$E$2</f>
        <v>EACH</v>
      </c>
      <c r="I1622" s="64">
        <v>515</v>
      </c>
      <c r="J1622" s="65">
        <v>7439976</v>
      </c>
      <c r="K1622" s="66">
        <f>'Emissions Factors'!$C$2</f>
        <v>1.9400679072269228E-9</v>
      </c>
      <c r="L1622" s="67" t="str">
        <f>'Emissions Factors'!$D$2</f>
        <v>LB</v>
      </c>
      <c r="M1622" s="67" t="str">
        <f>'Emissions Factors'!$E$2</f>
        <v>EACH</v>
      </c>
      <c r="N1622" s="68">
        <f t="shared" si="50"/>
        <v>3.9613198695387778E-6</v>
      </c>
      <c r="O1622" s="67" t="str">
        <f t="shared" si="51"/>
        <v>LB</v>
      </c>
    </row>
    <row r="1623" spans="1:15" x14ac:dyDescent="0.25">
      <c r="A1623" s="61" t="s">
        <v>1728</v>
      </c>
      <c r="B1623" s="61" t="s">
        <v>1688</v>
      </c>
      <c r="C1623" s="61" t="s">
        <v>2748</v>
      </c>
      <c r="D1623" s="62" t="s">
        <v>4892</v>
      </c>
      <c r="E1623" s="62" t="s">
        <v>2679</v>
      </c>
      <c r="F1623" s="67" t="s">
        <v>1690</v>
      </c>
      <c r="G1623" s="63">
        <f>VLOOKUP(Emissions!A1623,Population!$A$5:$L$3146,12,FALSE)*'National Throughput'!$B$2</f>
        <v>29842.127752694298</v>
      </c>
      <c r="H1623" s="12" t="str">
        <f>'Emissions Factors'!$E$2</f>
        <v>EACH</v>
      </c>
      <c r="I1623" s="64">
        <v>515</v>
      </c>
      <c r="J1623" s="65">
        <v>7439976</v>
      </c>
      <c r="K1623" s="66">
        <f>'Emissions Factors'!$C$2</f>
        <v>1.9400679072269228E-9</v>
      </c>
      <c r="L1623" s="67" t="str">
        <f>'Emissions Factors'!$D$2</f>
        <v>LB</v>
      </c>
      <c r="M1623" s="67" t="str">
        <f>'Emissions Factors'!$E$2</f>
        <v>EACH</v>
      </c>
      <c r="N1623" s="68">
        <f t="shared" si="50"/>
        <v>5.7895754336368096E-5</v>
      </c>
      <c r="O1623" s="67" t="str">
        <f t="shared" si="51"/>
        <v>LB</v>
      </c>
    </row>
    <row r="1624" spans="1:15" x14ac:dyDescent="0.25">
      <c r="A1624" s="61" t="s">
        <v>1729</v>
      </c>
      <c r="B1624" s="61" t="s">
        <v>1688</v>
      </c>
      <c r="C1624" s="61" t="s">
        <v>2751</v>
      </c>
      <c r="D1624" s="62" t="s">
        <v>1730</v>
      </c>
      <c r="E1624" s="62" t="s">
        <v>2679</v>
      </c>
      <c r="F1624" s="67" t="s">
        <v>1690</v>
      </c>
      <c r="G1624" s="63">
        <f>VLOOKUP(Emissions!A1624,Population!$A$5:$L$3146,12,FALSE)*'National Throughput'!$B$2</f>
        <v>67537.824849013225</v>
      </c>
      <c r="H1624" s="12" t="str">
        <f>'Emissions Factors'!$E$2</f>
        <v>EACH</v>
      </c>
      <c r="I1624" s="64">
        <v>515</v>
      </c>
      <c r="J1624" s="65">
        <v>7439976</v>
      </c>
      <c r="K1624" s="66">
        <f>'Emissions Factors'!$C$2</f>
        <v>1.9400679072269228E-9</v>
      </c>
      <c r="L1624" s="67" t="str">
        <f>'Emissions Factors'!$D$2</f>
        <v>LB</v>
      </c>
      <c r="M1624" s="67" t="str">
        <f>'Emissions Factors'!$E$2</f>
        <v>EACH</v>
      </c>
      <c r="N1624" s="68">
        <f t="shared" si="50"/>
        <v>1.3102796651348356E-4</v>
      </c>
      <c r="O1624" s="67" t="str">
        <f t="shared" si="51"/>
        <v>LB</v>
      </c>
    </row>
    <row r="1625" spans="1:15" x14ac:dyDescent="0.25">
      <c r="A1625" s="61" t="s">
        <v>1731</v>
      </c>
      <c r="B1625" s="61" t="s">
        <v>1688</v>
      </c>
      <c r="C1625" s="61" t="s">
        <v>2754</v>
      </c>
      <c r="D1625" s="62" t="s">
        <v>5194</v>
      </c>
      <c r="E1625" s="62" t="s">
        <v>2679</v>
      </c>
      <c r="F1625" s="67" t="s">
        <v>1690</v>
      </c>
      <c r="G1625" s="63">
        <f>VLOOKUP(Emissions!A1625,Population!$A$5:$L$3146,12,FALSE)*'National Throughput'!$B$2</f>
        <v>2419.2439385754096</v>
      </c>
      <c r="H1625" s="12" t="str">
        <f>'Emissions Factors'!$E$2</f>
        <v>EACH</v>
      </c>
      <c r="I1625" s="64">
        <v>515</v>
      </c>
      <c r="J1625" s="65">
        <v>7439976</v>
      </c>
      <c r="K1625" s="66">
        <f>'Emissions Factors'!$C$2</f>
        <v>1.9400679072269228E-9</v>
      </c>
      <c r="L1625" s="67" t="str">
        <f>'Emissions Factors'!$D$2</f>
        <v>LB</v>
      </c>
      <c r="M1625" s="67" t="str">
        <f>'Emissions Factors'!$E$2</f>
        <v>EACH</v>
      </c>
      <c r="N1625" s="68">
        <f t="shared" si="50"/>
        <v>4.6934975249834128E-6</v>
      </c>
      <c r="O1625" s="67" t="str">
        <f t="shared" si="51"/>
        <v>LB</v>
      </c>
    </row>
    <row r="1626" spans="1:15" x14ac:dyDescent="0.25">
      <c r="A1626" s="61" t="s">
        <v>1732</v>
      </c>
      <c r="B1626" s="61" t="s">
        <v>1688</v>
      </c>
      <c r="C1626" s="61" t="s">
        <v>2757</v>
      </c>
      <c r="D1626" s="62" t="s">
        <v>4786</v>
      </c>
      <c r="E1626" s="62" t="s">
        <v>2679</v>
      </c>
      <c r="F1626" s="67" t="s">
        <v>1690</v>
      </c>
      <c r="G1626" s="63">
        <f>VLOOKUP(Emissions!A1626,Population!$A$5:$L$3146,12,FALSE)*'National Throughput'!$B$2</f>
        <v>19613.412600786229</v>
      </c>
      <c r="H1626" s="12" t="str">
        <f>'Emissions Factors'!$E$2</f>
        <v>EACH</v>
      </c>
      <c r="I1626" s="64">
        <v>515</v>
      </c>
      <c r="J1626" s="65">
        <v>7439976</v>
      </c>
      <c r="K1626" s="66">
        <f>'Emissions Factors'!$C$2</f>
        <v>1.9400679072269228E-9</v>
      </c>
      <c r="L1626" s="67" t="str">
        <f>'Emissions Factors'!$D$2</f>
        <v>LB</v>
      </c>
      <c r="M1626" s="67" t="str">
        <f>'Emissions Factors'!$E$2</f>
        <v>EACH</v>
      </c>
      <c r="N1626" s="68">
        <f t="shared" si="50"/>
        <v>3.8051352337985494E-5</v>
      </c>
      <c r="O1626" s="67" t="str">
        <f t="shared" si="51"/>
        <v>LB</v>
      </c>
    </row>
    <row r="1627" spans="1:15" x14ac:dyDescent="0.25">
      <c r="A1627" s="61" t="s">
        <v>1733</v>
      </c>
      <c r="B1627" s="61" t="s">
        <v>1688</v>
      </c>
      <c r="C1627" s="61" t="s">
        <v>2760</v>
      </c>
      <c r="D1627" s="62" t="s">
        <v>1734</v>
      </c>
      <c r="E1627" s="62" t="s">
        <v>2679</v>
      </c>
      <c r="F1627" s="67" t="s">
        <v>1690</v>
      </c>
      <c r="G1627" s="63">
        <f>VLOOKUP(Emissions!A1627,Population!$A$5:$L$3146,12,FALSE)*'National Throughput'!$B$2</f>
        <v>1737.2612259206205</v>
      </c>
      <c r="H1627" s="12" t="str">
        <f>'Emissions Factors'!$E$2</f>
        <v>EACH</v>
      </c>
      <c r="I1627" s="64">
        <v>515</v>
      </c>
      <c r="J1627" s="65">
        <v>7439976</v>
      </c>
      <c r="K1627" s="66">
        <f>'Emissions Factors'!$C$2</f>
        <v>1.9400679072269228E-9</v>
      </c>
      <c r="L1627" s="67" t="str">
        <f>'Emissions Factors'!$D$2</f>
        <v>LB</v>
      </c>
      <c r="M1627" s="67" t="str">
        <f>'Emissions Factors'!$E$2</f>
        <v>EACH</v>
      </c>
      <c r="N1627" s="68">
        <f t="shared" si="50"/>
        <v>3.3704047508782965E-6</v>
      </c>
      <c r="O1627" s="67" t="str">
        <f t="shared" si="51"/>
        <v>LB</v>
      </c>
    </row>
    <row r="1628" spans="1:15" x14ac:dyDescent="0.25">
      <c r="A1628" s="61" t="s">
        <v>1735</v>
      </c>
      <c r="B1628" s="61" t="s">
        <v>1688</v>
      </c>
      <c r="C1628" s="61" t="s">
        <v>2763</v>
      </c>
      <c r="D1628" s="62" t="s">
        <v>2812</v>
      </c>
      <c r="E1628" s="62" t="s">
        <v>2679</v>
      </c>
      <c r="F1628" s="67" t="s">
        <v>1690</v>
      </c>
      <c r="G1628" s="63">
        <f>VLOOKUP(Emissions!A1628,Population!$A$5:$L$3146,12,FALSE)*'National Throughput'!$B$2</f>
        <v>8019.7064856548141</v>
      </c>
      <c r="H1628" s="12" t="str">
        <f>'Emissions Factors'!$E$2</f>
        <v>EACH</v>
      </c>
      <c r="I1628" s="64">
        <v>515</v>
      </c>
      <c r="J1628" s="65">
        <v>7439976</v>
      </c>
      <c r="K1628" s="66">
        <f>'Emissions Factors'!$C$2</f>
        <v>1.9400679072269228E-9</v>
      </c>
      <c r="L1628" s="67" t="str">
        <f>'Emissions Factors'!$D$2</f>
        <v>LB</v>
      </c>
      <c r="M1628" s="67" t="str">
        <f>'Emissions Factors'!$E$2</f>
        <v>EACH</v>
      </c>
      <c r="N1628" s="68">
        <f t="shared" si="50"/>
        <v>1.5558775178198516E-5</v>
      </c>
      <c r="O1628" s="67" t="str">
        <f t="shared" si="51"/>
        <v>LB</v>
      </c>
    </row>
    <row r="1629" spans="1:15" x14ac:dyDescent="0.25">
      <c r="A1629" s="61" t="s">
        <v>1736</v>
      </c>
      <c r="B1629" s="61" t="s">
        <v>1688</v>
      </c>
      <c r="C1629" s="61" t="s">
        <v>2766</v>
      </c>
      <c r="D1629" s="62" t="s">
        <v>1737</v>
      </c>
      <c r="E1629" s="62" t="s">
        <v>2679</v>
      </c>
      <c r="F1629" s="67" t="s">
        <v>1690</v>
      </c>
      <c r="G1629" s="63">
        <f>VLOOKUP(Emissions!A1629,Population!$A$5:$L$3146,12,FALSE)*'National Throughput'!$B$2</f>
        <v>1900.3217542095101</v>
      </c>
      <c r="H1629" s="12" t="str">
        <f>'Emissions Factors'!$E$2</f>
        <v>EACH</v>
      </c>
      <c r="I1629" s="64">
        <v>515</v>
      </c>
      <c r="J1629" s="65">
        <v>7439976</v>
      </c>
      <c r="K1629" s="66">
        <f>'Emissions Factors'!$C$2</f>
        <v>1.9400679072269228E-9</v>
      </c>
      <c r="L1629" s="67" t="str">
        <f>'Emissions Factors'!$D$2</f>
        <v>LB</v>
      </c>
      <c r="M1629" s="67" t="str">
        <f>'Emissions Factors'!$E$2</f>
        <v>EACH</v>
      </c>
      <c r="N1629" s="68">
        <f t="shared" si="50"/>
        <v>3.6867532487470393E-6</v>
      </c>
      <c r="O1629" s="67" t="str">
        <f t="shared" si="51"/>
        <v>LB</v>
      </c>
    </row>
    <row r="1630" spans="1:15" x14ac:dyDescent="0.25">
      <c r="A1630" s="61" t="s">
        <v>1738</v>
      </c>
      <c r="B1630" s="61" t="s">
        <v>1688</v>
      </c>
      <c r="C1630" s="61" t="s">
        <v>2769</v>
      </c>
      <c r="D1630" s="62" t="s">
        <v>5053</v>
      </c>
      <c r="E1630" s="62" t="s">
        <v>2679</v>
      </c>
      <c r="F1630" s="67" t="s">
        <v>1690</v>
      </c>
      <c r="G1630" s="63">
        <f>VLOOKUP(Emissions!A1630,Population!$A$5:$L$3146,12,FALSE)*'National Throughput'!$B$2</f>
        <v>4365.7148989044172</v>
      </c>
      <c r="H1630" s="12" t="str">
        <f>'Emissions Factors'!$E$2</f>
        <v>EACH</v>
      </c>
      <c r="I1630" s="64">
        <v>515</v>
      </c>
      <c r="J1630" s="65">
        <v>7439976</v>
      </c>
      <c r="K1630" s="66">
        <f>'Emissions Factors'!$C$2</f>
        <v>1.9400679072269228E-9</v>
      </c>
      <c r="L1630" s="67" t="str">
        <f>'Emissions Factors'!$D$2</f>
        <v>LB</v>
      </c>
      <c r="M1630" s="67" t="str">
        <f>'Emissions Factors'!$E$2</f>
        <v>EACH</v>
      </c>
      <c r="N1630" s="68">
        <f t="shared" si="50"/>
        <v>8.4697833674668889E-6</v>
      </c>
      <c r="O1630" s="67" t="str">
        <f t="shared" si="51"/>
        <v>LB</v>
      </c>
    </row>
    <row r="1631" spans="1:15" x14ac:dyDescent="0.25">
      <c r="A1631" s="61" t="s">
        <v>1739</v>
      </c>
      <c r="B1631" s="61" t="s">
        <v>1688</v>
      </c>
      <c r="C1631" s="61" t="s">
        <v>2772</v>
      </c>
      <c r="D1631" s="62" t="s">
        <v>1740</v>
      </c>
      <c r="E1631" s="62" t="s">
        <v>2679</v>
      </c>
      <c r="F1631" s="67" t="s">
        <v>1690</v>
      </c>
      <c r="G1631" s="63">
        <f>VLOOKUP(Emissions!A1631,Population!$A$5:$L$3146,12,FALSE)*'National Throughput'!$B$2</f>
        <v>115561.71427487557</v>
      </c>
      <c r="H1631" s="12" t="str">
        <f>'Emissions Factors'!$E$2</f>
        <v>EACH</v>
      </c>
      <c r="I1631" s="64">
        <v>515</v>
      </c>
      <c r="J1631" s="65">
        <v>7439976</v>
      </c>
      <c r="K1631" s="66">
        <f>'Emissions Factors'!$C$2</f>
        <v>1.9400679072269228E-9</v>
      </c>
      <c r="L1631" s="67" t="str">
        <f>'Emissions Factors'!$D$2</f>
        <v>LB</v>
      </c>
      <c r="M1631" s="67" t="str">
        <f>'Emissions Factors'!$E$2</f>
        <v>EACH</v>
      </c>
      <c r="N1631" s="68">
        <f t="shared" si="50"/>
        <v>2.2419757316881347E-4</v>
      </c>
      <c r="O1631" s="67" t="str">
        <f t="shared" si="51"/>
        <v>LB</v>
      </c>
    </row>
    <row r="1632" spans="1:15" x14ac:dyDescent="0.25">
      <c r="A1632" s="61" t="s">
        <v>1741</v>
      </c>
      <c r="B1632" s="61" t="s">
        <v>1688</v>
      </c>
      <c r="C1632" s="61" t="s">
        <v>2775</v>
      </c>
      <c r="D1632" s="62" t="s">
        <v>1742</v>
      </c>
      <c r="E1632" s="62" t="s">
        <v>2679</v>
      </c>
      <c r="F1632" s="67" t="s">
        <v>1690</v>
      </c>
      <c r="G1632" s="63">
        <f>VLOOKUP(Emissions!A1632,Population!$A$5:$L$3146,12,FALSE)*'National Throughput'!$B$2</f>
        <v>4706.1934862749276</v>
      </c>
      <c r="H1632" s="12" t="str">
        <f>'Emissions Factors'!$E$2</f>
        <v>EACH</v>
      </c>
      <c r="I1632" s="64">
        <v>515</v>
      </c>
      <c r="J1632" s="65">
        <v>7439976</v>
      </c>
      <c r="K1632" s="66">
        <f>'Emissions Factors'!$C$2</f>
        <v>1.9400679072269228E-9</v>
      </c>
      <c r="L1632" s="67" t="str">
        <f>'Emissions Factors'!$D$2</f>
        <v>LB</v>
      </c>
      <c r="M1632" s="67" t="str">
        <f>'Emissions Factors'!$E$2</f>
        <v>EACH</v>
      </c>
      <c r="N1632" s="68">
        <f t="shared" si="50"/>
        <v>9.1303349479223751E-6</v>
      </c>
      <c r="O1632" s="67" t="str">
        <f t="shared" si="51"/>
        <v>LB</v>
      </c>
    </row>
    <row r="1633" spans="1:15" x14ac:dyDescent="0.25">
      <c r="A1633" s="61" t="s">
        <v>1743</v>
      </c>
      <c r="B1633" s="61" t="s">
        <v>1688</v>
      </c>
      <c r="C1633" s="61" t="s">
        <v>2778</v>
      </c>
      <c r="D1633" s="62" t="s">
        <v>5066</v>
      </c>
      <c r="E1633" s="62" t="s">
        <v>2679</v>
      </c>
      <c r="F1633" s="67" t="s">
        <v>1690</v>
      </c>
      <c r="G1633" s="63">
        <f>VLOOKUP(Emissions!A1633,Population!$A$5:$L$3146,12,FALSE)*'National Throughput'!$B$2</f>
        <v>16285.54207061361</v>
      </c>
      <c r="H1633" s="12" t="str">
        <f>'Emissions Factors'!$E$2</f>
        <v>EACH</v>
      </c>
      <c r="I1633" s="64">
        <v>515</v>
      </c>
      <c r="J1633" s="65">
        <v>7439976</v>
      </c>
      <c r="K1633" s="66">
        <f>'Emissions Factors'!$C$2</f>
        <v>1.9400679072269228E-9</v>
      </c>
      <c r="L1633" s="67" t="str">
        <f>'Emissions Factors'!$D$2</f>
        <v>LB</v>
      </c>
      <c r="M1633" s="67" t="str">
        <f>'Emissions Factors'!$E$2</f>
        <v>EACH</v>
      </c>
      <c r="N1633" s="68">
        <f t="shared" si="50"/>
        <v>3.1595057522991353E-5</v>
      </c>
      <c r="O1633" s="67" t="str">
        <f t="shared" si="51"/>
        <v>LB</v>
      </c>
    </row>
    <row r="1634" spans="1:15" x14ac:dyDescent="0.25">
      <c r="A1634" s="61" t="s">
        <v>1744</v>
      </c>
      <c r="B1634" s="61" t="s">
        <v>1688</v>
      </c>
      <c r="C1634" s="61" t="s">
        <v>2781</v>
      </c>
      <c r="D1634" s="62" t="s">
        <v>1745</v>
      </c>
      <c r="E1634" s="62" t="s">
        <v>2679</v>
      </c>
      <c r="F1634" s="67" t="s">
        <v>1690</v>
      </c>
      <c r="G1634" s="63">
        <f>VLOOKUP(Emissions!A1634,Population!$A$5:$L$3146,12,FALSE)*'National Throughput'!$B$2</f>
        <v>497.38588817680113</v>
      </c>
      <c r="H1634" s="12" t="str">
        <f>'Emissions Factors'!$E$2</f>
        <v>EACH</v>
      </c>
      <c r="I1634" s="64">
        <v>515</v>
      </c>
      <c r="J1634" s="65">
        <v>7439976</v>
      </c>
      <c r="K1634" s="66">
        <f>'Emissions Factors'!$C$2</f>
        <v>1.9400679072269228E-9</v>
      </c>
      <c r="L1634" s="67" t="str">
        <f>'Emissions Factors'!$D$2</f>
        <v>LB</v>
      </c>
      <c r="M1634" s="67" t="str">
        <f>'Emissions Factors'!$E$2</f>
        <v>EACH</v>
      </c>
      <c r="N1634" s="68">
        <f t="shared" si="50"/>
        <v>9.6496239915937089E-7</v>
      </c>
      <c r="O1634" s="67" t="str">
        <f t="shared" si="51"/>
        <v>LB</v>
      </c>
    </row>
    <row r="1635" spans="1:15" x14ac:dyDescent="0.25">
      <c r="A1635" s="61" t="s">
        <v>1746</v>
      </c>
      <c r="B1635" s="61" t="s">
        <v>1688</v>
      </c>
      <c r="C1635" s="61" t="s">
        <v>2784</v>
      </c>
      <c r="D1635" s="62" t="s">
        <v>4809</v>
      </c>
      <c r="E1635" s="62" t="s">
        <v>2679</v>
      </c>
      <c r="F1635" s="67" t="s">
        <v>1690</v>
      </c>
      <c r="G1635" s="63">
        <f>VLOOKUP(Emissions!A1635,Population!$A$5:$L$3146,12,FALSE)*'National Throughput'!$B$2</f>
        <v>4299.0549345095878</v>
      </c>
      <c r="H1635" s="12" t="str">
        <f>'Emissions Factors'!$E$2</f>
        <v>EACH</v>
      </c>
      <c r="I1635" s="64">
        <v>515</v>
      </c>
      <c r="J1635" s="65">
        <v>7439976</v>
      </c>
      <c r="K1635" s="66">
        <f>'Emissions Factors'!$C$2</f>
        <v>1.9400679072269228E-9</v>
      </c>
      <c r="L1635" s="67" t="str">
        <f>'Emissions Factors'!$D$2</f>
        <v>LB</v>
      </c>
      <c r="M1635" s="67" t="str">
        <f>'Emissions Factors'!$E$2</f>
        <v>EACH</v>
      </c>
      <c r="N1635" s="68">
        <f t="shared" si="50"/>
        <v>8.3404585098475922E-6</v>
      </c>
      <c r="O1635" s="67" t="str">
        <f t="shared" si="51"/>
        <v>LB</v>
      </c>
    </row>
    <row r="1636" spans="1:15" x14ac:dyDescent="0.25">
      <c r="A1636" s="61" t="s">
        <v>1747</v>
      </c>
      <c r="B1636" s="61" t="s">
        <v>1688</v>
      </c>
      <c r="C1636" s="61" t="s">
        <v>2787</v>
      </c>
      <c r="D1636" s="62" t="s">
        <v>1748</v>
      </c>
      <c r="E1636" s="62" t="s">
        <v>2679</v>
      </c>
      <c r="F1636" s="67" t="s">
        <v>1690</v>
      </c>
      <c r="G1636" s="63">
        <f>VLOOKUP(Emissions!A1636,Population!$A$5:$L$3146,12,FALSE)*'National Throughput'!$B$2</f>
        <v>6377.8202857144861</v>
      </c>
      <c r="H1636" s="12" t="str">
        <f>'Emissions Factors'!$E$2</f>
        <v>EACH</v>
      </c>
      <c r="I1636" s="64">
        <v>515</v>
      </c>
      <c r="J1636" s="65">
        <v>7439976</v>
      </c>
      <c r="K1636" s="66">
        <f>'Emissions Factors'!$C$2</f>
        <v>1.9400679072269228E-9</v>
      </c>
      <c r="L1636" s="67" t="str">
        <f>'Emissions Factors'!$D$2</f>
        <v>LB</v>
      </c>
      <c r="M1636" s="67" t="str">
        <f>'Emissions Factors'!$E$2</f>
        <v>EACH</v>
      </c>
      <c r="N1636" s="68">
        <f t="shared" si="50"/>
        <v>1.2373404454375517E-5</v>
      </c>
      <c r="O1636" s="67" t="str">
        <f t="shared" si="51"/>
        <v>LB</v>
      </c>
    </row>
    <row r="1637" spans="1:15" x14ac:dyDescent="0.25">
      <c r="A1637" s="61" t="s">
        <v>1749</v>
      </c>
      <c r="B1637" s="61" t="s">
        <v>1688</v>
      </c>
      <c r="C1637" s="61" t="s">
        <v>2790</v>
      </c>
      <c r="D1637" s="62" t="s">
        <v>1750</v>
      </c>
      <c r="E1637" s="62" t="s">
        <v>2679</v>
      </c>
      <c r="F1637" s="67" t="s">
        <v>1690</v>
      </c>
      <c r="G1637" s="63">
        <f>VLOOKUP(Emissions!A1637,Population!$A$5:$L$3146,12,FALSE)*'National Throughput'!$B$2</f>
        <v>1828.5341002458481</v>
      </c>
      <c r="H1637" s="12" t="str">
        <f>'Emissions Factors'!$E$2</f>
        <v>EACH</v>
      </c>
      <c r="I1637" s="64">
        <v>515</v>
      </c>
      <c r="J1637" s="65">
        <v>7439976</v>
      </c>
      <c r="K1637" s="66">
        <f>'Emissions Factors'!$C$2</f>
        <v>1.9400679072269228E-9</v>
      </c>
      <c r="L1637" s="67" t="str">
        <f>'Emissions Factors'!$D$2</f>
        <v>LB</v>
      </c>
      <c r="M1637" s="67" t="str">
        <f>'Emissions Factors'!$E$2</f>
        <v>EACH</v>
      </c>
      <c r="N1637" s="68">
        <f t="shared" si="50"/>
        <v>3.5474803251570268E-6</v>
      </c>
      <c r="O1637" s="67" t="str">
        <f t="shared" si="51"/>
        <v>LB</v>
      </c>
    </row>
    <row r="1638" spans="1:15" x14ac:dyDescent="0.25">
      <c r="A1638" s="61" t="s">
        <v>1751</v>
      </c>
      <c r="B1638" s="61" t="s">
        <v>1688</v>
      </c>
      <c r="C1638" s="61" t="s">
        <v>2793</v>
      </c>
      <c r="D1638" s="62" t="s">
        <v>4506</v>
      </c>
      <c r="E1638" s="62" t="s">
        <v>2679</v>
      </c>
      <c r="F1638" s="67" t="s">
        <v>1690</v>
      </c>
      <c r="G1638" s="63">
        <f>VLOOKUP(Emissions!A1638,Population!$A$5:$L$3146,12,FALSE)*'National Throughput'!$B$2</f>
        <v>7085.4414462134409</v>
      </c>
      <c r="H1638" s="12" t="str">
        <f>'Emissions Factors'!$E$2</f>
        <v>EACH</v>
      </c>
      <c r="I1638" s="64">
        <v>515</v>
      </c>
      <c r="J1638" s="65">
        <v>7439976</v>
      </c>
      <c r="K1638" s="66">
        <f>'Emissions Factors'!$C$2</f>
        <v>1.9400679072269228E-9</v>
      </c>
      <c r="L1638" s="67" t="str">
        <f>'Emissions Factors'!$D$2</f>
        <v>LB</v>
      </c>
      <c r="M1638" s="67" t="str">
        <f>'Emissions Factors'!$E$2</f>
        <v>EACH</v>
      </c>
      <c r="N1638" s="68">
        <f t="shared" si="50"/>
        <v>1.3746237558334212E-5</v>
      </c>
      <c r="O1638" s="67" t="str">
        <f t="shared" si="51"/>
        <v>LB</v>
      </c>
    </row>
    <row r="1639" spans="1:15" x14ac:dyDescent="0.25">
      <c r="A1639" s="61" t="s">
        <v>1752</v>
      </c>
      <c r="B1639" s="61" t="s">
        <v>1688</v>
      </c>
      <c r="C1639" s="61" t="s">
        <v>2796</v>
      </c>
      <c r="D1639" s="62" t="s">
        <v>4818</v>
      </c>
      <c r="E1639" s="62" t="s">
        <v>2679</v>
      </c>
      <c r="F1639" s="67" t="s">
        <v>1690</v>
      </c>
      <c r="G1639" s="63">
        <f>VLOOKUP(Emissions!A1639,Population!$A$5:$L$3146,12,FALSE)*'National Throughput'!$B$2</f>
        <v>1177.317525004057</v>
      </c>
      <c r="H1639" s="12" t="str">
        <f>'Emissions Factors'!$E$2</f>
        <v>EACH</v>
      </c>
      <c r="I1639" s="64">
        <v>515</v>
      </c>
      <c r="J1639" s="65">
        <v>7439976</v>
      </c>
      <c r="K1639" s="66">
        <f>'Emissions Factors'!$C$2</f>
        <v>1.9400679072269228E-9</v>
      </c>
      <c r="L1639" s="67" t="str">
        <f>'Emissions Factors'!$D$2</f>
        <v>LB</v>
      </c>
      <c r="M1639" s="67" t="str">
        <f>'Emissions Factors'!$E$2</f>
        <v>EACH</v>
      </c>
      <c r="N1639" s="68">
        <f t="shared" si="50"/>
        <v>2.284075946876201E-6</v>
      </c>
      <c r="O1639" s="67" t="str">
        <f t="shared" si="51"/>
        <v>LB</v>
      </c>
    </row>
    <row r="1640" spans="1:15" x14ac:dyDescent="0.25">
      <c r="A1640" s="61" t="s">
        <v>1753</v>
      </c>
      <c r="B1640" s="61" t="s">
        <v>1688</v>
      </c>
      <c r="C1640" s="61" t="s">
        <v>2799</v>
      </c>
      <c r="D1640" s="62" t="s">
        <v>1754</v>
      </c>
      <c r="E1640" s="62" t="s">
        <v>2679</v>
      </c>
      <c r="F1640" s="67" t="s">
        <v>1690</v>
      </c>
      <c r="G1640" s="63">
        <f>VLOOKUP(Emissions!A1640,Population!$A$5:$L$3146,12,FALSE)*'National Throughput'!$B$2</f>
        <v>42077.820601843603</v>
      </c>
      <c r="H1640" s="12" t="str">
        <f>'Emissions Factors'!$E$2</f>
        <v>EACH</v>
      </c>
      <c r="I1640" s="64">
        <v>515</v>
      </c>
      <c r="J1640" s="65">
        <v>7439976</v>
      </c>
      <c r="K1640" s="66">
        <f>'Emissions Factors'!$C$2</f>
        <v>1.9400679072269228E-9</v>
      </c>
      <c r="L1640" s="67" t="str">
        <f>'Emissions Factors'!$D$2</f>
        <v>LB</v>
      </c>
      <c r="M1640" s="67" t="str">
        <f>'Emissions Factors'!$E$2</f>
        <v>EACH</v>
      </c>
      <c r="N1640" s="68">
        <f t="shared" si="50"/>
        <v>8.1633829355688613E-5</v>
      </c>
      <c r="O1640" s="67" t="str">
        <f t="shared" si="51"/>
        <v>LB</v>
      </c>
    </row>
    <row r="1641" spans="1:15" x14ac:dyDescent="0.25">
      <c r="A1641" s="61" t="s">
        <v>1755</v>
      </c>
      <c r="B1641" s="61" t="s">
        <v>1688</v>
      </c>
      <c r="C1641" s="61" t="s">
        <v>2802</v>
      </c>
      <c r="D1641" s="62" t="s">
        <v>399</v>
      </c>
      <c r="E1641" s="62" t="s">
        <v>2679</v>
      </c>
      <c r="F1641" s="67" t="s">
        <v>1690</v>
      </c>
      <c r="G1641" s="63">
        <f>VLOOKUP(Emissions!A1641,Population!$A$5:$L$3146,12,FALSE)*'National Throughput'!$B$2</f>
        <v>11871.626889762165</v>
      </c>
      <c r="H1641" s="12" t="str">
        <f>'Emissions Factors'!$E$2</f>
        <v>EACH</v>
      </c>
      <c r="I1641" s="64">
        <v>515</v>
      </c>
      <c r="J1641" s="65">
        <v>7439976</v>
      </c>
      <c r="K1641" s="66">
        <f>'Emissions Factors'!$C$2</f>
        <v>1.9400679072269228E-9</v>
      </c>
      <c r="L1641" s="67" t="str">
        <f>'Emissions Factors'!$D$2</f>
        <v>LB</v>
      </c>
      <c r="M1641" s="67" t="str">
        <f>'Emissions Factors'!$E$2</f>
        <v>EACH</v>
      </c>
      <c r="N1641" s="68">
        <f t="shared" si="50"/>
        <v>2.3031762335399746E-5</v>
      </c>
      <c r="O1641" s="67" t="str">
        <f t="shared" si="51"/>
        <v>LB</v>
      </c>
    </row>
    <row r="1642" spans="1:15" x14ac:dyDescent="0.25">
      <c r="A1642" s="61" t="s">
        <v>1756</v>
      </c>
      <c r="B1642" s="61" t="s">
        <v>1688</v>
      </c>
      <c r="C1642" s="61" t="s">
        <v>2805</v>
      </c>
      <c r="D1642" s="62" t="s">
        <v>1757</v>
      </c>
      <c r="E1642" s="62" t="s">
        <v>2679</v>
      </c>
      <c r="F1642" s="67" t="s">
        <v>1690</v>
      </c>
      <c r="G1642" s="63">
        <f>VLOOKUP(Emissions!A1642,Population!$A$5:$L$3146,12,FALSE)*'National Throughput'!$B$2</f>
        <v>11621.395638803115</v>
      </c>
      <c r="H1642" s="12" t="str">
        <f>'Emissions Factors'!$E$2</f>
        <v>EACH</v>
      </c>
      <c r="I1642" s="64">
        <v>515</v>
      </c>
      <c r="J1642" s="65">
        <v>7439976</v>
      </c>
      <c r="K1642" s="66">
        <f>'Emissions Factors'!$C$2</f>
        <v>1.9400679072269228E-9</v>
      </c>
      <c r="L1642" s="67" t="str">
        <f>'Emissions Factors'!$D$2</f>
        <v>LB</v>
      </c>
      <c r="M1642" s="67" t="str">
        <f>'Emissions Factors'!$E$2</f>
        <v>EACH</v>
      </c>
      <c r="N1642" s="68">
        <f t="shared" si="50"/>
        <v>2.2546296716028847E-5</v>
      </c>
      <c r="O1642" s="67" t="str">
        <f t="shared" si="51"/>
        <v>LB</v>
      </c>
    </row>
    <row r="1643" spans="1:15" x14ac:dyDescent="0.25">
      <c r="A1643" s="61" t="s">
        <v>1758</v>
      </c>
      <c r="B1643" s="61" t="s">
        <v>1688</v>
      </c>
      <c r="C1643" s="61" t="s">
        <v>2808</v>
      </c>
      <c r="D1643" s="62" t="s">
        <v>1759</v>
      </c>
      <c r="E1643" s="62" t="s">
        <v>2679</v>
      </c>
      <c r="F1643" s="67" t="s">
        <v>1690</v>
      </c>
      <c r="G1643" s="63">
        <f>VLOOKUP(Emissions!A1643,Population!$A$5:$L$3146,12,FALSE)*'National Throughput'!$B$2</f>
        <v>9564.1665837873134</v>
      </c>
      <c r="H1643" s="12" t="str">
        <f>'Emissions Factors'!$E$2</f>
        <v>EACH</v>
      </c>
      <c r="I1643" s="64">
        <v>515</v>
      </c>
      <c r="J1643" s="65">
        <v>7439976</v>
      </c>
      <c r="K1643" s="66">
        <f>'Emissions Factors'!$C$2</f>
        <v>1.9400679072269228E-9</v>
      </c>
      <c r="L1643" s="67" t="str">
        <f>'Emissions Factors'!$D$2</f>
        <v>LB</v>
      </c>
      <c r="M1643" s="67" t="str">
        <f>'Emissions Factors'!$E$2</f>
        <v>EACH</v>
      </c>
      <c r="N1643" s="68">
        <f t="shared" si="50"/>
        <v>1.8555132648577921E-5</v>
      </c>
      <c r="O1643" s="67" t="str">
        <f t="shared" si="51"/>
        <v>LB</v>
      </c>
    </row>
    <row r="1644" spans="1:15" x14ac:dyDescent="0.25">
      <c r="A1644" s="61" t="s">
        <v>1760</v>
      </c>
      <c r="B1644" s="61" t="s">
        <v>1688</v>
      </c>
      <c r="C1644" s="61" t="s">
        <v>2811</v>
      </c>
      <c r="D1644" s="62" t="s">
        <v>1761</v>
      </c>
      <c r="E1644" s="62" t="s">
        <v>2679</v>
      </c>
      <c r="F1644" s="67" t="s">
        <v>1690</v>
      </c>
      <c r="G1644" s="63">
        <f>VLOOKUP(Emissions!A1644,Population!$A$5:$L$3146,12,FALSE)*'National Throughput'!$B$2</f>
        <v>11654.212852043644</v>
      </c>
      <c r="H1644" s="12" t="str">
        <f>'Emissions Factors'!$E$2</f>
        <v>EACH</v>
      </c>
      <c r="I1644" s="64">
        <v>515</v>
      </c>
      <c r="J1644" s="65">
        <v>7439976</v>
      </c>
      <c r="K1644" s="66">
        <f>'Emissions Factors'!$C$2</f>
        <v>1.9400679072269228E-9</v>
      </c>
      <c r="L1644" s="67" t="str">
        <f>'Emissions Factors'!$D$2</f>
        <v>LB</v>
      </c>
      <c r="M1644" s="67" t="str">
        <f>'Emissions Factors'!$E$2</f>
        <v>EACH</v>
      </c>
      <c r="N1644" s="68">
        <f t="shared" si="50"/>
        <v>2.2609964338241418E-5</v>
      </c>
      <c r="O1644" s="67" t="str">
        <f t="shared" si="51"/>
        <v>LB</v>
      </c>
    </row>
    <row r="1645" spans="1:15" x14ac:dyDescent="0.25">
      <c r="A1645" s="61" t="s">
        <v>1762</v>
      </c>
      <c r="B1645" s="61" t="s">
        <v>1688</v>
      </c>
      <c r="C1645" s="61" t="s">
        <v>2814</v>
      </c>
      <c r="D1645" s="62" t="s">
        <v>863</v>
      </c>
      <c r="E1645" s="62" t="s">
        <v>2679</v>
      </c>
      <c r="F1645" s="67" t="s">
        <v>1690</v>
      </c>
      <c r="G1645" s="63">
        <f>VLOOKUP(Emissions!A1645,Population!$A$5:$L$3146,12,FALSE)*'National Throughput'!$B$2</f>
        <v>3790.3881292813544</v>
      </c>
      <c r="H1645" s="12" t="str">
        <f>'Emissions Factors'!$E$2</f>
        <v>EACH</v>
      </c>
      <c r="I1645" s="64">
        <v>515</v>
      </c>
      <c r="J1645" s="65">
        <v>7439976</v>
      </c>
      <c r="K1645" s="66">
        <f>'Emissions Factors'!$C$2</f>
        <v>1.9400679072269228E-9</v>
      </c>
      <c r="L1645" s="67" t="str">
        <f>'Emissions Factors'!$D$2</f>
        <v>LB</v>
      </c>
      <c r="M1645" s="67" t="str">
        <f>'Emissions Factors'!$E$2</f>
        <v>EACH</v>
      </c>
      <c r="N1645" s="68">
        <f t="shared" si="50"/>
        <v>7.3536103655526479E-6</v>
      </c>
      <c r="O1645" s="67" t="str">
        <f t="shared" si="51"/>
        <v>LB</v>
      </c>
    </row>
    <row r="1646" spans="1:15" x14ac:dyDescent="0.25">
      <c r="A1646" s="61" t="s">
        <v>1763</v>
      </c>
      <c r="B1646" s="61" t="s">
        <v>1688</v>
      </c>
      <c r="C1646" s="61" t="s">
        <v>2817</v>
      </c>
      <c r="D1646" s="62" t="s">
        <v>1764</v>
      </c>
      <c r="E1646" s="62" t="s">
        <v>2679</v>
      </c>
      <c r="F1646" s="67" t="s">
        <v>1690</v>
      </c>
      <c r="G1646" s="63">
        <f>VLOOKUP(Emissions!A1646,Population!$A$5:$L$3146,12,FALSE)*'National Throughput'!$B$2</f>
        <v>35565.654849425693</v>
      </c>
      <c r="H1646" s="12" t="str">
        <f>'Emissions Factors'!$E$2</f>
        <v>EACH</v>
      </c>
      <c r="I1646" s="64">
        <v>515</v>
      </c>
      <c r="J1646" s="65">
        <v>7439976</v>
      </c>
      <c r="K1646" s="66">
        <f>'Emissions Factors'!$C$2</f>
        <v>1.9400679072269228E-9</v>
      </c>
      <c r="L1646" s="67" t="str">
        <f>'Emissions Factors'!$D$2</f>
        <v>LB</v>
      </c>
      <c r="M1646" s="67" t="str">
        <f>'Emissions Factors'!$E$2</f>
        <v>EACH</v>
      </c>
      <c r="N1646" s="68">
        <f t="shared" si="50"/>
        <v>6.8999785572880368E-5</v>
      </c>
      <c r="O1646" s="67" t="str">
        <f t="shared" si="51"/>
        <v>LB</v>
      </c>
    </row>
    <row r="1647" spans="1:15" x14ac:dyDescent="0.25">
      <c r="A1647" s="61" t="s">
        <v>1765</v>
      </c>
      <c r="B1647" s="61" t="s">
        <v>1688</v>
      </c>
      <c r="C1647" s="61" t="s">
        <v>2820</v>
      </c>
      <c r="D1647" s="62" t="s">
        <v>1766</v>
      </c>
      <c r="E1647" s="62" t="s">
        <v>2679</v>
      </c>
      <c r="F1647" s="67" t="s">
        <v>1690</v>
      </c>
      <c r="G1647" s="63">
        <f>VLOOKUP(Emissions!A1647,Population!$A$5:$L$3146,12,FALSE)*'National Throughput'!$B$2</f>
        <v>9527.2472188917145</v>
      </c>
      <c r="H1647" s="12" t="str">
        <f>'Emissions Factors'!$E$2</f>
        <v>EACH</v>
      </c>
      <c r="I1647" s="64">
        <v>515</v>
      </c>
      <c r="J1647" s="65">
        <v>7439976</v>
      </c>
      <c r="K1647" s="66">
        <f>'Emissions Factors'!$C$2</f>
        <v>1.9400679072269228E-9</v>
      </c>
      <c r="L1647" s="67" t="str">
        <f>'Emissions Factors'!$D$2</f>
        <v>LB</v>
      </c>
      <c r="M1647" s="67" t="str">
        <f>'Emissions Factors'!$E$2</f>
        <v>EACH</v>
      </c>
      <c r="N1647" s="68">
        <f t="shared" si="50"/>
        <v>1.848350657358877E-5</v>
      </c>
      <c r="O1647" s="67" t="str">
        <f t="shared" si="51"/>
        <v>LB</v>
      </c>
    </row>
    <row r="1648" spans="1:15" x14ac:dyDescent="0.25">
      <c r="A1648" s="61" t="s">
        <v>1767</v>
      </c>
      <c r="B1648" s="61" t="s">
        <v>1688</v>
      </c>
      <c r="C1648" s="61" t="s">
        <v>2823</v>
      </c>
      <c r="D1648" s="62" t="s">
        <v>1768</v>
      </c>
      <c r="E1648" s="62" t="s">
        <v>2679</v>
      </c>
      <c r="F1648" s="67" t="s">
        <v>1690</v>
      </c>
      <c r="G1648" s="63">
        <f>VLOOKUP(Emissions!A1648,Population!$A$5:$L$3146,12,FALSE)*'National Throughput'!$B$2</f>
        <v>3758.5964539545898</v>
      </c>
      <c r="H1648" s="12" t="str">
        <f>'Emissions Factors'!$E$2</f>
        <v>EACH</v>
      </c>
      <c r="I1648" s="64">
        <v>515</v>
      </c>
      <c r="J1648" s="65">
        <v>7439976</v>
      </c>
      <c r="K1648" s="66">
        <f>'Emissions Factors'!$C$2</f>
        <v>1.9400679072269228E-9</v>
      </c>
      <c r="L1648" s="67" t="str">
        <f>'Emissions Factors'!$D$2</f>
        <v>LB</v>
      </c>
      <c r="M1648" s="67" t="str">
        <f>'Emissions Factors'!$E$2</f>
        <v>EACH</v>
      </c>
      <c r="N1648" s="68">
        <f t="shared" si="50"/>
        <v>7.291932356534214E-6</v>
      </c>
      <c r="O1648" s="67" t="str">
        <f t="shared" si="51"/>
        <v>LB</v>
      </c>
    </row>
    <row r="1649" spans="1:15" x14ac:dyDescent="0.25">
      <c r="A1649" s="61" t="s">
        <v>1769</v>
      </c>
      <c r="B1649" s="61" t="s">
        <v>1688</v>
      </c>
      <c r="C1649" s="61" t="s">
        <v>2826</v>
      </c>
      <c r="D1649" s="62" t="s">
        <v>271</v>
      </c>
      <c r="E1649" s="62" t="s">
        <v>2679</v>
      </c>
      <c r="F1649" s="67" t="s">
        <v>1690</v>
      </c>
      <c r="G1649" s="63">
        <f>VLOOKUP(Emissions!A1649,Population!$A$5:$L$3146,12,FALSE)*'National Throughput'!$B$2</f>
        <v>6218.8619090806633</v>
      </c>
      <c r="H1649" s="12" t="str">
        <f>'Emissions Factors'!$E$2</f>
        <v>EACH</v>
      </c>
      <c r="I1649" s="64">
        <v>515</v>
      </c>
      <c r="J1649" s="65">
        <v>7439976</v>
      </c>
      <c r="K1649" s="66">
        <f>'Emissions Factors'!$C$2</f>
        <v>1.9400679072269228E-9</v>
      </c>
      <c r="L1649" s="67" t="str">
        <f>'Emissions Factors'!$D$2</f>
        <v>LB</v>
      </c>
      <c r="M1649" s="67" t="str">
        <f>'Emissions Factors'!$E$2</f>
        <v>EACH</v>
      </c>
      <c r="N1649" s="68">
        <f t="shared" si="50"/>
        <v>1.2065014409283348E-5</v>
      </c>
      <c r="O1649" s="67" t="str">
        <f t="shared" si="51"/>
        <v>LB</v>
      </c>
    </row>
    <row r="1650" spans="1:15" x14ac:dyDescent="0.25">
      <c r="A1650" s="61" t="s">
        <v>1770</v>
      </c>
      <c r="B1650" s="61" t="s">
        <v>1688</v>
      </c>
      <c r="C1650" s="61" t="s">
        <v>2829</v>
      </c>
      <c r="D1650" s="62" t="s">
        <v>1771</v>
      </c>
      <c r="E1650" s="62" t="s">
        <v>2679</v>
      </c>
      <c r="F1650" s="67" t="s">
        <v>1690</v>
      </c>
      <c r="G1650" s="63">
        <f>VLOOKUP(Emissions!A1650,Population!$A$5:$L$3146,12,FALSE)*'National Throughput'!$B$2</f>
        <v>5281.5202558979909</v>
      </c>
      <c r="H1650" s="12" t="str">
        <f>'Emissions Factors'!$E$2</f>
        <v>EACH</v>
      </c>
      <c r="I1650" s="64">
        <v>515</v>
      </c>
      <c r="J1650" s="65">
        <v>7439976</v>
      </c>
      <c r="K1650" s="66">
        <f>'Emissions Factors'!$C$2</f>
        <v>1.9400679072269228E-9</v>
      </c>
      <c r="L1650" s="67" t="str">
        <f>'Emissions Factors'!$D$2</f>
        <v>LB</v>
      </c>
      <c r="M1650" s="67" t="str">
        <f>'Emissions Factors'!$E$2</f>
        <v>EACH</v>
      </c>
      <c r="N1650" s="68">
        <f t="shared" si="50"/>
        <v>1.0246507949836616E-5</v>
      </c>
      <c r="O1650" s="67" t="str">
        <f t="shared" si="51"/>
        <v>LB</v>
      </c>
    </row>
    <row r="1651" spans="1:15" x14ac:dyDescent="0.25">
      <c r="A1651" s="61" t="s">
        <v>1772</v>
      </c>
      <c r="B1651" s="61" t="s">
        <v>1688</v>
      </c>
      <c r="C1651" s="61" t="s">
        <v>2832</v>
      </c>
      <c r="D1651" s="62" t="s">
        <v>1773</v>
      </c>
      <c r="E1651" s="62" t="s">
        <v>2679</v>
      </c>
      <c r="F1651" s="67" t="s">
        <v>1690</v>
      </c>
      <c r="G1651" s="63">
        <f>VLOOKUP(Emissions!A1651,Population!$A$5:$L$3146,12,FALSE)*'National Throughput'!$B$2</f>
        <v>709.67223632648734</v>
      </c>
      <c r="H1651" s="12" t="str">
        <f>'Emissions Factors'!$E$2</f>
        <v>EACH</v>
      </c>
      <c r="I1651" s="64">
        <v>515</v>
      </c>
      <c r="J1651" s="65">
        <v>7439976</v>
      </c>
      <c r="K1651" s="66">
        <f>'Emissions Factors'!$C$2</f>
        <v>1.9400679072269228E-9</v>
      </c>
      <c r="L1651" s="67" t="str">
        <f>'Emissions Factors'!$D$2</f>
        <v>LB</v>
      </c>
      <c r="M1651" s="67" t="str">
        <f>'Emissions Factors'!$E$2</f>
        <v>EACH</v>
      </c>
      <c r="N1651" s="68">
        <f t="shared" si="50"/>
        <v>1.3768123303469785E-6</v>
      </c>
      <c r="O1651" s="67" t="str">
        <f t="shared" si="51"/>
        <v>LB</v>
      </c>
    </row>
    <row r="1652" spans="1:15" x14ac:dyDescent="0.25">
      <c r="A1652" s="61" t="s">
        <v>1774</v>
      </c>
      <c r="B1652" s="61" t="s">
        <v>1688</v>
      </c>
      <c r="C1652" s="61" t="s">
        <v>2835</v>
      </c>
      <c r="D1652" s="62" t="s">
        <v>275</v>
      </c>
      <c r="E1652" s="62" t="s">
        <v>2679</v>
      </c>
      <c r="F1652" s="67" t="s">
        <v>1690</v>
      </c>
      <c r="G1652" s="63">
        <f>VLOOKUP(Emissions!A1652,Population!$A$5:$L$3146,12,FALSE)*'National Throughput'!$B$2</f>
        <v>7835.1096611768253</v>
      </c>
      <c r="H1652" s="12" t="str">
        <f>'Emissions Factors'!$E$2</f>
        <v>EACH</v>
      </c>
      <c r="I1652" s="64">
        <v>515</v>
      </c>
      <c r="J1652" s="65">
        <v>7439976</v>
      </c>
      <c r="K1652" s="66">
        <f>'Emissions Factors'!$C$2</f>
        <v>1.9400679072269228E-9</v>
      </c>
      <c r="L1652" s="67" t="str">
        <f>'Emissions Factors'!$D$2</f>
        <v>LB</v>
      </c>
      <c r="M1652" s="67" t="str">
        <f>'Emissions Factors'!$E$2</f>
        <v>EACH</v>
      </c>
      <c r="N1652" s="68">
        <f t="shared" si="50"/>
        <v>1.5200644803252767E-5</v>
      </c>
      <c r="O1652" s="67" t="str">
        <f t="shared" si="51"/>
        <v>LB</v>
      </c>
    </row>
    <row r="1653" spans="1:15" x14ac:dyDescent="0.25">
      <c r="A1653" s="61" t="s">
        <v>1775</v>
      </c>
      <c r="B1653" s="61" t="s">
        <v>1688</v>
      </c>
      <c r="C1653" s="61" t="s">
        <v>2838</v>
      </c>
      <c r="D1653" s="62" t="s">
        <v>1776</v>
      </c>
      <c r="E1653" s="62" t="s">
        <v>2679</v>
      </c>
      <c r="F1653" s="67" t="s">
        <v>1690</v>
      </c>
      <c r="G1653" s="63">
        <f>VLOOKUP(Emissions!A1653,Population!$A$5:$L$3146,12,FALSE)*'National Throughput'!$B$2</f>
        <v>2155.6806947373939</v>
      </c>
      <c r="H1653" s="12" t="str">
        <f>'Emissions Factors'!$E$2</f>
        <v>EACH</v>
      </c>
      <c r="I1653" s="64">
        <v>515</v>
      </c>
      <c r="J1653" s="65">
        <v>7439976</v>
      </c>
      <c r="K1653" s="66">
        <f>'Emissions Factors'!$C$2</f>
        <v>1.9400679072269228E-9</v>
      </c>
      <c r="L1653" s="67" t="str">
        <f>'Emissions Factors'!$D$2</f>
        <v>LB</v>
      </c>
      <c r="M1653" s="67" t="str">
        <f>'Emissions Factors'!$E$2</f>
        <v>EACH</v>
      </c>
      <c r="N1653" s="68">
        <f t="shared" si="50"/>
        <v>4.1821669340886548E-6</v>
      </c>
      <c r="O1653" s="67" t="str">
        <f t="shared" si="51"/>
        <v>LB</v>
      </c>
    </row>
    <row r="1654" spans="1:15" x14ac:dyDescent="0.25">
      <c r="A1654" s="61" t="s">
        <v>1777</v>
      </c>
      <c r="B1654" s="61" t="s">
        <v>1688</v>
      </c>
      <c r="C1654" s="61" t="s">
        <v>2841</v>
      </c>
      <c r="D1654" s="62" t="s">
        <v>1778</v>
      </c>
      <c r="E1654" s="62" t="s">
        <v>2679</v>
      </c>
      <c r="F1654" s="67" t="s">
        <v>1690</v>
      </c>
      <c r="G1654" s="63">
        <f>VLOOKUP(Emissions!A1654,Population!$A$5:$L$3146,12,FALSE)*'National Throughput'!$B$2</f>
        <v>1149.628001332359</v>
      </c>
      <c r="H1654" s="12" t="str">
        <f>'Emissions Factors'!$E$2</f>
        <v>EACH</v>
      </c>
      <c r="I1654" s="64">
        <v>515</v>
      </c>
      <c r="J1654" s="65">
        <v>7439976</v>
      </c>
      <c r="K1654" s="66">
        <f>'Emissions Factors'!$C$2</f>
        <v>1.9400679072269228E-9</v>
      </c>
      <c r="L1654" s="67" t="str">
        <f>'Emissions Factors'!$D$2</f>
        <v>LB</v>
      </c>
      <c r="M1654" s="67" t="str">
        <f>'Emissions Factors'!$E$2</f>
        <v>EACH</v>
      </c>
      <c r="N1654" s="68">
        <f t="shared" si="50"/>
        <v>2.2303563906343399E-6</v>
      </c>
      <c r="O1654" s="67" t="str">
        <f t="shared" si="51"/>
        <v>LB</v>
      </c>
    </row>
    <row r="1655" spans="1:15" x14ac:dyDescent="0.25">
      <c r="A1655" s="61" t="s">
        <v>1779</v>
      </c>
      <c r="B1655" s="61" t="s">
        <v>1688</v>
      </c>
      <c r="C1655" s="61" t="s">
        <v>2844</v>
      </c>
      <c r="D1655" s="62" t="s">
        <v>1780</v>
      </c>
      <c r="E1655" s="62" t="s">
        <v>2679</v>
      </c>
      <c r="F1655" s="67" t="s">
        <v>1690</v>
      </c>
      <c r="G1655" s="63">
        <f>VLOOKUP(Emissions!A1655,Population!$A$5:$L$3146,12,FALSE)*'National Throughput'!$B$2</f>
        <v>159608.56767115105</v>
      </c>
      <c r="H1655" s="12" t="str">
        <f>'Emissions Factors'!$E$2</f>
        <v>EACH</v>
      </c>
      <c r="I1655" s="64">
        <v>515</v>
      </c>
      <c r="J1655" s="65">
        <v>7439976</v>
      </c>
      <c r="K1655" s="66">
        <f>'Emissions Factors'!$C$2</f>
        <v>1.9400679072269228E-9</v>
      </c>
      <c r="L1655" s="67" t="str">
        <f>'Emissions Factors'!$D$2</f>
        <v>LB</v>
      </c>
      <c r="M1655" s="67" t="str">
        <f>'Emissions Factors'!$E$2</f>
        <v>EACH</v>
      </c>
      <c r="N1655" s="68">
        <f t="shared" si="50"/>
        <v>3.0965145985725669E-4</v>
      </c>
      <c r="O1655" s="67" t="str">
        <f t="shared" si="51"/>
        <v>LB</v>
      </c>
    </row>
    <row r="1656" spans="1:15" x14ac:dyDescent="0.25">
      <c r="A1656" s="61" t="s">
        <v>1781</v>
      </c>
      <c r="B1656" s="61" t="s">
        <v>1782</v>
      </c>
      <c r="C1656" s="61" t="s">
        <v>2677</v>
      </c>
      <c r="D1656" s="62" t="s">
        <v>4975</v>
      </c>
      <c r="E1656" s="62" t="s">
        <v>2679</v>
      </c>
      <c r="F1656" s="67" t="s">
        <v>1783</v>
      </c>
      <c r="G1656" s="63">
        <f>VLOOKUP(Emissions!A1656,Population!$A$5:$L$3146,12,FALSE)*'National Throughput'!$B$2</f>
        <v>32260.346153355942</v>
      </c>
      <c r="H1656" s="12" t="str">
        <f>'Emissions Factors'!$E$2</f>
        <v>EACH</v>
      </c>
      <c r="I1656" s="64">
        <v>515</v>
      </c>
      <c r="J1656" s="65">
        <v>7439976</v>
      </c>
      <c r="K1656" s="66">
        <f>'Emissions Factors'!$C$2</f>
        <v>1.9400679072269228E-9</v>
      </c>
      <c r="L1656" s="67" t="str">
        <f>'Emissions Factors'!$D$2</f>
        <v>LB</v>
      </c>
      <c r="M1656" s="67" t="str">
        <f>'Emissions Factors'!$E$2</f>
        <v>EACH</v>
      </c>
      <c r="N1656" s="68">
        <f t="shared" si="50"/>
        <v>6.2587262248157369E-5</v>
      </c>
      <c r="O1656" s="67" t="str">
        <f t="shared" si="51"/>
        <v>LB</v>
      </c>
    </row>
    <row r="1657" spans="1:15" x14ac:dyDescent="0.25">
      <c r="A1657" s="61" t="s">
        <v>1784</v>
      </c>
      <c r="B1657" s="61" t="s">
        <v>1782</v>
      </c>
      <c r="C1657" s="61" t="s">
        <v>2682</v>
      </c>
      <c r="D1657" s="62" t="s">
        <v>1785</v>
      </c>
      <c r="E1657" s="62" t="s">
        <v>2679</v>
      </c>
      <c r="F1657" s="67" t="s">
        <v>1783</v>
      </c>
      <c r="G1657" s="63">
        <f>VLOOKUP(Emissions!A1657,Population!$A$5:$L$3146,12,FALSE)*'National Throughput'!$B$2</f>
        <v>6561.3915722787078</v>
      </c>
      <c r="H1657" s="12" t="str">
        <f>'Emissions Factors'!$E$2</f>
        <v>EACH</v>
      </c>
      <c r="I1657" s="64">
        <v>515</v>
      </c>
      <c r="J1657" s="65">
        <v>7439976</v>
      </c>
      <c r="K1657" s="66">
        <f>'Emissions Factors'!$C$2</f>
        <v>1.9400679072269228E-9</v>
      </c>
      <c r="L1657" s="67" t="str">
        <f>'Emissions Factors'!$D$2</f>
        <v>LB</v>
      </c>
      <c r="M1657" s="67" t="str">
        <f>'Emissions Factors'!$E$2</f>
        <v>EACH</v>
      </c>
      <c r="N1657" s="68">
        <f t="shared" si="50"/>
        <v>1.2729545216127121E-5</v>
      </c>
      <c r="O1657" s="67" t="str">
        <f t="shared" si="51"/>
        <v>LB</v>
      </c>
    </row>
    <row r="1658" spans="1:15" x14ac:dyDescent="0.25">
      <c r="A1658" s="61" t="s">
        <v>1786</v>
      </c>
      <c r="B1658" s="61" t="s">
        <v>1782</v>
      </c>
      <c r="C1658" s="61" t="s">
        <v>2685</v>
      </c>
      <c r="D1658" s="62" t="s">
        <v>1787</v>
      </c>
      <c r="E1658" s="62" t="s">
        <v>2679</v>
      </c>
      <c r="F1658" s="67" t="s">
        <v>1783</v>
      </c>
      <c r="G1658" s="63">
        <f>VLOOKUP(Emissions!A1658,Population!$A$5:$L$3146,12,FALSE)*'National Throughput'!$B$2</f>
        <v>464.56867493626987</v>
      </c>
      <c r="H1658" s="12" t="str">
        <f>'Emissions Factors'!$E$2</f>
        <v>EACH</v>
      </c>
      <c r="I1658" s="64">
        <v>515</v>
      </c>
      <c r="J1658" s="65">
        <v>7439976</v>
      </c>
      <c r="K1658" s="66">
        <f>'Emissions Factors'!$C$2</f>
        <v>1.9400679072269228E-9</v>
      </c>
      <c r="L1658" s="67" t="str">
        <f>'Emissions Factors'!$D$2</f>
        <v>LB</v>
      </c>
      <c r="M1658" s="67" t="str">
        <f>'Emissions Factors'!$E$2</f>
        <v>EACH</v>
      </c>
      <c r="N1658" s="68">
        <f t="shared" si="50"/>
        <v>9.0129477694679369E-7</v>
      </c>
      <c r="O1658" s="67" t="str">
        <f t="shared" si="51"/>
        <v>LB</v>
      </c>
    </row>
    <row r="1659" spans="1:15" x14ac:dyDescent="0.25">
      <c r="A1659" s="61" t="s">
        <v>1788</v>
      </c>
      <c r="B1659" s="61" t="s">
        <v>1782</v>
      </c>
      <c r="C1659" s="61" t="s">
        <v>2688</v>
      </c>
      <c r="D1659" s="62" t="s">
        <v>1789</v>
      </c>
      <c r="E1659" s="62" t="s">
        <v>2679</v>
      </c>
      <c r="F1659" s="67" t="s">
        <v>1783</v>
      </c>
      <c r="G1659" s="63">
        <f>VLOOKUP(Emissions!A1659,Population!$A$5:$L$3146,12,FALSE)*'National Throughput'!$B$2</f>
        <v>783.51096611768264</v>
      </c>
      <c r="H1659" s="12" t="str">
        <f>'Emissions Factors'!$E$2</f>
        <v>EACH</v>
      </c>
      <c r="I1659" s="64">
        <v>515</v>
      </c>
      <c r="J1659" s="65">
        <v>7439976</v>
      </c>
      <c r="K1659" s="66">
        <f>'Emissions Factors'!$C$2</f>
        <v>1.9400679072269228E-9</v>
      </c>
      <c r="L1659" s="67" t="str">
        <f>'Emissions Factors'!$D$2</f>
        <v>LB</v>
      </c>
      <c r="M1659" s="67" t="str">
        <f>'Emissions Factors'!$E$2</f>
        <v>EACH</v>
      </c>
      <c r="N1659" s="68">
        <f t="shared" si="50"/>
        <v>1.5200644803252769E-6</v>
      </c>
      <c r="O1659" s="67" t="str">
        <f t="shared" si="51"/>
        <v>LB</v>
      </c>
    </row>
    <row r="1660" spans="1:15" x14ac:dyDescent="0.25">
      <c r="A1660" s="61" t="s">
        <v>1791</v>
      </c>
      <c r="B1660" s="61" t="s">
        <v>1782</v>
      </c>
      <c r="C1660" s="61" t="s">
        <v>2691</v>
      </c>
      <c r="D1660" s="62" t="s">
        <v>212</v>
      </c>
      <c r="E1660" s="62" t="s">
        <v>2679</v>
      </c>
      <c r="F1660" s="67" t="s">
        <v>1783</v>
      </c>
      <c r="G1660" s="63">
        <f>VLOOKUP(Emissions!A1660,Population!$A$5:$L$3146,12,FALSE)*'National Throughput'!$B$2</f>
        <v>516.87110853836646</v>
      </c>
      <c r="H1660" s="12" t="str">
        <f>'Emissions Factors'!$E$2</f>
        <v>EACH</v>
      </c>
      <c r="I1660" s="64">
        <v>515</v>
      </c>
      <c r="J1660" s="65">
        <v>7439976</v>
      </c>
      <c r="K1660" s="66">
        <f>'Emissions Factors'!$C$2</f>
        <v>1.9400679072269228E-9</v>
      </c>
      <c r="L1660" s="67" t="str">
        <f>'Emissions Factors'!$D$2</f>
        <v>LB</v>
      </c>
      <c r="M1660" s="67" t="str">
        <f>'Emissions Factors'!$E$2</f>
        <v>EACH</v>
      </c>
      <c r="N1660" s="68">
        <f t="shared" si="50"/>
        <v>1.0027650498480883E-6</v>
      </c>
      <c r="O1660" s="67" t="str">
        <f t="shared" si="51"/>
        <v>LB</v>
      </c>
    </row>
    <row r="1661" spans="1:15" x14ac:dyDescent="0.25">
      <c r="A1661" s="61" t="s">
        <v>1792</v>
      </c>
      <c r="B1661" s="61" t="s">
        <v>1782</v>
      </c>
      <c r="C1661" s="61" t="s">
        <v>2694</v>
      </c>
      <c r="D1661" s="62" t="s">
        <v>4726</v>
      </c>
      <c r="E1661" s="62" t="s">
        <v>2679</v>
      </c>
      <c r="F1661" s="67" t="s">
        <v>1783</v>
      </c>
      <c r="G1661" s="63">
        <f>VLOOKUP(Emissions!A1661,Population!$A$5:$L$3146,12,FALSE)*'National Throughput'!$B$2</f>
        <v>5489.7044523926106</v>
      </c>
      <c r="H1661" s="12" t="str">
        <f>'Emissions Factors'!$E$2</f>
        <v>EACH</v>
      </c>
      <c r="I1661" s="64">
        <v>515</v>
      </c>
      <c r="J1661" s="65">
        <v>7439976</v>
      </c>
      <c r="K1661" s="66">
        <f>'Emissions Factors'!$C$2</f>
        <v>1.9400679072269228E-9</v>
      </c>
      <c r="L1661" s="67" t="str">
        <f>'Emissions Factors'!$D$2</f>
        <v>LB</v>
      </c>
      <c r="M1661" s="67" t="str">
        <f>'Emissions Factors'!$E$2</f>
        <v>EACH</v>
      </c>
      <c r="N1661" s="68">
        <f t="shared" si="50"/>
        <v>1.0650399428247652E-5</v>
      </c>
      <c r="O1661" s="67" t="str">
        <f t="shared" si="51"/>
        <v>LB</v>
      </c>
    </row>
    <row r="1662" spans="1:15" x14ac:dyDescent="0.25">
      <c r="A1662" s="61" t="s">
        <v>1793</v>
      </c>
      <c r="B1662" s="61" t="s">
        <v>1782</v>
      </c>
      <c r="C1662" s="61" t="s">
        <v>2697</v>
      </c>
      <c r="D1662" s="62" t="s">
        <v>1794</v>
      </c>
      <c r="E1662" s="62" t="s">
        <v>2679</v>
      </c>
      <c r="F1662" s="67" t="s">
        <v>1783</v>
      </c>
      <c r="G1662" s="63">
        <f>VLOOKUP(Emissions!A1662,Population!$A$5:$L$3146,12,FALSE)*'National Throughput'!$B$2</f>
        <v>11629.599942113246</v>
      </c>
      <c r="H1662" s="12" t="str">
        <f>'Emissions Factors'!$E$2</f>
        <v>EACH</v>
      </c>
      <c r="I1662" s="64">
        <v>515</v>
      </c>
      <c r="J1662" s="65">
        <v>7439976</v>
      </c>
      <c r="K1662" s="66">
        <f>'Emissions Factors'!$C$2</f>
        <v>1.9400679072269228E-9</v>
      </c>
      <c r="L1662" s="67" t="str">
        <f>'Emissions Factors'!$D$2</f>
        <v>LB</v>
      </c>
      <c r="M1662" s="67" t="str">
        <f>'Emissions Factors'!$E$2</f>
        <v>EACH</v>
      </c>
      <c r="N1662" s="68">
        <f t="shared" si="50"/>
        <v>2.2562213621581987E-5</v>
      </c>
      <c r="O1662" s="67" t="str">
        <f t="shared" si="51"/>
        <v>LB</v>
      </c>
    </row>
    <row r="1663" spans="1:15" x14ac:dyDescent="0.25">
      <c r="A1663" s="61" t="s">
        <v>1795</v>
      </c>
      <c r="B1663" s="61" t="s">
        <v>1782</v>
      </c>
      <c r="C1663" s="61" t="s">
        <v>2700</v>
      </c>
      <c r="D1663" s="62" t="s">
        <v>908</v>
      </c>
      <c r="E1663" s="62" t="s">
        <v>2679</v>
      </c>
      <c r="F1663" s="67" t="s">
        <v>1783</v>
      </c>
      <c r="G1663" s="63">
        <f>VLOOKUP(Emissions!A1663,Population!$A$5:$L$3146,12,FALSE)*'National Throughput'!$B$2</f>
        <v>2084.9185786874982</v>
      </c>
      <c r="H1663" s="12" t="str">
        <f>'Emissions Factors'!$E$2</f>
        <v>EACH</v>
      </c>
      <c r="I1663" s="64">
        <v>515</v>
      </c>
      <c r="J1663" s="65">
        <v>7439976</v>
      </c>
      <c r="K1663" s="66">
        <f>'Emissions Factors'!$C$2</f>
        <v>1.9400679072269228E-9</v>
      </c>
      <c r="L1663" s="67" t="str">
        <f>'Emissions Factors'!$D$2</f>
        <v>LB</v>
      </c>
      <c r="M1663" s="67" t="str">
        <f>'Emissions Factors'!$E$2</f>
        <v>EACH</v>
      </c>
      <c r="N1663" s="68">
        <f t="shared" si="50"/>
        <v>4.0448836236927853E-6</v>
      </c>
      <c r="O1663" s="67" t="str">
        <f t="shared" si="51"/>
        <v>LB</v>
      </c>
    </row>
    <row r="1664" spans="1:15" x14ac:dyDescent="0.25">
      <c r="A1664" s="61" t="s">
        <v>1796</v>
      </c>
      <c r="B1664" s="61" t="s">
        <v>1782</v>
      </c>
      <c r="C1664" s="61" t="s">
        <v>2703</v>
      </c>
      <c r="D1664" s="62" t="s">
        <v>286</v>
      </c>
      <c r="E1664" s="62" t="s">
        <v>2679</v>
      </c>
      <c r="F1664" s="67" t="s">
        <v>1783</v>
      </c>
      <c r="G1664" s="63">
        <f>VLOOKUP(Emissions!A1664,Population!$A$5:$L$3146,12,FALSE)*'National Throughput'!$B$2</f>
        <v>3016.1070043875711</v>
      </c>
      <c r="H1664" s="12" t="str">
        <f>'Emissions Factors'!$E$2</f>
        <v>EACH</v>
      </c>
      <c r="I1664" s="64">
        <v>515</v>
      </c>
      <c r="J1664" s="65">
        <v>7439976</v>
      </c>
      <c r="K1664" s="66">
        <f>'Emissions Factors'!$C$2</f>
        <v>1.9400679072269228E-9</v>
      </c>
      <c r="L1664" s="67" t="str">
        <f>'Emissions Factors'!$D$2</f>
        <v>LB</v>
      </c>
      <c r="M1664" s="67" t="str">
        <f>'Emissions Factors'!$E$2</f>
        <v>EACH</v>
      </c>
      <c r="N1664" s="68">
        <f t="shared" si="50"/>
        <v>5.851452403974658E-6</v>
      </c>
      <c r="O1664" s="67" t="str">
        <f t="shared" si="51"/>
        <v>LB</v>
      </c>
    </row>
    <row r="1665" spans="1:15" x14ac:dyDescent="0.25">
      <c r="A1665" s="61" t="s">
        <v>1797</v>
      </c>
      <c r="B1665" s="61" t="s">
        <v>1782</v>
      </c>
      <c r="C1665" s="61" t="s">
        <v>2706</v>
      </c>
      <c r="D1665" s="62" t="s">
        <v>1798</v>
      </c>
      <c r="E1665" s="62" t="s">
        <v>2679</v>
      </c>
      <c r="F1665" s="67" t="s">
        <v>1783</v>
      </c>
      <c r="G1665" s="63">
        <f>VLOOKUP(Emissions!A1665,Population!$A$5:$L$3146,12,FALSE)*'National Throughput'!$B$2</f>
        <v>49455.54035348053</v>
      </c>
      <c r="H1665" s="12" t="str">
        <f>'Emissions Factors'!$E$2</f>
        <v>EACH</v>
      </c>
      <c r="I1665" s="64">
        <v>515</v>
      </c>
      <c r="J1665" s="65">
        <v>7439976</v>
      </c>
      <c r="K1665" s="66">
        <f>'Emissions Factors'!$C$2</f>
        <v>1.9400679072269228E-9</v>
      </c>
      <c r="L1665" s="67" t="str">
        <f>'Emissions Factors'!$D$2</f>
        <v>LB</v>
      </c>
      <c r="M1665" s="67" t="str">
        <f>'Emissions Factors'!$E$2</f>
        <v>EACH</v>
      </c>
      <c r="N1665" s="68">
        <f t="shared" si="50"/>
        <v>9.5947106674353603E-5</v>
      </c>
      <c r="O1665" s="67" t="str">
        <f t="shared" si="51"/>
        <v>LB</v>
      </c>
    </row>
    <row r="1666" spans="1:15" x14ac:dyDescent="0.25">
      <c r="A1666" s="61" t="s">
        <v>1799</v>
      </c>
      <c r="B1666" s="61" t="s">
        <v>1782</v>
      </c>
      <c r="C1666" s="61" t="s">
        <v>2709</v>
      </c>
      <c r="D1666" s="62" t="s">
        <v>1800</v>
      </c>
      <c r="E1666" s="62" t="s">
        <v>2679</v>
      </c>
      <c r="F1666" s="67" t="s">
        <v>1783</v>
      </c>
      <c r="G1666" s="63">
        <f>VLOOKUP(Emissions!A1666,Population!$A$5:$L$3146,12,FALSE)*'National Throughput'!$B$2</f>
        <v>6740.8607071878632</v>
      </c>
      <c r="H1666" s="12" t="str">
        <f>'Emissions Factors'!$E$2</f>
        <v>EACH</v>
      </c>
      <c r="I1666" s="64">
        <v>515</v>
      </c>
      <c r="J1666" s="65">
        <v>7439976</v>
      </c>
      <c r="K1666" s="66">
        <f>'Emissions Factors'!$C$2</f>
        <v>1.9400679072269228E-9</v>
      </c>
      <c r="L1666" s="67" t="str">
        <f>'Emissions Factors'!$D$2</f>
        <v>LB</v>
      </c>
      <c r="M1666" s="67" t="str">
        <f>'Emissions Factors'!$E$2</f>
        <v>EACH</v>
      </c>
      <c r="N1666" s="68">
        <f t="shared" si="50"/>
        <v>1.3077727525102152E-5</v>
      </c>
      <c r="O1666" s="67" t="str">
        <f t="shared" si="51"/>
        <v>LB</v>
      </c>
    </row>
    <row r="1667" spans="1:15" x14ac:dyDescent="0.25">
      <c r="A1667" s="61" t="s">
        <v>1801</v>
      </c>
      <c r="B1667" s="61" t="s">
        <v>1782</v>
      </c>
      <c r="C1667" s="61" t="s">
        <v>2712</v>
      </c>
      <c r="D1667" s="62" t="s">
        <v>2698</v>
      </c>
      <c r="E1667" s="62" t="s">
        <v>2679</v>
      </c>
      <c r="F1667" s="67" t="s">
        <v>1783</v>
      </c>
      <c r="G1667" s="63">
        <f>VLOOKUP(Emissions!A1667,Population!$A$5:$L$3146,12,FALSE)*'National Throughput'!$B$2</f>
        <v>8459.6622506606855</v>
      </c>
      <c r="H1667" s="12" t="str">
        <f>'Emissions Factors'!$E$2</f>
        <v>EACH</v>
      </c>
      <c r="I1667" s="64">
        <v>515</v>
      </c>
      <c r="J1667" s="65">
        <v>7439976</v>
      </c>
      <c r="K1667" s="66">
        <f>'Emissions Factors'!$C$2</f>
        <v>1.9400679072269228E-9</v>
      </c>
      <c r="L1667" s="67" t="str">
        <f>'Emissions Factors'!$D$2</f>
        <v>LB</v>
      </c>
      <c r="M1667" s="67" t="str">
        <f>'Emissions Factors'!$E$2</f>
        <v>EACH</v>
      </c>
      <c r="N1667" s="68">
        <f t="shared" ref="N1667:N1730" si="52">K1667*G1667</f>
        <v>1.6412319238485874E-5</v>
      </c>
      <c r="O1667" s="67" t="str">
        <f t="shared" ref="O1667:O1730" si="53">L1667</f>
        <v>LB</v>
      </c>
    </row>
    <row r="1668" spans="1:15" x14ac:dyDescent="0.25">
      <c r="A1668" s="61" t="s">
        <v>1802</v>
      </c>
      <c r="B1668" s="61" t="s">
        <v>1782</v>
      </c>
      <c r="C1668" s="61" t="s">
        <v>2715</v>
      </c>
      <c r="D1668" s="62" t="s">
        <v>292</v>
      </c>
      <c r="E1668" s="62" t="s">
        <v>2679</v>
      </c>
      <c r="F1668" s="67" t="s">
        <v>1783</v>
      </c>
      <c r="G1668" s="63">
        <f>VLOOKUP(Emissions!A1668,Population!$A$5:$L$3146,12,FALSE)*'National Throughput'!$B$2</f>
        <v>26175.829710978705</v>
      </c>
      <c r="H1668" s="12" t="str">
        <f>'Emissions Factors'!$E$2</f>
        <v>EACH</v>
      </c>
      <c r="I1668" s="64">
        <v>515</v>
      </c>
      <c r="J1668" s="65">
        <v>7439976</v>
      </c>
      <c r="K1668" s="66">
        <f>'Emissions Factors'!$C$2</f>
        <v>1.9400679072269228E-9</v>
      </c>
      <c r="L1668" s="67" t="str">
        <f>'Emissions Factors'!$D$2</f>
        <v>LB</v>
      </c>
      <c r="M1668" s="67" t="str">
        <f>'Emissions Factors'!$E$2</f>
        <v>EACH</v>
      </c>
      <c r="N1668" s="68">
        <f t="shared" si="52"/>
        <v>5.0782887167306763E-5</v>
      </c>
      <c r="O1668" s="67" t="str">
        <f t="shared" si="53"/>
        <v>LB</v>
      </c>
    </row>
    <row r="1669" spans="1:15" x14ac:dyDescent="0.25">
      <c r="A1669" s="61" t="s">
        <v>1803</v>
      </c>
      <c r="B1669" s="61" t="s">
        <v>1782</v>
      </c>
      <c r="C1669" s="61" t="s">
        <v>2718</v>
      </c>
      <c r="D1669" s="62" t="s">
        <v>598</v>
      </c>
      <c r="E1669" s="62" t="s">
        <v>2679</v>
      </c>
      <c r="F1669" s="67" t="s">
        <v>1783</v>
      </c>
      <c r="G1669" s="63">
        <f>VLOOKUP(Emissions!A1669,Population!$A$5:$L$3146,12,FALSE)*'National Throughput'!$B$2</f>
        <v>8829.8814375304282</v>
      </c>
      <c r="H1669" s="12" t="str">
        <f>'Emissions Factors'!$E$2</f>
        <v>EACH</v>
      </c>
      <c r="I1669" s="64">
        <v>515</v>
      </c>
      <c r="J1669" s="65">
        <v>7439976</v>
      </c>
      <c r="K1669" s="66">
        <f>'Emissions Factors'!$C$2</f>
        <v>1.9400679072269228E-9</v>
      </c>
      <c r="L1669" s="67" t="str">
        <f>'Emissions Factors'!$D$2</f>
        <v>LB</v>
      </c>
      <c r="M1669" s="67" t="str">
        <f>'Emissions Factors'!$E$2</f>
        <v>EACH</v>
      </c>
      <c r="N1669" s="68">
        <f t="shared" si="52"/>
        <v>1.713056960157151E-5</v>
      </c>
      <c r="O1669" s="67" t="str">
        <f t="shared" si="53"/>
        <v>LB</v>
      </c>
    </row>
    <row r="1670" spans="1:15" x14ac:dyDescent="0.25">
      <c r="A1670" s="61" t="s">
        <v>1804</v>
      </c>
      <c r="B1670" s="61" t="s">
        <v>1782</v>
      </c>
      <c r="C1670" s="61" t="s">
        <v>2721</v>
      </c>
      <c r="D1670" s="62" t="s">
        <v>734</v>
      </c>
      <c r="E1670" s="62" t="s">
        <v>2679</v>
      </c>
      <c r="F1670" s="67" t="s">
        <v>1783</v>
      </c>
      <c r="G1670" s="63">
        <f>VLOOKUP(Emissions!A1670,Population!$A$5:$L$3146,12,FALSE)*'National Throughput'!$B$2</f>
        <v>4079.5898209635357</v>
      </c>
      <c r="H1670" s="12" t="str">
        <f>'Emissions Factors'!$E$2</f>
        <v>EACH</v>
      </c>
      <c r="I1670" s="64">
        <v>515</v>
      </c>
      <c r="J1670" s="65">
        <v>7439976</v>
      </c>
      <c r="K1670" s="66">
        <f>'Emissions Factors'!$C$2</f>
        <v>1.9400679072269228E-9</v>
      </c>
      <c r="L1670" s="67" t="str">
        <f>'Emissions Factors'!$D$2</f>
        <v>LB</v>
      </c>
      <c r="M1670" s="67" t="str">
        <f>'Emissions Factors'!$E$2</f>
        <v>EACH</v>
      </c>
      <c r="N1670" s="68">
        <f t="shared" si="52"/>
        <v>7.9146812863009837E-6</v>
      </c>
      <c r="O1670" s="67" t="str">
        <f t="shared" si="53"/>
        <v>LB</v>
      </c>
    </row>
    <row r="1671" spans="1:15" x14ac:dyDescent="0.25">
      <c r="A1671" s="61" t="s">
        <v>1805</v>
      </c>
      <c r="B1671" s="61" t="s">
        <v>1782</v>
      </c>
      <c r="C1671" s="61" t="s">
        <v>2724</v>
      </c>
      <c r="D1671" s="62" t="s">
        <v>1806</v>
      </c>
      <c r="E1671" s="62" t="s">
        <v>2679</v>
      </c>
      <c r="F1671" s="67" t="s">
        <v>1783</v>
      </c>
      <c r="G1671" s="63">
        <f>VLOOKUP(Emissions!A1671,Population!$A$5:$L$3146,12,FALSE)*'National Throughput'!$B$2</f>
        <v>5909.1494591231503</v>
      </c>
      <c r="H1671" s="12" t="str">
        <f>'Emissions Factors'!$E$2</f>
        <v>EACH</v>
      </c>
      <c r="I1671" s="64">
        <v>515</v>
      </c>
      <c r="J1671" s="65">
        <v>7439976</v>
      </c>
      <c r="K1671" s="66">
        <f>'Emissions Factors'!$C$2</f>
        <v>1.9400679072269228E-9</v>
      </c>
      <c r="L1671" s="67" t="str">
        <f>'Emissions Factors'!$D$2</f>
        <v>LB</v>
      </c>
      <c r="M1671" s="67" t="str">
        <f>'Emissions Factors'!$E$2</f>
        <v>EACH</v>
      </c>
      <c r="N1671" s="68">
        <f t="shared" si="52"/>
        <v>1.1464151224652152E-5</v>
      </c>
      <c r="O1671" s="67" t="str">
        <f t="shared" si="53"/>
        <v>LB</v>
      </c>
    </row>
    <row r="1672" spans="1:15" x14ac:dyDescent="0.25">
      <c r="A1672" s="61" t="s">
        <v>1807</v>
      </c>
      <c r="B1672" s="61" t="s">
        <v>1782</v>
      </c>
      <c r="C1672" s="61" t="s">
        <v>2727</v>
      </c>
      <c r="D1672" s="62" t="s">
        <v>4995</v>
      </c>
      <c r="E1672" s="62" t="s">
        <v>2679</v>
      </c>
      <c r="F1672" s="67" t="s">
        <v>1783</v>
      </c>
      <c r="G1672" s="63">
        <f>VLOOKUP(Emissions!A1672,Population!$A$5:$L$3146,12,FALSE)*'National Throughput'!$B$2</f>
        <v>10407.158748903459</v>
      </c>
      <c r="H1672" s="12" t="str">
        <f>'Emissions Factors'!$E$2</f>
        <v>EACH</v>
      </c>
      <c r="I1672" s="64">
        <v>515</v>
      </c>
      <c r="J1672" s="65">
        <v>7439976</v>
      </c>
      <c r="K1672" s="66">
        <f>'Emissions Factors'!$C$2</f>
        <v>1.9400679072269228E-9</v>
      </c>
      <c r="L1672" s="67" t="str">
        <f>'Emissions Factors'!$D$2</f>
        <v>LB</v>
      </c>
      <c r="M1672" s="67" t="str">
        <f>'Emissions Factors'!$E$2</f>
        <v>EACH</v>
      </c>
      <c r="N1672" s="68">
        <f t="shared" si="52"/>
        <v>2.0190594694163493E-5</v>
      </c>
      <c r="O1672" s="67" t="str">
        <f t="shared" si="53"/>
        <v>LB</v>
      </c>
    </row>
    <row r="1673" spans="1:15" x14ac:dyDescent="0.25">
      <c r="A1673" s="61" t="s">
        <v>1808</v>
      </c>
      <c r="B1673" s="61" t="s">
        <v>1782</v>
      </c>
      <c r="C1673" s="61" t="s">
        <v>2730</v>
      </c>
      <c r="D1673" s="62" t="s">
        <v>2719</v>
      </c>
      <c r="E1673" s="62" t="s">
        <v>2679</v>
      </c>
      <c r="F1673" s="67" t="s">
        <v>1783</v>
      </c>
      <c r="G1673" s="63">
        <f>VLOOKUP(Emissions!A1673,Population!$A$5:$L$3146,12,FALSE)*'National Throughput'!$B$2</f>
        <v>6476.27192543608</v>
      </c>
      <c r="H1673" s="12" t="str">
        <f>'Emissions Factors'!$E$2</f>
        <v>EACH</v>
      </c>
      <c r="I1673" s="64">
        <v>515</v>
      </c>
      <c r="J1673" s="65">
        <v>7439976</v>
      </c>
      <c r="K1673" s="66">
        <f>'Emissions Factors'!$C$2</f>
        <v>1.9400679072269228E-9</v>
      </c>
      <c r="L1673" s="67" t="str">
        <f>'Emissions Factors'!$D$2</f>
        <v>LB</v>
      </c>
      <c r="M1673" s="67" t="str">
        <f>'Emissions Factors'!$E$2</f>
        <v>EACH</v>
      </c>
      <c r="N1673" s="68">
        <f t="shared" si="52"/>
        <v>1.2564407321013249E-5</v>
      </c>
      <c r="O1673" s="67" t="str">
        <f t="shared" si="53"/>
        <v>LB</v>
      </c>
    </row>
    <row r="1674" spans="1:15" x14ac:dyDescent="0.25">
      <c r="A1674" s="61" t="s">
        <v>1809</v>
      </c>
      <c r="B1674" s="61" t="s">
        <v>1782</v>
      </c>
      <c r="C1674" s="61" t="s">
        <v>2733</v>
      </c>
      <c r="D1674" s="62" t="s">
        <v>1810</v>
      </c>
      <c r="E1674" s="62" t="s">
        <v>2679</v>
      </c>
      <c r="F1674" s="67" t="s">
        <v>1783</v>
      </c>
      <c r="G1674" s="63">
        <f>VLOOKUP(Emissions!A1674,Population!$A$5:$L$3146,12,FALSE)*'National Throughput'!$B$2</f>
        <v>10772.250246204367</v>
      </c>
      <c r="H1674" s="12" t="str">
        <f>'Emissions Factors'!$E$2</f>
        <v>EACH</v>
      </c>
      <c r="I1674" s="64">
        <v>515</v>
      </c>
      <c r="J1674" s="65">
        <v>7439976</v>
      </c>
      <c r="K1674" s="66">
        <f>'Emissions Factors'!$C$2</f>
        <v>1.9400679072269228E-9</v>
      </c>
      <c r="L1674" s="67" t="str">
        <f>'Emissions Factors'!$D$2</f>
        <v>LB</v>
      </c>
      <c r="M1674" s="67" t="str">
        <f>'Emissions Factors'!$E$2</f>
        <v>EACH</v>
      </c>
      <c r="N1674" s="68">
        <f t="shared" si="52"/>
        <v>2.0898896991278409E-5</v>
      </c>
      <c r="O1674" s="67" t="str">
        <f t="shared" si="53"/>
        <v>LB</v>
      </c>
    </row>
    <row r="1675" spans="1:15" x14ac:dyDescent="0.25">
      <c r="A1675" s="61" t="s">
        <v>1811</v>
      </c>
      <c r="B1675" s="61" t="s">
        <v>1782</v>
      </c>
      <c r="C1675" s="61" t="s">
        <v>2736</v>
      </c>
      <c r="D1675" s="62" t="s">
        <v>1812</v>
      </c>
      <c r="E1675" s="62" t="s">
        <v>2679</v>
      </c>
      <c r="F1675" s="67" t="s">
        <v>1783</v>
      </c>
      <c r="G1675" s="63">
        <f>VLOOKUP(Emissions!A1675,Population!$A$5:$L$3146,12,FALSE)*'National Throughput'!$B$2</f>
        <v>9257.5307475710997</v>
      </c>
      <c r="H1675" s="12" t="str">
        <f>'Emissions Factors'!$E$2</f>
        <v>EACH</v>
      </c>
      <c r="I1675" s="64">
        <v>515</v>
      </c>
      <c r="J1675" s="65">
        <v>7439976</v>
      </c>
      <c r="K1675" s="66">
        <f>'Emissions Factors'!$C$2</f>
        <v>1.9400679072269228E-9</v>
      </c>
      <c r="L1675" s="67" t="str">
        <f>'Emissions Factors'!$D$2</f>
        <v>LB</v>
      </c>
      <c r="M1675" s="67" t="str">
        <f>'Emissions Factors'!$E$2</f>
        <v>EACH</v>
      </c>
      <c r="N1675" s="68">
        <f t="shared" si="52"/>
        <v>1.7960238303529153E-5</v>
      </c>
      <c r="O1675" s="67" t="str">
        <f t="shared" si="53"/>
        <v>LB</v>
      </c>
    </row>
    <row r="1676" spans="1:15" x14ac:dyDescent="0.25">
      <c r="A1676" s="61" t="s">
        <v>1813</v>
      </c>
      <c r="B1676" s="61" t="s">
        <v>1782</v>
      </c>
      <c r="C1676" s="61" t="s">
        <v>2739</v>
      </c>
      <c r="D1676" s="62" t="s">
        <v>5005</v>
      </c>
      <c r="E1676" s="62" t="s">
        <v>2679</v>
      </c>
      <c r="F1676" s="67" t="s">
        <v>1783</v>
      </c>
      <c r="G1676" s="63">
        <f>VLOOKUP(Emissions!A1676,Population!$A$5:$L$3146,12,FALSE)*'National Throughput'!$B$2</f>
        <v>11001.970738888087</v>
      </c>
      <c r="H1676" s="12" t="str">
        <f>'Emissions Factors'!$E$2</f>
        <v>EACH</v>
      </c>
      <c r="I1676" s="64">
        <v>515</v>
      </c>
      <c r="J1676" s="65">
        <v>7439976</v>
      </c>
      <c r="K1676" s="66">
        <f>'Emissions Factors'!$C$2</f>
        <v>1.9400679072269228E-9</v>
      </c>
      <c r="L1676" s="67" t="str">
        <f>'Emissions Factors'!$D$2</f>
        <v>LB</v>
      </c>
      <c r="M1676" s="67" t="str">
        <f>'Emissions Factors'!$E$2</f>
        <v>EACH</v>
      </c>
      <c r="N1676" s="68">
        <f t="shared" si="52"/>
        <v>2.1344570346766453E-5</v>
      </c>
      <c r="O1676" s="67" t="str">
        <f t="shared" si="53"/>
        <v>LB</v>
      </c>
    </row>
    <row r="1677" spans="1:15" x14ac:dyDescent="0.25">
      <c r="A1677" s="61" t="s">
        <v>1814</v>
      </c>
      <c r="B1677" s="61" t="s">
        <v>1782</v>
      </c>
      <c r="C1677" s="61" t="s">
        <v>2742</v>
      </c>
      <c r="D1677" s="62" t="s">
        <v>1295</v>
      </c>
      <c r="E1677" s="62" t="s">
        <v>2679</v>
      </c>
      <c r="F1677" s="67" t="s">
        <v>1783</v>
      </c>
      <c r="G1677" s="63">
        <f>VLOOKUP(Emissions!A1677,Population!$A$5:$L$3146,12,FALSE)*'National Throughput'!$B$2</f>
        <v>21382.465502033614</v>
      </c>
      <c r="H1677" s="12" t="str">
        <f>'Emissions Factors'!$E$2</f>
        <v>EACH</v>
      </c>
      <c r="I1677" s="64">
        <v>515</v>
      </c>
      <c r="J1677" s="65">
        <v>7439976</v>
      </c>
      <c r="K1677" s="66">
        <f>'Emissions Factors'!$C$2</f>
        <v>1.9400679072269228E-9</v>
      </c>
      <c r="L1677" s="67" t="str">
        <f>'Emissions Factors'!$D$2</f>
        <v>LB</v>
      </c>
      <c r="M1677" s="67" t="str">
        <f>'Emissions Factors'!$E$2</f>
        <v>EACH</v>
      </c>
      <c r="N1677" s="68">
        <f t="shared" si="52"/>
        <v>4.1483435097882225E-5</v>
      </c>
      <c r="O1677" s="67" t="str">
        <f t="shared" si="53"/>
        <v>LB</v>
      </c>
    </row>
    <row r="1678" spans="1:15" x14ac:dyDescent="0.25">
      <c r="A1678" s="61" t="s">
        <v>1815</v>
      </c>
      <c r="B1678" s="61" t="s">
        <v>1782</v>
      </c>
      <c r="C1678" s="61" t="s">
        <v>2745</v>
      </c>
      <c r="D1678" s="62" t="s">
        <v>1816</v>
      </c>
      <c r="E1678" s="62" t="s">
        <v>2679</v>
      </c>
      <c r="F1678" s="67" t="s">
        <v>1783</v>
      </c>
      <c r="G1678" s="63">
        <f>VLOOKUP(Emissions!A1678,Population!$A$5:$L$3146,12,FALSE)*'National Throughput'!$B$2</f>
        <v>9272.913816277598</v>
      </c>
      <c r="H1678" s="12" t="str">
        <f>'Emissions Factors'!$E$2</f>
        <v>EACH</v>
      </c>
      <c r="I1678" s="64">
        <v>515</v>
      </c>
      <c r="J1678" s="65">
        <v>7439976</v>
      </c>
      <c r="K1678" s="66">
        <f>'Emissions Factors'!$C$2</f>
        <v>1.9400679072269228E-9</v>
      </c>
      <c r="L1678" s="67" t="str">
        <f>'Emissions Factors'!$D$2</f>
        <v>LB</v>
      </c>
      <c r="M1678" s="67" t="str">
        <f>'Emissions Factors'!$E$2</f>
        <v>EACH</v>
      </c>
      <c r="N1678" s="68">
        <f t="shared" si="52"/>
        <v>1.7990082501441299E-5</v>
      </c>
      <c r="O1678" s="67" t="str">
        <f t="shared" si="53"/>
        <v>LB</v>
      </c>
    </row>
    <row r="1679" spans="1:15" x14ac:dyDescent="0.25">
      <c r="A1679" s="61" t="s">
        <v>1817</v>
      </c>
      <c r="B1679" s="61" t="s">
        <v>1782</v>
      </c>
      <c r="C1679" s="61" t="s">
        <v>2748</v>
      </c>
      <c r="D1679" s="62" t="s">
        <v>5320</v>
      </c>
      <c r="E1679" s="62" t="s">
        <v>2679</v>
      </c>
      <c r="F1679" s="67" t="s">
        <v>1783</v>
      </c>
      <c r="G1679" s="63">
        <f>VLOOKUP(Emissions!A1679,Population!$A$5:$L$3146,12,FALSE)*'National Throughput'!$B$2</f>
        <v>24711.36157012</v>
      </c>
      <c r="H1679" s="12" t="str">
        <f>'Emissions Factors'!$E$2</f>
        <v>EACH</v>
      </c>
      <c r="I1679" s="64">
        <v>515</v>
      </c>
      <c r="J1679" s="65">
        <v>7439976</v>
      </c>
      <c r="K1679" s="66">
        <f>'Emissions Factors'!$C$2</f>
        <v>1.9400679072269228E-9</v>
      </c>
      <c r="L1679" s="67" t="str">
        <f>'Emissions Factors'!$D$2</f>
        <v>LB</v>
      </c>
      <c r="M1679" s="67" t="str">
        <f>'Emissions Factors'!$E$2</f>
        <v>EACH</v>
      </c>
      <c r="N1679" s="68">
        <f t="shared" si="52"/>
        <v>4.7941719526070514E-5</v>
      </c>
      <c r="O1679" s="67" t="str">
        <f t="shared" si="53"/>
        <v>LB</v>
      </c>
    </row>
    <row r="1680" spans="1:15" x14ac:dyDescent="0.25">
      <c r="A1680" s="61" t="s">
        <v>1818</v>
      </c>
      <c r="B1680" s="61" t="s">
        <v>1782</v>
      </c>
      <c r="C1680" s="61" t="s">
        <v>2751</v>
      </c>
      <c r="D1680" s="62" t="s">
        <v>1819</v>
      </c>
      <c r="E1680" s="62" t="s">
        <v>2679</v>
      </c>
      <c r="F1680" s="67" t="s">
        <v>1783</v>
      </c>
      <c r="G1680" s="63">
        <f>VLOOKUP(Emissions!A1680,Population!$A$5:$L$3146,12,FALSE)*'National Throughput'!$B$2</f>
        <v>1989.5435527072045</v>
      </c>
      <c r="H1680" s="12" t="str">
        <f>'Emissions Factors'!$E$2</f>
        <v>EACH</v>
      </c>
      <c r="I1680" s="64">
        <v>515</v>
      </c>
      <c r="J1680" s="65">
        <v>7439976</v>
      </c>
      <c r="K1680" s="66">
        <f>'Emissions Factors'!$C$2</f>
        <v>1.9400679072269228E-9</v>
      </c>
      <c r="L1680" s="67" t="str">
        <f>'Emissions Factors'!$D$2</f>
        <v>LB</v>
      </c>
      <c r="M1680" s="67" t="str">
        <f>'Emissions Factors'!$E$2</f>
        <v>EACH</v>
      </c>
      <c r="N1680" s="68">
        <f t="shared" si="52"/>
        <v>3.8598495966374836E-6</v>
      </c>
      <c r="O1680" s="67" t="str">
        <f t="shared" si="53"/>
        <v>LB</v>
      </c>
    </row>
    <row r="1681" spans="1:15" x14ac:dyDescent="0.25">
      <c r="A1681" s="61" t="s">
        <v>1820</v>
      </c>
      <c r="B1681" s="61" t="s">
        <v>1782</v>
      </c>
      <c r="C1681" s="61" t="s">
        <v>2754</v>
      </c>
      <c r="D1681" s="62" t="s">
        <v>1821</v>
      </c>
      <c r="E1681" s="62" t="s">
        <v>2679</v>
      </c>
      <c r="F1681" s="67" t="s">
        <v>1783</v>
      </c>
      <c r="G1681" s="63">
        <f>VLOOKUP(Emissions!A1681,Population!$A$5:$L$3146,12,FALSE)*'National Throughput'!$B$2</f>
        <v>5929.660217398482</v>
      </c>
      <c r="H1681" s="12" t="str">
        <f>'Emissions Factors'!$E$2</f>
        <v>EACH</v>
      </c>
      <c r="I1681" s="64">
        <v>515</v>
      </c>
      <c r="J1681" s="65">
        <v>7439976</v>
      </c>
      <c r="K1681" s="66">
        <f>'Emissions Factors'!$C$2</f>
        <v>1.9400679072269228E-9</v>
      </c>
      <c r="L1681" s="67" t="str">
        <f>'Emissions Factors'!$D$2</f>
        <v>LB</v>
      </c>
      <c r="M1681" s="67" t="str">
        <f>'Emissions Factors'!$E$2</f>
        <v>EACH</v>
      </c>
      <c r="N1681" s="68">
        <f t="shared" si="52"/>
        <v>1.1503943488535013E-5</v>
      </c>
      <c r="O1681" s="67" t="str">
        <f t="shared" si="53"/>
        <v>LB</v>
      </c>
    </row>
    <row r="1682" spans="1:15" x14ac:dyDescent="0.25">
      <c r="A1682" s="61" t="s">
        <v>1822</v>
      </c>
      <c r="B1682" s="61" t="s">
        <v>1782</v>
      </c>
      <c r="C1682" s="61" t="s">
        <v>2757</v>
      </c>
      <c r="D1682" s="62" t="s">
        <v>5325</v>
      </c>
      <c r="E1682" s="62" t="s">
        <v>2679</v>
      </c>
      <c r="F1682" s="67" t="s">
        <v>1783</v>
      </c>
      <c r="G1682" s="63">
        <f>VLOOKUP(Emissions!A1682,Population!$A$5:$L$3146,12,FALSE)*'National Throughput'!$B$2</f>
        <v>37682.365103439952</v>
      </c>
      <c r="H1682" s="12" t="str">
        <f>'Emissions Factors'!$E$2</f>
        <v>EACH</v>
      </c>
      <c r="I1682" s="64">
        <v>515</v>
      </c>
      <c r="J1682" s="65">
        <v>7439976</v>
      </c>
      <c r="K1682" s="66">
        <f>'Emissions Factors'!$C$2</f>
        <v>1.9400679072269228E-9</v>
      </c>
      <c r="L1682" s="67" t="str">
        <f>'Emissions Factors'!$D$2</f>
        <v>LB</v>
      </c>
      <c r="M1682" s="67" t="str">
        <f>'Emissions Factors'!$E$2</f>
        <v>EACH</v>
      </c>
      <c r="N1682" s="68">
        <f t="shared" si="52"/>
        <v>7.3106347205591576E-5</v>
      </c>
      <c r="O1682" s="67" t="str">
        <f t="shared" si="53"/>
        <v>LB</v>
      </c>
    </row>
    <row r="1683" spans="1:15" x14ac:dyDescent="0.25">
      <c r="A1683" s="61" t="s">
        <v>1823</v>
      </c>
      <c r="B1683" s="61" t="s">
        <v>1782</v>
      </c>
      <c r="C1683" s="61" t="s">
        <v>2760</v>
      </c>
      <c r="D1683" s="62" t="s">
        <v>5013</v>
      </c>
      <c r="E1683" s="62" t="s">
        <v>2679</v>
      </c>
      <c r="F1683" s="67" t="s">
        <v>1783</v>
      </c>
      <c r="G1683" s="63">
        <f>VLOOKUP(Emissions!A1683,Population!$A$5:$L$3146,12,FALSE)*'National Throughput'!$B$2</f>
        <v>557117.31842622301</v>
      </c>
      <c r="H1683" s="12" t="str">
        <f>'Emissions Factors'!$E$2</f>
        <v>EACH</v>
      </c>
      <c r="I1683" s="64">
        <v>515</v>
      </c>
      <c r="J1683" s="65">
        <v>7439976</v>
      </c>
      <c r="K1683" s="66">
        <f>'Emissions Factors'!$C$2</f>
        <v>1.9400679072269228E-9</v>
      </c>
      <c r="L1683" s="67" t="str">
        <f>'Emissions Factors'!$D$2</f>
        <v>LB</v>
      </c>
      <c r="M1683" s="67" t="str">
        <f>'Emissions Factors'!$E$2</f>
        <v>EACH</v>
      </c>
      <c r="N1683" s="68">
        <f t="shared" si="52"/>
        <v>1.0808454300390376E-3</v>
      </c>
      <c r="O1683" s="67" t="str">
        <f t="shared" si="53"/>
        <v>LB</v>
      </c>
    </row>
    <row r="1684" spans="1:15" x14ac:dyDescent="0.25">
      <c r="A1684" s="61" t="s">
        <v>1824</v>
      </c>
      <c r="B1684" s="61" t="s">
        <v>1782</v>
      </c>
      <c r="C1684" s="61" t="s">
        <v>2763</v>
      </c>
      <c r="D1684" s="62" t="s">
        <v>1825</v>
      </c>
      <c r="E1684" s="62" t="s">
        <v>2679</v>
      </c>
      <c r="F1684" s="67" t="s">
        <v>1783</v>
      </c>
      <c r="G1684" s="63">
        <f>VLOOKUP(Emissions!A1684,Population!$A$5:$L$3146,12,FALSE)*'National Throughput'!$B$2</f>
        <v>1934.1645053638078</v>
      </c>
      <c r="H1684" s="12" t="str">
        <f>'Emissions Factors'!$E$2</f>
        <v>EACH</v>
      </c>
      <c r="I1684" s="64">
        <v>515</v>
      </c>
      <c r="J1684" s="65">
        <v>7439976</v>
      </c>
      <c r="K1684" s="66">
        <f>'Emissions Factors'!$C$2</f>
        <v>1.9400679072269228E-9</v>
      </c>
      <c r="L1684" s="67" t="str">
        <f>'Emissions Factors'!$D$2</f>
        <v>LB</v>
      </c>
      <c r="M1684" s="67" t="str">
        <f>'Emissions Factors'!$E$2</f>
        <v>EACH</v>
      </c>
      <c r="N1684" s="68">
        <f t="shared" si="52"/>
        <v>3.7524104841537591E-6</v>
      </c>
      <c r="O1684" s="67" t="str">
        <f t="shared" si="53"/>
        <v>LB</v>
      </c>
    </row>
    <row r="1685" spans="1:15" x14ac:dyDescent="0.25">
      <c r="A1685" s="61" t="s">
        <v>1826</v>
      </c>
      <c r="B1685" s="61" t="s">
        <v>1782</v>
      </c>
      <c r="C1685" s="61" t="s">
        <v>2766</v>
      </c>
      <c r="D1685" s="62" t="s">
        <v>1301</v>
      </c>
      <c r="E1685" s="62" t="s">
        <v>2679</v>
      </c>
      <c r="F1685" s="67" t="s">
        <v>1783</v>
      </c>
      <c r="G1685" s="63">
        <f>VLOOKUP(Emissions!A1685,Population!$A$5:$L$3146,12,FALSE)*'National Throughput'!$B$2</f>
        <v>5805.570129832724</v>
      </c>
      <c r="H1685" s="12" t="str">
        <f>'Emissions Factors'!$E$2</f>
        <v>EACH</v>
      </c>
      <c r="I1685" s="64">
        <v>515</v>
      </c>
      <c r="J1685" s="65">
        <v>7439976</v>
      </c>
      <c r="K1685" s="66">
        <f>'Emissions Factors'!$C$2</f>
        <v>1.9400679072269228E-9</v>
      </c>
      <c r="L1685" s="67" t="str">
        <f>'Emissions Factors'!$D$2</f>
        <v>LB</v>
      </c>
      <c r="M1685" s="67" t="str">
        <f>'Emissions Factors'!$E$2</f>
        <v>EACH</v>
      </c>
      <c r="N1685" s="68">
        <f t="shared" si="52"/>
        <v>1.1263200292043707E-5</v>
      </c>
      <c r="O1685" s="67" t="str">
        <f t="shared" si="53"/>
        <v>LB</v>
      </c>
    </row>
    <row r="1686" spans="1:15" x14ac:dyDescent="0.25">
      <c r="A1686" s="61" t="s">
        <v>1827</v>
      </c>
      <c r="B1686" s="61" t="s">
        <v>1782</v>
      </c>
      <c r="C1686" s="61" t="s">
        <v>2769</v>
      </c>
      <c r="D1686" s="62" t="s">
        <v>2767</v>
      </c>
      <c r="E1686" s="62" t="s">
        <v>2679</v>
      </c>
      <c r="F1686" s="67" t="s">
        <v>1783</v>
      </c>
      <c r="G1686" s="63">
        <f>VLOOKUP(Emissions!A1686,Population!$A$5:$L$3146,12,FALSE)*'National Throughput'!$B$2</f>
        <v>3154.5546227460623</v>
      </c>
      <c r="H1686" s="12" t="str">
        <f>'Emissions Factors'!$E$2</f>
        <v>EACH</v>
      </c>
      <c r="I1686" s="64">
        <v>515</v>
      </c>
      <c r="J1686" s="65">
        <v>7439976</v>
      </c>
      <c r="K1686" s="66">
        <f>'Emissions Factors'!$C$2</f>
        <v>1.9400679072269228E-9</v>
      </c>
      <c r="L1686" s="67" t="str">
        <f>'Emissions Factors'!$D$2</f>
        <v>LB</v>
      </c>
      <c r="M1686" s="67" t="str">
        <f>'Emissions Factors'!$E$2</f>
        <v>EACH</v>
      </c>
      <c r="N1686" s="68">
        <f t="shared" si="52"/>
        <v>6.120050185183968E-6</v>
      </c>
      <c r="O1686" s="67" t="str">
        <f t="shared" si="53"/>
        <v>LB</v>
      </c>
    </row>
    <row r="1687" spans="1:15" x14ac:dyDescent="0.25">
      <c r="A1687" s="61" t="s">
        <v>1828</v>
      </c>
      <c r="B1687" s="61" t="s">
        <v>1782</v>
      </c>
      <c r="C1687" s="61" t="s">
        <v>2772</v>
      </c>
      <c r="D1687" s="62" t="s">
        <v>1829</v>
      </c>
      <c r="E1687" s="62" t="s">
        <v>2679</v>
      </c>
      <c r="F1687" s="67" t="s">
        <v>1783</v>
      </c>
      <c r="G1687" s="63">
        <f>VLOOKUP(Emissions!A1687,Population!$A$5:$L$3146,12,FALSE)*'National Throughput'!$B$2</f>
        <v>2774.0800567386532</v>
      </c>
      <c r="H1687" s="12" t="str">
        <f>'Emissions Factors'!$E$2</f>
        <v>EACH</v>
      </c>
      <c r="I1687" s="64">
        <v>515</v>
      </c>
      <c r="J1687" s="65">
        <v>7439976</v>
      </c>
      <c r="K1687" s="66">
        <f>'Emissions Factors'!$C$2</f>
        <v>1.9400679072269228E-9</v>
      </c>
      <c r="L1687" s="67" t="str">
        <f>'Emissions Factors'!$D$2</f>
        <v>LB</v>
      </c>
      <c r="M1687" s="67" t="str">
        <f>'Emissions Factors'!$E$2</f>
        <v>EACH</v>
      </c>
      <c r="N1687" s="68">
        <f t="shared" si="52"/>
        <v>5.3819036901569024E-6</v>
      </c>
      <c r="O1687" s="67" t="str">
        <f t="shared" si="53"/>
        <v>LB</v>
      </c>
    </row>
    <row r="1688" spans="1:15" x14ac:dyDescent="0.25">
      <c r="A1688" s="61" t="s">
        <v>1830</v>
      </c>
      <c r="B1688" s="61" t="s">
        <v>1782</v>
      </c>
      <c r="C1688" s="61" t="s">
        <v>2775</v>
      </c>
      <c r="D1688" s="62" t="s">
        <v>1831</v>
      </c>
      <c r="E1688" s="62" t="s">
        <v>2679</v>
      </c>
      <c r="F1688" s="67" t="s">
        <v>1783</v>
      </c>
      <c r="G1688" s="63">
        <f>VLOOKUP(Emissions!A1688,Population!$A$5:$L$3146,12,FALSE)*'National Throughput'!$B$2</f>
        <v>5012.8293224911422</v>
      </c>
      <c r="H1688" s="12" t="str">
        <f>'Emissions Factors'!$E$2</f>
        <v>EACH</v>
      </c>
      <c r="I1688" s="64">
        <v>515</v>
      </c>
      <c r="J1688" s="65">
        <v>7439976</v>
      </c>
      <c r="K1688" s="66">
        <f>'Emissions Factors'!$C$2</f>
        <v>1.9400679072269228E-9</v>
      </c>
      <c r="L1688" s="67" t="str">
        <f>'Emissions Factors'!$D$2</f>
        <v>LB</v>
      </c>
      <c r="M1688" s="67" t="str">
        <f>'Emissions Factors'!$E$2</f>
        <v>EACH</v>
      </c>
      <c r="N1688" s="68">
        <f t="shared" si="52"/>
        <v>9.7252292929711432E-6</v>
      </c>
      <c r="O1688" s="67" t="str">
        <f t="shared" si="53"/>
        <v>LB</v>
      </c>
    </row>
    <row r="1689" spans="1:15" x14ac:dyDescent="0.25">
      <c r="A1689" s="61" t="s">
        <v>1832</v>
      </c>
      <c r="B1689" s="61" t="s">
        <v>1782</v>
      </c>
      <c r="C1689" s="61" t="s">
        <v>2778</v>
      </c>
      <c r="D1689" s="62" t="s">
        <v>1833</v>
      </c>
      <c r="E1689" s="62" t="s">
        <v>2679</v>
      </c>
      <c r="F1689" s="67" t="s">
        <v>1783</v>
      </c>
      <c r="G1689" s="63">
        <f>VLOOKUP(Emissions!A1689,Population!$A$5:$L$3146,12,FALSE)*'National Throughput'!$B$2</f>
        <v>22216.22782592586</v>
      </c>
      <c r="H1689" s="12" t="str">
        <f>'Emissions Factors'!$E$2</f>
        <v>EACH</v>
      </c>
      <c r="I1689" s="64">
        <v>515</v>
      </c>
      <c r="J1689" s="65">
        <v>7439976</v>
      </c>
      <c r="K1689" s="66">
        <f>'Emissions Factors'!$C$2</f>
        <v>1.9400679072269228E-9</v>
      </c>
      <c r="L1689" s="67" t="str">
        <f>'Emissions Factors'!$D$2</f>
        <v>LB</v>
      </c>
      <c r="M1689" s="67" t="str">
        <f>'Emissions Factors'!$E$2</f>
        <v>EACH</v>
      </c>
      <c r="N1689" s="68">
        <f t="shared" si="52"/>
        <v>4.3100990624720509E-5</v>
      </c>
      <c r="O1689" s="67" t="str">
        <f t="shared" si="53"/>
        <v>LB</v>
      </c>
    </row>
    <row r="1690" spans="1:15" x14ac:dyDescent="0.25">
      <c r="A1690" s="61" t="s">
        <v>1834</v>
      </c>
      <c r="B1690" s="61" t="s">
        <v>1782</v>
      </c>
      <c r="C1690" s="61" t="s">
        <v>2781</v>
      </c>
      <c r="D1690" s="62" t="s">
        <v>1835</v>
      </c>
      <c r="E1690" s="62" t="s">
        <v>2679</v>
      </c>
      <c r="F1690" s="67" t="s">
        <v>1783</v>
      </c>
      <c r="G1690" s="63">
        <f>VLOOKUP(Emissions!A1690,Population!$A$5:$L$3146,12,FALSE)*'National Throughput'!$B$2</f>
        <v>1959.8029532079729</v>
      </c>
      <c r="H1690" s="12" t="str">
        <f>'Emissions Factors'!$E$2</f>
        <v>EACH</v>
      </c>
      <c r="I1690" s="64">
        <v>515</v>
      </c>
      <c r="J1690" s="65">
        <v>7439976</v>
      </c>
      <c r="K1690" s="66">
        <f>'Emissions Factors'!$C$2</f>
        <v>1.9400679072269228E-9</v>
      </c>
      <c r="L1690" s="67" t="str">
        <f>'Emissions Factors'!$D$2</f>
        <v>LB</v>
      </c>
      <c r="M1690" s="67" t="str">
        <f>'Emissions Factors'!$E$2</f>
        <v>EACH</v>
      </c>
      <c r="N1690" s="68">
        <f t="shared" si="52"/>
        <v>3.8021508140073348E-6</v>
      </c>
      <c r="O1690" s="67" t="str">
        <f t="shared" si="53"/>
        <v>LB</v>
      </c>
    </row>
    <row r="1691" spans="1:15" x14ac:dyDescent="0.25">
      <c r="A1691" s="61" t="s">
        <v>1836</v>
      </c>
      <c r="B1691" s="61" t="s">
        <v>1782</v>
      </c>
      <c r="C1691" s="61" t="s">
        <v>2784</v>
      </c>
      <c r="D1691" s="62" t="s">
        <v>5023</v>
      </c>
      <c r="E1691" s="62" t="s">
        <v>2679</v>
      </c>
      <c r="F1691" s="67" t="s">
        <v>1783</v>
      </c>
      <c r="G1691" s="63">
        <f>VLOOKUP(Emissions!A1691,Population!$A$5:$L$3146,12,FALSE)*'National Throughput'!$B$2</f>
        <v>2054.1524412745002</v>
      </c>
      <c r="H1691" s="12" t="str">
        <f>'Emissions Factors'!$E$2</f>
        <v>EACH</v>
      </c>
      <c r="I1691" s="64">
        <v>515</v>
      </c>
      <c r="J1691" s="65">
        <v>7439976</v>
      </c>
      <c r="K1691" s="66">
        <f>'Emissions Factors'!$C$2</f>
        <v>1.9400679072269228E-9</v>
      </c>
      <c r="L1691" s="67" t="str">
        <f>'Emissions Factors'!$D$2</f>
        <v>LB</v>
      </c>
      <c r="M1691" s="67" t="str">
        <f>'Emissions Factors'!$E$2</f>
        <v>EACH</v>
      </c>
      <c r="N1691" s="68">
        <f t="shared" si="52"/>
        <v>3.9851952278684944E-6</v>
      </c>
      <c r="O1691" s="67" t="str">
        <f t="shared" si="53"/>
        <v>LB</v>
      </c>
    </row>
    <row r="1692" spans="1:15" x14ac:dyDescent="0.25">
      <c r="A1692" s="61" t="s">
        <v>1837</v>
      </c>
      <c r="B1692" s="61" t="s">
        <v>1782</v>
      </c>
      <c r="C1692" s="61" t="s">
        <v>2787</v>
      </c>
      <c r="D1692" s="62" t="s">
        <v>1838</v>
      </c>
      <c r="E1692" s="62" t="s">
        <v>2679</v>
      </c>
      <c r="F1692" s="67" t="s">
        <v>1783</v>
      </c>
      <c r="G1692" s="63">
        <f>VLOOKUP(Emissions!A1692,Population!$A$5:$L$3146,12,FALSE)*'National Throughput'!$B$2</f>
        <v>2020.3096901202023</v>
      </c>
      <c r="H1692" s="12" t="str">
        <f>'Emissions Factors'!$E$2</f>
        <v>EACH</v>
      </c>
      <c r="I1692" s="64">
        <v>515</v>
      </c>
      <c r="J1692" s="65">
        <v>7439976</v>
      </c>
      <c r="K1692" s="66">
        <f>'Emissions Factors'!$C$2</f>
        <v>1.9400679072269228E-9</v>
      </c>
      <c r="L1692" s="67" t="str">
        <f>'Emissions Factors'!$D$2</f>
        <v>LB</v>
      </c>
      <c r="M1692" s="67" t="str">
        <f>'Emissions Factors'!$E$2</f>
        <v>EACH</v>
      </c>
      <c r="N1692" s="68">
        <f t="shared" si="52"/>
        <v>3.9195379924617736E-6</v>
      </c>
      <c r="O1692" s="67" t="str">
        <f t="shared" si="53"/>
        <v>LB</v>
      </c>
    </row>
    <row r="1693" spans="1:15" x14ac:dyDescent="0.25">
      <c r="A1693" s="61" t="s">
        <v>1839</v>
      </c>
      <c r="B1693" s="61" t="s">
        <v>1782</v>
      </c>
      <c r="C1693" s="61" t="s">
        <v>2790</v>
      </c>
      <c r="D1693" s="62" t="s">
        <v>4765</v>
      </c>
      <c r="E1693" s="62" t="s">
        <v>2679</v>
      </c>
      <c r="F1693" s="67" t="s">
        <v>1783</v>
      </c>
      <c r="G1693" s="63">
        <f>VLOOKUP(Emissions!A1693,Population!$A$5:$L$3146,12,FALSE)*'National Throughput'!$B$2</f>
        <v>634.80796862152545</v>
      </c>
      <c r="H1693" s="12" t="str">
        <f>'Emissions Factors'!$E$2</f>
        <v>EACH</v>
      </c>
      <c r="I1693" s="64">
        <v>515</v>
      </c>
      <c r="J1693" s="65">
        <v>7439976</v>
      </c>
      <c r="K1693" s="66">
        <f>'Emissions Factors'!$C$2</f>
        <v>1.9400679072269228E-9</v>
      </c>
      <c r="L1693" s="67" t="str">
        <f>'Emissions Factors'!$D$2</f>
        <v>LB</v>
      </c>
      <c r="M1693" s="67" t="str">
        <f>'Emissions Factors'!$E$2</f>
        <v>EACH</v>
      </c>
      <c r="N1693" s="68">
        <f t="shared" si="52"/>
        <v>1.2315705671745369E-6</v>
      </c>
      <c r="O1693" s="67" t="str">
        <f t="shared" si="53"/>
        <v>LB</v>
      </c>
    </row>
    <row r="1694" spans="1:15" x14ac:dyDescent="0.25">
      <c r="A1694" s="61" t="s">
        <v>1840</v>
      </c>
      <c r="B1694" s="61" t="s">
        <v>1782</v>
      </c>
      <c r="C1694" s="61" t="s">
        <v>2793</v>
      </c>
      <c r="D1694" s="62" t="s">
        <v>775</v>
      </c>
      <c r="E1694" s="62" t="s">
        <v>2679</v>
      </c>
      <c r="F1694" s="67" t="s">
        <v>1783</v>
      </c>
      <c r="G1694" s="63">
        <f>VLOOKUP(Emissions!A1694,Population!$A$5:$L$3146,12,FALSE)*'National Throughput'!$B$2</f>
        <v>2545.3851019687017</v>
      </c>
      <c r="H1694" s="12" t="str">
        <f>'Emissions Factors'!$E$2</f>
        <v>EACH</v>
      </c>
      <c r="I1694" s="64">
        <v>515</v>
      </c>
      <c r="J1694" s="65">
        <v>7439976</v>
      </c>
      <c r="K1694" s="66">
        <f>'Emissions Factors'!$C$2</f>
        <v>1.9400679072269228E-9</v>
      </c>
      <c r="L1694" s="67" t="str">
        <f>'Emissions Factors'!$D$2</f>
        <v>LB</v>
      </c>
      <c r="M1694" s="67" t="str">
        <f>'Emissions Factors'!$E$2</f>
        <v>EACH</v>
      </c>
      <c r="N1694" s="68">
        <f t="shared" si="52"/>
        <v>4.9382199478630063E-6</v>
      </c>
      <c r="O1694" s="67" t="str">
        <f t="shared" si="53"/>
        <v>LB</v>
      </c>
    </row>
    <row r="1695" spans="1:15" x14ac:dyDescent="0.25">
      <c r="A1695" s="61" t="s">
        <v>1841</v>
      </c>
      <c r="B1695" s="61" t="s">
        <v>1782</v>
      </c>
      <c r="C1695" s="61" t="s">
        <v>2796</v>
      </c>
      <c r="D1695" s="62" t="s">
        <v>5367</v>
      </c>
      <c r="E1695" s="62" t="s">
        <v>2679</v>
      </c>
      <c r="F1695" s="67" t="s">
        <v>1783</v>
      </c>
      <c r="G1695" s="63">
        <f>VLOOKUP(Emissions!A1695,Population!$A$5:$L$3146,12,FALSE)*'National Throughput'!$B$2</f>
        <v>63062.377393335781</v>
      </c>
      <c r="H1695" s="12" t="str">
        <f>'Emissions Factors'!$E$2</f>
        <v>EACH</v>
      </c>
      <c r="I1695" s="64">
        <v>515</v>
      </c>
      <c r="J1695" s="65">
        <v>7439976</v>
      </c>
      <c r="K1695" s="66">
        <f>'Emissions Factors'!$C$2</f>
        <v>1.9400679072269228E-9</v>
      </c>
      <c r="L1695" s="67" t="str">
        <f>'Emissions Factors'!$D$2</f>
        <v>LB</v>
      </c>
      <c r="M1695" s="67" t="str">
        <f>'Emissions Factors'!$E$2</f>
        <v>EACH</v>
      </c>
      <c r="N1695" s="68">
        <f t="shared" si="52"/>
        <v>1.2234529453424334E-4</v>
      </c>
      <c r="O1695" s="67" t="str">
        <f t="shared" si="53"/>
        <v>LB</v>
      </c>
    </row>
    <row r="1696" spans="1:15" x14ac:dyDescent="0.25">
      <c r="A1696" s="61" t="s">
        <v>1842</v>
      </c>
      <c r="B1696" s="61" t="s">
        <v>1782</v>
      </c>
      <c r="C1696" s="61" t="s">
        <v>2799</v>
      </c>
      <c r="D1696" s="62" t="s">
        <v>5169</v>
      </c>
      <c r="E1696" s="62" t="s">
        <v>2679</v>
      </c>
      <c r="F1696" s="67" t="s">
        <v>1783</v>
      </c>
      <c r="G1696" s="63">
        <f>VLOOKUP(Emissions!A1696,Population!$A$5:$L$3146,12,FALSE)*'National Throughput'!$B$2</f>
        <v>9368.2888422578926</v>
      </c>
      <c r="H1696" s="12" t="str">
        <f>'Emissions Factors'!$E$2</f>
        <v>EACH</v>
      </c>
      <c r="I1696" s="64">
        <v>515</v>
      </c>
      <c r="J1696" s="65">
        <v>7439976</v>
      </c>
      <c r="K1696" s="66">
        <f>'Emissions Factors'!$C$2</f>
        <v>1.9400679072269228E-9</v>
      </c>
      <c r="L1696" s="67" t="str">
        <f>'Emissions Factors'!$D$2</f>
        <v>LB</v>
      </c>
      <c r="M1696" s="67" t="str">
        <f>'Emissions Factors'!$E$2</f>
        <v>EACH</v>
      </c>
      <c r="N1696" s="68">
        <f t="shared" si="52"/>
        <v>1.8175116528496601E-5</v>
      </c>
      <c r="O1696" s="67" t="str">
        <f t="shared" si="53"/>
        <v>LB</v>
      </c>
    </row>
    <row r="1697" spans="1:15" x14ac:dyDescent="0.25">
      <c r="A1697" s="61" t="s">
        <v>1843</v>
      </c>
      <c r="B1697" s="61" t="s">
        <v>1782</v>
      </c>
      <c r="C1697" s="61" t="s">
        <v>2802</v>
      </c>
      <c r="D1697" s="62" t="s">
        <v>967</v>
      </c>
      <c r="E1697" s="62" t="s">
        <v>2679</v>
      </c>
      <c r="F1697" s="67" t="s">
        <v>1783</v>
      </c>
      <c r="G1697" s="63">
        <f>VLOOKUP(Emissions!A1697,Population!$A$5:$L$3146,12,FALSE)*'National Throughput'!$B$2</f>
        <v>3581.1783948729676</v>
      </c>
      <c r="H1697" s="12" t="str">
        <f>'Emissions Factors'!$E$2</f>
        <v>EACH</v>
      </c>
      <c r="I1697" s="64">
        <v>515</v>
      </c>
      <c r="J1697" s="65">
        <v>7439976</v>
      </c>
      <c r="K1697" s="66">
        <f>'Emissions Factors'!$C$2</f>
        <v>1.9400679072269228E-9</v>
      </c>
      <c r="L1697" s="67" t="str">
        <f>'Emissions Factors'!$D$2</f>
        <v>LB</v>
      </c>
      <c r="M1697" s="67" t="str">
        <f>'Emissions Factors'!$E$2</f>
        <v>EACH</v>
      </c>
      <c r="N1697" s="68">
        <f t="shared" si="52"/>
        <v>6.9477292739474692E-6</v>
      </c>
      <c r="O1697" s="67" t="str">
        <f t="shared" si="53"/>
        <v>LB</v>
      </c>
    </row>
    <row r="1698" spans="1:15" x14ac:dyDescent="0.25">
      <c r="A1698" s="61" t="s">
        <v>1844</v>
      </c>
      <c r="B1698" s="61" t="s">
        <v>1782</v>
      </c>
      <c r="C1698" s="61" t="s">
        <v>2805</v>
      </c>
      <c r="D1698" s="62" t="s">
        <v>1845</v>
      </c>
      <c r="E1698" s="62" t="s">
        <v>2679</v>
      </c>
      <c r="F1698" s="67" t="s">
        <v>1783</v>
      </c>
      <c r="G1698" s="63">
        <f>VLOOKUP(Emissions!A1698,Population!$A$5:$L$3146,12,FALSE)*'National Throughput'!$B$2</f>
        <v>956.82687354423797</v>
      </c>
      <c r="H1698" s="12" t="str">
        <f>'Emissions Factors'!$E$2</f>
        <v>EACH</v>
      </c>
      <c r="I1698" s="64">
        <v>515</v>
      </c>
      <c r="J1698" s="65">
        <v>7439976</v>
      </c>
      <c r="K1698" s="66">
        <f>'Emissions Factors'!$C$2</f>
        <v>1.9400679072269228E-9</v>
      </c>
      <c r="L1698" s="67" t="str">
        <f>'Emissions Factors'!$D$2</f>
        <v>LB</v>
      </c>
      <c r="M1698" s="67" t="str">
        <f>'Emissions Factors'!$E$2</f>
        <v>EACH</v>
      </c>
      <c r="N1698" s="68">
        <f t="shared" si="52"/>
        <v>1.8563091101354492E-6</v>
      </c>
      <c r="O1698" s="67" t="str">
        <f t="shared" si="53"/>
        <v>LB</v>
      </c>
    </row>
    <row r="1699" spans="1:15" x14ac:dyDescent="0.25">
      <c r="A1699" s="61" t="s">
        <v>1846</v>
      </c>
      <c r="B1699" s="61" t="s">
        <v>1782</v>
      </c>
      <c r="C1699" s="61" t="s">
        <v>2808</v>
      </c>
      <c r="D1699" s="62" t="s">
        <v>1847</v>
      </c>
      <c r="E1699" s="62" t="s">
        <v>2679</v>
      </c>
      <c r="F1699" s="67" t="s">
        <v>1783</v>
      </c>
      <c r="G1699" s="63">
        <f>VLOOKUP(Emissions!A1699,Population!$A$5:$L$3146,12,FALSE)*'National Throughput'!$B$2</f>
        <v>2975.0854878369069</v>
      </c>
      <c r="H1699" s="12" t="str">
        <f>'Emissions Factors'!$E$2</f>
        <v>EACH</v>
      </c>
      <c r="I1699" s="64">
        <v>515</v>
      </c>
      <c r="J1699" s="65">
        <v>7439976</v>
      </c>
      <c r="K1699" s="66">
        <f>'Emissions Factors'!$C$2</f>
        <v>1.9400679072269228E-9</v>
      </c>
      <c r="L1699" s="67" t="str">
        <f>'Emissions Factors'!$D$2</f>
        <v>LB</v>
      </c>
      <c r="M1699" s="67" t="str">
        <f>'Emissions Factors'!$E$2</f>
        <v>EACH</v>
      </c>
      <c r="N1699" s="68">
        <f t="shared" si="52"/>
        <v>5.7718678762089365E-6</v>
      </c>
      <c r="O1699" s="67" t="str">
        <f t="shared" si="53"/>
        <v>LB</v>
      </c>
    </row>
    <row r="1700" spans="1:15" x14ac:dyDescent="0.25">
      <c r="A1700" s="61" t="s">
        <v>1848</v>
      </c>
      <c r="B1700" s="61" t="s">
        <v>1782</v>
      </c>
      <c r="C1700" s="61" t="s">
        <v>2811</v>
      </c>
      <c r="D1700" s="62" t="s">
        <v>1591</v>
      </c>
      <c r="E1700" s="62" t="s">
        <v>2679</v>
      </c>
      <c r="F1700" s="67" t="s">
        <v>1783</v>
      </c>
      <c r="G1700" s="63">
        <f>VLOOKUP(Emissions!A1700,Population!$A$5:$L$3146,12,FALSE)*'National Throughput'!$B$2</f>
        <v>10668.670916913941</v>
      </c>
      <c r="H1700" s="12" t="str">
        <f>'Emissions Factors'!$E$2</f>
        <v>EACH</v>
      </c>
      <c r="I1700" s="64">
        <v>515</v>
      </c>
      <c r="J1700" s="65">
        <v>7439976</v>
      </c>
      <c r="K1700" s="66">
        <f>'Emissions Factors'!$C$2</f>
        <v>1.9400679072269228E-9</v>
      </c>
      <c r="L1700" s="67" t="str">
        <f>'Emissions Factors'!$D$2</f>
        <v>LB</v>
      </c>
      <c r="M1700" s="67" t="str">
        <f>'Emissions Factors'!$E$2</f>
        <v>EACH</v>
      </c>
      <c r="N1700" s="68">
        <f t="shared" si="52"/>
        <v>2.0697946058669967E-5</v>
      </c>
      <c r="O1700" s="67" t="str">
        <f t="shared" si="53"/>
        <v>LB</v>
      </c>
    </row>
    <row r="1701" spans="1:15" x14ac:dyDescent="0.25">
      <c r="A1701" s="61" t="s">
        <v>1849</v>
      </c>
      <c r="B1701" s="61" t="s">
        <v>1782</v>
      </c>
      <c r="C1701" s="61" t="s">
        <v>2814</v>
      </c>
      <c r="D1701" s="62" t="s">
        <v>1850</v>
      </c>
      <c r="E1701" s="62" t="s">
        <v>2679</v>
      </c>
      <c r="F1701" s="67" t="s">
        <v>1783</v>
      </c>
      <c r="G1701" s="63">
        <f>VLOOKUP(Emissions!A1701,Population!$A$5:$L$3146,12,FALSE)*'National Throughput'!$B$2</f>
        <v>746.59160122208493</v>
      </c>
      <c r="H1701" s="12" t="str">
        <f>'Emissions Factors'!$E$2</f>
        <v>EACH</v>
      </c>
      <c r="I1701" s="64">
        <v>515</v>
      </c>
      <c r="J1701" s="65">
        <v>7439976</v>
      </c>
      <c r="K1701" s="66">
        <f>'Emissions Factors'!$C$2</f>
        <v>1.9400679072269228E-9</v>
      </c>
      <c r="L1701" s="67" t="str">
        <f>'Emissions Factors'!$D$2</f>
        <v>LB</v>
      </c>
      <c r="M1701" s="67" t="str">
        <f>'Emissions Factors'!$E$2</f>
        <v>EACH</v>
      </c>
      <c r="N1701" s="68">
        <f t="shared" si="52"/>
        <v>1.4484384053361277E-6</v>
      </c>
      <c r="O1701" s="67" t="str">
        <f t="shared" si="53"/>
        <v>LB</v>
      </c>
    </row>
    <row r="1702" spans="1:15" x14ac:dyDescent="0.25">
      <c r="A1702" s="61" t="s">
        <v>1851</v>
      </c>
      <c r="B1702" s="61" t="s">
        <v>1782</v>
      </c>
      <c r="C1702" s="61" t="s">
        <v>2817</v>
      </c>
      <c r="D1702" s="62" t="s">
        <v>4772</v>
      </c>
      <c r="E1702" s="62" t="s">
        <v>2679</v>
      </c>
      <c r="F1702" s="67" t="s">
        <v>1783</v>
      </c>
      <c r="G1702" s="63">
        <f>VLOOKUP(Emissions!A1702,Population!$A$5:$L$3146,12,FALSE)*'National Throughput'!$B$2</f>
        <v>6524.4722073831099</v>
      </c>
      <c r="H1702" s="12" t="str">
        <f>'Emissions Factors'!$E$2</f>
        <v>EACH</v>
      </c>
      <c r="I1702" s="64">
        <v>515</v>
      </c>
      <c r="J1702" s="65">
        <v>7439976</v>
      </c>
      <c r="K1702" s="66">
        <f>'Emissions Factors'!$C$2</f>
        <v>1.9400679072269228E-9</v>
      </c>
      <c r="L1702" s="67" t="str">
        <f>'Emissions Factors'!$D$2</f>
        <v>LB</v>
      </c>
      <c r="M1702" s="67" t="str">
        <f>'Emissions Factors'!$E$2</f>
        <v>EACH</v>
      </c>
      <c r="N1702" s="68">
        <f t="shared" si="52"/>
        <v>1.2657919141137971E-5</v>
      </c>
      <c r="O1702" s="67" t="str">
        <f t="shared" si="53"/>
        <v>LB</v>
      </c>
    </row>
    <row r="1703" spans="1:15" x14ac:dyDescent="0.25">
      <c r="A1703" s="61" t="s">
        <v>1852</v>
      </c>
      <c r="B1703" s="61" t="s">
        <v>1782</v>
      </c>
      <c r="C1703" s="61" t="s">
        <v>2820</v>
      </c>
      <c r="D1703" s="62" t="s">
        <v>2788</v>
      </c>
      <c r="E1703" s="62" t="s">
        <v>2679</v>
      </c>
      <c r="F1703" s="67" t="s">
        <v>1783</v>
      </c>
      <c r="G1703" s="63">
        <f>VLOOKUP(Emissions!A1703,Population!$A$5:$L$3146,12,FALSE)*'National Throughput'!$B$2</f>
        <v>7522.320597478013</v>
      </c>
      <c r="H1703" s="12" t="str">
        <f>'Emissions Factors'!$E$2</f>
        <v>EACH</v>
      </c>
      <c r="I1703" s="64">
        <v>515</v>
      </c>
      <c r="J1703" s="65">
        <v>7439976</v>
      </c>
      <c r="K1703" s="66">
        <f>'Emissions Factors'!$C$2</f>
        <v>1.9400679072269228E-9</v>
      </c>
      <c r="L1703" s="67" t="str">
        <f>'Emissions Factors'!$D$2</f>
        <v>LB</v>
      </c>
      <c r="M1703" s="67" t="str">
        <f>'Emissions Factors'!$E$2</f>
        <v>EACH</v>
      </c>
      <c r="N1703" s="68">
        <f t="shared" si="52"/>
        <v>1.4593812779039145E-5</v>
      </c>
      <c r="O1703" s="67" t="str">
        <f t="shared" si="53"/>
        <v>LB</v>
      </c>
    </row>
    <row r="1704" spans="1:15" x14ac:dyDescent="0.25">
      <c r="A1704" s="61" t="s">
        <v>1853</v>
      </c>
      <c r="B1704" s="61" t="s">
        <v>1782</v>
      </c>
      <c r="C1704" s="61" t="s">
        <v>2823</v>
      </c>
      <c r="D1704" s="62" t="s">
        <v>4780</v>
      </c>
      <c r="E1704" s="62" t="s">
        <v>2679</v>
      </c>
      <c r="F1704" s="67" t="s">
        <v>1783</v>
      </c>
      <c r="G1704" s="63">
        <f>VLOOKUP(Emissions!A1704,Population!$A$5:$L$3146,12,FALSE)*'National Throughput'!$B$2</f>
        <v>5317.4140828798218</v>
      </c>
      <c r="H1704" s="12" t="str">
        <f>'Emissions Factors'!$E$2</f>
        <v>EACH</v>
      </c>
      <c r="I1704" s="64">
        <v>515</v>
      </c>
      <c r="J1704" s="65">
        <v>7439976</v>
      </c>
      <c r="K1704" s="66">
        <f>'Emissions Factors'!$C$2</f>
        <v>1.9400679072269228E-9</v>
      </c>
      <c r="L1704" s="67" t="str">
        <f>'Emissions Factors'!$D$2</f>
        <v>LB</v>
      </c>
      <c r="M1704" s="67" t="str">
        <f>'Emissions Factors'!$E$2</f>
        <v>EACH</v>
      </c>
      <c r="N1704" s="68">
        <f t="shared" si="52"/>
        <v>1.0316144411631624E-5</v>
      </c>
      <c r="O1704" s="67" t="str">
        <f t="shared" si="53"/>
        <v>LB</v>
      </c>
    </row>
    <row r="1705" spans="1:15" x14ac:dyDescent="0.25">
      <c r="A1705" s="61" t="s">
        <v>1854</v>
      </c>
      <c r="B1705" s="61" t="s">
        <v>1782</v>
      </c>
      <c r="C1705" s="61" t="s">
        <v>2826</v>
      </c>
      <c r="D1705" s="62" t="s">
        <v>1855</v>
      </c>
      <c r="E1705" s="62" t="s">
        <v>2679</v>
      </c>
      <c r="F1705" s="67" t="s">
        <v>1783</v>
      </c>
      <c r="G1705" s="63">
        <f>VLOOKUP(Emissions!A1705,Population!$A$5:$L$3146,12,FALSE)*'National Throughput'!$B$2</f>
        <v>6813.6738990652912</v>
      </c>
      <c r="H1705" s="12" t="str">
        <f>'Emissions Factors'!$E$2</f>
        <v>EACH</v>
      </c>
      <c r="I1705" s="64">
        <v>515</v>
      </c>
      <c r="J1705" s="65">
        <v>7439976</v>
      </c>
      <c r="K1705" s="66">
        <f>'Emissions Factors'!$C$2</f>
        <v>1.9400679072269228E-9</v>
      </c>
      <c r="L1705" s="67" t="str">
        <f>'Emissions Factors'!$D$2</f>
        <v>LB</v>
      </c>
      <c r="M1705" s="67" t="str">
        <f>'Emissions Factors'!$E$2</f>
        <v>EACH</v>
      </c>
      <c r="N1705" s="68">
        <f t="shared" si="52"/>
        <v>1.3218990061886307E-5</v>
      </c>
      <c r="O1705" s="67" t="str">
        <f t="shared" si="53"/>
        <v>LB</v>
      </c>
    </row>
    <row r="1706" spans="1:15" x14ac:dyDescent="0.25">
      <c r="A1706" s="61" t="s">
        <v>1856</v>
      </c>
      <c r="B1706" s="61" t="s">
        <v>1782</v>
      </c>
      <c r="C1706" s="61" t="s">
        <v>2829</v>
      </c>
      <c r="D1706" s="62" t="s">
        <v>1857</v>
      </c>
      <c r="E1706" s="62" t="s">
        <v>2679</v>
      </c>
      <c r="F1706" s="67" t="s">
        <v>1783</v>
      </c>
      <c r="G1706" s="63">
        <f>VLOOKUP(Emissions!A1706,Population!$A$5:$L$3146,12,FALSE)*'National Throughput'!$B$2</f>
        <v>8328.3933976985591</v>
      </c>
      <c r="H1706" s="12" t="str">
        <f>'Emissions Factors'!$E$2</f>
        <v>EACH</v>
      </c>
      <c r="I1706" s="64">
        <v>515</v>
      </c>
      <c r="J1706" s="65">
        <v>7439976</v>
      </c>
      <c r="K1706" s="66">
        <f>'Emissions Factors'!$C$2</f>
        <v>1.9400679072269228E-9</v>
      </c>
      <c r="L1706" s="67" t="str">
        <f>'Emissions Factors'!$D$2</f>
        <v>LB</v>
      </c>
      <c r="M1706" s="67" t="str">
        <f>'Emissions Factors'!$E$2</f>
        <v>EACH</v>
      </c>
      <c r="N1706" s="68">
        <f t="shared" si="52"/>
        <v>1.6157648749635563E-5</v>
      </c>
      <c r="O1706" s="67" t="str">
        <f t="shared" si="53"/>
        <v>LB</v>
      </c>
    </row>
    <row r="1707" spans="1:15" x14ac:dyDescent="0.25">
      <c r="A1707" s="61" t="s">
        <v>1858</v>
      </c>
      <c r="B1707" s="61" t="s">
        <v>1782</v>
      </c>
      <c r="C1707" s="61" t="s">
        <v>2832</v>
      </c>
      <c r="D1707" s="62" t="s">
        <v>1859</v>
      </c>
      <c r="E1707" s="62" t="s">
        <v>2679</v>
      </c>
      <c r="F1707" s="67" t="s">
        <v>1783</v>
      </c>
      <c r="G1707" s="63">
        <f>VLOOKUP(Emissions!A1707,Population!$A$5:$L$3146,12,FALSE)*'National Throughput'!$B$2</f>
        <v>830.68571015094619</v>
      </c>
      <c r="H1707" s="12" t="str">
        <f>'Emissions Factors'!$E$2</f>
        <v>EACH</v>
      </c>
      <c r="I1707" s="64">
        <v>515</v>
      </c>
      <c r="J1707" s="65">
        <v>7439976</v>
      </c>
      <c r="K1707" s="66">
        <f>'Emissions Factors'!$C$2</f>
        <v>1.9400679072269228E-9</v>
      </c>
      <c r="L1707" s="67" t="str">
        <f>'Emissions Factors'!$D$2</f>
        <v>LB</v>
      </c>
      <c r="M1707" s="67" t="str">
        <f>'Emissions Factors'!$E$2</f>
        <v>EACH</v>
      </c>
      <c r="N1707" s="68">
        <f t="shared" si="52"/>
        <v>1.6115866872558563E-6</v>
      </c>
      <c r="O1707" s="67" t="str">
        <f t="shared" si="53"/>
        <v>LB</v>
      </c>
    </row>
    <row r="1708" spans="1:15" x14ac:dyDescent="0.25">
      <c r="A1708" s="61" t="s">
        <v>1860</v>
      </c>
      <c r="B1708" s="61" t="s">
        <v>1782</v>
      </c>
      <c r="C1708" s="61" t="s">
        <v>2835</v>
      </c>
      <c r="D1708" s="62" t="s">
        <v>1861</v>
      </c>
      <c r="E1708" s="62" t="s">
        <v>2679</v>
      </c>
      <c r="F1708" s="67" t="s">
        <v>1783</v>
      </c>
      <c r="G1708" s="63">
        <f>VLOOKUP(Emissions!A1708,Population!$A$5:$L$3146,12,FALSE)*'National Throughput'!$B$2</f>
        <v>3807.8222738153868</v>
      </c>
      <c r="H1708" s="12" t="str">
        <f>'Emissions Factors'!$E$2</f>
        <v>EACH</v>
      </c>
      <c r="I1708" s="64">
        <v>515</v>
      </c>
      <c r="J1708" s="65">
        <v>7439976</v>
      </c>
      <c r="K1708" s="66">
        <f>'Emissions Factors'!$C$2</f>
        <v>1.9400679072269228E-9</v>
      </c>
      <c r="L1708" s="67" t="str">
        <f>'Emissions Factors'!$D$2</f>
        <v>LB</v>
      </c>
      <c r="M1708" s="67" t="str">
        <f>'Emissions Factors'!$E$2</f>
        <v>EACH</v>
      </c>
      <c r="N1708" s="68">
        <f t="shared" si="52"/>
        <v>7.3874337898530802E-6</v>
      </c>
      <c r="O1708" s="67" t="str">
        <f t="shared" si="53"/>
        <v>LB</v>
      </c>
    </row>
    <row r="1709" spans="1:15" x14ac:dyDescent="0.25">
      <c r="A1709" s="61" t="s">
        <v>1862</v>
      </c>
      <c r="B1709" s="61" t="s">
        <v>1782</v>
      </c>
      <c r="C1709" s="61" t="s">
        <v>2838</v>
      </c>
      <c r="D1709" s="62" t="s">
        <v>352</v>
      </c>
      <c r="E1709" s="62" t="s">
        <v>2679</v>
      </c>
      <c r="F1709" s="67" t="s">
        <v>1783</v>
      </c>
      <c r="G1709" s="63">
        <f>VLOOKUP(Emissions!A1709,Population!$A$5:$L$3146,12,FALSE)*'National Throughput'!$B$2</f>
        <v>8698.6125845683018</v>
      </c>
      <c r="H1709" s="12" t="str">
        <f>'Emissions Factors'!$E$2</f>
        <v>EACH</v>
      </c>
      <c r="I1709" s="64">
        <v>515</v>
      </c>
      <c r="J1709" s="65">
        <v>7439976</v>
      </c>
      <c r="K1709" s="66">
        <f>'Emissions Factors'!$C$2</f>
        <v>1.9400679072269228E-9</v>
      </c>
      <c r="L1709" s="67" t="str">
        <f>'Emissions Factors'!$D$2</f>
        <v>LB</v>
      </c>
      <c r="M1709" s="67" t="str">
        <f>'Emissions Factors'!$E$2</f>
        <v>EACH</v>
      </c>
      <c r="N1709" s="68">
        <f t="shared" si="52"/>
        <v>1.6875899112721199E-5</v>
      </c>
      <c r="O1709" s="67" t="str">
        <f t="shared" si="53"/>
        <v>LB</v>
      </c>
    </row>
    <row r="1710" spans="1:15" x14ac:dyDescent="0.25">
      <c r="A1710" s="61" t="s">
        <v>1863</v>
      </c>
      <c r="B1710" s="61" t="s">
        <v>1782</v>
      </c>
      <c r="C1710" s="61" t="s">
        <v>2841</v>
      </c>
      <c r="D1710" s="62" t="s">
        <v>1864</v>
      </c>
      <c r="E1710" s="62" t="s">
        <v>2679</v>
      </c>
      <c r="F1710" s="67" t="s">
        <v>1783</v>
      </c>
      <c r="G1710" s="63">
        <f>VLOOKUP(Emissions!A1710,Population!$A$5:$L$3146,12,FALSE)*'National Throughput'!$B$2</f>
        <v>309502.21468519111</v>
      </c>
      <c r="H1710" s="12" t="str">
        <f>'Emissions Factors'!$E$2</f>
        <v>EACH</v>
      </c>
      <c r="I1710" s="64">
        <v>515</v>
      </c>
      <c r="J1710" s="65">
        <v>7439976</v>
      </c>
      <c r="K1710" s="66">
        <f>'Emissions Factors'!$C$2</f>
        <v>1.9400679072269228E-9</v>
      </c>
      <c r="L1710" s="67" t="str">
        <f>'Emissions Factors'!$D$2</f>
        <v>LB</v>
      </c>
      <c r="M1710" s="67" t="str">
        <f>'Emissions Factors'!$E$2</f>
        <v>EACH</v>
      </c>
      <c r="N1710" s="68">
        <f t="shared" si="52"/>
        <v>6.0045531392639644E-4</v>
      </c>
      <c r="O1710" s="67" t="str">
        <f t="shared" si="53"/>
        <v>LB</v>
      </c>
    </row>
    <row r="1711" spans="1:15" x14ac:dyDescent="0.25">
      <c r="A1711" s="61" t="s">
        <v>1865</v>
      </c>
      <c r="B1711" s="61" t="s">
        <v>1782</v>
      </c>
      <c r="C1711" s="61" t="s">
        <v>2844</v>
      </c>
      <c r="D1711" s="62" t="s">
        <v>4786</v>
      </c>
      <c r="E1711" s="62" t="s">
        <v>2679</v>
      </c>
      <c r="F1711" s="67" t="s">
        <v>1783</v>
      </c>
      <c r="G1711" s="63">
        <f>VLOOKUP(Emissions!A1711,Population!$A$5:$L$3146,12,FALSE)*'National Throughput'!$B$2</f>
        <v>36729.640381550787</v>
      </c>
      <c r="H1711" s="12" t="str">
        <f>'Emissions Factors'!$E$2</f>
        <v>EACH</v>
      </c>
      <c r="I1711" s="64">
        <v>515</v>
      </c>
      <c r="J1711" s="65">
        <v>7439976</v>
      </c>
      <c r="K1711" s="66">
        <f>'Emissions Factors'!$C$2</f>
        <v>1.9400679072269228E-9</v>
      </c>
      <c r="L1711" s="67" t="str">
        <f>'Emissions Factors'!$D$2</f>
        <v>LB</v>
      </c>
      <c r="M1711" s="67" t="str">
        <f>'Emissions Factors'!$E$2</f>
        <v>EACH</v>
      </c>
      <c r="N1711" s="68">
        <f t="shared" si="52"/>
        <v>7.1257996548232714E-5</v>
      </c>
      <c r="O1711" s="67" t="str">
        <f t="shared" si="53"/>
        <v>LB</v>
      </c>
    </row>
    <row r="1712" spans="1:15" x14ac:dyDescent="0.25">
      <c r="A1712" s="61" t="s">
        <v>1866</v>
      </c>
      <c r="B1712" s="61" t="s">
        <v>1782</v>
      </c>
      <c r="C1712" s="61" t="s">
        <v>2847</v>
      </c>
      <c r="D1712" s="62" t="s">
        <v>4790</v>
      </c>
      <c r="E1712" s="62" t="s">
        <v>2679</v>
      </c>
      <c r="F1712" s="67" t="s">
        <v>1783</v>
      </c>
      <c r="G1712" s="63">
        <f>VLOOKUP(Emissions!A1712,Population!$A$5:$L$3146,12,FALSE)*'National Throughput'!$B$2</f>
        <v>769.15343532495012</v>
      </c>
      <c r="H1712" s="12" t="str">
        <f>'Emissions Factors'!$E$2</f>
        <v>EACH</v>
      </c>
      <c r="I1712" s="64">
        <v>515</v>
      </c>
      <c r="J1712" s="65">
        <v>7439976</v>
      </c>
      <c r="K1712" s="66">
        <f>'Emissions Factors'!$C$2</f>
        <v>1.9400679072269228E-9</v>
      </c>
      <c r="L1712" s="67" t="str">
        <f>'Emissions Factors'!$D$2</f>
        <v>LB</v>
      </c>
      <c r="M1712" s="67" t="str">
        <f>'Emissions Factors'!$E$2</f>
        <v>EACH</v>
      </c>
      <c r="N1712" s="68">
        <f t="shared" si="52"/>
        <v>1.4922098956072742E-6</v>
      </c>
      <c r="O1712" s="67" t="str">
        <f t="shared" si="53"/>
        <v>LB</v>
      </c>
    </row>
    <row r="1713" spans="1:15" x14ac:dyDescent="0.25">
      <c r="A1713" s="61" t="s">
        <v>1867</v>
      </c>
      <c r="B1713" s="61" t="s">
        <v>1782</v>
      </c>
      <c r="C1713" s="61" t="s">
        <v>2850</v>
      </c>
      <c r="D1713" s="62" t="s">
        <v>1868</v>
      </c>
      <c r="E1713" s="62" t="s">
        <v>2679</v>
      </c>
      <c r="F1713" s="67" t="s">
        <v>1783</v>
      </c>
      <c r="G1713" s="63">
        <f>VLOOKUP(Emissions!A1713,Population!$A$5:$L$3146,12,FALSE)*'National Throughput'!$B$2</f>
        <v>603.01629329476089</v>
      </c>
      <c r="H1713" s="12" t="str">
        <f>'Emissions Factors'!$E$2</f>
        <v>EACH</v>
      </c>
      <c r="I1713" s="64">
        <v>515</v>
      </c>
      <c r="J1713" s="65">
        <v>7439976</v>
      </c>
      <c r="K1713" s="66">
        <f>'Emissions Factors'!$C$2</f>
        <v>1.9400679072269228E-9</v>
      </c>
      <c r="L1713" s="67" t="str">
        <f>'Emissions Factors'!$D$2</f>
        <v>LB</v>
      </c>
      <c r="M1713" s="67" t="str">
        <f>'Emissions Factors'!$E$2</f>
        <v>EACH</v>
      </c>
      <c r="N1713" s="68">
        <f t="shared" si="52"/>
        <v>1.169892558156103E-6</v>
      </c>
      <c r="O1713" s="67" t="str">
        <f t="shared" si="53"/>
        <v>LB</v>
      </c>
    </row>
    <row r="1714" spans="1:15" x14ac:dyDescent="0.25">
      <c r="A1714" s="61" t="s">
        <v>1869</v>
      </c>
      <c r="B1714" s="61" t="s">
        <v>1782</v>
      </c>
      <c r="C1714" s="61" t="s">
        <v>2853</v>
      </c>
      <c r="D1714" s="62" t="s">
        <v>808</v>
      </c>
      <c r="E1714" s="62" t="s">
        <v>2679</v>
      </c>
      <c r="F1714" s="67" t="s">
        <v>1783</v>
      </c>
      <c r="G1714" s="63">
        <f>VLOOKUP(Emissions!A1714,Population!$A$5:$L$3146,12,FALSE)*'National Throughput'!$B$2</f>
        <v>510.71788105576684</v>
      </c>
      <c r="H1714" s="12" t="str">
        <f>'Emissions Factors'!$E$2</f>
        <v>EACH</v>
      </c>
      <c r="I1714" s="64">
        <v>515</v>
      </c>
      <c r="J1714" s="65">
        <v>7439976</v>
      </c>
      <c r="K1714" s="66">
        <f>'Emissions Factors'!$C$2</f>
        <v>1.9400679072269228E-9</v>
      </c>
      <c r="L1714" s="67" t="str">
        <f>'Emissions Factors'!$D$2</f>
        <v>LB</v>
      </c>
      <c r="M1714" s="67" t="str">
        <f>'Emissions Factors'!$E$2</f>
        <v>EACH</v>
      </c>
      <c r="N1714" s="68">
        <f t="shared" si="52"/>
        <v>9.9082737068322998E-7</v>
      </c>
      <c r="O1714" s="67" t="str">
        <f t="shared" si="53"/>
        <v>LB</v>
      </c>
    </row>
    <row r="1715" spans="1:15" x14ac:dyDescent="0.25">
      <c r="A1715" s="61" t="s">
        <v>1870</v>
      </c>
      <c r="B1715" s="61" t="s">
        <v>1782</v>
      </c>
      <c r="C1715" s="61" t="s">
        <v>2856</v>
      </c>
      <c r="D1715" s="62" t="s">
        <v>2812</v>
      </c>
      <c r="E1715" s="62" t="s">
        <v>2679</v>
      </c>
      <c r="F1715" s="67" t="s">
        <v>1783</v>
      </c>
      <c r="G1715" s="63">
        <f>VLOOKUP(Emissions!A1715,Population!$A$5:$L$3146,12,FALSE)*'National Throughput'!$B$2</f>
        <v>36072.270578826392</v>
      </c>
      <c r="H1715" s="12" t="str">
        <f>'Emissions Factors'!$E$2</f>
        <v>EACH</v>
      </c>
      <c r="I1715" s="64">
        <v>515</v>
      </c>
      <c r="J1715" s="65">
        <v>7439976</v>
      </c>
      <c r="K1715" s="66">
        <f>'Emissions Factors'!$C$2</f>
        <v>1.9400679072269228E-9</v>
      </c>
      <c r="L1715" s="67" t="str">
        <f>'Emissions Factors'!$D$2</f>
        <v>LB</v>
      </c>
      <c r="M1715" s="67" t="str">
        <f>'Emissions Factors'!$E$2</f>
        <v>EACH</v>
      </c>
      <c r="N1715" s="68">
        <f t="shared" si="52"/>
        <v>6.9982654490787015E-5</v>
      </c>
      <c r="O1715" s="67" t="str">
        <f t="shared" si="53"/>
        <v>LB</v>
      </c>
    </row>
    <row r="1716" spans="1:15" x14ac:dyDescent="0.25">
      <c r="A1716" s="61" t="s">
        <v>1871</v>
      </c>
      <c r="B1716" s="61" t="s">
        <v>1782</v>
      </c>
      <c r="C1716" s="61" t="s">
        <v>2859</v>
      </c>
      <c r="D1716" s="62" t="s">
        <v>1872</v>
      </c>
      <c r="E1716" s="62" t="s">
        <v>2679</v>
      </c>
      <c r="F1716" s="67" t="s">
        <v>1783</v>
      </c>
      <c r="G1716" s="63">
        <f>VLOOKUP(Emissions!A1716,Population!$A$5:$L$3146,12,FALSE)*'National Throughput'!$B$2</f>
        <v>7964.3274383114167</v>
      </c>
      <c r="H1716" s="12" t="str">
        <f>'Emissions Factors'!$E$2</f>
        <v>EACH</v>
      </c>
      <c r="I1716" s="64">
        <v>515</v>
      </c>
      <c r="J1716" s="65">
        <v>7439976</v>
      </c>
      <c r="K1716" s="66">
        <f>'Emissions Factors'!$C$2</f>
        <v>1.9400679072269228E-9</v>
      </c>
      <c r="L1716" s="67" t="str">
        <f>'Emissions Factors'!$D$2</f>
        <v>LB</v>
      </c>
      <c r="M1716" s="67" t="str">
        <f>'Emissions Factors'!$E$2</f>
        <v>EACH</v>
      </c>
      <c r="N1716" s="68">
        <f t="shared" si="52"/>
        <v>1.5451336065714789E-5</v>
      </c>
      <c r="O1716" s="67" t="str">
        <f t="shared" si="53"/>
        <v>LB</v>
      </c>
    </row>
    <row r="1717" spans="1:15" x14ac:dyDescent="0.25">
      <c r="A1717" s="61" t="s">
        <v>1873</v>
      </c>
      <c r="B1717" s="61" t="s">
        <v>1782</v>
      </c>
      <c r="C1717" s="61" t="s">
        <v>2862</v>
      </c>
      <c r="D1717" s="62" t="s">
        <v>1874</v>
      </c>
      <c r="E1717" s="62" t="s">
        <v>2679</v>
      </c>
      <c r="F1717" s="67" t="s">
        <v>1783</v>
      </c>
      <c r="G1717" s="63">
        <f>VLOOKUP(Emissions!A1717,Population!$A$5:$L$3146,12,FALSE)*'National Throughput'!$B$2</f>
        <v>4986.1653367332101</v>
      </c>
      <c r="H1717" s="12" t="str">
        <f>'Emissions Factors'!$E$2</f>
        <v>EACH</v>
      </c>
      <c r="I1717" s="64">
        <v>515</v>
      </c>
      <c r="J1717" s="65">
        <v>7439976</v>
      </c>
      <c r="K1717" s="66">
        <f>'Emissions Factors'!$C$2</f>
        <v>1.9400679072269228E-9</v>
      </c>
      <c r="L1717" s="67" t="str">
        <f>'Emissions Factors'!$D$2</f>
        <v>LB</v>
      </c>
      <c r="M1717" s="67" t="str">
        <f>'Emissions Factors'!$E$2</f>
        <v>EACH</v>
      </c>
      <c r="N1717" s="68">
        <f t="shared" si="52"/>
        <v>9.6734993499234242E-6</v>
      </c>
      <c r="O1717" s="67" t="str">
        <f t="shared" si="53"/>
        <v>LB</v>
      </c>
    </row>
    <row r="1718" spans="1:15" x14ac:dyDescent="0.25">
      <c r="A1718" s="61" t="s">
        <v>1875</v>
      </c>
      <c r="B1718" s="61" t="s">
        <v>1782</v>
      </c>
      <c r="C1718" s="61" t="s">
        <v>2865</v>
      </c>
      <c r="D1718" s="62" t="s">
        <v>1876</v>
      </c>
      <c r="E1718" s="62" t="s">
        <v>2679</v>
      </c>
      <c r="F1718" s="67" t="s">
        <v>1783</v>
      </c>
      <c r="G1718" s="63">
        <f>VLOOKUP(Emissions!A1718,Population!$A$5:$L$3146,12,FALSE)*'National Throughput'!$B$2</f>
        <v>3661.1703521467625</v>
      </c>
      <c r="H1718" s="12" t="str">
        <f>'Emissions Factors'!$E$2</f>
        <v>EACH</v>
      </c>
      <c r="I1718" s="64">
        <v>515</v>
      </c>
      <c r="J1718" s="65">
        <v>7439976</v>
      </c>
      <c r="K1718" s="66">
        <f>'Emissions Factors'!$C$2</f>
        <v>1.9400679072269228E-9</v>
      </c>
      <c r="L1718" s="67" t="str">
        <f>'Emissions Factors'!$D$2</f>
        <v>LB</v>
      </c>
      <c r="M1718" s="67" t="str">
        <f>'Emissions Factors'!$E$2</f>
        <v>EACH</v>
      </c>
      <c r="N1718" s="68">
        <f t="shared" si="52"/>
        <v>7.1029191030906255E-6</v>
      </c>
      <c r="O1718" s="67" t="str">
        <f t="shared" si="53"/>
        <v>LB</v>
      </c>
    </row>
    <row r="1719" spans="1:15" x14ac:dyDescent="0.25">
      <c r="A1719" s="61" t="s">
        <v>1877</v>
      </c>
      <c r="B1719" s="61" t="s">
        <v>1782</v>
      </c>
      <c r="C1719" s="61" t="s">
        <v>2868</v>
      </c>
      <c r="D1719" s="62" t="s">
        <v>821</v>
      </c>
      <c r="E1719" s="62" t="s">
        <v>2679</v>
      </c>
      <c r="F1719" s="67" t="s">
        <v>1783</v>
      </c>
      <c r="G1719" s="63">
        <f>VLOOKUP(Emissions!A1719,Population!$A$5:$L$3146,12,FALSE)*'National Throughput'!$B$2</f>
        <v>7358.2345312753559</v>
      </c>
      <c r="H1719" s="12" t="str">
        <f>'Emissions Factors'!$E$2</f>
        <v>EACH</v>
      </c>
      <c r="I1719" s="64">
        <v>515</v>
      </c>
      <c r="J1719" s="65">
        <v>7439976</v>
      </c>
      <c r="K1719" s="66">
        <f>'Emissions Factors'!$C$2</f>
        <v>1.9400679072269228E-9</v>
      </c>
      <c r="L1719" s="67" t="str">
        <f>'Emissions Factors'!$D$2</f>
        <v>LB</v>
      </c>
      <c r="M1719" s="67" t="str">
        <f>'Emissions Factors'!$E$2</f>
        <v>EACH</v>
      </c>
      <c r="N1719" s="68">
        <f t="shared" si="52"/>
        <v>1.4275474667976257E-5</v>
      </c>
      <c r="O1719" s="67" t="str">
        <f t="shared" si="53"/>
        <v>LB</v>
      </c>
    </row>
    <row r="1720" spans="1:15" x14ac:dyDescent="0.25">
      <c r="A1720" s="61" t="s">
        <v>1878</v>
      </c>
      <c r="B1720" s="61" t="s">
        <v>1782</v>
      </c>
      <c r="C1720" s="61" t="s">
        <v>2871</v>
      </c>
      <c r="D1720" s="62" t="s">
        <v>1879</v>
      </c>
      <c r="E1720" s="62" t="s">
        <v>2679</v>
      </c>
      <c r="F1720" s="67" t="s">
        <v>1783</v>
      </c>
      <c r="G1720" s="63">
        <f>VLOOKUP(Emissions!A1720,Population!$A$5:$L$3146,12,FALSE)*'National Throughput'!$B$2</f>
        <v>4480.5751452462764</v>
      </c>
      <c r="H1720" s="12" t="str">
        <f>'Emissions Factors'!$E$2</f>
        <v>EACH</v>
      </c>
      <c r="I1720" s="64">
        <v>515</v>
      </c>
      <c r="J1720" s="65">
        <v>7439976</v>
      </c>
      <c r="K1720" s="66">
        <f>'Emissions Factors'!$C$2</f>
        <v>1.9400679072269228E-9</v>
      </c>
      <c r="L1720" s="67" t="str">
        <f>'Emissions Factors'!$D$2</f>
        <v>LB</v>
      </c>
      <c r="M1720" s="67" t="str">
        <f>'Emissions Factors'!$E$2</f>
        <v>EACH</v>
      </c>
      <c r="N1720" s="68">
        <f t="shared" si="52"/>
        <v>8.6926200452109089E-6</v>
      </c>
      <c r="O1720" s="67" t="str">
        <f t="shared" si="53"/>
        <v>LB</v>
      </c>
    </row>
    <row r="1721" spans="1:15" x14ac:dyDescent="0.25">
      <c r="A1721" s="61" t="s">
        <v>1880</v>
      </c>
      <c r="B1721" s="61" t="s">
        <v>1782</v>
      </c>
      <c r="C1721" s="61" t="s">
        <v>2874</v>
      </c>
      <c r="D1721" s="62" t="s">
        <v>1881</v>
      </c>
      <c r="E1721" s="62" t="s">
        <v>2679</v>
      </c>
      <c r="F1721" s="67" t="s">
        <v>1783</v>
      </c>
      <c r="G1721" s="63">
        <f>VLOOKUP(Emissions!A1721,Population!$A$5:$L$3146,12,FALSE)*'National Throughput'!$B$2</f>
        <v>16200.422423770982</v>
      </c>
      <c r="H1721" s="12" t="str">
        <f>'Emissions Factors'!$E$2</f>
        <v>EACH</v>
      </c>
      <c r="I1721" s="64">
        <v>515</v>
      </c>
      <c r="J1721" s="65">
        <v>7439976</v>
      </c>
      <c r="K1721" s="66">
        <f>'Emissions Factors'!$C$2</f>
        <v>1.9400679072269228E-9</v>
      </c>
      <c r="L1721" s="67" t="str">
        <f>'Emissions Factors'!$D$2</f>
        <v>LB</v>
      </c>
      <c r="M1721" s="67" t="str">
        <f>'Emissions Factors'!$E$2</f>
        <v>EACH</v>
      </c>
      <c r="N1721" s="68">
        <f t="shared" si="52"/>
        <v>3.1429919627877484E-5</v>
      </c>
      <c r="O1721" s="67" t="str">
        <f t="shared" si="53"/>
        <v>LB</v>
      </c>
    </row>
    <row r="1722" spans="1:15" x14ac:dyDescent="0.25">
      <c r="A1722" s="61" t="s">
        <v>1882</v>
      </c>
      <c r="B1722" s="61" t="s">
        <v>1782</v>
      </c>
      <c r="C1722" s="61" t="s">
        <v>2877</v>
      </c>
      <c r="D1722" s="62" t="s">
        <v>835</v>
      </c>
      <c r="E1722" s="62" t="s">
        <v>2679</v>
      </c>
      <c r="F1722" s="67" t="s">
        <v>1783</v>
      </c>
      <c r="G1722" s="63">
        <f>VLOOKUP(Emissions!A1722,Population!$A$5:$L$3146,12,FALSE)*'National Throughput'!$B$2</f>
        <v>2771.0034429973539</v>
      </c>
      <c r="H1722" s="12" t="str">
        <f>'Emissions Factors'!$E$2</f>
        <v>EACH</v>
      </c>
      <c r="I1722" s="64">
        <v>515</v>
      </c>
      <c r="J1722" s="65">
        <v>7439976</v>
      </c>
      <c r="K1722" s="66">
        <f>'Emissions Factors'!$C$2</f>
        <v>1.9400679072269228E-9</v>
      </c>
      <c r="L1722" s="67" t="str">
        <f>'Emissions Factors'!$D$2</f>
        <v>LB</v>
      </c>
      <c r="M1722" s="67" t="str">
        <f>'Emissions Factors'!$E$2</f>
        <v>EACH</v>
      </c>
      <c r="N1722" s="68">
        <f t="shared" si="52"/>
        <v>5.3759348505744743E-6</v>
      </c>
      <c r="O1722" s="67" t="str">
        <f t="shared" si="53"/>
        <v>LB</v>
      </c>
    </row>
    <row r="1723" spans="1:15" x14ac:dyDescent="0.25">
      <c r="A1723" s="61" t="s">
        <v>1883</v>
      </c>
      <c r="B1723" s="61" t="s">
        <v>1782</v>
      </c>
      <c r="C1723" s="61" t="s">
        <v>4835</v>
      </c>
      <c r="D1723" s="62" t="s">
        <v>1884</v>
      </c>
      <c r="E1723" s="62" t="s">
        <v>2679</v>
      </c>
      <c r="F1723" s="67" t="s">
        <v>1783</v>
      </c>
      <c r="G1723" s="63">
        <f>VLOOKUP(Emissions!A1723,Population!$A$5:$L$3146,12,FALSE)*'National Throughput'!$B$2</f>
        <v>2964.830108699241</v>
      </c>
      <c r="H1723" s="12" t="str">
        <f>'Emissions Factors'!$E$2</f>
        <v>EACH</v>
      </c>
      <c r="I1723" s="64">
        <v>515</v>
      </c>
      <c r="J1723" s="65">
        <v>7439976</v>
      </c>
      <c r="K1723" s="66">
        <f>'Emissions Factors'!$C$2</f>
        <v>1.9400679072269228E-9</v>
      </c>
      <c r="L1723" s="67" t="str">
        <f>'Emissions Factors'!$D$2</f>
        <v>LB</v>
      </c>
      <c r="M1723" s="67" t="str">
        <f>'Emissions Factors'!$E$2</f>
        <v>EACH</v>
      </c>
      <c r="N1723" s="68">
        <f t="shared" si="52"/>
        <v>5.7519717442675067E-6</v>
      </c>
      <c r="O1723" s="67" t="str">
        <f t="shared" si="53"/>
        <v>LB</v>
      </c>
    </row>
    <row r="1724" spans="1:15" x14ac:dyDescent="0.25">
      <c r="A1724" s="61" t="s">
        <v>1885</v>
      </c>
      <c r="B1724" s="61" t="s">
        <v>1782</v>
      </c>
      <c r="C1724" s="61" t="s">
        <v>4838</v>
      </c>
      <c r="D1724" s="62" t="s">
        <v>1640</v>
      </c>
      <c r="E1724" s="62" t="s">
        <v>2679</v>
      </c>
      <c r="F1724" s="67" t="s">
        <v>1783</v>
      </c>
      <c r="G1724" s="63">
        <f>VLOOKUP(Emissions!A1724,Population!$A$5:$L$3146,12,FALSE)*'National Throughput'!$B$2</f>
        <v>9421.616813773755</v>
      </c>
      <c r="H1724" s="12" t="str">
        <f>'Emissions Factors'!$E$2</f>
        <v>EACH</v>
      </c>
      <c r="I1724" s="64">
        <v>515</v>
      </c>
      <c r="J1724" s="65">
        <v>7439976</v>
      </c>
      <c r="K1724" s="66">
        <f>'Emissions Factors'!$C$2</f>
        <v>1.9400679072269228E-9</v>
      </c>
      <c r="L1724" s="67" t="str">
        <f>'Emissions Factors'!$D$2</f>
        <v>LB</v>
      </c>
      <c r="M1724" s="67" t="str">
        <f>'Emissions Factors'!$E$2</f>
        <v>EACH</v>
      </c>
      <c r="N1724" s="68">
        <f t="shared" si="52"/>
        <v>1.8278576414592039E-5</v>
      </c>
      <c r="O1724" s="67" t="str">
        <f t="shared" si="53"/>
        <v>LB</v>
      </c>
    </row>
    <row r="1725" spans="1:15" x14ac:dyDescent="0.25">
      <c r="A1725" s="61" t="s">
        <v>1886</v>
      </c>
      <c r="B1725" s="61" t="s">
        <v>1782</v>
      </c>
      <c r="C1725" s="61" t="s">
        <v>4841</v>
      </c>
      <c r="D1725" s="62" t="s">
        <v>62</v>
      </c>
      <c r="E1725" s="62" t="s">
        <v>2679</v>
      </c>
      <c r="F1725" s="67" t="s">
        <v>1783</v>
      </c>
      <c r="G1725" s="63">
        <f>VLOOKUP(Emissions!A1725,Population!$A$5:$L$3146,12,FALSE)*'National Throughput'!$B$2</f>
        <v>7385.9240549470542</v>
      </c>
      <c r="H1725" s="12" t="str">
        <f>'Emissions Factors'!$E$2</f>
        <v>EACH</v>
      </c>
      <c r="I1725" s="64">
        <v>515</v>
      </c>
      <c r="J1725" s="65">
        <v>7439976</v>
      </c>
      <c r="K1725" s="66">
        <f>'Emissions Factors'!$C$2</f>
        <v>1.9400679072269228E-9</v>
      </c>
      <c r="L1725" s="67" t="str">
        <f>'Emissions Factors'!$D$2</f>
        <v>LB</v>
      </c>
      <c r="M1725" s="67" t="str">
        <f>'Emissions Factors'!$E$2</f>
        <v>EACH</v>
      </c>
      <c r="N1725" s="68">
        <f t="shared" si="52"/>
        <v>1.4329194224218119E-5</v>
      </c>
      <c r="O1725" s="67" t="str">
        <f t="shared" si="53"/>
        <v>LB</v>
      </c>
    </row>
    <row r="1726" spans="1:15" x14ac:dyDescent="0.25">
      <c r="A1726" s="61" t="s">
        <v>1887</v>
      </c>
      <c r="B1726" s="61" t="s">
        <v>1782</v>
      </c>
      <c r="C1726" s="61" t="s">
        <v>4844</v>
      </c>
      <c r="D1726" s="62" t="s">
        <v>1643</v>
      </c>
      <c r="E1726" s="62" t="s">
        <v>2679</v>
      </c>
      <c r="F1726" s="67" t="s">
        <v>1783</v>
      </c>
      <c r="G1726" s="63">
        <f>VLOOKUP(Emissions!A1726,Population!$A$5:$L$3146,12,FALSE)*'National Throughput'!$B$2</f>
        <v>33500.221491099765</v>
      </c>
      <c r="H1726" s="12" t="str">
        <f>'Emissions Factors'!$E$2</f>
        <v>EACH</v>
      </c>
      <c r="I1726" s="64">
        <v>515</v>
      </c>
      <c r="J1726" s="65">
        <v>7439976</v>
      </c>
      <c r="K1726" s="66">
        <f>'Emissions Factors'!$C$2</f>
        <v>1.9400679072269228E-9</v>
      </c>
      <c r="L1726" s="67" t="str">
        <f>'Emissions Factors'!$D$2</f>
        <v>LB</v>
      </c>
      <c r="M1726" s="67" t="str">
        <f>'Emissions Factors'!$E$2</f>
        <v>EACH</v>
      </c>
      <c r="N1726" s="68">
        <f t="shared" si="52"/>
        <v>6.4992704599876305E-5</v>
      </c>
      <c r="O1726" s="67" t="str">
        <f t="shared" si="53"/>
        <v>LB</v>
      </c>
    </row>
    <row r="1727" spans="1:15" x14ac:dyDescent="0.25">
      <c r="A1727" s="61" t="s">
        <v>1888</v>
      </c>
      <c r="B1727" s="61" t="s">
        <v>1782</v>
      </c>
      <c r="C1727" s="61" t="s">
        <v>4847</v>
      </c>
      <c r="D1727" s="62" t="s">
        <v>4814</v>
      </c>
      <c r="E1727" s="62" t="s">
        <v>2679</v>
      </c>
      <c r="F1727" s="67" t="s">
        <v>1783</v>
      </c>
      <c r="G1727" s="63">
        <f>VLOOKUP(Emissions!A1727,Population!$A$5:$L$3146,12,FALSE)*'National Throughput'!$B$2</f>
        <v>5405.6103434637498</v>
      </c>
      <c r="H1727" s="12" t="str">
        <f>'Emissions Factors'!$E$2</f>
        <v>EACH</v>
      </c>
      <c r="I1727" s="64">
        <v>515</v>
      </c>
      <c r="J1727" s="65">
        <v>7439976</v>
      </c>
      <c r="K1727" s="66">
        <f>'Emissions Factors'!$C$2</f>
        <v>1.9400679072269228E-9</v>
      </c>
      <c r="L1727" s="67" t="str">
        <f>'Emissions Factors'!$D$2</f>
        <v>LB</v>
      </c>
      <c r="M1727" s="67" t="str">
        <f>'Emissions Factors'!$E$2</f>
        <v>EACH</v>
      </c>
      <c r="N1727" s="68">
        <f t="shared" si="52"/>
        <v>1.0487251146327925E-5</v>
      </c>
      <c r="O1727" s="67" t="str">
        <f t="shared" si="53"/>
        <v>LB</v>
      </c>
    </row>
    <row r="1728" spans="1:15" x14ac:dyDescent="0.25">
      <c r="A1728" s="61" t="s">
        <v>1889</v>
      </c>
      <c r="B1728" s="61" t="s">
        <v>1782</v>
      </c>
      <c r="C1728" s="61" t="s">
        <v>4849</v>
      </c>
      <c r="D1728" s="62" t="s">
        <v>1890</v>
      </c>
      <c r="E1728" s="62" t="s">
        <v>2679</v>
      </c>
      <c r="F1728" s="67" t="s">
        <v>1783</v>
      </c>
      <c r="G1728" s="63">
        <f>VLOOKUP(Emissions!A1728,Population!$A$5:$L$3146,12,FALSE)*'National Throughput'!$B$2</f>
        <v>11144.520508901644</v>
      </c>
      <c r="H1728" s="12" t="str">
        <f>'Emissions Factors'!$E$2</f>
        <v>EACH</v>
      </c>
      <c r="I1728" s="64">
        <v>515</v>
      </c>
      <c r="J1728" s="65">
        <v>7439976</v>
      </c>
      <c r="K1728" s="66">
        <f>'Emissions Factors'!$C$2</f>
        <v>1.9400679072269228E-9</v>
      </c>
      <c r="L1728" s="67" t="str">
        <f>'Emissions Factors'!$D$2</f>
        <v>LB</v>
      </c>
      <c r="M1728" s="67" t="str">
        <f>'Emissions Factors'!$E$2</f>
        <v>EACH</v>
      </c>
      <c r="N1728" s="68">
        <f t="shared" si="52"/>
        <v>2.1621126580752331E-5</v>
      </c>
      <c r="O1728" s="67" t="str">
        <f t="shared" si="53"/>
        <v>LB</v>
      </c>
    </row>
    <row r="1729" spans="1:15" x14ac:dyDescent="0.25">
      <c r="A1729" s="61" t="s">
        <v>1891</v>
      </c>
      <c r="B1729" s="61" t="s">
        <v>1782</v>
      </c>
      <c r="C1729" s="61" t="s">
        <v>4852</v>
      </c>
      <c r="D1729" s="62" t="s">
        <v>1892</v>
      </c>
      <c r="E1729" s="62" t="s">
        <v>2679</v>
      </c>
      <c r="F1729" s="67" t="s">
        <v>1783</v>
      </c>
      <c r="G1729" s="63">
        <f>VLOOKUP(Emissions!A1729,Population!$A$5:$L$3146,12,FALSE)*'National Throughput'!$B$2</f>
        <v>8335.5721630949265</v>
      </c>
      <c r="H1729" s="12" t="str">
        <f>'Emissions Factors'!$E$2</f>
        <v>EACH</v>
      </c>
      <c r="I1729" s="64">
        <v>515</v>
      </c>
      <c r="J1729" s="65">
        <v>7439976</v>
      </c>
      <c r="K1729" s="66">
        <f>'Emissions Factors'!$C$2</f>
        <v>1.9400679072269228E-9</v>
      </c>
      <c r="L1729" s="67" t="str">
        <f>'Emissions Factors'!$D$2</f>
        <v>LB</v>
      </c>
      <c r="M1729" s="67" t="str">
        <f>'Emissions Factors'!$E$2</f>
        <v>EACH</v>
      </c>
      <c r="N1729" s="68">
        <f t="shared" si="52"/>
        <v>1.6171576041994569E-5</v>
      </c>
      <c r="O1729" s="67" t="str">
        <f t="shared" si="53"/>
        <v>LB</v>
      </c>
    </row>
    <row r="1730" spans="1:15" x14ac:dyDescent="0.25">
      <c r="A1730" s="61" t="s">
        <v>1893</v>
      </c>
      <c r="B1730" s="61" t="s">
        <v>1782</v>
      </c>
      <c r="C1730" s="61" t="s">
        <v>4855</v>
      </c>
      <c r="D1730" s="62" t="s">
        <v>1377</v>
      </c>
      <c r="E1730" s="62" t="s">
        <v>2679</v>
      </c>
      <c r="F1730" s="67" t="s">
        <v>1783</v>
      </c>
      <c r="G1730" s="63">
        <f>VLOOKUP(Emissions!A1730,Population!$A$5:$L$3146,12,FALSE)*'National Throughput'!$B$2</f>
        <v>1479.851209565204</v>
      </c>
      <c r="H1730" s="12" t="str">
        <f>'Emissions Factors'!$E$2</f>
        <v>EACH</v>
      </c>
      <c r="I1730" s="64">
        <v>515</v>
      </c>
      <c r="J1730" s="65">
        <v>7439976</v>
      </c>
      <c r="K1730" s="66">
        <f>'Emissions Factors'!$C$2</f>
        <v>1.9400679072269228E-9</v>
      </c>
      <c r="L1730" s="67" t="str">
        <f>'Emissions Factors'!$D$2</f>
        <v>LB</v>
      </c>
      <c r="M1730" s="67" t="str">
        <f>'Emissions Factors'!$E$2</f>
        <v>EACH</v>
      </c>
      <c r="N1730" s="68">
        <f t="shared" si="52"/>
        <v>2.8710118391483959E-6</v>
      </c>
      <c r="O1730" s="67" t="str">
        <f t="shared" si="53"/>
        <v>LB</v>
      </c>
    </row>
    <row r="1731" spans="1:15" x14ac:dyDescent="0.25">
      <c r="A1731" s="61" t="s">
        <v>1894</v>
      </c>
      <c r="B1731" s="61" t="s">
        <v>1782</v>
      </c>
      <c r="C1731" s="61" t="s">
        <v>5379</v>
      </c>
      <c r="D1731" s="62" t="s">
        <v>4825</v>
      </c>
      <c r="E1731" s="62" t="s">
        <v>2679</v>
      </c>
      <c r="F1731" s="67" t="s">
        <v>1783</v>
      </c>
      <c r="G1731" s="63">
        <f>VLOOKUP(Emissions!A1731,Population!$A$5:$L$3146,12,FALSE)*'National Throughput'!$B$2</f>
        <v>14615.966347001586</v>
      </c>
      <c r="H1731" s="12" t="str">
        <f>'Emissions Factors'!$E$2</f>
        <v>EACH</v>
      </c>
      <c r="I1731" s="64">
        <v>515</v>
      </c>
      <c r="J1731" s="65">
        <v>7439976</v>
      </c>
      <c r="K1731" s="66">
        <f>'Emissions Factors'!$C$2</f>
        <v>1.9400679072269228E-9</v>
      </c>
      <c r="L1731" s="67" t="str">
        <f>'Emissions Factors'!$D$2</f>
        <v>LB</v>
      </c>
      <c r="M1731" s="67" t="str">
        <f>'Emissions Factors'!$E$2</f>
        <v>EACH</v>
      </c>
      <c r="N1731" s="68">
        <f t="shared" ref="N1731:N1794" si="54">K1731*G1731</f>
        <v>2.8355967242926499E-5</v>
      </c>
      <c r="O1731" s="67" t="str">
        <f t="shared" ref="O1731:O1794" si="55">L1731</f>
        <v>LB</v>
      </c>
    </row>
    <row r="1732" spans="1:15" x14ac:dyDescent="0.25">
      <c r="A1732" s="61" t="s">
        <v>1895</v>
      </c>
      <c r="B1732" s="61" t="s">
        <v>1782</v>
      </c>
      <c r="C1732" s="61" t="s">
        <v>5381</v>
      </c>
      <c r="D1732" s="62" t="s">
        <v>1896</v>
      </c>
      <c r="E1732" s="62" t="s">
        <v>2679</v>
      </c>
      <c r="F1732" s="67" t="s">
        <v>1783</v>
      </c>
      <c r="G1732" s="63">
        <f>VLOOKUP(Emissions!A1732,Population!$A$5:$L$3146,12,FALSE)*'National Throughput'!$B$2</f>
        <v>176590.44998521218</v>
      </c>
      <c r="H1732" s="12" t="str">
        <f>'Emissions Factors'!$E$2</f>
        <v>EACH</v>
      </c>
      <c r="I1732" s="64">
        <v>515</v>
      </c>
      <c r="J1732" s="65">
        <v>7439976</v>
      </c>
      <c r="K1732" s="66">
        <f>'Emissions Factors'!$C$2</f>
        <v>1.9400679072269228E-9</v>
      </c>
      <c r="L1732" s="67" t="str">
        <f>'Emissions Factors'!$D$2</f>
        <v>LB</v>
      </c>
      <c r="M1732" s="67" t="str">
        <f>'Emissions Factors'!$E$2</f>
        <v>EACH</v>
      </c>
      <c r="N1732" s="68">
        <f t="shared" si="54"/>
        <v>3.4259746473907116E-4</v>
      </c>
      <c r="O1732" s="67" t="str">
        <f t="shared" si="55"/>
        <v>LB</v>
      </c>
    </row>
    <row r="1733" spans="1:15" x14ac:dyDescent="0.25">
      <c r="A1733" s="61" t="s">
        <v>1897</v>
      </c>
      <c r="B1733" s="61" t="s">
        <v>1782</v>
      </c>
      <c r="C1733" s="61" t="s">
        <v>5383</v>
      </c>
      <c r="D1733" s="62" t="s">
        <v>1898</v>
      </c>
      <c r="E1733" s="62" t="s">
        <v>2679</v>
      </c>
      <c r="F1733" s="67" t="s">
        <v>1783</v>
      </c>
      <c r="G1733" s="63">
        <f>VLOOKUP(Emissions!A1733,Population!$A$5:$L$3146,12,FALSE)*'National Throughput'!$B$2</f>
        <v>21453.227618083511</v>
      </c>
      <c r="H1733" s="12" t="str">
        <f>'Emissions Factors'!$E$2</f>
        <v>EACH</v>
      </c>
      <c r="I1733" s="64">
        <v>515</v>
      </c>
      <c r="J1733" s="65">
        <v>7439976</v>
      </c>
      <c r="K1733" s="66">
        <f>'Emissions Factors'!$C$2</f>
        <v>1.9400679072269228E-9</v>
      </c>
      <c r="L1733" s="67" t="str">
        <f>'Emissions Factors'!$D$2</f>
        <v>LB</v>
      </c>
      <c r="M1733" s="67" t="str">
        <f>'Emissions Factors'!$E$2</f>
        <v>EACH</v>
      </c>
      <c r="N1733" s="68">
        <f t="shared" si="54"/>
        <v>4.1620718408278095E-5</v>
      </c>
      <c r="O1733" s="67" t="str">
        <f t="shared" si="55"/>
        <v>LB</v>
      </c>
    </row>
    <row r="1734" spans="1:15" x14ac:dyDescent="0.25">
      <c r="A1734" s="61" t="s">
        <v>1899</v>
      </c>
      <c r="B1734" s="61" t="s">
        <v>1782</v>
      </c>
      <c r="C1734" s="61" t="s">
        <v>5386</v>
      </c>
      <c r="D1734" s="62" t="s">
        <v>1900</v>
      </c>
      <c r="E1734" s="62" t="s">
        <v>2679</v>
      </c>
      <c r="F1734" s="67" t="s">
        <v>1783</v>
      </c>
      <c r="G1734" s="63">
        <f>VLOOKUP(Emissions!A1734,Population!$A$5:$L$3146,12,FALSE)*'National Throughput'!$B$2</f>
        <v>37396.240025499079</v>
      </c>
      <c r="H1734" s="12" t="str">
        <f>'Emissions Factors'!$E$2</f>
        <v>EACH</v>
      </c>
      <c r="I1734" s="64">
        <v>515</v>
      </c>
      <c r="J1734" s="65">
        <v>7439976</v>
      </c>
      <c r="K1734" s="66">
        <f>'Emissions Factors'!$C$2</f>
        <v>1.9400679072269228E-9</v>
      </c>
      <c r="L1734" s="67" t="str">
        <f>'Emissions Factors'!$D$2</f>
        <v>LB</v>
      </c>
      <c r="M1734" s="67" t="str">
        <f>'Emissions Factors'!$E$2</f>
        <v>EACH</v>
      </c>
      <c r="N1734" s="68">
        <f t="shared" si="54"/>
        <v>7.2551245124425685E-5</v>
      </c>
      <c r="O1734" s="67" t="str">
        <f t="shared" si="55"/>
        <v>LB</v>
      </c>
    </row>
    <row r="1735" spans="1:15" x14ac:dyDescent="0.25">
      <c r="A1735" s="61" t="s">
        <v>1901</v>
      </c>
      <c r="B1735" s="61" t="s">
        <v>1782</v>
      </c>
      <c r="C1735" s="61" t="s">
        <v>5388</v>
      </c>
      <c r="D1735" s="62" t="s">
        <v>859</v>
      </c>
      <c r="E1735" s="62" t="s">
        <v>2679</v>
      </c>
      <c r="F1735" s="67" t="s">
        <v>1783</v>
      </c>
      <c r="G1735" s="63">
        <f>VLOOKUP(Emissions!A1735,Population!$A$5:$L$3146,12,FALSE)*'National Throughput'!$B$2</f>
        <v>17587.975221097193</v>
      </c>
      <c r="H1735" s="12" t="str">
        <f>'Emissions Factors'!$E$2</f>
        <v>EACH</v>
      </c>
      <c r="I1735" s="64">
        <v>515</v>
      </c>
      <c r="J1735" s="65">
        <v>7439976</v>
      </c>
      <c r="K1735" s="66">
        <f>'Emissions Factors'!$C$2</f>
        <v>1.9400679072269228E-9</v>
      </c>
      <c r="L1735" s="67" t="str">
        <f>'Emissions Factors'!$D$2</f>
        <v>LB</v>
      </c>
      <c r="M1735" s="67" t="str">
        <f>'Emissions Factors'!$E$2</f>
        <v>EACH</v>
      </c>
      <c r="N1735" s="68">
        <f t="shared" si="54"/>
        <v>3.4121866279553009E-5</v>
      </c>
      <c r="O1735" s="67" t="str">
        <f t="shared" si="55"/>
        <v>LB</v>
      </c>
    </row>
    <row r="1736" spans="1:15" x14ac:dyDescent="0.25">
      <c r="A1736" s="61" t="s">
        <v>1902</v>
      </c>
      <c r="B1736" s="61" t="s">
        <v>1782</v>
      </c>
      <c r="C1736" s="61" t="s">
        <v>5391</v>
      </c>
      <c r="D1736" s="62" t="s">
        <v>863</v>
      </c>
      <c r="E1736" s="62" t="s">
        <v>2679</v>
      </c>
      <c r="F1736" s="67" t="s">
        <v>1783</v>
      </c>
      <c r="G1736" s="63">
        <f>VLOOKUP(Emissions!A1736,Population!$A$5:$L$3146,12,FALSE)*'National Throughput'!$B$2</f>
        <v>5393.3038884985508</v>
      </c>
      <c r="H1736" s="12" t="str">
        <f>'Emissions Factors'!$E$2</f>
        <v>EACH</v>
      </c>
      <c r="I1736" s="64">
        <v>515</v>
      </c>
      <c r="J1736" s="65">
        <v>7439976</v>
      </c>
      <c r="K1736" s="66">
        <f>'Emissions Factors'!$C$2</f>
        <v>1.9400679072269228E-9</v>
      </c>
      <c r="L1736" s="67" t="str">
        <f>'Emissions Factors'!$D$2</f>
        <v>LB</v>
      </c>
      <c r="M1736" s="67" t="str">
        <f>'Emissions Factors'!$E$2</f>
        <v>EACH</v>
      </c>
      <c r="N1736" s="68">
        <f t="shared" si="54"/>
        <v>1.0463375787998209E-5</v>
      </c>
      <c r="O1736" s="67" t="str">
        <f t="shared" si="55"/>
        <v>LB</v>
      </c>
    </row>
    <row r="1737" spans="1:15" x14ac:dyDescent="0.25">
      <c r="A1737" s="61" t="s">
        <v>1903</v>
      </c>
      <c r="B1737" s="61" t="s">
        <v>1782</v>
      </c>
      <c r="C1737" s="61" t="s">
        <v>5394</v>
      </c>
      <c r="D1737" s="62" t="s">
        <v>865</v>
      </c>
      <c r="E1737" s="62" t="s">
        <v>2679</v>
      </c>
      <c r="F1737" s="67" t="s">
        <v>1783</v>
      </c>
      <c r="G1737" s="63">
        <f>VLOOKUP(Emissions!A1737,Population!$A$5:$L$3146,12,FALSE)*'National Throughput'!$B$2</f>
        <v>3152.5035469185291</v>
      </c>
      <c r="H1737" s="12" t="str">
        <f>'Emissions Factors'!$E$2</f>
        <v>EACH</v>
      </c>
      <c r="I1737" s="64">
        <v>515</v>
      </c>
      <c r="J1737" s="65">
        <v>7439976</v>
      </c>
      <c r="K1737" s="66">
        <f>'Emissions Factors'!$C$2</f>
        <v>1.9400679072269228E-9</v>
      </c>
      <c r="L1737" s="67" t="str">
        <f>'Emissions Factors'!$D$2</f>
        <v>LB</v>
      </c>
      <c r="M1737" s="67" t="str">
        <f>'Emissions Factors'!$E$2</f>
        <v>EACH</v>
      </c>
      <c r="N1737" s="68">
        <f t="shared" si="54"/>
        <v>6.1160709587956821E-6</v>
      </c>
      <c r="O1737" s="67" t="str">
        <f t="shared" si="55"/>
        <v>LB</v>
      </c>
    </row>
    <row r="1738" spans="1:15" x14ac:dyDescent="0.25">
      <c r="A1738" s="61" t="s">
        <v>1904</v>
      </c>
      <c r="B1738" s="61" t="s">
        <v>1782</v>
      </c>
      <c r="C1738" s="61" t="s">
        <v>5396</v>
      </c>
      <c r="D1738" s="62" t="s">
        <v>696</v>
      </c>
      <c r="E1738" s="62" t="s">
        <v>2679</v>
      </c>
      <c r="F1738" s="67" t="s">
        <v>1783</v>
      </c>
      <c r="G1738" s="63">
        <f>VLOOKUP(Emissions!A1738,Population!$A$5:$L$3146,12,FALSE)*'National Throughput'!$B$2</f>
        <v>1336.27590163788</v>
      </c>
      <c r="H1738" s="12" t="str">
        <f>'Emissions Factors'!$E$2</f>
        <v>EACH</v>
      </c>
      <c r="I1738" s="64">
        <v>515</v>
      </c>
      <c r="J1738" s="65">
        <v>7439976</v>
      </c>
      <c r="K1738" s="66">
        <f>'Emissions Factors'!$C$2</f>
        <v>1.9400679072269228E-9</v>
      </c>
      <c r="L1738" s="67" t="str">
        <f>'Emissions Factors'!$D$2</f>
        <v>LB</v>
      </c>
      <c r="M1738" s="67" t="str">
        <f>'Emissions Factors'!$E$2</f>
        <v>EACH</v>
      </c>
      <c r="N1738" s="68">
        <f t="shared" si="54"/>
        <v>2.592465991968371E-6</v>
      </c>
      <c r="O1738" s="67" t="str">
        <f t="shared" si="55"/>
        <v>LB</v>
      </c>
    </row>
    <row r="1739" spans="1:15" x14ac:dyDescent="0.25">
      <c r="A1739" s="61" t="s">
        <v>1905</v>
      </c>
      <c r="B1739" s="61" t="s">
        <v>1782</v>
      </c>
      <c r="C1739" s="61" t="s">
        <v>5399</v>
      </c>
      <c r="D1739" s="62" t="s">
        <v>871</v>
      </c>
      <c r="E1739" s="62" t="s">
        <v>2679</v>
      </c>
      <c r="F1739" s="67" t="s">
        <v>1783</v>
      </c>
      <c r="G1739" s="63">
        <f>VLOOKUP(Emissions!A1739,Population!$A$5:$L$3146,12,FALSE)*'National Throughput'!$B$2</f>
        <v>6223.9895986494967</v>
      </c>
      <c r="H1739" s="12" t="str">
        <f>'Emissions Factors'!$E$2</f>
        <v>EACH</v>
      </c>
      <c r="I1739" s="64">
        <v>515</v>
      </c>
      <c r="J1739" s="65">
        <v>7439976</v>
      </c>
      <c r="K1739" s="66">
        <f>'Emissions Factors'!$C$2</f>
        <v>1.9400679072269228E-9</v>
      </c>
      <c r="L1739" s="67" t="str">
        <f>'Emissions Factors'!$D$2</f>
        <v>LB</v>
      </c>
      <c r="M1739" s="67" t="str">
        <f>'Emissions Factors'!$E$2</f>
        <v>EACH</v>
      </c>
      <c r="N1739" s="68">
        <f t="shared" si="54"/>
        <v>1.2074962475254064E-5</v>
      </c>
      <c r="O1739" s="67" t="str">
        <f t="shared" si="55"/>
        <v>LB</v>
      </c>
    </row>
    <row r="1740" spans="1:15" x14ac:dyDescent="0.25">
      <c r="A1740" s="61" t="s">
        <v>1906</v>
      </c>
      <c r="B1740" s="61" t="s">
        <v>1782</v>
      </c>
      <c r="C1740" s="61" t="s">
        <v>5401</v>
      </c>
      <c r="D1740" s="62" t="s">
        <v>1907</v>
      </c>
      <c r="E1740" s="62" t="s">
        <v>2679</v>
      </c>
      <c r="F1740" s="67" t="s">
        <v>1783</v>
      </c>
      <c r="G1740" s="63">
        <f>VLOOKUP(Emissions!A1740,Population!$A$5:$L$3146,12,FALSE)*'National Throughput'!$B$2</f>
        <v>5363.5632889993194</v>
      </c>
      <c r="H1740" s="12" t="str">
        <f>'Emissions Factors'!$E$2</f>
        <v>EACH</v>
      </c>
      <c r="I1740" s="64">
        <v>515</v>
      </c>
      <c r="J1740" s="65">
        <v>7439976</v>
      </c>
      <c r="K1740" s="66">
        <f>'Emissions Factors'!$C$2</f>
        <v>1.9400679072269228E-9</v>
      </c>
      <c r="L1740" s="67" t="str">
        <f>'Emissions Factors'!$D$2</f>
        <v>LB</v>
      </c>
      <c r="M1740" s="67" t="str">
        <f>'Emissions Factors'!$E$2</f>
        <v>EACH</v>
      </c>
      <c r="N1740" s="68">
        <f t="shared" si="54"/>
        <v>1.0405677005368061E-5</v>
      </c>
      <c r="O1740" s="67" t="str">
        <f t="shared" si="55"/>
        <v>LB</v>
      </c>
    </row>
    <row r="1741" spans="1:15" x14ac:dyDescent="0.25">
      <c r="A1741" s="61" t="s">
        <v>1908</v>
      </c>
      <c r="B1741" s="61" t="s">
        <v>1782</v>
      </c>
      <c r="C1741" s="61" t="s">
        <v>5404</v>
      </c>
      <c r="D1741" s="62" t="s">
        <v>122</v>
      </c>
      <c r="E1741" s="62" t="s">
        <v>2679</v>
      </c>
      <c r="F1741" s="67" t="s">
        <v>1783</v>
      </c>
      <c r="G1741" s="63">
        <f>VLOOKUP(Emissions!A1741,Population!$A$5:$L$3146,12,FALSE)*'National Throughput'!$B$2</f>
        <v>704.5445467576543</v>
      </c>
      <c r="H1741" s="12" t="str">
        <f>'Emissions Factors'!$E$2</f>
        <v>EACH</v>
      </c>
      <c r="I1741" s="64">
        <v>515</v>
      </c>
      <c r="J1741" s="65">
        <v>7439976</v>
      </c>
      <c r="K1741" s="66">
        <f>'Emissions Factors'!$C$2</f>
        <v>1.9400679072269228E-9</v>
      </c>
      <c r="L1741" s="67" t="str">
        <f>'Emissions Factors'!$D$2</f>
        <v>LB</v>
      </c>
      <c r="M1741" s="67" t="str">
        <f>'Emissions Factors'!$E$2</f>
        <v>EACH</v>
      </c>
      <c r="N1741" s="68">
        <f t="shared" si="54"/>
        <v>1.3668642643762632E-6</v>
      </c>
      <c r="O1741" s="67" t="str">
        <f t="shared" si="55"/>
        <v>LB</v>
      </c>
    </row>
    <row r="1742" spans="1:15" x14ac:dyDescent="0.25">
      <c r="A1742" s="61" t="s">
        <v>1909</v>
      </c>
      <c r="B1742" s="61" t="s">
        <v>1782</v>
      </c>
      <c r="C1742" s="61" t="s">
        <v>5406</v>
      </c>
      <c r="D1742" s="62" t="s">
        <v>1910</v>
      </c>
      <c r="E1742" s="62" t="s">
        <v>2679</v>
      </c>
      <c r="F1742" s="67" t="s">
        <v>1783</v>
      </c>
      <c r="G1742" s="63">
        <f>VLOOKUP(Emissions!A1742,Population!$A$5:$L$3146,12,FALSE)*'National Throughput'!$B$2</f>
        <v>7146.9737210394369</v>
      </c>
      <c r="H1742" s="12" t="str">
        <f>'Emissions Factors'!$E$2</f>
        <v>EACH</v>
      </c>
      <c r="I1742" s="64">
        <v>515</v>
      </c>
      <c r="J1742" s="65">
        <v>7439976</v>
      </c>
      <c r="K1742" s="66">
        <f>'Emissions Factors'!$C$2</f>
        <v>1.9400679072269228E-9</v>
      </c>
      <c r="L1742" s="67" t="str">
        <f>'Emissions Factors'!$D$2</f>
        <v>LB</v>
      </c>
      <c r="M1742" s="67" t="str">
        <f>'Emissions Factors'!$E$2</f>
        <v>EACH</v>
      </c>
      <c r="N1742" s="68">
        <f t="shared" si="54"/>
        <v>1.3865614349982794E-5</v>
      </c>
      <c r="O1742" s="67" t="str">
        <f t="shared" si="55"/>
        <v>LB</v>
      </c>
    </row>
    <row r="1743" spans="1:15" x14ac:dyDescent="0.25">
      <c r="A1743" s="61" t="s">
        <v>1911</v>
      </c>
      <c r="B1743" s="61" t="s">
        <v>1782</v>
      </c>
      <c r="C1743" s="61" t="s">
        <v>5409</v>
      </c>
      <c r="D1743" s="62" t="s">
        <v>275</v>
      </c>
      <c r="E1743" s="62" t="s">
        <v>2679</v>
      </c>
      <c r="F1743" s="67" t="s">
        <v>1783</v>
      </c>
      <c r="G1743" s="63">
        <f>VLOOKUP(Emissions!A1743,Population!$A$5:$L$3146,12,FALSE)*'National Throughput'!$B$2</f>
        <v>4311.3613894747878</v>
      </c>
      <c r="H1743" s="12" t="str">
        <f>'Emissions Factors'!$E$2</f>
        <v>EACH</v>
      </c>
      <c r="I1743" s="64">
        <v>515</v>
      </c>
      <c r="J1743" s="65">
        <v>7439976</v>
      </c>
      <c r="K1743" s="66">
        <f>'Emissions Factors'!$C$2</f>
        <v>1.9400679072269228E-9</v>
      </c>
      <c r="L1743" s="67" t="str">
        <f>'Emissions Factors'!$D$2</f>
        <v>LB</v>
      </c>
      <c r="M1743" s="67" t="str">
        <f>'Emissions Factors'!$E$2</f>
        <v>EACH</v>
      </c>
      <c r="N1743" s="68">
        <f t="shared" si="54"/>
        <v>8.3643338681773096E-6</v>
      </c>
      <c r="O1743" s="67" t="str">
        <f t="shared" si="55"/>
        <v>LB</v>
      </c>
    </row>
    <row r="1744" spans="1:15" x14ac:dyDescent="0.25">
      <c r="A1744" s="61" t="s">
        <v>1912</v>
      </c>
      <c r="B1744" s="61" t="s">
        <v>1782</v>
      </c>
      <c r="C1744" s="61" t="s">
        <v>1</v>
      </c>
      <c r="D1744" s="62" t="s">
        <v>2872</v>
      </c>
      <c r="E1744" s="62" t="s">
        <v>2679</v>
      </c>
      <c r="F1744" s="67" t="s">
        <v>1783</v>
      </c>
      <c r="G1744" s="63">
        <f>VLOOKUP(Emissions!A1744,Population!$A$5:$L$3146,12,FALSE)*'National Throughput'!$B$2</f>
        <v>20775.347057083789</v>
      </c>
      <c r="H1744" s="12" t="str">
        <f>'Emissions Factors'!$E$2</f>
        <v>EACH</v>
      </c>
      <c r="I1744" s="64">
        <v>515</v>
      </c>
      <c r="J1744" s="65">
        <v>7439976</v>
      </c>
      <c r="K1744" s="66">
        <f>'Emissions Factors'!$C$2</f>
        <v>1.9400679072269228E-9</v>
      </c>
      <c r="L1744" s="67" t="str">
        <f>'Emissions Factors'!$D$2</f>
        <v>LB</v>
      </c>
      <c r="M1744" s="67" t="str">
        <f>'Emissions Factors'!$E$2</f>
        <v>EACH</v>
      </c>
      <c r="N1744" s="68">
        <f t="shared" si="54"/>
        <v>4.0305584086949557E-5</v>
      </c>
      <c r="O1744" s="67" t="str">
        <f t="shared" si="55"/>
        <v>LB</v>
      </c>
    </row>
    <row r="1745" spans="1:15" x14ac:dyDescent="0.25">
      <c r="A1745" s="61" t="s">
        <v>1913</v>
      </c>
      <c r="B1745" s="61" t="s">
        <v>1782</v>
      </c>
      <c r="C1745" s="61" t="s">
        <v>3</v>
      </c>
      <c r="D1745" s="62" t="s">
        <v>163</v>
      </c>
      <c r="E1745" s="62" t="s">
        <v>2679</v>
      </c>
      <c r="F1745" s="67" t="s">
        <v>1783</v>
      </c>
      <c r="G1745" s="63">
        <f>VLOOKUP(Emissions!A1745,Population!$A$5:$L$3146,12,FALSE)*'National Throughput'!$B$2</f>
        <v>9671.848064732807</v>
      </c>
      <c r="H1745" s="12" t="str">
        <f>'Emissions Factors'!$E$2</f>
        <v>EACH</v>
      </c>
      <c r="I1745" s="64">
        <v>515</v>
      </c>
      <c r="J1745" s="65">
        <v>7439976</v>
      </c>
      <c r="K1745" s="66">
        <f>'Emissions Factors'!$C$2</f>
        <v>1.9400679072269228E-9</v>
      </c>
      <c r="L1745" s="67" t="str">
        <f>'Emissions Factors'!$D$2</f>
        <v>LB</v>
      </c>
      <c r="M1745" s="67" t="str">
        <f>'Emissions Factors'!$E$2</f>
        <v>EACH</v>
      </c>
      <c r="N1745" s="68">
        <f t="shared" si="54"/>
        <v>1.8764042033962942E-5</v>
      </c>
      <c r="O1745" s="67" t="str">
        <f t="shared" si="55"/>
        <v>LB</v>
      </c>
    </row>
    <row r="1746" spans="1:15" x14ac:dyDescent="0.25">
      <c r="A1746" s="61" t="s">
        <v>1914</v>
      </c>
      <c r="B1746" s="61" t="s">
        <v>1782</v>
      </c>
      <c r="C1746" s="61" t="s">
        <v>5</v>
      </c>
      <c r="D1746" s="62" t="s">
        <v>166</v>
      </c>
      <c r="E1746" s="62" t="s">
        <v>2679</v>
      </c>
      <c r="F1746" s="67" t="s">
        <v>1783</v>
      </c>
      <c r="G1746" s="63">
        <f>VLOOKUP(Emissions!A1746,Population!$A$5:$L$3146,12,FALSE)*'National Throughput'!$B$2</f>
        <v>3751.4176885582233</v>
      </c>
      <c r="H1746" s="12" t="str">
        <f>'Emissions Factors'!$E$2</f>
        <v>EACH</v>
      </c>
      <c r="I1746" s="64">
        <v>515</v>
      </c>
      <c r="J1746" s="65">
        <v>7439976</v>
      </c>
      <c r="K1746" s="66">
        <f>'Emissions Factors'!$C$2</f>
        <v>1.9400679072269228E-9</v>
      </c>
      <c r="L1746" s="67" t="str">
        <f>'Emissions Factors'!$D$2</f>
        <v>LB</v>
      </c>
      <c r="M1746" s="67" t="str">
        <f>'Emissions Factors'!$E$2</f>
        <v>EACH</v>
      </c>
      <c r="N1746" s="68">
        <f t="shared" si="54"/>
        <v>7.2780050641752123E-6</v>
      </c>
      <c r="O1746" s="67" t="str">
        <f t="shared" si="55"/>
        <v>LB</v>
      </c>
    </row>
    <row r="1747" spans="1:15" x14ac:dyDescent="0.25">
      <c r="A1747" s="61" t="s">
        <v>1915</v>
      </c>
      <c r="B1747" s="61" t="s">
        <v>1782</v>
      </c>
      <c r="C1747" s="61" t="s">
        <v>7</v>
      </c>
      <c r="D1747" s="62" t="s">
        <v>169</v>
      </c>
      <c r="E1747" s="62" t="s">
        <v>2679</v>
      </c>
      <c r="F1747" s="67" t="s">
        <v>1783</v>
      </c>
      <c r="G1747" s="63">
        <f>VLOOKUP(Emissions!A1747,Population!$A$5:$L$3146,12,FALSE)*'National Throughput'!$B$2</f>
        <v>785.5620419452157</v>
      </c>
      <c r="H1747" s="12" t="str">
        <f>'Emissions Factors'!$E$2</f>
        <v>EACH</v>
      </c>
      <c r="I1747" s="64">
        <v>515</v>
      </c>
      <c r="J1747" s="65">
        <v>7439976</v>
      </c>
      <c r="K1747" s="66">
        <f>'Emissions Factors'!$C$2</f>
        <v>1.9400679072269228E-9</v>
      </c>
      <c r="L1747" s="67" t="str">
        <f>'Emissions Factors'!$D$2</f>
        <v>LB</v>
      </c>
      <c r="M1747" s="67" t="str">
        <f>'Emissions Factors'!$E$2</f>
        <v>EACH</v>
      </c>
      <c r="N1747" s="68">
        <f t="shared" si="54"/>
        <v>1.5240437067135627E-6</v>
      </c>
      <c r="O1747" s="67" t="str">
        <f t="shared" si="55"/>
        <v>LB</v>
      </c>
    </row>
    <row r="1748" spans="1:15" x14ac:dyDescent="0.25">
      <c r="A1748" s="61" t="s">
        <v>1916</v>
      </c>
      <c r="B1748" s="61" t="s">
        <v>1782</v>
      </c>
      <c r="C1748" s="61" t="s">
        <v>4657</v>
      </c>
      <c r="D1748" s="62" t="s">
        <v>1046</v>
      </c>
      <c r="E1748" s="62" t="s">
        <v>2679</v>
      </c>
      <c r="F1748" s="67" t="s">
        <v>1783</v>
      </c>
      <c r="G1748" s="63">
        <f>VLOOKUP(Emissions!A1748,Population!$A$5:$L$3146,12,FALSE)*'National Throughput'!$B$2</f>
        <v>14272.411145889775</v>
      </c>
      <c r="H1748" s="12" t="str">
        <f>'Emissions Factors'!$E$2</f>
        <v>EACH</v>
      </c>
      <c r="I1748" s="64">
        <v>515</v>
      </c>
      <c r="J1748" s="65">
        <v>7439976</v>
      </c>
      <c r="K1748" s="66">
        <f>'Emissions Factors'!$C$2</f>
        <v>1.9400679072269228E-9</v>
      </c>
      <c r="L1748" s="67" t="str">
        <f>'Emissions Factors'!$D$2</f>
        <v>LB</v>
      </c>
      <c r="M1748" s="67" t="str">
        <f>'Emissions Factors'!$E$2</f>
        <v>EACH</v>
      </c>
      <c r="N1748" s="68">
        <f t="shared" si="54"/>
        <v>2.7689446822888583E-5</v>
      </c>
      <c r="O1748" s="67" t="str">
        <f t="shared" si="55"/>
        <v>LB</v>
      </c>
    </row>
    <row r="1749" spans="1:15" x14ac:dyDescent="0.25">
      <c r="A1749" s="61" t="s">
        <v>1917</v>
      </c>
      <c r="B1749" s="61" t="s">
        <v>1918</v>
      </c>
      <c r="C1749" s="61" t="s">
        <v>2677</v>
      </c>
      <c r="D1749" s="62" t="s">
        <v>1919</v>
      </c>
      <c r="E1749" s="62" t="s">
        <v>2679</v>
      </c>
      <c r="F1749" s="67" t="s">
        <v>1920</v>
      </c>
      <c r="G1749" s="63">
        <f>VLOOKUP(Emissions!A1749,Population!$A$5:$L$3146,12,FALSE)*'National Throughput'!$B$2</f>
        <v>24601.62901334697</v>
      </c>
      <c r="H1749" s="12" t="str">
        <f>'Emissions Factors'!$E$2</f>
        <v>EACH</v>
      </c>
      <c r="I1749" s="64">
        <v>515</v>
      </c>
      <c r="J1749" s="65">
        <v>7439976</v>
      </c>
      <c r="K1749" s="66">
        <f>'Emissions Factors'!$C$2</f>
        <v>1.9400679072269228E-9</v>
      </c>
      <c r="L1749" s="67" t="str">
        <f>'Emissions Factors'!$D$2</f>
        <v>LB</v>
      </c>
      <c r="M1749" s="67" t="str">
        <f>'Emissions Factors'!$E$2</f>
        <v>EACH</v>
      </c>
      <c r="N1749" s="68">
        <f t="shared" si="54"/>
        <v>4.7728830914297201E-5</v>
      </c>
      <c r="O1749" s="67" t="str">
        <f t="shared" si="55"/>
        <v>LB</v>
      </c>
    </row>
    <row r="1750" spans="1:15" x14ac:dyDescent="0.25">
      <c r="A1750" s="61" t="s">
        <v>1921</v>
      </c>
      <c r="B1750" s="61" t="s">
        <v>1918</v>
      </c>
      <c r="C1750" s="61" t="s">
        <v>2682</v>
      </c>
      <c r="D1750" s="62" t="s">
        <v>4735</v>
      </c>
      <c r="E1750" s="62" t="s">
        <v>2679</v>
      </c>
      <c r="F1750" s="67" t="s">
        <v>1920</v>
      </c>
      <c r="G1750" s="63">
        <f>VLOOKUP(Emissions!A1750,Population!$A$5:$L$3146,12,FALSE)*'National Throughput'!$B$2</f>
        <v>2122536.3349023708</v>
      </c>
      <c r="H1750" s="12" t="str">
        <f>'Emissions Factors'!$E$2</f>
        <v>EACH</v>
      </c>
      <c r="I1750" s="64">
        <v>515</v>
      </c>
      <c r="J1750" s="65">
        <v>7439976</v>
      </c>
      <c r="K1750" s="66">
        <f>'Emissions Factors'!$C$2</f>
        <v>1.9400679072269228E-9</v>
      </c>
      <c r="L1750" s="67" t="str">
        <f>'Emissions Factors'!$D$2</f>
        <v>LB</v>
      </c>
      <c r="M1750" s="67" t="str">
        <f>'Emissions Factors'!$E$2</f>
        <v>EACH</v>
      </c>
      <c r="N1750" s="68">
        <f t="shared" si="54"/>
        <v>4.1178646252671451E-3</v>
      </c>
      <c r="O1750" s="67" t="str">
        <f t="shared" si="55"/>
        <v>LB</v>
      </c>
    </row>
    <row r="1751" spans="1:15" x14ac:dyDescent="0.25">
      <c r="A1751" s="61" t="s">
        <v>1922</v>
      </c>
      <c r="B1751" s="61" t="s">
        <v>1918</v>
      </c>
      <c r="C1751" s="61" t="s">
        <v>2685</v>
      </c>
      <c r="D1751" s="62" t="s">
        <v>5013</v>
      </c>
      <c r="E1751" s="62" t="s">
        <v>2679</v>
      </c>
      <c r="F1751" s="67" t="s">
        <v>1920</v>
      </c>
      <c r="G1751" s="63">
        <f>VLOOKUP(Emissions!A1751,Population!$A$5:$L$3146,12,FALSE)*'National Throughput'!$B$2</f>
        <v>48749.970268809106</v>
      </c>
      <c r="H1751" s="12" t="str">
        <f>'Emissions Factors'!$E$2</f>
        <v>EACH</v>
      </c>
      <c r="I1751" s="64">
        <v>515</v>
      </c>
      <c r="J1751" s="65">
        <v>7439976</v>
      </c>
      <c r="K1751" s="66">
        <f>'Emissions Factors'!$C$2</f>
        <v>1.9400679072269228E-9</v>
      </c>
      <c r="L1751" s="67" t="str">
        <f>'Emissions Factors'!$D$2</f>
        <v>LB</v>
      </c>
      <c r="M1751" s="67" t="str">
        <f>'Emissions Factors'!$E$2</f>
        <v>EACH</v>
      </c>
      <c r="N1751" s="68">
        <f t="shared" si="54"/>
        <v>9.4578252796783183E-5</v>
      </c>
      <c r="O1751" s="67" t="str">
        <f t="shared" si="55"/>
        <v>LB</v>
      </c>
    </row>
    <row r="1752" spans="1:15" x14ac:dyDescent="0.25">
      <c r="A1752" s="61" t="s">
        <v>1923</v>
      </c>
      <c r="B1752" s="61" t="s">
        <v>1918</v>
      </c>
      <c r="C1752" s="61" t="s">
        <v>2688</v>
      </c>
      <c r="D1752" s="62" t="s">
        <v>1924</v>
      </c>
      <c r="E1752" s="62" t="s">
        <v>2679</v>
      </c>
      <c r="F1752" s="67" t="s">
        <v>1920</v>
      </c>
      <c r="G1752" s="63">
        <f>VLOOKUP(Emissions!A1752,Population!$A$5:$L$3146,12,FALSE)*'National Throughput'!$B$2</f>
        <v>54113.53355780842</v>
      </c>
      <c r="H1752" s="12" t="str">
        <f>'Emissions Factors'!$E$2</f>
        <v>EACH</v>
      </c>
      <c r="I1752" s="64">
        <v>515</v>
      </c>
      <c r="J1752" s="65">
        <v>7439976</v>
      </c>
      <c r="K1752" s="66">
        <f>'Emissions Factors'!$C$2</f>
        <v>1.9400679072269228E-9</v>
      </c>
      <c r="L1752" s="67" t="str">
        <f>'Emissions Factors'!$D$2</f>
        <v>LB</v>
      </c>
      <c r="M1752" s="67" t="str">
        <f>'Emissions Factors'!$E$2</f>
        <v>EACH</v>
      </c>
      <c r="N1752" s="68">
        <f t="shared" si="54"/>
        <v>1.0498392980215124E-4</v>
      </c>
      <c r="O1752" s="67" t="str">
        <f t="shared" si="55"/>
        <v>LB</v>
      </c>
    </row>
    <row r="1753" spans="1:15" x14ac:dyDescent="0.25">
      <c r="A1753" s="61" t="s">
        <v>1925</v>
      </c>
      <c r="B1753" s="61" t="s">
        <v>1918</v>
      </c>
      <c r="C1753" s="61" t="s">
        <v>2691</v>
      </c>
      <c r="D1753" s="62" t="s">
        <v>1926</v>
      </c>
      <c r="E1753" s="62" t="s">
        <v>2679</v>
      </c>
      <c r="F1753" s="67" t="s">
        <v>1920</v>
      </c>
      <c r="G1753" s="63">
        <f>VLOOKUP(Emissions!A1753,Population!$A$5:$L$3146,12,FALSE)*'National Throughput'!$B$2</f>
        <v>842.99216511614543</v>
      </c>
      <c r="H1753" s="12" t="str">
        <f>'Emissions Factors'!$E$2</f>
        <v>EACH</v>
      </c>
      <c r="I1753" s="64">
        <v>515</v>
      </c>
      <c r="J1753" s="65">
        <v>7439976</v>
      </c>
      <c r="K1753" s="66">
        <f>'Emissions Factors'!$C$2</f>
        <v>1.9400679072269228E-9</v>
      </c>
      <c r="L1753" s="67" t="str">
        <f>'Emissions Factors'!$D$2</f>
        <v>LB</v>
      </c>
      <c r="M1753" s="67" t="str">
        <f>'Emissions Factors'!$E$2</f>
        <v>EACH</v>
      </c>
      <c r="N1753" s="68">
        <f t="shared" si="54"/>
        <v>1.6354620455855728E-6</v>
      </c>
      <c r="O1753" s="67" t="str">
        <f t="shared" si="55"/>
        <v>LB</v>
      </c>
    </row>
    <row r="1754" spans="1:15" x14ac:dyDescent="0.25">
      <c r="A1754" s="61" t="s">
        <v>1927</v>
      </c>
      <c r="B1754" s="61" t="s">
        <v>1918</v>
      </c>
      <c r="C1754" s="61" t="s">
        <v>2694</v>
      </c>
      <c r="D1754" s="62" t="s">
        <v>1928</v>
      </c>
      <c r="E1754" s="62" t="s">
        <v>2679</v>
      </c>
      <c r="F1754" s="67" t="s">
        <v>1920</v>
      </c>
      <c r="G1754" s="63">
        <f>VLOOKUP(Emissions!A1754,Population!$A$5:$L$3146,12,FALSE)*'National Throughput'!$B$2</f>
        <v>2069.535509980999</v>
      </c>
      <c r="H1754" s="12" t="str">
        <f>'Emissions Factors'!$E$2</f>
        <v>EACH</v>
      </c>
      <c r="I1754" s="64">
        <v>515</v>
      </c>
      <c r="J1754" s="65">
        <v>7439976</v>
      </c>
      <c r="K1754" s="66">
        <f>'Emissions Factors'!$C$2</f>
        <v>1.9400679072269228E-9</v>
      </c>
      <c r="L1754" s="67" t="str">
        <f>'Emissions Factors'!$D$2</f>
        <v>LB</v>
      </c>
      <c r="M1754" s="67" t="str">
        <f>'Emissions Factors'!$E$2</f>
        <v>EACH</v>
      </c>
      <c r="N1754" s="68">
        <f t="shared" si="54"/>
        <v>4.015039425780639E-6</v>
      </c>
      <c r="O1754" s="67" t="str">
        <f t="shared" si="55"/>
        <v>LB</v>
      </c>
    </row>
    <row r="1755" spans="1:15" x14ac:dyDescent="0.25">
      <c r="A1755" s="61" t="s">
        <v>1929</v>
      </c>
      <c r="B1755" s="61" t="s">
        <v>1918</v>
      </c>
      <c r="C1755" s="61" t="s">
        <v>2697</v>
      </c>
      <c r="D1755" s="62" t="s">
        <v>4882</v>
      </c>
      <c r="E1755" s="62" t="s">
        <v>2679</v>
      </c>
      <c r="F1755" s="67" t="s">
        <v>1920</v>
      </c>
      <c r="G1755" s="63">
        <f>VLOOKUP(Emissions!A1755,Population!$A$5:$L$3146,12,FALSE)*'National Throughput'!$B$2</f>
        <v>17720.269611973083</v>
      </c>
      <c r="H1755" s="12" t="str">
        <f>'Emissions Factors'!$E$2</f>
        <v>EACH</v>
      </c>
      <c r="I1755" s="64">
        <v>515</v>
      </c>
      <c r="J1755" s="65">
        <v>7439976</v>
      </c>
      <c r="K1755" s="66">
        <f>'Emissions Factors'!$C$2</f>
        <v>1.9400679072269228E-9</v>
      </c>
      <c r="L1755" s="67" t="str">
        <f>'Emissions Factors'!$D$2</f>
        <v>LB</v>
      </c>
      <c r="M1755" s="67" t="str">
        <f>'Emissions Factors'!$E$2</f>
        <v>EACH</v>
      </c>
      <c r="N1755" s="68">
        <f t="shared" si="54"/>
        <v>3.4378526381597451E-5</v>
      </c>
      <c r="O1755" s="67" t="str">
        <f t="shared" si="55"/>
        <v>LB</v>
      </c>
    </row>
    <row r="1756" spans="1:15" x14ac:dyDescent="0.25">
      <c r="A1756" s="61" t="s">
        <v>1930</v>
      </c>
      <c r="B1756" s="61" t="s">
        <v>1918</v>
      </c>
      <c r="C1756" s="61" t="s">
        <v>2700</v>
      </c>
      <c r="D1756" s="62" t="s">
        <v>1931</v>
      </c>
      <c r="E1756" s="62" t="s">
        <v>2679</v>
      </c>
      <c r="F1756" s="67" t="s">
        <v>1920</v>
      </c>
      <c r="G1756" s="63">
        <f>VLOOKUP(Emissions!A1756,Population!$A$5:$L$3146,12,FALSE)*'National Throughput'!$B$2</f>
        <v>6162.4573238234998</v>
      </c>
      <c r="H1756" s="12" t="str">
        <f>'Emissions Factors'!$E$2</f>
        <v>EACH</v>
      </c>
      <c r="I1756" s="64">
        <v>515</v>
      </c>
      <c r="J1756" s="65">
        <v>7439976</v>
      </c>
      <c r="K1756" s="66">
        <f>'Emissions Factors'!$C$2</f>
        <v>1.9400679072269228E-9</v>
      </c>
      <c r="L1756" s="67" t="str">
        <f>'Emissions Factors'!$D$2</f>
        <v>LB</v>
      </c>
      <c r="M1756" s="67" t="str">
        <f>'Emissions Factors'!$E$2</f>
        <v>EACH</v>
      </c>
      <c r="N1756" s="68">
        <f t="shared" si="54"/>
        <v>1.1955585683605481E-5</v>
      </c>
      <c r="O1756" s="67" t="str">
        <f t="shared" si="55"/>
        <v>LB</v>
      </c>
    </row>
    <row r="1757" spans="1:15" x14ac:dyDescent="0.25">
      <c r="A1757" s="61" t="s">
        <v>1932</v>
      </c>
      <c r="B1757" s="61" t="s">
        <v>1918</v>
      </c>
      <c r="C1757" s="61" t="s">
        <v>2703</v>
      </c>
      <c r="D1757" s="62" t="s">
        <v>4786</v>
      </c>
      <c r="E1757" s="62" t="s">
        <v>2679</v>
      </c>
      <c r="F1757" s="67" t="s">
        <v>1920</v>
      </c>
      <c r="G1757" s="63">
        <f>VLOOKUP(Emissions!A1757,Population!$A$5:$L$3146,12,FALSE)*'National Throughput'!$B$2</f>
        <v>5316.3885449660556</v>
      </c>
      <c r="H1757" s="12" t="str">
        <f>'Emissions Factors'!$E$2</f>
        <v>EACH</v>
      </c>
      <c r="I1757" s="64">
        <v>515</v>
      </c>
      <c r="J1757" s="65">
        <v>7439976</v>
      </c>
      <c r="K1757" s="66">
        <f>'Emissions Factors'!$C$2</f>
        <v>1.9400679072269228E-9</v>
      </c>
      <c r="L1757" s="67" t="str">
        <f>'Emissions Factors'!$D$2</f>
        <v>LB</v>
      </c>
      <c r="M1757" s="67" t="str">
        <f>'Emissions Factors'!$E$2</f>
        <v>EACH</v>
      </c>
      <c r="N1757" s="68">
        <f t="shared" si="54"/>
        <v>1.0314154798437481E-5</v>
      </c>
      <c r="O1757" s="67" t="str">
        <f t="shared" si="55"/>
        <v>LB</v>
      </c>
    </row>
    <row r="1758" spans="1:15" x14ac:dyDescent="0.25">
      <c r="A1758" s="61" t="s">
        <v>1933</v>
      </c>
      <c r="B1758" s="61" t="s">
        <v>1918</v>
      </c>
      <c r="C1758" s="61" t="s">
        <v>2706</v>
      </c>
      <c r="D1758" s="62" t="s">
        <v>658</v>
      </c>
      <c r="E1758" s="62" t="s">
        <v>2679</v>
      </c>
      <c r="F1758" s="67" t="s">
        <v>1920</v>
      </c>
      <c r="G1758" s="63">
        <f>VLOOKUP(Emissions!A1758,Population!$A$5:$L$3146,12,FALSE)*'National Throughput'!$B$2</f>
        <v>53111.583016058452</v>
      </c>
      <c r="H1758" s="12" t="str">
        <f>'Emissions Factors'!$E$2</f>
        <v>EACH</v>
      </c>
      <c r="I1758" s="64">
        <v>515</v>
      </c>
      <c r="J1758" s="65">
        <v>7439976</v>
      </c>
      <c r="K1758" s="66">
        <f>'Emissions Factors'!$C$2</f>
        <v>1.9400679072269228E-9</v>
      </c>
      <c r="L1758" s="67" t="str">
        <f>'Emissions Factors'!$D$2</f>
        <v>LB</v>
      </c>
      <c r="M1758" s="67" t="str">
        <f>'Emissions Factors'!$E$2</f>
        <v>EACH</v>
      </c>
      <c r="N1758" s="68">
        <f t="shared" si="54"/>
        <v>1.030400777114735E-4</v>
      </c>
      <c r="O1758" s="67" t="str">
        <f t="shared" si="55"/>
        <v>LB</v>
      </c>
    </row>
    <row r="1759" spans="1:15" x14ac:dyDescent="0.25">
      <c r="A1759" s="61" t="s">
        <v>1934</v>
      </c>
      <c r="B1759" s="61" t="s">
        <v>1918</v>
      </c>
      <c r="C1759" s="61" t="s">
        <v>2709</v>
      </c>
      <c r="D1759" s="62" t="s">
        <v>5053</v>
      </c>
      <c r="E1759" s="62" t="s">
        <v>2679</v>
      </c>
      <c r="F1759" s="67" t="s">
        <v>1920</v>
      </c>
      <c r="G1759" s="63">
        <f>VLOOKUP(Emissions!A1759,Population!$A$5:$L$3146,12,FALSE)*'National Throughput'!$B$2</f>
        <v>4614.9206119497003</v>
      </c>
      <c r="H1759" s="12" t="str">
        <f>'Emissions Factors'!$E$2</f>
        <v>EACH</v>
      </c>
      <c r="I1759" s="64">
        <v>515</v>
      </c>
      <c r="J1759" s="65">
        <v>7439976</v>
      </c>
      <c r="K1759" s="66">
        <f>'Emissions Factors'!$C$2</f>
        <v>1.9400679072269228E-9</v>
      </c>
      <c r="L1759" s="67" t="str">
        <f>'Emissions Factors'!$D$2</f>
        <v>LB</v>
      </c>
      <c r="M1759" s="67" t="str">
        <f>'Emissions Factors'!$E$2</f>
        <v>EACH</v>
      </c>
      <c r="N1759" s="68">
        <f t="shared" si="54"/>
        <v>8.9532593736436453E-6</v>
      </c>
      <c r="O1759" s="67" t="str">
        <f t="shared" si="55"/>
        <v>LB</v>
      </c>
    </row>
    <row r="1760" spans="1:15" x14ac:dyDescent="0.25">
      <c r="A1760" s="61" t="s">
        <v>1935</v>
      </c>
      <c r="B1760" s="61" t="s">
        <v>1918</v>
      </c>
      <c r="C1760" s="61" t="s">
        <v>2712</v>
      </c>
      <c r="D1760" s="62" t="s">
        <v>1936</v>
      </c>
      <c r="E1760" s="62" t="s">
        <v>2679</v>
      </c>
      <c r="F1760" s="67" t="s">
        <v>1920</v>
      </c>
      <c r="G1760" s="63">
        <f>VLOOKUP(Emissions!A1760,Population!$A$5:$L$3146,12,FALSE)*'National Throughput'!$B$2</f>
        <v>43361.79406987939</v>
      </c>
      <c r="H1760" s="12" t="str">
        <f>'Emissions Factors'!$E$2</f>
        <v>EACH</v>
      </c>
      <c r="I1760" s="64">
        <v>515</v>
      </c>
      <c r="J1760" s="65">
        <v>7439976</v>
      </c>
      <c r="K1760" s="66">
        <f>'Emissions Factors'!$C$2</f>
        <v>1.9400679072269228E-9</v>
      </c>
      <c r="L1760" s="67" t="str">
        <f>'Emissions Factors'!$D$2</f>
        <v>LB</v>
      </c>
      <c r="M1760" s="67" t="str">
        <f>'Emissions Factors'!$E$2</f>
        <v>EACH</v>
      </c>
      <c r="N1760" s="68">
        <f t="shared" si="54"/>
        <v>8.4124825074755706E-5</v>
      </c>
      <c r="O1760" s="67" t="str">
        <f t="shared" si="55"/>
        <v>LB</v>
      </c>
    </row>
    <row r="1761" spans="1:15" x14ac:dyDescent="0.25">
      <c r="A1761" s="61" t="s">
        <v>1937</v>
      </c>
      <c r="B1761" s="61" t="s">
        <v>1918</v>
      </c>
      <c r="C1761" s="61" t="s">
        <v>2718</v>
      </c>
      <c r="D1761" s="62" t="s">
        <v>1938</v>
      </c>
      <c r="E1761" s="62" t="s">
        <v>2679</v>
      </c>
      <c r="F1761" s="67" t="s">
        <v>1920</v>
      </c>
      <c r="G1761" s="63">
        <f>VLOOKUP(Emissions!A1761,Population!$A$5:$L$3146,12,FALSE)*'National Throughput'!$B$2</f>
        <v>6869.0529464086876</v>
      </c>
      <c r="H1761" s="12" t="str">
        <f>'Emissions Factors'!$E$2</f>
        <v>EACH</v>
      </c>
      <c r="I1761" s="64">
        <v>515</v>
      </c>
      <c r="J1761" s="65">
        <v>7439976</v>
      </c>
      <c r="K1761" s="66">
        <f>'Emissions Factors'!$C$2</f>
        <v>1.9400679072269228E-9</v>
      </c>
      <c r="L1761" s="67" t="str">
        <f>'Emissions Factors'!$D$2</f>
        <v>LB</v>
      </c>
      <c r="M1761" s="67" t="str">
        <f>'Emissions Factors'!$E$2</f>
        <v>EACH</v>
      </c>
      <c r="N1761" s="68">
        <f t="shared" si="54"/>
        <v>1.3326429174370031E-5</v>
      </c>
      <c r="O1761" s="67" t="str">
        <f t="shared" si="55"/>
        <v>LB</v>
      </c>
    </row>
    <row r="1762" spans="1:15" x14ac:dyDescent="0.25">
      <c r="A1762" s="61" t="s">
        <v>1939</v>
      </c>
      <c r="B1762" s="61" t="s">
        <v>1918</v>
      </c>
      <c r="C1762" s="61" t="s">
        <v>2721</v>
      </c>
      <c r="D1762" s="62" t="s">
        <v>1940</v>
      </c>
      <c r="E1762" s="62" t="s">
        <v>2679</v>
      </c>
      <c r="F1762" s="67" t="s">
        <v>1920</v>
      </c>
      <c r="G1762" s="63">
        <f>VLOOKUP(Emissions!A1762,Population!$A$5:$L$3146,12,FALSE)*'National Throughput'!$B$2</f>
        <v>4011.9043186549397</v>
      </c>
      <c r="H1762" s="12" t="str">
        <f>'Emissions Factors'!$E$2</f>
        <v>EACH</v>
      </c>
      <c r="I1762" s="64">
        <v>515</v>
      </c>
      <c r="J1762" s="65">
        <v>7439976</v>
      </c>
      <c r="K1762" s="66">
        <f>'Emissions Factors'!$C$2</f>
        <v>1.9400679072269228E-9</v>
      </c>
      <c r="L1762" s="67" t="str">
        <f>'Emissions Factors'!$D$2</f>
        <v>LB</v>
      </c>
      <c r="M1762" s="67" t="str">
        <f>'Emissions Factors'!$E$2</f>
        <v>EACH</v>
      </c>
      <c r="N1762" s="68">
        <f t="shared" si="54"/>
        <v>7.7833668154875423E-6</v>
      </c>
      <c r="O1762" s="67" t="str">
        <f t="shared" si="55"/>
        <v>LB</v>
      </c>
    </row>
    <row r="1763" spans="1:15" x14ac:dyDescent="0.25">
      <c r="A1763" s="61" t="s">
        <v>1941</v>
      </c>
      <c r="B1763" s="61" t="s">
        <v>1918</v>
      </c>
      <c r="C1763" s="61" t="s">
        <v>2724</v>
      </c>
      <c r="D1763" s="62" t="s">
        <v>1942</v>
      </c>
      <c r="E1763" s="62" t="s">
        <v>2679</v>
      </c>
      <c r="F1763" s="67" t="s">
        <v>1920</v>
      </c>
      <c r="G1763" s="63">
        <f>VLOOKUP(Emissions!A1763,Population!$A$5:$L$3146,12,FALSE)*'National Throughput'!$B$2</f>
        <v>451316.67401457787</v>
      </c>
      <c r="H1763" s="12" t="str">
        <f>'Emissions Factors'!$E$2</f>
        <v>EACH</v>
      </c>
      <c r="I1763" s="64">
        <v>515</v>
      </c>
      <c r="J1763" s="65">
        <v>7439976</v>
      </c>
      <c r="K1763" s="66">
        <f>'Emissions Factors'!$C$2</f>
        <v>1.9400679072269228E-9</v>
      </c>
      <c r="L1763" s="67" t="str">
        <f>'Emissions Factors'!$D$2</f>
        <v>LB</v>
      </c>
      <c r="M1763" s="67" t="str">
        <f>'Emissions Factors'!$E$2</f>
        <v>EACH</v>
      </c>
      <c r="N1763" s="68">
        <f t="shared" si="54"/>
        <v>8.7558499525207747E-4</v>
      </c>
      <c r="O1763" s="67" t="str">
        <f t="shared" si="55"/>
        <v>LB</v>
      </c>
    </row>
    <row r="1764" spans="1:15" x14ac:dyDescent="0.25">
      <c r="A1764" s="61" t="s">
        <v>1943</v>
      </c>
      <c r="B1764" s="61" t="s">
        <v>1918</v>
      </c>
      <c r="C1764" s="61" t="s">
        <v>2727</v>
      </c>
      <c r="D1764" s="62" t="s">
        <v>1944</v>
      </c>
      <c r="E1764" s="62" t="s">
        <v>2679</v>
      </c>
      <c r="F1764" s="67" t="s">
        <v>1920</v>
      </c>
      <c r="G1764" s="63">
        <f>VLOOKUP(Emissions!A1764,Population!$A$5:$L$3146,12,FALSE)*'National Throughput'!$B$2</f>
        <v>10290.247426734066</v>
      </c>
      <c r="H1764" s="12" t="str">
        <f>'Emissions Factors'!$E$2</f>
        <v>EACH</v>
      </c>
      <c r="I1764" s="64">
        <v>515</v>
      </c>
      <c r="J1764" s="65">
        <v>7439976</v>
      </c>
      <c r="K1764" s="66">
        <f>'Emissions Factors'!$C$2</f>
        <v>1.9400679072269228E-9</v>
      </c>
      <c r="L1764" s="67" t="str">
        <f>'Emissions Factors'!$D$2</f>
        <v>LB</v>
      </c>
      <c r="M1764" s="67" t="str">
        <f>'Emissions Factors'!$E$2</f>
        <v>EACH</v>
      </c>
      <c r="N1764" s="68">
        <f t="shared" si="54"/>
        <v>1.9963778790031187E-5</v>
      </c>
      <c r="O1764" s="67" t="str">
        <f t="shared" si="55"/>
        <v>LB</v>
      </c>
    </row>
    <row r="1765" spans="1:15" x14ac:dyDescent="0.25">
      <c r="A1765" s="61" t="s">
        <v>1945</v>
      </c>
      <c r="B1765" s="61" t="s">
        <v>1918</v>
      </c>
      <c r="C1765" s="61" t="s">
        <v>1089</v>
      </c>
      <c r="D1765" s="62" t="s">
        <v>1946</v>
      </c>
      <c r="E1765" s="62" t="s">
        <v>5125</v>
      </c>
      <c r="F1765" s="67" t="s">
        <v>1920</v>
      </c>
      <c r="G1765" s="63">
        <f>VLOOKUP(Emissions!A1765,Population!$A$5:$L$3146,12,FALSE)*'National Throughput'!$B$2</f>
        <v>55914.378134382576</v>
      </c>
      <c r="H1765" s="12" t="str">
        <f>'Emissions Factors'!$E$2</f>
        <v>EACH</v>
      </c>
      <c r="I1765" s="64">
        <v>515</v>
      </c>
      <c r="J1765" s="65">
        <v>7439976</v>
      </c>
      <c r="K1765" s="66">
        <f>'Emissions Factors'!$C$2</f>
        <v>1.9400679072269228E-9</v>
      </c>
      <c r="L1765" s="67" t="str">
        <f>'Emissions Factors'!$D$2</f>
        <v>LB</v>
      </c>
      <c r="M1765" s="67" t="str">
        <f>'Emissions Factors'!$E$2</f>
        <v>EACH</v>
      </c>
      <c r="N1765" s="68">
        <f t="shared" si="54"/>
        <v>1.0847769057106642E-4</v>
      </c>
      <c r="O1765" s="67" t="str">
        <f t="shared" si="55"/>
        <v>LB</v>
      </c>
    </row>
    <row r="1766" spans="1:15" x14ac:dyDescent="0.25">
      <c r="A1766" s="61" t="s">
        <v>1947</v>
      </c>
      <c r="B1766" s="61" t="s">
        <v>1948</v>
      </c>
      <c r="C1766" s="61" t="s">
        <v>2677</v>
      </c>
      <c r="D1766" s="62" t="s">
        <v>1949</v>
      </c>
      <c r="E1766" s="62" t="s">
        <v>2679</v>
      </c>
      <c r="F1766" s="67" t="s">
        <v>1950</v>
      </c>
      <c r="G1766" s="63">
        <f>VLOOKUP(Emissions!A1766,Population!$A$5:$L$3146,12,FALSE)*'National Throughput'!$B$2</f>
        <v>61845.063889694829</v>
      </c>
      <c r="H1766" s="12" t="str">
        <f>'Emissions Factors'!$E$2</f>
        <v>EACH</v>
      </c>
      <c r="I1766" s="64">
        <v>515</v>
      </c>
      <c r="J1766" s="65">
        <v>7439976</v>
      </c>
      <c r="K1766" s="66">
        <f>'Emissions Factors'!$C$2</f>
        <v>1.9400679072269228E-9</v>
      </c>
      <c r="L1766" s="67" t="str">
        <f>'Emissions Factors'!$D$2</f>
        <v>LB</v>
      </c>
      <c r="M1766" s="67" t="str">
        <f>'Emissions Factors'!$E$2</f>
        <v>EACH</v>
      </c>
      <c r="N1766" s="68">
        <f t="shared" si="54"/>
        <v>1.1998362367279558E-4</v>
      </c>
      <c r="O1766" s="67" t="str">
        <f t="shared" si="55"/>
        <v>LB</v>
      </c>
    </row>
    <row r="1767" spans="1:15" x14ac:dyDescent="0.25">
      <c r="A1767" s="61" t="s">
        <v>1951</v>
      </c>
      <c r="B1767" s="61" t="s">
        <v>1948</v>
      </c>
      <c r="C1767" s="61" t="s">
        <v>2682</v>
      </c>
      <c r="D1767" s="62" t="s">
        <v>4731</v>
      </c>
      <c r="E1767" s="62" t="s">
        <v>2679</v>
      </c>
      <c r="F1767" s="67" t="s">
        <v>1950</v>
      </c>
      <c r="G1767" s="63">
        <f>VLOOKUP(Emissions!A1767,Population!$A$5:$L$3146,12,FALSE)*'National Throughput'!$B$2</f>
        <v>48609.471574623087</v>
      </c>
      <c r="H1767" s="12" t="str">
        <f>'Emissions Factors'!$E$2</f>
        <v>EACH</v>
      </c>
      <c r="I1767" s="64">
        <v>515</v>
      </c>
      <c r="J1767" s="65">
        <v>7439976</v>
      </c>
      <c r="K1767" s="66">
        <f>'Emissions Factors'!$C$2</f>
        <v>1.9400679072269228E-9</v>
      </c>
      <c r="L1767" s="67" t="str">
        <f>'Emissions Factors'!$D$2</f>
        <v>LB</v>
      </c>
      <c r="M1767" s="67" t="str">
        <f>'Emissions Factors'!$E$2</f>
        <v>EACH</v>
      </c>
      <c r="N1767" s="68">
        <f t="shared" si="54"/>
        <v>9.430567578918561E-5</v>
      </c>
      <c r="O1767" s="67" t="str">
        <f t="shared" si="55"/>
        <v>LB</v>
      </c>
    </row>
    <row r="1768" spans="1:15" x14ac:dyDescent="0.25">
      <c r="A1768" s="61" t="s">
        <v>1952</v>
      </c>
      <c r="B1768" s="61" t="s">
        <v>1948</v>
      </c>
      <c r="C1768" s="61" t="s">
        <v>2685</v>
      </c>
      <c r="D1768" s="62" t="s">
        <v>1953</v>
      </c>
      <c r="E1768" s="62" t="s">
        <v>2679</v>
      </c>
      <c r="F1768" s="67" t="s">
        <v>1950</v>
      </c>
      <c r="G1768" s="63">
        <f>VLOOKUP(Emissions!A1768,Population!$A$5:$L$3146,12,FALSE)*'National Throughput'!$B$2</f>
        <v>78058.818306344765</v>
      </c>
      <c r="H1768" s="12" t="str">
        <f>'Emissions Factors'!$E$2</f>
        <v>EACH</v>
      </c>
      <c r="I1768" s="64">
        <v>515</v>
      </c>
      <c r="J1768" s="65">
        <v>7439976</v>
      </c>
      <c r="K1768" s="66">
        <f>'Emissions Factors'!$C$2</f>
        <v>1.9400679072269228E-9</v>
      </c>
      <c r="L1768" s="67" t="str">
        <f>'Emissions Factors'!$D$2</f>
        <v>LB</v>
      </c>
      <c r="M1768" s="67" t="str">
        <f>'Emissions Factors'!$E$2</f>
        <v>EACH</v>
      </c>
      <c r="N1768" s="68">
        <f t="shared" si="54"/>
        <v>1.514394082721969E-4</v>
      </c>
      <c r="O1768" s="67" t="str">
        <f t="shared" si="55"/>
        <v>LB</v>
      </c>
    </row>
    <row r="1769" spans="1:15" x14ac:dyDescent="0.25">
      <c r="A1769" s="61" t="s">
        <v>1954</v>
      </c>
      <c r="B1769" s="61" t="s">
        <v>1948</v>
      </c>
      <c r="C1769" s="61" t="s">
        <v>2688</v>
      </c>
      <c r="D1769" s="62" t="s">
        <v>1955</v>
      </c>
      <c r="E1769" s="62" t="s">
        <v>2679</v>
      </c>
      <c r="F1769" s="67" t="s">
        <v>1950</v>
      </c>
      <c r="G1769" s="63">
        <f>VLOOKUP(Emissions!A1769,Population!$A$5:$L$3146,12,FALSE)*'National Throughput'!$B$2</f>
        <v>32461.351584454194</v>
      </c>
      <c r="H1769" s="12" t="str">
        <f>'Emissions Factors'!$E$2</f>
        <v>EACH</v>
      </c>
      <c r="I1769" s="64">
        <v>515</v>
      </c>
      <c r="J1769" s="65">
        <v>7439976</v>
      </c>
      <c r="K1769" s="66">
        <f>'Emissions Factors'!$C$2</f>
        <v>1.9400679072269228E-9</v>
      </c>
      <c r="L1769" s="67" t="str">
        <f>'Emissions Factors'!$D$2</f>
        <v>LB</v>
      </c>
      <c r="M1769" s="67" t="str">
        <f>'Emissions Factors'!$E$2</f>
        <v>EACH</v>
      </c>
      <c r="N1769" s="68">
        <f t="shared" si="54"/>
        <v>6.2977226434209399E-5</v>
      </c>
      <c r="O1769" s="67" t="str">
        <f t="shared" si="55"/>
        <v>LB</v>
      </c>
    </row>
    <row r="1770" spans="1:15" x14ac:dyDescent="0.25">
      <c r="A1770" s="61" t="s">
        <v>1956</v>
      </c>
      <c r="B1770" s="61" t="s">
        <v>1948</v>
      </c>
      <c r="C1770" s="61" t="s">
        <v>2691</v>
      </c>
      <c r="D1770" s="62" t="s">
        <v>1957</v>
      </c>
      <c r="E1770" s="62" t="s">
        <v>2679</v>
      </c>
      <c r="F1770" s="67" t="s">
        <v>1950</v>
      </c>
      <c r="G1770" s="63">
        <f>VLOOKUP(Emissions!A1770,Population!$A$5:$L$3146,12,FALSE)*'National Throughput'!$B$2</f>
        <v>91947.678272485835</v>
      </c>
      <c r="H1770" s="12" t="str">
        <f>'Emissions Factors'!$E$2</f>
        <v>EACH</v>
      </c>
      <c r="I1770" s="64">
        <v>515</v>
      </c>
      <c r="J1770" s="65">
        <v>7439976</v>
      </c>
      <c r="K1770" s="66">
        <f>'Emissions Factors'!$C$2</f>
        <v>1.9400679072269228E-9</v>
      </c>
      <c r="L1770" s="67" t="str">
        <f>'Emissions Factors'!$D$2</f>
        <v>LB</v>
      </c>
      <c r="M1770" s="67" t="str">
        <f>'Emissions Factors'!$E$2</f>
        <v>EACH</v>
      </c>
      <c r="N1770" s="68">
        <f t="shared" si="54"/>
        <v>1.7838473976047599E-4</v>
      </c>
      <c r="O1770" s="67" t="str">
        <f t="shared" si="55"/>
        <v>LB</v>
      </c>
    </row>
    <row r="1771" spans="1:15" x14ac:dyDescent="0.25">
      <c r="A1771" s="61" t="s">
        <v>1958</v>
      </c>
      <c r="B1771" s="61" t="s">
        <v>1948</v>
      </c>
      <c r="C1771" s="61" t="s">
        <v>2694</v>
      </c>
      <c r="D1771" s="62" t="s">
        <v>5179</v>
      </c>
      <c r="E1771" s="62" t="s">
        <v>2679</v>
      </c>
      <c r="F1771" s="67" t="s">
        <v>1950</v>
      </c>
      <c r="G1771" s="63">
        <f>VLOOKUP(Emissions!A1771,Population!$A$5:$L$3146,12,FALSE)*'National Throughput'!$B$2</f>
        <v>415531.5540516061</v>
      </c>
      <c r="H1771" s="12" t="str">
        <f>'Emissions Factors'!$E$2</f>
        <v>EACH</v>
      </c>
      <c r="I1771" s="64">
        <v>515</v>
      </c>
      <c r="J1771" s="65">
        <v>7439976</v>
      </c>
      <c r="K1771" s="66">
        <f>'Emissions Factors'!$C$2</f>
        <v>1.9400679072269228E-9</v>
      </c>
      <c r="L1771" s="67" t="str">
        <f>'Emissions Factors'!$D$2</f>
        <v>LB</v>
      </c>
      <c r="M1771" s="67" t="str">
        <f>'Emissions Factors'!$E$2</f>
        <v>EACH</v>
      </c>
      <c r="N1771" s="68">
        <f t="shared" si="54"/>
        <v>8.0615943245565037E-4</v>
      </c>
      <c r="O1771" s="67" t="str">
        <f t="shared" si="55"/>
        <v>LB</v>
      </c>
    </row>
    <row r="1772" spans="1:15" x14ac:dyDescent="0.25">
      <c r="A1772" s="61" t="s">
        <v>1959</v>
      </c>
      <c r="B1772" s="61" t="s">
        <v>1948</v>
      </c>
      <c r="C1772" s="61" t="s">
        <v>2697</v>
      </c>
      <c r="D1772" s="62" t="s">
        <v>1960</v>
      </c>
      <c r="E1772" s="62" t="s">
        <v>2679</v>
      </c>
      <c r="F1772" s="67" t="s">
        <v>1950</v>
      </c>
      <c r="G1772" s="63">
        <f>VLOOKUP(Emissions!A1772,Population!$A$5:$L$3146,12,FALSE)*'National Throughput'!$B$2</f>
        <v>150929.44030694431</v>
      </c>
      <c r="H1772" s="12" t="str">
        <f>'Emissions Factors'!$E$2</f>
        <v>EACH</v>
      </c>
      <c r="I1772" s="64">
        <v>515</v>
      </c>
      <c r="J1772" s="65">
        <v>7439976</v>
      </c>
      <c r="K1772" s="66">
        <f>'Emissions Factors'!$C$2</f>
        <v>1.9400679072269228E-9</v>
      </c>
      <c r="L1772" s="67" t="str">
        <f>'Emissions Factors'!$D$2</f>
        <v>LB</v>
      </c>
      <c r="M1772" s="67" t="str">
        <f>'Emissions Factors'!$E$2</f>
        <v>EACH</v>
      </c>
      <c r="N1772" s="68">
        <f t="shared" si="54"/>
        <v>2.9281336339522423E-4</v>
      </c>
      <c r="O1772" s="67" t="str">
        <f t="shared" si="55"/>
        <v>LB</v>
      </c>
    </row>
    <row r="1773" spans="1:15" x14ac:dyDescent="0.25">
      <c r="A1773" s="61" t="s">
        <v>1961</v>
      </c>
      <c r="B1773" s="61" t="s">
        <v>1948</v>
      </c>
      <c r="C1773" s="61" t="s">
        <v>2700</v>
      </c>
      <c r="D1773" s="62" t="s">
        <v>1962</v>
      </c>
      <c r="E1773" s="62" t="s">
        <v>2679</v>
      </c>
      <c r="F1773" s="67" t="s">
        <v>1950</v>
      </c>
      <c r="G1773" s="63">
        <f>VLOOKUP(Emissions!A1773,Population!$A$5:$L$3146,12,FALSE)*'National Throughput'!$B$2</f>
        <v>308298.2331744291</v>
      </c>
      <c r="H1773" s="12" t="str">
        <f>'Emissions Factors'!$E$2</f>
        <v>EACH</v>
      </c>
      <c r="I1773" s="64">
        <v>515</v>
      </c>
      <c r="J1773" s="65">
        <v>7439976</v>
      </c>
      <c r="K1773" s="66">
        <f>'Emissions Factors'!$C$2</f>
        <v>1.9400679072269228E-9</v>
      </c>
      <c r="L1773" s="67" t="str">
        <f>'Emissions Factors'!$D$2</f>
        <v>LB</v>
      </c>
      <c r="M1773" s="67" t="str">
        <f>'Emissions Factors'!$E$2</f>
        <v>EACH</v>
      </c>
      <c r="N1773" s="68">
        <f t="shared" si="54"/>
        <v>5.9811950803647252E-4</v>
      </c>
      <c r="O1773" s="67" t="str">
        <f t="shared" si="55"/>
        <v>LB</v>
      </c>
    </row>
    <row r="1774" spans="1:15" x14ac:dyDescent="0.25">
      <c r="A1774" s="61" t="s">
        <v>1963</v>
      </c>
      <c r="B1774" s="61" t="s">
        <v>1948</v>
      </c>
      <c r="C1774" s="61" t="s">
        <v>2703</v>
      </c>
      <c r="D1774" s="62" t="s">
        <v>1964</v>
      </c>
      <c r="E1774" s="62" t="s">
        <v>2679</v>
      </c>
      <c r="F1774" s="67" t="s">
        <v>1950</v>
      </c>
      <c r="G1774" s="63">
        <f>VLOOKUP(Emissions!A1774,Population!$A$5:$L$3146,12,FALSE)*'National Throughput'!$B$2</f>
        <v>128811.66412074004</v>
      </c>
      <c r="H1774" s="12" t="str">
        <f>'Emissions Factors'!$E$2</f>
        <v>EACH</v>
      </c>
      <c r="I1774" s="64">
        <v>515</v>
      </c>
      <c r="J1774" s="65">
        <v>7439976</v>
      </c>
      <c r="K1774" s="66">
        <f>'Emissions Factors'!$C$2</f>
        <v>1.9400679072269228E-9</v>
      </c>
      <c r="L1774" s="67" t="str">
        <f>'Emissions Factors'!$D$2</f>
        <v>LB</v>
      </c>
      <c r="M1774" s="67" t="str">
        <f>'Emissions Factors'!$E$2</f>
        <v>EACH</v>
      </c>
      <c r="N1774" s="68">
        <f t="shared" si="54"/>
        <v>2.4990337563714145E-4</v>
      </c>
      <c r="O1774" s="67" t="str">
        <f t="shared" si="55"/>
        <v>LB</v>
      </c>
    </row>
    <row r="1775" spans="1:15" x14ac:dyDescent="0.25">
      <c r="A1775" s="61" t="s">
        <v>1965</v>
      </c>
      <c r="B1775" s="61" t="s">
        <v>1948</v>
      </c>
      <c r="C1775" s="61" t="s">
        <v>2706</v>
      </c>
      <c r="D1775" s="62" t="s">
        <v>547</v>
      </c>
      <c r="E1775" s="62" t="s">
        <v>2679</v>
      </c>
      <c r="F1775" s="67" t="s">
        <v>1950</v>
      </c>
      <c r="G1775" s="63">
        <f>VLOOKUP(Emissions!A1775,Population!$A$5:$L$3146,12,FALSE)*'National Throughput'!$B$2</f>
        <v>44203.760697081772</v>
      </c>
      <c r="H1775" s="12" t="str">
        <f>'Emissions Factors'!$E$2</f>
        <v>EACH</v>
      </c>
      <c r="I1775" s="64">
        <v>515</v>
      </c>
      <c r="J1775" s="65">
        <v>7439976</v>
      </c>
      <c r="K1775" s="66">
        <f>'Emissions Factors'!$C$2</f>
        <v>1.9400679072269228E-9</v>
      </c>
      <c r="L1775" s="67" t="str">
        <f>'Emissions Factors'!$D$2</f>
        <v>LB</v>
      </c>
      <c r="M1775" s="67" t="str">
        <f>'Emissions Factors'!$E$2</f>
        <v>EACH</v>
      </c>
      <c r="N1775" s="68">
        <f t="shared" si="54"/>
        <v>8.5758297507147134E-5</v>
      </c>
      <c r="O1775" s="67" t="str">
        <f t="shared" si="55"/>
        <v>LB</v>
      </c>
    </row>
    <row r="1776" spans="1:15" x14ac:dyDescent="0.25">
      <c r="A1776" s="61" t="s">
        <v>1966</v>
      </c>
      <c r="B1776" s="61" t="s">
        <v>1967</v>
      </c>
      <c r="C1776" s="61" t="s">
        <v>2677</v>
      </c>
      <c r="D1776" s="62" t="s">
        <v>1968</v>
      </c>
      <c r="E1776" s="62" t="s">
        <v>2679</v>
      </c>
      <c r="F1776" s="67" t="s">
        <v>1969</v>
      </c>
      <c r="G1776" s="63">
        <f>VLOOKUP(Emissions!A1776,Population!$A$5:$L$3146,12,FALSE)*'National Throughput'!$B$2</f>
        <v>282237.26370979229</v>
      </c>
      <c r="H1776" s="12" t="str">
        <f>'Emissions Factors'!$E$2</f>
        <v>EACH</v>
      </c>
      <c r="I1776" s="64">
        <v>515</v>
      </c>
      <c r="J1776" s="65">
        <v>7439976</v>
      </c>
      <c r="K1776" s="66">
        <f>'Emissions Factors'!$C$2</f>
        <v>1.9400679072269228E-9</v>
      </c>
      <c r="L1776" s="67" t="str">
        <f>'Emissions Factors'!$D$2</f>
        <v>LB</v>
      </c>
      <c r="M1776" s="67" t="str">
        <f>'Emissions Factors'!$E$2</f>
        <v>EACH</v>
      </c>
      <c r="N1776" s="68">
        <f t="shared" si="54"/>
        <v>5.4755945754690984E-4</v>
      </c>
      <c r="O1776" s="67" t="str">
        <f t="shared" si="55"/>
        <v>LB</v>
      </c>
    </row>
    <row r="1777" spans="1:15" x14ac:dyDescent="0.25">
      <c r="A1777" s="61" t="s">
        <v>1970</v>
      </c>
      <c r="B1777" s="61" t="s">
        <v>1967</v>
      </c>
      <c r="C1777" s="61" t="s">
        <v>2682</v>
      </c>
      <c r="D1777" s="62" t="s">
        <v>1971</v>
      </c>
      <c r="E1777" s="62" t="s">
        <v>2679</v>
      </c>
      <c r="F1777" s="67" t="s">
        <v>1969</v>
      </c>
      <c r="G1777" s="63">
        <f>VLOOKUP(Emissions!A1777,Population!$A$5:$L$3146,12,FALSE)*'National Throughput'!$B$2</f>
        <v>957413.4812309125</v>
      </c>
      <c r="H1777" s="12" t="str">
        <f>'Emissions Factors'!$E$2</f>
        <v>EACH</v>
      </c>
      <c r="I1777" s="64">
        <v>515</v>
      </c>
      <c r="J1777" s="65">
        <v>7439976</v>
      </c>
      <c r="K1777" s="66">
        <f>'Emissions Factors'!$C$2</f>
        <v>1.9400679072269228E-9</v>
      </c>
      <c r="L1777" s="67" t="str">
        <f>'Emissions Factors'!$D$2</f>
        <v>LB</v>
      </c>
      <c r="M1777" s="67" t="str">
        <f>'Emissions Factors'!$E$2</f>
        <v>EACH</v>
      </c>
      <c r="N1777" s="68">
        <f t="shared" si="54"/>
        <v>1.857447168882499E-3</v>
      </c>
      <c r="O1777" s="67" t="str">
        <f t="shared" si="55"/>
        <v>LB</v>
      </c>
    </row>
    <row r="1778" spans="1:15" x14ac:dyDescent="0.25">
      <c r="A1778" s="61" t="s">
        <v>1972</v>
      </c>
      <c r="B1778" s="61" t="s">
        <v>1967</v>
      </c>
      <c r="C1778" s="61" t="s">
        <v>2685</v>
      </c>
      <c r="D1778" s="62" t="s">
        <v>1973</v>
      </c>
      <c r="E1778" s="62" t="s">
        <v>2679</v>
      </c>
      <c r="F1778" s="67" t="s">
        <v>1969</v>
      </c>
      <c r="G1778" s="63">
        <f>VLOOKUP(Emissions!A1778,Population!$A$5:$L$3146,12,FALSE)*'National Throughput'!$B$2</f>
        <v>461206.96165494301</v>
      </c>
      <c r="H1778" s="12" t="str">
        <f>'Emissions Factors'!$E$2</f>
        <v>EACH</v>
      </c>
      <c r="I1778" s="64">
        <v>515</v>
      </c>
      <c r="J1778" s="65">
        <v>7439976</v>
      </c>
      <c r="K1778" s="66">
        <f>'Emissions Factors'!$C$2</f>
        <v>1.9400679072269228E-9</v>
      </c>
      <c r="L1778" s="67" t="str">
        <f>'Emissions Factors'!$D$2</f>
        <v>LB</v>
      </c>
      <c r="M1778" s="67" t="str">
        <f>'Emissions Factors'!$E$2</f>
        <v>EACH</v>
      </c>
      <c r="N1778" s="68">
        <f t="shared" si="54"/>
        <v>8.947728248963929E-4</v>
      </c>
      <c r="O1778" s="67" t="str">
        <f t="shared" si="55"/>
        <v>LB</v>
      </c>
    </row>
    <row r="1779" spans="1:15" x14ac:dyDescent="0.25">
      <c r="A1779" s="61" t="s">
        <v>1974</v>
      </c>
      <c r="B1779" s="61" t="s">
        <v>1967</v>
      </c>
      <c r="C1779" s="61" t="s">
        <v>2688</v>
      </c>
      <c r="D1779" s="62" t="s">
        <v>5283</v>
      </c>
      <c r="E1779" s="62" t="s">
        <v>2679</v>
      </c>
      <c r="F1779" s="67" t="s">
        <v>1969</v>
      </c>
      <c r="G1779" s="63">
        <f>VLOOKUP(Emissions!A1779,Population!$A$5:$L$3146,12,FALSE)*'National Throughput'!$B$2</f>
        <v>524088.84437545587</v>
      </c>
      <c r="H1779" s="12" t="str">
        <f>'Emissions Factors'!$E$2</f>
        <v>EACH</v>
      </c>
      <c r="I1779" s="64">
        <v>515</v>
      </c>
      <c r="J1779" s="65">
        <v>7439976</v>
      </c>
      <c r="K1779" s="66">
        <f>'Emissions Factors'!$C$2</f>
        <v>1.9400679072269228E-9</v>
      </c>
      <c r="L1779" s="67" t="str">
        <f>'Emissions Factors'!$D$2</f>
        <v>LB</v>
      </c>
      <c r="M1779" s="67" t="str">
        <f>'Emissions Factors'!$E$2</f>
        <v>EACH</v>
      </c>
      <c r="N1779" s="68">
        <f t="shared" si="54"/>
        <v>1.0167679475084671E-3</v>
      </c>
      <c r="O1779" s="67" t="str">
        <f t="shared" si="55"/>
        <v>LB</v>
      </c>
    </row>
    <row r="1780" spans="1:15" x14ac:dyDescent="0.25">
      <c r="A1780" s="61" t="s">
        <v>1975</v>
      </c>
      <c r="B1780" s="61" t="s">
        <v>1967</v>
      </c>
      <c r="C1780" s="61" t="s">
        <v>2691</v>
      </c>
      <c r="D1780" s="62" t="s">
        <v>1976</v>
      </c>
      <c r="E1780" s="62" t="s">
        <v>2679</v>
      </c>
      <c r="F1780" s="67" t="s">
        <v>1969</v>
      </c>
      <c r="G1780" s="63">
        <f>VLOOKUP(Emissions!A1780,Population!$A$5:$L$3146,12,FALSE)*'National Throughput'!$B$2</f>
        <v>97778.886850162729</v>
      </c>
      <c r="H1780" s="12" t="str">
        <f>'Emissions Factors'!$E$2</f>
        <v>EACH</v>
      </c>
      <c r="I1780" s="64">
        <v>515</v>
      </c>
      <c r="J1780" s="65">
        <v>7439976</v>
      </c>
      <c r="K1780" s="66">
        <f>'Emissions Factors'!$C$2</f>
        <v>1.9400679072269228E-9</v>
      </c>
      <c r="L1780" s="67" t="str">
        <f>'Emissions Factors'!$D$2</f>
        <v>LB</v>
      </c>
      <c r="M1780" s="67" t="str">
        <f>'Emissions Factors'!$E$2</f>
        <v>EACH</v>
      </c>
      <c r="N1780" s="68">
        <f t="shared" si="54"/>
        <v>1.8969768038237328E-4</v>
      </c>
      <c r="O1780" s="67" t="str">
        <f t="shared" si="55"/>
        <v>LB</v>
      </c>
    </row>
    <row r="1781" spans="1:15" x14ac:dyDescent="0.25">
      <c r="A1781" s="61" t="s">
        <v>1977</v>
      </c>
      <c r="B1781" s="61" t="s">
        <v>1967</v>
      </c>
      <c r="C1781" s="61" t="s">
        <v>2694</v>
      </c>
      <c r="D1781" s="62" t="s">
        <v>306</v>
      </c>
      <c r="E1781" s="62" t="s">
        <v>2679</v>
      </c>
      <c r="F1781" s="67" t="s">
        <v>1969</v>
      </c>
      <c r="G1781" s="63">
        <f>VLOOKUP(Emissions!A1781,Population!$A$5:$L$3146,12,FALSE)*'National Throughput'!$B$2</f>
        <v>161408.38670981143</v>
      </c>
      <c r="H1781" s="12" t="str">
        <f>'Emissions Factors'!$E$2</f>
        <v>EACH</v>
      </c>
      <c r="I1781" s="64">
        <v>515</v>
      </c>
      <c r="J1781" s="65">
        <v>7439976</v>
      </c>
      <c r="K1781" s="66">
        <f>'Emissions Factors'!$C$2</f>
        <v>1.9400679072269228E-9</v>
      </c>
      <c r="L1781" s="67" t="str">
        <f>'Emissions Factors'!$D$2</f>
        <v>LB</v>
      </c>
      <c r="M1781" s="67" t="str">
        <f>'Emissions Factors'!$E$2</f>
        <v>EACH</v>
      </c>
      <c r="N1781" s="68">
        <f t="shared" si="54"/>
        <v>3.1314323101297773E-4</v>
      </c>
      <c r="O1781" s="67" t="str">
        <f t="shared" si="55"/>
        <v>LB</v>
      </c>
    </row>
    <row r="1782" spans="1:15" x14ac:dyDescent="0.25">
      <c r="A1782" s="61" t="s">
        <v>1978</v>
      </c>
      <c r="B1782" s="61" t="s">
        <v>1967</v>
      </c>
      <c r="C1782" s="61" t="s">
        <v>2697</v>
      </c>
      <c r="D1782" s="62" t="s">
        <v>1101</v>
      </c>
      <c r="E1782" s="62" t="s">
        <v>2679</v>
      </c>
      <c r="F1782" s="67" t="s">
        <v>1969</v>
      </c>
      <c r="G1782" s="63">
        <f>VLOOKUP(Emissions!A1782,Population!$A$5:$L$3146,12,FALSE)*'National Throughput'!$B$2</f>
        <v>816044.10535610036</v>
      </c>
      <c r="H1782" s="12" t="str">
        <f>'Emissions Factors'!$E$2</f>
        <v>EACH</v>
      </c>
      <c r="I1782" s="64">
        <v>515</v>
      </c>
      <c r="J1782" s="65">
        <v>7439976</v>
      </c>
      <c r="K1782" s="66">
        <f>'Emissions Factors'!$C$2</f>
        <v>1.9400679072269228E-9</v>
      </c>
      <c r="L1782" s="67" t="str">
        <f>'Emissions Factors'!$D$2</f>
        <v>LB</v>
      </c>
      <c r="M1782" s="67" t="str">
        <f>'Emissions Factors'!$E$2</f>
        <v>EACH</v>
      </c>
      <c r="N1782" s="68">
        <f t="shared" si="54"/>
        <v>1.5831809796830762E-3</v>
      </c>
      <c r="O1782" s="67" t="str">
        <f t="shared" si="55"/>
        <v>LB</v>
      </c>
    </row>
    <row r="1783" spans="1:15" x14ac:dyDescent="0.25">
      <c r="A1783" s="61" t="s">
        <v>1979</v>
      </c>
      <c r="B1783" s="61" t="s">
        <v>1967</v>
      </c>
      <c r="C1783" s="61" t="s">
        <v>2700</v>
      </c>
      <c r="D1783" s="62" t="s">
        <v>1980</v>
      </c>
      <c r="E1783" s="62" t="s">
        <v>2679</v>
      </c>
      <c r="F1783" s="67" t="s">
        <v>1969</v>
      </c>
      <c r="G1783" s="63">
        <f>VLOOKUP(Emissions!A1783,Population!$A$5:$L$3146,12,FALSE)*'National Throughput'!$B$2</f>
        <v>298381.28154830611</v>
      </c>
      <c r="H1783" s="12" t="str">
        <f>'Emissions Factors'!$E$2</f>
        <v>EACH</v>
      </c>
      <c r="I1783" s="64">
        <v>515</v>
      </c>
      <c r="J1783" s="65">
        <v>7439976</v>
      </c>
      <c r="K1783" s="66">
        <f>'Emissions Factors'!$C$2</f>
        <v>1.9400679072269228E-9</v>
      </c>
      <c r="L1783" s="67" t="str">
        <f>'Emissions Factors'!$D$2</f>
        <v>LB</v>
      </c>
      <c r="M1783" s="67" t="str">
        <f>'Emissions Factors'!$E$2</f>
        <v>EACH</v>
      </c>
      <c r="N1783" s="68">
        <f t="shared" si="54"/>
        <v>5.7887994844910942E-4</v>
      </c>
      <c r="O1783" s="67" t="str">
        <f t="shared" si="55"/>
        <v>LB</v>
      </c>
    </row>
    <row r="1784" spans="1:15" x14ac:dyDescent="0.25">
      <c r="A1784" s="61" t="s">
        <v>1981</v>
      </c>
      <c r="B1784" s="61" t="s">
        <v>1967</v>
      </c>
      <c r="C1784" s="61" t="s">
        <v>2703</v>
      </c>
      <c r="D1784" s="62" t="s">
        <v>1982</v>
      </c>
      <c r="E1784" s="62" t="s">
        <v>2679</v>
      </c>
      <c r="F1784" s="67" t="s">
        <v>1969</v>
      </c>
      <c r="G1784" s="63">
        <f>VLOOKUP(Emissions!A1784,Population!$A$5:$L$3146,12,FALSE)*'National Throughput'!$B$2</f>
        <v>686202.80116993864</v>
      </c>
      <c r="H1784" s="12" t="str">
        <f>'Emissions Factors'!$E$2</f>
        <v>EACH</v>
      </c>
      <c r="I1784" s="64">
        <v>515</v>
      </c>
      <c r="J1784" s="65">
        <v>7439976</v>
      </c>
      <c r="K1784" s="66">
        <f>'Emissions Factors'!$C$2</f>
        <v>1.9400679072269228E-9</v>
      </c>
      <c r="L1784" s="67" t="str">
        <f>'Emissions Factors'!$D$2</f>
        <v>LB</v>
      </c>
      <c r="M1784" s="67" t="str">
        <f>'Emissions Factors'!$E$2</f>
        <v>EACH</v>
      </c>
      <c r="N1784" s="68">
        <f t="shared" si="54"/>
        <v>1.3312800323990151E-3</v>
      </c>
      <c r="O1784" s="67" t="str">
        <f t="shared" si="55"/>
        <v>LB</v>
      </c>
    </row>
    <row r="1785" spans="1:15" x14ac:dyDescent="0.25">
      <c r="A1785" s="61" t="s">
        <v>1983</v>
      </c>
      <c r="B1785" s="61" t="s">
        <v>1967</v>
      </c>
      <c r="C1785" s="61" t="s">
        <v>2706</v>
      </c>
      <c r="D1785" s="62" t="s">
        <v>1984</v>
      </c>
      <c r="E1785" s="62" t="s">
        <v>2679</v>
      </c>
      <c r="F1785" s="67" t="s">
        <v>1969</v>
      </c>
      <c r="G1785" s="63">
        <f>VLOOKUP(Emissions!A1785,Population!$A$5:$L$3146,12,FALSE)*'National Throughput'!$B$2</f>
        <v>129286.48817481399</v>
      </c>
      <c r="H1785" s="12" t="str">
        <f>'Emissions Factors'!$E$2</f>
        <v>EACH</v>
      </c>
      <c r="I1785" s="64">
        <v>515</v>
      </c>
      <c r="J1785" s="65">
        <v>7439976</v>
      </c>
      <c r="K1785" s="66">
        <f>'Emissions Factors'!$C$2</f>
        <v>1.9400679072269228E-9</v>
      </c>
      <c r="L1785" s="67" t="str">
        <f>'Emissions Factors'!$D$2</f>
        <v>LB</v>
      </c>
      <c r="M1785" s="67" t="str">
        <f>'Emissions Factors'!$E$2</f>
        <v>EACH</v>
      </c>
      <c r="N1785" s="68">
        <f t="shared" si="54"/>
        <v>2.5082456654602968E-4</v>
      </c>
      <c r="O1785" s="67" t="str">
        <f t="shared" si="55"/>
        <v>LB</v>
      </c>
    </row>
    <row r="1786" spans="1:15" x14ac:dyDescent="0.25">
      <c r="A1786" s="61" t="s">
        <v>1985</v>
      </c>
      <c r="B1786" s="61" t="s">
        <v>1967</v>
      </c>
      <c r="C1786" s="61" t="s">
        <v>2709</v>
      </c>
      <c r="D1786" s="62" t="s">
        <v>380</v>
      </c>
      <c r="E1786" s="62" t="s">
        <v>2679</v>
      </c>
      <c r="F1786" s="67" t="s">
        <v>1969</v>
      </c>
      <c r="G1786" s="63">
        <f>VLOOKUP(Emissions!A1786,Population!$A$5:$L$3146,12,FALSE)*'National Throughput'!$B$2</f>
        <v>381025.27986710134</v>
      </c>
      <c r="H1786" s="12" t="str">
        <f>'Emissions Factors'!$E$2</f>
        <v>EACH</v>
      </c>
      <c r="I1786" s="64">
        <v>515</v>
      </c>
      <c r="J1786" s="65">
        <v>7439976</v>
      </c>
      <c r="K1786" s="66">
        <f>'Emissions Factors'!$C$2</f>
        <v>1.9400679072269228E-9</v>
      </c>
      <c r="L1786" s="67" t="str">
        <f>'Emissions Factors'!$D$2</f>
        <v>LB</v>
      </c>
      <c r="M1786" s="67" t="str">
        <f>'Emissions Factors'!$E$2</f>
        <v>EACH</v>
      </c>
      <c r="N1786" s="68">
        <f t="shared" si="54"/>
        <v>7.3921491731231983E-4</v>
      </c>
      <c r="O1786" s="67" t="str">
        <f t="shared" si="55"/>
        <v>LB</v>
      </c>
    </row>
    <row r="1787" spans="1:15" x14ac:dyDescent="0.25">
      <c r="A1787" s="61" t="s">
        <v>1986</v>
      </c>
      <c r="B1787" s="61" t="s">
        <v>1967</v>
      </c>
      <c r="C1787" s="61" t="s">
        <v>2712</v>
      </c>
      <c r="D1787" s="62" t="s">
        <v>5105</v>
      </c>
      <c r="E1787" s="62" t="s">
        <v>2679</v>
      </c>
      <c r="F1787" s="67" t="s">
        <v>1969</v>
      </c>
      <c r="G1787" s="63">
        <f>VLOOKUP(Emissions!A1787,Population!$A$5:$L$3146,12,FALSE)*'National Throughput'!$B$2</f>
        <v>857654.28066926647</v>
      </c>
      <c r="H1787" s="12" t="str">
        <f>'Emissions Factors'!$E$2</f>
        <v>EACH</v>
      </c>
      <c r="I1787" s="64">
        <v>515</v>
      </c>
      <c r="J1787" s="65">
        <v>7439976</v>
      </c>
      <c r="K1787" s="66">
        <f>'Emissions Factors'!$C$2</f>
        <v>1.9400679072269228E-9</v>
      </c>
      <c r="L1787" s="67" t="str">
        <f>'Emissions Factors'!$D$2</f>
        <v>LB</v>
      </c>
      <c r="M1787" s="67" t="str">
        <f>'Emissions Factors'!$E$2</f>
        <v>EACH</v>
      </c>
      <c r="N1787" s="68">
        <f t="shared" si="54"/>
        <v>1.6639075454222356E-3</v>
      </c>
      <c r="O1787" s="67" t="str">
        <f t="shared" si="55"/>
        <v>LB</v>
      </c>
    </row>
    <row r="1788" spans="1:15" x14ac:dyDescent="0.25">
      <c r="A1788" s="61" t="s">
        <v>1987</v>
      </c>
      <c r="B1788" s="61" t="s">
        <v>1967</v>
      </c>
      <c r="C1788" s="61" t="s">
        <v>2715</v>
      </c>
      <c r="D1788" s="62" t="s">
        <v>1988</v>
      </c>
      <c r="E1788" s="62" t="s">
        <v>2679</v>
      </c>
      <c r="F1788" s="67" t="s">
        <v>1969</v>
      </c>
      <c r="G1788" s="63">
        <f>VLOOKUP(Emissions!A1788,Population!$A$5:$L$3146,12,FALSE)*'National Throughput'!$B$2</f>
        <v>645349.4728371324</v>
      </c>
      <c r="H1788" s="12" t="str">
        <f>'Emissions Factors'!$E$2</f>
        <v>EACH</v>
      </c>
      <c r="I1788" s="64">
        <v>515</v>
      </c>
      <c r="J1788" s="65">
        <v>7439976</v>
      </c>
      <c r="K1788" s="66">
        <f>'Emissions Factors'!$C$2</f>
        <v>1.9400679072269228E-9</v>
      </c>
      <c r="L1788" s="67" t="str">
        <f>'Emissions Factors'!$D$2</f>
        <v>LB</v>
      </c>
      <c r="M1788" s="67" t="str">
        <f>'Emissions Factors'!$E$2</f>
        <v>EACH</v>
      </c>
      <c r="N1788" s="68">
        <f t="shared" si="54"/>
        <v>1.2520218011971332E-3</v>
      </c>
      <c r="O1788" s="67" t="str">
        <f t="shared" si="55"/>
        <v>LB</v>
      </c>
    </row>
    <row r="1789" spans="1:15" x14ac:dyDescent="0.25">
      <c r="A1789" s="61" t="s">
        <v>1989</v>
      </c>
      <c r="B1789" s="61" t="s">
        <v>1967</v>
      </c>
      <c r="C1789" s="61" t="s">
        <v>2718</v>
      </c>
      <c r="D1789" s="62" t="s">
        <v>817</v>
      </c>
      <c r="E1789" s="62" t="s">
        <v>2679</v>
      </c>
      <c r="F1789" s="67" t="s">
        <v>1969</v>
      </c>
      <c r="G1789" s="63">
        <f>VLOOKUP(Emissions!A1789,Population!$A$5:$L$3146,12,FALSE)*'National Throughput'!$B$2</f>
        <v>512488.9850328418</v>
      </c>
      <c r="H1789" s="12" t="str">
        <f>'Emissions Factors'!$E$2</f>
        <v>EACH</v>
      </c>
      <c r="I1789" s="64">
        <v>515</v>
      </c>
      <c r="J1789" s="65">
        <v>7439976</v>
      </c>
      <c r="K1789" s="66">
        <f>'Emissions Factors'!$C$2</f>
        <v>1.9400679072269228E-9</v>
      </c>
      <c r="L1789" s="67" t="str">
        <f>'Emissions Factors'!$D$2</f>
        <v>LB</v>
      </c>
      <c r="M1789" s="67" t="str">
        <f>'Emissions Factors'!$E$2</f>
        <v>EACH</v>
      </c>
      <c r="N1789" s="68">
        <f t="shared" si="54"/>
        <v>9.9426343266951524E-4</v>
      </c>
      <c r="O1789" s="67" t="str">
        <f t="shared" si="55"/>
        <v>LB</v>
      </c>
    </row>
    <row r="1790" spans="1:15" x14ac:dyDescent="0.25">
      <c r="A1790" s="61" t="s">
        <v>1990</v>
      </c>
      <c r="B1790" s="61" t="s">
        <v>1967</v>
      </c>
      <c r="C1790" s="61" t="s">
        <v>2721</v>
      </c>
      <c r="D1790" s="62" t="s">
        <v>1991</v>
      </c>
      <c r="E1790" s="62" t="s">
        <v>2679</v>
      </c>
      <c r="F1790" s="67" t="s">
        <v>1969</v>
      </c>
      <c r="G1790" s="63">
        <f>VLOOKUP(Emissions!A1790,Population!$A$5:$L$3146,12,FALSE)*'National Throughput'!$B$2</f>
        <v>601273.90437927144</v>
      </c>
      <c r="H1790" s="12" t="str">
        <f>'Emissions Factors'!$E$2</f>
        <v>EACH</v>
      </c>
      <c r="I1790" s="64">
        <v>515</v>
      </c>
      <c r="J1790" s="65">
        <v>7439976</v>
      </c>
      <c r="K1790" s="66">
        <f>'Emissions Factors'!$C$2</f>
        <v>1.9400679072269228E-9</v>
      </c>
      <c r="L1790" s="67" t="str">
        <f>'Emissions Factors'!$D$2</f>
        <v>LB</v>
      </c>
      <c r="M1790" s="67" t="str">
        <f>'Emissions Factors'!$E$2</f>
        <v>EACH</v>
      </c>
      <c r="N1790" s="68">
        <f t="shared" si="54"/>
        <v>1.166512205339254E-3</v>
      </c>
      <c r="O1790" s="67" t="str">
        <f t="shared" si="55"/>
        <v>LB</v>
      </c>
    </row>
    <row r="1791" spans="1:15" x14ac:dyDescent="0.25">
      <c r="A1791" s="61" t="s">
        <v>1992</v>
      </c>
      <c r="B1791" s="61" t="s">
        <v>1967</v>
      </c>
      <c r="C1791" s="61" t="s">
        <v>2724</v>
      </c>
      <c r="D1791" s="62" t="s">
        <v>1993</v>
      </c>
      <c r="E1791" s="62" t="s">
        <v>2679</v>
      </c>
      <c r="F1791" s="67" t="s">
        <v>1969</v>
      </c>
      <c r="G1791" s="63">
        <f>VLOOKUP(Emissions!A1791,Population!$A$5:$L$3146,12,FALSE)*'National Throughput'!$B$2</f>
        <v>521851.12064761709</v>
      </c>
      <c r="H1791" s="12" t="str">
        <f>'Emissions Factors'!$E$2</f>
        <v>EACH</v>
      </c>
      <c r="I1791" s="64">
        <v>515</v>
      </c>
      <c r="J1791" s="65">
        <v>7439976</v>
      </c>
      <c r="K1791" s="66">
        <f>'Emissions Factors'!$C$2</f>
        <v>1.9400679072269228E-9</v>
      </c>
      <c r="L1791" s="67" t="str">
        <f>'Emissions Factors'!$D$2</f>
        <v>LB</v>
      </c>
      <c r="M1791" s="67" t="str">
        <f>'Emissions Factors'!$E$2</f>
        <v>EACH</v>
      </c>
      <c r="N1791" s="68">
        <f t="shared" si="54"/>
        <v>1.0124266115188469E-3</v>
      </c>
      <c r="O1791" s="67" t="str">
        <f t="shared" si="55"/>
        <v>LB</v>
      </c>
    </row>
    <row r="1792" spans="1:15" x14ac:dyDescent="0.25">
      <c r="A1792" s="61" t="s">
        <v>1994</v>
      </c>
      <c r="B1792" s="61" t="s">
        <v>1967</v>
      </c>
      <c r="C1792" s="61" t="s">
        <v>2727</v>
      </c>
      <c r="D1792" s="62" t="s">
        <v>1995</v>
      </c>
      <c r="E1792" s="62" t="s">
        <v>2679</v>
      </c>
      <c r="F1792" s="67" t="s">
        <v>1969</v>
      </c>
      <c r="G1792" s="63">
        <f>VLOOKUP(Emissions!A1792,Population!$A$5:$L$3146,12,FALSE)*'National Throughput'!$B$2</f>
        <v>66367.686089405528</v>
      </c>
      <c r="H1792" s="12" t="str">
        <f>'Emissions Factors'!$E$2</f>
        <v>EACH</v>
      </c>
      <c r="I1792" s="64">
        <v>515</v>
      </c>
      <c r="J1792" s="65">
        <v>7439976</v>
      </c>
      <c r="K1792" s="66">
        <f>'Emissions Factors'!$C$2</f>
        <v>1.9400679072269228E-9</v>
      </c>
      <c r="L1792" s="67" t="str">
        <f>'Emissions Factors'!$D$2</f>
        <v>LB</v>
      </c>
      <c r="M1792" s="67" t="str">
        <f>'Emissions Factors'!$E$2</f>
        <v>EACH</v>
      </c>
      <c r="N1792" s="68">
        <f t="shared" si="54"/>
        <v>1.2875781785896633E-4</v>
      </c>
      <c r="O1792" s="67" t="str">
        <f t="shared" si="55"/>
        <v>LB</v>
      </c>
    </row>
    <row r="1793" spans="1:15" x14ac:dyDescent="0.25">
      <c r="A1793" s="61" t="s">
        <v>1996</v>
      </c>
      <c r="B1793" s="61" t="s">
        <v>1967</v>
      </c>
      <c r="C1793" s="61" t="s">
        <v>2730</v>
      </c>
      <c r="D1793" s="62" t="s">
        <v>1041</v>
      </c>
      <c r="E1793" s="62" t="s">
        <v>2679</v>
      </c>
      <c r="F1793" s="67" t="s">
        <v>1969</v>
      </c>
      <c r="G1793" s="63">
        <f>VLOOKUP(Emissions!A1793,Population!$A$5:$L$3146,12,FALSE)*'National Throughput'!$B$2</f>
        <v>341061.09290553071</v>
      </c>
      <c r="H1793" s="12" t="str">
        <f>'Emissions Factors'!$E$2</f>
        <v>EACH</v>
      </c>
      <c r="I1793" s="64">
        <v>515</v>
      </c>
      <c r="J1793" s="65">
        <v>7439976</v>
      </c>
      <c r="K1793" s="66">
        <f>'Emissions Factors'!$C$2</f>
        <v>1.9400679072269228E-9</v>
      </c>
      <c r="L1793" s="67" t="str">
        <f>'Emissions Factors'!$D$2</f>
        <v>LB</v>
      </c>
      <c r="M1793" s="67" t="str">
        <f>'Emissions Factors'!$E$2</f>
        <v>EACH</v>
      </c>
      <c r="N1793" s="68">
        <f t="shared" si="54"/>
        <v>6.6168168074976007E-4</v>
      </c>
      <c r="O1793" s="67" t="str">
        <f t="shared" si="55"/>
        <v>LB</v>
      </c>
    </row>
    <row r="1794" spans="1:15" x14ac:dyDescent="0.25">
      <c r="A1794" s="61" t="s">
        <v>1997</v>
      </c>
      <c r="B1794" s="61" t="s">
        <v>1967</v>
      </c>
      <c r="C1794" s="61" t="s">
        <v>2733</v>
      </c>
      <c r="D1794" s="62" t="s">
        <v>5121</v>
      </c>
      <c r="E1794" s="62" t="s">
        <v>2679</v>
      </c>
      <c r="F1794" s="67" t="s">
        <v>1969</v>
      </c>
      <c r="G1794" s="63">
        <f>VLOOKUP(Emissions!A1794,Population!$A$5:$L$3146,12,FALSE)*'National Throughput'!$B$2</f>
        <v>148609.67354600425</v>
      </c>
      <c r="H1794" s="12" t="str">
        <f>'Emissions Factors'!$E$2</f>
        <v>EACH</v>
      </c>
      <c r="I1794" s="64">
        <v>515</v>
      </c>
      <c r="J1794" s="65">
        <v>7439976</v>
      </c>
      <c r="K1794" s="66">
        <f>'Emissions Factors'!$C$2</f>
        <v>1.9400679072269228E-9</v>
      </c>
      <c r="L1794" s="67" t="str">
        <f>'Emissions Factors'!$D$2</f>
        <v>LB</v>
      </c>
      <c r="M1794" s="67" t="str">
        <f>'Emissions Factors'!$E$2</f>
        <v>EACH</v>
      </c>
      <c r="N1794" s="68">
        <f t="shared" si="54"/>
        <v>2.8831285835007265E-4</v>
      </c>
      <c r="O1794" s="67" t="str">
        <f t="shared" si="55"/>
        <v>LB</v>
      </c>
    </row>
    <row r="1795" spans="1:15" x14ac:dyDescent="0.25">
      <c r="A1795" s="61" t="s">
        <v>1998</v>
      </c>
      <c r="B1795" s="61" t="s">
        <v>1967</v>
      </c>
      <c r="C1795" s="61" t="s">
        <v>2736</v>
      </c>
      <c r="D1795" s="62" t="s">
        <v>4842</v>
      </c>
      <c r="E1795" s="62" t="s">
        <v>2679</v>
      </c>
      <c r="F1795" s="67" t="s">
        <v>1969</v>
      </c>
      <c r="G1795" s="63">
        <f>VLOOKUP(Emissions!A1795,Population!$A$5:$L$3146,12,FALSE)*'National Throughput'!$B$2</f>
        <v>567059.90850019013</v>
      </c>
      <c r="H1795" s="12" t="str">
        <f>'Emissions Factors'!$E$2</f>
        <v>EACH</v>
      </c>
      <c r="I1795" s="64">
        <v>515</v>
      </c>
      <c r="J1795" s="65">
        <v>7439976</v>
      </c>
      <c r="K1795" s="66">
        <f>'Emissions Factors'!$C$2</f>
        <v>1.9400679072269228E-9</v>
      </c>
      <c r="L1795" s="67" t="str">
        <f>'Emissions Factors'!$D$2</f>
        <v>LB</v>
      </c>
      <c r="M1795" s="67" t="str">
        <f>'Emissions Factors'!$E$2</f>
        <v>EACH</v>
      </c>
      <c r="N1795" s="68">
        <f t="shared" ref="N1795:N1858" si="56">K1795*G1795</f>
        <v>1.1001347299562541E-3</v>
      </c>
      <c r="O1795" s="67" t="str">
        <f t="shared" ref="O1795:O1858" si="57">L1795</f>
        <v>LB</v>
      </c>
    </row>
    <row r="1796" spans="1:15" x14ac:dyDescent="0.25">
      <c r="A1796" s="61" t="s">
        <v>1999</v>
      </c>
      <c r="B1796" s="61" t="s">
        <v>1967</v>
      </c>
      <c r="C1796" s="61" t="s">
        <v>2739</v>
      </c>
      <c r="D1796" s="62" t="s">
        <v>158</v>
      </c>
      <c r="E1796" s="62" t="s">
        <v>2679</v>
      </c>
      <c r="F1796" s="67" t="s">
        <v>1969</v>
      </c>
      <c r="G1796" s="63">
        <f>VLOOKUP(Emissions!A1796,Population!$A$5:$L$3146,12,FALSE)*'National Throughput'!$B$2</f>
        <v>109647.43712618359</v>
      </c>
      <c r="H1796" s="12" t="str">
        <f>'Emissions Factors'!$E$2</f>
        <v>EACH</v>
      </c>
      <c r="I1796" s="64">
        <v>515</v>
      </c>
      <c r="J1796" s="65">
        <v>7439976</v>
      </c>
      <c r="K1796" s="66">
        <f>'Emissions Factors'!$C$2</f>
        <v>1.9400679072269228E-9</v>
      </c>
      <c r="L1796" s="67" t="str">
        <f>'Emissions Factors'!$D$2</f>
        <v>LB</v>
      </c>
      <c r="M1796" s="67" t="str">
        <f>'Emissions Factors'!$E$2</f>
        <v>EACH</v>
      </c>
      <c r="N1796" s="68">
        <f t="shared" si="56"/>
        <v>2.127234738781906E-4</v>
      </c>
      <c r="O1796" s="67" t="str">
        <f t="shared" si="57"/>
        <v>LB</v>
      </c>
    </row>
    <row r="1797" spans="1:15" x14ac:dyDescent="0.25">
      <c r="A1797" s="61" t="s">
        <v>2000</v>
      </c>
      <c r="B1797" s="61" t="s">
        <v>2001</v>
      </c>
      <c r="C1797" s="61" t="s">
        <v>2677</v>
      </c>
      <c r="D1797" s="62" t="s">
        <v>2002</v>
      </c>
      <c r="E1797" s="62" t="s">
        <v>2679</v>
      </c>
      <c r="F1797" s="67" t="s">
        <v>2003</v>
      </c>
      <c r="G1797" s="63">
        <f>VLOOKUP(Emissions!A1797,Population!$A$5:$L$3146,12,FALSE)*'National Throughput'!$B$2</f>
        <v>692803.16318294057</v>
      </c>
      <c r="H1797" s="12" t="str">
        <f>'Emissions Factors'!$E$2</f>
        <v>EACH</v>
      </c>
      <c r="I1797" s="64">
        <v>515</v>
      </c>
      <c r="J1797" s="65">
        <v>7439976</v>
      </c>
      <c r="K1797" s="66">
        <f>'Emissions Factors'!$C$2</f>
        <v>1.9400679072269228E-9</v>
      </c>
      <c r="L1797" s="67" t="str">
        <f>'Emissions Factors'!$D$2</f>
        <v>LB</v>
      </c>
      <c r="M1797" s="67" t="str">
        <f>'Emissions Factors'!$E$2</f>
        <v>EACH</v>
      </c>
      <c r="N1797" s="68">
        <f t="shared" si="56"/>
        <v>1.3440851829165199E-3</v>
      </c>
      <c r="O1797" s="67" t="str">
        <f t="shared" si="57"/>
        <v>LB</v>
      </c>
    </row>
    <row r="1798" spans="1:15" x14ac:dyDescent="0.25">
      <c r="A1798" s="61" t="s">
        <v>2004</v>
      </c>
      <c r="B1798" s="61" t="s">
        <v>2001</v>
      </c>
      <c r="C1798" s="61" t="s">
        <v>2682</v>
      </c>
      <c r="D1798" s="62" t="s">
        <v>2005</v>
      </c>
      <c r="E1798" s="62" t="s">
        <v>2679</v>
      </c>
      <c r="F1798" s="67" t="s">
        <v>2003</v>
      </c>
      <c r="G1798" s="63">
        <f>VLOOKUP(Emissions!A1798,Population!$A$5:$L$3146,12,FALSE)*'National Throughput'!$B$2</f>
        <v>3646.8128213540303</v>
      </c>
      <c r="H1798" s="12" t="str">
        <f>'Emissions Factors'!$E$2</f>
        <v>EACH</v>
      </c>
      <c r="I1798" s="64">
        <v>515</v>
      </c>
      <c r="J1798" s="65">
        <v>7439976</v>
      </c>
      <c r="K1798" s="66">
        <f>'Emissions Factors'!$C$2</f>
        <v>1.9400679072269228E-9</v>
      </c>
      <c r="L1798" s="67" t="str">
        <f>'Emissions Factors'!$D$2</f>
        <v>LB</v>
      </c>
      <c r="M1798" s="67" t="str">
        <f>'Emissions Factors'!$E$2</f>
        <v>EACH</v>
      </c>
      <c r="N1798" s="68">
        <f t="shared" si="56"/>
        <v>7.0750645183726238E-6</v>
      </c>
      <c r="O1798" s="67" t="str">
        <f t="shared" si="57"/>
        <v>LB</v>
      </c>
    </row>
    <row r="1799" spans="1:15" x14ac:dyDescent="0.25">
      <c r="A1799" s="61" t="s">
        <v>2006</v>
      </c>
      <c r="B1799" s="61" t="s">
        <v>2001</v>
      </c>
      <c r="C1799" s="61" t="s">
        <v>2685</v>
      </c>
      <c r="D1799" s="62" t="s">
        <v>2007</v>
      </c>
      <c r="E1799" s="62" t="s">
        <v>2679</v>
      </c>
      <c r="F1799" s="67" t="s">
        <v>2003</v>
      </c>
      <c r="G1799" s="63">
        <f>VLOOKUP(Emissions!A1799,Population!$A$5:$L$3146,12,FALSE)*'National Throughput'!$B$2</f>
        <v>67560.386683116085</v>
      </c>
      <c r="H1799" s="12" t="str">
        <f>'Emissions Factors'!$E$2</f>
        <v>EACH</v>
      </c>
      <c r="I1799" s="64">
        <v>515</v>
      </c>
      <c r="J1799" s="65">
        <v>7439976</v>
      </c>
      <c r="K1799" s="66">
        <f>'Emissions Factors'!$C$2</f>
        <v>1.9400679072269228E-9</v>
      </c>
      <c r="L1799" s="67" t="str">
        <f>'Emissions Factors'!$D$2</f>
        <v>LB</v>
      </c>
      <c r="M1799" s="67" t="str">
        <f>'Emissions Factors'!$E$2</f>
        <v>EACH</v>
      </c>
      <c r="N1799" s="68">
        <f t="shared" si="56"/>
        <v>1.310717380037547E-4</v>
      </c>
      <c r="O1799" s="67" t="str">
        <f t="shared" si="57"/>
        <v>LB</v>
      </c>
    </row>
    <row r="1800" spans="1:15" x14ac:dyDescent="0.25">
      <c r="A1800" s="61" t="s">
        <v>2008</v>
      </c>
      <c r="B1800" s="61" t="s">
        <v>2001</v>
      </c>
      <c r="C1800" s="61" t="s">
        <v>2009</v>
      </c>
      <c r="D1800" s="62" t="s">
        <v>2010</v>
      </c>
      <c r="E1800" s="62" t="s">
        <v>2679</v>
      </c>
      <c r="F1800" s="67" t="s">
        <v>2003</v>
      </c>
      <c r="G1800" s="63">
        <f>VLOOKUP(Emissions!A1800,Population!$A$5:$L$3146,12,FALSE)*'National Throughput'!$B$2</f>
        <v>28047.436403602747</v>
      </c>
      <c r="H1800" s="12" t="str">
        <f>'Emissions Factors'!$E$2</f>
        <v>EACH</v>
      </c>
      <c r="I1800" s="64">
        <v>515</v>
      </c>
      <c r="J1800" s="65">
        <v>7439976</v>
      </c>
      <c r="K1800" s="66">
        <f>'Emissions Factors'!$C$2</f>
        <v>1.9400679072269228E-9</v>
      </c>
      <c r="L1800" s="67" t="str">
        <f>'Emissions Factors'!$D$2</f>
        <v>LB</v>
      </c>
      <c r="M1800" s="67" t="str">
        <f>'Emissions Factors'!$E$2</f>
        <v>EACH</v>
      </c>
      <c r="N1800" s="68">
        <f t="shared" si="56"/>
        <v>5.4413931246617792E-5</v>
      </c>
      <c r="O1800" s="67" t="str">
        <f t="shared" si="57"/>
        <v>LB</v>
      </c>
    </row>
    <row r="1801" spans="1:15" x14ac:dyDescent="0.25">
      <c r="A1801" s="61" t="s">
        <v>2011</v>
      </c>
      <c r="B1801" s="61" t="s">
        <v>2001</v>
      </c>
      <c r="C1801" s="61" t="s">
        <v>2688</v>
      </c>
      <c r="D1801" s="62" t="s">
        <v>1810</v>
      </c>
      <c r="E1801" s="62" t="s">
        <v>2679</v>
      </c>
      <c r="F1801" s="67" t="s">
        <v>2003</v>
      </c>
      <c r="G1801" s="63">
        <f>VLOOKUP(Emissions!A1801,Population!$A$5:$L$3146,12,FALSE)*'National Throughput'!$B$2</f>
        <v>13003.820746560492</v>
      </c>
      <c r="H1801" s="12" t="str">
        <f>'Emissions Factors'!$E$2</f>
        <v>EACH</v>
      </c>
      <c r="I1801" s="64">
        <v>515</v>
      </c>
      <c r="J1801" s="65">
        <v>7439976</v>
      </c>
      <c r="K1801" s="66">
        <f>'Emissions Factors'!$C$2</f>
        <v>1.9400679072269228E-9</v>
      </c>
      <c r="L1801" s="67" t="str">
        <f>'Emissions Factors'!$D$2</f>
        <v>LB</v>
      </c>
      <c r="M1801" s="67" t="str">
        <f>'Emissions Factors'!$E$2</f>
        <v>EACH</v>
      </c>
      <c r="N1801" s="68">
        <f t="shared" si="56"/>
        <v>2.5228295301733654E-5</v>
      </c>
      <c r="O1801" s="67" t="str">
        <f t="shared" si="57"/>
        <v>LB</v>
      </c>
    </row>
    <row r="1802" spans="1:15" x14ac:dyDescent="0.25">
      <c r="A1802" s="61" t="s">
        <v>2012</v>
      </c>
      <c r="B1802" s="61" t="s">
        <v>2001</v>
      </c>
      <c r="C1802" s="61" t="s">
        <v>2691</v>
      </c>
      <c r="D1802" s="62" t="s">
        <v>2013</v>
      </c>
      <c r="E1802" s="62" t="s">
        <v>2679</v>
      </c>
      <c r="F1802" s="67" t="s">
        <v>2003</v>
      </c>
      <c r="G1802" s="63">
        <f>VLOOKUP(Emissions!A1802,Population!$A$5:$L$3146,12,FALSE)*'National Throughput'!$B$2</f>
        <v>52270.641926769844</v>
      </c>
      <c r="H1802" s="12" t="str">
        <f>'Emissions Factors'!$E$2</f>
        <v>EACH</v>
      </c>
      <c r="I1802" s="64">
        <v>515</v>
      </c>
      <c r="J1802" s="65">
        <v>7439976</v>
      </c>
      <c r="K1802" s="66">
        <f>'Emissions Factors'!$C$2</f>
        <v>1.9400679072269228E-9</v>
      </c>
      <c r="L1802" s="67" t="str">
        <f>'Emissions Factors'!$D$2</f>
        <v>LB</v>
      </c>
      <c r="M1802" s="67" t="str">
        <f>'Emissions Factors'!$E$2</f>
        <v>EACH</v>
      </c>
      <c r="N1802" s="68">
        <f t="shared" si="56"/>
        <v>1.0140859489227622E-4</v>
      </c>
      <c r="O1802" s="67" t="str">
        <f t="shared" si="57"/>
        <v>LB</v>
      </c>
    </row>
    <row r="1803" spans="1:15" x14ac:dyDescent="0.25">
      <c r="A1803" s="61" t="s">
        <v>2014</v>
      </c>
      <c r="B1803" s="61" t="s">
        <v>2001</v>
      </c>
      <c r="C1803" s="61" t="s">
        <v>2694</v>
      </c>
      <c r="D1803" s="62" t="s">
        <v>2015</v>
      </c>
      <c r="E1803" s="62" t="s">
        <v>2679</v>
      </c>
      <c r="F1803" s="67" t="s">
        <v>2003</v>
      </c>
      <c r="G1803" s="63">
        <f>VLOOKUP(Emissions!A1803,Population!$A$5:$L$3146,12,FALSE)*'National Throughput'!$B$2</f>
        <v>1871.6066926240453</v>
      </c>
      <c r="H1803" s="12" t="str">
        <f>'Emissions Factors'!$E$2</f>
        <v>EACH</v>
      </c>
      <c r="I1803" s="64">
        <v>515</v>
      </c>
      <c r="J1803" s="65">
        <v>7439976</v>
      </c>
      <c r="K1803" s="66">
        <f>'Emissions Factors'!$C$2</f>
        <v>1.9400679072269228E-9</v>
      </c>
      <c r="L1803" s="67" t="str">
        <f>'Emissions Factors'!$D$2</f>
        <v>LB</v>
      </c>
      <c r="M1803" s="67" t="str">
        <f>'Emissions Factors'!$E$2</f>
        <v>EACH</v>
      </c>
      <c r="N1803" s="68">
        <f t="shared" si="56"/>
        <v>3.6310440793110343E-6</v>
      </c>
      <c r="O1803" s="67" t="str">
        <f t="shared" si="57"/>
        <v>LB</v>
      </c>
    </row>
    <row r="1804" spans="1:15" x14ac:dyDescent="0.25">
      <c r="A1804" s="61" t="s">
        <v>2016</v>
      </c>
      <c r="B1804" s="61" t="s">
        <v>2001</v>
      </c>
      <c r="C1804" s="61" t="s">
        <v>2697</v>
      </c>
      <c r="D1804" s="62" t="s">
        <v>2017</v>
      </c>
      <c r="E1804" s="62" t="s">
        <v>2679</v>
      </c>
      <c r="F1804" s="67" t="s">
        <v>2003</v>
      </c>
      <c r="G1804" s="63">
        <f>VLOOKUP(Emissions!A1804,Population!$A$5:$L$3146,12,FALSE)*'National Throughput'!$B$2</f>
        <v>219132.83926199205</v>
      </c>
      <c r="H1804" s="12" t="str">
        <f>'Emissions Factors'!$E$2</f>
        <v>EACH</v>
      </c>
      <c r="I1804" s="64">
        <v>515</v>
      </c>
      <c r="J1804" s="65">
        <v>7439976</v>
      </c>
      <c r="K1804" s="66">
        <f>'Emissions Factors'!$C$2</f>
        <v>1.9400679072269228E-9</v>
      </c>
      <c r="L1804" s="67" t="str">
        <f>'Emissions Factors'!$D$2</f>
        <v>LB</v>
      </c>
      <c r="M1804" s="67" t="str">
        <f>'Emissions Factors'!$E$2</f>
        <v>EACH</v>
      </c>
      <c r="N1804" s="68">
        <f t="shared" si="56"/>
        <v>4.251325888717066E-4</v>
      </c>
      <c r="O1804" s="67" t="str">
        <f t="shared" si="57"/>
        <v>LB</v>
      </c>
    </row>
    <row r="1805" spans="1:15" x14ac:dyDescent="0.25">
      <c r="A1805" s="61" t="s">
        <v>2018</v>
      </c>
      <c r="B1805" s="61" t="s">
        <v>2001</v>
      </c>
      <c r="C1805" s="61" t="s">
        <v>2700</v>
      </c>
      <c r="D1805" s="62" t="s">
        <v>2019</v>
      </c>
      <c r="E1805" s="62" t="s">
        <v>2679</v>
      </c>
      <c r="F1805" s="67" t="s">
        <v>2003</v>
      </c>
      <c r="G1805" s="63">
        <f>VLOOKUP(Emissions!A1805,Population!$A$5:$L$3146,12,FALSE)*'National Throughput'!$B$2</f>
        <v>57835.210646867417</v>
      </c>
      <c r="H1805" s="12" t="str">
        <f>'Emissions Factors'!$E$2</f>
        <v>EACH</v>
      </c>
      <c r="I1805" s="64">
        <v>515</v>
      </c>
      <c r="J1805" s="65">
        <v>7439976</v>
      </c>
      <c r="K1805" s="66">
        <f>'Emissions Factors'!$C$2</f>
        <v>1.9400679072269228E-9</v>
      </c>
      <c r="L1805" s="67" t="str">
        <f>'Emissions Factors'!$D$2</f>
        <v>LB</v>
      </c>
      <c r="M1805" s="67" t="str">
        <f>'Emissions Factors'!$E$2</f>
        <v>EACH</v>
      </c>
      <c r="N1805" s="68">
        <f t="shared" si="56"/>
        <v>1.1220423608369632E-4</v>
      </c>
      <c r="O1805" s="67" t="str">
        <f t="shared" si="57"/>
        <v>LB</v>
      </c>
    </row>
    <row r="1806" spans="1:15" x14ac:dyDescent="0.25">
      <c r="A1806" s="61" t="s">
        <v>2020</v>
      </c>
      <c r="B1806" s="61" t="s">
        <v>2001</v>
      </c>
      <c r="C1806" s="61" t="s">
        <v>2703</v>
      </c>
      <c r="D1806" s="62" t="s">
        <v>4765</v>
      </c>
      <c r="E1806" s="62" t="s">
        <v>2679</v>
      </c>
      <c r="F1806" s="67" t="s">
        <v>2003</v>
      </c>
      <c r="G1806" s="63">
        <f>VLOOKUP(Emissions!A1806,Population!$A$5:$L$3146,12,FALSE)*'National Throughput'!$B$2</f>
        <v>29839.051138952997</v>
      </c>
      <c r="H1806" s="12" t="str">
        <f>'Emissions Factors'!$E$2</f>
        <v>EACH</v>
      </c>
      <c r="I1806" s="64">
        <v>515</v>
      </c>
      <c r="J1806" s="65">
        <v>7439976</v>
      </c>
      <c r="K1806" s="66">
        <f>'Emissions Factors'!$C$2</f>
        <v>1.9400679072269228E-9</v>
      </c>
      <c r="L1806" s="67" t="str">
        <f>'Emissions Factors'!$D$2</f>
        <v>LB</v>
      </c>
      <c r="M1806" s="67" t="str">
        <f>'Emissions Factors'!$E$2</f>
        <v>EACH</v>
      </c>
      <c r="N1806" s="68">
        <f t="shared" si="56"/>
        <v>5.7889785496785665E-5</v>
      </c>
      <c r="O1806" s="67" t="str">
        <f t="shared" si="57"/>
        <v>LB</v>
      </c>
    </row>
    <row r="1807" spans="1:15" x14ac:dyDescent="0.25">
      <c r="A1807" s="61" t="s">
        <v>2021</v>
      </c>
      <c r="B1807" s="61" t="s">
        <v>2001</v>
      </c>
      <c r="C1807" s="61" t="s">
        <v>2706</v>
      </c>
      <c r="D1807" s="62" t="s">
        <v>2022</v>
      </c>
      <c r="E1807" s="62" t="s">
        <v>2679</v>
      </c>
      <c r="F1807" s="67" t="s">
        <v>2003</v>
      </c>
      <c r="G1807" s="63">
        <f>VLOOKUP(Emissions!A1807,Population!$A$5:$L$3146,12,FALSE)*'National Throughput'!$B$2</f>
        <v>4582.1033987091696</v>
      </c>
      <c r="H1807" s="12" t="str">
        <f>'Emissions Factors'!$E$2</f>
        <v>EACH</v>
      </c>
      <c r="I1807" s="64">
        <v>515</v>
      </c>
      <c r="J1807" s="65">
        <v>7439976</v>
      </c>
      <c r="K1807" s="66">
        <f>'Emissions Factors'!$C$2</f>
        <v>1.9400679072269228E-9</v>
      </c>
      <c r="L1807" s="67" t="str">
        <f>'Emissions Factors'!$D$2</f>
        <v>LB</v>
      </c>
      <c r="M1807" s="67" t="str">
        <f>'Emissions Factors'!$E$2</f>
        <v>EACH</v>
      </c>
      <c r="N1807" s="68">
        <f t="shared" si="56"/>
        <v>8.8895917514310684E-6</v>
      </c>
      <c r="O1807" s="67" t="str">
        <f t="shared" si="57"/>
        <v>LB</v>
      </c>
    </row>
    <row r="1808" spans="1:15" x14ac:dyDescent="0.25">
      <c r="A1808" s="61" t="s">
        <v>2023</v>
      </c>
      <c r="B1808" s="61" t="s">
        <v>2001</v>
      </c>
      <c r="C1808" s="61" t="s">
        <v>2709</v>
      </c>
      <c r="D1808" s="62" t="s">
        <v>2024</v>
      </c>
      <c r="E1808" s="62" t="s">
        <v>2679</v>
      </c>
      <c r="F1808" s="67" t="s">
        <v>2003</v>
      </c>
      <c r="G1808" s="63">
        <f>VLOOKUP(Emissions!A1808,Population!$A$5:$L$3146,12,FALSE)*'National Throughput'!$B$2</f>
        <v>700.44239510258797</v>
      </c>
      <c r="H1808" s="12" t="str">
        <f>'Emissions Factors'!$E$2</f>
        <v>EACH</v>
      </c>
      <c r="I1808" s="64">
        <v>515</v>
      </c>
      <c r="J1808" s="65">
        <v>7439976</v>
      </c>
      <c r="K1808" s="66">
        <f>'Emissions Factors'!$C$2</f>
        <v>1.9400679072269228E-9</v>
      </c>
      <c r="L1808" s="67" t="str">
        <f>'Emissions Factors'!$D$2</f>
        <v>LB</v>
      </c>
      <c r="M1808" s="67" t="str">
        <f>'Emissions Factors'!$E$2</f>
        <v>EACH</v>
      </c>
      <c r="N1808" s="68">
        <f t="shared" si="56"/>
        <v>1.3589058115996913E-6</v>
      </c>
      <c r="O1808" s="67" t="str">
        <f t="shared" si="57"/>
        <v>LB</v>
      </c>
    </row>
    <row r="1809" spans="1:15" x14ac:dyDescent="0.25">
      <c r="A1809" s="61" t="s">
        <v>2025</v>
      </c>
      <c r="B1809" s="61" t="s">
        <v>2001</v>
      </c>
      <c r="C1809" s="61" t="s">
        <v>2712</v>
      </c>
      <c r="D1809" s="62" t="s">
        <v>2026</v>
      </c>
      <c r="E1809" s="62" t="s">
        <v>2679</v>
      </c>
      <c r="F1809" s="67" t="s">
        <v>2003</v>
      </c>
      <c r="G1809" s="63">
        <f>VLOOKUP(Emissions!A1809,Population!$A$5:$L$3146,12,FALSE)*'National Throughput'!$B$2</f>
        <v>4676.4528867756972</v>
      </c>
      <c r="H1809" s="12" t="str">
        <f>'Emissions Factors'!$E$2</f>
        <v>EACH</v>
      </c>
      <c r="I1809" s="64">
        <v>515</v>
      </c>
      <c r="J1809" s="65">
        <v>7439976</v>
      </c>
      <c r="K1809" s="66">
        <f>'Emissions Factors'!$C$2</f>
        <v>1.9400679072269228E-9</v>
      </c>
      <c r="L1809" s="67" t="str">
        <f>'Emissions Factors'!$D$2</f>
        <v>LB</v>
      </c>
      <c r="M1809" s="67" t="str">
        <f>'Emissions Factors'!$E$2</f>
        <v>EACH</v>
      </c>
      <c r="N1809" s="68">
        <f t="shared" si="56"/>
        <v>9.0726361652922289E-6</v>
      </c>
      <c r="O1809" s="67" t="str">
        <f t="shared" si="57"/>
        <v>LB</v>
      </c>
    </row>
    <row r="1810" spans="1:15" x14ac:dyDescent="0.25">
      <c r="A1810" s="61" t="s">
        <v>2027</v>
      </c>
      <c r="B1810" s="61" t="s">
        <v>2001</v>
      </c>
      <c r="C1810" s="61" t="s">
        <v>2715</v>
      </c>
      <c r="D1810" s="62" t="s">
        <v>2028</v>
      </c>
      <c r="E1810" s="62" t="s">
        <v>2679</v>
      </c>
      <c r="F1810" s="67" t="s">
        <v>2003</v>
      </c>
      <c r="G1810" s="63">
        <f>VLOOKUP(Emissions!A1810,Population!$A$5:$L$3146,12,FALSE)*'National Throughput'!$B$2</f>
        <v>71786.628425748248</v>
      </c>
      <c r="H1810" s="12" t="str">
        <f>'Emissions Factors'!$E$2</f>
        <v>EACH</v>
      </c>
      <c r="I1810" s="64">
        <v>515</v>
      </c>
      <c r="J1810" s="65">
        <v>7439976</v>
      </c>
      <c r="K1810" s="66">
        <f>'Emissions Factors'!$C$2</f>
        <v>1.9400679072269228E-9</v>
      </c>
      <c r="L1810" s="67" t="str">
        <f>'Emissions Factors'!$D$2</f>
        <v>LB</v>
      </c>
      <c r="M1810" s="67" t="str">
        <f>'Emissions Factors'!$E$2</f>
        <v>EACH</v>
      </c>
      <c r="N1810" s="68">
        <f t="shared" si="56"/>
        <v>1.3927093397681813E-4</v>
      </c>
      <c r="O1810" s="67" t="str">
        <f t="shared" si="57"/>
        <v>LB</v>
      </c>
    </row>
    <row r="1811" spans="1:15" x14ac:dyDescent="0.25">
      <c r="A1811" s="61" t="s">
        <v>2029</v>
      </c>
      <c r="B1811" s="61" t="s">
        <v>2001</v>
      </c>
      <c r="C1811" s="61" t="s">
        <v>2718</v>
      </c>
      <c r="D1811" s="62" t="s">
        <v>4786</v>
      </c>
      <c r="E1811" s="62" t="s">
        <v>2679</v>
      </c>
      <c r="F1811" s="67" t="s">
        <v>2003</v>
      </c>
      <c r="G1811" s="63">
        <f>VLOOKUP(Emissions!A1811,Population!$A$5:$L$3146,12,FALSE)*'National Throughput'!$B$2</f>
        <v>20209.250128684624</v>
      </c>
      <c r="H1811" s="12" t="str">
        <f>'Emissions Factors'!$E$2</f>
        <v>EACH</v>
      </c>
      <c r="I1811" s="64">
        <v>515</v>
      </c>
      <c r="J1811" s="65">
        <v>7439976</v>
      </c>
      <c r="K1811" s="66">
        <f>'Emissions Factors'!$C$2</f>
        <v>1.9400679072269228E-9</v>
      </c>
      <c r="L1811" s="67" t="str">
        <f>'Emissions Factors'!$D$2</f>
        <v>LB</v>
      </c>
      <c r="M1811" s="67" t="str">
        <f>'Emissions Factors'!$E$2</f>
        <v>EACH</v>
      </c>
      <c r="N1811" s="68">
        <f t="shared" si="56"/>
        <v>3.9207317603782601E-5</v>
      </c>
      <c r="O1811" s="67" t="str">
        <f t="shared" si="57"/>
        <v>LB</v>
      </c>
    </row>
    <row r="1812" spans="1:15" x14ac:dyDescent="0.25">
      <c r="A1812" s="61" t="s">
        <v>2030</v>
      </c>
      <c r="B1812" s="61" t="s">
        <v>2001</v>
      </c>
      <c r="C1812" s="61" t="s">
        <v>2031</v>
      </c>
      <c r="D1812" s="62" t="s">
        <v>2032</v>
      </c>
      <c r="E1812" s="62" t="s">
        <v>2679</v>
      </c>
      <c r="F1812" s="67" t="s">
        <v>2003</v>
      </c>
      <c r="G1812" s="63">
        <f>VLOOKUP(Emissions!A1812,Population!$A$5:$L$3146,12,FALSE)*'National Throughput'!$B$2</f>
        <v>18133.561391221025</v>
      </c>
      <c r="H1812" s="12" t="str">
        <f>'Emissions Factors'!$E$2</f>
        <v>EACH</v>
      </c>
      <c r="I1812" s="64">
        <v>515</v>
      </c>
      <c r="J1812" s="65">
        <v>7439976</v>
      </c>
      <c r="K1812" s="66">
        <f>'Emissions Factors'!$C$2</f>
        <v>1.9400679072269228E-9</v>
      </c>
      <c r="L1812" s="67" t="str">
        <f>'Emissions Factors'!$D$2</f>
        <v>LB</v>
      </c>
      <c r="M1812" s="67" t="str">
        <f>'Emissions Factors'!$E$2</f>
        <v>EACH</v>
      </c>
      <c r="N1812" s="68">
        <f t="shared" si="56"/>
        <v>3.5180340498837098E-5</v>
      </c>
      <c r="O1812" s="67" t="str">
        <f t="shared" si="57"/>
        <v>LB</v>
      </c>
    </row>
    <row r="1813" spans="1:15" x14ac:dyDescent="0.25">
      <c r="A1813" s="61" t="s">
        <v>2033</v>
      </c>
      <c r="B1813" s="61" t="s">
        <v>2001</v>
      </c>
      <c r="C1813" s="61" t="s">
        <v>2721</v>
      </c>
      <c r="D1813" s="62" t="s">
        <v>2034</v>
      </c>
      <c r="E1813" s="62" t="s">
        <v>2679</v>
      </c>
      <c r="F1813" s="67" t="s">
        <v>2003</v>
      </c>
      <c r="G1813" s="63">
        <f>VLOOKUP(Emissions!A1813,Population!$A$5:$L$3146,12,FALSE)*'National Throughput'!$B$2</f>
        <v>25303.096946363323</v>
      </c>
      <c r="H1813" s="12" t="str">
        <f>'Emissions Factors'!$E$2</f>
        <v>EACH</v>
      </c>
      <c r="I1813" s="64">
        <v>515</v>
      </c>
      <c r="J1813" s="65">
        <v>7439976</v>
      </c>
      <c r="K1813" s="66">
        <f>'Emissions Factors'!$C$2</f>
        <v>1.9400679072269228E-9</v>
      </c>
      <c r="L1813" s="67" t="str">
        <f>'Emissions Factors'!$D$2</f>
        <v>LB</v>
      </c>
      <c r="M1813" s="67" t="str">
        <f>'Emissions Factors'!$E$2</f>
        <v>EACH</v>
      </c>
      <c r="N1813" s="68">
        <f t="shared" si="56"/>
        <v>4.9089726339091029E-5</v>
      </c>
      <c r="O1813" s="67" t="str">
        <f t="shared" si="57"/>
        <v>LB</v>
      </c>
    </row>
    <row r="1814" spans="1:15" x14ac:dyDescent="0.25">
      <c r="A1814" s="61" t="s">
        <v>2035</v>
      </c>
      <c r="B1814" s="61" t="s">
        <v>2001</v>
      </c>
      <c r="C1814" s="61" t="s">
        <v>2724</v>
      </c>
      <c r="D1814" s="62" t="s">
        <v>2036</v>
      </c>
      <c r="E1814" s="62" t="s">
        <v>2679</v>
      </c>
      <c r="F1814" s="67" t="s">
        <v>2003</v>
      </c>
      <c r="G1814" s="63">
        <f>VLOOKUP(Emissions!A1814,Population!$A$5:$L$3146,12,FALSE)*'National Throughput'!$B$2</f>
        <v>75990.308334277535</v>
      </c>
      <c r="H1814" s="12" t="str">
        <f>'Emissions Factors'!$E$2</f>
        <v>EACH</v>
      </c>
      <c r="I1814" s="64">
        <v>515</v>
      </c>
      <c r="J1814" s="65">
        <v>7439976</v>
      </c>
      <c r="K1814" s="66">
        <f>'Emissions Factors'!$C$2</f>
        <v>1.9400679072269228E-9</v>
      </c>
      <c r="L1814" s="67" t="str">
        <f>'Emissions Factors'!$D$2</f>
        <v>LB</v>
      </c>
      <c r="M1814" s="67" t="str">
        <f>'Emissions Factors'!$E$2</f>
        <v>EACH</v>
      </c>
      <c r="N1814" s="68">
        <f t="shared" si="56"/>
        <v>1.4742635845961042E-4</v>
      </c>
      <c r="O1814" s="67" t="str">
        <f t="shared" si="57"/>
        <v>LB</v>
      </c>
    </row>
    <row r="1815" spans="1:15" x14ac:dyDescent="0.25">
      <c r="A1815" s="61" t="s">
        <v>2037</v>
      </c>
      <c r="B1815" s="61" t="s">
        <v>2001</v>
      </c>
      <c r="C1815" s="61" t="s">
        <v>2727</v>
      </c>
      <c r="D1815" s="62" t="s">
        <v>2038</v>
      </c>
      <c r="E1815" s="62" t="s">
        <v>2679</v>
      </c>
      <c r="F1815" s="67" t="s">
        <v>2003</v>
      </c>
      <c r="G1815" s="63">
        <f>VLOOKUP(Emissions!A1815,Population!$A$5:$L$3146,12,FALSE)*'National Throughput'!$B$2</f>
        <v>4709.2701000162278</v>
      </c>
      <c r="H1815" s="12" t="str">
        <f>'Emissions Factors'!$E$2</f>
        <v>EACH</v>
      </c>
      <c r="I1815" s="64">
        <v>515</v>
      </c>
      <c r="J1815" s="65">
        <v>7439976</v>
      </c>
      <c r="K1815" s="66">
        <f>'Emissions Factors'!$C$2</f>
        <v>1.9400679072269228E-9</v>
      </c>
      <c r="L1815" s="67" t="str">
        <f>'Emissions Factors'!$D$2</f>
        <v>LB</v>
      </c>
      <c r="M1815" s="67" t="str">
        <f>'Emissions Factors'!$E$2</f>
        <v>EACH</v>
      </c>
      <c r="N1815" s="68">
        <f t="shared" si="56"/>
        <v>9.1363037875048041E-6</v>
      </c>
      <c r="O1815" s="67" t="str">
        <f t="shared" si="57"/>
        <v>LB</v>
      </c>
    </row>
    <row r="1816" spans="1:15" x14ac:dyDescent="0.25">
      <c r="A1816" s="61" t="s">
        <v>2039</v>
      </c>
      <c r="B1816" s="61" t="s">
        <v>2001</v>
      </c>
      <c r="C1816" s="61" t="s">
        <v>2730</v>
      </c>
      <c r="D1816" s="62" t="s">
        <v>5062</v>
      </c>
      <c r="E1816" s="62" t="s">
        <v>2679</v>
      </c>
      <c r="F1816" s="67" t="s">
        <v>2003</v>
      </c>
      <c r="G1816" s="63">
        <f>VLOOKUP(Emissions!A1816,Population!$A$5:$L$3146,12,FALSE)*'National Throughput'!$B$2</f>
        <v>66744.058503757871</v>
      </c>
      <c r="H1816" s="12" t="str">
        <f>'Emissions Factors'!$E$2</f>
        <v>EACH</v>
      </c>
      <c r="I1816" s="64">
        <v>515</v>
      </c>
      <c r="J1816" s="65">
        <v>7439976</v>
      </c>
      <c r="K1816" s="66">
        <f>'Emissions Factors'!$C$2</f>
        <v>1.9400679072269228E-9</v>
      </c>
      <c r="L1816" s="67" t="str">
        <f>'Emissions Factors'!$D$2</f>
        <v>LB</v>
      </c>
      <c r="M1816" s="67" t="str">
        <f>'Emissions Factors'!$E$2</f>
        <v>EACH</v>
      </c>
      <c r="N1816" s="68">
        <f t="shared" si="56"/>
        <v>1.2948800590121683E-4</v>
      </c>
      <c r="O1816" s="67" t="str">
        <f t="shared" si="57"/>
        <v>LB</v>
      </c>
    </row>
    <row r="1817" spans="1:15" x14ac:dyDescent="0.25">
      <c r="A1817" s="61" t="s">
        <v>2040</v>
      </c>
      <c r="B1817" s="61" t="s">
        <v>2001</v>
      </c>
      <c r="C1817" s="61" t="s">
        <v>2733</v>
      </c>
      <c r="D1817" s="62" t="s">
        <v>2041</v>
      </c>
      <c r="E1817" s="62" t="s">
        <v>2679</v>
      </c>
      <c r="F1817" s="67" t="s">
        <v>2003</v>
      </c>
      <c r="G1817" s="63">
        <f>VLOOKUP(Emissions!A1817,Population!$A$5:$L$3146,12,FALSE)*'National Throughput'!$B$2</f>
        <v>8718.0978049298683</v>
      </c>
      <c r="H1817" s="12" t="str">
        <f>'Emissions Factors'!$E$2</f>
        <v>EACH</v>
      </c>
      <c r="I1817" s="64">
        <v>515</v>
      </c>
      <c r="J1817" s="65">
        <v>7439976</v>
      </c>
      <c r="K1817" s="66">
        <f>'Emissions Factors'!$C$2</f>
        <v>1.9400679072269228E-9</v>
      </c>
      <c r="L1817" s="67" t="str">
        <f>'Emissions Factors'!$D$2</f>
        <v>LB</v>
      </c>
      <c r="M1817" s="67" t="str">
        <f>'Emissions Factors'!$E$2</f>
        <v>EACH</v>
      </c>
      <c r="N1817" s="68">
        <f t="shared" si="56"/>
        <v>1.6913701763409917E-5</v>
      </c>
      <c r="O1817" s="67" t="str">
        <f t="shared" si="57"/>
        <v>LB</v>
      </c>
    </row>
    <row r="1818" spans="1:15" x14ac:dyDescent="0.25">
      <c r="A1818" s="61" t="s">
        <v>2042</v>
      </c>
      <c r="B1818" s="61" t="s">
        <v>2001</v>
      </c>
      <c r="C1818" s="61" t="s">
        <v>2736</v>
      </c>
      <c r="D1818" s="62" t="s">
        <v>2043</v>
      </c>
      <c r="E1818" s="62" t="s">
        <v>2679</v>
      </c>
      <c r="F1818" s="67" t="s">
        <v>2003</v>
      </c>
      <c r="G1818" s="63">
        <f>VLOOKUP(Emissions!A1818,Population!$A$5:$L$3146,12,FALSE)*'National Throughput'!$B$2</f>
        <v>40792.821595894056</v>
      </c>
      <c r="H1818" s="12" t="str">
        <f>'Emissions Factors'!$E$2</f>
        <v>EACH</v>
      </c>
      <c r="I1818" s="64">
        <v>515</v>
      </c>
      <c r="J1818" s="65">
        <v>7439976</v>
      </c>
      <c r="K1818" s="66">
        <f>'Emissions Factors'!$C$2</f>
        <v>1.9400679072269228E-9</v>
      </c>
      <c r="L1818" s="67" t="str">
        <f>'Emissions Factors'!$D$2</f>
        <v>LB</v>
      </c>
      <c r="M1818" s="67" t="str">
        <f>'Emissions Factors'!$E$2</f>
        <v>EACH</v>
      </c>
      <c r="N1818" s="68">
        <f t="shared" si="56"/>
        <v>7.9140844023427407E-5</v>
      </c>
      <c r="O1818" s="67" t="str">
        <f t="shared" si="57"/>
        <v>LB</v>
      </c>
    </row>
    <row r="1819" spans="1:15" x14ac:dyDescent="0.25">
      <c r="A1819" s="61" t="s">
        <v>2044</v>
      </c>
      <c r="B1819" s="61" t="s">
        <v>2001</v>
      </c>
      <c r="C1819" s="61" t="s">
        <v>2739</v>
      </c>
      <c r="D1819" s="62" t="s">
        <v>1757</v>
      </c>
      <c r="E1819" s="62" t="s">
        <v>2679</v>
      </c>
      <c r="F1819" s="67" t="s">
        <v>2003</v>
      </c>
      <c r="G1819" s="63">
        <f>VLOOKUP(Emissions!A1819,Population!$A$5:$L$3146,12,FALSE)*'National Throughput'!$B$2</f>
        <v>20034.9086833443</v>
      </c>
      <c r="H1819" s="12" t="str">
        <f>'Emissions Factors'!$E$2</f>
        <v>EACH</v>
      </c>
      <c r="I1819" s="64">
        <v>515</v>
      </c>
      <c r="J1819" s="65">
        <v>7439976</v>
      </c>
      <c r="K1819" s="66">
        <f>'Emissions Factors'!$C$2</f>
        <v>1.9400679072269228E-9</v>
      </c>
      <c r="L1819" s="67" t="str">
        <f>'Emissions Factors'!$D$2</f>
        <v>LB</v>
      </c>
      <c r="M1819" s="67" t="str">
        <f>'Emissions Factors'!$E$2</f>
        <v>EACH</v>
      </c>
      <c r="N1819" s="68">
        <f t="shared" si="56"/>
        <v>3.8869083360778278E-5</v>
      </c>
      <c r="O1819" s="67" t="str">
        <f t="shared" si="57"/>
        <v>LB</v>
      </c>
    </row>
    <row r="1820" spans="1:15" x14ac:dyDescent="0.25">
      <c r="A1820" s="61" t="s">
        <v>2045</v>
      </c>
      <c r="B1820" s="61" t="s">
        <v>2001</v>
      </c>
      <c r="C1820" s="61" t="s">
        <v>2742</v>
      </c>
      <c r="D1820" s="62" t="s">
        <v>2046</v>
      </c>
      <c r="E1820" s="62" t="s">
        <v>2679</v>
      </c>
      <c r="F1820" s="67" t="s">
        <v>2003</v>
      </c>
      <c r="G1820" s="63">
        <f>VLOOKUP(Emissions!A1820,Population!$A$5:$L$3146,12,FALSE)*'National Throughput'!$B$2</f>
        <v>141122.22123759432</v>
      </c>
      <c r="H1820" s="12" t="str">
        <f>'Emissions Factors'!$E$2</f>
        <v>EACH</v>
      </c>
      <c r="I1820" s="64">
        <v>515</v>
      </c>
      <c r="J1820" s="65">
        <v>7439976</v>
      </c>
      <c r="K1820" s="66">
        <f>'Emissions Factors'!$C$2</f>
        <v>1.9400679072269228E-9</v>
      </c>
      <c r="L1820" s="67" t="str">
        <f>'Emissions Factors'!$D$2</f>
        <v>LB</v>
      </c>
      <c r="M1820" s="67" t="str">
        <f>'Emissions Factors'!$E$2</f>
        <v>EACH</v>
      </c>
      <c r="N1820" s="68">
        <f t="shared" si="56"/>
        <v>2.7378669241963442E-4</v>
      </c>
      <c r="O1820" s="67" t="str">
        <f t="shared" si="57"/>
        <v>LB</v>
      </c>
    </row>
    <row r="1821" spans="1:15" x14ac:dyDescent="0.25">
      <c r="A1821" s="61" t="s">
        <v>2047</v>
      </c>
      <c r="B1821" s="61" t="s">
        <v>2001</v>
      </c>
      <c r="C1821" s="61" t="s">
        <v>2745</v>
      </c>
      <c r="D1821" s="62" t="s">
        <v>5083</v>
      </c>
      <c r="E1821" s="62" t="s">
        <v>2679</v>
      </c>
      <c r="F1821" s="67" t="s">
        <v>2003</v>
      </c>
      <c r="G1821" s="63">
        <f>VLOOKUP(Emissions!A1821,Population!$A$5:$L$3146,12,FALSE)*'National Throughput'!$B$2</f>
        <v>126946.2106555986</v>
      </c>
      <c r="H1821" s="12" t="str">
        <f>'Emissions Factors'!$E$2</f>
        <v>EACH</v>
      </c>
      <c r="I1821" s="64">
        <v>515</v>
      </c>
      <c r="J1821" s="65">
        <v>7439976</v>
      </c>
      <c r="K1821" s="66">
        <f>'Emissions Factors'!$C$2</f>
        <v>1.9400679072269228E-9</v>
      </c>
      <c r="L1821" s="67" t="str">
        <f>'Emissions Factors'!$D$2</f>
        <v>LB</v>
      </c>
      <c r="M1821" s="67" t="str">
        <f>'Emissions Factors'!$E$2</f>
        <v>EACH</v>
      </c>
      <c r="N1821" s="68">
        <f t="shared" si="56"/>
        <v>2.4628426923699526E-4</v>
      </c>
      <c r="O1821" s="67" t="str">
        <f t="shared" si="57"/>
        <v>LB</v>
      </c>
    </row>
    <row r="1822" spans="1:15" x14ac:dyDescent="0.25">
      <c r="A1822" s="61" t="s">
        <v>2048</v>
      </c>
      <c r="B1822" s="61" t="s">
        <v>2001</v>
      </c>
      <c r="C1822" s="61" t="s">
        <v>2748</v>
      </c>
      <c r="D1822" s="62" t="s">
        <v>5085</v>
      </c>
      <c r="E1822" s="62" t="s">
        <v>2679</v>
      </c>
      <c r="F1822" s="67" t="s">
        <v>2003</v>
      </c>
      <c r="G1822" s="63">
        <f>VLOOKUP(Emissions!A1822,Population!$A$5:$L$3146,12,FALSE)*'National Throughput'!$B$2</f>
        <v>28960.165146855019</v>
      </c>
      <c r="H1822" s="12" t="str">
        <f>'Emissions Factors'!$E$2</f>
        <v>EACH</v>
      </c>
      <c r="I1822" s="64">
        <v>515</v>
      </c>
      <c r="J1822" s="65">
        <v>7439976</v>
      </c>
      <c r="K1822" s="66">
        <f>'Emissions Factors'!$C$2</f>
        <v>1.9400679072269228E-9</v>
      </c>
      <c r="L1822" s="67" t="str">
        <f>'Emissions Factors'!$D$2</f>
        <v>LB</v>
      </c>
      <c r="M1822" s="67" t="str">
        <f>'Emissions Factors'!$E$2</f>
        <v>EACH</v>
      </c>
      <c r="N1822" s="68">
        <f t="shared" si="56"/>
        <v>5.6184686989405084E-5</v>
      </c>
      <c r="O1822" s="67" t="str">
        <f t="shared" si="57"/>
        <v>LB</v>
      </c>
    </row>
    <row r="1823" spans="1:15" x14ac:dyDescent="0.25">
      <c r="A1823" s="61" t="s">
        <v>2049</v>
      </c>
      <c r="B1823" s="61" t="s">
        <v>2001</v>
      </c>
      <c r="C1823" s="61" t="s">
        <v>2751</v>
      </c>
      <c r="D1823" s="62" t="s">
        <v>2050</v>
      </c>
      <c r="E1823" s="62" t="s">
        <v>2679</v>
      </c>
      <c r="F1823" s="67" t="s">
        <v>2003</v>
      </c>
      <c r="G1823" s="63">
        <f>VLOOKUP(Emissions!A1823,Population!$A$5:$L$3146,12,FALSE)*'National Throughput'!$B$2</f>
        <v>151947.79945531455</v>
      </c>
      <c r="H1823" s="12" t="str">
        <f>'Emissions Factors'!$E$2</f>
        <v>EACH</v>
      </c>
      <c r="I1823" s="64">
        <v>515</v>
      </c>
      <c r="J1823" s="65">
        <v>7439976</v>
      </c>
      <c r="K1823" s="66">
        <f>'Emissions Factors'!$C$2</f>
        <v>1.9400679072269228E-9</v>
      </c>
      <c r="L1823" s="67" t="str">
        <f>'Emissions Factors'!$D$2</f>
        <v>LB</v>
      </c>
      <c r="M1823" s="67" t="str">
        <f>'Emissions Factors'!$E$2</f>
        <v>EACH</v>
      </c>
      <c r="N1823" s="68">
        <f t="shared" si="56"/>
        <v>2.9478904929700826E-4</v>
      </c>
      <c r="O1823" s="67" t="str">
        <f t="shared" si="57"/>
        <v>LB</v>
      </c>
    </row>
    <row r="1824" spans="1:15" x14ac:dyDescent="0.25">
      <c r="A1824" s="61" t="s">
        <v>2051</v>
      </c>
      <c r="B1824" s="61" t="s">
        <v>2001</v>
      </c>
      <c r="C1824" s="61" t="s">
        <v>2754</v>
      </c>
      <c r="D1824" s="62" t="s">
        <v>4948</v>
      </c>
      <c r="E1824" s="62" t="s">
        <v>2679</v>
      </c>
      <c r="F1824" s="67" t="s">
        <v>2003</v>
      </c>
      <c r="G1824" s="63">
        <f>VLOOKUP(Emissions!A1824,Population!$A$5:$L$3146,12,FALSE)*'National Throughput'!$B$2</f>
        <v>11614.216873406747</v>
      </c>
      <c r="H1824" s="12" t="str">
        <f>'Emissions Factors'!$E$2</f>
        <v>EACH</v>
      </c>
      <c r="I1824" s="64">
        <v>515</v>
      </c>
      <c r="J1824" s="65">
        <v>7439976</v>
      </c>
      <c r="K1824" s="66">
        <f>'Emissions Factors'!$C$2</f>
        <v>1.9400679072269228E-9</v>
      </c>
      <c r="L1824" s="67" t="str">
        <f>'Emissions Factors'!$D$2</f>
        <v>LB</v>
      </c>
      <c r="M1824" s="67" t="str">
        <f>'Emissions Factors'!$E$2</f>
        <v>EACH</v>
      </c>
      <c r="N1824" s="68">
        <f t="shared" si="56"/>
        <v>2.2532369423669844E-5</v>
      </c>
      <c r="O1824" s="67" t="str">
        <f t="shared" si="57"/>
        <v>LB</v>
      </c>
    </row>
    <row r="1825" spans="1:15" x14ac:dyDescent="0.25">
      <c r="A1825" s="61" t="s">
        <v>2052</v>
      </c>
      <c r="B1825" s="61" t="s">
        <v>2001</v>
      </c>
      <c r="C1825" s="61" t="s">
        <v>2757</v>
      </c>
      <c r="D1825" s="62" t="s">
        <v>2053</v>
      </c>
      <c r="E1825" s="62" t="s">
        <v>2679</v>
      </c>
      <c r="F1825" s="67" t="s">
        <v>2003</v>
      </c>
      <c r="G1825" s="63">
        <f>VLOOKUP(Emissions!A1825,Population!$A$5:$L$3146,12,FALSE)*'National Throughput'!$B$2</f>
        <v>17752.06128729985</v>
      </c>
      <c r="H1825" s="12" t="str">
        <f>'Emissions Factors'!$E$2</f>
        <v>EACH</v>
      </c>
      <c r="I1825" s="64">
        <v>515</v>
      </c>
      <c r="J1825" s="65">
        <v>7439976</v>
      </c>
      <c r="K1825" s="66">
        <f>'Emissions Factors'!$C$2</f>
        <v>1.9400679072269228E-9</v>
      </c>
      <c r="L1825" s="67" t="str">
        <f>'Emissions Factors'!$D$2</f>
        <v>LB</v>
      </c>
      <c r="M1825" s="67" t="str">
        <f>'Emissions Factors'!$E$2</f>
        <v>EACH</v>
      </c>
      <c r="N1825" s="68">
        <f t="shared" si="56"/>
        <v>3.4440204390615891E-5</v>
      </c>
      <c r="O1825" s="67" t="str">
        <f t="shared" si="57"/>
        <v>LB</v>
      </c>
    </row>
    <row r="1826" spans="1:15" x14ac:dyDescent="0.25">
      <c r="A1826" s="61" t="s">
        <v>2054</v>
      </c>
      <c r="B1826" s="61" t="s">
        <v>2001</v>
      </c>
      <c r="C1826" s="61" t="s">
        <v>2760</v>
      </c>
      <c r="D1826" s="62" t="s">
        <v>2055</v>
      </c>
      <c r="E1826" s="62" t="s">
        <v>2679</v>
      </c>
      <c r="F1826" s="67" t="s">
        <v>2003</v>
      </c>
      <c r="G1826" s="63">
        <f>VLOOKUP(Emissions!A1826,Population!$A$5:$L$3146,12,FALSE)*'National Throughput'!$B$2</f>
        <v>33928.896339054198</v>
      </c>
      <c r="H1826" s="12" t="str">
        <f>'Emissions Factors'!$E$2</f>
        <v>EACH</v>
      </c>
      <c r="I1826" s="64">
        <v>515</v>
      </c>
      <c r="J1826" s="65">
        <v>7439976</v>
      </c>
      <c r="K1826" s="66">
        <f>'Emissions Factors'!$C$2</f>
        <v>1.9400679072269228E-9</v>
      </c>
      <c r="L1826" s="67" t="str">
        <f>'Emissions Factors'!$D$2</f>
        <v>LB</v>
      </c>
      <c r="M1826" s="67" t="str">
        <f>'Emissions Factors'!$E$2</f>
        <v>EACH</v>
      </c>
      <c r="N1826" s="68">
        <f t="shared" si="56"/>
        <v>6.5824362915028079E-5</v>
      </c>
      <c r="O1826" s="67" t="str">
        <f t="shared" si="57"/>
        <v>LB</v>
      </c>
    </row>
    <row r="1827" spans="1:15" x14ac:dyDescent="0.25">
      <c r="A1827" s="61" t="s">
        <v>2056</v>
      </c>
      <c r="B1827" s="61" t="s">
        <v>2001</v>
      </c>
      <c r="C1827" s="61" t="s">
        <v>2763</v>
      </c>
      <c r="D1827" s="62" t="s">
        <v>2057</v>
      </c>
      <c r="E1827" s="62" t="s">
        <v>2679</v>
      </c>
      <c r="F1827" s="67" t="s">
        <v>2003</v>
      </c>
      <c r="G1827" s="63">
        <f>VLOOKUP(Emissions!A1827,Population!$A$5:$L$3146,12,FALSE)*'National Throughput'!$B$2</f>
        <v>16009.672371810395</v>
      </c>
      <c r="H1827" s="12" t="str">
        <f>'Emissions Factors'!$E$2</f>
        <v>EACH</v>
      </c>
      <c r="I1827" s="64">
        <v>515</v>
      </c>
      <c r="J1827" s="65">
        <v>7439976</v>
      </c>
      <c r="K1827" s="66">
        <f>'Emissions Factors'!$C$2</f>
        <v>1.9400679072269228E-9</v>
      </c>
      <c r="L1827" s="67" t="str">
        <f>'Emissions Factors'!$D$2</f>
        <v>LB</v>
      </c>
      <c r="M1827" s="67" t="str">
        <f>'Emissions Factors'!$E$2</f>
        <v>EACH</v>
      </c>
      <c r="N1827" s="68">
        <f t="shared" si="56"/>
        <v>3.1059851573766881E-5</v>
      </c>
      <c r="O1827" s="67" t="str">
        <f t="shared" si="57"/>
        <v>LB</v>
      </c>
    </row>
    <row r="1828" spans="1:15" x14ac:dyDescent="0.25">
      <c r="A1828" s="61" t="s">
        <v>2058</v>
      </c>
      <c r="B1828" s="61" t="s">
        <v>2001</v>
      </c>
      <c r="C1828" s="61" t="s">
        <v>2766</v>
      </c>
      <c r="D1828" s="62" t="s">
        <v>4842</v>
      </c>
      <c r="E1828" s="62" t="s">
        <v>2679</v>
      </c>
      <c r="F1828" s="67" t="s">
        <v>2003</v>
      </c>
      <c r="G1828" s="63">
        <f>VLOOKUP(Emissions!A1828,Population!$A$5:$L$3146,12,FALSE)*'National Throughput'!$B$2</f>
        <v>4406.7364154550814</v>
      </c>
      <c r="H1828" s="12" t="str">
        <f>'Emissions Factors'!$E$2</f>
        <v>EACH</v>
      </c>
      <c r="I1828" s="64">
        <v>515</v>
      </c>
      <c r="J1828" s="65">
        <v>7439976</v>
      </c>
      <c r="K1828" s="66">
        <f>'Emissions Factors'!$C$2</f>
        <v>1.9400679072269228E-9</v>
      </c>
      <c r="L1828" s="67" t="str">
        <f>'Emissions Factors'!$D$2</f>
        <v>LB</v>
      </c>
      <c r="M1828" s="67" t="str">
        <f>'Emissions Factors'!$E$2</f>
        <v>EACH</v>
      </c>
      <c r="N1828" s="68">
        <f t="shared" si="56"/>
        <v>8.5493678952326113E-6</v>
      </c>
      <c r="O1828" s="67" t="str">
        <f t="shared" si="57"/>
        <v>LB</v>
      </c>
    </row>
    <row r="1829" spans="1:15" x14ac:dyDescent="0.25">
      <c r="A1829" s="61" t="s">
        <v>2059</v>
      </c>
      <c r="B1829" s="61" t="s">
        <v>2001</v>
      </c>
      <c r="C1829" s="61" t="s">
        <v>2769</v>
      </c>
      <c r="D1829" s="62" t="s">
        <v>2060</v>
      </c>
      <c r="E1829" s="62" t="s">
        <v>2679</v>
      </c>
      <c r="F1829" s="67" t="s">
        <v>2003</v>
      </c>
      <c r="G1829" s="63">
        <f>VLOOKUP(Emissions!A1829,Population!$A$5:$L$3146,12,FALSE)*'National Throughput'!$B$2</f>
        <v>77753.208008042318</v>
      </c>
      <c r="H1829" s="12" t="str">
        <f>'Emissions Factors'!$E$2</f>
        <v>EACH</v>
      </c>
      <c r="I1829" s="64">
        <v>515</v>
      </c>
      <c r="J1829" s="65">
        <v>7439976</v>
      </c>
      <c r="K1829" s="66">
        <f>'Emissions Factors'!$C$2</f>
        <v>1.9400679072269228E-9</v>
      </c>
      <c r="L1829" s="67" t="str">
        <f>'Emissions Factors'!$D$2</f>
        <v>LB</v>
      </c>
      <c r="M1829" s="67" t="str">
        <f>'Emissions Factors'!$E$2</f>
        <v>EACH</v>
      </c>
      <c r="N1829" s="68">
        <f t="shared" si="56"/>
        <v>1.5084650354034229E-4</v>
      </c>
      <c r="O1829" s="67" t="str">
        <f t="shared" si="57"/>
        <v>LB</v>
      </c>
    </row>
    <row r="1830" spans="1:15" x14ac:dyDescent="0.25">
      <c r="A1830" s="61" t="s">
        <v>2061</v>
      </c>
      <c r="B1830" s="61" t="s">
        <v>2062</v>
      </c>
      <c r="C1830" s="61" t="s">
        <v>2677</v>
      </c>
      <c r="D1830" s="62" t="s">
        <v>2063</v>
      </c>
      <c r="E1830" s="62" t="s">
        <v>2679</v>
      </c>
      <c r="F1830" s="67" t="s">
        <v>2064</v>
      </c>
      <c r="G1830" s="63">
        <f>VLOOKUP(Emissions!A1830,Population!$A$5:$L$3146,12,FALSE)*'National Throughput'!$B$2</f>
        <v>316041.04442336696</v>
      </c>
      <c r="H1830" s="12" t="str">
        <f>'Emissions Factors'!$E$2</f>
        <v>EACH</v>
      </c>
      <c r="I1830" s="64">
        <v>515</v>
      </c>
      <c r="J1830" s="65">
        <v>7439976</v>
      </c>
      <c r="K1830" s="66">
        <f>'Emissions Factors'!$C$2</f>
        <v>1.9400679072269228E-9</v>
      </c>
      <c r="L1830" s="67" t="str">
        <f>'Emissions Factors'!$D$2</f>
        <v>LB</v>
      </c>
      <c r="M1830" s="67" t="str">
        <f>'Emissions Factors'!$E$2</f>
        <v>EACH</v>
      </c>
      <c r="N1830" s="68">
        <f t="shared" si="56"/>
        <v>6.1314108765225242E-4</v>
      </c>
      <c r="O1830" s="67" t="str">
        <f t="shared" si="57"/>
        <v>LB</v>
      </c>
    </row>
    <row r="1831" spans="1:15" x14ac:dyDescent="0.25">
      <c r="A1831" s="61" t="s">
        <v>2065</v>
      </c>
      <c r="B1831" s="61" t="s">
        <v>2062</v>
      </c>
      <c r="C1831" s="61" t="s">
        <v>2682</v>
      </c>
      <c r="D1831" s="62" t="s">
        <v>1049</v>
      </c>
      <c r="E1831" s="62" t="s">
        <v>2679</v>
      </c>
      <c r="F1831" s="67" t="s">
        <v>2064</v>
      </c>
      <c r="G1831" s="63">
        <f>VLOOKUP(Emissions!A1831,Population!$A$5:$L$3146,12,FALSE)*'National Throughput'!$B$2</f>
        <v>48955.077851562433</v>
      </c>
      <c r="H1831" s="12" t="str">
        <f>'Emissions Factors'!$E$2</f>
        <v>EACH</v>
      </c>
      <c r="I1831" s="64">
        <v>515</v>
      </c>
      <c r="J1831" s="65">
        <v>7439976</v>
      </c>
      <c r="K1831" s="66">
        <f>'Emissions Factors'!$C$2</f>
        <v>1.9400679072269228E-9</v>
      </c>
      <c r="L1831" s="67" t="str">
        <f>'Emissions Factors'!$D$2</f>
        <v>LB</v>
      </c>
      <c r="M1831" s="67" t="str">
        <f>'Emissions Factors'!$E$2</f>
        <v>EACH</v>
      </c>
      <c r="N1831" s="68">
        <f t="shared" si="56"/>
        <v>9.4976175435611805E-5</v>
      </c>
      <c r="O1831" s="67" t="str">
        <f t="shared" si="57"/>
        <v>LB</v>
      </c>
    </row>
    <row r="1832" spans="1:15" x14ac:dyDescent="0.25">
      <c r="A1832" s="61" t="s">
        <v>2066</v>
      </c>
      <c r="B1832" s="61" t="s">
        <v>2062</v>
      </c>
      <c r="C1832" s="61" t="s">
        <v>2685</v>
      </c>
      <c r="D1832" s="62" t="s">
        <v>2067</v>
      </c>
      <c r="E1832" s="62" t="s">
        <v>2679</v>
      </c>
      <c r="F1832" s="67" t="s">
        <v>2064</v>
      </c>
      <c r="G1832" s="63">
        <f>VLOOKUP(Emissions!A1832,Population!$A$5:$L$3146,12,FALSE)*'National Throughput'!$B$2</f>
        <v>1474886.5805246599</v>
      </c>
      <c r="H1832" s="12" t="str">
        <f>'Emissions Factors'!$E$2</f>
        <v>EACH</v>
      </c>
      <c r="I1832" s="64">
        <v>515</v>
      </c>
      <c r="J1832" s="65">
        <v>7439976</v>
      </c>
      <c r="K1832" s="66">
        <f>'Emissions Factors'!$C$2</f>
        <v>1.9400679072269228E-9</v>
      </c>
      <c r="L1832" s="67" t="str">
        <f>'Emissions Factors'!$D$2</f>
        <v>LB</v>
      </c>
      <c r="M1832" s="67" t="str">
        <f>'Emissions Factors'!$E$2</f>
        <v>EACH</v>
      </c>
      <c r="N1832" s="68">
        <f t="shared" si="56"/>
        <v>2.8613801216755496E-3</v>
      </c>
      <c r="O1832" s="67" t="str">
        <f t="shared" si="57"/>
        <v>LB</v>
      </c>
    </row>
    <row r="1833" spans="1:15" x14ac:dyDescent="0.25">
      <c r="A1833" s="61" t="s">
        <v>2068</v>
      </c>
      <c r="B1833" s="61" t="s">
        <v>2062</v>
      </c>
      <c r="C1833" s="61" t="s">
        <v>2688</v>
      </c>
      <c r="D1833" s="62" t="s">
        <v>2069</v>
      </c>
      <c r="E1833" s="62" t="s">
        <v>2679</v>
      </c>
      <c r="F1833" s="67" t="s">
        <v>2064</v>
      </c>
      <c r="G1833" s="63">
        <f>VLOOKUP(Emissions!A1833,Population!$A$5:$L$3146,12,FALSE)*'National Throughput'!$B$2</f>
        <v>202388.88174392478</v>
      </c>
      <c r="H1833" s="12" t="str">
        <f>'Emissions Factors'!$E$2</f>
        <v>EACH</v>
      </c>
      <c r="I1833" s="64">
        <v>515</v>
      </c>
      <c r="J1833" s="65">
        <v>7439976</v>
      </c>
      <c r="K1833" s="66">
        <f>'Emissions Factors'!$C$2</f>
        <v>1.9400679072269228E-9</v>
      </c>
      <c r="L1833" s="67" t="str">
        <f>'Emissions Factors'!$D$2</f>
        <v>LB</v>
      </c>
      <c r="M1833" s="67" t="str">
        <f>'Emissions Factors'!$E$2</f>
        <v>EACH</v>
      </c>
      <c r="N1833" s="68">
        <f t="shared" si="56"/>
        <v>3.9264817425093329E-4</v>
      </c>
      <c r="O1833" s="67" t="str">
        <f t="shared" si="57"/>
        <v>LB</v>
      </c>
    </row>
    <row r="1834" spans="1:15" x14ac:dyDescent="0.25">
      <c r="A1834" s="61" t="s">
        <v>2070</v>
      </c>
      <c r="B1834" s="61" t="s">
        <v>2062</v>
      </c>
      <c r="C1834" s="61" t="s">
        <v>2691</v>
      </c>
      <c r="D1834" s="62" t="s">
        <v>2071</v>
      </c>
      <c r="E1834" s="62" t="s">
        <v>2679</v>
      </c>
      <c r="F1834" s="67" t="s">
        <v>2064</v>
      </c>
      <c r="G1834" s="63">
        <f>VLOOKUP(Emissions!A1834,Population!$A$5:$L$3146,12,FALSE)*'National Throughput'!$B$2</f>
        <v>80607.280022054765</v>
      </c>
      <c r="H1834" s="12" t="str">
        <f>'Emissions Factors'!$E$2</f>
        <v>EACH</v>
      </c>
      <c r="I1834" s="64">
        <v>515</v>
      </c>
      <c r="J1834" s="65">
        <v>7439976</v>
      </c>
      <c r="K1834" s="66">
        <f>'Emissions Factors'!$C$2</f>
        <v>1.9400679072269228E-9</v>
      </c>
      <c r="L1834" s="67" t="str">
        <f>'Emissions Factors'!$D$2</f>
        <v>LB</v>
      </c>
      <c r="M1834" s="67" t="str">
        <f>'Emissions Factors'!$E$2</f>
        <v>EACH</v>
      </c>
      <c r="N1834" s="68">
        <f t="shared" si="56"/>
        <v>1.5638359705964232E-4</v>
      </c>
      <c r="O1834" s="67" t="str">
        <f t="shared" si="57"/>
        <v>LB</v>
      </c>
    </row>
    <row r="1835" spans="1:15" x14ac:dyDescent="0.25">
      <c r="A1835" s="61" t="s">
        <v>2072</v>
      </c>
      <c r="B1835" s="61" t="s">
        <v>2062</v>
      </c>
      <c r="C1835" s="61" t="s">
        <v>2694</v>
      </c>
      <c r="D1835" s="62" t="s">
        <v>2073</v>
      </c>
      <c r="E1835" s="62" t="s">
        <v>2679</v>
      </c>
      <c r="F1835" s="67" t="s">
        <v>2064</v>
      </c>
      <c r="G1835" s="63">
        <f>VLOOKUP(Emissions!A1835,Population!$A$5:$L$3146,12,FALSE)*'National Throughput'!$B$2</f>
        <v>80835.974976824713</v>
      </c>
      <c r="H1835" s="12" t="str">
        <f>'Emissions Factors'!$E$2</f>
        <v>EACH</v>
      </c>
      <c r="I1835" s="64">
        <v>515</v>
      </c>
      <c r="J1835" s="65">
        <v>7439976</v>
      </c>
      <c r="K1835" s="66">
        <f>'Emissions Factors'!$C$2</f>
        <v>1.9400679072269228E-9</v>
      </c>
      <c r="L1835" s="67" t="str">
        <f>'Emissions Factors'!$D$2</f>
        <v>LB</v>
      </c>
      <c r="M1835" s="67" t="str">
        <f>'Emissions Factors'!$E$2</f>
        <v>EACH</v>
      </c>
      <c r="N1835" s="68">
        <f t="shared" si="56"/>
        <v>1.5682728080193621E-4</v>
      </c>
      <c r="O1835" s="67" t="str">
        <f t="shared" si="57"/>
        <v>LB</v>
      </c>
    </row>
    <row r="1836" spans="1:15" x14ac:dyDescent="0.25">
      <c r="A1836" s="61" t="s">
        <v>2074</v>
      </c>
      <c r="B1836" s="61" t="s">
        <v>2062</v>
      </c>
      <c r="C1836" s="61" t="s">
        <v>2697</v>
      </c>
      <c r="D1836" s="62" t="s">
        <v>736</v>
      </c>
      <c r="E1836" s="62" t="s">
        <v>2679</v>
      </c>
      <c r="F1836" s="67" t="s">
        <v>2064</v>
      </c>
      <c r="G1836" s="63">
        <f>VLOOKUP(Emissions!A1836,Population!$A$5:$L$3146,12,FALSE)*'National Throughput'!$B$2</f>
        <v>135425.35812662085</v>
      </c>
      <c r="H1836" s="12" t="str">
        <f>'Emissions Factors'!$E$2</f>
        <v>EACH</v>
      </c>
      <c r="I1836" s="64">
        <v>515</v>
      </c>
      <c r="J1836" s="65">
        <v>7439976</v>
      </c>
      <c r="K1836" s="66">
        <f>'Emissions Factors'!$C$2</f>
        <v>1.9400679072269228E-9</v>
      </c>
      <c r="L1836" s="67" t="str">
        <f>'Emissions Factors'!$D$2</f>
        <v>LB</v>
      </c>
      <c r="M1836" s="67" t="str">
        <f>'Emissions Factors'!$E$2</f>
        <v>EACH</v>
      </c>
      <c r="N1836" s="68">
        <f t="shared" si="56"/>
        <v>2.6273439112616985E-4</v>
      </c>
      <c r="O1836" s="67" t="str">
        <f t="shared" si="57"/>
        <v>LB</v>
      </c>
    </row>
    <row r="1837" spans="1:15" x14ac:dyDescent="0.25">
      <c r="A1837" s="61" t="s">
        <v>2075</v>
      </c>
      <c r="B1837" s="61" t="s">
        <v>2062</v>
      </c>
      <c r="C1837" s="61" t="s">
        <v>2700</v>
      </c>
      <c r="D1837" s="62" t="s">
        <v>2076</v>
      </c>
      <c r="E1837" s="62" t="s">
        <v>2679</v>
      </c>
      <c r="F1837" s="67" t="s">
        <v>2064</v>
      </c>
      <c r="G1837" s="63">
        <f>VLOOKUP(Emissions!A1837,Population!$A$5:$L$3146,12,FALSE)*'National Throughput'!$B$2</f>
        <v>90011.46269129451</v>
      </c>
      <c r="H1837" s="12" t="str">
        <f>'Emissions Factors'!$E$2</f>
        <v>EACH</v>
      </c>
      <c r="I1837" s="64">
        <v>515</v>
      </c>
      <c r="J1837" s="65">
        <v>7439976</v>
      </c>
      <c r="K1837" s="66">
        <f>'Emissions Factors'!$C$2</f>
        <v>1.9400679072269228E-9</v>
      </c>
      <c r="L1837" s="67" t="str">
        <f>'Emissions Factors'!$D$2</f>
        <v>LB</v>
      </c>
      <c r="M1837" s="67" t="str">
        <f>'Emissions Factors'!$E$2</f>
        <v>EACH</v>
      </c>
      <c r="N1837" s="68">
        <f t="shared" si="56"/>
        <v>1.7462835004993397E-4</v>
      </c>
      <c r="O1837" s="67" t="str">
        <f t="shared" si="57"/>
        <v>LB</v>
      </c>
    </row>
    <row r="1838" spans="1:15" x14ac:dyDescent="0.25">
      <c r="A1838" s="61" t="s">
        <v>2077</v>
      </c>
      <c r="B1838" s="61" t="s">
        <v>2062</v>
      </c>
      <c r="C1838" s="61" t="s">
        <v>2703</v>
      </c>
      <c r="D1838" s="62" t="s">
        <v>2078</v>
      </c>
      <c r="E1838" s="62" t="s">
        <v>2679</v>
      </c>
      <c r="F1838" s="67" t="s">
        <v>2064</v>
      </c>
      <c r="G1838" s="63">
        <f>VLOOKUP(Emissions!A1838,Population!$A$5:$L$3146,12,FALSE)*'National Throughput'!$B$2</f>
        <v>50688.236925827987</v>
      </c>
      <c r="H1838" s="12" t="str">
        <f>'Emissions Factors'!$E$2</f>
        <v>EACH</v>
      </c>
      <c r="I1838" s="64">
        <v>515</v>
      </c>
      <c r="J1838" s="65">
        <v>7439976</v>
      </c>
      <c r="K1838" s="66">
        <f>'Emissions Factors'!$C$2</f>
        <v>1.9400679072269228E-9</v>
      </c>
      <c r="L1838" s="67" t="str">
        <f>'Emissions Factors'!$D$2</f>
        <v>LB</v>
      </c>
      <c r="M1838" s="67" t="str">
        <f>'Emissions Factors'!$E$2</f>
        <v>EACH</v>
      </c>
      <c r="N1838" s="68">
        <f t="shared" si="56"/>
        <v>9.8338621733713537E-5</v>
      </c>
      <c r="O1838" s="67" t="str">
        <f t="shared" si="57"/>
        <v>LB</v>
      </c>
    </row>
    <row r="1839" spans="1:15" x14ac:dyDescent="0.25">
      <c r="A1839" s="61" t="s">
        <v>2079</v>
      </c>
      <c r="B1839" s="61" t="s">
        <v>2062</v>
      </c>
      <c r="C1839" s="61" t="s">
        <v>2706</v>
      </c>
      <c r="D1839" s="62" t="s">
        <v>300</v>
      </c>
      <c r="E1839" s="62" t="s">
        <v>2679</v>
      </c>
      <c r="F1839" s="67" t="s">
        <v>2064</v>
      </c>
      <c r="G1839" s="63">
        <f>VLOOKUP(Emissions!A1839,Population!$A$5:$L$3146,12,FALSE)*'National Throughput'!$B$2</f>
        <v>83716.710976595103</v>
      </c>
      <c r="H1839" s="12" t="str">
        <f>'Emissions Factors'!$E$2</f>
        <v>EACH</v>
      </c>
      <c r="I1839" s="64">
        <v>515</v>
      </c>
      <c r="J1839" s="65">
        <v>7439976</v>
      </c>
      <c r="K1839" s="66">
        <f>'Emissions Factors'!$C$2</f>
        <v>1.9400679072269228E-9</v>
      </c>
      <c r="L1839" s="67" t="str">
        <f>'Emissions Factors'!$D$2</f>
        <v>LB</v>
      </c>
      <c r="M1839" s="67" t="str">
        <f>'Emissions Factors'!$E$2</f>
        <v>EACH</v>
      </c>
      <c r="N1839" s="68">
        <f t="shared" si="56"/>
        <v>1.6241610426428403E-4</v>
      </c>
      <c r="O1839" s="67" t="str">
        <f t="shared" si="57"/>
        <v>LB</v>
      </c>
    </row>
    <row r="1840" spans="1:15" x14ac:dyDescent="0.25">
      <c r="A1840" s="61" t="s">
        <v>2080</v>
      </c>
      <c r="B1840" s="61" t="s">
        <v>2062</v>
      </c>
      <c r="C1840" s="61" t="s">
        <v>2709</v>
      </c>
      <c r="D1840" s="62" t="s">
        <v>4741</v>
      </c>
      <c r="E1840" s="62" t="s">
        <v>2679</v>
      </c>
      <c r="F1840" s="67" t="s">
        <v>2064</v>
      </c>
      <c r="G1840" s="63">
        <f>VLOOKUP(Emissions!A1840,Population!$A$5:$L$3146,12,FALSE)*'National Throughput'!$B$2</f>
        <v>63708.466279008731</v>
      </c>
      <c r="H1840" s="12" t="str">
        <f>'Emissions Factors'!$E$2</f>
        <v>EACH</v>
      </c>
      <c r="I1840" s="64">
        <v>515</v>
      </c>
      <c r="J1840" s="65">
        <v>7439976</v>
      </c>
      <c r="K1840" s="66">
        <f>'Emissions Factors'!$C$2</f>
        <v>1.9400679072269228E-9</v>
      </c>
      <c r="L1840" s="67" t="str">
        <f>'Emissions Factors'!$D$2</f>
        <v>LB</v>
      </c>
      <c r="M1840" s="67" t="str">
        <f>'Emissions Factors'!$E$2</f>
        <v>EACH</v>
      </c>
      <c r="N1840" s="68">
        <f t="shared" si="56"/>
        <v>1.2359875084655346E-4</v>
      </c>
      <c r="O1840" s="67" t="str">
        <f t="shared" si="57"/>
        <v>LB</v>
      </c>
    </row>
    <row r="1841" spans="1:15" x14ac:dyDescent="0.25">
      <c r="A1841" s="61" t="s">
        <v>2081</v>
      </c>
      <c r="B1841" s="61" t="s">
        <v>2062</v>
      </c>
      <c r="C1841" s="61" t="s">
        <v>2712</v>
      </c>
      <c r="D1841" s="62" t="s">
        <v>2082</v>
      </c>
      <c r="E1841" s="62" t="s">
        <v>2679</v>
      </c>
      <c r="F1841" s="67" t="s">
        <v>2064</v>
      </c>
      <c r="G1841" s="63">
        <f>VLOOKUP(Emissions!A1841,Population!$A$5:$L$3146,12,FALSE)*'National Throughput'!$B$2</f>
        <v>50275.970684493805</v>
      </c>
      <c r="H1841" s="12" t="str">
        <f>'Emissions Factors'!$E$2</f>
        <v>EACH</v>
      </c>
      <c r="I1841" s="64">
        <v>515</v>
      </c>
      <c r="J1841" s="65">
        <v>7439976</v>
      </c>
      <c r="K1841" s="66">
        <f>'Emissions Factors'!$C$2</f>
        <v>1.9400679072269228E-9</v>
      </c>
      <c r="L1841" s="67" t="str">
        <f>'Emissions Factors'!$D$2</f>
        <v>LB</v>
      </c>
      <c r="M1841" s="67" t="str">
        <f>'Emissions Factors'!$E$2</f>
        <v>EACH</v>
      </c>
      <c r="N1841" s="68">
        <f t="shared" si="56"/>
        <v>9.753879722966801E-5</v>
      </c>
      <c r="O1841" s="67" t="str">
        <f t="shared" si="57"/>
        <v>LB</v>
      </c>
    </row>
    <row r="1842" spans="1:15" x14ac:dyDescent="0.25">
      <c r="A1842" s="61" t="s">
        <v>2083</v>
      </c>
      <c r="B1842" s="61" t="s">
        <v>2062</v>
      </c>
      <c r="C1842" s="61" t="s">
        <v>2715</v>
      </c>
      <c r="D1842" s="62" t="s">
        <v>462</v>
      </c>
      <c r="E1842" s="62" t="s">
        <v>2679</v>
      </c>
      <c r="F1842" s="67" t="s">
        <v>2064</v>
      </c>
      <c r="G1842" s="63">
        <f>VLOOKUP(Emissions!A1842,Population!$A$5:$L$3146,12,FALSE)*'National Throughput'!$B$2</f>
        <v>47770.581561161998</v>
      </c>
      <c r="H1842" s="12" t="str">
        <f>'Emissions Factors'!$E$2</f>
        <v>EACH</v>
      </c>
      <c r="I1842" s="64">
        <v>515</v>
      </c>
      <c r="J1842" s="65">
        <v>7439976</v>
      </c>
      <c r="K1842" s="66">
        <f>'Emissions Factors'!$C$2</f>
        <v>1.9400679072269228E-9</v>
      </c>
      <c r="L1842" s="67" t="str">
        <f>'Emissions Factors'!$D$2</f>
        <v>LB</v>
      </c>
      <c r="M1842" s="67" t="str">
        <f>'Emissions Factors'!$E$2</f>
        <v>EACH</v>
      </c>
      <c r="N1842" s="68">
        <f t="shared" si="56"/>
        <v>9.2678172196376579E-5</v>
      </c>
      <c r="O1842" s="67" t="str">
        <f t="shared" si="57"/>
        <v>LB</v>
      </c>
    </row>
    <row r="1843" spans="1:15" x14ac:dyDescent="0.25">
      <c r="A1843" s="61" t="s">
        <v>2084</v>
      </c>
      <c r="B1843" s="61" t="s">
        <v>2062</v>
      </c>
      <c r="C1843" s="61" t="s">
        <v>2718</v>
      </c>
      <c r="D1843" s="62" t="s">
        <v>2085</v>
      </c>
      <c r="E1843" s="62" t="s">
        <v>2679</v>
      </c>
      <c r="F1843" s="67" t="s">
        <v>2064</v>
      </c>
      <c r="G1843" s="63">
        <f>VLOOKUP(Emissions!A1843,Population!$A$5:$L$3146,12,FALSE)*'National Throughput'!$B$2</f>
        <v>304153.0089269845</v>
      </c>
      <c r="H1843" s="12" t="str">
        <f>'Emissions Factors'!$E$2</f>
        <v>EACH</v>
      </c>
      <c r="I1843" s="64">
        <v>515</v>
      </c>
      <c r="J1843" s="65">
        <v>7439976</v>
      </c>
      <c r="K1843" s="66">
        <f>'Emissions Factors'!$C$2</f>
        <v>1.9400679072269228E-9</v>
      </c>
      <c r="L1843" s="67" t="str">
        <f>'Emissions Factors'!$D$2</f>
        <v>LB</v>
      </c>
      <c r="M1843" s="67" t="str">
        <f>'Emissions Factors'!$E$2</f>
        <v>EACH</v>
      </c>
      <c r="N1843" s="68">
        <f t="shared" si="56"/>
        <v>5.9007749150574642E-4</v>
      </c>
      <c r="O1843" s="67" t="str">
        <f t="shared" si="57"/>
        <v>LB</v>
      </c>
    </row>
    <row r="1844" spans="1:15" x14ac:dyDescent="0.25">
      <c r="A1844" s="61" t="s">
        <v>2086</v>
      </c>
      <c r="B1844" s="61" t="s">
        <v>2062</v>
      </c>
      <c r="C1844" s="61" t="s">
        <v>2721</v>
      </c>
      <c r="D1844" s="62" t="s">
        <v>2087</v>
      </c>
      <c r="E1844" s="62" t="s">
        <v>2679</v>
      </c>
      <c r="F1844" s="67" t="s">
        <v>2064</v>
      </c>
      <c r="G1844" s="63">
        <f>VLOOKUP(Emissions!A1844,Population!$A$5:$L$3146,12,FALSE)*'National Throughput'!$B$2</f>
        <v>946402.28065080044</v>
      </c>
      <c r="H1844" s="12" t="str">
        <f>'Emissions Factors'!$E$2</f>
        <v>EACH</v>
      </c>
      <c r="I1844" s="64">
        <v>515</v>
      </c>
      <c r="J1844" s="65">
        <v>7439976</v>
      </c>
      <c r="K1844" s="66">
        <f>'Emissions Factors'!$C$2</f>
        <v>1.9400679072269228E-9</v>
      </c>
      <c r="L1844" s="67" t="str">
        <f>'Emissions Factors'!$D$2</f>
        <v>LB</v>
      </c>
      <c r="M1844" s="67" t="str">
        <f>'Emissions Factors'!$E$2</f>
        <v>EACH</v>
      </c>
      <c r="N1844" s="68">
        <f t="shared" si="56"/>
        <v>1.8360846920169854E-3</v>
      </c>
      <c r="O1844" s="67" t="str">
        <f t="shared" si="57"/>
        <v>LB</v>
      </c>
    </row>
    <row r="1845" spans="1:15" x14ac:dyDescent="0.25">
      <c r="A1845" s="61" t="s">
        <v>2088</v>
      </c>
      <c r="B1845" s="61" t="s">
        <v>2062</v>
      </c>
      <c r="C1845" s="61" t="s">
        <v>2724</v>
      </c>
      <c r="D1845" s="62" t="s">
        <v>1101</v>
      </c>
      <c r="E1845" s="62" t="s">
        <v>2679</v>
      </c>
      <c r="F1845" s="67" t="s">
        <v>2064</v>
      </c>
      <c r="G1845" s="63">
        <f>VLOOKUP(Emissions!A1845,Population!$A$5:$L$3146,12,FALSE)*'National Throughput'!$B$2</f>
        <v>39666.780966578328</v>
      </c>
      <c r="H1845" s="12" t="str">
        <f>'Emissions Factors'!$E$2</f>
        <v>EACH</v>
      </c>
      <c r="I1845" s="64">
        <v>515</v>
      </c>
      <c r="J1845" s="65">
        <v>7439976</v>
      </c>
      <c r="K1845" s="66">
        <f>'Emissions Factors'!$C$2</f>
        <v>1.9400679072269228E-9</v>
      </c>
      <c r="L1845" s="67" t="str">
        <f>'Emissions Factors'!$D$2</f>
        <v>LB</v>
      </c>
      <c r="M1845" s="67" t="str">
        <f>'Emissions Factors'!$E$2</f>
        <v>EACH</v>
      </c>
      <c r="N1845" s="68">
        <f t="shared" si="56"/>
        <v>7.6956248736258356E-5</v>
      </c>
      <c r="O1845" s="67" t="str">
        <f t="shared" si="57"/>
        <v>LB</v>
      </c>
    </row>
    <row r="1846" spans="1:15" x14ac:dyDescent="0.25">
      <c r="A1846" s="61" t="s">
        <v>2089</v>
      </c>
      <c r="B1846" s="61" t="s">
        <v>2062</v>
      </c>
      <c r="C1846" s="61" t="s">
        <v>2727</v>
      </c>
      <c r="D1846" s="62" t="s">
        <v>2767</v>
      </c>
      <c r="E1846" s="62" t="s">
        <v>2679</v>
      </c>
      <c r="F1846" s="67" t="s">
        <v>2064</v>
      </c>
      <c r="G1846" s="63">
        <f>VLOOKUP(Emissions!A1846,Population!$A$5:$L$3146,12,FALSE)*'National Throughput'!$B$2</f>
        <v>52571.124535503455</v>
      </c>
      <c r="H1846" s="12" t="str">
        <f>'Emissions Factors'!$E$2</f>
        <v>EACH</v>
      </c>
      <c r="I1846" s="64">
        <v>515</v>
      </c>
      <c r="J1846" s="65">
        <v>7439976</v>
      </c>
      <c r="K1846" s="66">
        <f>'Emissions Factors'!$C$2</f>
        <v>1.9400679072269228E-9</v>
      </c>
      <c r="L1846" s="67" t="str">
        <f>'Emissions Factors'!$D$2</f>
        <v>LB</v>
      </c>
      <c r="M1846" s="67" t="str">
        <f>'Emissions Factors'!$E$2</f>
        <v>EACH</v>
      </c>
      <c r="N1846" s="68">
        <f t="shared" si="56"/>
        <v>1.0199155155816013E-4</v>
      </c>
      <c r="O1846" s="67" t="str">
        <f t="shared" si="57"/>
        <v>LB</v>
      </c>
    </row>
    <row r="1847" spans="1:15" x14ac:dyDescent="0.25">
      <c r="A1847" s="61" t="s">
        <v>2090</v>
      </c>
      <c r="B1847" s="61" t="s">
        <v>2062</v>
      </c>
      <c r="C1847" s="61" t="s">
        <v>2730</v>
      </c>
      <c r="D1847" s="62" t="s">
        <v>4761</v>
      </c>
      <c r="E1847" s="62" t="s">
        <v>2679</v>
      </c>
      <c r="F1847" s="67" t="s">
        <v>2064</v>
      </c>
      <c r="G1847" s="63">
        <f>VLOOKUP(Emissions!A1847,Population!$A$5:$L$3146,12,FALSE)*'National Throughput'!$B$2</f>
        <v>55486.728824341903</v>
      </c>
      <c r="H1847" s="12" t="str">
        <f>'Emissions Factors'!$E$2</f>
        <v>EACH</v>
      </c>
      <c r="I1847" s="64">
        <v>515</v>
      </c>
      <c r="J1847" s="65">
        <v>7439976</v>
      </c>
      <c r="K1847" s="66">
        <f>'Emissions Factors'!$C$2</f>
        <v>1.9400679072269228E-9</v>
      </c>
      <c r="L1847" s="67" t="str">
        <f>'Emissions Factors'!$D$2</f>
        <v>LB</v>
      </c>
      <c r="M1847" s="67" t="str">
        <f>'Emissions Factors'!$E$2</f>
        <v>EACH</v>
      </c>
      <c r="N1847" s="68">
        <f t="shared" si="56"/>
        <v>1.0764802186910877E-4</v>
      </c>
      <c r="O1847" s="67" t="str">
        <f t="shared" si="57"/>
        <v>LB</v>
      </c>
    </row>
    <row r="1848" spans="1:15" x14ac:dyDescent="0.25">
      <c r="A1848" s="61" t="s">
        <v>2091</v>
      </c>
      <c r="B1848" s="61" t="s">
        <v>2062</v>
      </c>
      <c r="C1848" s="61" t="s">
        <v>2733</v>
      </c>
      <c r="D1848" s="62" t="s">
        <v>1158</v>
      </c>
      <c r="E1848" s="62" t="s">
        <v>2679</v>
      </c>
      <c r="F1848" s="67" t="s">
        <v>2064</v>
      </c>
      <c r="G1848" s="63">
        <f>VLOOKUP(Emissions!A1848,Population!$A$5:$L$3146,12,FALSE)*'National Throughput'!$B$2</f>
        <v>60672.874054259599</v>
      </c>
      <c r="H1848" s="12" t="str">
        <f>'Emissions Factors'!$E$2</f>
        <v>EACH</v>
      </c>
      <c r="I1848" s="64">
        <v>515</v>
      </c>
      <c r="J1848" s="65">
        <v>7439976</v>
      </c>
      <c r="K1848" s="66">
        <f>'Emissions Factors'!$C$2</f>
        <v>1.9400679072269228E-9</v>
      </c>
      <c r="L1848" s="67" t="str">
        <f>'Emissions Factors'!$D$2</f>
        <v>LB</v>
      </c>
      <c r="M1848" s="67" t="str">
        <f>'Emissions Factors'!$E$2</f>
        <v>EACH</v>
      </c>
      <c r="N1848" s="68">
        <f t="shared" si="56"/>
        <v>1.1770949579189008E-4</v>
      </c>
      <c r="O1848" s="67" t="str">
        <f t="shared" si="57"/>
        <v>LB</v>
      </c>
    </row>
    <row r="1849" spans="1:15" x14ac:dyDescent="0.25">
      <c r="A1849" s="61" t="s">
        <v>2092</v>
      </c>
      <c r="B1849" s="61" t="s">
        <v>2062</v>
      </c>
      <c r="C1849" s="61" t="s">
        <v>2736</v>
      </c>
      <c r="D1849" s="62" t="s">
        <v>2773</v>
      </c>
      <c r="E1849" s="62" t="s">
        <v>2679</v>
      </c>
      <c r="F1849" s="67" t="s">
        <v>2064</v>
      </c>
      <c r="G1849" s="63">
        <f>VLOOKUP(Emissions!A1849,Population!$A$5:$L$3146,12,FALSE)*'National Throughput'!$B$2</f>
        <v>49191.97710964251</v>
      </c>
      <c r="H1849" s="12" t="str">
        <f>'Emissions Factors'!$E$2</f>
        <v>EACH</v>
      </c>
      <c r="I1849" s="64">
        <v>515</v>
      </c>
      <c r="J1849" s="65">
        <v>7439976</v>
      </c>
      <c r="K1849" s="66">
        <f>'Emissions Factors'!$C$2</f>
        <v>1.9400679072269228E-9</v>
      </c>
      <c r="L1849" s="67" t="str">
        <f>'Emissions Factors'!$D$2</f>
        <v>LB</v>
      </c>
      <c r="M1849" s="67" t="str">
        <f>'Emissions Factors'!$E$2</f>
        <v>EACH</v>
      </c>
      <c r="N1849" s="68">
        <f t="shared" si="56"/>
        <v>9.5435776083458834E-5</v>
      </c>
      <c r="O1849" s="67" t="str">
        <f t="shared" si="57"/>
        <v>LB</v>
      </c>
    </row>
    <row r="1850" spans="1:15" x14ac:dyDescent="0.25">
      <c r="A1850" s="61" t="s">
        <v>2093</v>
      </c>
      <c r="B1850" s="61" t="s">
        <v>2062</v>
      </c>
      <c r="C1850" s="61" t="s">
        <v>2739</v>
      </c>
      <c r="D1850" s="62" t="s">
        <v>5169</v>
      </c>
      <c r="E1850" s="62" t="s">
        <v>2679</v>
      </c>
      <c r="F1850" s="67" t="s">
        <v>2064</v>
      </c>
      <c r="G1850" s="63">
        <f>VLOOKUP(Emissions!A1850,Population!$A$5:$L$3146,12,FALSE)*'National Throughput'!$B$2</f>
        <v>4835.41126340952</v>
      </c>
      <c r="H1850" s="12" t="str">
        <f>'Emissions Factors'!$E$2</f>
        <v>EACH</v>
      </c>
      <c r="I1850" s="64">
        <v>515</v>
      </c>
      <c r="J1850" s="65">
        <v>7439976</v>
      </c>
      <c r="K1850" s="66">
        <f>'Emissions Factors'!$C$2</f>
        <v>1.9400679072269228E-9</v>
      </c>
      <c r="L1850" s="67" t="str">
        <f>'Emissions Factors'!$D$2</f>
        <v>LB</v>
      </c>
      <c r="M1850" s="67" t="str">
        <f>'Emissions Factors'!$E$2</f>
        <v>EACH</v>
      </c>
      <c r="N1850" s="68">
        <f t="shared" si="56"/>
        <v>9.3810262103843984E-6</v>
      </c>
      <c r="O1850" s="67" t="str">
        <f t="shared" si="57"/>
        <v>LB</v>
      </c>
    </row>
    <row r="1851" spans="1:15" x14ac:dyDescent="0.25">
      <c r="A1851" s="61" t="s">
        <v>2094</v>
      </c>
      <c r="B1851" s="61" t="s">
        <v>2062</v>
      </c>
      <c r="C1851" s="61" t="s">
        <v>2742</v>
      </c>
      <c r="D1851" s="62" t="s">
        <v>2095</v>
      </c>
      <c r="E1851" s="62" t="s">
        <v>2679</v>
      </c>
      <c r="F1851" s="67" t="s">
        <v>2064</v>
      </c>
      <c r="G1851" s="63">
        <f>VLOOKUP(Emissions!A1851,Population!$A$5:$L$3146,12,FALSE)*'National Throughput'!$B$2</f>
        <v>65371.888775138155</v>
      </c>
      <c r="H1851" s="12" t="str">
        <f>'Emissions Factors'!$E$2</f>
        <v>EACH</v>
      </c>
      <c r="I1851" s="64">
        <v>515</v>
      </c>
      <c r="J1851" s="65">
        <v>7439976</v>
      </c>
      <c r="K1851" s="66">
        <f>'Emissions Factors'!$C$2</f>
        <v>1.9400679072269228E-9</v>
      </c>
      <c r="L1851" s="67" t="str">
        <f>'Emissions Factors'!$D$2</f>
        <v>LB</v>
      </c>
      <c r="M1851" s="67" t="str">
        <f>'Emissions Factors'!$E$2</f>
        <v>EACH</v>
      </c>
      <c r="N1851" s="68">
        <f t="shared" si="56"/>
        <v>1.2682590344745344E-4</v>
      </c>
      <c r="O1851" s="67" t="str">
        <f t="shared" si="57"/>
        <v>LB</v>
      </c>
    </row>
    <row r="1852" spans="1:15" x14ac:dyDescent="0.25">
      <c r="A1852" s="61" t="s">
        <v>2096</v>
      </c>
      <c r="B1852" s="61" t="s">
        <v>2062</v>
      </c>
      <c r="C1852" s="61" t="s">
        <v>2745</v>
      </c>
      <c r="D1852" s="62" t="s">
        <v>2788</v>
      </c>
      <c r="E1852" s="62" t="s">
        <v>2679</v>
      </c>
      <c r="F1852" s="67" t="s">
        <v>2064</v>
      </c>
      <c r="G1852" s="63">
        <f>VLOOKUP(Emissions!A1852,Population!$A$5:$L$3146,12,FALSE)*'National Throughput'!$B$2</f>
        <v>122144.64214334339</v>
      </c>
      <c r="H1852" s="12" t="str">
        <f>'Emissions Factors'!$E$2</f>
        <v>EACH</v>
      </c>
      <c r="I1852" s="64">
        <v>515</v>
      </c>
      <c r="J1852" s="65">
        <v>7439976</v>
      </c>
      <c r="K1852" s="66">
        <f>'Emissions Factors'!$C$2</f>
        <v>1.9400679072269228E-9</v>
      </c>
      <c r="L1852" s="67" t="str">
        <f>'Emissions Factors'!$D$2</f>
        <v>LB</v>
      </c>
      <c r="M1852" s="67" t="str">
        <f>'Emissions Factors'!$E$2</f>
        <v>EACH</v>
      </c>
      <c r="N1852" s="68">
        <f t="shared" si="56"/>
        <v>2.369689002620176E-4</v>
      </c>
      <c r="O1852" s="67" t="str">
        <f t="shared" si="57"/>
        <v>LB</v>
      </c>
    </row>
    <row r="1853" spans="1:15" x14ac:dyDescent="0.25">
      <c r="A1853" s="61" t="s">
        <v>2097</v>
      </c>
      <c r="B1853" s="61" t="s">
        <v>2062</v>
      </c>
      <c r="C1853" s="61" t="s">
        <v>2748</v>
      </c>
      <c r="D1853" s="62" t="s">
        <v>4890</v>
      </c>
      <c r="E1853" s="62" t="s">
        <v>2679</v>
      </c>
      <c r="F1853" s="67" t="s">
        <v>2064</v>
      </c>
      <c r="G1853" s="63">
        <f>VLOOKUP(Emissions!A1853,Population!$A$5:$L$3146,12,FALSE)*'National Throughput'!$B$2</f>
        <v>2688748.1235478758</v>
      </c>
      <c r="H1853" s="12" t="str">
        <f>'Emissions Factors'!$E$2</f>
        <v>EACH</v>
      </c>
      <c r="I1853" s="64">
        <v>515</v>
      </c>
      <c r="J1853" s="65">
        <v>7439976</v>
      </c>
      <c r="K1853" s="66">
        <f>'Emissions Factors'!$C$2</f>
        <v>1.9400679072269228E-9</v>
      </c>
      <c r="L1853" s="67" t="str">
        <f>'Emissions Factors'!$D$2</f>
        <v>LB</v>
      </c>
      <c r="M1853" s="67" t="str">
        <f>'Emissions Factors'!$E$2</f>
        <v>EACH</v>
      </c>
      <c r="N1853" s="68">
        <f t="shared" si="56"/>
        <v>5.2163539451118429E-3</v>
      </c>
      <c r="O1853" s="67" t="str">
        <f t="shared" si="57"/>
        <v>LB</v>
      </c>
    </row>
    <row r="1854" spans="1:15" x14ac:dyDescent="0.25">
      <c r="A1854" s="61" t="s">
        <v>2098</v>
      </c>
      <c r="B1854" s="61" t="s">
        <v>2062</v>
      </c>
      <c r="C1854" s="61" t="s">
        <v>2751</v>
      </c>
      <c r="D1854" s="62" t="s">
        <v>253</v>
      </c>
      <c r="E1854" s="62" t="s">
        <v>2679</v>
      </c>
      <c r="F1854" s="67" t="s">
        <v>2064</v>
      </c>
      <c r="G1854" s="63">
        <f>VLOOKUP(Emissions!A1854,Population!$A$5:$L$3146,12,FALSE)*'National Throughput'!$B$2</f>
        <v>27915.142012726858</v>
      </c>
      <c r="H1854" s="12" t="str">
        <f>'Emissions Factors'!$E$2</f>
        <v>EACH</v>
      </c>
      <c r="I1854" s="64">
        <v>515</v>
      </c>
      <c r="J1854" s="65">
        <v>7439976</v>
      </c>
      <c r="K1854" s="66">
        <f>'Emissions Factors'!$C$2</f>
        <v>1.9400679072269228E-9</v>
      </c>
      <c r="L1854" s="67" t="str">
        <f>'Emissions Factors'!$D$2</f>
        <v>LB</v>
      </c>
      <c r="M1854" s="67" t="str">
        <f>'Emissions Factors'!$E$2</f>
        <v>EACH</v>
      </c>
      <c r="N1854" s="68">
        <f t="shared" si="56"/>
        <v>5.4157271144573343E-5</v>
      </c>
      <c r="O1854" s="67" t="str">
        <f t="shared" si="57"/>
        <v>LB</v>
      </c>
    </row>
    <row r="1855" spans="1:15" x14ac:dyDescent="0.25">
      <c r="A1855" s="61" t="s">
        <v>2099</v>
      </c>
      <c r="B1855" s="61" t="s">
        <v>2062</v>
      </c>
      <c r="C1855" s="61" t="s">
        <v>2754</v>
      </c>
      <c r="D1855" s="62" t="s">
        <v>359</v>
      </c>
      <c r="E1855" s="62" t="s">
        <v>2679</v>
      </c>
      <c r="F1855" s="67" t="s">
        <v>2064</v>
      </c>
      <c r="G1855" s="63">
        <f>VLOOKUP(Emissions!A1855,Population!$A$5:$L$3146,12,FALSE)*'National Throughput'!$B$2</f>
        <v>66235.391698529638</v>
      </c>
      <c r="H1855" s="12" t="str">
        <f>'Emissions Factors'!$E$2</f>
        <v>EACH</v>
      </c>
      <c r="I1855" s="64">
        <v>515</v>
      </c>
      <c r="J1855" s="65">
        <v>7439976</v>
      </c>
      <c r="K1855" s="66">
        <f>'Emissions Factors'!$C$2</f>
        <v>1.9400679072269228E-9</v>
      </c>
      <c r="L1855" s="67" t="str">
        <f>'Emissions Factors'!$D$2</f>
        <v>LB</v>
      </c>
      <c r="M1855" s="67" t="str">
        <f>'Emissions Factors'!$E$2</f>
        <v>EACH</v>
      </c>
      <c r="N1855" s="68">
        <f t="shared" si="56"/>
        <v>1.2850115775692189E-4</v>
      </c>
      <c r="O1855" s="67" t="str">
        <f t="shared" si="57"/>
        <v>LB</v>
      </c>
    </row>
    <row r="1856" spans="1:15" x14ac:dyDescent="0.25">
      <c r="A1856" s="61" t="s">
        <v>2100</v>
      </c>
      <c r="B1856" s="61" t="s">
        <v>2062</v>
      </c>
      <c r="C1856" s="61" t="s">
        <v>2757</v>
      </c>
      <c r="D1856" s="62" t="s">
        <v>2812</v>
      </c>
      <c r="E1856" s="62" t="s">
        <v>2679</v>
      </c>
      <c r="F1856" s="67" t="s">
        <v>2064</v>
      </c>
      <c r="G1856" s="63">
        <f>VLOOKUP(Emissions!A1856,Population!$A$5:$L$3146,12,FALSE)*'National Throughput'!$B$2</f>
        <v>74217.153281375096</v>
      </c>
      <c r="H1856" s="12" t="str">
        <f>'Emissions Factors'!$E$2</f>
        <v>EACH</v>
      </c>
      <c r="I1856" s="64">
        <v>515</v>
      </c>
      <c r="J1856" s="65">
        <v>7439976</v>
      </c>
      <c r="K1856" s="66">
        <f>'Emissions Factors'!$C$2</f>
        <v>1.9400679072269228E-9</v>
      </c>
      <c r="L1856" s="67" t="str">
        <f>'Emissions Factors'!$D$2</f>
        <v>LB</v>
      </c>
      <c r="M1856" s="67" t="str">
        <f>'Emissions Factors'!$E$2</f>
        <v>EACH</v>
      </c>
      <c r="N1856" s="68">
        <f t="shared" si="56"/>
        <v>1.4398631724693714E-4</v>
      </c>
      <c r="O1856" s="67" t="str">
        <f t="shared" si="57"/>
        <v>LB</v>
      </c>
    </row>
    <row r="1857" spans="1:15" x14ac:dyDescent="0.25">
      <c r="A1857" s="61" t="s">
        <v>2101</v>
      </c>
      <c r="B1857" s="61" t="s">
        <v>2062</v>
      </c>
      <c r="C1857" s="61" t="s">
        <v>2760</v>
      </c>
      <c r="D1857" s="62" t="s">
        <v>2827</v>
      </c>
      <c r="E1857" s="62" t="s">
        <v>2679</v>
      </c>
      <c r="F1857" s="67" t="s">
        <v>2064</v>
      </c>
      <c r="G1857" s="63">
        <f>VLOOKUP(Emissions!A1857,Population!$A$5:$L$3146,12,FALSE)*'National Throughput'!$B$2</f>
        <v>769006.78340328147</v>
      </c>
      <c r="H1857" s="12" t="str">
        <f>'Emissions Factors'!$E$2</f>
        <v>EACH</v>
      </c>
      <c r="I1857" s="64">
        <v>515</v>
      </c>
      <c r="J1857" s="65">
        <v>7439976</v>
      </c>
      <c r="K1857" s="66">
        <f>'Emissions Factors'!$C$2</f>
        <v>1.9400679072269228E-9</v>
      </c>
      <c r="L1857" s="67" t="str">
        <f>'Emissions Factors'!$D$2</f>
        <v>LB</v>
      </c>
      <c r="M1857" s="67" t="str">
        <f>'Emissions Factors'!$E$2</f>
        <v>EACH</v>
      </c>
      <c r="N1857" s="68">
        <f t="shared" si="56"/>
        <v>1.4919253809205118E-3</v>
      </c>
      <c r="O1857" s="67" t="str">
        <f t="shared" si="57"/>
        <v>LB</v>
      </c>
    </row>
    <row r="1858" spans="1:15" x14ac:dyDescent="0.25">
      <c r="A1858" s="61" t="s">
        <v>2102</v>
      </c>
      <c r="B1858" s="61" t="s">
        <v>2062</v>
      </c>
      <c r="C1858" s="61" t="s">
        <v>2763</v>
      </c>
      <c r="D1858" s="62" t="s">
        <v>2830</v>
      </c>
      <c r="E1858" s="62" t="s">
        <v>2679</v>
      </c>
      <c r="F1858" s="67" t="s">
        <v>2064</v>
      </c>
      <c r="G1858" s="63">
        <f>VLOOKUP(Emissions!A1858,Population!$A$5:$L$3146,12,FALSE)*'National Throughput'!$B$2</f>
        <v>51050.251809387591</v>
      </c>
      <c r="H1858" s="12" t="str">
        <f>'Emissions Factors'!$E$2</f>
        <v>EACH</v>
      </c>
      <c r="I1858" s="64">
        <v>515</v>
      </c>
      <c r="J1858" s="65">
        <v>7439976</v>
      </c>
      <c r="K1858" s="66">
        <f>'Emissions Factors'!$C$2</f>
        <v>1.9400679072269228E-9</v>
      </c>
      <c r="L1858" s="67" t="str">
        <f>'Emissions Factors'!$D$2</f>
        <v>LB</v>
      </c>
      <c r="M1858" s="67" t="str">
        <f>'Emissions Factors'!$E$2</f>
        <v>EACH</v>
      </c>
      <c r="N1858" s="68">
        <f t="shared" si="56"/>
        <v>9.9040955191246019E-5</v>
      </c>
      <c r="O1858" s="67" t="str">
        <f t="shared" si="57"/>
        <v>LB</v>
      </c>
    </row>
    <row r="1859" spans="1:15" x14ac:dyDescent="0.25">
      <c r="A1859" s="61" t="s">
        <v>2103</v>
      </c>
      <c r="B1859" s="61" t="s">
        <v>2062</v>
      </c>
      <c r="C1859" s="61" t="s">
        <v>2766</v>
      </c>
      <c r="D1859" s="62" t="s">
        <v>5206</v>
      </c>
      <c r="E1859" s="62" t="s">
        <v>2679</v>
      </c>
      <c r="F1859" s="67" t="s">
        <v>2064</v>
      </c>
      <c r="G1859" s="63">
        <f>VLOOKUP(Emissions!A1859,Population!$A$5:$L$3146,12,FALSE)*'National Throughput'!$B$2</f>
        <v>1393323.4991669748</v>
      </c>
      <c r="H1859" s="12" t="str">
        <f>'Emissions Factors'!$E$2</f>
        <v>EACH</v>
      </c>
      <c r="I1859" s="64">
        <v>515</v>
      </c>
      <c r="J1859" s="65">
        <v>7439976</v>
      </c>
      <c r="K1859" s="66">
        <f>'Emissions Factors'!$C$2</f>
        <v>1.9400679072269228E-9</v>
      </c>
      <c r="L1859" s="67" t="str">
        <f>'Emissions Factors'!$D$2</f>
        <v>LB</v>
      </c>
      <c r="M1859" s="67" t="str">
        <f>'Emissions Factors'!$E$2</f>
        <v>EACH</v>
      </c>
      <c r="N1859" s="68">
        <f t="shared" ref="N1859:N1922" si="58">K1859*G1859</f>
        <v>2.703142205118966E-3</v>
      </c>
      <c r="O1859" s="67" t="str">
        <f t="shared" ref="O1859:O1922" si="59">L1859</f>
        <v>LB</v>
      </c>
    </row>
    <row r="1860" spans="1:15" x14ac:dyDescent="0.25">
      <c r="A1860" s="61" t="s">
        <v>2104</v>
      </c>
      <c r="B1860" s="61" t="s">
        <v>2062</v>
      </c>
      <c r="C1860" s="61" t="s">
        <v>2769</v>
      </c>
      <c r="D1860" s="62" t="s">
        <v>2105</v>
      </c>
      <c r="E1860" s="62" t="s">
        <v>2679</v>
      </c>
      <c r="F1860" s="67" t="s">
        <v>2064</v>
      </c>
      <c r="G1860" s="63">
        <f>VLOOKUP(Emissions!A1860,Population!$A$5:$L$3146,12,FALSE)*'National Throughput'!$B$2</f>
        <v>1678054.8710830472</v>
      </c>
      <c r="H1860" s="12" t="str">
        <f>'Emissions Factors'!$E$2</f>
        <v>EACH</v>
      </c>
      <c r="I1860" s="64">
        <v>515</v>
      </c>
      <c r="J1860" s="65">
        <v>7439976</v>
      </c>
      <c r="K1860" s="66">
        <f>'Emissions Factors'!$C$2</f>
        <v>1.9400679072269228E-9</v>
      </c>
      <c r="L1860" s="67" t="str">
        <f>'Emissions Factors'!$D$2</f>
        <v>LB</v>
      </c>
      <c r="M1860" s="67" t="str">
        <f>'Emissions Factors'!$E$2</f>
        <v>EACH</v>
      </c>
      <c r="N1860" s="68">
        <f t="shared" si="58"/>
        <v>3.2555404019540312E-3</v>
      </c>
      <c r="O1860" s="67" t="str">
        <f t="shared" si="59"/>
        <v>LB</v>
      </c>
    </row>
    <row r="1861" spans="1:15" x14ac:dyDescent="0.25">
      <c r="A1861" s="61" t="s">
        <v>2106</v>
      </c>
      <c r="B1861" s="61" t="s">
        <v>2062</v>
      </c>
      <c r="C1861" s="61" t="s">
        <v>2772</v>
      </c>
      <c r="D1861" s="62" t="s">
        <v>2107</v>
      </c>
      <c r="E1861" s="62" t="s">
        <v>2679</v>
      </c>
      <c r="F1861" s="67" t="s">
        <v>2064</v>
      </c>
      <c r="G1861" s="63">
        <f>VLOOKUP(Emissions!A1861,Population!$A$5:$L$3146,12,FALSE)*'National Throughput'!$B$2</f>
        <v>218977.9830370133</v>
      </c>
      <c r="H1861" s="12" t="str">
        <f>'Emissions Factors'!$E$2</f>
        <v>EACH</v>
      </c>
      <c r="I1861" s="64">
        <v>515</v>
      </c>
      <c r="J1861" s="65">
        <v>7439976</v>
      </c>
      <c r="K1861" s="66">
        <f>'Emissions Factors'!$C$2</f>
        <v>1.9400679072269228E-9</v>
      </c>
      <c r="L1861" s="67" t="str">
        <f>'Emissions Factors'!$D$2</f>
        <v>LB</v>
      </c>
      <c r="M1861" s="67" t="str">
        <f>'Emissions Factors'!$E$2</f>
        <v>EACH</v>
      </c>
      <c r="N1861" s="68">
        <f t="shared" si="58"/>
        <v>4.24832157279391E-4</v>
      </c>
      <c r="O1861" s="67" t="str">
        <f t="shared" si="59"/>
        <v>LB</v>
      </c>
    </row>
    <row r="1862" spans="1:15" x14ac:dyDescent="0.25">
      <c r="A1862" s="61" t="s">
        <v>2108</v>
      </c>
      <c r="B1862" s="61" t="s">
        <v>2062</v>
      </c>
      <c r="C1862" s="61" t="s">
        <v>2775</v>
      </c>
      <c r="D1862" s="62" t="s">
        <v>261</v>
      </c>
      <c r="E1862" s="62" t="s">
        <v>2679</v>
      </c>
      <c r="F1862" s="67" t="s">
        <v>2064</v>
      </c>
      <c r="G1862" s="63">
        <f>VLOOKUP(Emissions!A1862,Population!$A$5:$L$3146,12,FALSE)*'National Throughput'!$B$2</f>
        <v>238818.03951674193</v>
      </c>
      <c r="H1862" s="12" t="str">
        <f>'Emissions Factors'!$E$2</f>
        <v>EACH</v>
      </c>
      <c r="I1862" s="64">
        <v>515</v>
      </c>
      <c r="J1862" s="65">
        <v>7439976</v>
      </c>
      <c r="K1862" s="66">
        <f>'Emissions Factors'!$C$2</f>
        <v>1.9400679072269228E-9</v>
      </c>
      <c r="L1862" s="67" t="str">
        <f>'Emissions Factors'!$D$2</f>
        <v>LB</v>
      </c>
      <c r="M1862" s="67" t="str">
        <f>'Emissions Factors'!$E$2</f>
        <v>EACH</v>
      </c>
      <c r="N1862" s="68">
        <f t="shared" si="58"/>
        <v>4.6332321413328209E-4</v>
      </c>
      <c r="O1862" s="67" t="str">
        <f t="shared" si="59"/>
        <v>LB</v>
      </c>
    </row>
    <row r="1863" spans="1:15" x14ac:dyDescent="0.25">
      <c r="A1863" s="61" t="s">
        <v>2109</v>
      </c>
      <c r="B1863" s="61" t="s">
        <v>2062</v>
      </c>
      <c r="C1863" s="61" t="s">
        <v>2778</v>
      </c>
      <c r="D1863" s="62" t="s">
        <v>2110</v>
      </c>
      <c r="E1863" s="62" t="s">
        <v>2679</v>
      </c>
      <c r="F1863" s="67" t="s">
        <v>2064</v>
      </c>
      <c r="G1863" s="63">
        <f>VLOOKUP(Emissions!A1863,Population!$A$5:$L$3146,12,FALSE)*'National Throughput'!$B$2</f>
        <v>480152.74907386716</v>
      </c>
      <c r="H1863" s="12" t="str">
        <f>'Emissions Factors'!$E$2</f>
        <v>EACH</v>
      </c>
      <c r="I1863" s="64">
        <v>515</v>
      </c>
      <c r="J1863" s="65">
        <v>7439976</v>
      </c>
      <c r="K1863" s="66">
        <f>'Emissions Factors'!$C$2</f>
        <v>1.9400679072269228E-9</v>
      </c>
      <c r="L1863" s="67" t="str">
        <f>'Emissions Factors'!$D$2</f>
        <v>LB</v>
      </c>
      <c r="M1863" s="67" t="str">
        <f>'Emissions Factors'!$E$2</f>
        <v>EACH</v>
      </c>
      <c r="N1863" s="68">
        <f t="shared" si="58"/>
        <v>9.3152893904499122E-4</v>
      </c>
      <c r="O1863" s="67" t="str">
        <f t="shared" si="59"/>
        <v>LB</v>
      </c>
    </row>
    <row r="1864" spans="1:15" x14ac:dyDescent="0.25">
      <c r="A1864" s="61" t="s">
        <v>2111</v>
      </c>
      <c r="B1864" s="61" t="s">
        <v>2062</v>
      </c>
      <c r="C1864" s="61" t="s">
        <v>2781</v>
      </c>
      <c r="D1864" s="62" t="s">
        <v>2112</v>
      </c>
      <c r="E1864" s="62" t="s">
        <v>2679</v>
      </c>
      <c r="F1864" s="67" t="s">
        <v>2064</v>
      </c>
      <c r="G1864" s="63">
        <f>VLOOKUP(Emissions!A1864,Population!$A$5:$L$3146,12,FALSE)*'National Throughput'!$B$2</f>
        <v>112508.68790559241</v>
      </c>
      <c r="H1864" s="12" t="str">
        <f>'Emissions Factors'!$E$2</f>
        <v>EACH</v>
      </c>
      <c r="I1864" s="64">
        <v>515</v>
      </c>
      <c r="J1864" s="65">
        <v>7439976</v>
      </c>
      <c r="K1864" s="66">
        <f>'Emissions Factors'!$C$2</f>
        <v>1.9400679072269228E-9</v>
      </c>
      <c r="L1864" s="67" t="str">
        <f>'Emissions Factors'!$D$2</f>
        <v>LB</v>
      </c>
      <c r="M1864" s="67" t="str">
        <f>'Emissions Factors'!$E$2</f>
        <v>EACH</v>
      </c>
      <c r="N1864" s="68">
        <f t="shared" si="58"/>
        <v>2.1827449468984965E-4</v>
      </c>
      <c r="O1864" s="67" t="str">
        <f t="shared" si="59"/>
        <v>LB</v>
      </c>
    </row>
    <row r="1865" spans="1:15" x14ac:dyDescent="0.25">
      <c r="A1865" s="61" t="s">
        <v>2113</v>
      </c>
      <c r="B1865" s="61" t="s">
        <v>2062</v>
      </c>
      <c r="C1865" s="61" t="s">
        <v>2784</v>
      </c>
      <c r="D1865" s="62" t="s">
        <v>4917</v>
      </c>
      <c r="E1865" s="62" t="s">
        <v>2679</v>
      </c>
      <c r="F1865" s="67" t="s">
        <v>2064</v>
      </c>
      <c r="G1865" s="63">
        <f>VLOOKUP(Emissions!A1865,Population!$A$5:$L$3146,12,FALSE)*'National Throughput'!$B$2</f>
        <v>385703.78382970451</v>
      </c>
      <c r="H1865" s="12" t="str">
        <f>'Emissions Factors'!$E$2</f>
        <v>EACH</v>
      </c>
      <c r="I1865" s="64">
        <v>515</v>
      </c>
      <c r="J1865" s="65">
        <v>7439976</v>
      </c>
      <c r="K1865" s="66">
        <f>'Emissions Factors'!$C$2</f>
        <v>1.9400679072269228E-9</v>
      </c>
      <c r="L1865" s="67" t="str">
        <f>'Emissions Factors'!$D$2</f>
        <v>LB</v>
      </c>
      <c r="M1865" s="67" t="str">
        <f>'Emissions Factors'!$E$2</f>
        <v>EACH</v>
      </c>
      <c r="N1865" s="68">
        <f t="shared" si="58"/>
        <v>7.4829153270400026E-4</v>
      </c>
      <c r="O1865" s="67" t="str">
        <f t="shared" si="59"/>
        <v>LB</v>
      </c>
    </row>
    <row r="1866" spans="1:15" x14ac:dyDescent="0.25">
      <c r="A1866" s="61" t="s">
        <v>2114</v>
      </c>
      <c r="B1866" s="61" t="s">
        <v>2062</v>
      </c>
      <c r="C1866" s="61" t="s">
        <v>2787</v>
      </c>
      <c r="D1866" s="62" t="s">
        <v>4599</v>
      </c>
      <c r="E1866" s="62" t="s">
        <v>2679</v>
      </c>
      <c r="F1866" s="67" t="s">
        <v>2064</v>
      </c>
      <c r="G1866" s="63">
        <f>VLOOKUP(Emissions!A1866,Population!$A$5:$L$3146,12,FALSE)*'National Throughput'!$B$2</f>
        <v>43056.183771576943</v>
      </c>
      <c r="H1866" s="12" t="str">
        <f>'Emissions Factors'!$E$2</f>
        <v>EACH</v>
      </c>
      <c r="I1866" s="64">
        <v>515</v>
      </c>
      <c r="J1866" s="65">
        <v>7439976</v>
      </c>
      <c r="K1866" s="66">
        <f>'Emissions Factors'!$C$2</f>
        <v>1.9400679072269228E-9</v>
      </c>
      <c r="L1866" s="67" t="str">
        <f>'Emissions Factors'!$D$2</f>
        <v>LB</v>
      </c>
      <c r="M1866" s="67" t="str">
        <f>'Emissions Factors'!$E$2</f>
        <v>EACH</v>
      </c>
      <c r="N1866" s="68">
        <f t="shared" si="58"/>
        <v>8.3531920342901075E-5</v>
      </c>
      <c r="O1866" s="67" t="str">
        <f t="shared" si="59"/>
        <v>LB</v>
      </c>
    </row>
    <row r="1867" spans="1:15" x14ac:dyDescent="0.25">
      <c r="A1867" s="61" t="s">
        <v>2115</v>
      </c>
      <c r="B1867" s="61" t="s">
        <v>2062</v>
      </c>
      <c r="C1867" s="61" t="s">
        <v>2790</v>
      </c>
      <c r="D1867" s="62" t="s">
        <v>2116</v>
      </c>
      <c r="E1867" s="62" t="s">
        <v>2679</v>
      </c>
      <c r="F1867" s="67" t="s">
        <v>2064</v>
      </c>
      <c r="G1867" s="63">
        <f>VLOOKUP(Emissions!A1867,Population!$A$5:$L$3146,12,FALSE)*'National Throughput'!$B$2</f>
        <v>124000.86576726093</v>
      </c>
      <c r="H1867" s="12" t="str">
        <f>'Emissions Factors'!$E$2</f>
        <v>EACH</v>
      </c>
      <c r="I1867" s="64">
        <v>515</v>
      </c>
      <c r="J1867" s="65">
        <v>7439976</v>
      </c>
      <c r="K1867" s="66">
        <f>'Emissions Factors'!$C$2</f>
        <v>1.9400679072269228E-9</v>
      </c>
      <c r="L1867" s="67" t="str">
        <f>'Emissions Factors'!$D$2</f>
        <v>LB</v>
      </c>
      <c r="M1867" s="67" t="str">
        <f>'Emissions Factors'!$E$2</f>
        <v>EACH</v>
      </c>
      <c r="N1867" s="68">
        <f t="shared" si="58"/>
        <v>2.4057010014341649E-4</v>
      </c>
      <c r="O1867" s="67" t="str">
        <f t="shared" si="59"/>
        <v>LB</v>
      </c>
    </row>
    <row r="1868" spans="1:15" x14ac:dyDescent="0.25">
      <c r="A1868" s="61" t="s">
        <v>2117</v>
      </c>
      <c r="B1868" s="61" t="s">
        <v>2062</v>
      </c>
      <c r="C1868" s="61" t="s">
        <v>2793</v>
      </c>
      <c r="D1868" s="62" t="s">
        <v>1239</v>
      </c>
      <c r="E1868" s="62" t="s">
        <v>2679</v>
      </c>
      <c r="F1868" s="67" t="s">
        <v>2064</v>
      </c>
      <c r="G1868" s="63">
        <f>VLOOKUP(Emissions!A1868,Population!$A$5:$L$3146,12,FALSE)*'National Throughput'!$B$2</f>
        <v>62689.081592724739</v>
      </c>
      <c r="H1868" s="12" t="str">
        <f>'Emissions Factors'!$E$2</f>
        <v>EACH</v>
      </c>
      <c r="I1868" s="64">
        <v>515</v>
      </c>
      <c r="J1868" s="65">
        <v>7439976</v>
      </c>
      <c r="K1868" s="66">
        <f>'Emissions Factors'!$C$2</f>
        <v>1.9400679072269228E-9</v>
      </c>
      <c r="L1868" s="67" t="str">
        <f>'Emissions Factors'!$D$2</f>
        <v>LB</v>
      </c>
      <c r="M1868" s="67" t="str">
        <f>'Emissions Factors'!$E$2</f>
        <v>EACH</v>
      </c>
      <c r="N1868" s="68">
        <f t="shared" si="58"/>
        <v>1.2162107533157529E-4</v>
      </c>
      <c r="O1868" s="67" t="str">
        <f t="shared" si="59"/>
        <v>LB</v>
      </c>
    </row>
    <row r="1869" spans="1:15" x14ac:dyDescent="0.25">
      <c r="A1869" s="61" t="s">
        <v>2118</v>
      </c>
      <c r="B1869" s="61" t="s">
        <v>2062</v>
      </c>
      <c r="C1869" s="61" t="s">
        <v>2796</v>
      </c>
      <c r="D1869" s="62" t="s">
        <v>5222</v>
      </c>
      <c r="E1869" s="62" t="s">
        <v>2679</v>
      </c>
      <c r="F1869" s="67" t="s">
        <v>2064</v>
      </c>
      <c r="G1869" s="63">
        <f>VLOOKUP(Emissions!A1869,Population!$A$5:$L$3146,12,FALSE)*'National Throughput'!$B$2</f>
        <v>102027.69042689775</v>
      </c>
      <c r="H1869" s="12" t="str">
        <f>'Emissions Factors'!$E$2</f>
        <v>EACH</v>
      </c>
      <c r="I1869" s="64">
        <v>515</v>
      </c>
      <c r="J1869" s="65">
        <v>7439976</v>
      </c>
      <c r="K1869" s="66">
        <f>'Emissions Factors'!$C$2</f>
        <v>1.9400679072269228E-9</v>
      </c>
      <c r="L1869" s="67" t="str">
        <f>'Emissions Factors'!$D$2</f>
        <v>LB</v>
      </c>
      <c r="M1869" s="67" t="str">
        <f>'Emissions Factors'!$E$2</f>
        <v>EACH</v>
      </c>
      <c r="N1869" s="68">
        <f t="shared" si="58"/>
        <v>1.9794064784570787E-4</v>
      </c>
      <c r="O1869" s="67" t="str">
        <f t="shared" si="59"/>
        <v>LB</v>
      </c>
    </row>
    <row r="1870" spans="1:15" x14ac:dyDescent="0.25">
      <c r="A1870" s="61" t="s">
        <v>2119</v>
      </c>
      <c r="B1870" s="61" t="s">
        <v>2062</v>
      </c>
      <c r="C1870" s="61" t="s">
        <v>2799</v>
      </c>
      <c r="D1870" s="62" t="s">
        <v>2120</v>
      </c>
      <c r="E1870" s="62" t="s">
        <v>2679</v>
      </c>
      <c r="F1870" s="67" t="s">
        <v>2064</v>
      </c>
      <c r="G1870" s="63">
        <f>VLOOKUP(Emissions!A1870,Population!$A$5:$L$3146,12,FALSE)*'National Throughput'!$B$2</f>
        <v>2380868.3098422638</v>
      </c>
      <c r="H1870" s="12" t="str">
        <f>'Emissions Factors'!$E$2</f>
        <v>EACH</v>
      </c>
      <c r="I1870" s="64">
        <v>515</v>
      </c>
      <c r="J1870" s="65">
        <v>7439976</v>
      </c>
      <c r="K1870" s="66">
        <f>'Emissions Factors'!$C$2</f>
        <v>1.9400679072269228E-9</v>
      </c>
      <c r="L1870" s="67" t="str">
        <f>'Emissions Factors'!$D$2</f>
        <v>LB</v>
      </c>
      <c r="M1870" s="67" t="str">
        <f>'Emissions Factors'!$E$2</f>
        <v>EACH</v>
      </c>
      <c r="N1870" s="68">
        <f t="shared" si="58"/>
        <v>4.6190461992585818E-3</v>
      </c>
      <c r="O1870" s="67" t="str">
        <f t="shared" si="59"/>
        <v>LB</v>
      </c>
    </row>
    <row r="1871" spans="1:15" x14ac:dyDescent="0.25">
      <c r="A1871" s="61" t="s">
        <v>2121</v>
      </c>
      <c r="B1871" s="61" t="s">
        <v>2062</v>
      </c>
      <c r="C1871" s="61" t="s">
        <v>2802</v>
      </c>
      <c r="D1871" s="62" t="s">
        <v>2122</v>
      </c>
      <c r="E1871" s="62" t="s">
        <v>2679</v>
      </c>
      <c r="F1871" s="67" t="s">
        <v>2064</v>
      </c>
      <c r="G1871" s="63">
        <f>VLOOKUP(Emissions!A1871,Population!$A$5:$L$3146,12,FALSE)*'National Throughput'!$B$2</f>
        <v>163854.29463414478</v>
      </c>
      <c r="H1871" s="12" t="str">
        <f>'Emissions Factors'!$E$2</f>
        <v>EACH</v>
      </c>
      <c r="I1871" s="64">
        <v>515</v>
      </c>
      <c r="J1871" s="65">
        <v>7439976</v>
      </c>
      <c r="K1871" s="66">
        <f>'Emissions Factors'!$C$2</f>
        <v>1.9400679072269228E-9</v>
      </c>
      <c r="L1871" s="67" t="str">
        <f>'Emissions Factors'!$D$2</f>
        <v>LB</v>
      </c>
      <c r="M1871" s="67" t="str">
        <f>'Emissions Factors'!$E$2</f>
        <v>EACH</v>
      </c>
      <c r="N1871" s="68">
        <f t="shared" si="58"/>
        <v>3.1788845848100886E-4</v>
      </c>
      <c r="O1871" s="67" t="str">
        <f t="shared" si="59"/>
        <v>LB</v>
      </c>
    </row>
    <row r="1872" spans="1:15" x14ac:dyDescent="0.25">
      <c r="A1872" s="61" t="s">
        <v>2123</v>
      </c>
      <c r="B1872" s="61" t="s">
        <v>2062</v>
      </c>
      <c r="C1872" s="61" t="s">
        <v>2805</v>
      </c>
      <c r="D1872" s="62" t="s">
        <v>81</v>
      </c>
      <c r="E1872" s="62" t="s">
        <v>2679</v>
      </c>
      <c r="F1872" s="67" t="s">
        <v>2064</v>
      </c>
      <c r="G1872" s="63">
        <f>VLOOKUP(Emissions!A1872,Population!$A$5:$L$3146,12,FALSE)*'National Throughput'!$B$2</f>
        <v>485365.55828954279</v>
      </c>
      <c r="H1872" s="12" t="str">
        <f>'Emissions Factors'!$E$2</f>
        <v>EACH</v>
      </c>
      <c r="I1872" s="64">
        <v>515</v>
      </c>
      <c r="J1872" s="65">
        <v>7439976</v>
      </c>
      <c r="K1872" s="66">
        <f>'Emissions Factors'!$C$2</f>
        <v>1.9400679072269228E-9</v>
      </c>
      <c r="L1872" s="67" t="str">
        <f>'Emissions Factors'!$D$2</f>
        <v>LB</v>
      </c>
      <c r="M1872" s="67" t="str">
        <f>'Emissions Factors'!$E$2</f>
        <v>EACH</v>
      </c>
      <c r="N1872" s="68">
        <f t="shared" si="58"/>
        <v>9.4164214291082035E-4</v>
      </c>
      <c r="O1872" s="67" t="str">
        <f t="shared" si="59"/>
        <v>LB</v>
      </c>
    </row>
    <row r="1873" spans="1:15" x14ac:dyDescent="0.25">
      <c r="A1873" s="61" t="s">
        <v>2124</v>
      </c>
      <c r="B1873" s="61" t="s">
        <v>2062</v>
      </c>
      <c r="C1873" s="61" t="s">
        <v>2808</v>
      </c>
      <c r="D1873" s="62" t="s">
        <v>2125</v>
      </c>
      <c r="E1873" s="62" t="s">
        <v>2679</v>
      </c>
      <c r="F1873" s="67" t="s">
        <v>2064</v>
      </c>
      <c r="G1873" s="63">
        <f>VLOOKUP(Emissions!A1873,Population!$A$5:$L$3146,12,FALSE)*'National Throughput'!$B$2</f>
        <v>332136.86197993369</v>
      </c>
      <c r="H1873" s="12" t="str">
        <f>'Emissions Factors'!$E$2</f>
        <v>EACH</v>
      </c>
      <c r="I1873" s="64">
        <v>515</v>
      </c>
      <c r="J1873" s="65">
        <v>7439976</v>
      </c>
      <c r="K1873" s="66">
        <f>'Emissions Factors'!$C$2</f>
        <v>1.9400679072269228E-9</v>
      </c>
      <c r="L1873" s="67" t="str">
        <f>'Emissions Factors'!$D$2</f>
        <v>LB</v>
      </c>
      <c r="M1873" s="67" t="str">
        <f>'Emissions Factors'!$E$2</f>
        <v>EACH</v>
      </c>
      <c r="N1873" s="68">
        <f t="shared" si="58"/>
        <v>6.4436806673432725E-4</v>
      </c>
      <c r="O1873" s="67" t="str">
        <f t="shared" si="59"/>
        <v>LB</v>
      </c>
    </row>
    <row r="1874" spans="1:15" x14ac:dyDescent="0.25">
      <c r="A1874" s="61" t="s">
        <v>2126</v>
      </c>
      <c r="B1874" s="61" t="s">
        <v>2062</v>
      </c>
      <c r="C1874" s="61" t="s">
        <v>2811</v>
      </c>
      <c r="D1874" s="62" t="s">
        <v>2127</v>
      </c>
      <c r="E1874" s="62" t="s">
        <v>2679</v>
      </c>
      <c r="F1874" s="67" t="s">
        <v>2064</v>
      </c>
      <c r="G1874" s="63">
        <f>VLOOKUP(Emissions!A1874,Population!$A$5:$L$3146,12,FALSE)*'National Throughput'!$B$2</f>
        <v>114244.92359359925</v>
      </c>
      <c r="H1874" s="12" t="str">
        <f>'Emissions Factors'!$E$2</f>
        <v>EACH</v>
      </c>
      <c r="I1874" s="64">
        <v>515</v>
      </c>
      <c r="J1874" s="65">
        <v>7439976</v>
      </c>
      <c r="K1874" s="66">
        <f>'Emissions Factors'!$C$2</f>
        <v>1.9400679072269228E-9</v>
      </c>
      <c r="L1874" s="67" t="str">
        <f>'Emissions Factors'!$D$2</f>
        <v>LB</v>
      </c>
      <c r="M1874" s="67" t="str">
        <f>'Emissions Factors'!$E$2</f>
        <v>EACH</v>
      </c>
      <c r="N1874" s="68">
        <f t="shared" si="58"/>
        <v>2.2164290982753379E-4</v>
      </c>
      <c r="O1874" s="67" t="str">
        <f t="shared" si="59"/>
        <v>LB</v>
      </c>
    </row>
    <row r="1875" spans="1:15" x14ac:dyDescent="0.25">
      <c r="A1875" s="61" t="s">
        <v>2128</v>
      </c>
      <c r="B1875" s="61" t="s">
        <v>2062</v>
      </c>
      <c r="C1875" s="61" t="s">
        <v>2814</v>
      </c>
      <c r="D1875" s="62" t="s">
        <v>2129</v>
      </c>
      <c r="E1875" s="62" t="s">
        <v>2679</v>
      </c>
      <c r="F1875" s="67" t="s">
        <v>2064</v>
      </c>
      <c r="G1875" s="63">
        <f>VLOOKUP(Emissions!A1875,Population!$A$5:$L$3146,12,FALSE)*'National Throughput'!$B$2</f>
        <v>230665.0131022975</v>
      </c>
      <c r="H1875" s="12" t="str">
        <f>'Emissions Factors'!$E$2</f>
        <v>EACH</v>
      </c>
      <c r="I1875" s="64">
        <v>515</v>
      </c>
      <c r="J1875" s="65">
        <v>7439976</v>
      </c>
      <c r="K1875" s="66">
        <f>'Emissions Factors'!$C$2</f>
        <v>1.9400679072269228E-9</v>
      </c>
      <c r="L1875" s="67" t="str">
        <f>'Emissions Factors'!$D$2</f>
        <v>LB</v>
      </c>
      <c r="M1875" s="67" t="str">
        <f>'Emissions Factors'!$E$2</f>
        <v>EACH</v>
      </c>
      <c r="N1875" s="68">
        <f t="shared" si="58"/>
        <v>4.4750578923984503E-4</v>
      </c>
      <c r="O1875" s="67" t="str">
        <f t="shared" si="59"/>
        <v>LB</v>
      </c>
    </row>
    <row r="1876" spans="1:15" x14ac:dyDescent="0.25">
      <c r="A1876" s="61" t="s">
        <v>2130</v>
      </c>
      <c r="B1876" s="61" t="s">
        <v>2062</v>
      </c>
      <c r="C1876" s="61" t="s">
        <v>2817</v>
      </c>
      <c r="D1876" s="62" t="s">
        <v>2131</v>
      </c>
      <c r="E1876" s="62" t="s">
        <v>2679</v>
      </c>
      <c r="F1876" s="67" t="s">
        <v>2064</v>
      </c>
      <c r="G1876" s="63">
        <f>VLOOKUP(Emissions!A1876,Population!$A$5:$L$3146,12,FALSE)*'National Throughput'!$B$2</f>
        <v>159712.14700044147</v>
      </c>
      <c r="H1876" s="12" t="str">
        <f>'Emissions Factors'!$E$2</f>
        <v>EACH</v>
      </c>
      <c r="I1876" s="64">
        <v>515</v>
      </c>
      <c r="J1876" s="65">
        <v>7439976</v>
      </c>
      <c r="K1876" s="66">
        <f>'Emissions Factors'!$C$2</f>
        <v>1.9400679072269228E-9</v>
      </c>
      <c r="L1876" s="67" t="str">
        <f>'Emissions Factors'!$D$2</f>
        <v>LB</v>
      </c>
      <c r="M1876" s="67" t="str">
        <f>'Emissions Factors'!$E$2</f>
        <v>EACH</v>
      </c>
      <c r="N1876" s="68">
        <f t="shared" si="58"/>
        <v>3.0985241078986512E-4</v>
      </c>
      <c r="O1876" s="67" t="str">
        <f t="shared" si="59"/>
        <v>LB</v>
      </c>
    </row>
    <row r="1877" spans="1:15" x14ac:dyDescent="0.25">
      <c r="A1877" s="61" t="s">
        <v>2132</v>
      </c>
      <c r="B1877" s="61" t="s">
        <v>2062</v>
      </c>
      <c r="C1877" s="61" t="s">
        <v>2820</v>
      </c>
      <c r="D1877" s="62" t="s">
        <v>2133</v>
      </c>
      <c r="E1877" s="62" t="s">
        <v>2679</v>
      </c>
      <c r="F1877" s="67" t="s">
        <v>2064</v>
      </c>
      <c r="G1877" s="63">
        <f>VLOOKUP(Emissions!A1877,Population!$A$5:$L$3146,12,FALSE)*'National Throughput'!$B$2</f>
        <v>32372.129785956502</v>
      </c>
      <c r="H1877" s="12" t="str">
        <f>'Emissions Factors'!$E$2</f>
        <v>EACH</v>
      </c>
      <c r="I1877" s="64">
        <v>515</v>
      </c>
      <c r="J1877" s="65">
        <v>7439976</v>
      </c>
      <c r="K1877" s="66">
        <f>'Emissions Factors'!$C$2</f>
        <v>1.9400679072269228E-9</v>
      </c>
      <c r="L1877" s="67" t="str">
        <f>'Emissions Factors'!$D$2</f>
        <v>LB</v>
      </c>
      <c r="M1877" s="67" t="str">
        <f>'Emissions Factors'!$E$2</f>
        <v>EACH</v>
      </c>
      <c r="N1877" s="68">
        <f t="shared" si="58"/>
        <v>6.2804130086318959E-5</v>
      </c>
      <c r="O1877" s="67" t="str">
        <f t="shared" si="59"/>
        <v>LB</v>
      </c>
    </row>
    <row r="1878" spans="1:15" x14ac:dyDescent="0.25">
      <c r="A1878" s="61" t="s">
        <v>2134</v>
      </c>
      <c r="B1878" s="61" t="s">
        <v>2062</v>
      </c>
      <c r="C1878" s="61" t="s">
        <v>2823</v>
      </c>
      <c r="D1878" s="62" t="s">
        <v>407</v>
      </c>
      <c r="E1878" s="62" t="s">
        <v>2679</v>
      </c>
      <c r="F1878" s="67" t="s">
        <v>2064</v>
      </c>
      <c r="G1878" s="63">
        <f>VLOOKUP(Emissions!A1878,Population!$A$5:$L$3146,12,FALSE)*'National Throughput'!$B$2</f>
        <v>18950.915108493005</v>
      </c>
      <c r="H1878" s="12" t="str">
        <f>'Emissions Factors'!$E$2</f>
        <v>EACH</v>
      </c>
      <c r="I1878" s="64">
        <v>515</v>
      </c>
      <c r="J1878" s="65">
        <v>7439976</v>
      </c>
      <c r="K1878" s="66">
        <f>'Emissions Factors'!$C$2</f>
        <v>1.9400679072269228E-9</v>
      </c>
      <c r="L1878" s="67" t="str">
        <f>'Emissions Factors'!$D$2</f>
        <v>LB</v>
      </c>
      <c r="M1878" s="67" t="str">
        <f>'Emissions Factors'!$E$2</f>
        <v>EACH</v>
      </c>
      <c r="N1878" s="68">
        <f t="shared" si="58"/>
        <v>3.6766062214569095E-5</v>
      </c>
      <c r="O1878" s="67" t="str">
        <f t="shared" si="59"/>
        <v>LB</v>
      </c>
    </row>
    <row r="1879" spans="1:15" x14ac:dyDescent="0.25">
      <c r="A1879" s="61" t="s">
        <v>2135</v>
      </c>
      <c r="B1879" s="61" t="s">
        <v>2062</v>
      </c>
      <c r="C1879" s="61" t="s">
        <v>2826</v>
      </c>
      <c r="D1879" s="62" t="s">
        <v>2136</v>
      </c>
      <c r="E1879" s="62" t="s">
        <v>2679</v>
      </c>
      <c r="F1879" s="67" t="s">
        <v>2064</v>
      </c>
      <c r="G1879" s="63">
        <f>VLOOKUP(Emissions!A1879,Population!$A$5:$L$3146,12,FALSE)*'National Throughput'!$B$2</f>
        <v>35774.864583834082</v>
      </c>
      <c r="H1879" s="12" t="str">
        <f>'Emissions Factors'!$E$2</f>
        <v>EACH</v>
      </c>
      <c r="I1879" s="64">
        <v>515</v>
      </c>
      <c r="J1879" s="65">
        <v>7439976</v>
      </c>
      <c r="K1879" s="66">
        <f>'Emissions Factors'!$C$2</f>
        <v>1.9400679072269228E-9</v>
      </c>
      <c r="L1879" s="67" t="str">
        <f>'Emissions Factors'!$D$2</f>
        <v>LB</v>
      </c>
      <c r="M1879" s="67" t="str">
        <f>'Emissions Factors'!$E$2</f>
        <v>EACH</v>
      </c>
      <c r="N1879" s="68">
        <f t="shared" si="58"/>
        <v>6.9405666664485542E-5</v>
      </c>
      <c r="O1879" s="67" t="str">
        <f t="shared" si="59"/>
        <v>LB</v>
      </c>
    </row>
    <row r="1880" spans="1:15" x14ac:dyDescent="0.25">
      <c r="A1880" s="61" t="s">
        <v>2137</v>
      </c>
      <c r="B1880" s="61" t="s">
        <v>2062</v>
      </c>
      <c r="C1880" s="61" t="s">
        <v>2829</v>
      </c>
      <c r="D1880" s="62" t="s">
        <v>545</v>
      </c>
      <c r="E1880" s="62" t="s">
        <v>2679</v>
      </c>
      <c r="F1880" s="67" t="s">
        <v>2064</v>
      </c>
      <c r="G1880" s="63">
        <f>VLOOKUP(Emissions!A1880,Population!$A$5:$L$3146,12,FALSE)*'National Throughput'!$B$2</f>
        <v>100906.77748715084</v>
      </c>
      <c r="H1880" s="12" t="str">
        <f>'Emissions Factors'!$E$2</f>
        <v>EACH</v>
      </c>
      <c r="I1880" s="64">
        <v>515</v>
      </c>
      <c r="J1880" s="65">
        <v>7439976</v>
      </c>
      <c r="K1880" s="66">
        <f>'Emissions Factors'!$C$2</f>
        <v>1.9400679072269228E-9</v>
      </c>
      <c r="L1880" s="67" t="str">
        <f>'Emissions Factors'!$D$2</f>
        <v>LB</v>
      </c>
      <c r="M1880" s="67" t="str">
        <f>'Emissions Factors'!$E$2</f>
        <v>EACH</v>
      </c>
      <c r="N1880" s="68">
        <f t="shared" si="58"/>
        <v>1.957660006245095E-4</v>
      </c>
      <c r="O1880" s="67" t="str">
        <f t="shared" si="59"/>
        <v>LB</v>
      </c>
    </row>
    <row r="1881" spans="1:15" x14ac:dyDescent="0.25">
      <c r="A1881" s="61" t="s">
        <v>2138</v>
      </c>
      <c r="B1881" s="61" t="s">
        <v>2062</v>
      </c>
      <c r="C1881" s="61" t="s">
        <v>2832</v>
      </c>
      <c r="D1881" s="62" t="s">
        <v>1114</v>
      </c>
      <c r="E1881" s="62" t="s">
        <v>2679</v>
      </c>
      <c r="F1881" s="67" t="s">
        <v>2064</v>
      </c>
      <c r="G1881" s="63">
        <f>VLOOKUP(Emissions!A1881,Population!$A$5:$L$3146,12,FALSE)*'National Throughput'!$B$2</f>
        <v>1541350.6671779593</v>
      </c>
      <c r="H1881" s="12" t="str">
        <f>'Emissions Factors'!$E$2</f>
        <v>EACH</v>
      </c>
      <c r="I1881" s="64">
        <v>515</v>
      </c>
      <c r="J1881" s="65">
        <v>7439976</v>
      </c>
      <c r="K1881" s="66">
        <f>'Emissions Factors'!$C$2</f>
        <v>1.9400679072269228E-9</v>
      </c>
      <c r="L1881" s="67" t="str">
        <f>'Emissions Factors'!$D$2</f>
        <v>LB</v>
      </c>
      <c r="M1881" s="67" t="str">
        <f>'Emissions Factors'!$E$2</f>
        <v>EACH</v>
      </c>
      <c r="N1881" s="68">
        <f t="shared" si="58"/>
        <v>2.9903249631747647E-3</v>
      </c>
      <c r="O1881" s="67" t="str">
        <f t="shared" si="59"/>
        <v>LB</v>
      </c>
    </row>
    <row r="1882" spans="1:15" x14ac:dyDescent="0.25">
      <c r="A1882" s="61" t="s">
        <v>2139</v>
      </c>
      <c r="B1882" s="61" t="s">
        <v>2062</v>
      </c>
      <c r="C1882" s="61" t="s">
        <v>2835</v>
      </c>
      <c r="D1882" s="62" t="s">
        <v>547</v>
      </c>
      <c r="E1882" s="62" t="s">
        <v>2679</v>
      </c>
      <c r="F1882" s="67" t="s">
        <v>2064</v>
      </c>
      <c r="G1882" s="63">
        <f>VLOOKUP(Emissions!A1882,Population!$A$5:$L$3146,12,FALSE)*'National Throughput'!$B$2</f>
        <v>77882.425785176922</v>
      </c>
      <c r="H1882" s="12" t="str">
        <f>'Emissions Factors'!$E$2</f>
        <v>EACH</v>
      </c>
      <c r="I1882" s="64">
        <v>515</v>
      </c>
      <c r="J1882" s="65">
        <v>7439976</v>
      </c>
      <c r="K1882" s="66">
        <f>'Emissions Factors'!$C$2</f>
        <v>1.9400679072269228E-9</v>
      </c>
      <c r="L1882" s="67" t="str">
        <f>'Emissions Factors'!$D$2</f>
        <v>LB</v>
      </c>
      <c r="M1882" s="67" t="str">
        <f>'Emissions Factors'!$E$2</f>
        <v>EACH</v>
      </c>
      <c r="N1882" s="68">
        <f t="shared" si="58"/>
        <v>1.5109719480280433E-4</v>
      </c>
      <c r="O1882" s="67" t="str">
        <f t="shared" si="59"/>
        <v>LB</v>
      </c>
    </row>
    <row r="1883" spans="1:15" x14ac:dyDescent="0.25">
      <c r="A1883" s="61" t="s">
        <v>2140</v>
      </c>
      <c r="B1883" s="61" t="s">
        <v>2062</v>
      </c>
      <c r="C1883" s="61" t="s">
        <v>2838</v>
      </c>
      <c r="D1883" s="62" t="s">
        <v>2141</v>
      </c>
      <c r="E1883" s="62" t="s">
        <v>2679</v>
      </c>
      <c r="F1883" s="67" t="s">
        <v>2064</v>
      </c>
      <c r="G1883" s="63">
        <f>VLOOKUP(Emissions!A1883,Population!$A$5:$L$3146,12,FALSE)*'National Throughput'!$B$2</f>
        <v>51143.575759540348</v>
      </c>
      <c r="H1883" s="12" t="str">
        <f>'Emissions Factors'!$E$2</f>
        <v>EACH</v>
      </c>
      <c r="I1883" s="64">
        <v>515</v>
      </c>
      <c r="J1883" s="65">
        <v>7439976</v>
      </c>
      <c r="K1883" s="66">
        <f>'Emissions Factors'!$C$2</f>
        <v>1.9400679072269228E-9</v>
      </c>
      <c r="L1883" s="67" t="str">
        <f>'Emissions Factors'!$D$2</f>
        <v>LB</v>
      </c>
      <c r="M1883" s="67" t="str">
        <f>'Emissions Factors'!$E$2</f>
        <v>EACH</v>
      </c>
      <c r="N1883" s="68">
        <f t="shared" si="58"/>
        <v>9.9222009991913024E-5</v>
      </c>
      <c r="O1883" s="67" t="str">
        <f t="shared" si="59"/>
        <v>LB</v>
      </c>
    </row>
    <row r="1884" spans="1:15" x14ac:dyDescent="0.25">
      <c r="A1884" s="61" t="s">
        <v>2142</v>
      </c>
      <c r="B1884" s="61" t="s">
        <v>2062</v>
      </c>
      <c r="C1884" s="61" t="s">
        <v>2841</v>
      </c>
      <c r="D1884" s="62" t="s">
        <v>2143</v>
      </c>
      <c r="E1884" s="62" t="s">
        <v>2679</v>
      </c>
      <c r="F1884" s="67" t="s">
        <v>2064</v>
      </c>
      <c r="G1884" s="63">
        <f>VLOOKUP(Emissions!A1884,Population!$A$5:$L$3146,12,FALSE)*'National Throughput'!$B$2</f>
        <v>107364.58973013914</v>
      </c>
      <c r="H1884" s="12" t="str">
        <f>'Emissions Factors'!$E$2</f>
        <v>EACH</v>
      </c>
      <c r="I1884" s="64">
        <v>515</v>
      </c>
      <c r="J1884" s="65">
        <v>7439976</v>
      </c>
      <c r="K1884" s="66">
        <f>'Emissions Factors'!$C$2</f>
        <v>1.9400679072269228E-9</v>
      </c>
      <c r="L1884" s="67" t="str">
        <f>'Emissions Factors'!$D$2</f>
        <v>LB</v>
      </c>
      <c r="M1884" s="67" t="str">
        <f>'Emissions Factors'!$E$2</f>
        <v>EACH</v>
      </c>
      <c r="N1884" s="68">
        <f t="shared" si="58"/>
        <v>2.082945949080282E-4</v>
      </c>
      <c r="O1884" s="67" t="str">
        <f t="shared" si="59"/>
        <v>LB</v>
      </c>
    </row>
    <row r="1885" spans="1:15" x14ac:dyDescent="0.25">
      <c r="A1885" s="61" t="s">
        <v>2144</v>
      </c>
      <c r="B1885" s="61" t="s">
        <v>2062</v>
      </c>
      <c r="C1885" s="61" t="s">
        <v>2844</v>
      </c>
      <c r="D1885" s="62" t="s">
        <v>2145</v>
      </c>
      <c r="E1885" s="62" t="s">
        <v>2679</v>
      </c>
      <c r="F1885" s="67" t="s">
        <v>2064</v>
      </c>
      <c r="G1885" s="63">
        <f>VLOOKUP(Emissions!A1885,Population!$A$5:$L$3146,12,FALSE)*'National Throughput'!$B$2</f>
        <v>185053.18884961415</v>
      </c>
      <c r="H1885" s="12" t="str">
        <f>'Emissions Factors'!$E$2</f>
        <v>EACH</v>
      </c>
      <c r="I1885" s="64">
        <v>515</v>
      </c>
      <c r="J1885" s="65">
        <v>7439976</v>
      </c>
      <c r="K1885" s="66">
        <f>'Emissions Factors'!$C$2</f>
        <v>1.9400679072269228E-9</v>
      </c>
      <c r="L1885" s="67" t="str">
        <f>'Emissions Factors'!$D$2</f>
        <v>LB</v>
      </c>
      <c r="M1885" s="67" t="str">
        <f>'Emissions Factors'!$E$2</f>
        <v>EACH</v>
      </c>
      <c r="N1885" s="68">
        <f t="shared" si="58"/>
        <v>3.5901575281713943E-4</v>
      </c>
      <c r="O1885" s="67" t="str">
        <f t="shared" si="59"/>
        <v>LB</v>
      </c>
    </row>
    <row r="1886" spans="1:15" x14ac:dyDescent="0.25">
      <c r="A1886" s="61" t="s">
        <v>2146</v>
      </c>
      <c r="B1886" s="61" t="s">
        <v>2062</v>
      </c>
      <c r="C1886" s="61" t="s">
        <v>2847</v>
      </c>
      <c r="D1886" s="62" t="s">
        <v>158</v>
      </c>
      <c r="E1886" s="62" t="s">
        <v>2679</v>
      </c>
      <c r="F1886" s="67" t="s">
        <v>2064</v>
      </c>
      <c r="G1886" s="63">
        <f>VLOOKUP(Emissions!A1886,Population!$A$5:$L$3146,12,FALSE)*'National Throughput'!$B$2</f>
        <v>66632.274871157308</v>
      </c>
      <c r="H1886" s="12" t="str">
        <f>'Emissions Factors'!$E$2</f>
        <v>EACH</v>
      </c>
      <c r="I1886" s="64">
        <v>515</v>
      </c>
      <c r="J1886" s="65">
        <v>7439976</v>
      </c>
      <c r="K1886" s="66">
        <f>'Emissions Factors'!$C$2</f>
        <v>1.9400679072269228E-9</v>
      </c>
      <c r="L1886" s="67" t="str">
        <f>'Emissions Factors'!$D$2</f>
        <v>LB</v>
      </c>
      <c r="M1886" s="67" t="str">
        <f>'Emissions Factors'!$E$2</f>
        <v>EACH</v>
      </c>
      <c r="N1886" s="68">
        <f t="shared" si="58"/>
        <v>1.2927113806305524E-4</v>
      </c>
      <c r="O1886" s="67" t="str">
        <f t="shared" si="59"/>
        <v>LB</v>
      </c>
    </row>
    <row r="1887" spans="1:15" x14ac:dyDescent="0.25">
      <c r="A1887" s="61" t="s">
        <v>2147</v>
      </c>
      <c r="B1887" s="61" t="s">
        <v>2062</v>
      </c>
      <c r="C1887" s="61" t="s">
        <v>2850</v>
      </c>
      <c r="D1887" s="62" t="s">
        <v>2872</v>
      </c>
      <c r="E1887" s="62" t="s">
        <v>2679</v>
      </c>
      <c r="F1887" s="67" t="s">
        <v>2064</v>
      </c>
      <c r="G1887" s="63">
        <f>VLOOKUP(Emissions!A1887,Population!$A$5:$L$3146,12,FALSE)*'National Throughput'!$B$2</f>
        <v>63964.850757450389</v>
      </c>
      <c r="H1887" s="12" t="str">
        <f>'Emissions Factors'!$E$2</f>
        <v>EACH</v>
      </c>
      <c r="I1887" s="64">
        <v>515</v>
      </c>
      <c r="J1887" s="65">
        <v>7439976</v>
      </c>
      <c r="K1887" s="66">
        <f>'Emissions Factors'!$C$2</f>
        <v>1.9400679072269228E-9</v>
      </c>
      <c r="L1887" s="67" t="str">
        <f>'Emissions Factors'!$D$2</f>
        <v>LB</v>
      </c>
      <c r="M1887" s="67" t="str">
        <f>'Emissions Factors'!$E$2</f>
        <v>EACH</v>
      </c>
      <c r="N1887" s="68">
        <f t="shared" si="58"/>
        <v>1.2409615414508922E-4</v>
      </c>
      <c r="O1887" s="67" t="str">
        <f t="shared" si="59"/>
        <v>LB</v>
      </c>
    </row>
    <row r="1888" spans="1:15" x14ac:dyDescent="0.25">
      <c r="A1888" s="61" t="s">
        <v>2148</v>
      </c>
      <c r="B1888" s="61" t="s">
        <v>2062</v>
      </c>
      <c r="C1888" s="61" t="s">
        <v>2853</v>
      </c>
      <c r="D1888" s="62" t="s">
        <v>163</v>
      </c>
      <c r="E1888" s="62" t="s">
        <v>2679</v>
      </c>
      <c r="F1888" s="67" t="s">
        <v>2064</v>
      </c>
      <c r="G1888" s="63">
        <f>VLOOKUP(Emissions!A1888,Population!$A$5:$L$3146,12,FALSE)*'National Throughput'!$B$2</f>
        <v>94401.790500129311</v>
      </c>
      <c r="H1888" s="12" t="str">
        <f>'Emissions Factors'!$E$2</f>
        <v>EACH</v>
      </c>
      <c r="I1888" s="64">
        <v>515</v>
      </c>
      <c r="J1888" s="65">
        <v>7439976</v>
      </c>
      <c r="K1888" s="66">
        <f>'Emissions Factors'!$C$2</f>
        <v>1.9400679072269228E-9</v>
      </c>
      <c r="L1888" s="67" t="str">
        <f>'Emissions Factors'!$D$2</f>
        <v>LB</v>
      </c>
      <c r="M1888" s="67" t="str">
        <f>'Emissions Factors'!$E$2</f>
        <v>EACH</v>
      </c>
      <c r="N1888" s="68">
        <f t="shared" si="58"/>
        <v>1.8314588413406027E-4</v>
      </c>
      <c r="O1888" s="67" t="str">
        <f t="shared" si="59"/>
        <v>LB</v>
      </c>
    </row>
    <row r="1889" spans="1:15" x14ac:dyDescent="0.25">
      <c r="A1889" s="61" t="s">
        <v>2149</v>
      </c>
      <c r="B1889" s="61" t="s">
        <v>2062</v>
      </c>
      <c r="C1889" s="61" t="s">
        <v>2856</v>
      </c>
      <c r="D1889" s="62" t="s">
        <v>2150</v>
      </c>
      <c r="E1889" s="62" t="s">
        <v>2679</v>
      </c>
      <c r="F1889" s="67" t="s">
        <v>2064</v>
      </c>
      <c r="G1889" s="63">
        <f>VLOOKUP(Emissions!A1889,Population!$A$5:$L$3146,12,FALSE)*'National Throughput'!$B$2</f>
        <v>997473.04321846331</v>
      </c>
      <c r="H1889" s="12" t="str">
        <f>'Emissions Factors'!$E$2</f>
        <v>EACH</v>
      </c>
      <c r="I1889" s="64">
        <v>515</v>
      </c>
      <c r="J1889" s="65">
        <v>7439976</v>
      </c>
      <c r="K1889" s="66">
        <f>'Emissions Factors'!$C$2</f>
        <v>1.9400679072269228E-9</v>
      </c>
      <c r="L1889" s="67" t="str">
        <f>'Emissions Factors'!$D$2</f>
        <v>LB</v>
      </c>
      <c r="M1889" s="67" t="str">
        <f>'Emissions Factors'!$E$2</f>
        <v>EACH</v>
      </c>
      <c r="N1889" s="68">
        <f t="shared" si="58"/>
        <v>1.9351654394721141E-3</v>
      </c>
      <c r="O1889" s="67" t="str">
        <f t="shared" si="59"/>
        <v>LB</v>
      </c>
    </row>
    <row r="1890" spans="1:15" x14ac:dyDescent="0.25">
      <c r="A1890" s="61" t="s">
        <v>2151</v>
      </c>
      <c r="B1890" s="61" t="s">
        <v>2062</v>
      </c>
      <c r="C1890" s="61" t="s">
        <v>2859</v>
      </c>
      <c r="D1890" s="62" t="s">
        <v>2152</v>
      </c>
      <c r="E1890" s="62" t="s">
        <v>2679</v>
      </c>
      <c r="F1890" s="67" t="s">
        <v>2064</v>
      </c>
      <c r="G1890" s="63">
        <f>VLOOKUP(Emissions!A1890,Population!$A$5:$L$3146,12,FALSE)*'National Throughput'!$B$2</f>
        <v>42239.855592218722</v>
      </c>
      <c r="H1890" s="12" t="str">
        <f>'Emissions Factors'!$E$2</f>
        <v>EACH</v>
      </c>
      <c r="I1890" s="64">
        <v>515</v>
      </c>
      <c r="J1890" s="65">
        <v>7439976</v>
      </c>
      <c r="K1890" s="66">
        <f>'Emissions Factors'!$C$2</f>
        <v>1.9400679072269228E-9</v>
      </c>
      <c r="L1890" s="67" t="str">
        <f>'Emissions Factors'!$D$2</f>
        <v>LB</v>
      </c>
      <c r="M1890" s="67" t="str">
        <f>'Emissions Factors'!$E$2</f>
        <v>EACH</v>
      </c>
      <c r="N1890" s="68">
        <f t="shared" si="58"/>
        <v>8.1948188240363207E-5</v>
      </c>
      <c r="O1890" s="67" t="str">
        <f t="shared" si="59"/>
        <v>LB</v>
      </c>
    </row>
    <row r="1891" spans="1:15" x14ac:dyDescent="0.25">
      <c r="A1891" s="61" t="s">
        <v>2153</v>
      </c>
      <c r="B1891" s="61" t="s">
        <v>2062</v>
      </c>
      <c r="C1891" s="61" t="s">
        <v>2862</v>
      </c>
      <c r="D1891" s="62" t="s">
        <v>2154</v>
      </c>
      <c r="E1891" s="62" t="s">
        <v>2679</v>
      </c>
      <c r="F1891" s="67" t="s">
        <v>2064</v>
      </c>
      <c r="G1891" s="63">
        <f>VLOOKUP(Emissions!A1891,Population!$A$5:$L$3146,12,FALSE)*'National Throughput'!$B$2</f>
        <v>25851.759730228456</v>
      </c>
      <c r="H1891" s="12" t="str">
        <f>'Emissions Factors'!$E$2</f>
        <v>EACH</v>
      </c>
      <c r="I1891" s="64">
        <v>515</v>
      </c>
      <c r="J1891" s="65">
        <v>7439976</v>
      </c>
      <c r="K1891" s="66">
        <f>'Emissions Factors'!$C$2</f>
        <v>1.9400679072269228E-9</v>
      </c>
      <c r="L1891" s="67" t="str">
        <f>'Emissions Factors'!$D$2</f>
        <v>LB</v>
      </c>
      <c r="M1891" s="67" t="str">
        <f>'Emissions Factors'!$E$2</f>
        <v>EACH</v>
      </c>
      <c r="N1891" s="68">
        <f t="shared" si="58"/>
        <v>5.0154169397957556E-5</v>
      </c>
      <c r="O1891" s="67" t="str">
        <f t="shared" si="59"/>
        <v>LB</v>
      </c>
    </row>
    <row r="1892" spans="1:15" x14ac:dyDescent="0.25">
      <c r="A1892" s="61" t="s">
        <v>2155</v>
      </c>
      <c r="B1892" s="61" t="s">
        <v>2156</v>
      </c>
      <c r="C1892" s="61" t="s">
        <v>2677</v>
      </c>
      <c r="D1892" s="62" t="s">
        <v>2157</v>
      </c>
      <c r="E1892" s="62" t="s">
        <v>2679</v>
      </c>
      <c r="F1892" s="67" t="s">
        <v>2158</v>
      </c>
      <c r="G1892" s="63">
        <f>VLOOKUP(Emissions!A1892,Population!$A$5:$L$3146,12,FALSE)*'National Throughput'!$B$2</f>
        <v>159770.60266152615</v>
      </c>
      <c r="H1892" s="12" t="str">
        <f>'Emissions Factors'!$E$2</f>
        <v>EACH</v>
      </c>
      <c r="I1892" s="64">
        <v>515</v>
      </c>
      <c r="J1892" s="65">
        <v>7439976</v>
      </c>
      <c r="K1892" s="66">
        <f>'Emissions Factors'!$C$2</f>
        <v>1.9400679072269228E-9</v>
      </c>
      <c r="L1892" s="67" t="str">
        <f>'Emissions Factors'!$D$2</f>
        <v>LB</v>
      </c>
      <c r="M1892" s="67" t="str">
        <f>'Emissions Factors'!$E$2</f>
        <v>EACH</v>
      </c>
      <c r="N1892" s="68">
        <f t="shared" si="58"/>
        <v>3.0996581874193129E-4</v>
      </c>
      <c r="O1892" s="67" t="str">
        <f t="shared" si="59"/>
        <v>LB</v>
      </c>
    </row>
    <row r="1893" spans="1:15" x14ac:dyDescent="0.25">
      <c r="A1893" s="61" t="s">
        <v>2159</v>
      </c>
      <c r="B1893" s="61" t="s">
        <v>2156</v>
      </c>
      <c r="C1893" s="61" t="s">
        <v>2682</v>
      </c>
      <c r="D1893" s="62" t="s">
        <v>281</v>
      </c>
      <c r="E1893" s="62" t="s">
        <v>2679</v>
      </c>
      <c r="F1893" s="67" t="s">
        <v>2158</v>
      </c>
      <c r="G1893" s="63">
        <f>VLOOKUP(Emissions!A1893,Population!$A$5:$L$3146,12,FALSE)*'National Throughput'!$B$2</f>
        <v>38346.913671560716</v>
      </c>
      <c r="H1893" s="12" t="str">
        <f>'Emissions Factors'!$E$2</f>
        <v>EACH</v>
      </c>
      <c r="I1893" s="64">
        <v>515</v>
      </c>
      <c r="J1893" s="65">
        <v>7439976</v>
      </c>
      <c r="K1893" s="66">
        <f>'Emissions Factors'!$C$2</f>
        <v>1.9400679072269228E-9</v>
      </c>
      <c r="L1893" s="67" t="str">
        <f>'Emissions Factors'!$D$2</f>
        <v>LB</v>
      </c>
      <c r="M1893" s="67" t="str">
        <f>'Emissions Factors'!$E$2</f>
        <v>EACH</v>
      </c>
      <c r="N1893" s="68">
        <f t="shared" si="58"/>
        <v>7.4395616555396278E-5</v>
      </c>
      <c r="O1893" s="67" t="str">
        <f t="shared" si="59"/>
        <v>LB</v>
      </c>
    </row>
    <row r="1894" spans="1:15" x14ac:dyDescent="0.25">
      <c r="A1894" s="61" t="s">
        <v>2160</v>
      </c>
      <c r="B1894" s="61" t="s">
        <v>2156</v>
      </c>
      <c r="C1894" s="61" t="s">
        <v>2685</v>
      </c>
      <c r="D1894" s="62" t="s">
        <v>2161</v>
      </c>
      <c r="E1894" s="62" t="s">
        <v>2679</v>
      </c>
      <c r="F1894" s="67" t="s">
        <v>2158</v>
      </c>
      <c r="G1894" s="63">
        <f>VLOOKUP(Emissions!A1894,Population!$A$5:$L$3146,12,FALSE)*'National Throughput'!$B$2</f>
        <v>11156.826963866843</v>
      </c>
      <c r="H1894" s="12" t="str">
        <f>'Emissions Factors'!$E$2</f>
        <v>EACH</v>
      </c>
      <c r="I1894" s="64">
        <v>515</v>
      </c>
      <c r="J1894" s="65">
        <v>7439976</v>
      </c>
      <c r="K1894" s="66">
        <f>'Emissions Factors'!$C$2</f>
        <v>1.9400679072269228E-9</v>
      </c>
      <c r="L1894" s="67" t="str">
        <f>'Emissions Factors'!$D$2</f>
        <v>LB</v>
      </c>
      <c r="M1894" s="67" t="str">
        <f>'Emissions Factors'!$E$2</f>
        <v>EACH</v>
      </c>
      <c r="N1894" s="68">
        <f t="shared" si="58"/>
        <v>2.1645001939082047E-5</v>
      </c>
      <c r="O1894" s="67" t="str">
        <f t="shared" si="59"/>
        <v>LB</v>
      </c>
    </row>
    <row r="1895" spans="1:15" x14ac:dyDescent="0.25">
      <c r="A1895" s="61" t="s">
        <v>2162</v>
      </c>
      <c r="B1895" s="61" t="s">
        <v>2156</v>
      </c>
      <c r="C1895" s="61" t="s">
        <v>2688</v>
      </c>
      <c r="D1895" s="62" t="s">
        <v>2163</v>
      </c>
      <c r="E1895" s="62" t="s">
        <v>2679</v>
      </c>
      <c r="F1895" s="67" t="s">
        <v>2158</v>
      </c>
      <c r="G1895" s="63">
        <f>VLOOKUP(Emissions!A1895,Population!$A$5:$L$3146,12,FALSE)*'National Throughput'!$B$2</f>
        <v>26422.984348196453</v>
      </c>
      <c r="H1895" s="12" t="str">
        <f>'Emissions Factors'!$E$2</f>
        <v>EACH</v>
      </c>
      <c r="I1895" s="64">
        <v>515</v>
      </c>
      <c r="J1895" s="65">
        <v>7439976</v>
      </c>
      <c r="K1895" s="66">
        <f>'Emissions Factors'!$C$2</f>
        <v>1.9400679072269228E-9</v>
      </c>
      <c r="L1895" s="67" t="str">
        <f>'Emissions Factors'!$D$2</f>
        <v>LB</v>
      </c>
      <c r="M1895" s="67" t="str">
        <f>'Emissions Factors'!$E$2</f>
        <v>EACH</v>
      </c>
      <c r="N1895" s="68">
        <f t="shared" si="58"/>
        <v>5.1262383947095225E-5</v>
      </c>
      <c r="O1895" s="67" t="str">
        <f t="shared" si="59"/>
        <v>LB</v>
      </c>
    </row>
    <row r="1896" spans="1:15" x14ac:dyDescent="0.25">
      <c r="A1896" s="61" t="s">
        <v>2164</v>
      </c>
      <c r="B1896" s="61" t="s">
        <v>2156</v>
      </c>
      <c r="C1896" s="61" t="s">
        <v>2691</v>
      </c>
      <c r="D1896" s="62" t="s">
        <v>2165</v>
      </c>
      <c r="E1896" s="62" t="s">
        <v>2679</v>
      </c>
      <c r="F1896" s="67" t="s">
        <v>2158</v>
      </c>
      <c r="G1896" s="63">
        <f>VLOOKUP(Emissions!A1896,Population!$A$5:$L$3146,12,FALSE)*'National Throughput'!$B$2</f>
        <v>27818.741448832796</v>
      </c>
      <c r="H1896" s="12" t="str">
        <f>'Emissions Factors'!$E$2</f>
        <v>EACH</v>
      </c>
      <c r="I1896" s="64">
        <v>515</v>
      </c>
      <c r="J1896" s="65">
        <v>7439976</v>
      </c>
      <c r="K1896" s="66">
        <f>'Emissions Factors'!$C$2</f>
        <v>1.9400679072269228E-9</v>
      </c>
      <c r="L1896" s="67" t="str">
        <f>'Emissions Factors'!$D$2</f>
        <v>LB</v>
      </c>
      <c r="M1896" s="67" t="str">
        <f>'Emissions Factors'!$E$2</f>
        <v>EACH</v>
      </c>
      <c r="N1896" s="68">
        <f t="shared" si="58"/>
        <v>5.3970247504323893E-5</v>
      </c>
      <c r="O1896" s="67" t="str">
        <f t="shared" si="59"/>
        <v>LB</v>
      </c>
    </row>
    <row r="1897" spans="1:15" x14ac:dyDescent="0.25">
      <c r="A1897" s="61" t="s">
        <v>2166</v>
      </c>
      <c r="B1897" s="61" t="s">
        <v>2156</v>
      </c>
      <c r="C1897" s="61" t="s">
        <v>2694</v>
      </c>
      <c r="D1897" s="62" t="s">
        <v>2167</v>
      </c>
      <c r="E1897" s="62" t="s">
        <v>2679</v>
      </c>
      <c r="F1897" s="67" t="s">
        <v>2158</v>
      </c>
      <c r="G1897" s="63">
        <f>VLOOKUP(Emissions!A1897,Population!$A$5:$L$3146,12,FALSE)*'National Throughput'!$B$2</f>
        <v>18226.885341373785</v>
      </c>
      <c r="H1897" s="12" t="str">
        <f>'Emissions Factors'!$E$2</f>
        <v>EACH</v>
      </c>
      <c r="I1897" s="64">
        <v>515</v>
      </c>
      <c r="J1897" s="65">
        <v>7439976</v>
      </c>
      <c r="K1897" s="66">
        <f>'Emissions Factors'!$C$2</f>
        <v>1.9400679072269228E-9</v>
      </c>
      <c r="L1897" s="67" t="str">
        <f>'Emissions Factors'!$D$2</f>
        <v>LB</v>
      </c>
      <c r="M1897" s="67" t="str">
        <f>'Emissions Factors'!$E$2</f>
        <v>EACH</v>
      </c>
      <c r="N1897" s="68">
        <f t="shared" si="58"/>
        <v>3.5361395299504118E-5</v>
      </c>
      <c r="O1897" s="67" t="str">
        <f t="shared" si="59"/>
        <v>LB</v>
      </c>
    </row>
    <row r="1898" spans="1:15" x14ac:dyDescent="0.25">
      <c r="A1898" s="61" t="s">
        <v>2168</v>
      </c>
      <c r="B1898" s="61" t="s">
        <v>2156</v>
      </c>
      <c r="C1898" s="61" t="s">
        <v>2697</v>
      </c>
      <c r="D1898" s="62" t="s">
        <v>2169</v>
      </c>
      <c r="E1898" s="62" t="s">
        <v>2679</v>
      </c>
      <c r="F1898" s="67" t="s">
        <v>2158</v>
      </c>
      <c r="G1898" s="63">
        <f>VLOOKUP(Emissions!A1898,Population!$A$5:$L$3146,12,FALSE)*'National Throughput'!$B$2</f>
        <v>48800.221626583669</v>
      </c>
      <c r="H1898" s="12" t="str">
        <f>'Emissions Factors'!$E$2</f>
        <v>EACH</v>
      </c>
      <c r="I1898" s="64">
        <v>515</v>
      </c>
      <c r="J1898" s="65">
        <v>7439976</v>
      </c>
      <c r="K1898" s="66">
        <f>'Emissions Factors'!$C$2</f>
        <v>1.9400679072269228E-9</v>
      </c>
      <c r="L1898" s="67" t="str">
        <f>'Emissions Factors'!$D$2</f>
        <v>LB</v>
      </c>
      <c r="M1898" s="67" t="str">
        <f>'Emissions Factors'!$E$2</f>
        <v>EACH</v>
      </c>
      <c r="N1898" s="68">
        <f t="shared" si="58"/>
        <v>9.46757438432962E-5</v>
      </c>
      <c r="O1898" s="67" t="str">
        <f t="shared" si="59"/>
        <v>LB</v>
      </c>
    </row>
    <row r="1899" spans="1:15" x14ac:dyDescent="0.25">
      <c r="A1899" s="61" t="s">
        <v>2170</v>
      </c>
      <c r="B1899" s="61" t="s">
        <v>2156</v>
      </c>
      <c r="C1899" s="61" t="s">
        <v>2700</v>
      </c>
      <c r="D1899" s="62" t="s">
        <v>2171</v>
      </c>
      <c r="E1899" s="62" t="s">
        <v>2679</v>
      </c>
      <c r="F1899" s="67" t="s">
        <v>2158</v>
      </c>
      <c r="G1899" s="63">
        <f>VLOOKUP(Emissions!A1899,Population!$A$5:$L$3146,12,FALSE)*'National Throughput'!$B$2</f>
        <v>20619.465294191261</v>
      </c>
      <c r="H1899" s="12" t="str">
        <f>'Emissions Factors'!$E$2</f>
        <v>EACH</v>
      </c>
      <c r="I1899" s="64">
        <v>515</v>
      </c>
      <c r="J1899" s="65">
        <v>7439976</v>
      </c>
      <c r="K1899" s="66">
        <f>'Emissions Factors'!$C$2</f>
        <v>1.9400679072269228E-9</v>
      </c>
      <c r="L1899" s="67" t="str">
        <f>'Emissions Factors'!$D$2</f>
        <v>LB</v>
      </c>
      <c r="M1899" s="67" t="str">
        <f>'Emissions Factors'!$E$2</f>
        <v>EACH</v>
      </c>
      <c r="N1899" s="68">
        <f t="shared" si="58"/>
        <v>4.0003162881439805E-5</v>
      </c>
      <c r="O1899" s="67" t="str">
        <f t="shared" si="59"/>
        <v>LB</v>
      </c>
    </row>
    <row r="1900" spans="1:15" x14ac:dyDescent="0.25">
      <c r="A1900" s="61" t="s">
        <v>2172</v>
      </c>
      <c r="B1900" s="61" t="s">
        <v>2156</v>
      </c>
      <c r="C1900" s="61" t="s">
        <v>2703</v>
      </c>
      <c r="D1900" s="62" t="s">
        <v>2173</v>
      </c>
      <c r="E1900" s="62" t="s">
        <v>2679</v>
      </c>
      <c r="F1900" s="67" t="s">
        <v>2158</v>
      </c>
      <c r="G1900" s="63">
        <f>VLOOKUP(Emissions!A1900,Population!$A$5:$L$3146,12,FALSE)*'National Throughput'!$B$2</f>
        <v>35542.067477409058</v>
      </c>
      <c r="H1900" s="12" t="str">
        <f>'Emissions Factors'!$E$2</f>
        <v>EACH</v>
      </c>
      <c r="I1900" s="64">
        <v>515</v>
      </c>
      <c r="J1900" s="65">
        <v>7439976</v>
      </c>
      <c r="K1900" s="66">
        <f>'Emissions Factors'!$C$2</f>
        <v>1.9400679072269228E-9</v>
      </c>
      <c r="L1900" s="67" t="str">
        <f>'Emissions Factors'!$D$2</f>
        <v>LB</v>
      </c>
      <c r="M1900" s="67" t="str">
        <f>'Emissions Factors'!$E$2</f>
        <v>EACH</v>
      </c>
      <c r="N1900" s="68">
        <f t="shared" si="58"/>
        <v>6.8954024469415064E-5</v>
      </c>
      <c r="O1900" s="67" t="str">
        <f t="shared" si="59"/>
        <v>LB</v>
      </c>
    </row>
    <row r="1901" spans="1:15" x14ac:dyDescent="0.25">
      <c r="A1901" s="61" t="s">
        <v>2174</v>
      </c>
      <c r="B1901" s="61" t="s">
        <v>2156</v>
      </c>
      <c r="C1901" s="61" t="s">
        <v>2706</v>
      </c>
      <c r="D1901" s="62" t="s">
        <v>2175</v>
      </c>
      <c r="E1901" s="62" t="s">
        <v>2679</v>
      </c>
      <c r="F1901" s="67" t="s">
        <v>2158</v>
      </c>
      <c r="G1901" s="63">
        <f>VLOOKUP(Emissions!A1901,Population!$A$5:$L$3146,12,FALSE)*'National Throughput'!$B$2</f>
        <v>121870.8235203677</v>
      </c>
      <c r="H1901" s="12" t="str">
        <f>'Emissions Factors'!$E$2</f>
        <v>EACH</v>
      </c>
      <c r="I1901" s="64">
        <v>515</v>
      </c>
      <c r="J1901" s="65">
        <v>7439976</v>
      </c>
      <c r="K1901" s="66">
        <f>'Emissions Factors'!$C$2</f>
        <v>1.9400679072269228E-9</v>
      </c>
      <c r="L1901" s="67" t="str">
        <f>'Emissions Factors'!$D$2</f>
        <v>LB</v>
      </c>
      <c r="M1901" s="67" t="str">
        <f>'Emissions Factors'!$E$2</f>
        <v>EACH</v>
      </c>
      <c r="N1901" s="68">
        <f t="shared" si="58"/>
        <v>2.3643767353918142E-4</v>
      </c>
      <c r="O1901" s="67" t="str">
        <f t="shared" si="59"/>
        <v>LB</v>
      </c>
    </row>
    <row r="1902" spans="1:15" x14ac:dyDescent="0.25">
      <c r="A1902" s="61" t="s">
        <v>2176</v>
      </c>
      <c r="B1902" s="61" t="s">
        <v>2156</v>
      </c>
      <c r="C1902" s="61" t="s">
        <v>2709</v>
      </c>
      <c r="D1902" s="62" t="s">
        <v>2177</v>
      </c>
      <c r="E1902" s="62" t="s">
        <v>2679</v>
      </c>
      <c r="F1902" s="67" t="s">
        <v>2158</v>
      </c>
      <c r="G1902" s="63">
        <f>VLOOKUP(Emissions!A1902,Population!$A$5:$L$3146,12,FALSE)*'National Throughput'!$B$2</f>
        <v>256937.24337717023</v>
      </c>
      <c r="H1902" s="12" t="str">
        <f>'Emissions Factors'!$E$2</f>
        <v>EACH</v>
      </c>
      <c r="I1902" s="64">
        <v>515</v>
      </c>
      <c r="J1902" s="65">
        <v>7439976</v>
      </c>
      <c r="K1902" s="66">
        <f>'Emissions Factors'!$C$2</f>
        <v>1.9400679072269228E-9</v>
      </c>
      <c r="L1902" s="67" t="str">
        <f>'Emissions Factors'!$D$2</f>
        <v>LB</v>
      </c>
      <c r="M1902" s="67" t="str">
        <f>'Emissions Factors'!$E$2</f>
        <v>EACH</v>
      </c>
      <c r="N1902" s="68">
        <f t="shared" si="58"/>
        <v>4.9847570004740119E-4</v>
      </c>
      <c r="O1902" s="67" t="str">
        <f t="shared" si="59"/>
        <v>LB</v>
      </c>
    </row>
    <row r="1903" spans="1:15" x14ac:dyDescent="0.25">
      <c r="A1903" s="61" t="s">
        <v>2178</v>
      </c>
      <c r="B1903" s="61" t="s">
        <v>2156</v>
      </c>
      <c r="C1903" s="61" t="s">
        <v>2712</v>
      </c>
      <c r="D1903" s="62" t="s">
        <v>5278</v>
      </c>
      <c r="E1903" s="62" t="s">
        <v>2679</v>
      </c>
      <c r="F1903" s="67" t="s">
        <v>2158</v>
      </c>
      <c r="G1903" s="63">
        <f>VLOOKUP(Emissions!A1903,Population!$A$5:$L$3146,12,FALSE)*'National Throughput'!$B$2</f>
        <v>91771.285751317992</v>
      </c>
      <c r="H1903" s="12" t="str">
        <f>'Emissions Factors'!$E$2</f>
        <v>EACH</v>
      </c>
      <c r="I1903" s="64">
        <v>515</v>
      </c>
      <c r="J1903" s="65">
        <v>7439976</v>
      </c>
      <c r="K1903" s="66">
        <f>'Emissions Factors'!$C$2</f>
        <v>1.9400679072269228E-9</v>
      </c>
      <c r="L1903" s="67" t="str">
        <f>'Emissions Factors'!$D$2</f>
        <v>LB</v>
      </c>
      <c r="M1903" s="67" t="str">
        <f>'Emissions Factors'!$E$2</f>
        <v>EACH</v>
      </c>
      <c r="N1903" s="68">
        <f t="shared" si="58"/>
        <v>1.7804252629108341E-4</v>
      </c>
      <c r="O1903" s="67" t="str">
        <f t="shared" si="59"/>
        <v>LB</v>
      </c>
    </row>
    <row r="1904" spans="1:15" x14ac:dyDescent="0.25">
      <c r="A1904" s="61" t="s">
        <v>2179</v>
      </c>
      <c r="B1904" s="61" t="s">
        <v>2156</v>
      </c>
      <c r="C1904" s="61" t="s">
        <v>2715</v>
      </c>
      <c r="D1904" s="62" t="s">
        <v>2180</v>
      </c>
      <c r="E1904" s="62" t="s">
        <v>2679</v>
      </c>
      <c r="F1904" s="67" t="s">
        <v>2158</v>
      </c>
      <c r="G1904" s="63">
        <f>VLOOKUP(Emissions!A1904,Population!$A$5:$L$3146,12,FALSE)*'National Throughput'!$B$2</f>
        <v>197008.90984830519</v>
      </c>
      <c r="H1904" s="12" t="str">
        <f>'Emissions Factors'!$E$2</f>
        <v>EACH</v>
      </c>
      <c r="I1904" s="64">
        <v>515</v>
      </c>
      <c r="J1904" s="65">
        <v>7439976</v>
      </c>
      <c r="K1904" s="66">
        <f>'Emissions Factors'!$C$2</f>
        <v>1.9400679072269228E-9</v>
      </c>
      <c r="L1904" s="67" t="str">
        <f>'Emissions Factors'!$D$2</f>
        <v>LB</v>
      </c>
      <c r="M1904" s="67" t="str">
        <f>'Emissions Factors'!$E$2</f>
        <v>EACH</v>
      </c>
      <c r="N1904" s="68">
        <f t="shared" si="58"/>
        <v>3.8221066343445897E-4</v>
      </c>
      <c r="O1904" s="67" t="str">
        <f t="shared" si="59"/>
        <v>LB</v>
      </c>
    </row>
    <row r="1905" spans="1:15" x14ac:dyDescent="0.25">
      <c r="A1905" s="61" t="s">
        <v>2181</v>
      </c>
      <c r="B1905" s="61" t="s">
        <v>2156</v>
      </c>
      <c r="C1905" s="61" t="s">
        <v>2718</v>
      </c>
      <c r="D1905" s="62" t="s">
        <v>921</v>
      </c>
      <c r="E1905" s="62" t="s">
        <v>2679</v>
      </c>
      <c r="F1905" s="67" t="s">
        <v>2158</v>
      </c>
      <c r="G1905" s="63">
        <f>VLOOKUP(Emissions!A1905,Population!$A$5:$L$3146,12,FALSE)*'National Throughput'!$B$2</f>
        <v>83564.931365357639</v>
      </c>
      <c r="H1905" s="12" t="str">
        <f>'Emissions Factors'!$E$2</f>
        <v>EACH</v>
      </c>
      <c r="I1905" s="64">
        <v>515</v>
      </c>
      <c r="J1905" s="65">
        <v>7439976</v>
      </c>
      <c r="K1905" s="66">
        <f>'Emissions Factors'!$C$2</f>
        <v>1.9400679072269228E-9</v>
      </c>
      <c r="L1905" s="67" t="str">
        <f>'Emissions Factors'!$D$2</f>
        <v>LB</v>
      </c>
      <c r="M1905" s="67" t="str">
        <f>'Emissions Factors'!$E$2</f>
        <v>EACH</v>
      </c>
      <c r="N1905" s="68">
        <f t="shared" si="58"/>
        <v>1.6212164151155085E-4</v>
      </c>
      <c r="O1905" s="67" t="str">
        <f t="shared" si="59"/>
        <v>LB</v>
      </c>
    </row>
    <row r="1906" spans="1:15" x14ac:dyDescent="0.25">
      <c r="A1906" s="61" t="s">
        <v>2182</v>
      </c>
      <c r="B1906" s="61" t="s">
        <v>2156</v>
      </c>
      <c r="C1906" s="61" t="s">
        <v>2721</v>
      </c>
      <c r="D1906" s="62" t="s">
        <v>5283</v>
      </c>
      <c r="E1906" s="62" t="s">
        <v>2679</v>
      </c>
      <c r="F1906" s="67" t="s">
        <v>2158</v>
      </c>
      <c r="G1906" s="63">
        <f>VLOOKUP(Emissions!A1906,Population!$A$5:$L$3146,12,FALSE)*'National Throughput'!$B$2</f>
        <v>10594.832187122747</v>
      </c>
      <c r="H1906" s="12" t="str">
        <f>'Emissions Factors'!$E$2</f>
        <v>EACH</v>
      </c>
      <c r="I1906" s="64">
        <v>515</v>
      </c>
      <c r="J1906" s="65">
        <v>7439976</v>
      </c>
      <c r="K1906" s="66">
        <f>'Emissions Factors'!$C$2</f>
        <v>1.9400679072269228E-9</v>
      </c>
      <c r="L1906" s="67" t="str">
        <f>'Emissions Factors'!$D$2</f>
        <v>LB</v>
      </c>
      <c r="M1906" s="67" t="str">
        <f>'Emissions Factors'!$E$2</f>
        <v>EACH</v>
      </c>
      <c r="N1906" s="68">
        <f t="shared" si="58"/>
        <v>2.055469390869167E-5</v>
      </c>
      <c r="O1906" s="67" t="str">
        <f t="shared" si="59"/>
        <v>LB</v>
      </c>
    </row>
    <row r="1907" spans="1:15" x14ac:dyDescent="0.25">
      <c r="A1907" s="61" t="s">
        <v>2183</v>
      </c>
      <c r="B1907" s="61" t="s">
        <v>2156</v>
      </c>
      <c r="C1907" s="61" t="s">
        <v>2724</v>
      </c>
      <c r="D1907" s="62" t="s">
        <v>2184</v>
      </c>
      <c r="E1907" s="62" t="s">
        <v>2679</v>
      </c>
      <c r="F1907" s="67" t="s">
        <v>2158</v>
      </c>
      <c r="G1907" s="63">
        <f>VLOOKUP(Emissions!A1907,Population!$A$5:$L$3146,12,FALSE)*'National Throughput'!$B$2</f>
        <v>70568.289384193529</v>
      </c>
      <c r="H1907" s="12" t="str">
        <f>'Emissions Factors'!$E$2</f>
        <v>EACH</v>
      </c>
      <c r="I1907" s="64">
        <v>515</v>
      </c>
      <c r="J1907" s="65">
        <v>7439976</v>
      </c>
      <c r="K1907" s="66">
        <f>'Emissions Factors'!$C$2</f>
        <v>1.9400679072269228E-9</v>
      </c>
      <c r="L1907" s="67" t="str">
        <f>'Emissions Factors'!$D$2</f>
        <v>LB</v>
      </c>
      <c r="M1907" s="67" t="str">
        <f>'Emissions Factors'!$E$2</f>
        <v>EACH</v>
      </c>
      <c r="N1907" s="68">
        <f t="shared" si="58"/>
        <v>1.3690727350217622E-4</v>
      </c>
      <c r="O1907" s="67" t="str">
        <f t="shared" si="59"/>
        <v>LB</v>
      </c>
    </row>
    <row r="1908" spans="1:15" x14ac:dyDescent="0.25">
      <c r="A1908" s="61" t="s">
        <v>2185</v>
      </c>
      <c r="B1908" s="61" t="s">
        <v>2156</v>
      </c>
      <c r="C1908" s="61" t="s">
        <v>2727</v>
      </c>
      <c r="D1908" s="62" t="s">
        <v>2186</v>
      </c>
      <c r="E1908" s="62" t="s">
        <v>2679</v>
      </c>
      <c r="F1908" s="67" t="s">
        <v>2158</v>
      </c>
      <c r="G1908" s="63">
        <f>VLOOKUP(Emissions!A1908,Population!$A$5:$L$3146,12,FALSE)*'National Throughput'!$B$2</f>
        <v>23671.466125560662</v>
      </c>
      <c r="H1908" s="12" t="str">
        <f>'Emissions Factors'!$E$2</f>
        <v>EACH</v>
      </c>
      <c r="I1908" s="64">
        <v>515</v>
      </c>
      <c r="J1908" s="65">
        <v>7439976</v>
      </c>
      <c r="K1908" s="66">
        <f>'Emissions Factors'!$C$2</f>
        <v>1.9400679072269228E-9</v>
      </c>
      <c r="L1908" s="67" t="str">
        <f>'Emissions Factors'!$D$2</f>
        <v>LB</v>
      </c>
      <c r="M1908" s="67" t="str">
        <f>'Emissions Factors'!$E$2</f>
        <v>EACH</v>
      </c>
      <c r="N1908" s="68">
        <f t="shared" si="58"/>
        <v>4.5924251747209467E-5</v>
      </c>
      <c r="O1908" s="67" t="str">
        <f t="shared" si="59"/>
        <v>LB</v>
      </c>
    </row>
    <row r="1909" spans="1:15" x14ac:dyDescent="0.25">
      <c r="A1909" s="61" t="s">
        <v>2187</v>
      </c>
      <c r="B1909" s="61" t="s">
        <v>2156</v>
      </c>
      <c r="C1909" s="61" t="s">
        <v>2730</v>
      </c>
      <c r="D1909" s="62" t="s">
        <v>2188</v>
      </c>
      <c r="E1909" s="62" t="s">
        <v>2679</v>
      </c>
      <c r="F1909" s="67" t="s">
        <v>2158</v>
      </c>
      <c r="G1909" s="63">
        <f>VLOOKUP(Emissions!A1909,Population!$A$5:$L$3146,12,FALSE)*'National Throughput'!$B$2</f>
        <v>158480.4759660078</v>
      </c>
      <c r="H1909" s="12" t="str">
        <f>'Emissions Factors'!$E$2</f>
        <v>EACH</v>
      </c>
      <c r="I1909" s="64">
        <v>515</v>
      </c>
      <c r="J1909" s="65">
        <v>7439976</v>
      </c>
      <c r="K1909" s="66">
        <f>'Emissions Factors'!$C$2</f>
        <v>1.9400679072269228E-9</v>
      </c>
      <c r="L1909" s="67" t="str">
        <f>'Emissions Factors'!$D$2</f>
        <v>LB</v>
      </c>
      <c r="M1909" s="67" t="str">
        <f>'Emissions Factors'!$E$2</f>
        <v>EACH</v>
      </c>
      <c r="N1909" s="68">
        <f t="shared" si="58"/>
        <v>3.0746288534369939E-4</v>
      </c>
      <c r="O1909" s="67" t="str">
        <f t="shared" si="59"/>
        <v>LB</v>
      </c>
    </row>
    <row r="1910" spans="1:15" x14ac:dyDescent="0.25">
      <c r="A1910" s="61" t="s">
        <v>2189</v>
      </c>
      <c r="B1910" s="61" t="s">
        <v>2156</v>
      </c>
      <c r="C1910" s="61" t="s">
        <v>2733</v>
      </c>
      <c r="D1910" s="62" t="s">
        <v>5292</v>
      </c>
      <c r="E1910" s="62" t="s">
        <v>2679</v>
      </c>
      <c r="F1910" s="67" t="s">
        <v>2158</v>
      </c>
      <c r="G1910" s="63">
        <f>VLOOKUP(Emissions!A1910,Population!$A$5:$L$3146,12,FALSE)*'National Throughput'!$B$2</f>
        <v>70452.403599937898</v>
      </c>
      <c r="H1910" s="12" t="str">
        <f>'Emissions Factors'!$E$2</f>
        <v>EACH</v>
      </c>
      <c r="I1910" s="64">
        <v>515</v>
      </c>
      <c r="J1910" s="65">
        <v>7439976</v>
      </c>
      <c r="K1910" s="66">
        <f>'Emissions Factors'!$C$2</f>
        <v>1.9400679072269228E-9</v>
      </c>
      <c r="L1910" s="67" t="str">
        <f>'Emissions Factors'!$D$2</f>
        <v>LB</v>
      </c>
      <c r="M1910" s="67" t="str">
        <f>'Emissions Factors'!$E$2</f>
        <v>EACH</v>
      </c>
      <c r="N1910" s="68">
        <f t="shared" si="58"/>
        <v>1.3668244721123804E-4</v>
      </c>
      <c r="O1910" s="67" t="str">
        <f t="shared" si="59"/>
        <v>LB</v>
      </c>
    </row>
    <row r="1911" spans="1:15" x14ac:dyDescent="0.25">
      <c r="A1911" s="61" t="s">
        <v>2190</v>
      </c>
      <c r="B1911" s="61" t="s">
        <v>2156</v>
      </c>
      <c r="C1911" s="61" t="s">
        <v>2736</v>
      </c>
      <c r="D1911" s="62" t="s">
        <v>2707</v>
      </c>
      <c r="E1911" s="62" t="s">
        <v>2679</v>
      </c>
      <c r="F1911" s="67" t="s">
        <v>2158</v>
      </c>
      <c r="G1911" s="63">
        <f>VLOOKUP(Emissions!A1911,Population!$A$5:$L$3146,12,FALSE)*'National Throughput'!$B$2</f>
        <v>27834.124517539294</v>
      </c>
      <c r="H1911" s="12" t="str">
        <f>'Emissions Factors'!$E$2</f>
        <v>EACH</v>
      </c>
      <c r="I1911" s="64">
        <v>515</v>
      </c>
      <c r="J1911" s="65">
        <v>7439976</v>
      </c>
      <c r="K1911" s="66">
        <f>'Emissions Factors'!$C$2</f>
        <v>1.9400679072269228E-9</v>
      </c>
      <c r="L1911" s="67" t="str">
        <f>'Emissions Factors'!$D$2</f>
        <v>LB</v>
      </c>
      <c r="M1911" s="67" t="str">
        <f>'Emissions Factors'!$E$2</f>
        <v>EACH</v>
      </c>
      <c r="N1911" s="68">
        <f t="shared" si="58"/>
        <v>5.400009170223604E-5</v>
      </c>
      <c r="O1911" s="67" t="str">
        <f t="shared" si="59"/>
        <v>LB</v>
      </c>
    </row>
    <row r="1912" spans="1:15" x14ac:dyDescent="0.25">
      <c r="A1912" s="61" t="s">
        <v>2191</v>
      </c>
      <c r="B1912" s="61" t="s">
        <v>2156</v>
      </c>
      <c r="C1912" s="61" t="s">
        <v>2739</v>
      </c>
      <c r="D1912" s="62" t="s">
        <v>2192</v>
      </c>
      <c r="E1912" s="62" t="s">
        <v>2679</v>
      </c>
      <c r="F1912" s="67" t="s">
        <v>2158</v>
      </c>
      <c r="G1912" s="63">
        <f>VLOOKUP(Emissions!A1912,Population!$A$5:$L$3146,12,FALSE)*'National Throughput'!$B$2</f>
        <v>14944.138479406898</v>
      </c>
      <c r="H1912" s="12" t="str">
        <f>'Emissions Factors'!$E$2</f>
        <v>EACH</v>
      </c>
      <c r="I1912" s="64">
        <v>515</v>
      </c>
      <c r="J1912" s="65">
        <v>7439976</v>
      </c>
      <c r="K1912" s="66">
        <f>'Emissions Factors'!$C$2</f>
        <v>1.9400679072269228E-9</v>
      </c>
      <c r="L1912" s="67" t="str">
        <f>'Emissions Factors'!$D$2</f>
        <v>LB</v>
      </c>
      <c r="M1912" s="67" t="str">
        <f>'Emissions Factors'!$E$2</f>
        <v>EACH</v>
      </c>
      <c r="N1912" s="68">
        <f t="shared" si="58"/>
        <v>2.8992643465052267E-5</v>
      </c>
      <c r="O1912" s="67" t="str">
        <f t="shared" si="59"/>
        <v>LB</v>
      </c>
    </row>
    <row r="1913" spans="1:15" x14ac:dyDescent="0.25">
      <c r="A1913" s="61" t="s">
        <v>2193</v>
      </c>
      <c r="B1913" s="61" t="s">
        <v>2156</v>
      </c>
      <c r="C1913" s="61" t="s">
        <v>2742</v>
      </c>
      <c r="D1913" s="62" t="s">
        <v>2719</v>
      </c>
      <c r="E1913" s="62" t="s">
        <v>2679</v>
      </c>
      <c r="F1913" s="67" t="s">
        <v>2158</v>
      </c>
      <c r="G1913" s="63">
        <f>VLOOKUP(Emissions!A1913,Population!$A$5:$L$3146,12,FALSE)*'National Throughput'!$B$2</f>
        <v>10851.216665564398</v>
      </c>
      <c r="H1913" s="12" t="str">
        <f>'Emissions Factors'!$E$2</f>
        <v>EACH</v>
      </c>
      <c r="I1913" s="64">
        <v>515</v>
      </c>
      <c r="J1913" s="65">
        <v>7439976</v>
      </c>
      <c r="K1913" s="66">
        <f>'Emissions Factors'!$C$2</f>
        <v>1.9400679072269228E-9</v>
      </c>
      <c r="L1913" s="67" t="str">
        <f>'Emissions Factors'!$D$2</f>
        <v>LB</v>
      </c>
      <c r="M1913" s="67" t="str">
        <f>'Emissions Factors'!$E$2</f>
        <v>EACH</v>
      </c>
      <c r="N1913" s="68">
        <f t="shared" si="58"/>
        <v>2.105209720722743E-5</v>
      </c>
      <c r="O1913" s="67" t="str">
        <f t="shared" si="59"/>
        <v>LB</v>
      </c>
    </row>
    <row r="1914" spans="1:15" x14ac:dyDescent="0.25">
      <c r="A1914" s="61" t="s">
        <v>2194</v>
      </c>
      <c r="B1914" s="61" t="s">
        <v>2156</v>
      </c>
      <c r="C1914" s="61" t="s">
        <v>2745</v>
      </c>
      <c r="D1914" s="62" t="s">
        <v>4739</v>
      </c>
      <c r="E1914" s="62" t="s">
        <v>2679</v>
      </c>
      <c r="F1914" s="67" t="s">
        <v>2158</v>
      </c>
      <c r="G1914" s="63">
        <f>VLOOKUP(Emissions!A1914,Population!$A$5:$L$3146,12,FALSE)*'National Throughput'!$B$2</f>
        <v>99555.118516806469</v>
      </c>
      <c r="H1914" s="12" t="str">
        <f>'Emissions Factors'!$E$2</f>
        <v>EACH</v>
      </c>
      <c r="I1914" s="64">
        <v>515</v>
      </c>
      <c r="J1914" s="65">
        <v>7439976</v>
      </c>
      <c r="K1914" s="66">
        <f>'Emissions Factors'!$C$2</f>
        <v>1.9400679072269228E-9</v>
      </c>
      <c r="L1914" s="67" t="str">
        <f>'Emissions Factors'!$D$2</f>
        <v>LB</v>
      </c>
      <c r="M1914" s="67" t="str">
        <f>'Emissions Factors'!$E$2</f>
        <v>EACH</v>
      </c>
      <c r="N1914" s="68">
        <f t="shared" si="58"/>
        <v>1.9314369043462899E-4</v>
      </c>
      <c r="O1914" s="67" t="str">
        <f t="shared" si="59"/>
        <v>LB</v>
      </c>
    </row>
    <row r="1915" spans="1:15" x14ac:dyDescent="0.25">
      <c r="A1915" s="61" t="s">
        <v>2195</v>
      </c>
      <c r="B1915" s="61" t="s">
        <v>2156</v>
      </c>
      <c r="C1915" s="61" t="s">
        <v>2748</v>
      </c>
      <c r="D1915" s="62" t="s">
        <v>2196</v>
      </c>
      <c r="E1915" s="62" t="s">
        <v>2679</v>
      </c>
      <c r="F1915" s="67" t="s">
        <v>2158</v>
      </c>
      <c r="G1915" s="63">
        <f>VLOOKUP(Emissions!A1915,Population!$A$5:$L$3146,12,FALSE)*'National Throughput'!$B$2</f>
        <v>58407.460802749178</v>
      </c>
      <c r="H1915" s="12" t="str">
        <f>'Emissions Factors'!$E$2</f>
        <v>EACH</v>
      </c>
      <c r="I1915" s="64">
        <v>515</v>
      </c>
      <c r="J1915" s="65">
        <v>7439976</v>
      </c>
      <c r="K1915" s="66">
        <f>'Emissions Factors'!$C$2</f>
        <v>1.9400679072269228E-9</v>
      </c>
      <c r="L1915" s="67" t="str">
        <f>'Emissions Factors'!$D$2</f>
        <v>LB</v>
      </c>
      <c r="M1915" s="67" t="str">
        <f>'Emissions Factors'!$E$2</f>
        <v>EACH</v>
      </c>
      <c r="N1915" s="68">
        <f t="shared" si="58"/>
        <v>1.1331444024602812E-4</v>
      </c>
      <c r="O1915" s="67" t="str">
        <f t="shared" si="59"/>
        <v>LB</v>
      </c>
    </row>
    <row r="1916" spans="1:15" x14ac:dyDescent="0.25">
      <c r="A1916" s="61" t="s">
        <v>2197</v>
      </c>
      <c r="B1916" s="61" t="s">
        <v>2156</v>
      </c>
      <c r="C1916" s="61" t="s">
        <v>2751</v>
      </c>
      <c r="D1916" s="62" t="s">
        <v>2198</v>
      </c>
      <c r="E1916" s="62" t="s">
        <v>2679</v>
      </c>
      <c r="F1916" s="67" t="s">
        <v>2158</v>
      </c>
      <c r="G1916" s="63">
        <f>VLOOKUP(Emissions!A1916,Population!$A$5:$L$3146,12,FALSE)*'National Throughput'!$B$2</f>
        <v>107178.96736774738</v>
      </c>
      <c r="H1916" s="12" t="str">
        <f>'Emissions Factors'!$E$2</f>
        <v>EACH</v>
      </c>
      <c r="I1916" s="64">
        <v>515</v>
      </c>
      <c r="J1916" s="65">
        <v>7439976</v>
      </c>
      <c r="K1916" s="66">
        <f>'Emissions Factors'!$C$2</f>
        <v>1.9400679072269228E-9</v>
      </c>
      <c r="L1916" s="67" t="str">
        <f>'Emissions Factors'!$D$2</f>
        <v>LB</v>
      </c>
      <c r="M1916" s="67" t="str">
        <f>'Emissions Factors'!$E$2</f>
        <v>EACH</v>
      </c>
      <c r="N1916" s="68">
        <f t="shared" si="58"/>
        <v>2.0793447491988831E-4</v>
      </c>
      <c r="O1916" s="67" t="str">
        <f t="shared" si="59"/>
        <v>LB</v>
      </c>
    </row>
    <row r="1917" spans="1:15" x14ac:dyDescent="0.25">
      <c r="A1917" s="61" t="s">
        <v>2199</v>
      </c>
      <c r="B1917" s="61" t="s">
        <v>2156</v>
      </c>
      <c r="C1917" s="61" t="s">
        <v>2754</v>
      </c>
      <c r="D1917" s="62" t="s">
        <v>306</v>
      </c>
      <c r="E1917" s="62" t="s">
        <v>2679</v>
      </c>
      <c r="F1917" s="67" t="s">
        <v>2158</v>
      </c>
      <c r="G1917" s="63">
        <f>VLOOKUP(Emissions!A1917,Population!$A$5:$L$3146,12,FALSE)*'National Throughput'!$B$2</f>
        <v>334661.73632362706</v>
      </c>
      <c r="H1917" s="12" t="str">
        <f>'Emissions Factors'!$E$2</f>
        <v>EACH</v>
      </c>
      <c r="I1917" s="64">
        <v>515</v>
      </c>
      <c r="J1917" s="65">
        <v>7439976</v>
      </c>
      <c r="K1917" s="66">
        <f>'Emissions Factors'!$C$2</f>
        <v>1.9400679072269228E-9</v>
      </c>
      <c r="L1917" s="67" t="str">
        <f>'Emissions Factors'!$D$2</f>
        <v>LB</v>
      </c>
      <c r="M1917" s="67" t="str">
        <f>'Emissions Factors'!$E$2</f>
        <v>EACH</v>
      </c>
      <c r="N1917" s="68">
        <f t="shared" si="58"/>
        <v>6.4926649441830742E-4</v>
      </c>
      <c r="O1917" s="67" t="str">
        <f t="shared" si="59"/>
        <v>LB</v>
      </c>
    </row>
    <row r="1918" spans="1:15" x14ac:dyDescent="0.25">
      <c r="A1918" s="61" t="s">
        <v>2200</v>
      </c>
      <c r="B1918" s="61" t="s">
        <v>2156</v>
      </c>
      <c r="C1918" s="61" t="s">
        <v>2757</v>
      </c>
      <c r="D1918" s="62" t="s">
        <v>2201</v>
      </c>
      <c r="E1918" s="62" t="s">
        <v>2679</v>
      </c>
      <c r="F1918" s="67" t="s">
        <v>2158</v>
      </c>
      <c r="G1918" s="63">
        <f>VLOOKUP(Emissions!A1918,Population!$A$5:$L$3146,12,FALSE)*'National Throughput'!$B$2</f>
        <v>25613.834934234608</v>
      </c>
      <c r="H1918" s="12" t="str">
        <f>'Emissions Factors'!$E$2</f>
        <v>EACH</v>
      </c>
      <c r="I1918" s="64">
        <v>515</v>
      </c>
      <c r="J1918" s="65">
        <v>7439976</v>
      </c>
      <c r="K1918" s="66">
        <f>'Emissions Factors'!$C$2</f>
        <v>1.9400679072269228E-9</v>
      </c>
      <c r="L1918" s="67" t="str">
        <f>'Emissions Factors'!$D$2</f>
        <v>LB</v>
      </c>
      <c r="M1918" s="67" t="str">
        <f>'Emissions Factors'!$E$2</f>
        <v>EACH</v>
      </c>
      <c r="N1918" s="68">
        <f t="shared" si="58"/>
        <v>4.9692579136916379E-5</v>
      </c>
      <c r="O1918" s="67" t="str">
        <f t="shared" si="59"/>
        <v>LB</v>
      </c>
    </row>
    <row r="1919" spans="1:15" x14ac:dyDescent="0.25">
      <c r="A1919" s="61" t="s">
        <v>2202</v>
      </c>
      <c r="B1919" s="61" t="s">
        <v>2156</v>
      </c>
      <c r="C1919" s="61" t="s">
        <v>2760</v>
      </c>
      <c r="D1919" s="62" t="s">
        <v>2203</v>
      </c>
      <c r="E1919" s="62" t="s">
        <v>2679</v>
      </c>
      <c r="F1919" s="67" t="s">
        <v>2158</v>
      </c>
      <c r="G1919" s="63">
        <f>VLOOKUP(Emissions!A1919,Population!$A$5:$L$3146,12,FALSE)*'National Throughput'!$B$2</f>
        <v>36000.482924862736</v>
      </c>
      <c r="H1919" s="12" t="str">
        <f>'Emissions Factors'!$E$2</f>
        <v>EACH</v>
      </c>
      <c r="I1919" s="64">
        <v>515</v>
      </c>
      <c r="J1919" s="65">
        <v>7439976</v>
      </c>
      <c r="K1919" s="66">
        <f>'Emissions Factors'!$C$2</f>
        <v>1.9400679072269228E-9</v>
      </c>
      <c r="L1919" s="67" t="str">
        <f>'Emissions Factors'!$D$2</f>
        <v>LB</v>
      </c>
      <c r="M1919" s="67" t="str">
        <f>'Emissions Factors'!$E$2</f>
        <v>EACH</v>
      </c>
      <c r="N1919" s="68">
        <f t="shared" si="58"/>
        <v>6.9843381567197017E-5</v>
      </c>
      <c r="O1919" s="67" t="str">
        <f t="shared" si="59"/>
        <v>LB</v>
      </c>
    </row>
    <row r="1920" spans="1:15" x14ac:dyDescent="0.25">
      <c r="A1920" s="61" t="s">
        <v>2204</v>
      </c>
      <c r="B1920" s="61" t="s">
        <v>2156</v>
      </c>
      <c r="C1920" s="61" t="s">
        <v>2763</v>
      </c>
      <c r="D1920" s="62" t="s">
        <v>2205</v>
      </c>
      <c r="E1920" s="62" t="s">
        <v>2679</v>
      </c>
      <c r="F1920" s="67" t="s">
        <v>2158</v>
      </c>
      <c r="G1920" s="63">
        <f>VLOOKUP(Emissions!A1920,Population!$A$5:$L$3146,12,FALSE)*'National Throughput'!$B$2</f>
        <v>168262.05658751362</v>
      </c>
      <c r="H1920" s="12" t="str">
        <f>'Emissions Factors'!$E$2</f>
        <v>EACH</v>
      </c>
      <c r="I1920" s="64">
        <v>515</v>
      </c>
      <c r="J1920" s="65">
        <v>7439976</v>
      </c>
      <c r="K1920" s="66">
        <f>'Emissions Factors'!$C$2</f>
        <v>1.9400679072269228E-9</v>
      </c>
      <c r="L1920" s="67" t="str">
        <f>'Emissions Factors'!$D$2</f>
        <v>LB</v>
      </c>
      <c r="M1920" s="67" t="str">
        <f>'Emissions Factors'!$E$2</f>
        <v>EACH</v>
      </c>
      <c r="N1920" s="68">
        <f t="shared" si="58"/>
        <v>3.2643981598943562E-4</v>
      </c>
      <c r="O1920" s="67" t="str">
        <f t="shared" si="59"/>
        <v>LB</v>
      </c>
    </row>
    <row r="1921" spans="1:15" x14ac:dyDescent="0.25">
      <c r="A1921" s="61" t="s">
        <v>2206</v>
      </c>
      <c r="B1921" s="61" t="s">
        <v>2156</v>
      </c>
      <c r="C1921" s="61" t="s">
        <v>2766</v>
      </c>
      <c r="D1921" s="62" t="s">
        <v>2207</v>
      </c>
      <c r="E1921" s="62" t="s">
        <v>2679</v>
      </c>
      <c r="F1921" s="67" t="s">
        <v>2158</v>
      </c>
      <c r="G1921" s="63">
        <f>VLOOKUP(Emissions!A1921,Population!$A$5:$L$3146,12,FALSE)*'National Throughput'!$B$2</f>
        <v>42492.137919005312</v>
      </c>
      <c r="H1921" s="12" t="str">
        <f>'Emissions Factors'!$E$2</f>
        <v>EACH</v>
      </c>
      <c r="I1921" s="64">
        <v>515</v>
      </c>
      <c r="J1921" s="65">
        <v>7439976</v>
      </c>
      <c r="K1921" s="66">
        <f>'Emissions Factors'!$C$2</f>
        <v>1.9400679072269228E-9</v>
      </c>
      <c r="L1921" s="67" t="str">
        <f>'Emissions Factors'!$D$2</f>
        <v>LB</v>
      </c>
      <c r="M1921" s="67" t="str">
        <f>'Emissions Factors'!$E$2</f>
        <v>EACH</v>
      </c>
      <c r="N1921" s="68">
        <f t="shared" si="58"/>
        <v>8.2437633086122409E-5</v>
      </c>
      <c r="O1921" s="67" t="str">
        <f t="shared" si="59"/>
        <v>LB</v>
      </c>
    </row>
    <row r="1922" spans="1:15" x14ac:dyDescent="0.25">
      <c r="A1922" s="61" t="s">
        <v>2208</v>
      </c>
      <c r="B1922" s="61" t="s">
        <v>2156</v>
      </c>
      <c r="C1922" s="61" t="s">
        <v>2769</v>
      </c>
      <c r="D1922" s="62" t="s">
        <v>2209</v>
      </c>
      <c r="E1922" s="62" t="s">
        <v>2679</v>
      </c>
      <c r="F1922" s="67" t="s">
        <v>2158</v>
      </c>
      <c r="G1922" s="63">
        <f>VLOOKUP(Emissions!A1922,Population!$A$5:$L$3146,12,FALSE)*'National Throughput'!$B$2</f>
        <v>61411.261352171547</v>
      </c>
      <c r="H1922" s="12" t="str">
        <f>'Emissions Factors'!$E$2</f>
        <v>EACH</v>
      </c>
      <c r="I1922" s="64">
        <v>515</v>
      </c>
      <c r="J1922" s="65">
        <v>7439976</v>
      </c>
      <c r="K1922" s="66">
        <f>'Emissions Factors'!$C$2</f>
        <v>1.9400679072269228E-9</v>
      </c>
      <c r="L1922" s="67" t="str">
        <f>'Emissions Factors'!$D$2</f>
        <v>LB</v>
      </c>
      <c r="M1922" s="67" t="str">
        <f>'Emissions Factors'!$E$2</f>
        <v>EACH</v>
      </c>
      <c r="N1922" s="68">
        <f t="shared" si="58"/>
        <v>1.1914201729167306E-4</v>
      </c>
      <c r="O1922" s="67" t="str">
        <f t="shared" si="59"/>
        <v>LB</v>
      </c>
    </row>
    <row r="1923" spans="1:15" x14ac:dyDescent="0.25">
      <c r="A1923" s="61" t="s">
        <v>2210</v>
      </c>
      <c r="B1923" s="61" t="s">
        <v>2156</v>
      </c>
      <c r="C1923" s="61" t="s">
        <v>2772</v>
      </c>
      <c r="D1923" s="62" t="s">
        <v>2211</v>
      </c>
      <c r="E1923" s="62" t="s">
        <v>2679</v>
      </c>
      <c r="F1923" s="67" t="s">
        <v>2158</v>
      </c>
      <c r="G1923" s="63">
        <f>VLOOKUP(Emissions!A1923,Population!$A$5:$L$3146,12,FALSE)*'National Throughput'!$B$2</f>
        <v>301979.8940877131</v>
      </c>
      <c r="H1923" s="12" t="str">
        <f>'Emissions Factors'!$E$2</f>
        <v>EACH</v>
      </c>
      <c r="I1923" s="64">
        <v>515</v>
      </c>
      <c r="J1923" s="65">
        <v>7439976</v>
      </c>
      <c r="K1923" s="66">
        <f>'Emissions Factors'!$C$2</f>
        <v>1.9400679072269228E-9</v>
      </c>
      <c r="L1923" s="67" t="str">
        <f>'Emissions Factors'!$D$2</f>
        <v>LB</v>
      </c>
      <c r="M1923" s="67" t="str">
        <f>'Emissions Factors'!$E$2</f>
        <v>EACH</v>
      </c>
      <c r="N1923" s="68">
        <f t="shared" ref="N1923:N1986" si="60">K1923*G1923</f>
        <v>5.8586150114735736E-4</v>
      </c>
      <c r="O1923" s="67" t="str">
        <f t="shared" ref="O1923:O1986" si="61">L1923</f>
        <v>LB</v>
      </c>
    </row>
    <row r="1924" spans="1:15" x14ac:dyDescent="0.25">
      <c r="A1924" s="61" t="s">
        <v>2212</v>
      </c>
      <c r="B1924" s="61" t="s">
        <v>2156</v>
      </c>
      <c r="C1924" s="61" t="s">
        <v>2775</v>
      </c>
      <c r="D1924" s="62" t="s">
        <v>2213</v>
      </c>
      <c r="E1924" s="62" t="s">
        <v>2679</v>
      </c>
      <c r="F1924" s="67" t="s">
        <v>2158</v>
      </c>
      <c r="G1924" s="63">
        <f>VLOOKUP(Emissions!A1924,Population!$A$5:$L$3146,12,FALSE)*'National Throughput'!$B$2</f>
        <v>56335.874216940647</v>
      </c>
      <c r="H1924" s="12" t="str">
        <f>'Emissions Factors'!$E$2</f>
        <v>EACH</v>
      </c>
      <c r="I1924" s="64">
        <v>515</v>
      </c>
      <c r="J1924" s="65">
        <v>7439976</v>
      </c>
      <c r="K1924" s="66">
        <f>'Emissions Factors'!$C$2</f>
        <v>1.9400679072269228E-9</v>
      </c>
      <c r="L1924" s="67" t="str">
        <f>'Emissions Factors'!$D$2</f>
        <v>LB</v>
      </c>
      <c r="M1924" s="67" t="str">
        <f>'Emissions Factors'!$E$2</f>
        <v>EACH</v>
      </c>
      <c r="N1924" s="68">
        <f t="shared" si="60"/>
        <v>1.0929542159385921E-4</v>
      </c>
      <c r="O1924" s="67" t="str">
        <f t="shared" si="61"/>
        <v>LB</v>
      </c>
    </row>
    <row r="1925" spans="1:15" x14ac:dyDescent="0.25">
      <c r="A1925" s="61" t="s">
        <v>2214</v>
      </c>
      <c r="B1925" s="61" t="s">
        <v>2156</v>
      </c>
      <c r="C1925" s="61" t="s">
        <v>2778</v>
      </c>
      <c r="D1925" s="62" t="s">
        <v>5348</v>
      </c>
      <c r="E1925" s="62" t="s">
        <v>2679</v>
      </c>
      <c r="F1925" s="67" t="s">
        <v>2158</v>
      </c>
      <c r="G1925" s="63">
        <f>VLOOKUP(Emissions!A1925,Population!$A$5:$L$3146,12,FALSE)*'National Throughput'!$B$2</f>
        <v>374626.94882311148</v>
      </c>
      <c r="H1925" s="12" t="str">
        <f>'Emissions Factors'!$E$2</f>
        <v>EACH</v>
      </c>
      <c r="I1925" s="64">
        <v>515</v>
      </c>
      <c r="J1925" s="65">
        <v>7439976</v>
      </c>
      <c r="K1925" s="66">
        <f>'Emissions Factors'!$C$2</f>
        <v>1.9400679072269228E-9</v>
      </c>
      <c r="L1925" s="67" t="str">
        <f>'Emissions Factors'!$D$2</f>
        <v>LB</v>
      </c>
      <c r="M1925" s="67" t="str">
        <f>'Emissions Factors'!$E$2</f>
        <v>EACH</v>
      </c>
      <c r="N1925" s="68">
        <f t="shared" si="60"/>
        <v>7.2680172059406143E-4</v>
      </c>
      <c r="O1925" s="67" t="str">
        <f t="shared" si="61"/>
        <v>LB</v>
      </c>
    </row>
    <row r="1926" spans="1:15" x14ac:dyDescent="0.25">
      <c r="A1926" s="61" t="s">
        <v>2215</v>
      </c>
      <c r="B1926" s="61" t="s">
        <v>2156</v>
      </c>
      <c r="C1926" s="61" t="s">
        <v>2781</v>
      </c>
      <c r="D1926" s="62" t="s">
        <v>2767</v>
      </c>
      <c r="E1926" s="62" t="s">
        <v>2679</v>
      </c>
      <c r="F1926" s="67" t="s">
        <v>2158</v>
      </c>
      <c r="G1926" s="63">
        <f>VLOOKUP(Emissions!A1926,Population!$A$5:$L$3146,12,FALSE)*'National Throughput'!$B$2</f>
        <v>64465.313259368486</v>
      </c>
      <c r="H1926" s="12" t="str">
        <f>'Emissions Factors'!$E$2</f>
        <v>EACH</v>
      </c>
      <c r="I1926" s="64">
        <v>515</v>
      </c>
      <c r="J1926" s="65">
        <v>7439976</v>
      </c>
      <c r="K1926" s="66">
        <f>'Emissions Factors'!$C$2</f>
        <v>1.9400679072269228E-9</v>
      </c>
      <c r="L1926" s="67" t="str">
        <f>'Emissions Factors'!$D$2</f>
        <v>LB</v>
      </c>
      <c r="M1926" s="67" t="str">
        <f>'Emissions Factors'!$E$2</f>
        <v>EACH</v>
      </c>
      <c r="N1926" s="68">
        <f t="shared" si="60"/>
        <v>1.2506708538383103E-4</v>
      </c>
      <c r="O1926" s="67" t="str">
        <f t="shared" si="61"/>
        <v>LB</v>
      </c>
    </row>
    <row r="1927" spans="1:15" x14ac:dyDescent="0.25">
      <c r="A1927" s="61" t="s">
        <v>2216</v>
      </c>
      <c r="B1927" s="61" t="s">
        <v>2156</v>
      </c>
      <c r="C1927" s="61" t="s">
        <v>2784</v>
      </c>
      <c r="D1927" s="62" t="s">
        <v>2217</v>
      </c>
      <c r="E1927" s="62" t="s">
        <v>2679</v>
      </c>
      <c r="F1927" s="67" t="s">
        <v>2158</v>
      </c>
      <c r="G1927" s="63">
        <f>VLOOKUP(Emissions!A1927,Population!$A$5:$L$3146,12,FALSE)*'National Throughput'!$B$2</f>
        <v>216518.74311980099</v>
      </c>
      <c r="H1927" s="12" t="str">
        <f>'Emissions Factors'!$E$2</f>
        <v>EACH</v>
      </c>
      <c r="I1927" s="64">
        <v>515</v>
      </c>
      <c r="J1927" s="65">
        <v>7439976</v>
      </c>
      <c r="K1927" s="66">
        <f>'Emissions Factors'!$C$2</f>
        <v>1.9400679072269228E-9</v>
      </c>
      <c r="L1927" s="67" t="str">
        <f>'Emissions Factors'!$D$2</f>
        <v>LB</v>
      </c>
      <c r="M1927" s="67" t="str">
        <f>'Emissions Factors'!$E$2</f>
        <v>EACH</v>
      </c>
      <c r="N1927" s="68">
        <f t="shared" si="60"/>
        <v>4.2006106483983598E-4</v>
      </c>
      <c r="O1927" s="67" t="str">
        <f t="shared" si="61"/>
        <v>LB</v>
      </c>
    </row>
    <row r="1928" spans="1:15" x14ac:dyDescent="0.25">
      <c r="A1928" s="61" t="s">
        <v>2218</v>
      </c>
      <c r="B1928" s="61" t="s">
        <v>2156</v>
      </c>
      <c r="C1928" s="61" t="s">
        <v>2787</v>
      </c>
      <c r="D1928" s="62" t="s">
        <v>2219</v>
      </c>
      <c r="E1928" s="62" t="s">
        <v>2679</v>
      </c>
      <c r="F1928" s="67" t="s">
        <v>2158</v>
      </c>
      <c r="G1928" s="63">
        <f>VLOOKUP(Emissions!A1928,Population!$A$5:$L$3146,12,FALSE)*'National Throughput'!$B$2</f>
        <v>11862.397048538263</v>
      </c>
      <c r="H1928" s="12" t="str">
        <f>'Emissions Factors'!$E$2</f>
        <v>EACH</v>
      </c>
      <c r="I1928" s="64">
        <v>515</v>
      </c>
      <c r="J1928" s="65">
        <v>7439976</v>
      </c>
      <c r="K1928" s="66">
        <f>'Emissions Factors'!$C$2</f>
        <v>1.9400679072269228E-9</v>
      </c>
      <c r="L1928" s="67" t="str">
        <f>'Emissions Factors'!$D$2</f>
        <v>LB</v>
      </c>
      <c r="M1928" s="67" t="str">
        <f>'Emissions Factors'!$E$2</f>
        <v>EACH</v>
      </c>
      <c r="N1928" s="68">
        <f t="shared" si="60"/>
        <v>2.3013855816652454E-5</v>
      </c>
      <c r="O1928" s="67" t="str">
        <f t="shared" si="61"/>
        <v>LB</v>
      </c>
    </row>
    <row r="1929" spans="1:15" x14ac:dyDescent="0.25">
      <c r="A1929" s="61" t="s">
        <v>2220</v>
      </c>
      <c r="B1929" s="61" t="s">
        <v>2156</v>
      </c>
      <c r="C1929" s="61" t="s">
        <v>2790</v>
      </c>
      <c r="D1929" s="62" t="s">
        <v>4693</v>
      </c>
      <c r="E1929" s="62" t="s">
        <v>2679</v>
      </c>
      <c r="F1929" s="67" t="s">
        <v>2158</v>
      </c>
      <c r="G1929" s="63">
        <f>VLOOKUP(Emissions!A1929,Population!$A$5:$L$3146,12,FALSE)*'National Throughput'!$B$2</f>
        <v>8864.749726598493</v>
      </c>
      <c r="H1929" s="12" t="str">
        <f>'Emissions Factors'!$E$2</f>
        <v>EACH</v>
      </c>
      <c r="I1929" s="64">
        <v>515</v>
      </c>
      <c r="J1929" s="65">
        <v>7439976</v>
      </c>
      <c r="K1929" s="66">
        <f>'Emissions Factors'!$C$2</f>
        <v>1.9400679072269228E-9</v>
      </c>
      <c r="L1929" s="67" t="str">
        <f>'Emissions Factors'!$D$2</f>
        <v>LB</v>
      </c>
      <c r="M1929" s="67" t="str">
        <f>'Emissions Factors'!$E$2</f>
        <v>EACH</v>
      </c>
      <c r="N1929" s="68">
        <f t="shared" si="60"/>
        <v>1.7198216450172375E-5</v>
      </c>
      <c r="O1929" s="67" t="str">
        <f t="shared" si="61"/>
        <v>LB</v>
      </c>
    </row>
    <row r="1930" spans="1:15" x14ac:dyDescent="0.25">
      <c r="A1930" s="61" t="s">
        <v>2221</v>
      </c>
      <c r="B1930" s="61" t="s">
        <v>2156</v>
      </c>
      <c r="C1930" s="61" t="s">
        <v>2793</v>
      </c>
      <c r="D1930" s="62" t="s">
        <v>2222</v>
      </c>
      <c r="E1930" s="62" t="s">
        <v>2679</v>
      </c>
      <c r="F1930" s="67" t="s">
        <v>2158</v>
      </c>
      <c r="G1930" s="63">
        <f>VLOOKUP(Emissions!A1930,Population!$A$5:$L$3146,12,FALSE)*'National Throughput'!$B$2</f>
        <v>59993.96795534611</v>
      </c>
      <c r="H1930" s="12" t="str">
        <f>'Emissions Factors'!$E$2</f>
        <v>EACH</v>
      </c>
      <c r="I1930" s="64">
        <v>515</v>
      </c>
      <c r="J1930" s="65">
        <v>7439976</v>
      </c>
      <c r="K1930" s="66">
        <f>'Emissions Factors'!$C$2</f>
        <v>1.9400679072269228E-9</v>
      </c>
      <c r="L1930" s="67" t="str">
        <f>'Emissions Factors'!$D$2</f>
        <v>LB</v>
      </c>
      <c r="M1930" s="67" t="str">
        <f>'Emissions Factors'!$E$2</f>
        <v>EACH</v>
      </c>
      <c r="N1930" s="68">
        <f t="shared" si="60"/>
        <v>1.163923718573674E-4</v>
      </c>
      <c r="O1930" s="67" t="str">
        <f t="shared" si="61"/>
        <v>LB</v>
      </c>
    </row>
    <row r="1931" spans="1:15" x14ac:dyDescent="0.25">
      <c r="A1931" s="61" t="s">
        <v>2223</v>
      </c>
      <c r="B1931" s="61" t="s">
        <v>2156</v>
      </c>
      <c r="C1931" s="61" t="s">
        <v>2796</v>
      </c>
      <c r="D1931" s="62" t="s">
        <v>2773</v>
      </c>
      <c r="E1931" s="62" t="s">
        <v>2679</v>
      </c>
      <c r="F1931" s="67" t="s">
        <v>2158</v>
      </c>
      <c r="G1931" s="63">
        <f>VLOOKUP(Emissions!A1931,Population!$A$5:$L$3146,12,FALSE)*'National Throughput'!$B$2</f>
        <v>21631.671215078899</v>
      </c>
      <c r="H1931" s="12" t="str">
        <f>'Emissions Factors'!$E$2</f>
        <v>EACH</v>
      </c>
      <c r="I1931" s="64">
        <v>515</v>
      </c>
      <c r="J1931" s="65">
        <v>7439976</v>
      </c>
      <c r="K1931" s="66">
        <f>'Emissions Factors'!$C$2</f>
        <v>1.9400679072269228E-9</v>
      </c>
      <c r="L1931" s="67" t="str">
        <f>'Emissions Factors'!$D$2</f>
        <v>LB</v>
      </c>
      <c r="M1931" s="67" t="str">
        <f>'Emissions Factors'!$E$2</f>
        <v>EACH</v>
      </c>
      <c r="N1931" s="68">
        <f t="shared" si="60"/>
        <v>4.1966911104058983E-5</v>
      </c>
      <c r="O1931" s="67" t="str">
        <f t="shared" si="61"/>
        <v>LB</v>
      </c>
    </row>
    <row r="1932" spans="1:15" x14ac:dyDescent="0.25">
      <c r="A1932" s="61" t="s">
        <v>2224</v>
      </c>
      <c r="B1932" s="61" t="s">
        <v>2156</v>
      </c>
      <c r="C1932" s="61" t="s">
        <v>2799</v>
      </c>
      <c r="D1932" s="62" t="s">
        <v>2225</v>
      </c>
      <c r="E1932" s="62" t="s">
        <v>2679</v>
      </c>
      <c r="F1932" s="67" t="s">
        <v>2158</v>
      </c>
      <c r="G1932" s="63">
        <f>VLOOKUP(Emissions!A1932,Population!$A$5:$L$3146,12,FALSE)*'National Throughput'!$B$2</f>
        <v>525197.45086023747</v>
      </c>
      <c r="H1932" s="12" t="str">
        <f>'Emissions Factors'!$E$2</f>
        <v>EACH</v>
      </c>
      <c r="I1932" s="64">
        <v>515</v>
      </c>
      <c r="J1932" s="65">
        <v>7439976</v>
      </c>
      <c r="K1932" s="66">
        <f>'Emissions Factors'!$C$2</f>
        <v>1.9400679072269228E-9</v>
      </c>
      <c r="L1932" s="67" t="str">
        <f>'Emissions Factors'!$D$2</f>
        <v>LB</v>
      </c>
      <c r="M1932" s="67" t="str">
        <f>'Emissions Factors'!$E$2</f>
        <v>EACH</v>
      </c>
      <c r="N1932" s="68">
        <f t="shared" si="60"/>
        <v>1.0189187193713355E-3</v>
      </c>
      <c r="O1932" s="67" t="str">
        <f t="shared" si="61"/>
        <v>LB</v>
      </c>
    </row>
    <row r="1933" spans="1:15" x14ac:dyDescent="0.25">
      <c r="A1933" s="61" t="s">
        <v>2226</v>
      </c>
      <c r="B1933" s="61" t="s">
        <v>2156</v>
      </c>
      <c r="C1933" s="61" t="s">
        <v>2802</v>
      </c>
      <c r="D1933" s="62" t="s">
        <v>2227</v>
      </c>
      <c r="E1933" s="62" t="s">
        <v>2679</v>
      </c>
      <c r="F1933" s="67" t="s">
        <v>2158</v>
      </c>
      <c r="G1933" s="63">
        <f>VLOOKUP(Emissions!A1933,Population!$A$5:$L$3146,12,FALSE)*'National Throughput'!$B$2</f>
        <v>54322.743292216815</v>
      </c>
      <c r="H1933" s="12" t="str">
        <f>'Emissions Factors'!$E$2</f>
        <v>EACH</v>
      </c>
      <c r="I1933" s="64">
        <v>515</v>
      </c>
      <c r="J1933" s="65">
        <v>7439976</v>
      </c>
      <c r="K1933" s="66">
        <f>'Emissions Factors'!$C$2</f>
        <v>1.9400679072269228E-9</v>
      </c>
      <c r="L1933" s="67" t="str">
        <f>'Emissions Factors'!$D$2</f>
        <v>LB</v>
      </c>
      <c r="M1933" s="67" t="str">
        <f>'Emissions Factors'!$E$2</f>
        <v>EACH</v>
      </c>
      <c r="N1933" s="68">
        <f t="shared" si="60"/>
        <v>1.0538981089375643E-4</v>
      </c>
      <c r="O1933" s="67" t="str">
        <f t="shared" si="61"/>
        <v>LB</v>
      </c>
    </row>
    <row r="1934" spans="1:15" x14ac:dyDescent="0.25">
      <c r="A1934" s="61" t="s">
        <v>2228</v>
      </c>
      <c r="B1934" s="61" t="s">
        <v>2156</v>
      </c>
      <c r="C1934" s="61" t="s">
        <v>2805</v>
      </c>
      <c r="D1934" s="62" t="s">
        <v>2229</v>
      </c>
      <c r="E1934" s="62" t="s">
        <v>2679</v>
      </c>
      <c r="F1934" s="67" t="s">
        <v>2158</v>
      </c>
      <c r="G1934" s="63">
        <f>VLOOKUP(Emissions!A1934,Population!$A$5:$L$3146,12,FALSE)*'National Throughput'!$B$2</f>
        <v>129900.78538516017</v>
      </c>
      <c r="H1934" s="12" t="str">
        <f>'Emissions Factors'!$E$2</f>
        <v>EACH</v>
      </c>
      <c r="I1934" s="64">
        <v>515</v>
      </c>
      <c r="J1934" s="65">
        <v>7439976</v>
      </c>
      <c r="K1934" s="66">
        <f>'Emissions Factors'!$C$2</f>
        <v>1.9400679072269228E-9</v>
      </c>
      <c r="L1934" s="67" t="str">
        <f>'Emissions Factors'!$D$2</f>
        <v>LB</v>
      </c>
      <c r="M1934" s="67" t="str">
        <f>'Emissions Factors'!$E$2</f>
        <v>EACH</v>
      </c>
      <c r="N1934" s="68">
        <f t="shared" si="60"/>
        <v>2.5201634484932133E-4</v>
      </c>
      <c r="O1934" s="67" t="str">
        <f t="shared" si="61"/>
        <v>LB</v>
      </c>
    </row>
    <row r="1935" spans="1:15" x14ac:dyDescent="0.25">
      <c r="A1935" s="61" t="s">
        <v>2232</v>
      </c>
      <c r="B1935" s="61" t="s">
        <v>2156</v>
      </c>
      <c r="C1935" s="61" t="s">
        <v>2808</v>
      </c>
      <c r="D1935" s="62" t="s">
        <v>2233</v>
      </c>
      <c r="E1935" s="62" t="s">
        <v>2679</v>
      </c>
      <c r="F1935" s="67" t="s">
        <v>2158</v>
      </c>
      <c r="G1935" s="63">
        <f>VLOOKUP(Emissions!A1935,Population!$A$5:$L$3146,12,FALSE)*'National Throughput'!$B$2</f>
        <v>60989.765269613476</v>
      </c>
      <c r="H1935" s="12" t="str">
        <f>'Emissions Factors'!$E$2</f>
        <v>EACH</v>
      </c>
      <c r="I1935" s="64">
        <v>515</v>
      </c>
      <c r="J1935" s="65">
        <v>7439976</v>
      </c>
      <c r="K1935" s="66">
        <f>'Emissions Factors'!$C$2</f>
        <v>1.9400679072269228E-9</v>
      </c>
      <c r="L1935" s="67" t="str">
        <f>'Emissions Factors'!$D$2</f>
        <v>LB</v>
      </c>
      <c r="M1935" s="67" t="str">
        <f>'Emissions Factors'!$E$2</f>
        <v>EACH</v>
      </c>
      <c r="N1935" s="68">
        <f t="shared" si="60"/>
        <v>1.1832428626888028E-4</v>
      </c>
      <c r="O1935" s="67" t="str">
        <f t="shared" si="61"/>
        <v>LB</v>
      </c>
    </row>
    <row r="1936" spans="1:15" x14ac:dyDescent="0.25">
      <c r="A1936" s="61" t="s">
        <v>2234</v>
      </c>
      <c r="B1936" s="61" t="s">
        <v>2156</v>
      </c>
      <c r="C1936" s="61" t="s">
        <v>2811</v>
      </c>
      <c r="D1936" s="62" t="s">
        <v>333</v>
      </c>
      <c r="E1936" s="62" t="s">
        <v>2679</v>
      </c>
      <c r="F1936" s="67" t="s">
        <v>2158</v>
      </c>
      <c r="G1936" s="63">
        <f>VLOOKUP(Emissions!A1936,Population!$A$5:$L$3146,12,FALSE)*'National Throughput'!$B$2</f>
        <v>113987.51357724385</v>
      </c>
      <c r="H1936" s="12" t="str">
        <f>'Emissions Factors'!$E$2</f>
        <v>EACH</v>
      </c>
      <c r="I1936" s="64">
        <v>515</v>
      </c>
      <c r="J1936" s="65">
        <v>7439976</v>
      </c>
      <c r="K1936" s="66">
        <f>'Emissions Factors'!$C$2</f>
        <v>1.9400679072269228E-9</v>
      </c>
      <c r="L1936" s="67" t="str">
        <f>'Emissions Factors'!$D$2</f>
        <v>LB</v>
      </c>
      <c r="M1936" s="67" t="str">
        <f>'Emissions Factors'!$E$2</f>
        <v>EACH</v>
      </c>
      <c r="N1936" s="68">
        <f t="shared" si="60"/>
        <v>2.2114351691580392E-4</v>
      </c>
      <c r="O1936" s="67" t="str">
        <f t="shared" si="61"/>
        <v>LB</v>
      </c>
    </row>
    <row r="1937" spans="1:15" x14ac:dyDescent="0.25">
      <c r="A1937" s="61" t="s">
        <v>2235</v>
      </c>
      <c r="B1937" s="61" t="s">
        <v>2156</v>
      </c>
      <c r="C1937" s="61" t="s">
        <v>2814</v>
      </c>
      <c r="D1937" s="62" t="s">
        <v>2236</v>
      </c>
      <c r="E1937" s="62" t="s">
        <v>2679</v>
      </c>
      <c r="F1937" s="67" t="s">
        <v>2158</v>
      </c>
      <c r="G1937" s="63">
        <f>VLOOKUP(Emissions!A1937,Population!$A$5:$L$3146,12,FALSE)*'National Throughput'!$B$2</f>
        <v>24928.775607838517</v>
      </c>
      <c r="H1937" s="12" t="str">
        <f>'Emissions Factors'!$E$2</f>
        <v>EACH</v>
      </c>
      <c r="I1937" s="64">
        <v>515</v>
      </c>
      <c r="J1937" s="65">
        <v>7439976</v>
      </c>
      <c r="K1937" s="66">
        <f>'Emissions Factors'!$C$2</f>
        <v>1.9400679072269228E-9</v>
      </c>
      <c r="L1937" s="67" t="str">
        <f>'Emissions Factors'!$D$2</f>
        <v>LB</v>
      </c>
      <c r="M1937" s="67" t="str">
        <f>'Emissions Factors'!$E$2</f>
        <v>EACH</v>
      </c>
      <c r="N1937" s="68">
        <f t="shared" si="60"/>
        <v>4.8363517523228832E-5</v>
      </c>
      <c r="O1937" s="67" t="str">
        <f t="shared" si="61"/>
        <v>LB</v>
      </c>
    </row>
    <row r="1938" spans="1:15" x14ac:dyDescent="0.25">
      <c r="A1938" s="61" t="s">
        <v>2237</v>
      </c>
      <c r="B1938" s="61" t="s">
        <v>2156</v>
      </c>
      <c r="C1938" s="61" t="s">
        <v>2817</v>
      </c>
      <c r="D1938" s="62" t="s">
        <v>2238</v>
      </c>
      <c r="E1938" s="62" t="s">
        <v>2679</v>
      </c>
      <c r="F1938" s="67" t="s">
        <v>2158</v>
      </c>
      <c r="G1938" s="63">
        <f>VLOOKUP(Emissions!A1938,Population!$A$5:$L$3146,12,FALSE)*'National Throughput'!$B$2</f>
        <v>52929.037267407999</v>
      </c>
      <c r="H1938" s="12" t="str">
        <f>'Emissions Factors'!$E$2</f>
        <v>EACH</v>
      </c>
      <c r="I1938" s="64">
        <v>515</v>
      </c>
      <c r="J1938" s="65">
        <v>7439976</v>
      </c>
      <c r="K1938" s="66">
        <f>'Emissions Factors'!$C$2</f>
        <v>1.9400679072269228E-9</v>
      </c>
      <c r="L1938" s="67" t="str">
        <f>'Emissions Factors'!$D$2</f>
        <v>LB</v>
      </c>
      <c r="M1938" s="67" t="str">
        <f>'Emissions Factors'!$E$2</f>
        <v>EACH</v>
      </c>
      <c r="N1938" s="68">
        <f t="shared" si="60"/>
        <v>1.0268592656291604E-4</v>
      </c>
      <c r="O1938" s="67" t="str">
        <f t="shared" si="61"/>
        <v>LB</v>
      </c>
    </row>
    <row r="1939" spans="1:15" x14ac:dyDescent="0.25">
      <c r="A1939" s="61" t="s">
        <v>2239</v>
      </c>
      <c r="B1939" s="61" t="s">
        <v>2156</v>
      </c>
      <c r="C1939" s="61" t="s">
        <v>2820</v>
      </c>
      <c r="D1939" s="62" t="s">
        <v>2240</v>
      </c>
      <c r="E1939" s="62" t="s">
        <v>2679</v>
      </c>
      <c r="F1939" s="67" t="s">
        <v>2158</v>
      </c>
      <c r="G1939" s="63">
        <f>VLOOKUP(Emissions!A1939,Population!$A$5:$L$3146,12,FALSE)*'National Throughput'!$B$2</f>
        <v>5820.9531985392232</v>
      </c>
      <c r="H1939" s="12" t="str">
        <f>'Emissions Factors'!$E$2</f>
        <v>EACH</v>
      </c>
      <c r="I1939" s="64">
        <v>515</v>
      </c>
      <c r="J1939" s="65">
        <v>7439976</v>
      </c>
      <c r="K1939" s="66">
        <f>'Emissions Factors'!$C$2</f>
        <v>1.9400679072269228E-9</v>
      </c>
      <c r="L1939" s="67" t="str">
        <f>'Emissions Factors'!$D$2</f>
        <v>LB</v>
      </c>
      <c r="M1939" s="67" t="str">
        <f>'Emissions Factors'!$E$2</f>
        <v>EACH</v>
      </c>
      <c r="N1939" s="68">
        <f t="shared" si="60"/>
        <v>1.1293044489955853E-5</v>
      </c>
      <c r="O1939" s="67" t="str">
        <f t="shared" si="61"/>
        <v>LB</v>
      </c>
    </row>
    <row r="1940" spans="1:15" x14ac:dyDescent="0.25">
      <c r="A1940" s="61" t="s">
        <v>2241</v>
      </c>
      <c r="B1940" s="61" t="s">
        <v>2156</v>
      </c>
      <c r="C1940" s="61" t="s">
        <v>2823</v>
      </c>
      <c r="D1940" s="62" t="s">
        <v>2242</v>
      </c>
      <c r="E1940" s="62" t="s">
        <v>2679</v>
      </c>
      <c r="F1940" s="67" t="s">
        <v>2158</v>
      </c>
      <c r="G1940" s="63">
        <f>VLOOKUP(Emissions!A1940,Population!$A$5:$L$3146,12,FALSE)*'National Throughput'!$B$2</f>
        <v>170931.53177704808</v>
      </c>
      <c r="H1940" s="12" t="str">
        <f>'Emissions Factors'!$E$2</f>
        <v>EACH</v>
      </c>
      <c r="I1940" s="64">
        <v>515</v>
      </c>
      <c r="J1940" s="65">
        <v>7439976</v>
      </c>
      <c r="K1940" s="66">
        <f>'Emissions Factors'!$C$2</f>
        <v>1.9400679072269228E-9</v>
      </c>
      <c r="L1940" s="67" t="str">
        <f>'Emissions Factors'!$D$2</f>
        <v>LB</v>
      </c>
      <c r="M1940" s="67" t="str">
        <f>'Emissions Factors'!$E$2</f>
        <v>EACH</v>
      </c>
      <c r="N1940" s="68">
        <f t="shared" si="60"/>
        <v>3.3161877913378992E-4</v>
      </c>
      <c r="O1940" s="67" t="str">
        <f t="shared" si="61"/>
        <v>LB</v>
      </c>
    </row>
    <row r="1941" spans="1:15" x14ac:dyDescent="0.25">
      <c r="A1941" s="61" t="s">
        <v>2243</v>
      </c>
      <c r="B1941" s="61" t="s">
        <v>2156</v>
      </c>
      <c r="C1941" s="61" t="s">
        <v>2826</v>
      </c>
      <c r="D1941" s="62" t="s">
        <v>2785</v>
      </c>
      <c r="E1941" s="62" t="s">
        <v>2679</v>
      </c>
      <c r="F1941" s="67" t="s">
        <v>2158</v>
      </c>
      <c r="G1941" s="63">
        <f>VLOOKUP(Emissions!A1941,Population!$A$5:$L$3146,12,FALSE)*'National Throughput'!$B$2</f>
        <v>42027.569244069047</v>
      </c>
      <c r="H1941" s="12" t="str">
        <f>'Emissions Factors'!$E$2</f>
        <v>EACH</v>
      </c>
      <c r="I1941" s="64">
        <v>515</v>
      </c>
      <c r="J1941" s="65">
        <v>7439976</v>
      </c>
      <c r="K1941" s="66">
        <f>'Emissions Factors'!$C$2</f>
        <v>1.9400679072269228E-9</v>
      </c>
      <c r="L1941" s="67" t="str">
        <f>'Emissions Factors'!$D$2</f>
        <v>LB</v>
      </c>
      <c r="M1941" s="67" t="str">
        <f>'Emissions Factors'!$E$2</f>
        <v>EACH</v>
      </c>
      <c r="N1941" s="68">
        <f t="shared" si="60"/>
        <v>8.1536338309175623E-5</v>
      </c>
      <c r="O1941" s="67" t="str">
        <f t="shared" si="61"/>
        <v>LB</v>
      </c>
    </row>
    <row r="1942" spans="1:15" x14ac:dyDescent="0.25">
      <c r="A1942" s="61" t="s">
        <v>2244</v>
      </c>
      <c r="B1942" s="61" t="s">
        <v>2156</v>
      </c>
      <c r="C1942" s="61" t="s">
        <v>2829</v>
      </c>
      <c r="D1942" s="62" t="s">
        <v>2245</v>
      </c>
      <c r="E1942" s="62" t="s">
        <v>2679</v>
      </c>
      <c r="F1942" s="67" t="s">
        <v>2158</v>
      </c>
      <c r="G1942" s="63">
        <f>VLOOKUP(Emissions!A1942,Population!$A$5:$L$3146,12,FALSE)*'National Throughput'!$B$2</f>
        <v>186056.1649292779</v>
      </c>
      <c r="H1942" s="12" t="str">
        <f>'Emissions Factors'!$E$2</f>
        <v>EACH</v>
      </c>
      <c r="I1942" s="64">
        <v>515</v>
      </c>
      <c r="J1942" s="65">
        <v>7439976</v>
      </c>
      <c r="K1942" s="66">
        <f>'Emissions Factors'!$C$2</f>
        <v>1.9400679072269228E-9</v>
      </c>
      <c r="L1942" s="67" t="str">
        <f>'Emissions Factors'!$D$2</f>
        <v>LB</v>
      </c>
      <c r="M1942" s="67" t="str">
        <f>'Emissions Factors'!$E$2</f>
        <v>EACH</v>
      </c>
      <c r="N1942" s="68">
        <f t="shared" si="60"/>
        <v>3.6096159452101139E-4</v>
      </c>
      <c r="O1942" s="67" t="str">
        <f t="shared" si="61"/>
        <v>LB</v>
      </c>
    </row>
    <row r="1943" spans="1:15" x14ac:dyDescent="0.25">
      <c r="A1943" s="61" t="s">
        <v>2246</v>
      </c>
      <c r="B1943" s="61" t="s">
        <v>2156</v>
      </c>
      <c r="C1943" s="61" t="s">
        <v>2832</v>
      </c>
      <c r="D1943" s="62" t="s">
        <v>5402</v>
      </c>
      <c r="E1943" s="62" t="s">
        <v>2679</v>
      </c>
      <c r="F1943" s="67" t="s">
        <v>2158</v>
      </c>
      <c r="G1943" s="63">
        <f>VLOOKUP(Emissions!A1943,Population!$A$5:$L$3146,12,FALSE)*'National Throughput'!$B$2</f>
        <v>10333.320019112263</v>
      </c>
      <c r="H1943" s="12" t="str">
        <f>'Emissions Factors'!$E$2</f>
        <v>EACH</v>
      </c>
      <c r="I1943" s="64">
        <v>515</v>
      </c>
      <c r="J1943" s="65">
        <v>7439976</v>
      </c>
      <c r="K1943" s="66">
        <f>'Emissions Factors'!$C$2</f>
        <v>1.9400679072269228E-9</v>
      </c>
      <c r="L1943" s="67" t="str">
        <f>'Emissions Factors'!$D$2</f>
        <v>LB</v>
      </c>
      <c r="M1943" s="67" t="str">
        <f>'Emissions Factors'!$E$2</f>
        <v>EACH</v>
      </c>
      <c r="N1943" s="68">
        <f t="shared" si="60"/>
        <v>2.0047342544185196E-5</v>
      </c>
      <c r="O1943" s="67" t="str">
        <f t="shared" si="61"/>
        <v>LB</v>
      </c>
    </row>
    <row r="1944" spans="1:15" x14ac:dyDescent="0.25">
      <c r="A1944" s="61" t="s">
        <v>2247</v>
      </c>
      <c r="B1944" s="61" t="s">
        <v>2156</v>
      </c>
      <c r="C1944" s="61" t="s">
        <v>2835</v>
      </c>
      <c r="D1944" s="62" t="s">
        <v>2800</v>
      </c>
      <c r="E1944" s="62" t="s">
        <v>2679</v>
      </c>
      <c r="F1944" s="67" t="s">
        <v>2158</v>
      </c>
      <c r="G1944" s="63">
        <f>VLOOKUP(Emissions!A1944,Population!$A$5:$L$3146,12,FALSE)*'National Throughput'!$B$2</f>
        <v>61185.6430111429</v>
      </c>
      <c r="H1944" s="12" t="str">
        <f>'Emissions Factors'!$E$2</f>
        <v>EACH</v>
      </c>
      <c r="I1944" s="64">
        <v>515</v>
      </c>
      <c r="J1944" s="65">
        <v>7439976</v>
      </c>
      <c r="K1944" s="66">
        <f>'Emissions Factors'!$C$2</f>
        <v>1.9400679072269228E-9</v>
      </c>
      <c r="L1944" s="67" t="str">
        <f>'Emissions Factors'!$D$2</f>
        <v>LB</v>
      </c>
      <c r="M1944" s="67" t="str">
        <f>'Emissions Factors'!$E$2</f>
        <v>EACH</v>
      </c>
      <c r="N1944" s="68">
        <f t="shared" si="60"/>
        <v>1.187043023889616E-4</v>
      </c>
      <c r="O1944" s="67" t="str">
        <f t="shared" si="61"/>
        <v>LB</v>
      </c>
    </row>
    <row r="1945" spans="1:15" x14ac:dyDescent="0.25">
      <c r="A1945" s="61" t="s">
        <v>2248</v>
      </c>
      <c r="B1945" s="61" t="s">
        <v>2156</v>
      </c>
      <c r="C1945" s="61" t="s">
        <v>2838</v>
      </c>
      <c r="D1945" s="62" t="s">
        <v>2249</v>
      </c>
      <c r="E1945" s="62" t="s">
        <v>2679</v>
      </c>
      <c r="F1945" s="67" t="s">
        <v>2158</v>
      </c>
      <c r="G1945" s="63">
        <f>VLOOKUP(Emissions!A1945,Population!$A$5:$L$3146,12,FALSE)*'National Throughput'!$B$2</f>
        <v>59978.584886639605</v>
      </c>
      <c r="H1945" s="12" t="str">
        <f>'Emissions Factors'!$E$2</f>
        <v>EACH</v>
      </c>
      <c r="I1945" s="64">
        <v>515</v>
      </c>
      <c r="J1945" s="65">
        <v>7439976</v>
      </c>
      <c r="K1945" s="66">
        <f>'Emissions Factors'!$C$2</f>
        <v>1.9400679072269228E-9</v>
      </c>
      <c r="L1945" s="67" t="str">
        <f>'Emissions Factors'!$D$2</f>
        <v>LB</v>
      </c>
      <c r="M1945" s="67" t="str">
        <f>'Emissions Factors'!$E$2</f>
        <v>EACH</v>
      </c>
      <c r="N1945" s="68">
        <f t="shared" si="60"/>
        <v>1.1636252765945524E-4</v>
      </c>
      <c r="O1945" s="67" t="str">
        <f t="shared" si="61"/>
        <v>LB</v>
      </c>
    </row>
    <row r="1946" spans="1:15" x14ac:dyDescent="0.25">
      <c r="A1946" s="61" t="s">
        <v>2250</v>
      </c>
      <c r="B1946" s="61" t="s">
        <v>2156</v>
      </c>
      <c r="C1946" s="61" t="s">
        <v>2841</v>
      </c>
      <c r="D1946" s="62" t="s">
        <v>4786</v>
      </c>
      <c r="E1946" s="62" t="s">
        <v>2679</v>
      </c>
      <c r="F1946" s="67" t="s">
        <v>2158</v>
      </c>
      <c r="G1946" s="63">
        <f>VLOOKUP(Emissions!A1946,Population!$A$5:$L$3146,12,FALSE)*'National Throughput'!$B$2</f>
        <v>81867.666118073932</v>
      </c>
      <c r="H1946" s="12" t="str">
        <f>'Emissions Factors'!$E$2</f>
        <v>EACH</v>
      </c>
      <c r="I1946" s="64">
        <v>515</v>
      </c>
      <c r="J1946" s="65">
        <v>7439976</v>
      </c>
      <c r="K1946" s="66">
        <f>'Emissions Factors'!$C$2</f>
        <v>1.9400679072269228E-9</v>
      </c>
      <c r="L1946" s="67" t="str">
        <f>'Emissions Factors'!$D$2</f>
        <v>LB</v>
      </c>
      <c r="M1946" s="67" t="str">
        <f>'Emissions Factors'!$E$2</f>
        <v>EACH</v>
      </c>
      <c r="N1946" s="68">
        <f t="shared" si="60"/>
        <v>1.5882883167524415E-4</v>
      </c>
      <c r="O1946" s="67" t="str">
        <f t="shared" si="61"/>
        <v>LB</v>
      </c>
    </row>
    <row r="1947" spans="1:15" x14ac:dyDescent="0.25">
      <c r="A1947" s="61" t="s">
        <v>2251</v>
      </c>
      <c r="B1947" s="61" t="s">
        <v>2156</v>
      </c>
      <c r="C1947" s="61" t="s">
        <v>2844</v>
      </c>
      <c r="D1947" s="62" t="s">
        <v>2252</v>
      </c>
      <c r="E1947" s="62" t="s">
        <v>2679</v>
      </c>
      <c r="F1947" s="67" t="s">
        <v>2158</v>
      </c>
      <c r="G1947" s="63">
        <f>VLOOKUP(Emissions!A1947,Population!$A$5:$L$3146,12,FALSE)*'National Throughput'!$B$2</f>
        <v>46113.312292515169</v>
      </c>
      <c r="H1947" s="12" t="str">
        <f>'Emissions Factors'!$E$2</f>
        <v>EACH</v>
      </c>
      <c r="I1947" s="64">
        <v>515</v>
      </c>
      <c r="J1947" s="65">
        <v>7439976</v>
      </c>
      <c r="K1947" s="66">
        <f>'Emissions Factors'!$C$2</f>
        <v>1.9400679072269228E-9</v>
      </c>
      <c r="L1947" s="67" t="str">
        <f>'Emissions Factors'!$D$2</f>
        <v>LB</v>
      </c>
      <c r="M1947" s="67" t="str">
        <f>'Emissions Factors'!$E$2</f>
        <v>EACH</v>
      </c>
      <c r="N1947" s="68">
        <f t="shared" si="60"/>
        <v>8.9462957274641437E-5</v>
      </c>
      <c r="O1947" s="67" t="str">
        <f t="shared" si="61"/>
        <v>LB</v>
      </c>
    </row>
    <row r="1948" spans="1:15" x14ac:dyDescent="0.25">
      <c r="A1948" s="61" t="s">
        <v>2253</v>
      </c>
      <c r="B1948" s="61" t="s">
        <v>2156</v>
      </c>
      <c r="C1948" s="61" t="s">
        <v>2847</v>
      </c>
      <c r="D1948" s="62" t="s">
        <v>2809</v>
      </c>
      <c r="E1948" s="62" t="s">
        <v>2679</v>
      </c>
      <c r="F1948" s="67" t="s">
        <v>2158</v>
      </c>
      <c r="G1948" s="63">
        <f>VLOOKUP(Emissions!A1948,Population!$A$5:$L$3146,12,FALSE)*'National Throughput'!$B$2</f>
        <v>34740.096828843583</v>
      </c>
      <c r="H1948" s="12" t="str">
        <f>'Emissions Factors'!$E$2</f>
        <v>EACH</v>
      </c>
      <c r="I1948" s="64">
        <v>515</v>
      </c>
      <c r="J1948" s="65">
        <v>7439976</v>
      </c>
      <c r="K1948" s="66">
        <f>'Emissions Factors'!$C$2</f>
        <v>1.9400679072269228E-9</v>
      </c>
      <c r="L1948" s="67" t="str">
        <f>'Emissions Factors'!$D$2</f>
        <v>LB</v>
      </c>
      <c r="M1948" s="67" t="str">
        <f>'Emissions Factors'!$E$2</f>
        <v>EACH</v>
      </c>
      <c r="N1948" s="68">
        <f t="shared" si="60"/>
        <v>6.7398146951595228E-5</v>
      </c>
      <c r="O1948" s="67" t="str">
        <f t="shared" si="61"/>
        <v>LB</v>
      </c>
    </row>
    <row r="1949" spans="1:15" x14ac:dyDescent="0.25">
      <c r="A1949" s="61" t="s">
        <v>2254</v>
      </c>
      <c r="B1949" s="61" t="s">
        <v>2156</v>
      </c>
      <c r="C1949" s="61" t="s">
        <v>2850</v>
      </c>
      <c r="D1949" s="62" t="s">
        <v>2812</v>
      </c>
      <c r="E1949" s="62" t="s">
        <v>2679</v>
      </c>
      <c r="F1949" s="67" t="s">
        <v>2158</v>
      </c>
      <c r="G1949" s="63">
        <f>VLOOKUP(Emissions!A1949,Population!$A$5:$L$3146,12,FALSE)*'National Throughput'!$B$2</f>
        <v>21697.30564155996</v>
      </c>
      <c r="H1949" s="12" t="str">
        <f>'Emissions Factors'!$E$2</f>
        <v>EACH</v>
      </c>
      <c r="I1949" s="64">
        <v>515</v>
      </c>
      <c r="J1949" s="65">
        <v>7439976</v>
      </c>
      <c r="K1949" s="66">
        <f>'Emissions Factors'!$C$2</f>
        <v>1.9400679072269228E-9</v>
      </c>
      <c r="L1949" s="67" t="str">
        <f>'Emissions Factors'!$D$2</f>
        <v>LB</v>
      </c>
      <c r="M1949" s="67" t="str">
        <f>'Emissions Factors'!$E$2</f>
        <v>EACH</v>
      </c>
      <c r="N1949" s="68">
        <f t="shared" si="60"/>
        <v>4.209424634848414E-5</v>
      </c>
      <c r="O1949" s="67" t="str">
        <f t="shared" si="61"/>
        <v>LB</v>
      </c>
    </row>
    <row r="1950" spans="1:15" x14ac:dyDescent="0.25">
      <c r="A1950" s="61" t="s">
        <v>2255</v>
      </c>
      <c r="B1950" s="61" t="s">
        <v>2156</v>
      </c>
      <c r="C1950" s="61" t="s">
        <v>2853</v>
      </c>
      <c r="D1950" s="62" t="s">
        <v>5200</v>
      </c>
      <c r="E1950" s="62" t="s">
        <v>2679</v>
      </c>
      <c r="F1950" s="67" t="s">
        <v>2158</v>
      </c>
      <c r="G1950" s="63">
        <f>VLOOKUP(Emissions!A1950,Population!$A$5:$L$3146,12,FALSE)*'National Throughput'!$B$2</f>
        <v>24052.966229481837</v>
      </c>
      <c r="H1950" s="12" t="str">
        <f>'Emissions Factors'!$E$2</f>
        <v>EACH</v>
      </c>
      <c r="I1950" s="64">
        <v>515</v>
      </c>
      <c r="J1950" s="65">
        <v>7439976</v>
      </c>
      <c r="K1950" s="66">
        <f>'Emissions Factors'!$C$2</f>
        <v>1.9400679072269228E-9</v>
      </c>
      <c r="L1950" s="67" t="str">
        <f>'Emissions Factors'!$D$2</f>
        <v>LB</v>
      </c>
      <c r="M1950" s="67" t="str">
        <f>'Emissions Factors'!$E$2</f>
        <v>EACH</v>
      </c>
      <c r="N1950" s="68">
        <f t="shared" si="60"/>
        <v>4.6664387855430674E-5</v>
      </c>
      <c r="O1950" s="67" t="str">
        <f t="shared" si="61"/>
        <v>LB</v>
      </c>
    </row>
    <row r="1951" spans="1:15" x14ac:dyDescent="0.25">
      <c r="A1951" s="61" t="s">
        <v>2256</v>
      </c>
      <c r="B1951" s="61" t="s">
        <v>2156</v>
      </c>
      <c r="C1951" s="61" t="s">
        <v>2856</v>
      </c>
      <c r="D1951" s="62" t="s">
        <v>2257</v>
      </c>
      <c r="E1951" s="62" t="s">
        <v>2679</v>
      </c>
      <c r="F1951" s="67" t="s">
        <v>2158</v>
      </c>
      <c r="G1951" s="63">
        <f>VLOOKUP(Emissions!A1951,Population!$A$5:$L$3146,12,FALSE)*'National Throughput'!$B$2</f>
        <v>1038397.1336673195</v>
      </c>
      <c r="H1951" s="12" t="str">
        <f>'Emissions Factors'!$E$2</f>
        <v>EACH</v>
      </c>
      <c r="I1951" s="64">
        <v>515</v>
      </c>
      <c r="J1951" s="65">
        <v>7439976</v>
      </c>
      <c r="K1951" s="66">
        <f>'Emissions Factors'!$C$2</f>
        <v>1.9400679072269228E-9</v>
      </c>
      <c r="L1951" s="67" t="str">
        <f>'Emissions Factors'!$D$2</f>
        <v>LB</v>
      </c>
      <c r="M1951" s="67" t="str">
        <f>'Emissions Factors'!$E$2</f>
        <v>EACH</v>
      </c>
      <c r="N1951" s="68">
        <f t="shared" si="60"/>
        <v>2.0145609539843918E-3</v>
      </c>
      <c r="O1951" s="67" t="str">
        <f t="shared" si="61"/>
        <v>LB</v>
      </c>
    </row>
    <row r="1952" spans="1:15" x14ac:dyDescent="0.25">
      <c r="A1952" s="61" t="s">
        <v>2258</v>
      </c>
      <c r="B1952" s="61" t="s">
        <v>2156</v>
      </c>
      <c r="C1952" s="61" t="s">
        <v>2859</v>
      </c>
      <c r="D1952" s="62" t="s">
        <v>31</v>
      </c>
      <c r="E1952" s="62" t="s">
        <v>2679</v>
      </c>
      <c r="F1952" s="67" t="s">
        <v>2158</v>
      </c>
      <c r="G1952" s="63">
        <f>VLOOKUP(Emissions!A1952,Population!$A$5:$L$3146,12,FALSE)*'National Throughput'!$B$2</f>
        <v>15702.010997680416</v>
      </c>
      <c r="H1952" s="12" t="str">
        <f>'Emissions Factors'!$E$2</f>
        <v>EACH</v>
      </c>
      <c r="I1952" s="64">
        <v>515</v>
      </c>
      <c r="J1952" s="65">
        <v>7439976</v>
      </c>
      <c r="K1952" s="66">
        <f>'Emissions Factors'!$C$2</f>
        <v>1.9400679072269228E-9</v>
      </c>
      <c r="L1952" s="67" t="str">
        <f>'Emissions Factors'!$D$2</f>
        <v>LB</v>
      </c>
      <c r="M1952" s="67" t="str">
        <f>'Emissions Factors'!$E$2</f>
        <v>EACH</v>
      </c>
      <c r="N1952" s="68">
        <f t="shared" si="60"/>
        <v>3.0462967615523972E-5</v>
      </c>
      <c r="O1952" s="67" t="str">
        <f t="shared" si="61"/>
        <v>LB</v>
      </c>
    </row>
    <row r="1953" spans="1:15" x14ac:dyDescent="0.25">
      <c r="A1953" s="61" t="s">
        <v>2259</v>
      </c>
      <c r="B1953" s="61" t="s">
        <v>2156</v>
      </c>
      <c r="C1953" s="61" t="s">
        <v>2862</v>
      </c>
      <c r="D1953" s="62" t="s">
        <v>2830</v>
      </c>
      <c r="E1953" s="62" t="s">
        <v>2679</v>
      </c>
      <c r="F1953" s="67" t="s">
        <v>2158</v>
      </c>
      <c r="G1953" s="63">
        <f>VLOOKUP(Emissions!A1953,Population!$A$5:$L$3146,12,FALSE)*'National Throughput'!$B$2</f>
        <v>28094.611147636013</v>
      </c>
      <c r="H1953" s="12" t="str">
        <f>'Emissions Factors'!$E$2</f>
        <v>EACH</v>
      </c>
      <c r="I1953" s="64">
        <v>515</v>
      </c>
      <c r="J1953" s="65">
        <v>7439976</v>
      </c>
      <c r="K1953" s="66">
        <f>'Emissions Factors'!$C$2</f>
        <v>1.9400679072269228E-9</v>
      </c>
      <c r="L1953" s="67" t="str">
        <f>'Emissions Factors'!$D$2</f>
        <v>LB</v>
      </c>
      <c r="M1953" s="67" t="str">
        <f>'Emissions Factors'!$E$2</f>
        <v>EACH</v>
      </c>
      <c r="N1953" s="68">
        <f t="shared" si="60"/>
        <v>5.4505453453548372E-5</v>
      </c>
      <c r="O1953" s="67" t="str">
        <f t="shared" si="61"/>
        <v>LB</v>
      </c>
    </row>
    <row r="1954" spans="1:15" x14ac:dyDescent="0.25">
      <c r="A1954" s="61" t="s">
        <v>2260</v>
      </c>
      <c r="B1954" s="61" t="s">
        <v>2156</v>
      </c>
      <c r="C1954" s="61" t="s">
        <v>2865</v>
      </c>
      <c r="D1954" s="62" t="s">
        <v>2261</v>
      </c>
      <c r="E1954" s="62" t="s">
        <v>2679</v>
      </c>
      <c r="F1954" s="67" t="s">
        <v>2158</v>
      </c>
      <c r="G1954" s="63">
        <f>VLOOKUP(Emissions!A1954,Population!$A$5:$L$3146,12,FALSE)*'National Throughput'!$B$2</f>
        <v>95453.992399653842</v>
      </c>
      <c r="H1954" s="12" t="str">
        <f>'Emissions Factors'!$E$2</f>
        <v>EACH</v>
      </c>
      <c r="I1954" s="64">
        <v>515</v>
      </c>
      <c r="J1954" s="65">
        <v>7439976</v>
      </c>
      <c r="K1954" s="66">
        <f>'Emissions Factors'!$C$2</f>
        <v>1.9400679072269228E-9</v>
      </c>
      <c r="L1954" s="67" t="str">
        <f>'Emissions Factors'!$D$2</f>
        <v>LB</v>
      </c>
      <c r="M1954" s="67" t="str">
        <f>'Emissions Factors'!$E$2</f>
        <v>EACH</v>
      </c>
      <c r="N1954" s="68">
        <f t="shared" si="60"/>
        <v>1.8518722727125101E-4</v>
      </c>
      <c r="O1954" s="67" t="str">
        <f t="shared" si="61"/>
        <v>LB</v>
      </c>
    </row>
    <row r="1955" spans="1:15" x14ac:dyDescent="0.25">
      <c r="A1955" s="61" t="s">
        <v>2262</v>
      </c>
      <c r="B1955" s="61" t="s">
        <v>2156</v>
      </c>
      <c r="C1955" s="61" t="s">
        <v>2868</v>
      </c>
      <c r="D1955" s="62" t="s">
        <v>2263</v>
      </c>
      <c r="E1955" s="62" t="s">
        <v>2679</v>
      </c>
      <c r="F1955" s="67" t="s">
        <v>2158</v>
      </c>
      <c r="G1955" s="63">
        <f>VLOOKUP(Emissions!A1955,Population!$A$5:$L$3146,12,FALSE)*'National Throughput'!$B$2</f>
        <v>96766.680929275099</v>
      </c>
      <c r="H1955" s="12" t="str">
        <f>'Emissions Factors'!$E$2</f>
        <v>EACH</v>
      </c>
      <c r="I1955" s="64">
        <v>515</v>
      </c>
      <c r="J1955" s="65">
        <v>7439976</v>
      </c>
      <c r="K1955" s="66">
        <f>'Emissions Factors'!$C$2</f>
        <v>1.9400679072269228E-9</v>
      </c>
      <c r="L1955" s="67" t="str">
        <f>'Emissions Factors'!$D$2</f>
        <v>LB</v>
      </c>
      <c r="M1955" s="67" t="str">
        <f>'Emissions Factors'!$E$2</f>
        <v>EACH</v>
      </c>
      <c r="N1955" s="68">
        <f t="shared" si="60"/>
        <v>1.8773393215975413E-4</v>
      </c>
      <c r="O1955" s="67" t="str">
        <f t="shared" si="61"/>
        <v>LB</v>
      </c>
    </row>
    <row r="1956" spans="1:15" x14ac:dyDescent="0.25">
      <c r="A1956" s="61" t="s">
        <v>2264</v>
      </c>
      <c r="B1956" s="61" t="s">
        <v>2156</v>
      </c>
      <c r="C1956" s="61" t="s">
        <v>2871</v>
      </c>
      <c r="D1956" s="62" t="s">
        <v>2265</v>
      </c>
      <c r="E1956" s="62" t="s">
        <v>2679</v>
      </c>
      <c r="F1956" s="67" t="s">
        <v>2158</v>
      </c>
      <c r="G1956" s="63">
        <f>VLOOKUP(Emissions!A1956,Population!$A$5:$L$3146,12,FALSE)*'National Throughput'!$B$2</f>
        <v>221821.79967188809</v>
      </c>
      <c r="H1956" s="12" t="str">
        <f>'Emissions Factors'!$E$2</f>
        <v>EACH</v>
      </c>
      <c r="I1956" s="64">
        <v>515</v>
      </c>
      <c r="J1956" s="65">
        <v>7439976</v>
      </c>
      <c r="K1956" s="66">
        <f>'Emissions Factors'!$C$2</f>
        <v>1.9400679072269228E-9</v>
      </c>
      <c r="L1956" s="67" t="str">
        <f>'Emissions Factors'!$D$2</f>
        <v>LB</v>
      </c>
      <c r="M1956" s="67" t="str">
        <f>'Emissions Factors'!$E$2</f>
        <v>EACH</v>
      </c>
      <c r="N1956" s="68">
        <f t="shared" si="60"/>
        <v>4.3034935466674965E-4</v>
      </c>
      <c r="O1956" s="67" t="str">
        <f t="shared" si="61"/>
        <v>LB</v>
      </c>
    </row>
    <row r="1957" spans="1:15" x14ac:dyDescent="0.25">
      <c r="A1957" s="61" t="s">
        <v>2266</v>
      </c>
      <c r="B1957" s="61" t="s">
        <v>2156</v>
      </c>
      <c r="C1957" s="61" t="s">
        <v>2874</v>
      </c>
      <c r="D1957" s="62" t="s">
        <v>2267</v>
      </c>
      <c r="E1957" s="62" t="s">
        <v>2679</v>
      </c>
      <c r="F1957" s="67" t="s">
        <v>2158</v>
      </c>
      <c r="G1957" s="63">
        <f>VLOOKUP(Emissions!A1957,Population!$A$5:$L$3146,12,FALSE)*'National Throughput'!$B$2</f>
        <v>20985.582329405937</v>
      </c>
      <c r="H1957" s="12" t="str">
        <f>'Emissions Factors'!$E$2</f>
        <v>EACH</v>
      </c>
      <c r="I1957" s="64">
        <v>515</v>
      </c>
      <c r="J1957" s="65">
        <v>7439976</v>
      </c>
      <c r="K1957" s="66">
        <f>'Emissions Factors'!$C$2</f>
        <v>1.9400679072269228E-9</v>
      </c>
      <c r="L1957" s="67" t="str">
        <f>'Emissions Factors'!$D$2</f>
        <v>LB</v>
      </c>
      <c r="M1957" s="67" t="str">
        <f>'Emissions Factors'!$E$2</f>
        <v>EACH</v>
      </c>
      <c r="N1957" s="68">
        <f t="shared" si="60"/>
        <v>4.0713454791748865E-5</v>
      </c>
      <c r="O1957" s="67" t="str">
        <f t="shared" si="61"/>
        <v>LB</v>
      </c>
    </row>
    <row r="1958" spans="1:15" x14ac:dyDescent="0.25">
      <c r="A1958" s="61" t="s">
        <v>2268</v>
      </c>
      <c r="B1958" s="61" t="s">
        <v>2156</v>
      </c>
      <c r="C1958" s="61" t="s">
        <v>2877</v>
      </c>
      <c r="D1958" s="62" t="s">
        <v>2269</v>
      </c>
      <c r="E1958" s="62" t="s">
        <v>2679</v>
      </c>
      <c r="F1958" s="67" t="s">
        <v>2158</v>
      </c>
      <c r="G1958" s="63">
        <f>VLOOKUP(Emissions!A1958,Population!$A$5:$L$3146,12,FALSE)*'National Throughput'!$B$2</f>
        <v>192379.63170556279</v>
      </c>
      <c r="H1958" s="12" t="str">
        <f>'Emissions Factors'!$E$2</f>
        <v>EACH</v>
      </c>
      <c r="I1958" s="64">
        <v>515</v>
      </c>
      <c r="J1958" s="65">
        <v>7439976</v>
      </c>
      <c r="K1958" s="66">
        <f>'Emissions Factors'!$C$2</f>
        <v>1.9400679072269228E-9</v>
      </c>
      <c r="L1958" s="67" t="str">
        <f>'Emissions Factors'!$D$2</f>
        <v>LB</v>
      </c>
      <c r="M1958" s="67" t="str">
        <f>'Emissions Factors'!$E$2</f>
        <v>EACH</v>
      </c>
      <c r="N1958" s="68">
        <f t="shared" si="60"/>
        <v>3.7322954947609737E-4</v>
      </c>
      <c r="O1958" s="67" t="str">
        <f t="shared" si="61"/>
        <v>LB</v>
      </c>
    </row>
    <row r="1959" spans="1:15" x14ac:dyDescent="0.25">
      <c r="A1959" s="61" t="s">
        <v>2270</v>
      </c>
      <c r="B1959" s="61" t="s">
        <v>2156</v>
      </c>
      <c r="C1959" s="61" t="s">
        <v>4835</v>
      </c>
      <c r="D1959" s="62" t="s">
        <v>4917</v>
      </c>
      <c r="E1959" s="62" t="s">
        <v>2679</v>
      </c>
      <c r="F1959" s="67" t="s">
        <v>2158</v>
      </c>
      <c r="G1959" s="63">
        <f>VLOOKUP(Emissions!A1959,Population!$A$5:$L$3146,12,FALSE)*'National Throughput'!$B$2</f>
        <v>144006.03385110598</v>
      </c>
      <c r="H1959" s="12" t="str">
        <f>'Emissions Factors'!$E$2</f>
        <v>EACH</v>
      </c>
      <c r="I1959" s="64">
        <v>515</v>
      </c>
      <c r="J1959" s="65">
        <v>7439976</v>
      </c>
      <c r="K1959" s="66">
        <f>'Emissions Factors'!$C$2</f>
        <v>1.9400679072269228E-9</v>
      </c>
      <c r="L1959" s="67" t="str">
        <f>'Emissions Factors'!$D$2</f>
        <v>LB</v>
      </c>
      <c r="M1959" s="67" t="str">
        <f>'Emissions Factors'!$E$2</f>
        <v>EACH</v>
      </c>
      <c r="N1959" s="68">
        <f t="shared" si="60"/>
        <v>2.7938148472156458E-4</v>
      </c>
      <c r="O1959" s="67" t="str">
        <f t="shared" si="61"/>
        <v>LB</v>
      </c>
    </row>
    <row r="1960" spans="1:15" x14ac:dyDescent="0.25">
      <c r="A1960" s="61" t="s">
        <v>2271</v>
      </c>
      <c r="B1960" s="61" t="s">
        <v>2156</v>
      </c>
      <c r="C1960" s="61" t="s">
        <v>4838</v>
      </c>
      <c r="D1960" s="62" t="s">
        <v>2272</v>
      </c>
      <c r="E1960" s="62" t="s">
        <v>2679</v>
      </c>
      <c r="F1960" s="67" t="s">
        <v>2158</v>
      </c>
      <c r="G1960" s="63">
        <f>VLOOKUP(Emissions!A1960,Population!$A$5:$L$3146,12,FALSE)*'National Throughput'!$B$2</f>
        <v>13278.66490744994</v>
      </c>
      <c r="H1960" s="12" t="str">
        <f>'Emissions Factors'!$E$2</f>
        <v>EACH</v>
      </c>
      <c r="I1960" s="64">
        <v>515</v>
      </c>
      <c r="J1960" s="65">
        <v>7439976</v>
      </c>
      <c r="K1960" s="66">
        <f>'Emissions Factors'!$C$2</f>
        <v>1.9400679072269228E-9</v>
      </c>
      <c r="L1960" s="67" t="str">
        <f>'Emissions Factors'!$D$2</f>
        <v>LB</v>
      </c>
      <c r="M1960" s="67" t="str">
        <f>'Emissions Factors'!$E$2</f>
        <v>EACH</v>
      </c>
      <c r="N1960" s="68">
        <f t="shared" si="60"/>
        <v>2.5761511637763985E-5</v>
      </c>
      <c r="O1960" s="67" t="str">
        <f t="shared" si="61"/>
        <v>LB</v>
      </c>
    </row>
    <row r="1961" spans="1:15" x14ac:dyDescent="0.25">
      <c r="A1961" s="61" t="s">
        <v>2273</v>
      </c>
      <c r="B1961" s="61" t="s">
        <v>2156</v>
      </c>
      <c r="C1961" s="61" t="s">
        <v>4841</v>
      </c>
      <c r="D1961" s="62" t="s">
        <v>2274</v>
      </c>
      <c r="E1961" s="62" t="s">
        <v>2679</v>
      </c>
      <c r="F1961" s="67" t="s">
        <v>2158</v>
      </c>
      <c r="G1961" s="63">
        <f>VLOOKUP(Emissions!A1961,Population!$A$5:$L$3146,12,FALSE)*'National Throughput'!$B$2</f>
        <v>40803.076975031727</v>
      </c>
      <c r="H1961" s="12" t="str">
        <f>'Emissions Factors'!$E$2</f>
        <v>EACH</v>
      </c>
      <c r="I1961" s="64">
        <v>515</v>
      </c>
      <c r="J1961" s="65">
        <v>7439976</v>
      </c>
      <c r="K1961" s="66">
        <f>'Emissions Factors'!$C$2</f>
        <v>1.9400679072269228E-9</v>
      </c>
      <c r="L1961" s="67" t="str">
        <f>'Emissions Factors'!$D$2</f>
        <v>LB</v>
      </c>
      <c r="M1961" s="67" t="str">
        <f>'Emissions Factors'!$E$2</f>
        <v>EACH</v>
      </c>
      <c r="N1961" s="68">
        <f t="shared" si="60"/>
        <v>7.9160740155368847E-5</v>
      </c>
      <c r="O1961" s="67" t="str">
        <f t="shared" si="61"/>
        <v>LB</v>
      </c>
    </row>
    <row r="1962" spans="1:15" x14ac:dyDescent="0.25">
      <c r="A1962" s="61" t="s">
        <v>2275</v>
      </c>
      <c r="B1962" s="61" t="s">
        <v>2156</v>
      </c>
      <c r="C1962" s="61" t="s">
        <v>4844</v>
      </c>
      <c r="D1962" s="62" t="s">
        <v>2276</v>
      </c>
      <c r="E1962" s="62" t="s">
        <v>2679</v>
      </c>
      <c r="F1962" s="67" t="s">
        <v>2158</v>
      </c>
      <c r="G1962" s="63">
        <f>VLOOKUP(Emissions!A1962,Population!$A$5:$L$3146,12,FALSE)*'National Throughput'!$B$2</f>
        <v>57686.507649371255</v>
      </c>
      <c r="H1962" s="12" t="str">
        <f>'Emissions Factors'!$E$2</f>
        <v>EACH</v>
      </c>
      <c r="I1962" s="64">
        <v>515</v>
      </c>
      <c r="J1962" s="65">
        <v>7439976</v>
      </c>
      <c r="K1962" s="66">
        <f>'Emissions Factors'!$C$2</f>
        <v>1.9400679072269228E-9</v>
      </c>
      <c r="L1962" s="67" t="str">
        <f>'Emissions Factors'!$D$2</f>
        <v>LB</v>
      </c>
      <c r="M1962" s="67" t="str">
        <f>'Emissions Factors'!$E$2</f>
        <v>EACH</v>
      </c>
      <c r="N1962" s="68">
        <f t="shared" si="60"/>
        <v>1.1191574217054556E-4</v>
      </c>
      <c r="O1962" s="67" t="str">
        <f t="shared" si="61"/>
        <v>LB</v>
      </c>
    </row>
    <row r="1963" spans="1:15" x14ac:dyDescent="0.25">
      <c r="A1963" s="61" t="s">
        <v>2277</v>
      </c>
      <c r="B1963" s="61" t="s">
        <v>2156</v>
      </c>
      <c r="C1963" s="61" t="s">
        <v>4847</v>
      </c>
      <c r="D1963" s="62" t="s">
        <v>2278</v>
      </c>
      <c r="E1963" s="62" t="s">
        <v>2679</v>
      </c>
      <c r="F1963" s="67" t="s">
        <v>2158</v>
      </c>
      <c r="G1963" s="63">
        <f>VLOOKUP(Emissions!A1963,Population!$A$5:$L$3146,12,FALSE)*'National Throughput'!$B$2</f>
        <v>13809.893546781039</v>
      </c>
      <c r="H1963" s="12" t="str">
        <f>'Emissions Factors'!$E$2</f>
        <v>EACH</v>
      </c>
      <c r="I1963" s="64">
        <v>515</v>
      </c>
      <c r="J1963" s="65">
        <v>7439976</v>
      </c>
      <c r="K1963" s="66">
        <f>'Emissions Factors'!$C$2</f>
        <v>1.9400679072269228E-9</v>
      </c>
      <c r="L1963" s="67" t="str">
        <f>'Emissions Factors'!$D$2</f>
        <v>LB</v>
      </c>
      <c r="M1963" s="67" t="str">
        <f>'Emissions Factors'!$E$2</f>
        <v>EACH</v>
      </c>
      <c r="N1963" s="68">
        <f t="shared" si="60"/>
        <v>2.6792131272330076E-5</v>
      </c>
      <c r="O1963" s="67" t="str">
        <f t="shared" si="61"/>
        <v>LB</v>
      </c>
    </row>
    <row r="1964" spans="1:15" x14ac:dyDescent="0.25">
      <c r="A1964" s="61" t="s">
        <v>2279</v>
      </c>
      <c r="B1964" s="61" t="s">
        <v>2156</v>
      </c>
      <c r="C1964" s="61" t="s">
        <v>4849</v>
      </c>
      <c r="D1964" s="62" t="s">
        <v>2280</v>
      </c>
      <c r="E1964" s="62" t="s">
        <v>2679</v>
      </c>
      <c r="F1964" s="67" t="s">
        <v>2158</v>
      </c>
      <c r="G1964" s="63">
        <f>VLOOKUP(Emissions!A1964,Population!$A$5:$L$3146,12,FALSE)*'National Throughput'!$B$2</f>
        <v>40131.3496415146</v>
      </c>
      <c r="H1964" s="12" t="str">
        <f>'Emissions Factors'!$E$2</f>
        <v>EACH</v>
      </c>
      <c r="I1964" s="64">
        <v>515</v>
      </c>
      <c r="J1964" s="65">
        <v>7439976</v>
      </c>
      <c r="K1964" s="66">
        <f>'Emissions Factors'!$C$2</f>
        <v>1.9400679072269228E-9</v>
      </c>
      <c r="L1964" s="67" t="str">
        <f>'Emissions Factors'!$D$2</f>
        <v>LB</v>
      </c>
      <c r="M1964" s="67" t="str">
        <f>'Emissions Factors'!$E$2</f>
        <v>EACH</v>
      </c>
      <c r="N1964" s="68">
        <f t="shared" si="60"/>
        <v>7.7857543513205142E-5</v>
      </c>
      <c r="O1964" s="67" t="str">
        <f t="shared" si="61"/>
        <v>LB</v>
      </c>
    </row>
    <row r="1965" spans="1:15" x14ac:dyDescent="0.25">
      <c r="A1965" s="61" t="s">
        <v>2281</v>
      </c>
      <c r="B1965" s="61" t="s">
        <v>2156</v>
      </c>
      <c r="C1965" s="61" t="s">
        <v>4852</v>
      </c>
      <c r="D1965" s="62" t="s">
        <v>2282</v>
      </c>
      <c r="E1965" s="62" t="s">
        <v>2679</v>
      </c>
      <c r="F1965" s="67" t="s">
        <v>2158</v>
      </c>
      <c r="G1965" s="63">
        <f>VLOOKUP(Emissions!A1965,Population!$A$5:$L$3146,12,FALSE)*'National Throughput'!$B$2</f>
        <v>179832.17533062841</v>
      </c>
      <c r="H1965" s="12" t="str">
        <f>'Emissions Factors'!$E$2</f>
        <v>EACH</v>
      </c>
      <c r="I1965" s="64">
        <v>515</v>
      </c>
      <c r="J1965" s="65">
        <v>7439976</v>
      </c>
      <c r="K1965" s="66">
        <f>'Emissions Factors'!$C$2</f>
        <v>1.9400679072269228E-9</v>
      </c>
      <c r="L1965" s="67" t="str">
        <f>'Emissions Factors'!$D$2</f>
        <v>LB</v>
      </c>
      <c r="M1965" s="67" t="str">
        <f>'Emissions Factors'!$E$2</f>
        <v>EACH</v>
      </c>
      <c r="N1965" s="68">
        <f t="shared" si="60"/>
        <v>3.4888663204575733E-4</v>
      </c>
      <c r="O1965" s="67" t="str">
        <f t="shared" si="61"/>
        <v>LB</v>
      </c>
    </row>
    <row r="1966" spans="1:15" x14ac:dyDescent="0.25">
      <c r="A1966" s="61" t="s">
        <v>2283</v>
      </c>
      <c r="B1966" s="61" t="s">
        <v>2156</v>
      </c>
      <c r="C1966" s="61" t="s">
        <v>4855</v>
      </c>
      <c r="D1966" s="62" t="s">
        <v>4814</v>
      </c>
      <c r="E1966" s="62" t="s">
        <v>2679</v>
      </c>
      <c r="F1966" s="67" t="s">
        <v>2158</v>
      </c>
      <c r="G1966" s="63">
        <f>VLOOKUP(Emissions!A1966,Population!$A$5:$L$3146,12,FALSE)*'National Throughput'!$B$2</f>
        <v>20876.875310546682</v>
      </c>
      <c r="H1966" s="12" t="str">
        <f>'Emissions Factors'!$E$2</f>
        <v>EACH</v>
      </c>
      <c r="I1966" s="64">
        <v>515</v>
      </c>
      <c r="J1966" s="65">
        <v>7439976</v>
      </c>
      <c r="K1966" s="66">
        <f>'Emissions Factors'!$C$2</f>
        <v>1.9400679072269228E-9</v>
      </c>
      <c r="L1966" s="67" t="str">
        <f>'Emissions Factors'!$D$2</f>
        <v>LB</v>
      </c>
      <c r="M1966" s="67" t="str">
        <f>'Emissions Factors'!$E$2</f>
        <v>EACH</v>
      </c>
      <c r="N1966" s="68">
        <f t="shared" si="60"/>
        <v>4.0502555793169713E-5</v>
      </c>
      <c r="O1966" s="67" t="str">
        <f t="shared" si="61"/>
        <v>LB</v>
      </c>
    </row>
    <row r="1967" spans="1:15" x14ac:dyDescent="0.25">
      <c r="A1967" s="61" t="s">
        <v>2284</v>
      </c>
      <c r="B1967" s="61" t="s">
        <v>2156</v>
      </c>
      <c r="C1967" s="61" t="s">
        <v>5379</v>
      </c>
      <c r="D1967" s="62" t="s">
        <v>2845</v>
      </c>
      <c r="E1967" s="62" t="s">
        <v>2679</v>
      </c>
      <c r="F1967" s="67" t="s">
        <v>2158</v>
      </c>
      <c r="G1967" s="63">
        <f>VLOOKUP(Emissions!A1967,Population!$A$5:$L$3146,12,FALSE)*'National Throughput'!$B$2</f>
        <v>146424.25225176764</v>
      </c>
      <c r="H1967" s="12" t="str">
        <f>'Emissions Factors'!$E$2</f>
        <v>EACH</v>
      </c>
      <c r="I1967" s="64">
        <v>515</v>
      </c>
      <c r="J1967" s="65">
        <v>7439976</v>
      </c>
      <c r="K1967" s="66">
        <f>'Emissions Factors'!$C$2</f>
        <v>1.9400679072269228E-9</v>
      </c>
      <c r="L1967" s="67" t="str">
        <f>'Emissions Factors'!$D$2</f>
        <v>LB</v>
      </c>
      <c r="M1967" s="67" t="str">
        <f>'Emissions Factors'!$E$2</f>
        <v>EACH</v>
      </c>
      <c r="N1967" s="68">
        <f t="shared" si="60"/>
        <v>2.8407299263335389E-4</v>
      </c>
      <c r="O1967" s="67" t="str">
        <f t="shared" si="61"/>
        <v>LB</v>
      </c>
    </row>
    <row r="1968" spans="1:15" x14ac:dyDescent="0.25">
      <c r="A1968" s="61" t="s">
        <v>2285</v>
      </c>
      <c r="B1968" s="61" t="s">
        <v>2156</v>
      </c>
      <c r="C1968" s="61" t="s">
        <v>5381</v>
      </c>
      <c r="D1968" s="62" t="s">
        <v>81</v>
      </c>
      <c r="E1968" s="62" t="s">
        <v>2679</v>
      </c>
      <c r="F1968" s="67" t="s">
        <v>2158</v>
      </c>
      <c r="G1968" s="63">
        <f>VLOOKUP(Emissions!A1968,Population!$A$5:$L$3146,12,FALSE)*'National Throughput'!$B$2</f>
        <v>46900.92541028792</v>
      </c>
      <c r="H1968" s="12" t="str">
        <f>'Emissions Factors'!$E$2</f>
        <v>EACH</v>
      </c>
      <c r="I1968" s="64">
        <v>515</v>
      </c>
      <c r="J1968" s="65">
        <v>7439976</v>
      </c>
      <c r="K1968" s="66">
        <f>'Emissions Factors'!$C$2</f>
        <v>1.9400679072269228E-9</v>
      </c>
      <c r="L1968" s="67" t="str">
        <f>'Emissions Factors'!$D$2</f>
        <v>LB</v>
      </c>
      <c r="M1968" s="67" t="str">
        <f>'Emissions Factors'!$E$2</f>
        <v>EACH</v>
      </c>
      <c r="N1968" s="68">
        <f t="shared" si="60"/>
        <v>9.0990980207743296E-5</v>
      </c>
      <c r="O1968" s="67" t="str">
        <f t="shared" si="61"/>
        <v>LB</v>
      </c>
    </row>
    <row r="1969" spans="1:15" x14ac:dyDescent="0.25">
      <c r="A1969" s="61" t="s">
        <v>2286</v>
      </c>
      <c r="B1969" s="61" t="s">
        <v>2156</v>
      </c>
      <c r="C1969" s="61" t="s">
        <v>5383</v>
      </c>
      <c r="D1969" s="62" t="s">
        <v>2287</v>
      </c>
      <c r="E1969" s="62" t="s">
        <v>2679</v>
      </c>
      <c r="F1969" s="67" t="s">
        <v>2158</v>
      </c>
      <c r="G1969" s="63">
        <f>VLOOKUP(Emissions!A1969,Population!$A$5:$L$3146,12,FALSE)*'National Throughput'!$B$2</f>
        <v>138201.48925918704</v>
      </c>
      <c r="H1969" s="12" t="str">
        <f>'Emissions Factors'!$E$2</f>
        <v>EACH</v>
      </c>
      <c r="I1969" s="64">
        <v>515</v>
      </c>
      <c r="J1969" s="65">
        <v>7439976</v>
      </c>
      <c r="K1969" s="66">
        <f>'Emissions Factors'!$C$2</f>
        <v>1.9400679072269228E-9</v>
      </c>
      <c r="L1969" s="67" t="str">
        <f>'Emissions Factors'!$D$2</f>
        <v>LB</v>
      </c>
      <c r="M1969" s="67" t="str">
        <f>'Emissions Factors'!$E$2</f>
        <v>EACH</v>
      </c>
      <c r="N1969" s="68">
        <f t="shared" si="60"/>
        <v>2.6812027404271506E-4</v>
      </c>
      <c r="O1969" s="67" t="str">
        <f t="shared" si="61"/>
        <v>LB</v>
      </c>
    </row>
    <row r="1970" spans="1:15" x14ac:dyDescent="0.25">
      <c r="A1970" s="61" t="s">
        <v>2288</v>
      </c>
      <c r="B1970" s="61" t="s">
        <v>2156</v>
      </c>
      <c r="C1970" s="61" t="s">
        <v>5386</v>
      </c>
      <c r="D1970" s="62" t="s">
        <v>1962</v>
      </c>
      <c r="E1970" s="62" t="s">
        <v>2679</v>
      </c>
      <c r="F1970" s="67" t="s">
        <v>2158</v>
      </c>
      <c r="G1970" s="63">
        <f>VLOOKUP(Emissions!A1970,Population!$A$5:$L$3146,12,FALSE)*'National Throughput'!$B$2</f>
        <v>94037.724540742172</v>
      </c>
      <c r="H1970" s="12" t="str">
        <f>'Emissions Factors'!$E$2</f>
        <v>EACH</v>
      </c>
      <c r="I1970" s="64">
        <v>515</v>
      </c>
      <c r="J1970" s="65">
        <v>7439976</v>
      </c>
      <c r="K1970" s="66">
        <f>'Emissions Factors'!$C$2</f>
        <v>1.9400679072269228E-9</v>
      </c>
      <c r="L1970" s="67" t="str">
        <f>'Emissions Factors'!$D$2</f>
        <v>LB</v>
      </c>
      <c r="M1970" s="67" t="str">
        <f>'Emissions Factors'!$E$2</f>
        <v>EACH</v>
      </c>
      <c r="N1970" s="68">
        <f t="shared" si="60"/>
        <v>1.8243957145013949E-4</v>
      </c>
      <c r="O1970" s="67" t="str">
        <f t="shared" si="61"/>
        <v>LB</v>
      </c>
    </row>
    <row r="1971" spans="1:15" x14ac:dyDescent="0.25">
      <c r="A1971" s="61" t="s">
        <v>2289</v>
      </c>
      <c r="B1971" s="61" t="s">
        <v>2156</v>
      </c>
      <c r="C1971" s="61" t="s">
        <v>5388</v>
      </c>
      <c r="D1971" s="62" t="s">
        <v>4513</v>
      </c>
      <c r="E1971" s="62" t="s">
        <v>2679</v>
      </c>
      <c r="F1971" s="67" t="s">
        <v>2158</v>
      </c>
      <c r="G1971" s="63">
        <f>VLOOKUP(Emissions!A1971,Population!$A$5:$L$3146,12,FALSE)*'National Throughput'!$B$2</f>
        <v>142170.32098546377</v>
      </c>
      <c r="H1971" s="12" t="str">
        <f>'Emissions Factors'!$E$2</f>
        <v>EACH</v>
      </c>
      <c r="I1971" s="64">
        <v>515</v>
      </c>
      <c r="J1971" s="65">
        <v>7439976</v>
      </c>
      <c r="K1971" s="66">
        <f>'Emissions Factors'!$C$2</f>
        <v>1.9400679072269228E-9</v>
      </c>
      <c r="L1971" s="67" t="str">
        <f>'Emissions Factors'!$D$2</f>
        <v>LB</v>
      </c>
      <c r="M1971" s="67" t="str">
        <f>'Emissions Factors'!$E$2</f>
        <v>EACH</v>
      </c>
      <c r="N1971" s="68">
        <f t="shared" si="60"/>
        <v>2.7582007710404854E-4</v>
      </c>
      <c r="O1971" s="67" t="str">
        <f t="shared" si="61"/>
        <v>LB</v>
      </c>
    </row>
    <row r="1972" spans="1:15" x14ac:dyDescent="0.25">
      <c r="A1972" s="61" t="s">
        <v>2290</v>
      </c>
      <c r="B1972" s="61" t="s">
        <v>2156</v>
      </c>
      <c r="C1972" s="61" t="s">
        <v>5391</v>
      </c>
      <c r="D1972" s="62" t="s">
        <v>2291</v>
      </c>
      <c r="E1972" s="62" t="s">
        <v>2679</v>
      </c>
      <c r="F1972" s="67" t="s">
        <v>2158</v>
      </c>
      <c r="G1972" s="63">
        <f>VLOOKUP(Emissions!A1972,Population!$A$5:$L$3146,12,FALSE)*'National Throughput'!$B$2</f>
        <v>68300.825056855581</v>
      </c>
      <c r="H1972" s="12" t="str">
        <f>'Emissions Factors'!$E$2</f>
        <v>EACH</v>
      </c>
      <c r="I1972" s="64">
        <v>515</v>
      </c>
      <c r="J1972" s="65">
        <v>7439976</v>
      </c>
      <c r="K1972" s="66">
        <f>'Emissions Factors'!$C$2</f>
        <v>1.9400679072269228E-9</v>
      </c>
      <c r="L1972" s="67" t="str">
        <f>'Emissions Factors'!$D$2</f>
        <v>LB</v>
      </c>
      <c r="M1972" s="67" t="str">
        <f>'Emissions Factors'!$E$2</f>
        <v>EACH</v>
      </c>
      <c r="N1972" s="68">
        <f t="shared" si="60"/>
        <v>1.3250823872992598E-4</v>
      </c>
      <c r="O1972" s="67" t="str">
        <f t="shared" si="61"/>
        <v>LB</v>
      </c>
    </row>
    <row r="1973" spans="1:15" x14ac:dyDescent="0.25">
      <c r="A1973" s="61" t="s">
        <v>2292</v>
      </c>
      <c r="B1973" s="61" t="s">
        <v>2156</v>
      </c>
      <c r="C1973" s="61" t="s">
        <v>5394</v>
      </c>
      <c r="D1973" s="62" t="s">
        <v>2293</v>
      </c>
      <c r="E1973" s="62" t="s">
        <v>2679</v>
      </c>
      <c r="F1973" s="67" t="s">
        <v>2158</v>
      </c>
      <c r="G1973" s="63">
        <f>VLOOKUP(Emissions!A1973,Population!$A$5:$L$3146,12,FALSE)*'National Throughput'!$B$2</f>
        <v>65685.703376750738</v>
      </c>
      <c r="H1973" s="12" t="str">
        <f>'Emissions Factors'!$E$2</f>
        <v>EACH</v>
      </c>
      <c r="I1973" s="64">
        <v>515</v>
      </c>
      <c r="J1973" s="65">
        <v>7439976</v>
      </c>
      <c r="K1973" s="66">
        <f>'Emissions Factors'!$C$2</f>
        <v>1.9400679072269228E-9</v>
      </c>
      <c r="L1973" s="67" t="str">
        <f>'Emissions Factors'!$D$2</f>
        <v>LB</v>
      </c>
      <c r="M1973" s="67" t="str">
        <f>'Emissions Factors'!$E$2</f>
        <v>EACH</v>
      </c>
      <c r="N1973" s="68">
        <f t="shared" si="60"/>
        <v>1.2743472508486121E-4</v>
      </c>
      <c r="O1973" s="67" t="str">
        <f t="shared" si="61"/>
        <v>LB</v>
      </c>
    </row>
    <row r="1974" spans="1:15" x14ac:dyDescent="0.25">
      <c r="A1974" s="61" t="s">
        <v>2294</v>
      </c>
      <c r="B1974" s="61" t="s">
        <v>2156</v>
      </c>
      <c r="C1974" s="61" t="s">
        <v>5396</v>
      </c>
      <c r="D1974" s="62" t="s">
        <v>1666</v>
      </c>
      <c r="E1974" s="62" t="s">
        <v>2679</v>
      </c>
      <c r="F1974" s="67" t="s">
        <v>2158</v>
      </c>
      <c r="G1974" s="63">
        <f>VLOOKUP(Emissions!A1974,Population!$A$5:$L$3146,12,FALSE)*'National Throughput'!$B$2</f>
        <v>36484.536820160567</v>
      </c>
      <c r="H1974" s="12" t="str">
        <f>'Emissions Factors'!$E$2</f>
        <v>EACH</v>
      </c>
      <c r="I1974" s="64">
        <v>515</v>
      </c>
      <c r="J1974" s="65">
        <v>7439976</v>
      </c>
      <c r="K1974" s="66">
        <f>'Emissions Factors'!$C$2</f>
        <v>1.9400679072269228E-9</v>
      </c>
      <c r="L1974" s="67" t="str">
        <f>'Emissions Factors'!$D$2</f>
        <v>LB</v>
      </c>
      <c r="M1974" s="67" t="str">
        <f>'Emissions Factors'!$E$2</f>
        <v>EACH</v>
      </c>
      <c r="N1974" s="68">
        <f t="shared" si="60"/>
        <v>7.0782478994832514E-5</v>
      </c>
      <c r="O1974" s="67" t="str">
        <f t="shared" si="61"/>
        <v>LB</v>
      </c>
    </row>
    <row r="1975" spans="1:15" x14ac:dyDescent="0.25">
      <c r="A1975" s="61" t="s">
        <v>2295</v>
      </c>
      <c r="B1975" s="61" t="s">
        <v>2156</v>
      </c>
      <c r="C1975" s="61" t="s">
        <v>5399</v>
      </c>
      <c r="D1975" s="62" t="s">
        <v>2296</v>
      </c>
      <c r="E1975" s="62" t="s">
        <v>2679</v>
      </c>
      <c r="F1975" s="67" t="s">
        <v>2158</v>
      </c>
      <c r="G1975" s="63">
        <f>VLOOKUP(Emissions!A1975,Population!$A$5:$L$3146,12,FALSE)*'National Throughput'!$B$2</f>
        <v>62147.597574255968</v>
      </c>
      <c r="H1975" s="12" t="str">
        <f>'Emissions Factors'!$E$2</f>
        <v>EACH</v>
      </c>
      <c r="I1975" s="64">
        <v>515</v>
      </c>
      <c r="J1975" s="65">
        <v>7439976</v>
      </c>
      <c r="K1975" s="66">
        <f>'Emissions Factors'!$C$2</f>
        <v>1.9400679072269228E-9</v>
      </c>
      <c r="L1975" s="67" t="str">
        <f>'Emissions Factors'!$D$2</f>
        <v>LB</v>
      </c>
      <c r="M1975" s="67" t="str">
        <f>'Emissions Factors'!$E$2</f>
        <v>EACH</v>
      </c>
      <c r="N1975" s="68">
        <f t="shared" si="60"/>
        <v>1.2057055956506776E-4</v>
      </c>
      <c r="O1975" s="67" t="str">
        <f t="shared" si="61"/>
        <v>LB</v>
      </c>
    </row>
    <row r="1976" spans="1:15" x14ac:dyDescent="0.25">
      <c r="A1976" s="61" t="s">
        <v>2297</v>
      </c>
      <c r="B1976" s="61" t="s">
        <v>2156</v>
      </c>
      <c r="C1976" s="61" t="s">
        <v>5401</v>
      </c>
      <c r="D1976" s="62" t="s">
        <v>2298</v>
      </c>
      <c r="E1976" s="62" t="s">
        <v>2679</v>
      </c>
      <c r="F1976" s="67" t="s">
        <v>2158</v>
      </c>
      <c r="G1976" s="63">
        <f>VLOOKUP(Emissions!A1976,Population!$A$5:$L$3146,12,FALSE)*'National Throughput'!$B$2</f>
        <v>47604.444419131818</v>
      </c>
      <c r="H1976" s="12" t="str">
        <f>'Emissions Factors'!$E$2</f>
        <v>EACH</v>
      </c>
      <c r="I1976" s="64">
        <v>515</v>
      </c>
      <c r="J1976" s="65">
        <v>7439976</v>
      </c>
      <c r="K1976" s="66">
        <f>'Emissions Factors'!$C$2</f>
        <v>1.9400679072269228E-9</v>
      </c>
      <c r="L1976" s="67" t="str">
        <f>'Emissions Factors'!$D$2</f>
        <v>LB</v>
      </c>
      <c r="M1976" s="67" t="str">
        <f>'Emissions Factors'!$E$2</f>
        <v>EACH</v>
      </c>
      <c r="N1976" s="68">
        <f t="shared" si="60"/>
        <v>9.2355854858925434E-5</v>
      </c>
      <c r="O1976" s="67" t="str">
        <f t="shared" si="61"/>
        <v>LB</v>
      </c>
    </row>
    <row r="1977" spans="1:15" x14ac:dyDescent="0.25">
      <c r="A1977" s="61" t="s">
        <v>2299</v>
      </c>
      <c r="B1977" s="61" t="s">
        <v>2156</v>
      </c>
      <c r="C1977" s="61" t="s">
        <v>5404</v>
      </c>
      <c r="D1977" s="62" t="s">
        <v>2300</v>
      </c>
      <c r="E1977" s="62" t="s">
        <v>2679</v>
      </c>
      <c r="F1977" s="67" t="s">
        <v>2158</v>
      </c>
      <c r="G1977" s="63">
        <f>VLOOKUP(Emissions!A1977,Population!$A$5:$L$3146,12,FALSE)*'National Throughput'!$B$2</f>
        <v>74831.450491721276</v>
      </c>
      <c r="H1977" s="12" t="str">
        <f>'Emissions Factors'!$E$2</f>
        <v>EACH</v>
      </c>
      <c r="I1977" s="64">
        <v>515</v>
      </c>
      <c r="J1977" s="65">
        <v>7439976</v>
      </c>
      <c r="K1977" s="66">
        <f>'Emissions Factors'!$C$2</f>
        <v>1.9400679072269228E-9</v>
      </c>
      <c r="L1977" s="67" t="str">
        <f>'Emissions Factors'!$D$2</f>
        <v>LB</v>
      </c>
      <c r="M1977" s="67" t="str">
        <f>'Emissions Factors'!$E$2</f>
        <v>EACH</v>
      </c>
      <c r="N1977" s="68">
        <f t="shared" si="60"/>
        <v>1.4517809555022879E-4</v>
      </c>
      <c r="O1977" s="67" t="str">
        <f t="shared" si="61"/>
        <v>LB</v>
      </c>
    </row>
    <row r="1978" spans="1:15" x14ac:dyDescent="0.25">
      <c r="A1978" s="61" t="s">
        <v>2301</v>
      </c>
      <c r="B1978" s="61" t="s">
        <v>2156</v>
      </c>
      <c r="C1978" s="61" t="s">
        <v>5406</v>
      </c>
      <c r="D1978" s="62" t="s">
        <v>2302</v>
      </c>
      <c r="E1978" s="62" t="s">
        <v>2679</v>
      </c>
      <c r="F1978" s="67" t="s">
        <v>2158</v>
      </c>
      <c r="G1978" s="63">
        <f>VLOOKUP(Emissions!A1978,Population!$A$5:$L$3146,12,FALSE)*'National Throughput'!$B$2</f>
        <v>14638.528181104452</v>
      </c>
      <c r="H1978" s="12" t="str">
        <f>'Emissions Factors'!$E$2</f>
        <v>EACH</v>
      </c>
      <c r="I1978" s="64">
        <v>515</v>
      </c>
      <c r="J1978" s="65">
        <v>7439976</v>
      </c>
      <c r="K1978" s="66">
        <f>'Emissions Factors'!$C$2</f>
        <v>1.9400679072269228E-9</v>
      </c>
      <c r="L1978" s="67" t="str">
        <f>'Emissions Factors'!$D$2</f>
        <v>LB</v>
      </c>
      <c r="M1978" s="67" t="str">
        <f>'Emissions Factors'!$E$2</f>
        <v>EACH</v>
      </c>
      <c r="N1978" s="68">
        <f t="shared" si="60"/>
        <v>2.8399738733197647E-5</v>
      </c>
      <c r="O1978" s="67" t="str">
        <f t="shared" si="61"/>
        <v>LB</v>
      </c>
    </row>
    <row r="1979" spans="1:15" x14ac:dyDescent="0.25">
      <c r="A1979" s="61" t="s">
        <v>2303</v>
      </c>
      <c r="B1979" s="61" t="s">
        <v>2156</v>
      </c>
      <c r="C1979" s="61" t="s">
        <v>5409</v>
      </c>
      <c r="D1979" s="62" t="s">
        <v>2304</v>
      </c>
      <c r="E1979" s="62" t="s">
        <v>2679</v>
      </c>
      <c r="F1979" s="67" t="s">
        <v>2158</v>
      </c>
      <c r="G1979" s="63">
        <f>VLOOKUP(Emissions!A1979,Population!$A$5:$L$3146,12,FALSE)*'National Throughput'!$B$2</f>
        <v>33888.900360417305</v>
      </c>
      <c r="H1979" s="12" t="str">
        <f>'Emissions Factors'!$E$2</f>
        <v>EACH</v>
      </c>
      <c r="I1979" s="64">
        <v>515</v>
      </c>
      <c r="J1979" s="65">
        <v>7439976</v>
      </c>
      <c r="K1979" s="66">
        <f>'Emissions Factors'!$C$2</f>
        <v>1.9400679072269228E-9</v>
      </c>
      <c r="L1979" s="67" t="str">
        <f>'Emissions Factors'!$D$2</f>
        <v>LB</v>
      </c>
      <c r="M1979" s="67" t="str">
        <f>'Emissions Factors'!$E$2</f>
        <v>EACH</v>
      </c>
      <c r="N1979" s="68">
        <f t="shared" si="60"/>
        <v>6.5746768000456515E-5</v>
      </c>
      <c r="O1979" s="67" t="str">
        <f t="shared" si="61"/>
        <v>LB</v>
      </c>
    </row>
    <row r="1980" spans="1:15" x14ac:dyDescent="0.25">
      <c r="A1980" s="61" t="s">
        <v>2305</v>
      </c>
      <c r="B1980" s="61" t="s">
        <v>2156</v>
      </c>
      <c r="C1980" s="61" t="s">
        <v>1</v>
      </c>
      <c r="D1980" s="62" t="s">
        <v>2306</v>
      </c>
      <c r="E1980" s="62" t="s">
        <v>2679</v>
      </c>
      <c r="F1980" s="67" t="s">
        <v>2158</v>
      </c>
      <c r="G1980" s="63">
        <f>VLOOKUP(Emissions!A1980,Population!$A$5:$L$3146,12,FALSE)*'National Throughput'!$B$2</f>
        <v>4220.0885151495595</v>
      </c>
      <c r="H1980" s="12" t="str">
        <f>'Emissions Factors'!$E$2</f>
        <v>EACH</v>
      </c>
      <c r="I1980" s="64">
        <v>515</v>
      </c>
      <c r="J1980" s="65">
        <v>7439976</v>
      </c>
      <c r="K1980" s="66">
        <f>'Emissions Factors'!$C$2</f>
        <v>1.9400679072269228E-9</v>
      </c>
      <c r="L1980" s="67" t="str">
        <f>'Emissions Factors'!$D$2</f>
        <v>LB</v>
      </c>
      <c r="M1980" s="67" t="str">
        <f>'Emissions Factors'!$E$2</f>
        <v>EACH</v>
      </c>
      <c r="N1980" s="68">
        <f t="shared" si="60"/>
        <v>8.187258293898578E-6</v>
      </c>
      <c r="O1980" s="67" t="str">
        <f t="shared" si="61"/>
        <v>LB</v>
      </c>
    </row>
    <row r="1981" spans="1:15" x14ac:dyDescent="0.25">
      <c r="A1981" s="61" t="s">
        <v>2307</v>
      </c>
      <c r="B1981" s="61" t="s">
        <v>2156</v>
      </c>
      <c r="C1981" s="61" t="s">
        <v>3</v>
      </c>
      <c r="D1981" s="62" t="s">
        <v>4842</v>
      </c>
      <c r="E1981" s="62" t="s">
        <v>2679</v>
      </c>
      <c r="F1981" s="67" t="s">
        <v>2158</v>
      </c>
      <c r="G1981" s="63">
        <f>VLOOKUP(Emissions!A1981,Population!$A$5:$L$3146,12,FALSE)*'National Throughput'!$B$2</f>
        <v>224149.77073613828</v>
      </c>
      <c r="H1981" s="12" t="str">
        <f>'Emissions Factors'!$E$2</f>
        <v>EACH</v>
      </c>
      <c r="I1981" s="64">
        <v>515</v>
      </c>
      <c r="J1981" s="65">
        <v>7439976</v>
      </c>
      <c r="K1981" s="66">
        <f>'Emissions Factors'!$C$2</f>
        <v>1.9400679072269228E-9</v>
      </c>
      <c r="L1981" s="67" t="str">
        <f>'Emissions Factors'!$D$2</f>
        <v>LB</v>
      </c>
      <c r="M1981" s="67" t="str">
        <f>'Emissions Factors'!$E$2</f>
        <v>EACH</v>
      </c>
      <c r="N1981" s="68">
        <f t="shared" si="60"/>
        <v>4.3486577661745431E-4</v>
      </c>
      <c r="O1981" s="67" t="str">
        <f t="shared" si="61"/>
        <v>LB</v>
      </c>
    </row>
    <row r="1982" spans="1:15" x14ac:dyDescent="0.25">
      <c r="A1982" s="61" t="s">
        <v>2308</v>
      </c>
      <c r="B1982" s="61" t="s">
        <v>2156</v>
      </c>
      <c r="C1982" s="61" t="s">
        <v>5</v>
      </c>
      <c r="D1982" s="62" t="s">
        <v>2309</v>
      </c>
      <c r="E1982" s="62" t="s">
        <v>2679</v>
      </c>
      <c r="F1982" s="67" t="s">
        <v>2158</v>
      </c>
      <c r="G1982" s="63">
        <f>VLOOKUP(Emissions!A1982,Population!$A$5:$L$3146,12,FALSE)*'National Throughput'!$B$2</f>
        <v>45753.348484783106</v>
      </c>
      <c r="H1982" s="12" t="str">
        <f>'Emissions Factors'!$E$2</f>
        <v>EACH</v>
      </c>
      <c r="I1982" s="64">
        <v>515</v>
      </c>
      <c r="J1982" s="65">
        <v>7439976</v>
      </c>
      <c r="K1982" s="66">
        <f>'Emissions Factors'!$C$2</f>
        <v>1.9400679072269228E-9</v>
      </c>
      <c r="L1982" s="67" t="str">
        <f>'Emissions Factors'!$D$2</f>
        <v>LB</v>
      </c>
      <c r="M1982" s="67" t="str">
        <f>'Emissions Factors'!$E$2</f>
        <v>EACH</v>
      </c>
      <c r="N1982" s="68">
        <f t="shared" si="60"/>
        <v>8.8764603043497265E-5</v>
      </c>
      <c r="O1982" s="67" t="str">
        <f t="shared" si="61"/>
        <v>LB</v>
      </c>
    </row>
    <row r="1983" spans="1:15" x14ac:dyDescent="0.25">
      <c r="A1983" s="61" t="s">
        <v>2310</v>
      </c>
      <c r="B1983" s="61" t="s">
        <v>2156</v>
      </c>
      <c r="C1983" s="61" t="s">
        <v>7</v>
      </c>
      <c r="D1983" s="62" t="s">
        <v>2311</v>
      </c>
      <c r="E1983" s="62" t="s">
        <v>2679</v>
      </c>
      <c r="F1983" s="67" t="s">
        <v>2158</v>
      </c>
      <c r="G1983" s="63">
        <f>VLOOKUP(Emissions!A1983,Population!$A$5:$L$3146,12,FALSE)*'National Throughput'!$B$2</f>
        <v>1024195.4846374798</v>
      </c>
      <c r="H1983" s="12" t="str">
        <f>'Emissions Factors'!$E$2</f>
        <v>EACH</v>
      </c>
      <c r="I1983" s="64">
        <v>515</v>
      </c>
      <c r="J1983" s="65">
        <v>7439976</v>
      </c>
      <c r="K1983" s="66">
        <f>'Emissions Factors'!$C$2</f>
        <v>1.9400679072269228E-9</v>
      </c>
      <c r="L1983" s="67" t="str">
        <f>'Emissions Factors'!$D$2</f>
        <v>LB</v>
      </c>
      <c r="M1983" s="67" t="str">
        <f>'Emissions Factors'!$E$2</f>
        <v>EACH</v>
      </c>
      <c r="N1983" s="68">
        <f t="shared" si="60"/>
        <v>1.9870087904718995E-3</v>
      </c>
      <c r="O1983" s="67" t="str">
        <f t="shared" si="61"/>
        <v>LB</v>
      </c>
    </row>
    <row r="1984" spans="1:15" x14ac:dyDescent="0.25">
      <c r="A1984" s="61" t="s">
        <v>2312</v>
      </c>
      <c r="B1984" s="61" t="s">
        <v>2156</v>
      </c>
      <c r="C1984" s="61" t="s">
        <v>4657</v>
      </c>
      <c r="D1984" s="62" t="s">
        <v>158</v>
      </c>
      <c r="E1984" s="62" t="s">
        <v>2679</v>
      </c>
      <c r="F1984" s="67" t="s">
        <v>2158</v>
      </c>
      <c r="G1984" s="63">
        <f>VLOOKUP(Emissions!A1984,Population!$A$5:$L$3146,12,FALSE)*'National Throughput'!$B$2</f>
        <v>20747.65753341209</v>
      </c>
      <c r="H1984" s="12" t="str">
        <f>'Emissions Factors'!$E$2</f>
        <v>EACH</v>
      </c>
      <c r="I1984" s="64">
        <v>515</v>
      </c>
      <c r="J1984" s="65">
        <v>7439976</v>
      </c>
      <c r="K1984" s="66">
        <f>'Emissions Factors'!$C$2</f>
        <v>1.9400679072269228E-9</v>
      </c>
      <c r="L1984" s="67" t="str">
        <f>'Emissions Factors'!$D$2</f>
        <v>LB</v>
      </c>
      <c r="M1984" s="67" t="str">
        <f>'Emissions Factors'!$E$2</f>
        <v>EACH</v>
      </c>
      <c r="N1984" s="68">
        <f t="shared" si="60"/>
        <v>4.0251864530707695E-5</v>
      </c>
      <c r="O1984" s="67" t="str">
        <f t="shared" si="61"/>
        <v>LB</v>
      </c>
    </row>
    <row r="1985" spans="1:15" x14ac:dyDescent="0.25">
      <c r="A1985" s="61" t="s">
        <v>2313</v>
      </c>
      <c r="B1985" s="61" t="s">
        <v>2156</v>
      </c>
      <c r="C1985" s="61" t="s">
        <v>11</v>
      </c>
      <c r="D1985" s="62" t="s">
        <v>2872</v>
      </c>
      <c r="E1985" s="62" t="s">
        <v>2679</v>
      </c>
      <c r="F1985" s="67" t="s">
        <v>2158</v>
      </c>
      <c r="G1985" s="63">
        <f>VLOOKUP(Emissions!A1985,Population!$A$5:$L$3146,12,FALSE)*'National Throughput'!$B$2</f>
        <v>12891.011576046165</v>
      </c>
      <c r="H1985" s="12" t="str">
        <f>'Emissions Factors'!$E$2</f>
        <v>EACH</v>
      </c>
      <c r="I1985" s="64">
        <v>515</v>
      </c>
      <c r="J1985" s="65">
        <v>7439976</v>
      </c>
      <c r="K1985" s="66">
        <f>'Emissions Factors'!$C$2</f>
        <v>1.9400679072269228E-9</v>
      </c>
      <c r="L1985" s="67" t="str">
        <f>'Emissions Factors'!$D$2</f>
        <v>LB</v>
      </c>
      <c r="M1985" s="67" t="str">
        <f>'Emissions Factors'!$E$2</f>
        <v>EACH</v>
      </c>
      <c r="N1985" s="68">
        <f t="shared" si="60"/>
        <v>2.500943785037792E-5</v>
      </c>
      <c r="O1985" s="67" t="str">
        <f t="shared" si="61"/>
        <v>LB</v>
      </c>
    </row>
    <row r="1986" spans="1:15" x14ac:dyDescent="0.25">
      <c r="A1986" s="61" t="s">
        <v>2314</v>
      </c>
      <c r="B1986" s="61" t="s">
        <v>2156</v>
      </c>
      <c r="C1986" s="61" t="s">
        <v>14</v>
      </c>
      <c r="D1986" s="62" t="s">
        <v>2315</v>
      </c>
      <c r="E1986" s="62" t="s">
        <v>2679</v>
      </c>
      <c r="F1986" s="67" t="s">
        <v>2158</v>
      </c>
      <c r="G1986" s="63">
        <f>VLOOKUP(Emissions!A1986,Population!$A$5:$L$3146,12,FALSE)*'National Throughput'!$B$2</f>
        <v>53902.272747572504</v>
      </c>
      <c r="H1986" s="12" t="str">
        <f>'Emissions Factors'!$E$2</f>
        <v>EACH</v>
      </c>
      <c r="I1986" s="64">
        <v>515</v>
      </c>
      <c r="J1986" s="65">
        <v>7439976</v>
      </c>
      <c r="K1986" s="66">
        <f>'Emissions Factors'!$C$2</f>
        <v>1.9400679072269228E-9</v>
      </c>
      <c r="L1986" s="67" t="str">
        <f>'Emissions Factors'!$D$2</f>
        <v>LB</v>
      </c>
      <c r="M1986" s="67" t="str">
        <f>'Emissions Factors'!$E$2</f>
        <v>EACH</v>
      </c>
      <c r="N1986" s="68">
        <f t="shared" si="60"/>
        <v>1.0457406948415779E-4</v>
      </c>
      <c r="O1986" s="67" t="str">
        <f t="shared" si="61"/>
        <v>LB</v>
      </c>
    </row>
    <row r="1987" spans="1:15" x14ac:dyDescent="0.25">
      <c r="A1987" s="61" t="s">
        <v>2316</v>
      </c>
      <c r="B1987" s="61" t="s">
        <v>2156</v>
      </c>
      <c r="C1987" s="61" t="s">
        <v>17</v>
      </c>
      <c r="D1987" s="62" t="s">
        <v>163</v>
      </c>
      <c r="E1987" s="62" t="s">
        <v>2679</v>
      </c>
      <c r="F1987" s="67" t="s">
        <v>2158</v>
      </c>
      <c r="G1987" s="63">
        <f>VLOOKUP(Emissions!A1987,Population!$A$5:$L$3146,12,FALSE)*'National Throughput'!$B$2</f>
        <v>127634.346595736</v>
      </c>
      <c r="H1987" s="12" t="str">
        <f>'Emissions Factors'!$E$2</f>
        <v>EACH</v>
      </c>
      <c r="I1987" s="64">
        <v>515</v>
      </c>
      <c r="J1987" s="65">
        <v>7439976</v>
      </c>
      <c r="K1987" s="66">
        <f>'Emissions Factors'!$C$2</f>
        <v>1.9400679072269228E-9</v>
      </c>
      <c r="L1987" s="67" t="str">
        <f>'Emissions Factors'!$D$2</f>
        <v>LB</v>
      </c>
      <c r="M1987" s="67" t="str">
        <f>'Emissions Factors'!$E$2</f>
        <v>EACH</v>
      </c>
      <c r="N1987" s="68">
        <f t="shared" ref="N1987:N2050" si="62">K1987*G1987</f>
        <v>2.4761929969026525E-4</v>
      </c>
      <c r="O1987" s="67" t="str">
        <f t="shared" ref="O1987:O2050" si="63">L1987</f>
        <v>LB</v>
      </c>
    </row>
    <row r="1988" spans="1:15" x14ac:dyDescent="0.25">
      <c r="A1988" s="61" t="s">
        <v>2317</v>
      </c>
      <c r="B1988" s="61" t="s">
        <v>2156</v>
      </c>
      <c r="C1988" s="61" t="s">
        <v>20</v>
      </c>
      <c r="D1988" s="62" t="s">
        <v>179</v>
      </c>
      <c r="E1988" s="62" t="s">
        <v>2679</v>
      </c>
      <c r="F1988" s="67" t="s">
        <v>2158</v>
      </c>
      <c r="G1988" s="63">
        <f>VLOOKUP(Emissions!A1988,Population!$A$5:$L$3146,12,FALSE)*'National Throughput'!$B$2</f>
        <v>70595.978907865225</v>
      </c>
      <c r="H1988" s="12" t="str">
        <f>'Emissions Factors'!$E$2</f>
        <v>EACH</v>
      </c>
      <c r="I1988" s="64">
        <v>515</v>
      </c>
      <c r="J1988" s="65">
        <v>7439976</v>
      </c>
      <c r="K1988" s="66">
        <f>'Emissions Factors'!$C$2</f>
        <v>1.9400679072269228E-9</v>
      </c>
      <c r="L1988" s="67" t="str">
        <f>'Emissions Factors'!$D$2</f>
        <v>LB</v>
      </c>
      <c r="M1988" s="67" t="str">
        <f>'Emissions Factors'!$E$2</f>
        <v>EACH</v>
      </c>
      <c r="N1988" s="68">
        <f t="shared" si="62"/>
        <v>1.3696099305841807E-4</v>
      </c>
      <c r="O1988" s="67" t="str">
        <f t="shared" si="63"/>
        <v>LB</v>
      </c>
    </row>
    <row r="1989" spans="1:15" x14ac:dyDescent="0.25">
      <c r="A1989" s="61" t="s">
        <v>2318</v>
      </c>
      <c r="B1989" s="61" t="s">
        <v>2156</v>
      </c>
      <c r="C1989" s="61" t="s">
        <v>22</v>
      </c>
      <c r="D1989" s="62" t="s">
        <v>887</v>
      </c>
      <c r="E1989" s="62" t="s">
        <v>2679</v>
      </c>
      <c r="F1989" s="67" t="s">
        <v>2158</v>
      </c>
      <c r="G1989" s="63">
        <f>VLOOKUP(Emissions!A1989,Population!$A$5:$L$3146,12,FALSE)*'National Throughput'!$B$2</f>
        <v>83479.811718515019</v>
      </c>
      <c r="H1989" s="12" t="str">
        <f>'Emissions Factors'!$E$2</f>
        <v>EACH</v>
      </c>
      <c r="I1989" s="64">
        <v>515</v>
      </c>
      <c r="J1989" s="65">
        <v>7439976</v>
      </c>
      <c r="K1989" s="66">
        <f>'Emissions Factors'!$C$2</f>
        <v>1.9400679072269228E-9</v>
      </c>
      <c r="L1989" s="67" t="str">
        <f>'Emissions Factors'!$D$2</f>
        <v>LB</v>
      </c>
      <c r="M1989" s="67" t="str">
        <f>'Emissions Factors'!$E$2</f>
        <v>EACH</v>
      </c>
      <c r="N1989" s="68">
        <f t="shared" si="62"/>
        <v>1.6195650361643698E-4</v>
      </c>
      <c r="O1989" s="67" t="str">
        <f t="shared" si="63"/>
        <v>LB</v>
      </c>
    </row>
    <row r="1990" spans="1:15" x14ac:dyDescent="0.25">
      <c r="A1990" s="61" t="s">
        <v>2319</v>
      </c>
      <c r="B1990" s="61" t="s">
        <v>2156</v>
      </c>
      <c r="C1990" s="61" t="s">
        <v>24</v>
      </c>
      <c r="D1990" s="62" t="s">
        <v>2320</v>
      </c>
      <c r="E1990" s="62" t="s">
        <v>2679</v>
      </c>
      <c r="F1990" s="67" t="s">
        <v>2158</v>
      </c>
      <c r="G1990" s="63">
        <f>VLOOKUP(Emissions!A1990,Population!$A$5:$L$3146,12,FALSE)*'National Throughput'!$B$2</f>
        <v>38757.12883706735</v>
      </c>
      <c r="H1990" s="12" t="str">
        <f>'Emissions Factors'!$E$2</f>
        <v>EACH</v>
      </c>
      <c r="I1990" s="64">
        <v>515</v>
      </c>
      <c r="J1990" s="65">
        <v>7439976</v>
      </c>
      <c r="K1990" s="66">
        <f>'Emissions Factors'!$C$2</f>
        <v>1.9400679072269228E-9</v>
      </c>
      <c r="L1990" s="67" t="str">
        <f>'Emissions Factors'!$D$2</f>
        <v>LB</v>
      </c>
      <c r="M1990" s="67" t="str">
        <f>'Emissions Factors'!$E$2</f>
        <v>EACH</v>
      </c>
      <c r="N1990" s="68">
        <f t="shared" si="62"/>
        <v>7.5191461833053468E-5</v>
      </c>
      <c r="O1990" s="67" t="str">
        <f t="shared" si="63"/>
        <v>LB</v>
      </c>
    </row>
    <row r="1991" spans="1:15" x14ac:dyDescent="0.25">
      <c r="A1991" s="61" t="s">
        <v>2321</v>
      </c>
      <c r="B1991" s="61" t="s">
        <v>2156</v>
      </c>
      <c r="C1991" s="61" t="s">
        <v>26</v>
      </c>
      <c r="D1991" s="62" t="s">
        <v>2322</v>
      </c>
      <c r="E1991" s="62" t="s">
        <v>2679</v>
      </c>
      <c r="F1991" s="67" t="s">
        <v>2158</v>
      </c>
      <c r="G1991" s="63">
        <f>VLOOKUP(Emissions!A1991,Population!$A$5:$L$3146,12,FALSE)*'National Throughput'!$B$2</f>
        <v>18063.824813084895</v>
      </c>
      <c r="H1991" s="12" t="str">
        <f>'Emissions Factors'!$E$2</f>
        <v>EACH</v>
      </c>
      <c r="I1991" s="64">
        <v>515</v>
      </c>
      <c r="J1991" s="65">
        <v>7439976</v>
      </c>
      <c r="K1991" s="66">
        <f>'Emissions Factors'!$C$2</f>
        <v>1.9400679072269228E-9</v>
      </c>
      <c r="L1991" s="67" t="str">
        <f>'Emissions Factors'!$D$2</f>
        <v>LB</v>
      </c>
      <c r="M1991" s="67" t="str">
        <f>'Emissions Factors'!$E$2</f>
        <v>EACH</v>
      </c>
      <c r="N1991" s="68">
        <f t="shared" si="62"/>
        <v>3.5045046801635369E-5</v>
      </c>
      <c r="O1991" s="67" t="str">
        <f t="shared" si="63"/>
        <v>LB</v>
      </c>
    </row>
    <row r="1992" spans="1:15" x14ac:dyDescent="0.25">
      <c r="A1992" s="61" t="s">
        <v>2323</v>
      </c>
      <c r="B1992" s="61" t="s">
        <v>2324</v>
      </c>
      <c r="C1992" s="61" t="s">
        <v>2677</v>
      </c>
      <c r="D1992" s="62" t="s">
        <v>4975</v>
      </c>
      <c r="E1992" s="62" t="s">
        <v>2679</v>
      </c>
      <c r="F1992" s="67" t="s">
        <v>2325</v>
      </c>
      <c r="G1992" s="63">
        <f>VLOOKUP(Emissions!A1992,Population!$A$5:$L$3146,12,FALSE)*'National Throughput'!$B$2</f>
        <v>2444.8823864195747</v>
      </c>
      <c r="H1992" s="12" t="str">
        <f>'Emissions Factors'!$E$2</f>
        <v>EACH</v>
      </c>
      <c r="I1992" s="64">
        <v>515</v>
      </c>
      <c r="J1992" s="65">
        <v>7439976</v>
      </c>
      <c r="K1992" s="66">
        <f>'Emissions Factors'!$C$2</f>
        <v>1.9400679072269228E-9</v>
      </c>
      <c r="L1992" s="67" t="str">
        <f>'Emissions Factors'!$D$2</f>
        <v>LB</v>
      </c>
      <c r="M1992" s="67" t="str">
        <f>'Emissions Factors'!$E$2</f>
        <v>EACH</v>
      </c>
      <c r="N1992" s="68">
        <f t="shared" si="62"/>
        <v>4.7432378548369889E-6</v>
      </c>
      <c r="O1992" s="67" t="str">
        <f t="shared" si="63"/>
        <v>LB</v>
      </c>
    </row>
    <row r="1993" spans="1:15" x14ac:dyDescent="0.25">
      <c r="A1993" s="61" t="s">
        <v>2326</v>
      </c>
      <c r="B1993" s="61" t="s">
        <v>2324</v>
      </c>
      <c r="C1993" s="61" t="s">
        <v>2682</v>
      </c>
      <c r="D1993" s="62" t="s">
        <v>2327</v>
      </c>
      <c r="E1993" s="62" t="s">
        <v>2679</v>
      </c>
      <c r="F1993" s="67" t="s">
        <v>2325</v>
      </c>
      <c r="G1993" s="63">
        <f>VLOOKUP(Emissions!A1993,Population!$A$5:$L$3146,12,FALSE)*'National Throughput'!$B$2</f>
        <v>11428.594511014993</v>
      </c>
      <c r="H1993" s="12" t="str">
        <f>'Emissions Factors'!$E$2</f>
        <v>EACH</v>
      </c>
      <c r="I1993" s="64">
        <v>515</v>
      </c>
      <c r="J1993" s="65">
        <v>7439976</v>
      </c>
      <c r="K1993" s="66">
        <f>'Emissions Factors'!$C$2</f>
        <v>1.9400679072269228E-9</v>
      </c>
      <c r="L1993" s="67" t="str">
        <f>'Emissions Factors'!$D$2</f>
        <v>LB</v>
      </c>
      <c r="M1993" s="67" t="str">
        <f>'Emissions Factors'!$E$2</f>
        <v>EACH</v>
      </c>
      <c r="N1993" s="68">
        <f t="shared" si="62"/>
        <v>2.2172249435529954E-5</v>
      </c>
      <c r="O1993" s="67" t="str">
        <f t="shared" si="63"/>
        <v>LB</v>
      </c>
    </row>
    <row r="1994" spans="1:15" x14ac:dyDescent="0.25">
      <c r="A1994" s="61" t="s">
        <v>2328</v>
      </c>
      <c r="B1994" s="61" t="s">
        <v>2324</v>
      </c>
      <c r="C1994" s="61" t="s">
        <v>2685</v>
      </c>
      <c r="D1994" s="62" t="s">
        <v>2329</v>
      </c>
      <c r="E1994" s="62" t="s">
        <v>2679</v>
      </c>
      <c r="F1994" s="67" t="s">
        <v>2325</v>
      </c>
      <c r="G1994" s="63">
        <f>VLOOKUP(Emissions!A1994,Population!$A$5:$L$3146,12,FALSE)*'National Throughput'!$B$2</f>
        <v>7007.5005647671787</v>
      </c>
      <c r="H1994" s="12" t="str">
        <f>'Emissions Factors'!$E$2</f>
        <v>EACH</v>
      </c>
      <c r="I1994" s="64">
        <v>515</v>
      </c>
      <c r="J1994" s="65">
        <v>7439976</v>
      </c>
      <c r="K1994" s="66">
        <f>'Emissions Factors'!$C$2</f>
        <v>1.9400679072269228E-9</v>
      </c>
      <c r="L1994" s="67" t="str">
        <f>'Emissions Factors'!$D$2</f>
        <v>LB</v>
      </c>
      <c r="M1994" s="67" t="str">
        <f>'Emissions Factors'!$E$2</f>
        <v>EACH</v>
      </c>
      <c r="N1994" s="68">
        <f t="shared" si="62"/>
        <v>1.3595026955579341E-5</v>
      </c>
      <c r="O1994" s="67" t="str">
        <f t="shared" si="63"/>
        <v>LB</v>
      </c>
    </row>
    <row r="1995" spans="1:15" x14ac:dyDescent="0.25">
      <c r="A1995" s="61" t="s">
        <v>2330</v>
      </c>
      <c r="B1995" s="61" t="s">
        <v>2324</v>
      </c>
      <c r="C1995" s="61" t="s">
        <v>2688</v>
      </c>
      <c r="D1995" s="62" t="s">
        <v>2331</v>
      </c>
      <c r="E1995" s="62" t="s">
        <v>2679</v>
      </c>
      <c r="F1995" s="67" t="s">
        <v>2325</v>
      </c>
      <c r="G1995" s="63">
        <f>VLOOKUP(Emissions!A1995,Population!$A$5:$L$3146,12,FALSE)*'National Throughput'!$B$2</f>
        <v>924.00966030370682</v>
      </c>
      <c r="H1995" s="12" t="str">
        <f>'Emissions Factors'!$E$2</f>
        <v>EACH</v>
      </c>
      <c r="I1995" s="64">
        <v>515</v>
      </c>
      <c r="J1995" s="65">
        <v>7439976</v>
      </c>
      <c r="K1995" s="66">
        <f>'Emissions Factors'!$C$2</f>
        <v>1.9400679072269228E-9</v>
      </c>
      <c r="L1995" s="67" t="str">
        <f>'Emissions Factors'!$D$2</f>
        <v>LB</v>
      </c>
      <c r="M1995" s="67" t="str">
        <f>'Emissions Factors'!$E$2</f>
        <v>EACH</v>
      </c>
      <c r="N1995" s="68">
        <f t="shared" si="62"/>
        <v>1.7926414879228723E-6</v>
      </c>
      <c r="O1995" s="67" t="str">
        <f t="shared" si="63"/>
        <v>LB</v>
      </c>
    </row>
    <row r="1996" spans="1:15" x14ac:dyDescent="0.25">
      <c r="A1996" s="61" t="s">
        <v>2332</v>
      </c>
      <c r="B1996" s="61" t="s">
        <v>2324</v>
      </c>
      <c r="C1996" s="61" t="s">
        <v>2691</v>
      </c>
      <c r="D1996" s="62" t="s">
        <v>2333</v>
      </c>
      <c r="E1996" s="62" t="s">
        <v>2679</v>
      </c>
      <c r="F1996" s="67" t="s">
        <v>2325</v>
      </c>
      <c r="G1996" s="63">
        <f>VLOOKUP(Emissions!A1996,Population!$A$5:$L$3146,12,FALSE)*'National Throughput'!$B$2</f>
        <v>6819.8271265478916</v>
      </c>
      <c r="H1996" s="12" t="str">
        <f>'Emissions Factors'!$E$2</f>
        <v>EACH</v>
      </c>
      <c r="I1996" s="64">
        <v>515</v>
      </c>
      <c r="J1996" s="65">
        <v>7439976</v>
      </c>
      <c r="K1996" s="66">
        <f>'Emissions Factors'!$C$2</f>
        <v>1.9400679072269228E-9</v>
      </c>
      <c r="L1996" s="67" t="str">
        <f>'Emissions Factors'!$D$2</f>
        <v>LB</v>
      </c>
      <c r="M1996" s="67" t="str">
        <f>'Emissions Factors'!$E$2</f>
        <v>EACH</v>
      </c>
      <c r="N1996" s="68">
        <f t="shared" si="62"/>
        <v>1.3230927741051166E-5</v>
      </c>
      <c r="O1996" s="67" t="str">
        <f t="shared" si="63"/>
        <v>LB</v>
      </c>
    </row>
    <row r="1997" spans="1:15" x14ac:dyDescent="0.25">
      <c r="A1997" s="61" t="s">
        <v>2334</v>
      </c>
      <c r="B1997" s="61" t="s">
        <v>2324</v>
      </c>
      <c r="C1997" s="61" t="s">
        <v>2694</v>
      </c>
      <c r="D1997" s="62" t="s">
        <v>2335</v>
      </c>
      <c r="E1997" s="62" t="s">
        <v>2679</v>
      </c>
      <c r="F1997" s="67" t="s">
        <v>2325</v>
      </c>
      <c r="G1997" s="63">
        <f>VLOOKUP(Emissions!A1997,Population!$A$5:$L$3146,12,FALSE)*'National Throughput'!$B$2</f>
        <v>3329.9216060001509</v>
      </c>
      <c r="H1997" s="12" t="str">
        <f>'Emissions Factors'!$E$2</f>
        <v>EACH</v>
      </c>
      <c r="I1997" s="64">
        <v>515</v>
      </c>
      <c r="J1997" s="65">
        <v>7439976</v>
      </c>
      <c r="K1997" s="66">
        <f>'Emissions Factors'!$C$2</f>
        <v>1.9400679072269228E-9</v>
      </c>
      <c r="L1997" s="67" t="str">
        <f>'Emissions Factors'!$D$2</f>
        <v>LB</v>
      </c>
      <c r="M1997" s="67" t="str">
        <f>'Emissions Factors'!$E$2</f>
        <v>EACH</v>
      </c>
      <c r="N1997" s="68">
        <f t="shared" si="62"/>
        <v>6.4602740413824269E-6</v>
      </c>
      <c r="O1997" s="67" t="str">
        <f t="shared" si="63"/>
        <v>LB</v>
      </c>
    </row>
    <row r="1998" spans="1:15" x14ac:dyDescent="0.25">
      <c r="A1998" s="61" t="s">
        <v>2336</v>
      </c>
      <c r="B1998" s="61" t="s">
        <v>2324</v>
      </c>
      <c r="C1998" s="61" t="s">
        <v>2697</v>
      </c>
      <c r="D1998" s="62" t="s">
        <v>5278</v>
      </c>
      <c r="E1998" s="62" t="s">
        <v>2679</v>
      </c>
      <c r="F1998" s="67" t="s">
        <v>2325</v>
      </c>
      <c r="G1998" s="63">
        <f>VLOOKUP(Emissions!A1998,Population!$A$5:$L$3146,12,FALSE)*'National Throughput'!$B$2</f>
        <v>2302.3326164060172</v>
      </c>
      <c r="H1998" s="12" t="str">
        <f>'Emissions Factors'!$E$2</f>
        <v>EACH</v>
      </c>
      <c r="I1998" s="64">
        <v>515</v>
      </c>
      <c r="J1998" s="65">
        <v>7439976</v>
      </c>
      <c r="K1998" s="66">
        <f>'Emissions Factors'!$C$2</f>
        <v>1.9400679072269228E-9</v>
      </c>
      <c r="L1998" s="67" t="str">
        <f>'Emissions Factors'!$D$2</f>
        <v>LB</v>
      </c>
      <c r="M1998" s="67" t="str">
        <f>'Emissions Factors'!$E$2</f>
        <v>EACH</v>
      </c>
      <c r="N1998" s="68">
        <f t="shared" si="62"/>
        <v>4.4666816208511078E-6</v>
      </c>
      <c r="O1998" s="67" t="str">
        <f t="shared" si="63"/>
        <v>LB</v>
      </c>
    </row>
    <row r="1999" spans="1:15" x14ac:dyDescent="0.25">
      <c r="A1999" s="61" t="s">
        <v>2337</v>
      </c>
      <c r="B1999" s="61" t="s">
        <v>2324</v>
      </c>
      <c r="C1999" s="61" t="s">
        <v>2700</v>
      </c>
      <c r="D1999" s="62" t="s">
        <v>2338</v>
      </c>
      <c r="E1999" s="62" t="s">
        <v>2679</v>
      </c>
      <c r="F1999" s="67" t="s">
        <v>2325</v>
      </c>
      <c r="G1999" s="63">
        <f>VLOOKUP(Emissions!A1999,Population!$A$5:$L$3146,12,FALSE)*'National Throughput'!$B$2</f>
        <v>92814.257809618619</v>
      </c>
      <c r="H1999" s="12" t="str">
        <f>'Emissions Factors'!$E$2</f>
        <v>EACH</v>
      </c>
      <c r="I1999" s="64">
        <v>515</v>
      </c>
      <c r="J1999" s="65">
        <v>7439976</v>
      </c>
      <c r="K1999" s="66">
        <f>'Emissions Factors'!$C$2</f>
        <v>1.9400679072269228E-9</v>
      </c>
      <c r="L1999" s="67" t="str">
        <f>'Emissions Factors'!$D$2</f>
        <v>LB</v>
      </c>
      <c r="M1999" s="67" t="str">
        <f>'Emissions Factors'!$E$2</f>
        <v>EACH</v>
      </c>
      <c r="N1999" s="68">
        <f t="shared" si="62"/>
        <v>1.8006596290952686E-4</v>
      </c>
      <c r="O1999" s="67" t="str">
        <f t="shared" si="63"/>
        <v>LB</v>
      </c>
    </row>
    <row r="2000" spans="1:15" x14ac:dyDescent="0.25">
      <c r="A2000" s="61" t="s">
        <v>2339</v>
      </c>
      <c r="B2000" s="61" t="s">
        <v>2324</v>
      </c>
      <c r="C2000" s="61" t="s">
        <v>2703</v>
      </c>
      <c r="D2000" s="62" t="s">
        <v>292</v>
      </c>
      <c r="E2000" s="62" t="s">
        <v>2679</v>
      </c>
      <c r="F2000" s="67" t="s">
        <v>2325</v>
      </c>
      <c r="G2000" s="63">
        <f>VLOOKUP(Emissions!A2000,Population!$A$5:$L$3146,12,FALSE)*'National Throughput'!$B$2</f>
        <v>171269.95928859105</v>
      </c>
      <c r="H2000" s="12" t="str">
        <f>'Emissions Factors'!$E$2</f>
        <v>EACH</v>
      </c>
      <c r="I2000" s="64">
        <v>515</v>
      </c>
      <c r="J2000" s="65">
        <v>7439976</v>
      </c>
      <c r="K2000" s="66">
        <f>'Emissions Factors'!$C$2</f>
        <v>1.9400679072269228E-9</v>
      </c>
      <c r="L2000" s="67" t="str">
        <f>'Emissions Factors'!$D$2</f>
        <v>LB</v>
      </c>
      <c r="M2000" s="67" t="str">
        <f>'Emissions Factors'!$E$2</f>
        <v>EACH</v>
      </c>
      <c r="N2000" s="68">
        <f t="shared" si="62"/>
        <v>3.3227535148785709E-4</v>
      </c>
      <c r="O2000" s="67" t="str">
        <f t="shared" si="63"/>
        <v>LB</v>
      </c>
    </row>
    <row r="2001" spans="1:15" x14ac:dyDescent="0.25">
      <c r="A2001" s="61" t="s">
        <v>2340</v>
      </c>
      <c r="B2001" s="61" t="s">
        <v>2324</v>
      </c>
      <c r="C2001" s="61" t="s">
        <v>2706</v>
      </c>
      <c r="D2001" s="62" t="s">
        <v>2341</v>
      </c>
      <c r="E2001" s="62" t="s">
        <v>2679</v>
      </c>
      <c r="F2001" s="67" t="s">
        <v>2325</v>
      </c>
      <c r="G2001" s="63">
        <f>VLOOKUP(Emissions!A2001,Population!$A$5:$L$3146,12,FALSE)*'National Throughput'!$B$2</f>
        <v>3953.4486575702435</v>
      </c>
      <c r="H2001" s="12" t="str">
        <f>'Emissions Factors'!$E$2</f>
        <v>EACH</v>
      </c>
      <c r="I2001" s="64">
        <v>515</v>
      </c>
      <c r="J2001" s="65">
        <v>7439976</v>
      </c>
      <c r="K2001" s="66">
        <f>'Emissions Factors'!$C$2</f>
        <v>1.9400679072269228E-9</v>
      </c>
      <c r="L2001" s="67" t="str">
        <f>'Emissions Factors'!$D$2</f>
        <v>LB</v>
      </c>
      <c r="M2001" s="67" t="str">
        <f>'Emissions Factors'!$E$2</f>
        <v>EACH</v>
      </c>
      <c r="N2001" s="68">
        <f t="shared" si="62"/>
        <v>7.6699588634213894E-6</v>
      </c>
      <c r="O2001" s="67" t="str">
        <f t="shared" si="63"/>
        <v>LB</v>
      </c>
    </row>
    <row r="2002" spans="1:15" x14ac:dyDescent="0.25">
      <c r="A2002" s="61" t="s">
        <v>2342</v>
      </c>
      <c r="B2002" s="61" t="s">
        <v>2324</v>
      </c>
      <c r="C2002" s="61" t="s">
        <v>2709</v>
      </c>
      <c r="D2002" s="62" t="s">
        <v>2343</v>
      </c>
      <c r="E2002" s="62" t="s">
        <v>2679</v>
      </c>
      <c r="F2002" s="67" t="s">
        <v>2325</v>
      </c>
      <c r="G2002" s="63">
        <f>VLOOKUP(Emissions!A2002,Population!$A$5:$L$3146,12,FALSE)*'National Throughput'!$B$2</f>
        <v>5281.5202558979909</v>
      </c>
      <c r="H2002" s="12" t="str">
        <f>'Emissions Factors'!$E$2</f>
        <v>EACH</v>
      </c>
      <c r="I2002" s="64">
        <v>515</v>
      </c>
      <c r="J2002" s="65">
        <v>7439976</v>
      </c>
      <c r="K2002" s="66">
        <f>'Emissions Factors'!$C$2</f>
        <v>1.9400679072269228E-9</v>
      </c>
      <c r="L2002" s="67" t="str">
        <f>'Emissions Factors'!$D$2</f>
        <v>LB</v>
      </c>
      <c r="M2002" s="67" t="str">
        <f>'Emissions Factors'!$E$2</f>
        <v>EACH</v>
      </c>
      <c r="N2002" s="68">
        <f t="shared" si="62"/>
        <v>1.0246507949836616E-5</v>
      </c>
      <c r="O2002" s="67" t="str">
        <f t="shared" si="63"/>
        <v>LB</v>
      </c>
    </row>
    <row r="2003" spans="1:15" x14ac:dyDescent="0.25">
      <c r="A2003" s="61" t="s">
        <v>2344</v>
      </c>
      <c r="B2003" s="61" t="s">
        <v>2324</v>
      </c>
      <c r="C2003" s="61" t="s">
        <v>2712</v>
      </c>
      <c r="D2003" s="62" t="s">
        <v>2345</v>
      </c>
      <c r="E2003" s="62" t="s">
        <v>2679</v>
      </c>
      <c r="F2003" s="67" t="s">
        <v>2325</v>
      </c>
      <c r="G2003" s="63">
        <f>VLOOKUP(Emissions!A2003,Population!$A$5:$L$3146,12,FALSE)*'National Throughput'!$B$2</f>
        <v>2494.1082062803716</v>
      </c>
      <c r="H2003" s="12" t="str">
        <f>'Emissions Factors'!$E$2</f>
        <v>EACH</v>
      </c>
      <c r="I2003" s="64">
        <v>515</v>
      </c>
      <c r="J2003" s="65">
        <v>7439976</v>
      </c>
      <c r="K2003" s="66">
        <f>'Emissions Factors'!$C$2</f>
        <v>1.9400679072269228E-9</v>
      </c>
      <c r="L2003" s="67" t="str">
        <f>'Emissions Factors'!$D$2</f>
        <v>LB</v>
      </c>
      <c r="M2003" s="67" t="str">
        <f>'Emissions Factors'!$E$2</f>
        <v>EACH</v>
      </c>
      <c r="N2003" s="68">
        <f t="shared" si="62"/>
        <v>4.8387392881558551E-6</v>
      </c>
      <c r="O2003" s="67" t="str">
        <f t="shared" si="63"/>
        <v>LB</v>
      </c>
    </row>
    <row r="2004" spans="1:15" x14ac:dyDescent="0.25">
      <c r="A2004" s="61" t="s">
        <v>2346</v>
      </c>
      <c r="B2004" s="61" t="s">
        <v>2324</v>
      </c>
      <c r="C2004" s="61" t="s">
        <v>2715</v>
      </c>
      <c r="D2004" s="62" t="s">
        <v>2347</v>
      </c>
      <c r="E2004" s="62" t="s">
        <v>2679</v>
      </c>
      <c r="F2004" s="67" t="s">
        <v>2325</v>
      </c>
      <c r="G2004" s="63">
        <f>VLOOKUP(Emissions!A2004,Population!$A$5:$L$3146,12,FALSE)*'National Throughput'!$B$2</f>
        <v>4511.3412826592739</v>
      </c>
      <c r="H2004" s="12" t="str">
        <f>'Emissions Factors'!$E$2</f>
        <v>EACH</v>
      </c>
      <c r="I2004" s="64">
        <v>515</v>
      </c>
      <c r="J2004" s="65">
        <v>7439976</v>
      </c>
      <c r="K2004" s="66">
        <f>'Emissions Factors'!$C$2</f>
        <v>1.9400679072269228E-9</v>
      </c>
      <c r="L2004" s="67" t="str">
        <f>'Emissions Factors'!$D$2</f>
        <v>LB</v>
      </c>
      <c r="M2004" s="67" t="str">
        <f>'Emissions Factors'!$E$2</f>
        <v>EACH</v>
      </c>
      <c r="N2004" s="68">
        <f t="shared" si="62"/>
        <v>8.7523084410351998E-6</v>
      </c>
      <c r="O2004" s="67" t="str">
        <f t="shared" si="63"/>
        <v>LB</v>
      </c>
    </row>
    <row r="2005" spans="1:15" x14ac:dyDescent="0.25">
      <c r="A2005" s="61" t="s">
        <v>2348</v>
      </c>
      <c r="B2005" s="61" t="s">
        <v>2324</v>
      </c>
      <c r="C2005" s="61" t="s">
        <v>2718</v>
      </c>
      <c r="D2005" s="62" t="s">
        <v>2019</v>
      </c>
      <c r="E2005" s="62" t="s">
        <v>2679</v>
      </c>
      <c r="F2005" s="67" t="s">
        <v>2325</v>
      </c>
      <c r="G2005" s="63">
        <f>VLOOKUP(Emissions!A2005,Population!$A$5:$L$3146,12,FALSE)*'National Throughput'!$B$2</f>
        <v>2437.7036210232086</v>
      </c>
      <c r="H2005" s="12" t="str">
        <f>'Emissions Factors'!$E$2</f>
        <v>EACH</v>
      </c>
      <c r="I2005" s="64">
        <v>515</v>
      </c>
      <c r="J2005" s="65">
        <v>7439976</v>
      </c>
      <c r="K2005" s="66">
        <f>'Emissions Factors'!$C$2</f>
        <v>1.9400679072269228E-9</v>
      </c>
      <c r="L2005" s="67" t="str">
        <f>'Emissions Factors'!$D$2</f>
        <v>LB</v>
      </c>
      <c r="M2005" s="67" t="str">
        <f>'Emissions Factors'!$E$2</f>
        <v>EACH</v>
      </c>
      <c r="N2005" s="68">
        <f t="shared" si="62"/>
        <v>4.7293105624779881E-6</v>
      </c>
      <c r="O2005" s="67" t="str">
        <f t="shared" si="63"/>
        <v>LB</v>
      </c>
    </row>
    <row r="2006" spans="1:15" x14ac:dyDescent="0.25">
      <c r="A2006" s="61" t="s">
        <v>2349</v>
      </c>
      <c r="B2006" s="61" t="s">
        <v>2324</v>
      </c>
      <c r="C2006" s="61" t="s">
        <v>2721</v>
      </c>
      <c r="D2006" s="62" t="s">
        <v>2350</v>
      </c>
      <c r="E2006" s="62" t="s">
        <v>2679</v>
      </c>
      <c r="F2006" s="67" t="s">
        <v>2325</v>
      </c>
      <c r="G2006" s="63">
        <f>VLOOKUP(Emissions!A2006,Population!$A$5:$L$3146,12,FALSE)*'National Throughput'!$B$2</f>
        <v>3509.3907409093058</v>
      </c>
      <c r="H2006" s="12" t="str">
        <f>'Emissions Factors'!$E$2</f>
        <v>EACH</v>
      </c>
      <c r="I2006" s="64">
        <v>515</v>
      </c>
      <c r="J2006" s="65">
        <v>7439976</v>
      </c>
      <c r="K2006" s="66">
        <f>'Emissions Factors'!$C$2</f>
        <v>1.9400679072269228E-9</v>
      </c>
      <c r="L2006" s="67" t="str">
        <f>'Emissions Factors'!$D$2</f>
        <v>LB</v>
      </c>
      <c r="M2006" s="67" t="str">
        <f>'Emissions Factors'!$E$2</f>
        <v>EACH</v>
      </c>
      <c r="N2006" s="68">
        <f t="shared" si="62"/>
        <v>6.8084563503574568E-6</v>
      </c>
      <c r="O2006" s="67" t="str">
        <f t="shared" si="63"/>
        <v>LB</v>
      </c>
    </row>
    <row r="2007" spans="1:15" x14ac:dyDescent="0.25">
      <c r="A2007" s="61" t="s">
        <v>2351</v>
      </c>
      <c r="B2007" s="61" t="s">
        <v>2324</v>
      </c>
      <c r="C2007" s="61" t="s">
        <v>2724</v>
      </c>
      <c r="D2007" s="62" t="s">
        <v>2352</v>
      </c>
      <c r="E2007" s="62" t="s">
        <v>2679</v>
      </c>
      <c r="F2007" s="67" t="s">
        <v>2325</v>
      </c>
      <c r="G2007" s="63">
        <f>VLOOKUP(Emissions!A2007,Population!$A$5:$L$3146,12,FALSE)*'National Throughput'!$B$2</f>
        <v>3447.8584660833094</v>
      </c>
      <c r="H2007" s="12" t="str">
        <f>'Emissions Factors'!$E$2</f>
        <v>EACH</v>
      </c>
      <c r="I2007" s="64">
        <v>515</v>
      </c>
      <c r="J2007" s="65">
        <v>7439976</v>
      </c>
      <c r="K2007" s="66">
        <f>'Emissions Factors'!$C$2</f>
        <v>1.9400679072269228E-9</v>
      </c>
      <c r="L2007" s="67" t="str">
        <f>'Emissions Factors'!$D$2</f>
        <v>LB</v>
      </c>
      <c r="M2007" s="67" t="str">
        <f>'Emissions Factors'!$E$2</f>
        <v>EACH</v>
      </c>
      <c r="N2007" s="68">
        <f t="shared" si="62"/>
        <v>6.689079558708874E-6</v>
      </c>
      <c r="O2007" s="67" t="str">
        <f t="shared" si="63"/>
        <v>LB</v>
      </c>
    </row>
    <row r="2008" spans="1:15" x14ac:dyDescent="0.25">
      <c r="A2008" s="61" t="s">
        <v>2353</v>
      </c>
      <c r="B2008" s="61" t="s">
        <v>2324</v>
      </c>
      <c r="C2008" s="61" t="s">
        <v>2727</v>
      </c>
      <c r="D2008" s="62" t="s">
        <v>1720</v>
      </c>
      <c r="E2008" s="62" t="s">
        <v>2679</v>
      </c>
      <c r="F2008" s="67" t="s">
        <v>2325</v>
      </c>
      <c r="G2008" s="63">
        <f>VLOOKUP(Emissions!A2008,Population!$A$5:$L$3146,12,FALSE)*'National Throughput'!$B$2</f>
        <v>1871.6066926240453</v>
      </c>
      <c r="H2008" s="12" t="str">
        <f>'Emissions Factors'!$E$2</f>
        <v>EACH</v>
      </c>
      <c r="I2008" s="64">
        <v>515</v>
      </c>
      <c r="J2008" s="65">
        <v>7439976</v>
      </c>
      <c r="K2008" s="66">
        <f>'Emissions Factors'!$C$2</f>
        <v>1.9400679072269228E-9</v>
      </c>
      <c r="L2008" s="67" t="str">
        <f>'Emissions Factors'!$D$2</f>
        <v>LB</v>
      </c>
      <c r="M2008" s="67" t="str">
        <f>'Emissions Factors'!$E$2</f>
        <v>EACH</v>
      </c>
      <c r="N2008" s="68">
        <f t="shared" si="62"/>
        <v>3.6310440793110343E-6</v>
      </c>
      <c r="O2008" s="67" t="str">
        <f t="shared" si="63"/>
        <v>LB</v>
      </c>
    </row>
    <row r="2009" spans="1:15" x14ac:dyDescent="0.25">
      <c r="A2009" s="61" t="s">
        <v>2354</v>
      </c>
      <c r="B2009" s="61" t="s">
        <v>2324</v>
      </c>
      <c r="C2009" s="61" t="s">
        <v>2730</v>
      </c>
      <c r="D2009" s="62" t="s">
        <v>2355</v>
      </c>
      <c r="E2009" s="62" t="s">
        <v>2679</v>
      </c>
      <c r="F2009" s="67" t="s">
        <v>2325</v>
      </c>
      <c r="G2009" s="63">
        <f>VLOOKUP(Emissions!A2009,Population!$A$5:$L$3146,12,FALSE)*'National Throughput'!$B$2</f>
        <v>71929.178195761793</v>
      </c>
      <c r="H2009" s="12" t="str">
        <f>'Emissions Factors'!$E$2</f>
        <v>EACH</v>
      </c>
      <c r="I2009" s="64">
        <v>515</v>
      </c>
      <c r="J2009" s="65">
        <v>7439976</v>
      </c>
      <c r="K2009" s="66">
        <f>'Emissions Factors'!$C$2</f>
        <v>1.9400679072269228E-9</v>
      </c>
      <c r="L2009" s="67" t="str">
        <f>'Emissions Factors'!$D$2</f>
        <v>LB</v>
      </c>
      <c r="M2009" s="67" t="str">
        <f>'Emissions Factors'!$E$2</f>
        <v>EACH</v>
      </c>
      <c r="N2009" s="68">
        <f t="shared" si="62"/>
        <v>1.3954749021080398E-4</v>
      </c>
      <c r="O2009" s="67" t="str">
        <f t="shared" si="63"/>
        <v>LB</v>
      </c>
    </row>
    <row r="2010" spans="1:15" x14ac:dyDescent="0.25">
      <c r="A2010" s="61" t="s">
        <v>2356</v>
      </c>
      <c r="B2010" s="61" t="s">
        <v>2324</v>
      </c>
      <c r="C2010" s="61" t="s">
        <v>2733</v>
      </c>
      <c r="D2010" s="62" t="s">
        <v>4765</v>
      </c>
      <c r="E2010" s="62" t="s">
        <v>2679</v>
      </c>
      <c r="F2010" s="67" t="s">
        <v>2325</v>
      </c>
      <c r="G2010" s="63">
        <f>VLOOKUP(Emissions!A2010,Population!$A$5:$L$3146,12,FALSE)*'National Throughput'!$B$2</f>
        <v>2421.2950144029433</v>
      </c>
      <c r="H2010" s="12" t="str">
        <f>'Emissions Factors'!$E$2</f>
        <v>EACH</v>
      </c>
      <c r="I2010" s="64">
        <v>515</v>
      </c>
      <c r="J2010" s="65">
        <v>7439976</v>
      </c>
      <c r="K2010" s="66">
        <f>'Emissions Factors'!$C$2</f>
        <v>1.9400679072269228E-9</v>
      </c>
      <c r="L2010" s="67" t="str">
        <f>'Emissions Factors'!$D$2</f>
        <v>LB</v>
      </c>
      <c r="M2010" s="67" t="str">
        <f>'Emissions Factors'!$E$2</f>
        <v>EACH</v>
      </c>
      <c r="N2010" s="68">
        <f t="shared" si="62"/>
        <v>4.6974767513716996E-6</v>
      </c>
      <c r="O2010" s="67" t="str">
        <f t="shared" si="63"/>
        <v>LB</v>
      </c>
    </row>
    <row r="2011" spans="1:15" x14ac:dyDescent="0.25">
      <c r="A2011" s="61" t="s">
        <v>2357</v>
      </c>
      <c r="B2011" s="61" t="s">
        <v>2324</v>
      </c>
      <c r="C2011" s="61" t="s">
        <v>2736</v>
      </c>
      <c r="D2011" s="62" t="s">
        <v>2358</v>
      </c>
      <c r="E2011" s="62" t="s">
        <v>2679</v>
      </c>
      <c r="F2011" s="67" t="s">
        <v>2325</v>
      </c>
      <c r="G2011" s="63">
        <f>VLOOKUP(Emissions!A2011,Population!$A$5:$L$3146,12,FALSE)*'National Throughput'!$B$2</f>
        <v>2378.2224220247458</v>
      </c>
      <c r="H2011" s="12" t="str">
        <f>'Emissions Factors'!$E$2</f>
        <v>EACH</v>
      </c>
      <c r="I2011" s="64">
        <v>515</v>
      </c>
      <c r="J2011" s="65">
        <v>7439976</v>
      </c>
      <c r="K2011" s="66">
        <f>'Emissions Factors'!$C$2</f>
        <v>1.9400679072269228E-9</v>
      </c>
      <c r="L2011" s="67" t="str">
        <f>'Emissions Factors'!$D$2</f>
        <v>LB</v>
      </c>
      <c r="M2011" s="67" t="str">
        <f>'Emissions Factors'!$E$2</f>
        <v>EACH</v>
      </c>
      <c r="N2011" s="68">
        <f t="shared" si="62"/>
        <v>4.6139129972176921E-6</v>
      </c>
      <c r="O2011" s="67" t="str">
        <f t="shared" si="63"/>
        <v>LB</v>
      </c>
    </row>
    <row r="2012" spans="1:15" x14ac:dyDescent="0.25">
      <c r="A2012" s="61" t="s">
        <v>2359</v>
      </c>
      <c r="B2012" s="61" t="s">
        <v>2324</v>
      </c>
      <c r="C2012" s="61" t="s">
        <v>2739</v>
      </c>
      <c r="D2012" s="62" t="s">
        <v>2360</v>
      </c>
      <c r="E2012" s="62" t="s">
        <v>2679</v>
      </c>
      <c r="F2012" s="67" t="s">
        <v>2325</v>
      </c>
      <c r="G2012" s="63">
        <f>VLOOKUP(Emissions!A2012,Population!$A$5:$L$3146,12,FALSE)*'National Throughput'!$B$2</f>
        <v>2727.9308506191564</v>
      </c>
      <c r="H2012" s="12" t="str">
        <f>'Emissions Factors'!$E$2</f>
        <v>EACH</v>
      </c>
      <c r="I2012" s="64">
        <v>515</v>
      </c>
      <c r="J2012" s="65">
        <v>7439976</v>
      </c>
      <c r="K2012" s="66">
        <f>'Emissions Factors'!$C$2</f>
        <v>1.9400679072269228E-9</v>
      </c>
      <c r="L2012" s="67" t="str">
        <f>'Emissions Factors'!$D$2</f>
        <v>LB</v>
      </c>
      <c r="M2012" s="67" t="str">
        <f>'Emissions Factors'!$E$2</f>
        <v>EACH</v>
      </c>
      <c r="N2012" s="68">
        <f t="shared" si="62"/>
        <v>5.292371096420466E-6</v>
      </c>
      <c r="O2012" s="67" t="str">
        <f t="shared" si="63"/>
        <v>LB</v>
      </c>
    </row>
    <row r="2013" spans="1:15" x14ac:dyDescent="0.25">
      <c r="A2013" s="61" t="s">
        <v>2361</v>
      </c>
      <c r="B2013" s="61" t="s">
        <v>2324</v>
      </c>
      <c r="C2013" s="61" t="s">
        <v>2742</v>
      </c>
      <c r="D2013" s="62" t="s">
        <v>2362</v>
      </c>
      <c r="E2013" s="62" t="s">
        <v>2679</v>
      </c>
      <c r="F2013" s="67" t="s">
        <v>2325</v>
      </c>
      <c r="G2013" s="63">
        <f>VLOOKUP(Emissions!A2013,Population!$A$5:$L$3146,12,FALSE)*'National Throughput'!$B$2</f>
        <v>2485.903902970239</v>
      </c>
      <c r="H2013" s="12" t="str">
        <f>'Emissions Factors'!$E$2</f>
        <v>EACH</v>
      </c>
      <c r="I2013" s="64">
        <v>515</v>
      </c>
      <c r="J2013" s="65">
        <v>7439976</v>
      </c>
      <c r="K2013" s="66">
        <f>'Emissions Factors'!$C$2</f>
        <v>1.9400679072269228E-9</v>
      </c>
      <c r="L2013" s="67" t="str">
        <f>'Emissions Factors'!$D$2</f>
        <v>LB</v>
      </c>
      <c r="M2013" s="67" t="str">
        <f>'Emissions Factors'!$E$2</f>
        <v>EACH</v>
      </c>
      <c r="N2013" s="68">
        <f t="shared" si="62"/>
        <v>4.8228223826027113E-6</v>
      </c>
      <c r="O2013" s="67" t="str">
        <f t="shared" si="63"/>
        <v>LB</v>
      </c>
    </row>
    <row r="2014" spans="1:15" x14ac:dyDescent="0.25">
      <c r="A2014" s="61" t="s">
        <v>2363</v>
      </c>
      <c r="B2014" s="61" t="s">
        <v>2324</v>
      </c>
      <c r="C2014" s="61" t="s">
        <v>2745</v>
      </c>
      <c r="D2014" s="62" t="s">
        <v>2364</v>
      </c>
      <c r="E2014" s="62" t="s">
        <v>2679</v>
      </c>
      <c r="F2014" s="67" t="s">
        <v>2325</v>
      </c>
      <c r="G2014" s="63">
        <f>VLOOKUP(Emissions!A2014,Population!$A$5:$L$3146,12,FALSE)*'National Throughput'!$B$2</f>
        <v>4254.9568042176243</v>
      </c>
      <c r="H2014" s="12" t="str">
        <f>'Emissions Factors'!$E$2</f>
        <v>EACH</v>
      </c>
      <c r="I2014" s="64">
        <v>515</v>
      </c>
      <c r="J2014" s="65">
        <v>7439976</v>
      </c>
      <c r="K2014" s="66">
        <f>'Emissions Factors'!$C$2</f>
        <v>1.9400679072269228E-9</v>
      </c>
      <c r="L2014" s="67" t="str">
        <f>'Emissions Factors'!$D$2</f>
        <v>LB</v>
      </c>
      <c r="M2014" s="67" t="str">
        <f>'Emissions Factors'!$E$2</f>
        <v>EACH</v>
      </c>
      <c r="N2014" s="68">
        <f t="shared" si="62"/>
        <v>8.2549051424994426E-6</v>
      </c>
      <c r="O2014" s="67" t="str">
        <f t="shared" si="63"/>
        <v>LB</v>
      </c>
    </row>
    <row r="2015" spans="1:15" x14ac:dyDescent="0.25">
      <c r="A2015" s="61" t="s">
        <v>2365</v>
      </c>
      <c r="B2015" s="61" t="s">
        <v>2324</v>
      </c>
      <c r="C2015" s="61" t="s">
        <v>2748</v>
      </c>
      <c r="D2015" s="62" t="s">
        <v>4790</v>
      </c>
      <c r="E2015" s="62" t="s">
        <v>2679</v>
      </c>
      <c r="F2015" s="67" t="s">
        <v>2325</v>
      </c>
      <c r="G2015" s="63">
        <f>VLOOKUP(Emissions!A2015,Population!$A$5:$L$3146,12,FALSE)*'National Throughput'!$B$2</f>
        <v>1993.6457043622706</v>
      </c>
      <c r="H2015" s="12" t="str">
        <f>'Emissions Factors'!$E$2</f>
        <v>EACH</v>
      </c>
      <c r="I2015" s="64">
        <v>515</v>
      </c>
      <c r="J2015" s="65">
        <v>7439976</v>
      </c>
      <c r="K2015" s="66">
        <f>'Emissions Factors'!$C$2</f>
        <v>1.9400679072269228E-9</v>
      </c>
      <c r="L2015" s="67" t="str">
        <f>'Emissions Factors'!$D$2</f>
        <v>LB</v>
      </c>
      <c r="M2015" s="67" t="str">
        <f>'Emissions Factors'!$E$2</f>
        <v>EACH</v>
      </c>
      <c r="N2015" s="68">
        <f t="shared" si="62"/>
        <v>3.8678080494140546E-6</v>
      </c>
      <c r="O2015" s="67" t="str">
        <f t="shared" si="63"/>
        <v>LB</v>
      </c>
    </row>
    <row r="2016" spans="1:15" x14ac:dyDescent="0.25">
      <c r="A2016" s="61" t="s">
        <v>2366</v>
      </c>
      <c r="B2016" s="61" t="s">
        <v>2324</v>
      </c>
      <c r="C2016" s="61" t="s">
        <v>2751</v>
      </c>
      <c r="D2016" s="62" t="s">
        <v>364</v>
      </c>
      <c r="E2016" s="62" t="s">
        <v>2679</v>
      </c>
      <c r="F2016" s="67" t="s">
        <v>2325</v>
      </c>
      <c r="G2016" s="63">
        <f>VLOOKUP(Emissions!A2016,Population!$A$5:$L$3146,12,FALSE)*'National Throughput'!$B$2</f>
        <v>6140.9210276344011</v>
      </c>
      <c r="H2016" s="12" t="str">
        <f>'Emissions Factors'!$E$2</f>
        <v>EACH</v>
      </c>
      <c r="I2016" s="64">
        <v>515</v>
      </c>
      <c r="J2016" s="65">
        <v>7439976</v>
      </c>
      <c r="K2016" s="66">
        <f>'Emissions Factors'!$C$2</f>
        <v>1.9400679072269228E-9</v>
      </c>
      <c r="L2016" s="67" t="str">
        <f>'Emissions Factors'!$D$2</f>
        <v>LB</v>
      </c>
      <c r="M2016" s="67" t="str">
        <f>'Emissions Factors'!$E$2</f>
        <v>EACH</v>
      </c>
      <c r="N2016" s="68">
        <f t="shared" si="62"/>
        <v>1.1913803806528476E-5</v>
      </c>
      <c r="O2016" s="67" t="str">
        <f t="shared" si="63"/>
        <v>LB</v>
      </c>
    </row>
    <row r="2017" spans="1:15" x14ac:dyDescent="0.25">
      <c r="A2017" s="61" t="s">
        <v>2367</v>
      </c>
      <c r="B2017" s="61" t="s">
        <v>2324</v>
      </c>
      <c r="C2017" s="61" t="s">
        <v>2754</v>
      </c>
      <c r="D2017" s="62" t="s">
        <v>18</v>
      </c>
      <c r="E2017" s="62" t="s">
        <v>2679</v>
      </c>
      <c r="F2017" s="67" t="s">
        <v>2325</v>
      </c>
      <c r="G2017" s="63">
        <f>VLOOKUP(Emissions!A2017,Population!$A$5:$L$3146,12,FALSE)*'National Throughput'!$B$2</f>
        <v>2872.5316964602471</v>
      </c>
      <c r="H2017" s="12" t="str">
        <f>'Emissions Factors'!$E$2</f>
        <v>EACH</v>
      </c>
      <c r="I2017" s="64">
        <v>515</v>
      </c>
      <c r="J2017" s="65">
        <v>7439976</v>
      </c>
      <c r="K2017" s="66">
        <f>'Emissions Factors'!$C$2</f>
        <v>1.9400679072269228E-9</v>
      </c>
      <c r="L2017" s="67" t="str">
        <f>'Emissions Factors'!$D$2</f>
        <v>LB</v>
      </c>
      <c r="M2017" s="67" t="str">
        <f>'Emissions Factors'!$E$2</f>
        <v>EACH</v>
      </c>
      <c r="N2017" s="68">
        <f t="shared" si="62"/>
        <v>5.5729065567946339E-6</v>
      </c>
      <c r="O2017" s="67" t="str">
        <f t="shared" si="63"/>
        <v>LB</v>
      </c>
    </row>
    <row r="2018" spans="1:15" x14ac:dyDescent="0.25">
      <c r="A2018" s="61" t="s">
        <v>2368</v>
      </c>
      <c r="B2018" s="61" t="s">
        <v>2324</v>
      </c>
      <c r="C2018" s="61" t="s">
        <v>2757</v>
      </c>
      <c r="D2018" s="62" t="s">
        <v>2369</v>
      </c>
      <c r="E2018" s="62" t="s">
        <v>2679</v>
      </c>
      <c r="F2018" s="67" t="s">
        <v>2325</v>
      </c>
      <c r="G2018" s="63">
        <f>VLOOKUP(Emissions!A2018,Population!$A$5:$L$3146,12,FALSE)*'National Throughput'!$B$2</f>
        <v>11276.814899777535</v>
      </c>
      <c r="H2018" s="12" t="str">
        <f>'Emissions Factors'!$E$2</f>
        <v>EACH</v>
      </c>
      <c r="I2018" s="64">
        <v>515</v>
      </c>
      <c r="J2018" s="65">
        <v>7439976</v>
      </c>
      <c r="K2018" s="66">
        <f>'Emissions Factors'!$C$2</f>
        <v>1.9400679072269228E-9</v>
      </c>
      <c r="L2018" s="67" t="str">
        <f>'Emissions Factors'!$D$2</f>
        <v>LB</v>
      </c>
      <c r="M2018" s="67" t="str">
        <f>'Emissions Factors'!$E$2</f>
        <v>EACH</v>
      </c>
      <c r="N2018" s="68">
        <f t="shared" si="62"/>
        <v>2.1877786682796783E-5</v>
      </c>
      <c r="O2018" s="67" t="str">
        <f t="shared" si="63"/>
        <v>LB</v>
      </c>
    </row>
    <row r="2019" spans="1:15" x14ac:dyDescent="0.25">
      <c r="A2019" s="61" t="s">
        <v>2370</v>
      </c>
      <c r="B2019" s="61" t="s">
        <v>2324</v>
      </c>
      <c r="C2019" s="61" t="s">
        <v>2760</v>
      </c>
      <c r="D2019" s="62" t="s">
        <v>366</v>
      </c>
      <c r="E2019" s="62" t="s">
        <v>2679</v>
      </c>
      <c r="F2019" s="67" t="s">
        <v>2325</v>
      </c>
      <c r="G2019" s="63">
        <f>VLOOKUP(Emissions!A2019,Population!$A$5:$L$3146,12,FALSE)*'National Throughput'!$B$2</f>
        <v>9822.6021380564962</v>
      </c>
      <c r="H2019" s="12" t="str">
        <f>'Emissions Factors'!$E$2</f>
        <v>EACH</v>
      </c>
      <c r="I2019" s="64">
        <v>515</v>
      </c>
      <c r="J2019" s="65">
        <v>7439976</v>
      </c>
      <c r="K2019" s="66">
        <f>'Emissions Factors'!$C$2</f>
        <v>1.9400679072269228E-9</v>
      </c>
      <c r="L2019" s="67" t="str">
        <f>'Emissions Factors'!$D$2</f>
        <v>LB</v>
      </c>
      <c r="M2019" s="67" t="str">
        <f>'Emissions Factors'!$E$2</f>
        <v>EACH</v>
      </c>
      <c r="N2019" s="68">
        <f t="shared" si="62"/>
        <v>1.9056515173501964E-5</v>
      </c>
      <c r="O2019" s="67" t="str">
        <f t="shared" si="63"/>
        <v>LB</v>
      </c>
    </row>
    <row r="2020" spans="1:15" x14ac:dyDescent="0.25">
      <c r="A2020" s="61" t="s">
        <v>2371</v>
      </c>
      <c r="B2020" s="61" t="s">
        <v>2324</v>
      </c>
      <c r="C2020" s="61" t="s">
        <v>2763</v>
      </c>
      <c r="D2020" s="62" t="s">
        <v>380</v>
      </c>
      <c r="E2020" s="62" t="s">
        <v>2679</v>
      </c>
      <c r="F2020" s="67" t="s">
        <v>2325</v>
      </c>
      <c r="G2020" s="63">
        <f>VLOOKUP(Emissions!A2020,Population!$A$5:$L$3146,12,FALSE)*'National Throughput'!$B$2</f>
        <v>8969.3545938026855</v>
      </c>
      <c r="H2020" s="12" t="str">
        <f>'Emissions Factors'!$E$2</f>
        <v>EACH</v>
      </c>
      <c r="I2020" s="64">
        <v>515</v>
      </c>
      <c r="J2020" s="65">
        <v>7439976</v>
      </c>
      <c r="K2020" s="66">
        <f>'Emissions Factors'!$C$2</f>
        <v>1.9400679072269228E-9</v>
      </c>
      <c r="L2020" s="67" t="str">
        <f>'Emissions Factors'!$D$2</f>
        <v>LB</v>
      </c>
      <c r="M2020" s="67" t="str">
        <f>'Emissions Factors'!$E$2</f>
        <v>EACH</v>
      </c>
      <c r="N2020" s="68">
        <f t="shared" si="62"/>
        <v>1.7401156995974962E-5</v>
      </c>
      <c r="O2020" s="67" t="str">
        <f t="shared" si="63"/>
        <v>LB</v>
      </c>
    </row>
    <row r="2021" spans="1:15" x14ac:dyDescent="0.25">
      <c r="A2021" s="61" t="s">
        <v>2372</v>
      </c>
      <c r="B2021" s="61" t="s">
        <v>2324</v>
      </c>
      <c r="C2021" s="61" t="s">
        <v>2766</v>
      </c>
      <c r="D2021" s="62" t="s">
        <v>819</v>
      </c>
      <c r="E2021" s="62" t="s">
        <v>2679</v>
      </c>
      <c r="F2021" s="67" t="s">
        <v>2325</v>
      </c>
      <c r="G2021" s="63">
        <f>VLOOKUP(Emissions!A2021,Population!$A$5:$L$3146,12,FALSE)*'National Throughput'!$B$2</f>
        <v>30583.59166434755</v>
      </c>
      <c r="H2021" s="12" t="str">
        <f>'Emissions Factors'!$E$2</f>
        <v>EACH</v>
      </c>
      <c r="I2021" s="64">
        <v>515</v>
      </c>
      <c r="J2021" s="65">
        <v>7439976</v>
      </c>
      <c r="K2021" s="66">
        <f>'Emissions Factors'!$C$2</f>
        <v>1.9400679072269228E-9</v>
      </c>
      <c r="L2021" s="67" t="str">
        <f>'Emissions Factors'!$D$2</f>
        <v>LB</v>
      </c>
      <c r="M2021" s="67" t="str">
        <f>'Emissions Factors'!$E$2</f>
        <v>EACH</v>
      </c>
      <c r="N2021" s="68">
        <f t="shared" si="62"/>
        <v>5.9334244675733516E-5</v>
      </c>
      <c r="O2021" s="67" t="str">
        <f t="shared" si="63"/>
        <v>LB</v>
      </c>
    </row>
    <row r="2022" spans="1:15" x14ac:dyDescent="0.25">
      <c r="A2022" s="61" t="s">
        <v>2373</v>
      </c>
      <c r="B2022" s="61" t="s">
        <v>2324</v>
      </c>
      <c r="C2022" s="61" t="s">
        <v>2769</v>
      </c>
      <c r="D2022" s="62" t="s">
        <v>2374</v>
      </c>
      <c r="E2022" s="62" t="s">
        <v>2679</v>
      </c>
      <c r="F2022" s="67" t="s">
        <v>2325</v>
      </c>
      <c r="G2022" s="63">
        <f>VLOOKUP(Emissions!A2022,Population!$A$5:$L$3146,12,FALSE)*'National Throughput'!$B$2</f>
        <v>10031.811872464883</v>
      </c>
      <c r="H2022" s="12" t="str">
        <f>'Emissions Factors'!$E$2</f>
        <v>EACH</v>
      </c>
      <c r="I2022" s="64">
        <v>515</v>
      </c>
      <c r="J2022" s="65">
        <v>7439976</v>
      </c>
      <c r="K2022" s="66">
        <f>'Emissions Factors'!$C$2</f>
        <v>1.9400679072269228E-9</v>
      </c>
      <c r="L2022" s="67" t="str">
        <f>'Emissions Factors'!$D$2</f>
        <v>LB</v>
      </c>
      <c r="M2022" s="67" t="str">
        <f>'Emissions Factors'!$E$2</f>
        <v>EACH</v>
      </c>
      <c r="N2022" s="68">
        <f t="shared" si="62"/>
        <v>1.9462396265107144E-5</v>
      </c>
      <c r="O2022" s="67" t="str">
        <f t="shared" si="63"/>
        <v>LB</v>
      </c>
    </row>
    <row r="2023" spans="1:15" x14ac:dyDescent="0.25">
      <c r="A2023" s="61" t="s">
        <v>2375</v>
      </c>
      <c r="B2023" s="61" t="s">
        <v>2324</v>
      </c>
      <c r="C2023" s="61" t="s">
        <v>2772</v>
      </c>
      <c r="D2023" s="62" t="s">
        <v>4492</v>
      </c>
      <c r="E2023" s="62" t="s">
        <v>2679</v>
      </c>
      <c r="F2023" s="67" t="s">
        <v>2325</v>
      </c>
      <c r="G2023" s="63">
        <f>VLOOKUP(Emissions!A2023,Population!$A$5:$L$3146,12,FALSE)*'National Throughput'!$B$2</f>
        <v>3122.7629474192977</v>
      </c>
      <c r="H2023" s="12" t="str">
        <f>'Emissions Factors'!$E$2</f>
        <v>EACH</v>
      </c>
      <c r="I2023" s="64">
        <v>515</v>
      </c>
      <c r="J2023" s="65">
        <v>7439976</v>
      </c>
      <c r="K2023" s="66">
        <f>'Emissions Factors'!$C$2</f>
        <v>1.9400679072269228E-9</v>
      </c>
      <c r="L2023" s="67" t="str">
        <f>'Emissions Factors'!$D$2</f>
        <v>LB</v>
      </c>
      <c r="M2023" s="67" t="str">
        <f>'Emissions Factors'!$E$2</f>
        <v>EACH</v>
      </c>
      <c r="N2023" s="68">
        <f t="shared" si="62"/>
        <v>6.0583721761655341E-6</v>
      </c>
      <c r="O2023" s="67" t="str">
        <f t="shared" si="63"/>
        <v>LB</v>
      </c>
    </row>
    <row r="2024" spans="1:15" x14ac:dyDescent="0.25">
      <c r="A2024" s="61" t="s">
        <v>2376</v>
      </c>
      <c r="B2024" s="61" t="s">
        <v>2324</v>
      </c>
      <c r="C2024" s="61" t="s">
        <v>2775</v>
      </c>
      <c r="D2024" s="62" t="s">
        <v>2377</v>
      </c>
      <c r="E2024" s="62" t="s">
        <v>2679</v>
      </c>
      <c r="F2024" s="67" t="s">
        <v>2325</v>
      </c>
      <c r="G2024" s="63">
        <f>VLOOKUP(Emissions!A2024,Population!$A$5:$L$3146,12,FALSE)*'National Throughput'!$B$2</f>
        <v>1897.2451404682104</v>
      </c>
      <c r="H2024" s="12" t="str">
        <f>'Emissions Factors'!$E$2</f>
        <v>EACH</v>
      </c>
      <c r="I2024" s="64">
        <v>515</v>
      </c>
      <c r="J2024" s="65">
        <v>7439976</v>
      </c>
      <c r="K2024" s="66">
        <f>'Emissions Factors'!$C$2</f>
        <v>1.9400679072269228E-9</v>
      </c>
      <c r="L2024" s="67" t="str">
        <f>'Emissions Factors'!$D$2</f>
        <v>LB</v>
      </c>
      <c r="M2024" s="67" t="str">
        <f>'Emissions Factors'!$E$2</f>
        <v>EACH</v>
      </c>
      <c r="N2024" s="68">
        <f t="shared" si="62"/>
        <v>3.6807844091646099E-6</v>
      </c>
      <c r="O2024" s="67" t="str">
        <f t="shared" si="63"/>
        <v>LB</v>
      </c>
    </row>
    <row r="2025" spans="1:15" x14ac:dyDescent="0.25">
      <c r="A2025" s="61" t="s">
        <v>2378</v>
      </c>
      <c r="B2025" s="61" t="s">
        <v>2324</v>
      </c>
      <c r="C2025" s="61" t="s">
        <v>2778</v>
      </c>
      <c r="D2025" s="62" t="s">
        <v>2379</v>
      </c>
      <c r="E2025" s="62" t="s">
        <v>2679</v>
      </c>
      <c r="F2025" s="67" t="s">
        <v>2325</v>
      </c>
      <c r="G2025" s="63">
        <f>VLOOKUP(Emissions!A2025,Population!$A$5:$L$3146,12,FALSE)*'National Throughput'!$B$2</f>
        <v>7310.034249328327</v>
      </c>
      <c r="H2025" s="12" t="str">
        <f>'Emissions Factors'!$E$2</f>
        <v>EACH</v>
      </c>
      <c r="I2025" s="64">
        <v>515</v>
      </c>
      <c r="J2025" s="65">
        <v>7439976</v>
      </c>
      <c r="K2025" s="66">
        <f>'Emissions Factors'!$C$2</f>
        <v>1.9400679072269228E-9</v>
      </c>
      <c r="L2025" s="67" t="str">
        <f>'Emissions Factors'!$D$2</f>
        <v>LB</v>
      </c>
      <c r="M2025" s="67" t="str">
        <f>'Emissions Factors'!$E$2</f>
        <v>EACH</v>
      </c>
      <c r="N2025" s="68">
        <f t="shared" si="62"/>
        <v>1.4181962847851537E-5</v>
      </c>
      <c r="O2025" s="67" t="str">
        <f t="shared" si="63"/>
        <v>LB</v>
      </c>
    </row>
    <row r="2026" spans="1:15" x14ac:dyDescent="0.25">
      <c r="A2026" s="61" t="s">
        <v>2380</v>
      </c>
      <c r="B2026" s="61" t="s">
        <v>2324</v>
      </c>
      <c r="C2026" s="61" t="s">
        <v>2781</v>
      </c>
      <c r="D2026" s="62" t="s">
        <v>62</v>
      </c>
      <c r="E2026" s="62" t="s">
        <v>2679</v>
      </c>
      <c r="F2026" s="67" t="s">
        <v>2325</v>
      </c>
      <c r="G2026" s="63">
        <f>VLOOKUP(Emissions!A2026,Population!$A$5:$L$3146,12,FALSE)*'National Throughput'!$B$2</f>
        <v>4516.4689722281073</v>
      </c>
      <c r="H2026" s="12" t="str">
        <f>'Emissions Factors'!$E$2</f>
        <v>EACH</v>
      </c>
      <c r="I2026" s="64">
        <v>515</v>
      </c>
      <c r="J2026" s="65">
        <v>7439976</v>
      </c>
      <c r="K2026" s="66">
        <f>'Emissions Factors'!$C$2</f>
        <v>1.9400679072269228E-9</v>
      </c>
      <c r="L2026" s="67" t="str">
        <f>'Emissions Factors'!$D$2</f>
        <v>LB</v>
      </c>
      <c r="M2026" s="67" t="str">
        <f>'Emissions Factors'!$E$2</f>
        <v>EACH</v>
      </c>
      <c r="N2026" s="68">
        <f t="shared" si="62"/>
        <v>8.7622565070059147E-6</v>
      </c>
      <c r="O2026" s="67" t="str">
        <f t="shared" si="63"/>
        <v>LB</v>
      </c>
    </row>
    <row r="2027" spans="1:15" x14ac:dyDescent="0.25">
      <c r="A2027" s="61" t="s">
        <v>2381</v>
      </c>
      <c r="B2027" s="61" t="s">
        <v>2324</v>
      </c>
      <c r="C2027" s="61" t="s">
        <v>2784</v>
      </c>
      <c r="D2027" s="62" t="s">
        <v>1368</v>
      </c>
      <c r="E2027" s="62" t="s">
        <v>2679</v>
      </c>
      <c r="F2027" s="67" t="s">
        <v>2325</v>
      </c>
      <c r="G2027" s="63">
        <f>VLOOKUP(Emissions!A2027,Population!$A$5:$L$3146,12,FALSE)*'National Throughput'!$B$2</f>
        <v>11859.320434796964</v>
      </c>
      <c r="H2027" s="12" t="str">
        <f>'Emissions Factors'!$E$2</f>
        <v>EACH</v>
      </c>
      <c r="I2027" s="64">
        <v>515</v>
      </c>
      <c r="J2027" s="65">
        <v>7439976</v>
      </c>
      <c r="K2027" s="66">
        <f>'Emissions Factors'!$C$2</f>
        <v>1.9400679072269228E-9</v>
      </c>
      <c r="L2027" s="67" t="str">
        <f>'Emissions Factors'!$D$2</f>
        <v>LB</v>
      </c>
      <c r="M2027" s="67" t="str">
        <f>'Emissions Factors'!$E$2</f>
        <v>EACH</v>
      </c>
      <c r="N2027" s="68">
        <f t="shared" si="62"/>
        <v>2.3007886977070027E-5</v>
      </c>
      <c r="O2027" s="67" t="str">
        <f t="shared" si="63"/>
        <v>LB</v>
      </c>
    </row>
    <row r="2028" spans="1:15" x14ac:dyDescent="0.25">
      <c r="A2028" s="61" t="s">
        <v>2382</v>
      </c>
      <c r="B2028" s="61" t="s">
        <v>2324</v>
      </c>
      <c r="C2028" s="61" t="s">
        <v>2787</v>
      </c>
      <c r="D2028" s="62" t="s">
        <v>2383</v>
      </c>
      <c r="E2028" s="62" t="s">
        <v>2679</v>
      </c>
      <c r="F2028" s="67" t="s">
        <v>2325</v>
      </c>
      <c r="G2028" s="63">
        <f>VLOOKUP(Emissions!A2028,Population!$A$5:$L$3146,12,FALSE)*'National Throughput'!$B$2</f>
        <v>5585.0794783729052</v>
      </c>
      <c r="H2028" s="12" t="str">
        <f>'Emissions Factors'!$E$2</f>
        <v>EACH</v>
      </c>
      <c r="I2028" s="64">
        <v>515</v>
      </c>
      <c r="J2028" s="65">
        <v>7439976</v>
      </c>
      <c r="K2028" s="66">
        <f>'Emissions Factors'!$C$2</f>
        <v>1.9400679072269228E-9</v>
      </c>
      <c r="L2028" s="67" t="str">
        <f>'Emissions Factors'!$D$2</f>
        <v>LB</v>
      </c>
      <c r="M2028" s="67" t="str">
        <f>'Emissions Factors'!$E$2</f>
        <v>EACH</v>
      </c>
      <c r="N2028" s="68">
        <f t="shared" si="62"/>
        <v>1.0835433455302955E-5</v>
      </c>
      <c r="O2028" s="67" t="str">
        <f t="shared" si="63"/>
        <v>LB</v>
      </c>
    </row>
    <row r="2029" spans="1:15" x14ac:dyDescent="0.25">
      <c r="A2029" s="61" t="s">
        <v>2384</v>
      </c>
      <c r="B2029" s="61" t="s">
        <v>2324</v>
      </c>
      <c r="C2029" s="61" t="s">
        <v>2790</v>
      </c>
      <c r="D2029" s="62" t="s">
        <v>1374</v>
      </c>
      <c r="E2029" s="62" t="s">
        <v>2679</v>
      </c>
      <c r="F2029" s="67" t="s">
        <v>2325</v>
      </c>
      <c r="G2029" s="63">
        <f>VLOOKUP(Emissions!A2029,Population!$A$5:$L$3146,12,FALSE)*'National Throughput'!$B$2</f>
        <v>2653.0665829141949</v>
      </c>
      <c r="H2029" s="12" t="str">
        <f>'Emissions Factors'!$E$2</f>
        <v>EACH</v>
      </c>
      <c r="I2029" s="64">
        <v>515</v>
      </c>
      <c r="J2029" s="65">
        <v>7439976</v>
      </c>
      <c r="K2029" s="66">
        <f>'Emissions Factors'!$C$2</f>
        <v>1.9400679072269228E-9</v>
      </c>
      <c r="L2029" s="67" t="str">
        <f>'Emissions Factors'!$D$2</f>
        <v>LB</v>
      </c>
      <c r="M2029" s="67" t="str">
        <f>'Emissions Factors'!$E$2</f>
        <v>EACH</v>
      </c>
      <c r="N2029" s="68">
        <f t="shared" si="62"/>
        <v>5.1471293332480255E-6</v>
      </c>
      <c r="O2029" s="67" t="str">
        <f t="shared" si="63"/>
        <v>LB</v>
      </c>
    </row>
    <row r="2030" spans="1:15" x14ac:dyDescent="0.25">
      <c r="A2030" s="61" t="s">
        <v>2385</v>
      </c>
      <c r="B2030" s="61" t="s">
        <v>2324</v>
      </c>
      <c r="C2030" s="61" t="s">
        <v>2793</v>
      </c>
      <c r="D2030" s="62" t="s">
        <v>399</v>
      </c>
      <c r="E2030" s="62" t="s">
        <v>2679</v>
      </c>
      <c r="F2030" s="67" t="s">
        <v>2325</v>
      </c>
      <c r="G2030" s="63">
        <f>VLOOKUP(Emissions!A2030,Population!$A$5:$L$3146,12,FALSE)*'National Throughput'!$B$2</f>
        <v>16851.638999012775</v>
      </c>
      <c r="H2030" s="12" t="str">
        <f>'Emissions Factors'!$E$2</f>
        <v>EACH</v>
      </c>
      <c r="I2030" s="64">
        <v>515</v>
      </c>
      <c r="J2030" s="65">
        <v>7439976</v>
      </c>
      <c r="K2030" s="66">
        <f>'Emissions Factors'!$C$2</f>
        <v>1.9400679072269228E-9</v>
      </c>
      <c r="L2030" s="67" t="str">
        <f>'Emissions Factors'!$D$2</f>
        <v>LB</v>
      </c>
      <c r="M2030" s="67" t="str">
        <f>'Emissions Factors'!$E$2</f>
        <v>EACH</v>
      </c>
      <c r="N2030" s="68">
        <f t="shared" si="62"/>
        <v>3.2693324006158309E-5</v>
      </c>
      <c r="O2030" s="67" t="str">
        <f t="shared" si="63"/>
        <v>LB</v>
      </c>
    </row>
    <row r="2031" spans="1:15" x14ac:dyDescent="0.25">
      <c r="A2031" s="61" t="s">
        <v>2386</v>
      </c>
      <c r="B2031" s="61" t="s">
        <v>2324</v>
      </c>
      <c r="C2031" s="61" t="s">
        <v>2796</v>
      </c>
      <c r="D2031" s="62" t="s">
        <v>2387</v>
      </c>
      <c r="E2031" s="62" t="s">
        <v>2679</v>
      </c>
      <c r="F2031" s="67" t="s">
        <v>2325</v>
      </c>
      <c r="G2031" s="63">
        <f>VLOOKUP(Emissions!A2031,Population!$A$5:$L$3146,12,FALSE)*'National Throughput'!$B$2</f>
        <v>14989.262147612628</v>
      </c>
      <c r="H2031" s="12" t="str">
        <f>'Emissions Factors'!$E$2</f>
        <v>EACH</v>
      </c>
      <c r="I2031" s="64">
        <v>515</v>
      </c>
      <c r="J2031" s="65">
        <v>7439976</v>
      </c>
      <c r="K2031" s="66">
        <f>'Emissions Factors'!$C$2</f>
        <v>1.9400679072269228E-9</v>
      </c>
      <c r="L2031" s="67" t="str">
        <f>'Emissions Factors'!$D$2</f>
        <v>LB</v>
      </c>
      <c r="M2031" s="67" t="str">
        <f>'Emissions Factors'!$E$2</f>
        <v>EACH</v>
      </c>
      <c r="N2031" s="68">
        <f t="shared" si="62"/>
        <v>2.9080186445594562E-5</v>
      </c>
      <c r="O2031" s="67" t="str">
        <f t="shared" si="63"/>
        <v>LB</v>
      </c>
    </row>
    <row r="2032" spans="1:15" x14ac:dyDescent="0.25">
      <c r="A2032" s="61" t="s">
        <v>2388</v>
      </c>
      <c r="B2032" s="61" t="s">
        <v>2324</v>
      </c>
      <c r="C2032" s="61" t="s">
        <v>2799</v>
      </c>
      <c r="D2032" s="62" t="s">
        <v>2389</v>
      </c>
      <c r="E2032" s="62" t="s">
        <v>2679</v>
      </c>
      <c r="F2032" s="67" t="s">
        <v>2325</v>
      </c>
      <c r="G2032" s="63">
        <f>VLOOKUP(Emissions!A2032,Population!$A$5:$L$3146,12,FALSE)*'National Throughput'!$B$2</f>
        <v>4031.3895390165053</v>
      </c>
      <c r="H2032" s="12" t="str">
        <f>'Emissions Factors'!$E$2</f>
        <v>EACH</v>
      </c>
      <c r="I2032" s="64">
        <v>515</v>
      </c>
      <c r="J2032" s="65">
        <v>7439976</v>
      </c>
      <c r="K2032" s="66">
        <f>'Emissions Factors'!$C$2</f>
        <v>1.9400679072269228E-9</v>
      </c>
      <c r="L2032" s="67" t="str">
        <f>'Emissions Factors'!$D$2</f>
        <v>LB</v>
      </c>
      <c r="M2032" s="67" t="str">
        <f>'Emissions Factors'!$E$2</f>
        <v>EACH</v>
      </c>
      <c r="N2032" s="68">
        <f t="shared" si="62"/>
        <v>7.8211694661762605E-6</v>
      </c>
      <c r="O2032" s="67" t="str">
        <f t="shared" si="63"/>
        <v>LB</v>
      </c>
    </row>
    <row r="2033" spans="1:15" x14ac:dyDescent="0.25">
      <c r="A2033" s="61" t="s">
        <v>2390</v>
      </c>
      <c r="B2033" s="61" t="s">
        <v>2324</v>
      </c>
      <c r="C2033" s="61" t="s">
        <v>2802</v>
      </c>
      <c r="D2033" s="62" t="s">
        <v>863</v>
      </c>
      <c r="E2033" s="62" t="s">
        <v>2679</v>
      </c>
      <c r="F2033" s="67" t="s">
        <v>2325</v>
      </c>
      <c r="G2033" s="63">
        <f>VLOOKUP(Emissions!A2033,Population!$A$5:$L$3146,12,FALSE)*'National Throughput'!$B$2</f>
        <v>1359.8632736545117</v>
      </c>
      <c r="H2033" s="12" t="str">
        <f>'Emissions Factors'!$E$2</f>
        <v>EACH</v>
      </c>
      <c r="I2033" s="64">
        <v>515</v>
      </c>
      <c r="J2033" s="65">
        <v>7439976</v>
      </c>
      <c r="K2033" s="66">
        <f>'Emissions Factors'!$C$2</f>
        <v>1.9400679072269228E-9</v>
      </c>
      <c r="L2033" s="67" t="str">
        <f>'Emissions Factors'!$D$2</f>
        <v>LB</v>
      </c>
      <c r="M2033" s="67" t="str">
        <f>'Emissions Factors'!$E$2</f>
        <v>EACH</v>
      </c>
      <c r="N2033" s="68">
        <f t="shared" si="62"/>
        <v>2.6382270954336607E-6</v>
      </c>
      <c r="O2033" s="67" t="str">
        <f t="shared" si="63"/>
        <v>LB</v>
      </c>
    </row>
    <row r="2034" spans="1:15" x14ac:dyDescent="0.25">
      <c r="A2034" s="61" t="s">
        <v>2391</v>
      </c>
      <c r="B2034" s="61" t="s">
        <v>2324</v>
      </c>
      <c r="C2034" s="61" t="s">
        <v>2805</v>
      </c>
      <c r="D2034" s="62" t="s">
        <v>696</v>
      </c>
      <c r="E2034" s="62" t="s">
        <v>2679</v>
      </c>
      <c r="F2034" s="67" t="s">
        <v>2325</v>
      </c>
      <c r="G2034" s="63">
        <f>VLOOKUP(Emissions!A2034,Population!$A$5:$L$3146,12,FALSE)*'National Throughput'!$B$2</f>
        <v>4534.9286546759058</v>
      </c>
      <c r="H2034" s="12" t="str">
        <f>'Emissions Factors'!$E$2</f>
        <v>EACH</v>
      </c>
      <c r="I2034" s="64">
        <v>515</v>
      </c>
      <c r="J2034" s="65">
        <v>7439976</v>
      </c>
      <c r="K2034" s="66">
        <f>'Emissions Factors'!$C$2</f>
        <v>1.9400679072269228E-9</v>
      </c>
      <c r="L2034" s="67" t="str">
        <f>'Emissions Factors'!$D$2</f>
        <v>LB</v>
      </c>
      <c r="M2034" s="67" t="str">
        <f>'Emissions Factors'!$E$2</f>
        <v>EACH</v>
      </c>
      <c r="N2034" s="68">
        <f t="shared" si="62"/>
        <v>8.7980695445004899E-6</v>
      </c>
      <c r="O2034" s="67" t="str">
        <f t="shared" si="63"/>
        <v>LB</v>
      </c>
    </row>
    <row r="2035" spans="1:15" x14ac:dyDescent="0.25">
      <c r="A2035" s="61" t="s">
        <v>2392</v>
      </c>
      <c r="B2035" s="61" t="s">
        <v>2324</v>
      </c>
      <c r="C2035" s="61" t="s">
        <v>2808</v>
      </c>
      <c r="D2035" s="62" t="s">
        <v>2393</v>
      </c>
      <c r="E2035" s="62" t="s">
        <v>2679</v>
      </c>
      <c r="F2035" s="67" t="s">
        <v>2325</v>
      </c>
      <c r="G2035" s="63">
        <f>VLOOKUP(Emissions!A2035,Population!$A$5:$L$3146,12,FALSE)*'National Throughput'!$B$2</f>
        <v>784.53650403144911</v>
      </c>
      <c r="H2035" s="12" t="str">
        <f>'Emissions Factors'!$E$2</f>
        <v>EACH</v>
      </c>
      <c r="I2035" s="64">
        <v>515</v>
      </c>
      <c r="J2035" s="65">
        <v>7439976</v>
      </c>
      <c r="K2035" s="66">
        <f>'Emissions Factors'!$C$2</f>
        <v>1.9400679072269228E-9</v>
      </c>
      <c r="L2035" s="67" t="str">
        <f>'Emissions Factors'!$D$2</f>
        <v>LB</v>
      </c>
      <c r="M2035" s="67" t="str">
        <f>'Emissions Factors'!$E$2</f>
        <v>EACH</v>
      </c>
      <c r="N2035" s="68">
        <f t="shared" si="62"/>
        <v>1.5220540935194197E-6</v>
      </c>
      <c r="O2035" s="67" t="str">
        <f t="shared" si="63"/>
        <v>LB</v>
      </c>
    </row>
    <row r="2036" spans="1:15" x14ac:dyDescent="0.25">
      <c r="A2036" s="61" t="s">
        <v>2394</v>
      </c>
      <c r="B2036" s="61" t="s">
        <v>2324</v>
      </c>
      <c r="C2036" s="61" t="s">
        <v>2811</v>
      </c>
      <c r="D2036" s="62" t="s">
        <v>411</v>
      </c>
      <c r="E2036" s="62" t="s">
        <v>2679</v>
      </c>
      <c r="F2036" s="67" t="s">
        <v>2325</v>
      </c>
      <c r="G2036" s="63">
        <f>VLOOKUP(Emissions!A2036,Population!$A$5:$L$3146,12,FALSE)*'National Throughput'!$B$2</f>
        <v>31147.637516919182</v>
      </c>
      <c r="H2036" s="12" t="str">
        <f>'Emissions Factors'!$E$2</f>
        <v>EACH</v>
      </c>
      <c r="I2036" s="64">
        <v>515</v>
      </c>
      <c r="J2036" s="65">
        <v>7439976</v>
      </c>
      <c r="K2036" s="66">
        <f>'Emissions Factors'!$C$2</f>
        <v>1.9400679072269228E-9</v>
      </c>
      <c r="L2036" s="67" t="str">
        <f>'Emissions Factors'!$D$2</f>
        <v>LB</v>
      </c>
      <c r="M2036" s="67" t="str">
        <f>'Emissions Factors'!$E$2</f>
        <v>EACH</v>
      </c>
      <c r="N2036" s="68">
        <f t="shared" si="62"/>
        <v>6.0428531932512182E-5</v>
      </c>
      <c r="O2036" s="67" t="str">
        <f t="shared" si="63"/>
        <v>LB</v>
      </c>
    </row>
    <row r="2037" spans="1:15" x14ac:dyDescent="0.25">
      <c r="A2037" s="61" t="s">
        <v>2395</v>
      </c>
      <c r="B2037" s="61" t="s">
        <v>2324</v>
      </c>
      <c r="C2037" s="61" t="s">
        <v>2814</v>
      </c>
      <c r="D2037" s="62" t="s">
        <v>1390</v>
      </c>
      <c r="E2037" s="62" t="s">
        <v>2679</v>
      </c>
      <c r="F2037" s="67" t="s">
        <v>2325</v>
      </c>
      <c r="G2037" s="63">
        <f>VLOOKUP(Emissions!A2037,Population!$A$5:$L$3146,12,FALSE)*'National Throughput'!$B$2</f>
        <v>2004.9266214137035</v>
      </c>
      <c r="H2037" s="12" t="str">
        <f>'Emissions Factors'!$E$2</f>
        <v>EACH</v>
      </c>
      <c r="I2037" s="64">
        <v>515</v>
      </c>
      <c r="J2037" s="65">
        <v>7439976</v>
      </c>
      <c r="K2037" s="66">
        <f>'Emissions Factors'!$C$2</f>
        <v>1.9400679072269228E-9</v>
      </c>
      <c r="L2037" s="67" t="str">
        <f>'Emissions Factors'!$D$2</f>
        <v>LB</v>
      </c>
      <c r="M2037" s="67" t="str">
        <f>'Emissions Factors'!$E$2</f>
        <v>EACH</v>
      </c>
      <c r="N2037" s="68">
        <f t="shared" si="62"/>
        <v>3.889693794549629E-6</v>
      </c>
      <c r="O2037" s="67" t="str">
        <f t="shared" si="63"/>
        <v>LB</v>
      </c>
    </row>
    <row r="2038" spans="1:15" x14ac:dyDescent="0.25">
      <c r="A2038" s="61" t="s">
        <v>2396</v>
      </c>
      <c r="B2038" s="61" t="s">
        <v>2324</v>
      </c>
      <c r="C2038" s="61" t="s">
        <v>2817</v>
      </c>
      <c r="D2038" s="62" t="s">
        <v>2397</v>
      </c>
      <c r="E2038" s="62" t="s">
        <v>2679</v>
      </c>
      <c r="F2038" s="67" t="s">
        <v>2325</v>
      </c>
      <c r="G2038" s="63">
        <f>VLOOKUP(Emissions!A2038,Population!$A$5:$L$3146,12,FALSE)*'National Throughput'!$B$2</f>
        <v>21668.590579974494</v>
      </c>
      <c r="H2038" s="12" t="str">
        <f>'Emissions Factors'!$E$2</f>
        <v>EACH</v>
      </c>
      <c r="I2038" s="64">
        <v>515</v>
      </c>
      <c r="J2038" s="65">
        <v>7439976</v>
      </c>
      <c r="K2038" s="66">
        <f>'Emissions Factors'!$C$2</f>
        <v>1.9400679072269228E-9</v>
      </c>
      <c r="L2038" s="67" t="str">
        <f>'Emissions Factors'!$D$2</f>
        <v>LB</v>
      </c>
      <c r="M2038" s="67" t="str">
        <f>'Emissions Factors'!$E$2</f>
        <v>EACH</v>
      </c>
      <c r="N2038" s="68">
        <f t="shared" si="62"/>
        <v>4.203853717904813E-5</v>
      </c>
      <c r="O2038" s="67" t="str">
        <f t="shared" si="63"/>
        <v>LB</v>
      </c>
    </row>
    <row r="2039" spans="1:15" x14ac:dyDescent="0.25">
      <c r="A2039" s="61" t="s">
        <v>2398</v>
      </c>
      <c r="B2039" s="61" t="s">
        <v>2324</v>
      </c>
      <c r="C2039" s="61" t="s">
        <v>2820</v>
      </c>
      <c r="D2039" s="62" t="s">
        <v>2399</v>
      </c>
      <c r="E2039" s="62" t="s">
        <v>2679</v>
      </c>
      <c r="F2039" s="67" t="s">
        <v>2325</v>
      </c>
      <c r="G2039" s="63">
        <f>VLOOKUP(Emissions!A2039,Population!$A$5:$L$3146,12,FALSE)*'National Throughput'!$B$2</f>
        <v>2368.9925808008466</v>
      </c>
      <c r="H2039" s="12" t="str">
        <f>'Emissions Factors'!$E$2</f>
        <v>EACH</v>
      </c>
      <c r="I2039" s="64">
        <v>515</v>
      </c>
      <c r="J2039" s="65">
        <v>7439976</v>
      </c>
      <c r="K2039" s="66">
        <f>'Emissions Factors'!$C$2</f>
        <v>1.9400679072269228E-9</v>
      </c>
      <c r="L2039" s="67" t="str">
        <f>'Emissions Factors'!$D$2</f>
        <v>LB</v>
      </c>
      <c r="M2039" s="67" t="str">
        <f>'Emissions Factors'!$E$2</f>
        <v>EACH</v>
      </c>
      <c r="N2039" s="68">
        <f t="shared" si="62"/>
        <v>4.5960064784704054E-6</v>
      </c>
      <c r="O2039" s="67" t="str">
        <f t="shared" si="63"/>
        <v>LB</v>
      </c>
    </row>
    <row r="2040" spans="1:15" x14ac:dyDescent="0.25">
      <c r="A2040" s="61" t="s">
        <v>2400</v>
      </c>
      <c r="B2040" s="61" t="s">
        <v>2324</v>
      </c>
      <c r="C2040" s="61" t="s">
        <v>2823</v>
      </c>
      <c r="D2040" s="62" t="s">
        <v>2401</v>
      </c>
      <c r="E2040" s="62" t="s">
        <v>2679</v>
      </c>
      <c r="F2040" s="67" t="s">
        <v>2325</v>
      </c>
      <c r="G2040" s="63">
        <f>VLOOKUP(Emissions!A2040,Population!$A$5:$L$3146,12,FALSE)*'National Throughput'!$B$2</f>
        <v>8288.3974190616627</v>
      </c>
      <c r="H2040" s="12" t="str">
        <f>'Emissions Factors'!$E$2</f>
        <v>EACH</v>
      </c>
      <c r="I2040" s="64">
        <v>515</v>
      </c>
      <c r="J2040" s="65">
        <v>7439976</v>
      </c>
      <c r="K2040" s="66">
        <f>'Emissions Factors'!$C$2</f>
        <v>1.9400679072269228E-9</v>
      </c>
      <c r="L2040" s="67" t="str">
        <f>'Emissions Factors'!$D$2</f>
        <v>LB</v>
      </c>
      <c r="M2040" s="67" t="str">
        <f>'Emissions Factors'!$E$2</f>
        <v>EACH</v>
      </c>
      <c r="N2040" s="68">
        <f t="shared" si="62"/>
        <v>1.6080053835063989E-5</v>
      </c>
      <c r="O2040" s="67" t="str">
        <f t="shared" si="63"/>
        <v>LB</v>
      </c>
    </row>
    <row r="2041" spans="1:15" x14ac:dyDescent="0.25">
      <c r="A2041" s="61" t="s">
        <v>2402</v>
      </c>
      <c r="B2041" s="61" t="s">
        <v>2324</v>
      </c>
      <c r="C2041" s="61" t="s">
        <v>2826</v>
      </c>
      <c r="D2041" s="62" t="s">
        <v>2403</v>
      </c>
      <c r="E2041" s="62" t="s">
        <v>2679</v>
      </c>
      <c r="F2041" s="67" t="s">
        <v>2325</v>
      </c>
      <c r="G2041" s="63">
        <f>VLOOKUP(Emissions!A2041,Population!$A$5:$L$3146,12,FALSE)*'National Throughput'!$B$2</f>
        <v>11250.150914019605</v>
      </c>
      <c r="H2041" s="12" t="str">
        <f>'Emissions Factors'!$E$2</f>
        <v>EACH</v>
      </c>
      <c r="I2041" s="64">
        <v>515</v>
      </c>
      <c r="J2041" s="65">
        <v>7439976</v>
      </c>
      <c r="K2041" s="66">
        <f>'Emissions Factors'!$C$2</f>
        <v>1.9400679072269228E-9</v>
      </c>
      <c r="L2041" s="67" t="str">
        <f>'Emissions Factors'!$D$2</f>
        <v>LB</v>
      </c>
      <c r="M2041" s="67" t="str">
        <f>'Emissions Factors'!$E$2</f>
        <v>EACH</v>
      </c>
      <c r="N2041" s="68">
        <f t="shared" si="62"/>
        <v>2.1826056739749066E-5</v>
      </c>
      <c r="O2041" s="67" t="str">
        <f t="shared" si="63"/>
        <v>LB</v>
      </c>
    </row>
    <row r="2042" spans="1:15" x14ac:dyDescent="0.25">
      <c r="A2042" s="61" t="s">
        <v>2404</v>
      </c>
      <c r="B2042" s="61" t="s">
        <v>2324</v>
      </c>
      <c r="C2042" s="61" t="s">
        <v>2829</v>
      </c>
      <c r="D2042" s="62" t="s">
        <v>2405</v>
      </c>
      <c r="E2042" s="62" t="s">
        <v>2679</v>
      </c>
      <c r="F2042" s="67" t="s">
        <v>2325</v>
      </c>
      <c r="G2042" s="63">
        <f>VLOOKUP(Emissions!A2042,Population!$A$5:$L$3146,12,FALSE)*'National Throughput'!$B$2</f>
        <v>71155.922608781781</v>
      </c>
      <c r="H2042" s="12" t="str">
        <f>'Emissions Factors'!$E$2</f>
        <v>EACH</v>
      </c>
      <c r="I2042" s="64">
        <v>515</v>
      </c>
      <c r="J2042" s="65">
        <v>7439976</v>
      </c>
      <c r="K2042" s="66">
        <f>'Emissions Factors'!$C$2</f>
        <v>1.9400679072269228E-9</v>
      </c>
      <c r="L2042" s="67" t="str">
        <f>'Emissions Factors'!$D$2</f>
        <v>LB</v>
      </c>
      <c r="M2042" s="67" t="str">
        <f>'Emissions Factors'!$E$2</f>
        <v>EACH</v>
      </c>
      <c r="N2042" s="68">
        <f t="shared" si="62"/>
        <v>1.3804732186242015E-4</v>
      </c>
      <c r="O2042" s="67" t="str">
        <f t="shared" si="63"/>
        <v>LB</v>
      </c>
    </row>
    <row r="2043" spans="1:15" x14ac:dyDescent="0.25">
      <c r="A2043" s="61" t="s">
        <v>2406</v>
      </c>
      <c r="B2043" s="61" t="s">
        <v>2324</v>
      </c>
      <c r="C2043" s="61" t="s">
        <v>2832</v>
      </c>
      <c r="D2043" s="62" t="s">
        <v>568</v>
      </c>
      <c r="E2043" s="62" t="s">
        <v>2679</v>
      </c>
      <c r="F2043" s="67" t="s">
        <v>2325</v>
      </c>
      <c r="G2043" s="63">
        <f>VLOOKUP(Emissions!A2043,Population!$A$5:$L$3146,12,FALSE)*'National Throughput'!$B$2</f>
        <v>4299.0549345095878</v>
      </c>
      <c r="H2043" s="12" t="str">
        <f>'Emissions Factors'!$E$2</f>
        <v>EACH</v>
      </c>
      <c r="I2043" s="64">
        <v>515</v>
      </c>
      <c r="J2043" s="65">
        <v>7439976</v>
      </c>
      <c r="K2043" s="66">
        <f>'Emissions Factors'!$C$2</f>
        <v>1.9400679072269228E-9</v>
      </c>
      <c r="L2043" s="67" t="str">
        <f>'Emissions Factors'!$D$2</f>
        <v>LB</v>
      </c>
      <c r="M2043" s="67" t="str">
        <f>'Emissions Factors'!$E$2</f>
        <v>EACH</v>
      </c>
      <c r="N2043" s="68">
        <f t="shared" si="62"/>
        <v>8.3404585098475922E-6</v>
      </c>
      <c r="O2043" s="67" t="str">
        <f t="shared" si="63"/>
        <v>LB</v>
      </c>
    </row>
    <row r="2044" spans="1:15" x14ac:dyDescent="0.25">
      <c r="A2044" s="61" t="s">
        <v>2407</v>
      </c>
      <c r="B2044" s="61" t="s">
        <v>2324</v>
      </c>
      <c r="C2044" s="61" t="s">
        <v>2835</v>
      </c>
      <c r="D2044" s="62" t="s">
        <v>2408</v>
      </c>
      <c r="E2044" s="62" t="s">
        <v>2679</v>
      </c>
      <c r="F2044" s="67" t="s">
        <v>2325</v>
      </c>
      <c r="G2044" s="63">
        <f>VLOOKUP(Emissions!A2044,Population!$A$5:$L$3146,12,FALSE)*'National Throughput'!$B$2</f>
        <v>32950.533169320865</v>
      </c>
      <c r="H2044" s="12" t="str">
        <f>'Emissions Factors'!$E$2</f>
        <v>EACH</v>
      </c>
      <c r="I2044" s="64">
        <v>515</v>
      </c>
      <c r="J2044" s="65">
        <v>7439976</v>
      </c>
      <c r="K2044" s="66">
        <f>'Emissions Factors'!$C$2</f>
        <v>1.9400679072269228E-9</v>
      </c>
      <c r="L2044" s="67" t="str">
        <f>'Emissions Factors'!$D$2</f>
        <v>LB</v>
      </c>
      <c r="M2044" s="67" t="str">
        <f>'Emissions Factors'!$E$2</f>
        <v>EACH</v>
      </c>
      <c r="N2044" s="68">
        <f t="shared" si="62"/>
        <v>6.392627192781563E-5</v>
      </c>
      <c r="O2044" s="67" t="str">
        <f t="shared" si="63"/>
        <v>LB</v>
      </c>
    </row>
    <row r="2045" spans="1:15" x14ac:dyDescent="0.25">
      <c r="A2045" s="61" t="s">
        <v>2409</v>
      </c>
      <c r="B2045" s="61" t="s">
        <v>2410</v>
      </c>
      <c r="C2045" s="61" t="s">
        <v>2677</v>
      </c>
      <c r="D2045" s="62" t="s">
        <v>4975</v>
      </c>
      <c r="E2045" s="62" t="s">
        <v>2679</v>
      </c>
      <c r="F2045" s="67" t="s">
        <v>2411</v>
      </c>
      <c r="G2045" s="63">
        <f>VLOOKUP(Emissions!A2045,Population!$A$5:$L$3146,12,FALSE)*'National Throughput'!$B$2</f>
        <v>28847.355976340696</v>
      </c>
      <c r="H2045" s="12" t="str">
        <f>'Emissions Factors'!$E$2</f>
        <v>EACH</v>
      </c>
      <c r="I2045" s="64">
        <v>515</v>
      </c>
      <c r="J2045" s="65">
        <v>7439976</v>
      </c>
      <c r="K2045" s="66">
        <f>'Emissions Factors'!$C$2</f>
        <v>1.9400679072269228E-9</v>
      </c>
      <c r="L2045" s="67" t="str">
        <f>'Emissions Factors'!$D$2</f>
        <v>LB</v>
      </c>
      <c r="M2045" s="67" t="str">
        <f>'Emissions Factors'!$E$2</f>
        <v>EACH</v>
      </c>
      <c r="N2045" s="68">
        <f t="shared" si="62"/>
        <v>5.596582953804936E-5</v>
      </c>
      <c r="O2045" s="67" t="str">
        <f t="shared" si="63"/>
        <v>LB</v>
      </c>
    </row>
    <row r="2046" spans="1:15" x14ac:dyDescent="0.25">
      <c r="A2046" s="61" t="s">
        <v>2412</v>
      </c>
      <c r="B2046" s="61" t="s">
        <v>2410</v>
      </c>
      <c r="C2046" s="61" t="s">
        <v>2682</v>
      </c>
      <c r="D2046" s="62" t="s">
        <v>440</v>
      </c>
      <c r="E2046" s="62" t="s">
        <v>2679</v>
      </c>
      <c r="F2046" s="67" t="s">
        <v>2411</v>
      </c>
      <c r="G2046" s="63">
        <f>VLOOKUP(Emissions!A2046,Population!$A$5:$L$3146,12,FALSE)*'National Throughput'!$B$2</f>
        <v>107722.50246204369</v>
      </c>
      <c r="H2046" s="12" t="str">
        <f>'Emissions Factors'!$E$2</f>
        <v>EACH</v>
      </c>
      <c r="I2046" s="64">
        <v>515</v>
      </c>
      <c r="J2046" s="65">
        <v>7439976</v>
      </c>
      <c r="K2046" s="66">
        <f>'Emissions Factors'!$C$2</f>
        <v>1.9400679072269228E-9</v>
      </c>
      <c r="L2046" s="67" t="str">
        <f>'Emissions Factors'!$D$2</f>
        <v>LB</v>
      </c>
      <c r="M2046" s="67" t="str">
        <f>'Emissions Factors'!$E$2</f>
        <v>EACH</v>
      </c>
      <c r="N2046" s="68">
        <f t="shared" si="62"/>
        <v>2.0898896991278413E-4</v>
      </c>
      <c r="O2046" s="67" t="str">
        <f t="shared" si="63"/>
        <v>LB</v>
      </c>
    </row>
    <row r="2047" spans="1:15" x14ac:dyDescent="0.25">
      <c r="A2047" s="61" t="s">
        <v>2413</v>
      </c>
      <c r="B2047" s="61" t="s">
        <v>2410</v>
      </c>
      <c r="C2047" s="61" t="s">
        <v>2685</v>
      </c>
      <c r="D2047" s="62" t="s">
        <v>2414</v>
      </c>
      <c r="E2047" s="62" t="s">
        <v>2679</v>
      </c>
      <c r="F2047" s="67" t="s">
        <v>2411</v>
      </c>
      <c r="G2047" s="63">
        <f>VLOOKUP(Emissions!A2047,Population!$A$5:$L$3146,12,FALSE)*'National Throughput'!$B$2</f>
        <v>54389.403256611644</v>
      </c>
      <c r="H2047" s="12" t="str">
        <f>'Emissions Factors'!$E$2</f>
        <v>EACH</v>
      </c>
      <c r="I2047" s="64">
        <v>515</v>
      </c>
      <c r="J2047" s="65">
        <v>7439976</v>
      </c>
      <c r="K2047" s="66">
        <f>'Emissions Factors'!$C$2</f>
        <v>1.9400679072269228E-9</v>
      </c>
      <c r="L2047" s="67" t="str">
        <f>'Emissions Factors'!$D$2</f>
        <v>LB</v>
      </c>
      <c r="M2047" s="67" t="str">
        <f>'Emissions Factors'!$E$2</f>
        <v>EACH</v>
      </c>
      <c r="N2047" s="68">
        <f t="shared" si="62"/>
        <v>1.0551913575137573E-4</v>
      </c>
      <c r="O2047" s="67" t="str">
        <f t="shared" si="63"/>
        <v>LB</v>
      </c>
    </row>
    <row r="2048" spans="1:15" x14ac:dyDescent="0.25">
      <c r="A2048" s="61" t="s">
        <v>2415</v>
      </c>
      <c r="B2048" s="61" t="s">
        <v>2410</v>
      </c>
      <c r="C2048" s="61" t="s">
        <v>2688</v>
      </c>
      <c r="D2048" s="62" t="s">
        <v>2416</v>
      </c>
      <c r="E2048" s="62" t="s">
        <v>2679</v>
      </c>
      <c r="F2048" s="67" t="s">
        <v>2411</v>
      </c>
      <c r="G2048" s="63">
        <f>VLOOKUP(Emissions!A2048,Population!$A$5:$L$3146,12,FALSE)*'National Throughput'!$B$2</f>
        <v>101707.72259780258</v>
      </c>
      <c r="H2048" s="12" t="str">
        <f>'Emissions Factors'!$E$2</f>
        <v>EACH</v>
      </c>
      <c r="I2048" s="64">
        <v>515</v>
      </c>
      <c r="J2048" s="65">
        <v>7439976</v>
      </c>
      <c r="K2048" s="66">
        <f>'Emissions Factors'!$C$2</f>
        <v>1.9400679072269228E-9</v>
      </c>
      <c r="L2048" s="67" t="str">
        <f>'Emissions Factors'!$D$2</f>
        <v>LB</v>
      </c>
      <c r="M2048" s="67" t="str">
        <f>'Emissions Factors'!$E$2</f>
        <v>EACH</v>
      </c>
      <c r="N2048" s="68">
        <f t="shared" si="62"/>
        <v>1.9731988852913525E-4</v>
      </c>
      <c r="O2048" s="67" t="str">
        <f t="shared" si="63"/>
        <v>LB</v>
      </c>
    </row>
    <row r="2049" spans="1:15" x14ac:dyDescent="0.25">
      <c r="A2049" s="61" t="s">
        <v>2417</v>
      </c>
      <c r="B2049" s="61" t="s">
        <v>2410</v>
      </c>
      <c r="C2049" s="61" t="s">
        <v>2691</v>
      </c>
      <c r="D2049" s="62" t="s">
        <v>2418</v>
      </c>
      <c r="E2049" s="62" t="s">
        <v>2679</v>
      </c>
      <c r="F2049" s="67" t="s">
        <v>2411</v>
      </c>
      <c r="G2049" s="63">
        <f>VLOOKUP(Emissions!A2049,Population!$A$5:$L$3146,12,FALSE)*'National Throughput'!$B$2</f>
        <v>66365.635013577994</v>
      </c>
      <c r="H2049" s="12" t="str">
        <f>'Emissions Factors'!$E$2</f>
        <v>EACH</v>
      </c>
      <c r="I2049" s="64">
        <v>515</v>
      </c>
      <c r="J2049" s="65">
        <v>7439976</v>
      </c>
      <c r="K2049" s="66">
        <f>'Emissions Factors'!$C$2</f>
        <v>1.9400679072269228E-9</v>
      </c>
      <c r="L2049" s="67" t="str">
        <f>'Emissions Factors'!$D$2</f>
        <v>LB</v>
      </c>
      <c r="M2049" s="67" t="str">
        <f>'Emissions Factors'!$E$2</f>
        <v>EACH</v>
      </c>
      <c r="N2049" s="68">
        <f t="shared" si="62"/>
        <v>1.2875383863257805E-4</v>
      </c>
      <c r="O2049" s="67" t="str">
        <f t="shared" si="63"/>
        <v>LB</v>
      </c>
    </row>
    <row r="2050" spans="1:15" x14ac:dyDescent="0.25">
      <c r="A2050" s="61" t="s">
        <v>2419</v>
      </c>
      <c r="B2050" s="61" t="s">
        <v>2410</v>
      </c>
      <c r="C2050" s="61" t="s">
        <v>2694</v>
      </c>
      <c r="D2050" s="62" t="s">
        <v>2420</v>
      </c>
      <c r="E2050" s="62" t="s">
        <v>2679</v>
      </c>
      <c r="F2050" s="67" t="s">
        <v>2411</v>
      </c>
      <c r="G2050" s="63">
        <f>VLOOKUP(Emissions!A2050,Population!$A$5:$L$3146,12,FALSE)*'National Throughput'!$B$2</f>
        <v>47011.683504974717</v>
      </c>
      <c r="H2050" s="12" t="str">
        <f>'Emissions Factors'!$E$2</f>
        <v>EACH</v>
      </c>
      <c r="I2050" s="64">
        <v>515</v>
      </c>
      <c r="J2050" s="65">
        <v>7439976</v>
      </c>
      <c r="K2050" s="66">
        <f>'Emissions Factors'!$C$2</f>
        <v>1.9400679072269228E-9</v>
      </c>
      <c r="L2050" s="67" t="str">
        <f>'Emissions Factors'!$D$2</f>
        <v>LB</v>
      </c>
      <c r="M2050" s="67" t="str">
        <f>'Emissions Factors'!$E$2</f>
        <v>EACH</v>
      </c>
      <c r="N2050" s="68">
        <f t="shared" si="62"/>
        <v>9.1205858432710744E-5</v>
      </c>
      <c r="O2050" s="67" t="str">
        <f t="shared" si="63"/>
        <v>LB</v>
      </c>
    </row>
    <row r="2051" spans="1:15" x14ac:dyDescent="0.25">
      <c r="A2051" s="61" t="s">
        <v>2421</v>
      </c>
      <c r="B2051" s="61" t="s">
        <v>2410</v>
      </c>
      <c r="C2051" s="61" t="s">
        <v>2697</v>
      </c>
      <c r="D2051" s="62" t="s">
        <v>2422</v>
      </c>
      <c r="E2051" s="62" t="s">
        <v>2679</v>
      </c>
      <c r="F2051" s="67" t="s">
        <v>2411</v>
      </c>
      <c r="G2051" s="63">
        <f>VLOOKUP(Emissions!A2051,Population!$A$5:$L$3146,12,FALSE)*'National Throughput'!$B$2</f>
        <v>71234.889028141813</v>
      </c>
      <c r="H2051" s="12" t="str">
        <f>'Emissions Factors'!$E$2</f>
        <v>EACH</v>
      </c>
      <c r="I2051" s="64">
        <v>515</v>
      </c>
      <c r="J2051" s="65">
        <v>7439976</v>
      </c>
      <c r="K2051" s="66">
        <f>'Emissions Factors'!$C$2</f>
        <v>1.9400679072269228E-9</v>
      </c>
      <c r="L2051" s="67" t="str">
        <f>'Emissions Factors'!$D$2</f>
        <v>LB</v>
      </c>
      <c r="M2051" s="67" t="str">
        <f>'Emissions Factors'!$E$2</f>
        <v>EACH</v>
      </c>
      <c r="N2051" s="68">
        <f t="shared" ref="N2051:N2114" si="64">K2051*G2051</f>
        <v>1.3820052207836917E-4</v>
      </c>
      <c r="O2051" s="67" t="str">
        <f t="shared" ref="O2051:O2114" si="65">L2051</f>
        <v>LB</v>
      </c>
    </row>
    <row r="2052" spans="1:15" x14ac:dyDescent="0.25">
      <c r="A2052" s="61" t="s">
        <v>2423</v>
      </c>
      <c r="B2052" s="61" t="s">
        <v>2410</v>
      </c>
      <c r="C2052" s="61" t="s">
        <v>2700</v>
      </c>
      <c r="D2052" s="62" t="s">
        <v>286</v>
      </c>
      <c r="E2052" s="62" t="s">
        <v>2679</v>
      </c>
      <c r="F2052" s="67" t="s">
        <v>2411</v>
      </c>
      <c r="G2052" s="63">
        <f>VLOOKUP(Emissions!A2052,Population!$A$5:$L$3146,12,FALSE)*'National Throughput'!$B$2</f>
        <v>45242.630603727332</v>
      </c>
      <c r="H2052" s="12" t="str">
        <f>'Emissions Factors'!$E$2</f>
        <v>EACH</v>
      </c>
      <c r="I2052" s="64">
        <v>515</v>
      </c>
      <c r="J2052" s="65">
        <v>7439976</v>
      </c>
      <c r="K2052" s="66">
        <f>'Emissions Factors'!$C$2</f>
        <v>1.9400679072269228E-9</v>
      </c>
      <c r="L2052" s="67" t="str">
        <f>'Emissions Factors'!$D$2</f>
        <v>LB</v>
      </c>
      <c r="M2052" s="67" t="str">
        <f>'Emissions Factors'!$E$2</f>
        <v>EACH</v>
      </c>
      <c r="N2052" s="68">
        <f t="shared" si="64"/>
        <v>8.7773775672814013E-5</v>
      </c>
      <c r="O2052" s="67" t="str">
        <f t="shared" si="65"/>
        <v>LB</v>
      </c>
    </row>
    <row r="2053" spans="1:15" x14ac:dyDescent="0.25">
      <c r="A2053" s="61" t="s">
        <v>2424</v>
      </c>
      <c r="B2053" s="61" t="s">
        <v>2410</v>
      </c>
      <c r="C2053" s="61" t="s">
        <v>2703</v>
      </c>
      <c r="D2053" s="62" t="s">
        <v>2698</v>
      </c>
      <c r="E2053" s="62" t="s">
        <v>2679</v>
      </c>
      <c r="F2053" s="67" t="s">
        <v>2411</v>
      </c>
      <c r="G2053" s="63">
        <f>VLOOKUP(Emissions!A2053,Population!$A$5:$L$3146,12,FALSE)*'National Throughput'!$B$2</f>
        <v>383713.21473908355</v>
      </c>
      <c r="H2053" s="12" t="str">
        <f>'Emissions Factors'!$E$2</f>
        <v>EACH</v>
      </c>
      <c r="I2053" s="64">
        <v>515</v>
      </c>
      <c r="J2053" s="65">
        <v>7439976</v>
      </c>
      <c r="K2053" s="66">
        <f>'Emissions Factors'!$C$2</f>
        <v>1.9400679072269228E-9</v>
      </c>
      <c r="L2053" s="67" t="str">
        <f>'Emissions Factors'!$D$2</f>
        <v>LB</v>
      </c>
      <c r="M2053" s="67" t="str">
        <f>'Emissions Factors'!$E$2</f>
        <v>EACH</v>
      </c>
      <c r="N2053" s="68">
        <f t="shared" si="64"/>
        <v>7.4442969349416868E-4</v>
      </c>
      <c r="O2053" s="67" t="str">
        <f t="shared" si="65"/>
        <v>LB</v>
      </c>
    </row>
    <row r="2054" spans="1:15" x14ac:dyDescent="0.25">
      <c r="A2054" s="61" t="s">
        <v>2425</v>
      </c>
      <c r="B2054" s="61" t="s">
        <v>2410</v>
      </c>
      <c r="C2054" s="61" t="s">
        <v>2706</v>
      </c>
      <c r="D2054" s="62" t="s">
        <v>4731</v>
      </c>
      <c r="E2054" s="62" t="s">
        <v>2679</v>
      </c>
      <c r="F2054" s="67" t="s">
        <v>2411</v>
      </c>
      <c r="G2054" s="63">
        <f>VLOOKUP(Emissions!A2054,Population!$A$5:$L$3146,12,FALSE)*'National Throughput'!$B$2</f>
        <v>28906.837175339158</v>
      </c>
      <c r="H2054" s="12" t="str">
        <f>'Emissions Factors'!$E$2</f>
        <v>EACH</v>
      </c>
      <c r="I2054" s="64">
        <v>515</v>
      </c>
      <c r="J2054" s="65">
        <v>7439976</v>
      </c>
      <c r="K2054" s="66">
        <f>'Emissions Factors'!$C$2</f>
        <v>1.9400679072269228E-9</v>
      </c>
      <c r="L2054" s="67" t="str">
        <f>'Emissions Factors'!$D$2</f>
        <v>LB</v>
      </c>
      <c r="M2054" s="67" t="str">
        <f>'Emissions Factors'!$E$2</f>
        <v>EACH</v>
      </c>
      <c r="N2054" s="68">
        <f t="shared" si="64"/>
        <v>5.6081227103309656E-5</v>
      </c>
      <c r="O2054" s="67" t="str">
        <f t="shared" si="65"/>
        <v>LB</v>
      </c>
    </row>
    <row r="2055" spans="1:15" x14ac:dyDescent="0.25">
      <c r="A2055" s="61" t="s">
        <v>2426</v>
      </c>
      <c r="B2055" s="61" t="s">
        <v>2410</v>
      </c>
      <c r="C2055" s="61" t="s">
        <v>2709</v>
      </c>
      <c r="D2055" s="62" t="s">
        <v>294</v>
      </c>
      <c r="E2055" s="62" t="s">
        <v>2679</v>
      </c>
      <c r="F2055" s="67" t="s">
        <v>2411</v>
      </c>
      <c r="G2055" s="63">
        <f>VLOOKUP(Emissions!A2055,Population!$A$5:$L$3146,12,FALSE)*'National Throughput'!$B$2</f>
        <v>40127.247489859532</v>
      </c>
      <c r="H2055" s="12" t="str">
        <f>'Emissions Factors'!$E$2</f>
        <v>EACH</v>
      </c>
      <c r="I2055" s="64">
        <v>515</v>
      </c>
      <c r="J2055" s="65">
        <v>7439976</v>
      </c>
      <c r="K2055" s="66">
        <f>'Emissions Factors'!$C$2</f>
        <v>1.9400679072269228E-9</v>
      </c>
      <c r="L2055" s="67" t="str">
        <f>'Emissions Factors'!$D$2</f>
        <v>LB</v>
      </c>
      <c r="M2055" s="67" t="str">
        <f>'Emissions Factors'!$E$2</f>
        <v>EACH</v>
      </c>
      <c r="N2055" s="68">
        <f t="shared" si="64"/>
        <v>7.7849585060428577E-5</v>
      </c>
      <c r="O2055" s="67" t="str">
        <f t="shared" si="65"/>
        <v>LB</v>
      </c>
    </row>
    <row r="2056" spans="1:15" x14ac:dyDescent="0.25">
      <c r="A2056" s="61" t="s">
        <v>2427</v>
      </c>
      <c r="B2056" s="61" t="s">
        <v>2410</v>
      </c>
      <c r="C2056" s="61" t="s">
        <v>2712</v>
      </c>
      <c r="D2056" s="62" t="s">
        <v>4735</v>
      </c>
      <c r="E2056" s="62" t="s">
        <v>2679</v>
      </c>
      <c r="F2056" s="67" t="s">
        <v>2411</v>
      </c>
      <c r="G2056" s="63">
        <f>VLOOKUP(Emissions!A2056,Population!$A$5:$L$3146,12,FALSE)*'National Throughput'!$B$2</f>
        <v>140041.30427648433</v>
      </c>
      <c r="H2056" s="12" t="str">
        <f>'Emissions Factors'!$E$2</f>
        <v>EACH</v>
      </c>
      <c r="I2056" s="64">
        <v>515</v>
      </c>
      <c r="J2056" s="65">
        <v>7439976</v>
      </c>
      <c r="K2056" s="66">
        <f>'Emissions Factors'!$C$2</f>
        <v>1.9400679072269228E-9</v>
      </c>
      <c r="L2056" s="67" t="str">
        <f>'Emissions Factors'!$D$2</f>
        <v>LB</v>
      </c>
      <c r="M2056" s="67" t="str">
        <f>'Emissions Factors'!$E$2</f>
        <v>EACH</v>
      </c>
      <c r="N2056" s="68">
        <f t="shared" si="64"/>
        <v>2.7168964011300766E-4</v>
      </c>
      <c r="O2056" s="67" t="str">
        <f t="shared" si="65"/>
        <v>LB</v>
      </c>
    </row>
    <row r="2057" spans="1:15" x14ac:dyDescent="0.25">
      <c r="A2057" s="61" t="s">
        <v>2428</v>
      </c>
      <c r="B2057" s="61" t="s">
        <v>2410</v>
      </c>
      <c r="C2057" s="61" t="s">
        <v>2715</v>
      </c>
      <c r="D2057" s="62" t="s">
        <v>2429</v>
      </c>
      <c r="E2057" s="62" t="s">
        <v>2679</v>
      </c>
      <c r="F2057" s="67" t="s">
        <v>2411</v>
      </c>
      <c r="G2057" s="63">
        <f>VLOOKUP(Emissions!A2057,Population!$A$5:$L$3146,12,FALSE)*'National Throughput'!$B$2</f>
        <v>206707.42189879593</v>
      </c>
      <c r="H2057" s="12" t="str">
        <f>'Emissions Factors'!$E$2</f>
        <v>EACH</v>
      </c>
      <c r="I2057" s="64">
        <v>515</v>
      </c>
      <c r="J2057" s="65">
        <v>7439976</v>
      </c>
      <c r="K2057" s="66">
        <f>'Emissions Factors'!$C$2</f>
        <v>1.9400679072269228E-9</v>
      </c>
      <c r="L2057" s="67" t="str">
        <f>'Emissions Factors'!$D$2</f>
        <v>LB</v>
      </c>
      <c r="M2057" s="67" t="str">
        <f>'Emissions Factors'!$E$2</f>
        <v>EACH</v>
      </c>
      <c r="N2057" s="68">
        <f t="shared" si="64"/>
        <v>4.0102643541146959E-4</v>
      </c>
      <c r="O2057" s="67" t="str">
        <f t="shared" si="65"/>
        <v>LB</v>
      </c>
    </row>
    <row r="2058" spans="1:15" x14ac:dyDescent="0.25">
      <c r="A2058" s="61" t="s">
        <v>2430</v>
      </c>
      <c r="B2058" s="61" t="s">
        <v>2410</v>
      </c>
      <c r="C2058" s="61" t="s">
        <v>2718</v>
      </c>
      <c r="D2058" s="62" t="s">
        <v>300</v>
      </c>
      <c r="E2058" s="62" t="s">
        <v>2679</v>
      </c>
      <c r="F2058" s="67" t="s">
        <v>2411</v>
      </c>
      <c r="G2058" s="63">
        <f>VLOOKUP(Emissions!A2058,Population!$A$5:$L$3146,12,FALSE)*'National Throughput'!$B$2</f>
        <v>42903.37862242572</v>
      </c>
      <c r="H2058" s="12" t="str">
        <f>'Emissions Factors'!$E$2</f>
        <v>EACH</v>
      </c>
      <c r="I2058" s="64">
        <v>515</v>
      </c>
      <c r="J2058" s="65">
        <v>7439976</v>
      </c>
      <c r="K2058" s="66">
        <f>'Emissions Factors'!$C$2</f>
        <v>1.9400679072269228E-9</v>
      </c>
      <c r="L2058" s="67" t="str">
        <f>'Emissions Factors'!$D$2</f>
        <v>LB</v>
      </c>
      <c r="M2058" s="67" t="str">
        <f>'Emissions Factors'!$E$2</f>
        <v>EACH</v>
      </c>
      <c r="N2058" s="68">
        <f t="shared" si="64"/>
        <v>8.3235467976973767E-5</v>
      </c>
      <c r="O2058" s="67" t="str">
        <f t="shared" si="65"/>
        <v>LB</v>
      </c>
    </row>
    <row r="2059" spans="1:15" x14ac:dyDescent="0.25">
      <c r="A2059" s="61" t="s">
        <v>2431</v>
      </c>
      <c r="B2059" s="61" t="s">
        <v>2410</v>
      </c>
      <c r="C2059" s="61" t="s">
        <v>2721</v>
      </c>
      <c r="D2059" s="62" t="s">
        <v>2432</v>
      </c>
      <c r="E2059" s="62" t="s">
        <v>2679</v>
      </c>
      <c r="F2059" s="67" t="s">
        <v>2411</v>
      </c>
      <c r="G2059" s="63">
        <f>VLOOKUP(Emissions!A2059,Population!$A$5:$L$3146,12,FALSE)*'National Throughput'!$B$2</f>
        <v>108384.9999543369</v>
      </c>
      <c r="H2059" s="12" t="str">
        <f>'Emissions Factors'!$E$2</f>
        <v>EACH</v>
      </c>
      <c r="I2059" s="64">
        <v>515</v>
      </c>
      <c r="J2059" s="65">
        <v>7439976</v>
      </c>
      <c r="K2059" s="66">
        <f>'Emissions Factors'!$C$2</f>
        <v>1.9400679072269228E-9</v>
      </c>
      <c r="L2059" s="67" t="str">
        <f>'Emissions Factors'!$D$2</f>
        <v>LB</v>
      </c>
      <c r="M2059" s="67" t="str">
        <f>'Emissions Factors'!$E$2</f>
        <v>EACH</v>
      </c>
      <c r="N2059" s="68">
        <f t="shared" si="64"/>
        <v>2.1027426003620051E-4</v>
      </c>
      <c r="O2059" s="67" t="str">
        <f t="shared" si="65"/>
        <v>LB</v>
      </c>
    </row>
    <row r="2060" spans="1:15" x14ac:dyDescent="0.25">
      <c r="A2060" s="61" t="s">
        <v>2433</v>
      </c>
      <c r="B2060" s="61" t="s">
        <v>2410</v>
      </c>
      <c r="C2060" s="61" t="s">
        <v>2724</v>
      </c>
      <c r="D2060" s="62" t="s">
        <v>2434</v>
      </c>
      <c r="E2060" s="62" t="s">
        <v>2679</v>
      </c>
      <c r="F2060" s="67" t="s">
        <v>2411</v>
      </c>
      <c r="G2060" s="63">
        <f>VLOOKUP(Emissions!A2060,Population!$A$5:$L$3146,12,FALSE)*'National Throughput'!$B$2</f>
        <v>37448.542459101169</v>
      </c>
      <c r="H2060" s="12" t="str">
        <f>'Emissions Factors'!$E$2</f>
        <v>EACH</v>
      </c>
      <c r="I2060" s="64">
        <v>515</v>
      </c>
      <c r="J2060" s="65">
        <v>7439976</v>
      </c>
      <c r="K2060" s="66">
        <f>'Emissions Factors'!$C$2</f>
        <v>1.9400679072269228E-9</v>
      </c>
      <c r="L2060" s="67" t="str">
        <f>'Emissions Factors'!$D$2</f>
        <v>LB</v>
      </c>
      <c r="M2060" s="67" t="str">
        <f>'Emissions Factors'!$E$2</f>
        <v>EACH</v>
      </c>
      <c r="N2060" s="68">
        <f t="shared" si="64"/>
        <v>7.2652715397326971E-5</v>
      </c>
      <c r="O2060" s="67" t="str">
        <f t="shared" si="65"/>
        <v>LB</v>
      </c>
    </row>
    <row r="2061" spans="1:15" x14ac:dyDescent="0.25">
      <c r="A2061" s="61" t="s">
        <v>2435</v>
      </c>
      <c r="B2061" s="61" t="s">
        <v>2410</v>
      </c>
      <c r="C2061" s="61" t="s">
        <v>2727</v>
      </c>
      <c r="D2061" s="62" t="s">
        <v>4747</v>
      </c>
      <c r="E2061" s="62" t="s">
        <v>2679</v>
      </c>
      <c r="F2061" s="67" t="s">
        <v>2411</v>
      </c>
      <c r="G2061" s="63">
        <f>VLOOKUP(Emissions!A2061,Population!$A$5:$L$3146,12,FALSE)*'National Throughput'!$B$2</f>
        <v>43564.850576805176</v>
      </c>
      <c r="H2061" s="12" t="str">
        <f>'Emissions Factors'!$E$2</f>
        <v>EACH</v>
      </c>
      <c r="I2061" s="64">
        <v>515</v>
      </c>
      <c r="J2061" s="65">
        <v>7439976</v>
      </c>
      <c r="K2061" s="66">
        <f>'Emissions Factors'!$C$2</f>
        <v>1.9400679072269228E-9</v>
      </c>
      <c r="L2061" s="67" t="str">
        <f>'Emissions Factors'!$D$2</f>
        <v>LB</v>
      </c>
      <c r="M2061" s="67" t="str">
        <f>'Emissions Factors'!$E$2</f>
        <v>EACH</v>
      </c>
      <c r="N2061" s="68">
        <f t="shared" si="64"/>
        <v>8.4518768487196018E-5</v>
      </c>
      <c r="O2061" s="67" t="str">
        <f t="shared" si="65"/>
        <v>LB</v>
      </c>
    </row>
    <row r="2062" spans="1:15" x14ac:dyDescent="0.25">
      <c r="A2062" s="61" t="s">
        <v>2436</v>
      </c>
      <c r="B2062" s="61" t="s">
        <v>2410</v>
      </c>
      <c r="C2062" s="61" t="s">
        <v>2730</v>
      </c>
      <c r="D2062" s="62" t="s">
        <v>2437</v>
      </c>
      <c r="E2062" s="62" t="s">
        <v>2679</v>
      </c>
      <c r="F2062" s="67" t="s">
        <v>2411</v>
      </c>
      <c r="G2062" s="63">
        <f>VLOOKUP(Emissions!A2062,Population!$A$5:$L$3146,12,FALSE)*'National Throughput'!$B$2</f>
        <v>1292001.3788247486</v>
      </c>
      <c r="H2062" s="12" t="str">
        <f>'Emissions Factors'!$E$2</f>
        <v>EACH</v>
      </c>
      <c r="I2062" s="64">
        <v>515</v>
      </c>
      <c r="J2062" s="65">
        <v>7439976</v>
      </c>
      <c r="K2062" s="66">
        <f>'Emissions Factors'!$C$2</f>
        <v>1.9400679072269228E-9</v>
      </c>
      <c r="L2062" s="67" t="str">
        <f>'Emissions Factors'!$D$2</f>
        <v>LB</v>
      </c>
      <c r="M2062" s="67" t="str">
        <f>'Emissions Factors'!$E$2</f>
        <v>EACH</v>
      </c>
      <c r="N2062" s="68">
        <f t="shared" si="64"/>
        <v>2.5065704111508287E-3</v>
      </c>
      <c r="O2062" s="67" t="str">
        <f t="shared" si="65"/>
        <v>LB</v>
      </c>
    </row>
    <row r="2063" spans="1:15" x14ac:dyDescent="0.25">
      <c r="A2063" s="61" t="s">
        <v>2438</v>
      </c>
      <c r="B2063" s="61" t="s">
        <v>2410</v>
      </c>
      <c r="C2063" s="61" t="s">
        <v>2733</v>
      </c>
      <c r="D2063" s="62" t="s">
        <v>2439</v>
      </c>
      <c r="E2063" s="62" t="s">
        <v>2679</v>
      </c>
      <c r="F2063" s="67" t="s">
        <v>2411</v>
      </c>
      <c r="G2063" s="63">
        <f>VLOOKUP(Emissions!A2063,Population!$A$5:$L$3146,12,FALSE)*'National Throughput'!$B$2</f>
        <v>53528.976946961462</v>
      </c>
      <c r="H2063" s="12" t="str">
        <f>'Emissions Factors'!$E$2</f>
        <v>EACH</v>
      </c>
      <c r="I2063" s="64">
        <v>515</v>
      </c>
      <c r="J2063" s="65">
        <v>7439976</v>
      </c>
      <c r="K2063" s="66">
        <f>'Emissions Factors'!$C$2</f>
        <v>1.9400679072269228E-9</v>
      </c>
      <c r="L2063" s="67" t="str">
        <f>'Emissions Factors'!$D$2</f>
        <v>LB</v>
      </c>
      <c r="M2063" s="67" t="str">
        <f>'Emissions Factors'!$E$2</f>
        <v>EACH</v>
      </c>
      <c r="N2063" s="68">
        <f t="shared" si="64"/>
        <v>1.0384985028148972E-4</v>
      </c>
      <c r="O2063" s="67" t="str">
        <f t="shared" si="65"/>
        <v>LB</v>
      </c>
    </row>
    <row r="2064" spans="1:15" x14ac:dyDescent="0.25">
      <c r="A2064" s="61" t="s">
        <v>2440</v>
      </c>
      <c r="B2064" s="61" t="s">
        <v>2410</v>
      </c>
      <c r="C2064" s="61" t="s">
        <v>2736</v>
      </c>
      <c r="D2064" s="62" t="s">
        <v>2441</v>
      </c>
      <c r="E2064" s="62" t="s">
        <v>2679</v>
      </c>
      <c r="F2064" s="67" t="s">
        <v>2411</v>
      </c>
      <c r="G2064" s="63">
        <f>VLOOKUP(Emissions!A2064,Population!$A$5:$L$3146,12,FALSE)*'National Throughput'!$B$2</f>
        <v>39493.465059151771</v>
      </c>
      <c r="H2064" s="12" t="str">
        <f>'Emissions Factors'!$E$2</f>
        <v>EACH</v>
      </c>
      <c r="I2064" s="64">
        <v>515</v>
      </c>
      <c r="J2064" s="65">
        <v>7439976</v>
      </c>
      <c r="K2064" s="66">
        <f>'Emissions Factors'!$C$2</f>
        <v>1.9400679072269228E-9</v>
      </c>
      <c r="L2064" s="67" t="str">
        <f>'Emissions Factors'!$D$2</f>
        <v>LB</v>
      </c>
      <c r="M2064" s="67" t="str">
        <f>'Emissions Factors'!$E$2</f>
        <v>EACH</v>
      </c>
      <c r="N2064" s="68">
        <f t="shared" si="64"/>
        <v>7.6620004106448181E-5</v>
      </c>
      <c r="O2064" s="67" t="str">
        <f t="shared" si="65"/>
        <v>LB</v>
      </c>
    </row>
    <row r="2065" spans="1:15" x14ac:dyDescent="0.25">
      <c r="A2065" s="61" t="s">
        <v>2442</v>
      </c>
      <c r="B2065" s="61" t="s">
        <v>2410</v>
      </c>
      <c r="C2065" s="61" t="s">
        <v>2739</v>
      </c>
      <c r="D2065" s="62" t="s">
        <v>462</v>
      </c>
      <c r="E2065" s="62" t="s">
        <v>2679</v>
      </c>
      <c r="F2065" s="67" t="s">
        <v>2411</v>
      </c>
      <c r="G2065" s="63">
        <f>VLOOKUP(Emissions!A2065,Population!$A$5:$L$3146,12,FALSE)*'National Throughput'!$B$2</f>
        <v>193942.55148614306</v>
      </c>
      <c r="H2065" s="12" t="str">
        <f>'Emissions Factors'!$E$2</f>
        <v>EACH</v>
      </c>
      <c r="I2065" s="64">
        <v>515</v>
      </c>
      <c r="J2065" s="65">
        <v>7439976</v>
      </c>
      <c r="K2065" s="66">
        <f>'Emissions Factors'!$C$2</f>
        <v>1.9400679072269228E-9</v>
      </c>
      <c r="L2065" s="67" t="str">
        <f>'Emissions Factors'!$D$2</f>
        <v>LB</v>
      </c>
      <c r="M2065" s="67" t="str">
        <f>'Emissions Factors'!$E$2</f>
        <v>EACH</v>
      </c>
      <c r="N2065" s="68">
        <f t="shared" si="64"/>
        <v>3.7626171998397128E-4</v>
      </c>
      <c r="O2065" s="67" t="str">
        <f t="shared" si="65"/>
        <v>LB</v>
      </c>
    </row>
    <row r="2066" spans="1:15" x14ac:dyDescent="0.25">
      <c r="A2066" s="61" t="s">
        <v>2443</v>
      </c>
      <c r="B2066" s="61" t="s">
        <v>2410</v>
      </c>
      <c r="C2066" s="61" t="s">
        <v>2742</v>
      </c>
      <c r="D2066" s="62" t="s">
        <v>2087</v>
      </c>
      <c r="E2066" s="62" t="s">
        <v>2679</v>
      </c>
      <c r="F2066" s="67" t="s">
        <v>2411</v>
      </c>
      <c r="G2066" s="63">
        <f>VLOOKUP(Emissions!A2066,Population!$A$5:$L$3146,12,FALSE)*'National Throughput'!$B$2</f>
        <v>77764.488925093756</v>
      </c>
      <c r="H2066" s="12" t="str">
        <f>'Emissions Factors'!$E$2</f>
        <v>EACH</v>
      </c>
      <c r="I2066" s="64">
        <v>515</v>
      </c>
      <c r="J2066" s="65">
        <v>7439976</v>
      </c>
      <c r="K2066" s="66">
        <f>'Emissions Factors'!$C$2</f>
        <v>1.9400679072269228E-9</v>
      </c>
      <c r="L2066" s="67" t="str">
        <f>'Emissions Factors'!$D$2</f>
        <v>LB</v>
      </c>
      <c r="M2066" s="67" t="str">
        <f>'Emissions Factors'!$E$2</f>
        <v>EACH</v>
      </c>
      <c r="N2066" s="68">
        <f t="shared" si="64"/>
        <v>1.5086838928547787E-4</v>
      </c>
      <c r="O2066" s="67" t="str">
        <f t="shared" si="65"/>
        <v>LB</v>
      </c>
    </row>
    <row r="2067" spans="1:15" x14ac:dyDescent="0.25">
      <c r="A2067" s="61" t="s">
        <v>2444</v>
      </c>
      <c r="B2067" s="61" t="s">
        <v>2410</v>
      </c>
      <c r="C2067" s="61" t="s">
        <v>2745</v>
      </c>
      <c r="D2067" s="62" t="s">
        <v>5098</v>
      </c>
      <c r="E2067" s="62" t="s">
        <v>2679</v>
      </c>
      <c r="F2067" s="67" t="s">
        <v>2411</v>
      </c>
      <c r="G2067" s="63">
        <f>VLOOKUP(Emissions!A2067,Population!$A$5:$L$3146,12,FALSE)*'National Throughput'!$B$2</f>
        <v>154221.4170101351</v>
      </c>
      <c r="H2067" s="12" t="str">
        <f>'Emissions Factors'!$E$2</f>
        <v>EACH</v>
      </c>
      <c r="I2067" s="64">
        <v>515</v>
      </c>
      <c r="J2067" s="65">
        <v>7439976</v>
      </c>
      <c r="K2067" s="66">
        <f>'Emissions Factors'!$C$2</f>
        <v>1.9400679072269228E-9</v>
      </c>
      <c r="L2067" s="67" t="str">
        <f>'Emissions Factors'!$D$2</f>
        <v>LB</v>
      </c>
      <c r="M2067" s="67" t="str">
        <f>'Emissions Factors'!$E$2</f>
        <v>EACH</v>
      </c>
      <c r="N2067" s="68">
        <f t="shared" si="64"/>
        <v>2.9920002174842338E-4</v>
      </c>
      <c r="O2067" s="67" t="str">
        <f t="shared" si="65"/>
        <v>LB</v>
      </c>
    </row>
    <row r="2068" spans="1:15" x14ac:dyDescent="0.25">
      <c r="A2068" s="61" t="s">
        <v>2445</v>
      </c>
      <c r="B2068" s="61" t="s">
        <v>2410</v>
      </c>
      <c r="C2068" s="61" t="s">
        <v>2748</v>
      </c>
      <c r="D2068" s="62" t="s">
        <v>2764</v>
      </c>
      <c r="E2068" s="62" t="s">
        <v>2679</v>
      </c>
      <c r="F2068" s="67" t="s">
        <v>2411</v>
      </c>
      <c r="G2068" s="63">
        <f>VLOOKUP(Emissions!A2068,Population!$A$5:$L$3146,12,FALSE)*'National Throughput'!$B$2</f>
        <v>29535.491916478088</v>
      </c>
      <c r="H2068" s="12" t="str">
        <f>'Emissions Factors'!$E$2</f>
        <v>EACH</v>
      </c>
      <c r="I2068" s="64">
        <v>515</v>
      </c>
      <c r="J2068" s="65">
        <v>7439976</v>
      </c>
      <c r="K2068" s="66">
        <f>'Emissions Factors'!$C$2</f>
        <v>1.9400679072269228E-9</v>
      </c>
      <c r="L2068" s="67" t="str">
        <f>'Emissions Factors'!$D$2</f>
        <v>LB</v>
      </c>
      <c r="M2068" s="67" t="str">
        <f>'Emissions Factors'!$E$2</f>
        <v>EACH</v>
      </c>
      <c r="N2068" s="68">
        <f t="shared" si="64"/>
        <v>5.7300859991319338E-5</v>
      </c>
      <c r="O2068" s="67" t="str">
        <f t="shared" si="65"/>
        <v>LB</v>
      </c>
    </row>
    <row r="2069" spans="1:15" x14ac:dyDescent="0.25">
      <c r="A2069" s="61" t="s">
        <v>2446</v>
      </c>
      <c r="B2069" s="61" t="s">
        <v>2410</v>
      </c>
      <c r="C2069" s="61" t="s">
        <v>2751</v>
      </c>
      <c r="D2069" s="62" t="s">
        <v>2767</v>
      </c>
      <c r="E2069" s="62" t="s">
        <v>2679</v>
      </c>
      <c r="F2069" s="67" t="s">
        <v>2411</v>
      </c>
      <c r="G2069" s="63">
        <f>VLOOKUP(Emissions!A2069,Population!$A$5:$L$3146,12,FALSE)*'National Throughput'!$B$2</f>
        <v>1262840.2082467952</v>
      </c>
      <c r="H2069" s="12" t="str">
        <f>'Emissions Factors'!$E$2</f>
        <v>EACH</v>
      </c>
      <c r="I2069" s="64">
        <v>515</v>
      </c>
      <c r="J2069" s="65">
        <v>7439976</v>
      </c>
      <c r="K2069" s="66">
        <f>'Emissions Factors'!$C$2</f>
        <v>1.9400679072269228E-9</v>
      </c>
      <c r="L2069" s="67" t="str">
        <f>'Emissions Factors'!$D$2</f>
        <v>LB</v>
      </c>
      <c r="M2069" s="67" t="str">
        <f>'Emissions Factors'!$E$2</f>
        <v>EACH</v>
      </c>
      <c r="N2069" s="68">
        <f t="shared" si="64"/>
        <v>2.4499957599753712E-3</v>
      </c>
      <c r="O2069" s="67" t="str">
        <f t="shared" si="65"/>
        <v>LB</v>
      </c>
    </row>
    <row r="2070" spans="1:15" x14ac:dyDescent="0.25">
      <c r="A2070" s="61" t="s">
        <v>2447</v>
      </c>
      <c r="B2070" s="61" t="s">
        <v>2410</v>
      </c>
      <c r="C2070" s="61" t="s">
        <v>2754</v>
      </c>
      <c r="D2070" s="62" t="s">
        <v>4761</v>
      </c>
      <c r="E2070" s="62" t="s">
        <v>2679</v>
      </c>
      <c r="F2070" s="67" t="s">
        <v>2411</v>
      </c>
      <c r="G2070" s="63">
        <f>VLOOKUP(Emissions!A2070,Population!$A$5:$L$3146,12,FALSE)*'National Throughput'!$B$2</f>
        <v>43667.404368181837</v>
      </c>
      <c r="H2070" s="12" t="str">
        <f>'Emissions Factors'!$E$2</f>
        <v>EACH</v>
      </c>
      <c r="I2070" s="64">
        <v>515</v>
      </c>
      <c r="J2070" s="65">
        <v>7439976</v>
      </c>
      <c r="K2070" s="66">
        <f>'Emissions Factors'!$C$2</f>
        <v>1.9400679072269228E-9</v>
      </c>
      <c r="L2070" s="67" t="str">
        <f>'Emissions Factors'!$D$2</f>
        <v>LB</v>
      </c>
      <c r="M2070" s="67" t="str">
        <f>'Emissions Factors'!$E$2</f>
        <v>EACH</v>
      </c>
      <c r="N2070" s="68">
        <f t="shared" si="64"/>
        <v>8.4717729806610322E-5</v>
      </c>
      <c r="O2070" s="67" t="str">
        <f t="shared" si="65"/>
        <v>LB</v>
      </c>
    </row>
    <row r="2071" spans="1:15" x14ac:dyDescent="0.25">
      <c r="A2071" s="61" t="s">
        <v>2448</v>
      </c>
      <c r="B2071" s="61" t="s">
        <v>2410</v>
      </c>
      <c r="C2071" s="61" t="s">
        <v>2757</v>
      </c>
      <c r="D2071" s="62" t="s">
        <v>2449</v>
      </c>
      <c r="E2071" s="62" t="s">
        <v>2679</v>
      </c>
      <c r="F2071" s="67" t="s">
        <v>2411</v>
      </c>
      <c r="G2071" s="63">
        <f>VLOOKUP(Emissions!A2071,Population!$A$5:$L$3146,12,FALSE)*'National Throughput'!$B$2</f>
        <v>31173.275964763343</v>
      </c>
      <c r="H2071" s="12" t="str">
        <f>'Emissions Factors'!$E$2</f>
        <v>EACH</v>
      </c>
      <c r="I2071" s="64">
        <v>515</v>
      </c>
      <c r="J2071" s="65">
        <v>7439976</v>
      </c>
      <c r="K2071" s="66">
        <f>'Emissions Factors'!$C$2</f>
        <v>1.9400679072269228E-9</v>
      </c>
      <c r="L2071" s="67" t="str">
        <f>'Emissions Factors'!$D$2</f>
        <v>LB</v>
      </c>
      <c r="M2071" s="67" t="str">
        <f>'Emissions Factors'!$E$2</f>
        <v>EACH</v>
      </c>
      <c r="N2071" s="68">
        <f t="shared" si="64"/>
        <v>6.0478272262365748E-5</v>
      </c>
      <c r="O2071" s="67" t="str">
        <f t="shared" si="65"/>
        <v>LB</v>
      </c>
    </row>
    <row r="2072" spans="1:15" x14ac:dyDescent="0.25">
      <c r="A2072" s="61" t="s">
        <v>2450</v>
      </c>
      <c r="B2072" s="61" t="s">
        <v>2410</v>
      </c>
      <c r="C2072" s="61" t="s">
        <v>2760</v>
      </c>
      <c r="D2072" s="62" t="s">
        <v>2451</v>
      </c>
      <c r="E2072" s="62" t="s">
        <v>2679</v>
      </c>
      <c r="F2072" s="67" t="s">
        <v>2411</v>
      </c>
      <c r="G2072" s="63">
        <f>VLOOKUP(Emissions!A2072,Population!$A$5:$L$3146,12,FALSE)*'National Throughput'!$B$2</f>
        <v>96703.097578621557</v>
      </c>
      <c r="H2072" s="12" t="str">
        <f>'Emissions Factors'!$E$2</f>
        <v>EACH</v>
      </c>
      <c r="I2072" s="64">
        <v>515</v>
      </c>
      <c r="J2072" s="65">
        <v>7439976</v>
      </c>
      <c r="K2072" s="66">
        <f>'Emissions Factors'!$C$2</f>
        <v>1.9400679072269228E-9</v>
      </c>
      <c r="L2072" s="67" t="str">
        <f>'Emissions Factors'!$D$2</f>
        <v>LB</v>
      </c>
      <c r="M2072" s="67" t="str">
        <f>'Emissions Factors'!$E$2</f>
        <v>EACH</v>
      </c>
      <c r="N2072" s="68">
        <f t="shared" si="64"/>
        <v>1.8761057614171723E-4</v>
      </c>
      <c r="O2072" s="67" t="str">
        <f t="shared" si="65"/>
        <v>LB</v>
      </c>
    </row>
    <row r="2073" spans="1:15" x14ac:dyDescent="0.25">
      <c r="A2073" s="61" t="s">
        <v>2452</v>
      </c>
      <c r="B2073" s="61" t="s">
        <v>2410</v>
      </c>
      <c r="C2073" s="61" t="s">
        <v>2763</v>
      </c>
      <c r="D2073" s="62" t="s">
        <v>2773</v>
      </c>
      <c r="E2073" s="62" t="s">
        <v>2679</v>
      </c>
      <c r="F2073" s="67" t="s">
        <v>2411</v>
      </c>
      <c r="G2073" s="63">
        <f>VLOOKUP(Emissions!A2073,Population!$A$5:$L$3146,12,FALSE)*'National Throughput'!$B$2</f>
        <v>168003.62103324442</v>
      </c>
      <c r="H2073" s="12" t="str">
        <f>'Emissions Factors'!$E$2</f>
        <v>EACH</v>
      </c>
      <c r="I2073" s="64">
        <v>515</v>
      </c>
      <c r="J2073" s="65">
        <v>7439976</v>
      </c>
      <c r="K2073" s="66">
        <f>'Emissions Factors'!$C$2</f>
        <v>1.9400679072269228E-9</v>
      </c>
      <c r="L2073" s="67" t="str">
        <f>'Emissions Factors'!$D$2</f>
        <v>LB</v>
      </c>
      <c r="M2073" s="67" t="str">
        <f>'Emissions Factors'!$E$2</f>
        <v>EACH</v>
      </c>
      <c r="N2073" s="68">
        <f t="shared" si="64"/>
        <v>3.2593843346451153E-4</v>
      </c>
      <c r="O2073" s="67" t="str">
        <f t="shared" si="65"/>
        <v>LB</v>
      </c>
    </row>
    <row r="2074" spans="1:15" x14ac:dyDescent="0.25">
      <c r="A2074" s="61" t="s">
        <v>2453</v>
      </c>
      <c r="B2074" s="61" t="s">
        <v>2410</v>
      </c>
      <c r="C2074" s="61" t="s">
        <v>2766</v>
      </c>
      <c r="D2074" s="62" t="s">
        <v>2454</v>
      </c>
      <c r="E2074" s="62" t="s">
        <v>2679</v>
      </c>
      <c r="F2074" s="67" t="s">
        <v>2411</v>
      </c>
      <c r="G2074" s="63">
        <f>VLOOKUP(Emissions!A2074,Population!$A$5:$L$3146,12,FALSE)*'National Throughput'!$B$2</f>
        <v>40601.0460060197</v>
      </c>
      <c r="H2074" s="12" t="str">
        <f>'Emissions Factors'!$E$2</f>
        <v>EACH</v>
      </c>
      <c r="I2074" s="64">
        <v>515</v>
      </c>
      <c r="J2074" s="65">
        <v>7439976</v>
      </c>
      <c r="K2074" s="66">
        <f>'Emissions Factors'!$C$2</f>
        <v>1.9400679072269228E-9</v>
      </c>
      <c r="L2074" s="67" t="str">
        <f>'Emissions Factors'!$D$2</f>
        <v>LB</v>
      </c>
      <c r="M2074" s="67" t="str">
        <f>'Emissions Factors'!$E$2</f>
        <v>EACH</v>
      </c>
      <c r="N2074" s="68">
        <f t="shared" si="64"/>
        <v>7.8768786356122648E-5</v>
      </c>
      <c r="O2074" s="67" t="str">
        <f t="shared" si="65"/>
        <v>LB</v>
      </c>
    </row>
    <row r="2075" spans="1:15" x14ac:dyDescent="0.25">
      <c r="A2075" s="61" t="s">
        <v>2455</v>
      </c>
      <c r="B2075" s="61" t="s">
        <v>2410</v>
      </c>
      <c r="C2075" s="61" t="s">
        <v>2769</v>
      </c>
      <c r="D2075" s="62" t="s">
        <v>5169</v>
      </c>
      <c r="E2075" s="62" t="s">
        <v>2679</v>
      </c>
      <c r="F2075" s="67" t="s">
        <v>2411</v>
      </c>
      <c r="G2075" s="63">
        <f>VLOOKUP(Emissions!A2075,Population!$A$5:$L$3146,12,FALSE)*'National Throughput'!$B$2</f>
        <v>827230.67291946639</v>
      </c>
      <c r="H2075" s="12" t="str">
        <f>'Emissions Factors'!$E$2</f>
        <v>EACH</v>
      </c>
      <c r="I2075" s="64">
        <v>515</v>
      </c>
      <c r="J2075" s="65">
        <v>7439976</v>
      </c>
      <c r="K2075" s="66">
        <f>'Emissions Factors'!$C$2</f>
        <v>1.9400679072269228E-9</v>
      </c>
      <c r="L2075" s="67" t="str">
        <f>'Emissions Factors'!$D$2</f>
        <v>LB</v>
      </c>
      <c r="M2075" s="67" t="str">
        <f>'Emissions Factors'!$E$2</f>
        <v>EACH</v>
      </c>
      <c r="N2075" s="68">
        <f t="shared" si="64"/>
        <v>1.6048836804047882E-3</v>
      </c>
      <c r="O2075" s="67" t="str">
        <f t="shared" si="65"/>
        <v>LB</v>
      </c>
    </row>
    <row r="2076" spans="1:15" x14ac:dyDescent="0.25">
      <c r="A2076" s="61" t="s">
        <v>2456</v>
      </c>
      <c r="B2076" s="61" t="s">
        <v>2410</v>
      </c>
      <c r="C2076" s="61" t="s">
        <v>2772</v>
      </c>
      <c r="D2076" s="62" t="s">
        <v>5369</v>
      </c>
      <c r="E2076" s="62" t="s">
        <v>2679</v>
      </c>
      <c r="F2076" s="67" t="s">
        <v>2411</v>
      </c>
      <c r="G2076" s="63">
        <f>VLOOKUP(Emissions!A2076,Population!$A$5:$L$3146,12,FALSE)*'National Throughput'!$B$2</f>
        <v>77260.949809434358</v>
      </c>
      <c r="H2076" s="12" t="str">
        <f>'Emissions Factors'!$E$2</f>
        <v>EACH</v>
      </c>
      <c r="I2076" s="64">
        <v>515</v>
      </c>
      <c r="J2076" s="65">
        <v>7439976</v>
      </c>
      <c r="K2076" s="66">
        <f>'Emissions Factors'!$C$2</f>
        <v>1.9400679072269228E-9</v>
      </c>
      <c r="L2076" s="67" t="str">
        <f>'Emissions Factors'!$D$2</f>
        <v>LB</v>
      </c>
      <c r="M2076" s="67" t="str">
        <f>'Emissions Factors'!$E$2</f>
        <v>EACH</v>
      </c>
      <c r="N2076" s="68">
        <f t="shared" si="64"/>
        <v>1.4989148920715363E-4</v>
      </c>
      <c r="O2076" s="67" t="str">
        <f t="shared" si="65"/>
        <v>LB</v>
      </c>
    </row>
    <row r="2077" spans="1:15" x14ac:dyDescent="0.25">
      <c r="A2077" s="61" t="s">
        <v>2457</v>
      </c>
      <c r="B2077" s="61" t="s">
        <v>2410</v>
      </c>
      <c r="C2077" s="61" t="s">
        <v>2775</v>
      </c>
      <c r="D2077" s="62" t="s">
        <v>331</v>
      </c>
      <c r="E2077" s="62" t="s">
        <v>2679</v>
      </c>
      <c r="F2077" s="67" t="s">
        <v>2411</v>
      </c>
      <c r="G2077" s="63">
        <f>VLOOKUP(Emissions!A2077,Population!$A$5:$L$3146,12,FALSE)*'National Throughput'!$B$2</f>
        <v>32608.003506122819</v>
      </c>
      <c r="H2077" s="12" t="str">
        <f>'Emissions Factors'!$E$2</f>
        <v>EACH</v>
      </c>
      <c r="I2077" s="64">
        <v>515</v>
      </c>
      <c r="J2077" s="65">
        <v>7439976</v>
      </c>
      <c r="K2077" s="66">
        <f>'Emissions Factors'!$C$2</f>
        <v>1.9400679072269228E-9</v>
      </c>
      <c r="L2077" s="67" t="str">
        <f>'Emissions Factors'!$D$2</f>
        <v>LB</v>
      </c>
      <c r="M2077" s="67" t="str">
        <f>'Emissions Factors'!$E$2</f>
        <v>EACH</v>
      </c>
      <c r="N2077" s="68">
        <f t="shared" si="64"/>
        <v>6.326174112097186E-5</v>
      </c>
      <c r="O2077" s="67" t="str">
        <f t="shared" si="65"/>
        <v>LB</v>
      </c>
    </row>
    <row r="2078" spans="1:15" x14ac:dyDescent="0.25">
      <c r="A2078" s="61" t="s">
        <v>2458</v>
      </c>
      <c r="B2078" s="61" t="s">
        <v>2410</v>
      </c>
      <c r="C2078" s="61" t="s">
        <v>2778</v>
      </c>
      <c r="D2078" s="62" t="s">
        <v>480</v>
      </c>
      <c r="E2078" s="62" t="s">
        <v>2679</v>
      </c>
      <c r="F2078" s="67" t="s">
        <v>2411</v>
      </c>
      <c r="G2078" s="63">
        <f>VLOOKUP(Emissions!A2078,Population!$A$5:$L$3146,12,FALSE)*'National Throughput'!$B$2</f>
        <v>15939.935793674265</v>
      </c>
      <c r="H2078" s="12" t="str">
        <f>'Emissions Factors'!$E$2</f>
        <v>EACH</v>
      </c>
      <c r="I2078" s="64">
        <v>515</v>
      </c>
      <c r="J2078" s="65">
        <v>7439976</v>
      </c>
      <c r="K2078" s="66">
        <f>'Emissions Factors'!$C$2</f>
        <v>1.9400679072269228E-9</v>
      </c>
      <c r="L2078" s="67" t="str">
        <f>'Emissions Factors'!$D$2</f>
        <v>LB</v>
      </c>
      <c r="M2078" s="67" t="str">
        <f>'Emissions Factors'!$E$2</f>
        <v>EACH</v>
      </c>
      <c r="N2078" s="68">
        <f t="shared" si="64"/>
        <v>3.0924557876565152E-5</v>
      </c>
      <c r="O2078" s="67" t="str">
        <f t="shared" si="65"/>
        <v>LB</v>
      </c>
    </row>
    <row r="2079" spans="1:15" x14ac:dyDescent="0.25">
      <c r="A2079" s="61" t="s">
        <v>2459</v>
      </c>
      <c r="B2079" s="61" t="s">
        <v>2410</v>
      </c>
      <c r="C2079" s="61" t="s">
        <v>2781</v>
      </c>
      <c r="D2079" s="62" t="s">
        <v>2779</v>
      </c>
      <c r="E2079" s="62" t="s">
        <v>2679</v>
      </c>
      <c r="F2079" s="67" t="s">
        <v>2411</v>
      </c>
      <c r="G2079" s="63">
        <f>VLOOKUP(Emissions!A2079,Population!$A$5:$L$3146,12,FALSE)*'National Throughput'!$B$2</f>
        <v>28650.452696897508</v>
      </c>
      <c r="H2079" s="12" t="str">
        <f>'Emissions Factors'!$E$2</f>
        <v>EACH</v>
      </c>
      <c r="I2079" s="64">
        <v>515</v>
      </c>
      <c r="J2079" s="65">
        <v>7439976</v>
      </c>
      <c r="K2079" s="66">
        <f>'Emissions Factors'!$C$2</f>
        <v>1.9400679072269228E-9</v>
      </c>
      <c r="L2079" s="67" t="str">
        <f>'Emissions Factors'!$D$2</f>
        <v>LB</v>
      </c>
      <c r="M2079" s="67" t="str">
        <f>'Emissions Factors'!$E$2</f>
        <v>EACH</v>
      </c>
      <c r="N2079" s="68">
        <f t="shared" si="64"/>
        <v>5.5583823804773895E-5</v>
      </c>
      <c r="O2079" s="67" t="str">
        <f t="shared" si="65"/>
        <v>LB</v>
      </c>
    </row>
    <row r="2080" spans="1:15" x14ac:dyDescent="0.25">
      <c r="A2080" s="61" t="s">
        <v>2460</v>
      </c>
      <c r="B2080" s="61" t="s">
        <v>2410</v>
      </c>
      <c r="C2080" s="61" t="s">
        <v>2784</v>
      </c>
      <c r="D2080" s="62" t="s">
        <v>2461</v>
      </c>
      <c r="E2080" s="62" t="s">
        <v>2679</v>
      </c>
      <c r="F2080" s="67" t="s">
        <v>2411</v>
      </c>
      <c r="G2080" s="63">
        <f>VLOOKUP(Emissions!A2080,Population!$A$5:$L$3146,12,FALSE)*'National Throughput'!$B$2</f>
        <v>44144.279498083306</v>
      </c>
      <c r="H2080" s="12" t="str">
        <f>'Emissions Factors'!$E$2</f>
        <v>EACH</v>
      </c>
      <c r="I2080" s="64">
        <v>515</v>
      </c>
      <c r="J2080" s="65">
        <v>7439976</v>
      </c>
      <c r="K2080" s="66">
        <f>'Emissions Factors'!$C$2</f>
        <v>1.9400679072269228E-9</v>
      </c>
      <c r="L2080" s="67" t="str">
        <f>'Emissions Factors'!$D$2</f>
        <v>LB</v>
      </c>
      <c r="M2080" s="67" t="str">
        <f>'Emissions Factors'!$E$2</f>
        <v>EACH</v>
      </c>
      <c r="N2080" s="68">
        <f t="shared" si="64"/>
        <v>8.5642899941886831E-5</v>
      </c>
      <c r="O2080" s="67" t="str">
        <f t="shared" si="65"/>
        <v>LB</v>
      </c>
    </row>
    <row r="2081" spans="1:15" x14ac:dyDescent="0.25">
      <c r="A2081" s="61" t="s">
        <v>2462</v>
      </c>
      <c r="B2081" s="61" t="s">
        <v>2410</v>
      </c>
      <c r="C2081" s="61" t="s">
        <v>2787</v>
      </c>
      <c r="D2081" s="62" t="s">
        <v>2463</v>
      </c>
      <c r="E2081" s="62" t="s">
        <v>2679</v>
      </c>
      <c r="F2081" s="67" t="s">
        <v>2411</v>
      </c>
      <c r="G2081" s="63">
        <f>VLOOKUP(Emissions!A2081,Population!$A$5:$L$3146,12,FALSE)*'National Throughput'!$B$2</f>
        <v>29458.576572945589</v>
      </c>
      <c r="H2081" s="12" t="str">
        <f>'Emissions Factors'!$E$2</f>
        <v>EACH</v>
      </c>
      <c r="I2081" s="64">
        <v>515</v>
      </c>
      <c r="J2081" s="65">
        <v>7439976</v>
      </c>
      <c r="K2081" s="66">
        <f>'Emissions Factors'!$C$2</f>
        <v>1.9400679072269228E-9</v>
      </c>
      <c r="L2081" s="67" t="str">
        <f>'Emissions Factors'!$D$2</f>
        <v>LB</v>
      </c>
      <c r="M2081" s="67" t="str">
        <f>'Emissions Factors'!$E$2</f>
        <v>EACH</v>
      </c>
      <c r="N2081" s="68">
        <f t="shared" si="64"/>
        <v>5.7151639001758607E-5</v>
      </c>
      <c r="O2081" s="67" t="str">
        <f t="shared" si="65"/>
        <v>LB</v>
      </c>
    </row>
    <row r="2082" spans="1:15" x14ac:dyDescent="0.25">
      <c r="A2082" s="61" t="s">
        <v>2464</v>
      </c>
      <c r="B2082" s="61" t="s">
        <v>2410</v>
      </c>
      <c r="C2082" s="61" t="s">
        <v>2790</v>
      </c>
      <c r="D2082" s="62" t="s">
        <v>5181</v>
      </c>
      <c r="E2082" s="62" t="s">
        <v>2679</v>
      </c>
      <c r="F2082" s="67" t="s">
        <v>2411</v>
      </c>
      <c r="G2082" s="63">
        <f>VLOOKUP(Emissions!A2082,Population!$A$5:$L$3146,12,FALSE)*'National Throughput'!$B$2</f>
        <v>45019.063338526212</v>
      </c>
      <c r="H2082" s="12" t="str">
        <f>'Emissions Factors'!$E$2</f>
        <v>EACH</v>
      </c>
      <c r="I2082" s="64">
        <v>515</v>
      </c>
      <c r="J2082" s="65">
        <v>7439976</v>
      </c>
      <c r="K2082" s="66">
        <f>'Emissions Factors'!$C$2</f>
        <v>1.9400679072269228E-9</v>
      </c>
      <c r="L2082" s="67" t="str">
        <f>'Emissions Factors'!$D$2</f>
        <v>LB</v>
      </c>
      <c r="M2082" s="67" t="str">
        <f>'Emissions Factors'!$E$2</f>
        <v>EACH</v>
      </c>
      <c r="N2082" s="68">
        <f t="shared" si="64"/>
        <v>8.7340039996490834E-5</v>
      </c>
      <c r="O2082" s="67" t="str">
        <f t="shared" si="65"/>
        <v>LB</v>
      </c>
    </row>
    <row r="2083" spans="1:15" x14ac:dyDescent="0.25">
      <c r="A2083" s="61" t="s">
        <v>2465</v>
      </c>
      <c r="B2083" s="61" t="s">
        <v>2410</v>
      </c>
      <c r="C2083" s="61" t="s">
        <v>2793</v>
      </c>
      <c r="D2083" s="62" t="s">
        <v>1172</v>
      </c>
      <c r="E2083" s="62" t="s">
        <v>2679</v>
      </c>
      <c r="F2083" s="67" t="s">
        <v>2411</v>
      </c>
      <c r="G2083" s="63">
        <f>VLOOKUP(Emissions!A2083,Population!$A$5:$L$3146,12,FALSE)*'National Throughput'!$B$2</f>
        <v>60213.433068892169</v>
      </c>
      <c r="H2083" s="12" t="str">
        <f>'Emissions Factors'!$E$2</f>
        <v>EACH</v>
      </c>
      <c r="I2083" s="64">
        <v>515</v>
      </c>
      <c r="J2083" s="65">
        <v>7439976</v>
      </c>
      <c r="K2083" s="66">
        <f>'Emissions Factors'!$C$2</f>
        <v>1.9400679072269228E-9</v>
      </c>
      <c r="L2083" s="67" t="str">
        <f>'Emissions Factors'!$D$2</f>
        <v>LB</v>
      </c>
      <c r="M2083" s="67" t="str">
        <f>'Emissions Factors'!$E$2</f>
        <v>EACH</v>
      </c>
      <c r="N2083" s="68">
        <f t="shared" si="64"/>
        <v>1.1681814908091401E-4</v>
      </c>
      <c r="O2083" s="67" t="str">
        <f t="shared" si="65"/>
        <v>LB</v>
      </c>
    </row>
    <row r="2084" spans="1:15" x14ac:dyDescent="0.25">
      <c r="A2084" s="61" t="s">
        <v>2466</v>
      </c>
      <c r="B2084" s="61" t="s">
        <v>2410</v>
      </c>
      <c r="C2084" s="61" t="s">
        <v>2796</v>
      </c>
      <c r="D2084" s="62" t="s">
        <v>2785</v>
      </c>
      <c r="E2084" s="62" t="s">
        <v>2679</v>
      </c>
      <c r="F2084" s="67" t="s">
        <v>2411</v>
      </c>
      <c r="G2084" s="63">
        <f>VLOOKUP(Emissions!A2084,Population!$A$5:$L$3146,12,FALSE)*'National Throughput'!$B$2</f>
        <v>33584.315600028625</v>
      </c>
      <c r="H2084" s="12" t="str">
        <f>'Emissions Factors'!$E$2</f>
        <v>EACH</v>
      </c>
      <c r="I2084" s="64">
        <v>515</v>
      </c>
      <c r="J2084" s="65">
        <v>7439976</v>
      </c>
      <c r="K2084" s="66">
        <f>'Emissions Factors'!$C$2</f>
        <v>1.9400679072269228E-9</v>
      </c>
      <c r="L2084" s="67" t="str">
        <f>'Emissions Factors'!$D$2</f>
        <v>LB</v>
      </c>
      <c r="M2084" s="67" t="str">
        <f>'Emissions Factors'!$E$2</f>
        <v>EACH</v>
      </c>
      <c r="N2084" s="68">
        <f t="shared" si="64"/>
        <v>6.5155852881796026E-5</v>
      </c>
      <c r="O2084" s="67" t="str">
        <f t="shared" si="65"/>
        <v>LB</v>
      </c>
    </row>
    <row r="2085" spans="1:15" x14ac:dyDescent="0.25">
      <c r="A2085" s="61" t="s">
        <v>2467</v>
      </c>
      <c r="B2085" s="61" t="s">
        <v>2410</v>
      </c>
      <c r="C2085" s="61" t="s">
        <v>2799</v>
      </c>
      <c r="D2085" s="62" t="s">
        <v>2788</v>
      </c>
      <c r="E2085" s="62" t="s">
        <v>2679</v>
      </c>
      <c r="F2085" s="67" t="s">
        <v>2411</v>
      </c>
      <c r="G2085" s="63">
        <f>VLOOKUP(Emissions!A2085,Population!$A$5:$L$3146,12,FALSE)*'National Throughput'!$B$2</f>
        <v>69422.763534516227</v>
      </c>
      <c r="H2085" s="12" t="str">
        <f>'Emissions Factors'!$E$2</f>
        <v>EACH</v>
      </c>
      <c r="I2085" s="64">
        <v>515</v>
      </c>
      <c r="J2085" s="65">
        <v>7439976</v>
      </c>
      <c r="K2085" s="66">
        <f>'Emissions Factors'!$C$2</f>
        <v>1.9400679072269228E-9</v>
      </c>
      <c r="L2085" s="67" t="str">
        <f>'Emissions Factors'!$D$2</f>
        <v>LB</v>
      </c>
      <c r="M2085" s="67" t="str">
        <f>'Emissions Factors'!$E$2</f>
        <v>EACH</v>
      </c>
      <c r="N2085" s="68">
        <f t="shared" si="64"/>
        <v>1.3468487556431844E-4</v>
      </c>
      <c r="O2085" s="67" t="str">
        <f t="shared" si="65"/>
        <v>LB</v>
      </c>
    </row>
    <row r="2086" spans="1:15" x14ac:dyDescent="0.25">
      <c r="A2086" s="61" t="s">
        <v>2468</v>
      </c>
      <c r="B2086" s="61" t="s">
        <v>2410</v>
      </c>
      <c r="C2086" s="61" t="s">
        <v>2802</v>
      </c>
      <c r="D2086" s="62" t="s">
        <v>352</v>
      </c>
      <c r="E2086" s="62" t="s">
        <v>2679</v>
      </c>
      <c r="F2086" s="67" t="s">
        <v>2411</v>
      </c>
      <c r="G2086" s="63">
        <f>VLOOKUP(Emissions!A2086,Population!$A$5:$L$3146,12,FALSE)*'National Throughput'!$B$2</f>
        <v>62729.077571361631</v>
      </c>
      <c r="H2086" s="12" t="str">
        <f>'Emissions Factors'!$E$2</f>
        <v>EACH</v>
      </c>
      <c r="I2086" s="64">
        <v>515</v>
      </c>
      <c r="J2086" s="65">
        <v>7439976</v>
      </c>
      <c r="K2086" s="66">
        <f>'Emissions Factors'!$C$2</f>
        <v>1.9400679072269228E-9</v>
      </c>
      <c r="L2086" s="67" t="str">
        <f>'Emissions Factors'!$D$2</f>
        <v>LB</v>
      </c>
      <c r="M2086" s="67" t="str">
        <f>'Emissions Factors'!$E$2</f>
        <v>EACH</v>
      </c>
      <c r="N2086" s="68">
        <f t="shared" si="64"/>
        <v>1.2169867024614686E-4</v>
      </c>
      <c r="O2086" s="67" t="str">
        <f t="shared" si="65"/>
        <v>LB</v>
      </c>
    </row>
    <row r="2087" spans="1:15" x14ac:dyDescent="0.25">
      <c r="A2087" s="61" t="s">
        <v>2469</v>
      </c>
      <c r="B2087" s="61" t="s">
        <v>2410</v>
      </c>
      <c r="C2087" s="61" t="s">
        <v>2805</v>
      </c>
      <c r="D2087" s="62" t="s">
        <v>4892</v>
      </c>
      <c r="E2087" s="62" t="s">
        <v>2679</v>
      </c>
      <c r="F2087" s="67" t="s">
        <v>2411</v>
      </c>
      <c r="G2087" s="63">
        <f>VLOOKUP(Emissions!A2087,Population!$A$5:$L$3146,12,FALSE)*'National Throughput'!$B$2</f>
        <v>235084.05597271776</v>
      </c>
      <c r="H2087" s="12" t="str">
        <f>'Emissions Factors'!$E$2</f>
        <v>EACH</v>
      </c>
      <c r="I2087" s="64">
        <v>515</v>
      </c>
      <c r="J2087" s="65">
        <v>7439976</v>
      </c>
      <c r="K2087" s="66">
        <f>'Emissions Factors'!$C$2</f>
        <v>1.9400679072269228E-9</v>
      </c>
      <c r="L2087" s="67" t="str">
        <f>'Emissions Factors'!$D$2</f>
        <v>LB</v>
      </c>
      <c r="M2087" s="67" t="str">
        <f>'Emissions Factors'!$E$2</f>
        <v>EACH</v>
      </c>
      <c r="N2087" s="68">
        <f t="shared" si="64"/>
        <v>4.5607903249340735E-4</v>
      </c>
      <c r="O2087" s="67" t="str">
        <f t="shared" si="65"/>
        <v>LB</v>
      </c>
    </row>
    <row r="2088" spans="1:15" x14ac:dyDescent="0.25">
      <c r="A2088" s="61" t="s">
        <v>2470</v>
      </c>
      <c r="B2088" s="61" t="s">
        <v>2410</v>
      </c>
      <c r="C2088" s="61" t="s">
        <v>2808</v>
      </c>
      <c r="D2088" s="62" t="s">
        <v>2797</v>
      </c>
      <c r="E2088" s="62" t="s">
        <v>2679</v>
      </c>
      <c r="F2088" s="67" t="s">
        <v>2411</v>
      </c>
      <c r="G2088" s="63">
        <f>VLOOKUP(Emissions!A2088,Population!$A$5:$L$3146,12,FALSE)*'National Throughput'!$B$2</f>
        <v>63196.722860039197</v>
      </c>
      <c r="H2088" s="12" t="str">
        <f>'Emissions Factors'!$E$2</f>
        <v>EACH</v>
      </c>
      <c r="I2088" s="64">
        <v>515</v>
      </c>
      <c r="J2088" s="65">
        <v>7439976</v>
      </c>
      <c r="K2088" s="66">
        <f>'Emissions Factors'!$C$2</f>
        <v>1.9400679072269228E-9</v>
      </c>
      <c r="L2088" s="67" t="str">
        <f>'Emissions Factors'!$D$2</f>
        <v>LB</v>
      </c>
      <c r="M2088" s="67" t="str">
        <f>'Emissions Factors'!$E$2</f>
        <v>EACH</v>
      </c>
      <c r="N2088" s="68">
        <f t="shared" si="64"/>
        <v>1.2260593386267607E-4</v>
      </c>
      <c r="O2088" s="67" t="str">
        <f t="shared" si="65"/>
        <v>LB</v>
      </c>
    </row>
    <row r="2089" spans="1:15" x14ac:dyDescent="0.25">
      <c r="A2089" s="61" t="s">
        <v>2471</v>
      </c>
      <c r="B2089" s="61" t="s">
        <v>2410</v>
      </c>
      <c r="C2089" s="61" t="s">
        <v>2811</v>
      </c>
      <c r="D2089" s="62" t="s">
        <v>2472</v>
      </c>
      <c r="E2089" s="62" t="s">
        <v>2679</v>
      </c>
      <c r="F2089" s="67" t="s">
        <v>2411</v>
      </c>
      <c r="G2089" s="63">
        <f>VLOOKUP(Emissions!A2089,Population!$A$5:$L$3146,12,FALSE)*'National Throughput'!$B$2</f>
        <v>173715.86721292441</v>
      </c>
      <c r="H2089" s="12" t="str">
        <f>'Emissions Factors'!$E$2</f>
        <v>EACH</v>
      </c>
      <c r="I2089" s="64">
        <v>515</v>
      </c>
      <c r="J2089" s="65">
        <v>7439976</v>
      </c>
      <c r="K2089" s="66">
        <f>'Emissions Factors'!$C$2</f>
        <v>1.9400679072269228E-9</v>
      </c>
      <c r="L2089" s="67" t="str">
        <f>'Emissions Factors'!$D$2</f>
        <v>LB</v>
      </c>
      <c r="M2089" s="67" t="str">
        <f>'Emissions Factors'!$E$2</f>
        <v>EACH</v>
      </c>
      <c r="N2089" s="68">
        <f t="shared" si="64"/>
        <v>3.3702057895588827E-4</v>
      </c>
      <c r="O2089" s="67" t="str">
        <f t="shared" si="65"/>
        <v>LB</v>
      </c>
    </row>
    <row r="2090" spans="1:15" x14ac:dyDescent="0.25">
      <c r="A2090" s="61" t="s">
        <v>2473</v>
      </c>
      <c r="B2090" s="61" t="s">
        <v>2410</v>
      </c>
      <c r="C2090" s="61" t="s">
        <v>2814</v>
      </c>
      <c r="D2090" s="62" t="s">
        <v>4790</v>
      </c>
      <c r="E2090" s="62" t="s">
        <v>2679</v>
      </c>
      <c r="F2090" s="67" t="s">
        <v>2411</v>
      </c>
      <c r="G2090" s="63">
        <f>VLOOKUP(Emissions!A2090,Population!$A$5:$L$3146,12,FALSE)*'National Throughput'!$B$2</f>
        <v>46669.153841776679</v>
      </c>
      <c r="H2090" s="12" t="str">
        <f>'Emissions Factors'!$E$2</f>
        <v>EACH</v>
      </c>
      <c r="I2090" s="64">
        <v>515</v>
      </c>
      <c r="J2090" s="65">
        <v>7439976</v>
      </c>
      <c r="K2090" s="66">
        <f>'Emissions Factors'!$C$2</f>
        <v>1.9400679072269228E-9</v>
      </c>
      <c r="L2090" s="67" t="str">
        <f>'Emissions Factors'!$D$2</f>
        <v>LB</v>
      </c>
      <c r="M2090" s="67" t="str">
        <f>'Emissions Factors'!$E$2</f>
        <v>EACH</v>
      </c>
      <c r="N2090" s="68">
        <f t="shared" si="64"/>
        <v>9.0541327625866987E-5</v>
      </c>
      <c r="O2090" s="67" t="str">
        <f t="shared" si="65"/>
        <v>LB</v>
      </c>
    </row>
    <row r="2091" spans="1:15" x14ac:dyDescent="0.25">
      <c r="A2091" s="61" t="s">
        <v>2474</v>
      </c>
      <c r="B2091" s="61" t="s">
        <v>2410</v>
      </c>
      <c r="C2091" s="61" t="s">
        <v>2817</v>
      </c>
      <c r="D2091" s="62" t="s">
        <v>2475</v>
      </c>
      <c r="E2091" s="62" t="s">
        <v>2679</v>
      </c>
      <c r="F2091" s="67" t="s">
        <v>2411</v>
      </c>
      <c r="G2091" s="63">
        <f>VLOOKUP(Emissions!A2091,Population!$A$5:$L$3146,12,FALSE)*'National Throughput'!$B$2</f>
        <v>311985.04197442002</v>
      </c>
      <c r="H2091" s="12" t="str">
        <f>'Emissions Factors'!$E$2</f>
        <v>EACH</v>
      </c>
      <c r="I2091" s="64">
        <v>515</v>
      </c>
      <c r="J2091" s="65">
        <v>7439976</v>
      </c>
      <c r="K2091" s="66">
        <f>'Emissions Factors'!$C$2</f>
        <v>1.9400679072269228E-9</v>
      </c>
      <c r="L2091" s="67" t="str">
        <f>'Emissions Factors'!$D$2</f>
        <v>LB</v>
      </c>
      <c r="M2091" s="67" t="str">
        <f>'Emissions Factors'!$E$2</f>
        <v>EACH</v>
      </c>
      <c r="N2091" s="68">
        <f t="shared" si="64"/>
        <v>6.0527216746941671E-4</v>
      </c>
      <c r="O2091" s="67" t="str">
        <f t="shared" si="65"/>
        <v>LB</v>
      </c>
    </row>
    <row r="2092" spans="1:15" x14ac:dyDescent="0.25">
      <c r="A2092" s="61" t="s">
        <v>2476</v>
      </c>
      <c r="B2092" s="61" t="s">
        <v>2410</v>
      </c>
      <c r="C2092" s="61" t="s">
        <v>2820</v>
      </c>
      <c r="D2092" s="62" t="s">
        <v>656</v>
      </c>
      <c r="E2092" s="62" t="s">
        <v>2679</v>
      </c>
      <c r="F2092" s="67" t="s">
        <v>2411</v>
      </c>
      <c r="G2092" s="63">
        <f>VLOOKUP(Emissions!A2092,Population!$A$5:$L$3146,12,FALSE)*'National Throughput'!$B$2</f>
        <v>446402.29633180832</v>
      </c>
      <c r="H2092" s="12" t="str">
        <f>'Emissions Factors'!$E$2</f>
        <v>EACH</v>
      </c>
      <c r="I2092" s="64">
        <v>515</v>
      </c>
      <c r="J2092" s="65">
        <v>7439976</v>
      </c>
      <c r="K2092" s="66">
        <f>'Emissions Factors'!$C$2</f>
        <v>1.9400679072269228E-9</v>
      </c>
      <c r="L2092" s="67" t="str">
        <f>'Emissions Factors'!$D$2</f>
        <v>LB</v>
      </c>
      <c r="M2092" s="67" t="str">
        <f>'Emissions Factors'!$E$2</f>
        <v>EACH</v>
      </c>
      <c r="N2092" s="68">
        <f t="shared" si="64"/>
        <v>8.66050768825744E-4</v>
      </c>
      <c r="O2092" s="67" t="str">
        <f t="shared" si="65"/>
        <v>LB</v>
      </c>
    </row>
    <row r="2093" spans="1:15" x14ac:dyDescent="0.25">
      <c r="A2093" s="61" t="s">
        <v>2477</v>
      </c>
      <c r="B2093" s="61" t="s">
        <v>2410</v>
      </c>
      <c r="C2093" s="61" t="s">
        <v>2823</v>
      </c>
      <c r="D2093" s="62" t="s">
        <v>2812</v>
      </c>
      <c r="E2093" s="62" t="s">
        <v>2679</v>
      </c>
      <c r="F2093" s="67" t="s">
        <v>2411</v>
      </c>
      <c r="G2093" s="63">
        <f>VLOOKUP(Emissions!A2093,Population!$A$5:$L$3146,12,FALSE)*'National Throughput'!$B$2</f>
        <v>45039.574096801545</v>
      </c>
      <c r="H2093" s="12" t="str">
        <f>'Emissions Factors'!$E$2</f>
        <v>EACH</v>
      </c>
      <c r="I2093" s="64">
        <v>515</v>
      </c>
      <c r="J2093" s="65">
        <v>7439976</v>
      </c>
      <c r="K2093" s="66">
        <f>'Emissions Factors'!$C$2</f>
        <v>1.9400679072269228E-9</v>
      </c>
      <c r="L2093" s="67" t="str">
        <f>'Emissions Factors'!$D$2</f>
        <v>LB</v>
      </c>
      <c r="M2093" s="67" t="str">
        <f>'Emissions Factors'!$E$2</f>
        <v>EACH</v>
      </c>
      <c r="N2093" s="68">
        <f t="shared" si="64"/>
        <v>8.73798322603737E-5</v>
      </c>
      <c r="O2093" s="67" t="str">
        <f t="shared" si="65"/>
        <v>LB</v>
      </c>
    </row>
    <row r="2094" spans="1:15" x14ac:dyDescent="0.25">
      <c r="A2094" s="61" t="s">
        <v>2478</v>
      </c>
      <c r="B2094" s="61" t="s">
        <v>2410</v>
      </c>
      <c r="C2094" s="61" t="s">
        <v>2826</v>
      </c>
      <c r="D2094" s="62" t="s">
        <v>2479</v>
      </c>
      <c r="E2094" s="62" t="s">
        <v>2679</v>
      </c>
      <c r="F2094" s="67" t="s">
        <v>2411</v>
      </c>
      <c r="G2094" s="63">
        <f>VLOOKUP(Emissions!A2094,Population!$A$5:$L$3146,12,FALSE)*'National Throughput'!$B$2</f>
        <v>239159.54364202623</v>
      </c>
      <c r="H2094" s="12" t="str">
        <f>'Emissions Factors'!$E$2</f>
        <v>EACH</v>
      </c>
      <c r="I2094" s="64">
        <v>515</v>
      </c>
      <c r="J2094" s="65">
        <v>7439976</v>
      </c>
      <c r="K2094" s="66">
        <f>'Emissions Factors'!$C$2</f>
        <v>1.9400679072269228E-9</v>
      </c>
      <c r="L2094" s="67" t="str">
        <f>'Emissions Factors'!$D$2</f>
        <v>LB</v>
      </c>
      <c r="M2094" s="67" t="str">
        <f>'Emissions Factors'!$E$2</f>
        <v>EACH</v>
      </c>
      <c r="N2094" s="68">
        <f t="shared" si="64"/>
        <v>4.6398575532693173E-4</v>
      </c>
      <c r="O2094" s="67" t="str">
        <f t="shared" si="65"/>
        <v>LB</v>
      </c>
    </row>
    <row r="2095" spans="1:15" x14ac:dyDescent="0.25">
      <c r="A2095" s="61" t="s">
        <v>2480</v>
      </c>
      <c r="B2095" s="61" t="s">
        <v>2410</v>
      </c>
      <c r="C2095" s="61" t="s">
        <v>2829</v>
      </c>
      <c r="D2095" s="62" t="s">
        <v>2818</v>
      </c>
      <c r="E2095" s="62" t="s">
        <v>2679</v>
      </c>
      <c r="F2095" s="67" t="s">
        <v>2411</v>
      </c>
      <c r="G2095" s="63">
        <f>VLOOKUP(Emissions!A2095,Population!$A$5:$L$3146,12,FALSE)*'National Throughput'!$B$2</f>
        <v>67398.351692740966</v>
      </c>
      <c r="H2095" s="12" t="str">
        <f>'Emissions Factors'!$E$2</f>
        <v>EACH</v>
      </c>
      <c r="I2095" s="64">
        <v>515</v>
      </c>
      <c r="J2095" s="65">
        <v>7439976</v>
      </c>
      <c r="K2095" s="66">
        <f>'Emissions Factors'!$C$2</f>
        <v>1.9400679072269228E-9</v>
      </c>
      <c r="L2095" s="67" t="str">
        <f>'Emissions Factors'!$D$2</f>
        <v>LB</v>
      </c>
      <c r="M2095" s="67" t="str">
        <f>'Emissions Factors'!$E$2</f>
        <v>EACH</v>
      </c>
      <c r="N2095" s="68">
        <f t="shared" si="64"/>
        <v>1.3075737911908011E-4</v>
      </c>
      <c r="O2095" s="67" t="str">
        <f t="shared" si="65"/>
        <v>LB</v>
      </c>
    </row>
    <row r="2096" spans="1:15" x14ac:dyDescent="0.25">
      <c r="A2096" s="61" t="s">
        <v>2481</v>
      </c>
      <c r="B2096" s="61" t="s">
        <v>2410</v>
      </c>
      <c r="C2096" s="61" t="s">
        <v>2832</v>
      </c>
      <c r="D2096" s="62" t="s">
        <v>2482</v>
      </c>
      <c r="E2096" s="62" t="s">
        <v>2679</v>
      </c>
      <c r="F2096" s="67" t="s">
        <v>2411</v>
      </c>
      <c r="G2096" s="63">
        <f>VLOOKUP(Emissions!A2096,Population!$A$5:$L$3146,12,FALSE)*'National Throughput'!$B$2</f>
        <v>180524.41342242085</v>
      </c>
      <c r="H2096" s="12" t="str">
        <f>'Emissions Factors'!$E$2</f>
        <v>EACH</v>
      </c>
      <c r="I2096" s="64">
        <v>515</v>
      </c>
      <c r="J2096" s="65">
        <v>7439976</v>
      </c>
      <c r="K2096" s="66">
        <f>'Emissions Factors'!$C$2</f>
        <v>1.9400679072269228E-9</v>
      </c>
      <c r="L2096" s="67" t="str">
        <f>'Emissions Factors'!$D$2</f>
        <v>LB</v>
      </c>
      <c r="M2096" s="67" t="str">
        <f>'Emissions Factors'!$E$2</f>
        <v>EACH</v>
      </c>
      <c r="N2096" s="68">
        <f t="shared" si="64"/>
        <v>3.5022962095180383E-4</v>
      </c>
      <c r="O2096" s="67" t="str">
        <f t="shared" si="65"/>
        <v>LB</v>
      </c>
    </row>
    <row r="2097" spans="1:15" x14ac:dyDescent="0.25">
      <c r="A2097" s="61" t="s">
        <v>2483</v>
      </c>
      <c r="B2097" s="61" t="s">
        <v>2410</v>
      </c>
      <c r="C2097" s="61" t="s">
        <v>2835</v>
      </c>
      <c r="D2097" s="62" t="s">
        <v>2484</v>
      </c>
      <c r="E2097" s="62" t="s">
        <v>2679</v>
      </c>
      <c r="F2097" s="67" t="s">
        <v>2411</v>
      </c>
      <c r="G2097" s="63">
        <f>VLOOKUP(Emissions!A2097,Population!$A$5:$L$3146,12,FALSE)*'National Throughput'!$B$2</f>
        <v>23926.82506608855</v>
      </c>
      <c r="H2097" s="12" t="str">
        <f>'Emissions Factors'!$E$2</f>
        <v>EACH</v>
      </c>
      <c r="I2097" s="64">
        <v>515</v>
      </c>
      <c r="J2097" s="65">
        <v>7439976</v>
      </c>
      <c r="K2097" s="66">
        <f>'Emissions Factors'!$C$2</f>
        <v>1.9400679072269228E-9</v>
      </c>
      <c r="L2097" s="67" t="str">
        <f>'Emissions Factors'!$D$2</f>
        <v>LB</v>
      </c>
      <c r="M2097" s="67" t="str">
        <f>'Emissions Factors'!$E$2</f>
        <v>EACH</v>
      </c>
      <c r="N2097" s="68">
        <f t="shared" si="64"/>
        <v>4.6419665432551093E-5</v>
      </c>
      <c r="O2097" s="67" t="str">
        <f t="shared" si="65"/>
        <v>LB</v>
      </c>
    </row>
    <row r="2098" spans="1:15" x14ac:dyDescent="0.25">
      <c r="A2098" s="61" t="s">
        <v>2485</v>
      </c>
      <c r="B2098" s="61" t="s">
        <v>2410</v>
      </c>
      <c r="C2098" s="61" t="s">
        <v>2838</v>
      </c>
      <c r="D2098" s="62" t="s">
        <v>380</v>
      </c>
      <c r="E2098" s="62" t="s">
        <v>2679</v>
      </c>
      <c r="F2098" s="67" t="s">
        <v>2411</v>
      </c>
      <c r="G2098" s="63">
        <f>VLOOKUP(Emissions!A2098,Population!$A$5:$L$3146,12,FALSE)*'National Throughput'!$B$2</f>
        <v>41873.73855700405</v>
      </c>
      <c r="H2098" s="12" t="str">
        <f>'Emissions Factors'!$E$2</f>
        <v>EACH</v>
      </c>
      <c r="I2098" s="64">
        <v>515</v>
      </c>
      <c r="J2098" s="65">
        <v>7439976</v>
      </c>
      <c r="K2098" s="66">
        <f>'Emissions Factors'!$C$2</f>
        <v>1.9400679072269228E-9</v>
      </c>
      <c r="L2098" s="67" t="str">
        <f>'Emissions Factors'!$D$2</f>
        <v>LB</v>
      </c>
      <c r="M2098" s="67" t="str">
        <f>'Emissions Factors'!$E$2</f>
        <v>EACH</v>
      </c>
      <c r="N2098" s="68">
        <f t="shared" si="64"/>
        <v>8.1237896330054146E-5</v>
      </c>
      <c r="O2098" s="67" t="str">
        <f t="shared" si="65"/>
        <v>LB</v>
      </c>
    </row>
    <row r="2099" spans="1:15" x14ac:dyDescent="0.25">
      <c r="A2099" s="61" t="s">
        <v>2486</v>
      </c>
      <c r="B2099" s="61" t="s">
        <v>2410</v>
      </c>
      <c r="C2099" s="61" t="s">
        <v>2841</v>
      </c>
      <c r="D2099" s="62" t="s">
        <v>509</v>
      </c>
      <c r="E2099" s="62" t="s">
        <v>2679</v>
      </c>
      <c r="F2099" s="67" t="s">
        <v>2411</v>
      </c>
      <c r="G2099" s="63">
        <f>VLOOKUP(Emissions!A2099,Population!$A$5:$L$3146,12,FALSE)*'National Throughput'!$B$2</f>
        <v>106553.38924034976</v>
      </c>
      <c r="H2099" s="12" t="str">
        <f>'Emissions Factors'!$E$2</f>
        <v>EACH</v>
      </c>
      <c r="I2099" s="64">
        <v>515</v>
      </c>
      <c r="J2099" s="65">
        <v>7439976</v>
      </c>
      <c r="K2099" s="66">
        <f>'Emissions Factors'!$C$2</f>
        <v>1.9400679072269228E-9</v>
      </c>
      <c r="L2099" s="67" t="str">
        <f>'Emissions Factors'!$D$2</f>
        <v>LB</v>
      </c>
      <c r="M2099" s="67" t="str">
        <f>'Emissions Factors'!$E$2</f>
        <v>EACH</v>
      </c>
      <c r="N2099" s="68">
        <f t="shared" si="64"/>
        <v>2.0672081087146107E-4</v>
      </c>
      <c r="O2099" s="67" t="str">
        <f t="shared" si="65"/>
        <v>LB</v>
      </c>
    </row>
    <row r="2100" spans="1:15" x14ac:dyDescent="0.25">
      <c r="A2100" s="61" t="s">
        <v>2487</v>
      </c>
      <c r="B2100" s="61" t="s">
        <v>2410</v>
      </c>
      <c r="C2100" s="61" t="s">
        <v>2844</v>
      </c>
      <c r="D2100" s="62" t="s">
        <v>2827</v>
      </c>
      <c r="E2100" s="62" t="s">
        <v>2679</v>
      </c>
      <c r="F2100" s="67" t="s">
        <v>2411</v>
      </c>
      <c r="G2100" s="63">
        <f>VLOOKUP(Emissions!A2100,Population!$A$5:$L$3146,12,FALSE)*'National Throughput'!$B$2</f>
        <v>14834.40592263387</v>
      </c>
      <c r="H2100" s="12" t="str">
        <f>'Emissions Factors'!$E$2</f>
        <v>EACH</v>
      </c>
      <c r="I2100" s="64">
        <v>515</v>
      </c>
      <c r="J2100" s="65">
        <v>7439976</v>
      </c>
      <c r="K2100" s="66">
        <f>'Emissions Factors'!$C$2</f>
        <v>1.9400679072269228E-9</v>
      </c>
      <c r="L2100" s="67" t="str">
        <f>'Emissions Factors'!$D$2</f>
        <v>LB</v>
      </c>
      <c r="M2100" s="67" t="str">
        <f>'Emissions Factors'!$E$2</f>
        <v>EACH</v>
      </c>
      <c r="N2100" s="68">
        <f t="shared" si="64"/>
        <v>2.8779754853278961E-5</v>
      </c>
      <c r="O2100" s="67" t="str">
        <f t="shared" si="65"/>
        <v>LB</v>
      </c>
    </row>
    <row r="2101" spans="1:15" x14ac:dyDescent="0.25">
      <c r="A2101" s="61" t="s">
        <v>2488</v>
      </c>
      <c r="B2101" s="61" t="s">
        <v>2410</v>
      </c>
      <c r="C2101" s="61" t="s">
        <v>2847</v>
      </c>
      <c r="D2101" s="62" t="s">
        <v>2830</v>
      </c>
      <c r="E2101" s="62" t="s">
        <v>2679</v>
      </c>
      <c r="F2101" s="67" t="s">
        <v>2411</v>
      </c>
      <c r="G2101" s="63">
        <f>VLOOKUP(Emissions!A2101,Population!$A$5:$L$3146,12,FALSE)*'National Throughput'!$B$2</f>
        <v>546730.67043559486</v>
      </c>
      <c r="H2101" s="12" t="str">
        <f>'Emissions Factors'!$E$2</f>
        <v>EACH</v>
      </c>
      <c r="I2101" s="64">
        <v>515</v>
      </c>
      <c r="J2101" s="65">
        <v>7439976</v>
      </c>
      <c r="K2101" s="66">
        <f>'Emissions Factors'!$C$2</f>
        <v>1.9400679072269228E-9</v>
      </c>
      <c r="L2101" s="67" t="str">
        <f>'Emissions Factors'!$D$2</f>
        <v>LB</v>
      </c>
      <c r="M2101" s="67" t="str">
        <f>'Emissions Factors'!$E$2</f>
        <v>EACH</v>
      </c>
      <c r="N2101" s="68">
        <f t="shared" si="64"/>
        <v>1.0606946276087569E-3</v>
      </c>
      <c r="O2101" s="67" t="str">
        <f t="shared" si="65"/>
        <v>LB</v>
      </c>
    </row>
    <row r="2102" spans="1:15" x14ac:dyDescent="0.25">
      <c r="A2102" s="61" t="s">
        <v>2489</v>
      </c>
      <c r="B2102" s="61" t="s">
        <v>2410</v>
      </c>
      <c r="C2102" s="61" t="s">
        <v>2850</v>
      </c>
      <c r="D2102" s="62" t="s">
        <v>2833</v>
      </c>
      <c r="E2102" s="62" t="s">
        <v>2679</v>
      </c>
      <c r="F2102" s="67" t="s">
        <v>2411</v>
      </c>
      <c r="G2102" s="63">
        <f>VLOOKUP(Emissions!A2102,Population!$A$5:$L$3146,12,FALSE)*'National Throughput'!$B$2</f>
        <v>15222.059254037646</v>
      </c>
      <c r="H2102" s="12" t="str">
        <f>'Emissions Factors'!$E$2</f>
        <v>EACH</v>
      </c>
      <c r="I2102" s="64">
        <v>515</v>
      </c>
      <c r="J2102" s="65">
        <v>7439976</v>
      </c>
      <c r="K2102" s="66">
        <f>'Emissions Factors'!$C$2</f>
        <v>1.9400679072269228E-9</v>
      </c>
      <c r="L2102" s="67" t="str">
        <f>'Emissions Factors'!$D$2</f>
        <v>LB</v>
      </c>
      <c r="M2102" s="67" t="str">
        <f>'Emissions Factors'!$E$2</f>
        <v>EACH</v>
      </c>
      <c r="N2102" s="68">
        <f t="shared" si="64"/>
        <v>2.9531828640665029E-5</v>
      </c>
      <c r="O2102" s="67" t="str">
        <f t="shared" si="65"/>
        <v>LB</v>
      </c>
    </row>
    <row r="2103" spans="1:15" x14ac:dyDescent="0.25">
      <c r="A2103" s="61" t="s">
        <v>2490</v>
      </c>
      <c r="B2103" s="61" t="s">
        <v>2410</v>
      </c>
      <c r="C2103" s="61" t="s">
        <v>2853</v>
      </c>
      <c r="D2103" s="62" t="s">
        <v>2491</v>
      </c>
      <c r="E2103" s="62" t="s">
        <v>2679</v>
      </c>
      <c r="F2103" s="67" t="s">
        <v>2411</v>
      </c>
      <c r="G2103" s="63">
        <f>VLOOKUP(Emissions!A2103,Population!$A$5:$L$3146,12,FALSE)*'National Throughput'!$B$2</f>
        <v>36049.708744723532</v>
      </c>
      <c r="H2103" s="12" t="str">
        <f>'Emissions Factors'!$E$2</f>
        <v>EACH</v>
      </c>
      <c r="I2103" s="64">
        <v>515</v>
      </c>
      <c r="J2103" s="65">
        <v>7439976</v>
      </c>
      <c r="K2103" s="66">
        <f>'Emissions Factors'!$C$2</f>
        <v>1.9400679072269228E-9</v>
      </c>
      <c r="L2103" s="67" t="str">
        <f>'Emissions Factors'!$D$2</f>
        <v>LB</v>
      </c>
      <c r="M2103" s="67" t="str">
        <f>'Emissions Factors'!$E$2</f>
        <v>EACH</v>
      </c>
      <c r="N2103" s="68">
        <f t="shared" si="64"/>
        <v>6.9938883000515879E-5</v>
      </c>
      <c r="O2103" s="67" t="str">
        <f t="shared" si="65"/>
        <v>LB</v>
      </c>
    </row>
    <row r="2104" spans="1:15" x14ac:dyDescent="0.25">
      <c r="A2104" s="61" t="s">
        <v>2492</v>
      </c>
      <c r="B2104" s="61" t="s">
        <v>2410</v>
      </c>
      <c r="C2104" s="61" t="s">
        <v>2856</v>
      </c>
      <c r="D2104" s="62" t="s">
        <v>2493</v>
      </c>
      <c r="E2104" s="62" t="s">
        <v>2679</v>
      </c>
      <c r="F2104" s="67" t="s">
        <v>2411</v>
      </c>
      <c r="G2104" s="63">
        <f>VLOOKUP(Emissions!A2104,Population!$A$5:$L$3146,12,FALSE)*'National Throughput'!$B$2</f>
        <v>88009.612683622094</v>
      </c>
      <c r="H2104" s="12" t="str">
        <f>'Emissions Factors'!$E$2</f>
        <v>EACH</v>
      </c>
      <c r="I2104" s="64">
        <v>515</v>
      </c>
      <c r="J2104" s="65">
        <v>7439976</v>
      </c>
      <c r="K2104" s="66">
        <f>'Emissions Factors'!$C$2</f>
        <v>1.9400679072269228E-9</v>
      </c>
      <c r="L2104" s="67" t="str">
        <f>'Emissions Factors'!$D$2</f>
        <v>LB</v>
      </c>
      <c r="M2104" s="67" t="str">
        <f>'Emissions Factors'!$E$2</f>
        <v>EACH</v>
      </c>
      <c r="N2104" s="68">
        <f t="shared" si="64"/>
        <v>1.7074462509496675E-4</v>
      </c>
      <c r="O2104" s="67" t="str">
        <f t="shared" si="65"/>
        <v>LB</v>
      </c>
    </row>
    <row r="2105" spans="1:15" x14ac:dyDescent="0.25">
      <c r="A2105" s="61" t="s">
        <v>2494</v>
      </c>
      <c r="B2105" s="61" t="s">
        <v>2410</v>
      </c>
      <c r="C2105" s="61" t="s">
        <v>2859</v>
      </c>
      <c r="D2105" s="62" t="s">
        <v>515</v>
      </c>
      <c r="E2105" s="62" t="s">
        <v>2679</v>
      </c>
      <c r="F2105" s="67" t="s">
        <v>2411</v>
      </c>
      <c r="G2105" s="63">
        <f>VLOOKUP(Emissions!A2105,Population!$A$5:$L$3146,12,FALSE)*'National Throughput'!$B$2</f>
        <v>14729.801055429678</v>
      </c>
      <c r="H2105" s="12" t="str">
        <f>'Emissions Factors'!$E$2</f>
        <v>EACH</v>
      </c>
      <c r="I2105" s="64">
        <v>515</v>
      </c>
      <c r="J2105" s="65">
        <v>7439976</v>
      </c>
      <c r="K2105" s="66">
        <f>'Emissions Factors'!$C$2</f>
        <v>1.9400679072269228E-9</v>
      </c>
      <c r="L2105" s="67" t="str">
        <f>'Emissions Factors'!$D$2</f>
        <v>LB</v>
      </c>
      <c r="M2105" s="67" t="str">
        <f>'Emissions Factors'!$E$2</f>
        <v>EACH</v>
      </c>
      <c r="N2105" s="68">
        <f t="shared" si="64"/>
        <v>2.8576814307476374E-5</v>
      </c>
      <c r="O2105" s="67" t="str">
        <f t="shared" si="65"/>
        <v>LB</v>
      </c>
    </row>
    <row r="2106" spans="1:15" x14ac:dyDescent="0.25">
      <c r="A2106" s="61" t="s">
        <v>2495</v>
      </c>
      <c r="B2106" s="61" t="s">
        <v>2410</v>
      </c>
      <c r="C2106" s="61" t="s">
        <v>2862</v>
      </c>
      <c r="D2106" s="62" t="s">
        <v>833</v>
      </c>
      <c r="E2106" s="62" t="s">
        <v>2679</v>
      </c>
      <c r="F2106" s="67" t="s">
        <v>2411</v>
      </c>
      <c r="G2106" s="63">
        <f>VLOOKUP(Emissions!A2106,Population!$A$5:$L$3146,12,FALSE)*'National Throughput'!$B$2</f>
        <v>42204.987303150658</v>
      </c>
      <c r="H2106" s="12" t="str">
        <f>'Emissions Factors'!$E$2</f>
        <v>EACH</v>
      </c>
      <c r="I2106" s="64">
        <v>515</v>
      </c>
      <c r="J2106" s="65">
        <v>7439976</v>
      </c>
      <c r="K2106" s="66">
        <f>'Emissions Factors'!$C$2</f>
        <v>1.9400679072269228E-9</v>
      </c>
      <c r="L2106" s="67" t="str">
        <f>'Emissions Factors'!$D$2</f>
        <v>LB</v>
      </c>
      <c r="M2106" s="67" t="str">
        <f>'Emissions Factors'!$E$2</f>
        <v>EACH</v>
      </c>
      <c r="N2106" s="68">
        <f t="shared" si="64"/>
        <v>8.1880541391762349E-5</v>
      </c>
      <c r="O2106" s="67" t="str">
        <f t="shared" si="65"/>
        <v>LB</v>
      </c>
    </row>
    <row r="2107" spans="1:15" x14ac:dyDescent="0.25">
      <c r="A2107" s="61" t="s">
        <v>2496</v>
      </c>
      <c r="B2107" s="61" t="s">
        <v>2410</v>
      </c>
      <c r="C2107" s="61" t="s">
        <v>2865</v>
      </c>
      <c r="D2107" s="62" t="s">
        <v>54</v>
      </c>
      <c r="E2107" s="62" t="s">
        <v>2679</v>
      </c>
      <c r="F2107" s="67" t="s">
        <v>2411</v>
      </c>
      <c r="G2107" s="63">
        <f>VLOOKUP(Emissions!A2107,Population!$A$5:$L$3146,12,FALSE)*'National Throughput'!$B$2</f>
        <v>19473.93944451397</v>
      </c>
      <c r="H2107" s="12" t="str">
        <f>'Emissions Factors'!$E$2</f>
        <v>EACH</v>
      </c>
      <c r="I2107" s="64">
        <v>515</v>
      </c>
      <c r="J2107" s="65">
        <v>7439976</v>
      </c>
      <c r="K2107" s="66">
        <f>'Emissions Factors'!$C$2</f>
        <v>1.9400679072269228E-9</v>
      </c>
      <c r="L2107" s="67" t="str">
        <f>'Emissions Factors'!$D$2</f>
        <v>LB</v>
      </c>
      <c r="M2107" s="67" t="str">
        <f>'Emissions Factors'!$E$2</f>
        <v>EACH</v>
      </c>
      <c r="N2107" s="68">
        <f t="shared" si="64"/>
        <v>3.7780764943582043E-5</v>
      </c>
      <c r="O2107" s="67" t="str">
        <f t="shared" si="65"/>
        <v>LB</v>
      </c>
    </row>
    <row r="2108" spans="1:15" x14ac:dyDescent="0.25">
      <c r="A2108" s="61" t="s">
        <v>2497</v>
      </c>
      <c r="B2108" s="61" t="s">
        <v>2410</v>
      </c>
      <c r="C2108" s="61" t="s">
        <v>2868</v>
      </c>
      <c r="D2108" s="62" t="s">
        <v>2836</v>
      </c>
      <c r="E2108" s="62" t="s">
        <v>2679</v>
      </c>
      <c r="F2108" s="67" t="s">
        <v>2411</v>
      </c>
      <c r="G2108" s="63">
        <f>VLOOKUP(Emissions!A2108,Population!$A$5:$L$3146,12,FALSE)*'National Throughput'!$B$2</f>
        <v>36726.563767809486</v>
      </c>
      <c r="H2108" s="12" t="str">
        <f>'Emissions Factors'!$E$2</f>
        <v>EACH</v>
      </c>
      <c r="I2108" s="64">
        <v>515</v>
      </c>
      <c r="J2108" s="65">
        <v>7439976</v>
      </c>
      <c r="K2108" s="66">
        <f>'Emissions Factors'!$C$2</f>
        <v>1.9400679072269228E-9</v>
      </c>
      <c r="L2108" s="67" t="str">
        <f>'Emissions Factors'!$D$2</f>
        <v>LB</v>
      </c>
      <c r="M2108" s="67" t="str">
        <f>'Emissions Factors'!$E$2</f>
        <v>EACH</v>
      </c>
      <c r="N2108" s="68">
        <f t="shared" si="64"/>
        <v>7.1252027708650276E-5</v>
      </c>
      <c r="O2108" s="67" t="str">
        <f t="shared" si="65"/>
        <v>LB</v>
      </c>
    </row>
    <row r="2109" spans="1:15" x14ac:dyDescent="0.25">
      <c r="A2109" s="61" t="s">
        <v>2498</v>
      </c>
      <c r="B2109" s="61" t="s">
        <v>2410</v>
      </c>
      <c r="C2109" s="61" t="s">
        <v>2871</v>
      </c>
      <c r="D2109" s="62" t="s">
        <v>2499</v>
      </c>
      <c r="E2109" s="62" t="s">
        <v>2679</v>
      </c>
      <c r="F2109" s="67" t="s">
        <v>2411</v>
      </c>
      <c r="G2109" s="63">
        <f>VLOOKUP(Emissions!A2109,Population!$A$5:$L$3146,12,FALSE)*'National Throughput'!$B$2</f>
        <v>58328.494383389152</v>
      </c>
      <c r="H2109" s="12" t="str">
        <f>'Emissions Factors'!$E$2</f>
        <v>EACH</v>
      </c>
      <c r="I2109" s="64">
        <v>515</v>
      </c>
      <c r="J2109" s="65">
        <v>7439976</v>
      </c>
      <c r="K2109" s="66">
        <f>'Emissions Factors'!$C$2</f>
        <v>1.9400679072269228E-9</v>
      </c>
      <c r="L2109" s="67" t="str">
        <f>'Emissions Factors'!$D$2</f>
        <v>LB</v>
      </c>
      <c r="M2109" s="67" t="str">
        <f>'Emissions Factors'!$E$2</f>
        <v>EACH</v>
      </c>
      <c r="N2109" s="68">
        <f t="shared" si="64"/>
        <v>1.1316124003007912E-4</v>
      </c>
      <c r="O2109" s="67" t="str">
        <f t="shared" si="65"/>
        <v>LB</v>
      </c>
    </row>
    <row r="2110" spans="1:15" x14ac:dyDescent="0.25">
      <c r="A2110" s="61" t="s">
        <v>2500</v>
      </c>
      <c r="B2110" s="61" t="s">
        <v>2410</v>
      </c>
      <c r="C2110" s="61" t="s">
        <v>2874</v>
      </c>
      <c r="D2110" s="62" t="s">
        <v>2842</v>
      </c>
      <c r="E2110" s="62" t="s">
        <v>2679</v>
      </c>
      <c r="F2110" s="67" t="s">
        <v>2411</v>
      </c>
      <c r="G2110" s="63">
        <f>VLOOKUP(Emissions!A2110,Population!$A$5:$L$3146,12,FALSE)*'National Throughput'!$B$2</f>
        <v>28977.599291389055</v>
      </c>
      <c r="H2110" s="12" t="str">
        <f>'Emissions Factors'!$E$2</f>
        <v>EACH</v>
      </c>
      <c r="I2110" s="64">
        <v>515</v>
      </c>
      <c r="J2110" s="65">
        <v>7439976</v>
      </c>
      <c r="K2110" s="66">
        <f>'Emissions Factors'!$C$2</f>
        <v>1.9400679072269228E-9</v>
      </c>
      <c r="L2110" s="67" t="str">
        <f>'Emissions Factors'!$D$2</f>
        <v>LB</v>
      </c>
      <c r="M2110" s="67" t="str">
        <f>'Emissions Factors'!$E$2</f>
        <v>EACH</v>
      </c>
      <c r="N2110" s="68">
        <f t="shared" si="64"/>
        <v>5.6218510413705526E-5</v>
      </c>
      <c r="O2110" s="67" t="str">
        <f t="shared" si="65"/>
        <v>LB</v>
      </c>
    </row>
    <row r="2111" spans="1:15" x14ac:dyDescent="0.25">
      <c r="A2111" s="61" t="s">
        <v>2501</v>
      </c>
      <c r="B2111" s="61" t="s">
        <v>2410</v>
      </c>
      <c r="C2111" s="61" t="s">
        <v>2877</v>
      </c>
      <c r="D2111" s="62" t="s">
        <v>2502</v>
      </c>
      <c r="E2111" s="62" t="s">
        <v>2679</v>
      </c>
      <c r="F2111" s="67" t="s">
        <v>2411</v>
      </c>
      <c r="G2111" s="63">
        <f>VLOOKUP(Emissions!A2111,Population!$A$5:$L$3146,12,FALSE)*'National Throughput'!$B$2</f>
        <v>166016.12855636477</v>
      </c>
      <c r="H2111" s="12" t="str">
        <f>'Emissions Factors'!$E$2</f>
        <v>EACH</v>
      </c>
      <c r="I2111" s="64">
        <v>515</v>
      </c>
      <c r="J2111" s="65">
        <v>7439976</v>
      </c>
      <c r="K2111" s="66">
        <f>'Emissions Factors'!$C$2</f>
        <v>1.9400679072269228E-9</v>
      </c>
      <c r="L2111" s="67" t="str">
        <f>'Emissions Factors'!$D$2</f>
        <v>LB</v>
      </c>
      <c r="M2111" s="67" t="str">
        <f>'Emissions Factors'!$E$2</f>
        <v>EACH</v>
      </c>
      <c r="N2111" s="68">
        <f t="shared" si="64"/>
        <v>3.2208256309426236E-4</v>
      </c>
      <c r="O2111" s="67" t="str">
        <f t="shared" si="65"/>
        <v>LB</v>
      </c>
    </row>
    <row r="2112" spans="1:15" x14ac:dyDescent="0.25">
      <c r="A2112" s="61" t="s">
        <v>2503</v>
      </c>
      <c r="B2112" s="61" t="s">
        <v>2410</v>
      </c>
      <c r="C2112" s="61" t="s">
        <v>4835</v>
      </c>
      <c r="D2112" s="62" t="s">
        <v>2504</v>
      </c>
      <c r="E2112" s="62" t="s">
        <v>2679</v>
      </c>
      <c r="F2112" s="67" t="s">
        <v>2411</v>
      </c>
      <c r="G2112" s="63">
        <f>VLOOKUP(Emissions!A2112,Population!$A$5:$L$3146,12,FALSE)*'National Throughput'!$B$2</f>
        <v>42648.019681897837</v>
      </c>
      <c r="H2112" s="12" t="str">
        <f>'Emissions Factors'!$E$2</f>
        <v>EACH</v>
      </c>
      <c r="I2112" s="64">
        <v>515</v>
      </c>
      <c r="J2112" s="65">
        <v>7439976</v>
      </c>
      <c r="K2112" s="66">
        <f>'Emissions Factors'!$C$2</f>
        <v>1.9400679072269228E-9</v>
      </c>
      <c r="L2112" s="67" t="str">
        <f>'Emissions Factors'!$D$2</f>
        <v>LB</v>
      </c>
      <c r="M2112" s="67" t="str">
        <f>'Emissions Factors'!$E$2</f>
        <v>EACH</v>
      </c>
      <c r="N2112" s="68">
        <f t="shared" si="64"/>
        <v>8.2740054291632155E-5</v>
      </c>
      <c r="O2112" s="67" t="str">
        <f t="shared" si="65"/>
        <v>LB</v>
      </c>
    </row>
    <row r="2113" spans="1:15" x14ac:dyDescent="0.25">
      <c r="A2113" s="61" t="s">
        <v>2505</v>
      </c>
      <c r="B2113" s="61" t="s">
        <v>2410</v>
      </c>
      <c r="C2113" s="61" t="s">
        <v>4838</v>
      </c>
      <c r="D2113" s="62" t="s">
        <v>5222</v>
      </c>
      <c r="E2113" s="62" t="s">
        <v>2679</v>
      </c>
      <c r="F2113" s="67" t="s">
        <v>2411</v>
      </c>
      <c r="G2113" s="63">
        <f>VLOOKUP(Emissions!A2113,Population!$A$5:$L$3146,12,FALSE)*'National Throughput'!$B$2</f>
        <v>35043.656051318496</v>
      </c>
      <c r="H2113" s="12" t="str">
        <f>'Emissions Factors'!$E$2</f>
        <v>EACH</v>
      </c>
      <c r="I2113" s="64">
        <v>515</v>
      </c>
      <c r="J2113" s="65">
        <v>7439976</v>
      </c>
      <c r="K2113" s="66">
        <f>'Emissions Factors'!$C$2</f>
        <v>1.9400679072269228E-9</v>
      </c>
      <c r="L2113" s="67" t="str">
        <f>'Emissions Factors'!$D$2</f>
        <v>LB</v>
      </c>
      <c r="M2113" s="67" t="str">
        <f>'Emissions Factors'!$E$2</f>
        <v>EACH</v>
      </c>
      <c r="N2113" s="68">
        <f t="shared" si="64"/>
        <v>6.7987072457061562E-5</v>
      </c>
      <c r="O2113" s="67" t="str">
        <f t="shared" si="65"/>
        <v>LB</v>
      </c>
    </row>
    <row r="2114" spans="1:15" x14ac:dyDescent="0.25">
      <c r="A2114" s="61" t="s">
        <v>2506</v>
      </c>
      <c r="B2114" s="61" t="s">
        <v>2410</v>
      </c>
      <c r="C2114" s="61" t="s">
        <v>4841</v>
      </c>
      <c r="D2114" s="62" t="s">
        <v>399</v>
      </c>
      <c r="E2114" s="62" t="s">
        <v>2679</v>
      </c>
      <c r="F2114" s="67" t="s">
        <v>2411</v>
      </c>
      <c r="G2114" s="63">
        <f>VLOOKUP(Emissions!A2114,Population!$A$5:$L$3146,12,FALSE)*'National Throughput'!$B$2</f>
        <v>125056.14428052676</v>
      </c>
      <c r="H2114" s="12" t="str">
        <f>'Emissions Factors'!$E$2</f>
        <v>EACH</v>
      </c>
      <c r="I2114" s="64">
        <v>515</v>
      </c>
      <c r="J2114" s="65">
        <v>7439976</v>
      </c>
      <c r="K2114" s="66">
        <f>'Emissions Factors'!$C$2</f>
        <v>1.9400679072269228E-9</v>
      </c>
      <c r="L2114" s="67" t="str">
        <f>'Emissions Factors'!$D$2</f>
        <v>LB</v>
      </c>
      <c r="M2114" s="67" t="str">
        <f>'Emissions Factors'!$E$2</f>
        <v>EACH</v>
      </c>
      <c r="N2114" s="68">
        <f t="shared" si="64"/>
        <v>2.4261741212018966E-4</v>
      </c>
      <c r="O2114" s="67" t="str">
        <f t="shared" si="65"/>
        <v>LB</v>
      </c>
    </row>
    <row r="2115" spans="1:15" x14ac:dyDescent="0.25">
      <c r="A2115" s="61" t="s">
        <v>2507</v>
      </c>
      <c r="B2115" s="61" t="s">
        <v>2410</v>
      </c>
      <c r="C2115" s="61" t="s">
        <v>4844</v>
      </c>
      <c r="D2115" s="62" t="s">
        <v>2508</v>
      </c>
      <c r="E2115" s="62" t="s">
        <v>2679</v>
      </c>
      <c r="F2115" s="67" t="s">
        <v>2411</v>
      </c>
      <c r="G2115" s="63">
        <f>VLOOKUP(Emissions!A2115,Population!$A$5:$L$3146,12,FALSE)*'National Throughput'!$B$2</f>
        <v>79129.479888317102</v>
      </c>
      <c r="H2115" s="12" t="str">
        <f>'Emissions Factors'!$E$2</f>
        <v>EACH</v>
      </c>
      <c r="I2115" s="64">
        <v>515</v>
      </c>
      <c r="J2115" s="65">
        <v>7439976</v>
      </c>
      <c r="K2115" s="66">
        <f>'Emissions Factors'!$C$2</f>
        <v>1.9400679072269228E-9</v>
      </c>
      <c r="L2115" s="67" t="str">
        <f>'Emissions Factors'!$D$2</f>
        <v>LB</v>
      </c>
      <c r="M2115" s="67" t="str">
        <f>'Emissions Factors'!$E$2</f>
        <v>EACH</v>
      </c>
      <c r="N2115" s="68">
        <f t="shared" ref="N2115:N2178" si="66">K2115*G2115</f>
        <v>1.5351656444688224E-4</v>
      </c>
      <c r="O2115" s="67" t="str">
        <f t="shared" ref="O2115:O2178" si="67">L2115</f>
        <v>LB</v>
      </c>
    </row>
    <row r="2116" spans="1:15" x14ac:dyDescent="0.25">
      <c r="A2116" s="61" t="s">
        <v>2509</v>
      </c>
      <c r="B2116" s="61" t="s">
        <v>2410</v>
      </c>
      <c r="C2116" s="61" t="s">
        <v>4847</v>
      </c>
      <c r="D2116" s="62" t="s">
        <v>2510</v>
      </c>
      <c r="E2116" s="62" t="s">
        <v>2679</v>
      </c>
      <c r="F2116" s="67" t="s">
        <v>2411</v>
      </c>
      <c r="G2116" s="63">
        <f>VLOOKUP(Emissions!A2116,Population!$A$5:$L$3146,12,FALSE)*'National Throughput'!$B$2</f>
        <v>61715.846112560233</v>
      </c>
      <c r="H2116" s="12" t="str">
        <f>'Emissions Factors'!$E$2</f>
        <v>EACH</v>
      </c>
      <c r="I2116" s="64">
        <v>515</v>
      </c>
      <c r="J2116" s="65">
        <v>7439976</v>
      </c>
      <c r="K2116" s="66">
        <f>'Emissions Factors'!$C$2</f>
        <v>1.9400679072269228E-9</v>
      </c>
      <c r="L2116" s="67" t="str">
        <f>'Emissions Factors'!$D$2</f>
        <v>LB</v>
      </c>
      <c r="M2116" s="67" t="str">
        <f>'Emissions Factors'!$E$2</f>
        <v>EACH</v>
      </c>
      <c r="N2116" s="68">
        <f t="shared" si="66"/>
        <v>1.1973293241033355E-4</v>
      </c>
      <c r="O2116" s="67" t="str">
        <f t="shared" si="67"/>
        <v>LB</v>
      </c>
    </row>
    <row r="2117" spans="1:15" x14ac:dyDescent="0.25">
      <c r="A2117" s="61" t="s">
        <v>2511</v>
      </c>
      <c r="B2117" s="61" t="s">
        <v>2410</v>
      </c>
      <c r="C2117" s="61" t="s">
        <v>4849</v>
      </c>
      <c r="D2117" s="62" t="s">
        <v>2512</v>
      </c>
      <c r="E2117" s="62" t="s">
        <v>2679</v>
      </c>
      <c r="F2117" s="67" t="s">
        <v>2411</v>
      </c>
      <c r="G2117" s="63">
        <f>VLOOKUP(Emissions!A2117,Population!$A$5:$L$3146,12,FALSE)*'National Throughput'!$B$2</f>
        <v>79231.008141779996</v>
      </c>
      <c r="H2117" s="12" t="str">
        <f>'Emissions Factors'!$E$2</f>
        <v>EACH</v>
      </c>
      <c r="I2117" s="64">
        <v>515</v>
      </c>
      <c r="J2117" s="65">
        <v>7439976</v>
      </c>
      <c r="K2117" s="66">
        <f>'Emissions Factors'!$C$2</f>
        <v>1.9400679072269228E-9</v>
      </c>
      <c r="L2117" s="67" t="str">
        <f>'Emissions Factors'!$D$2</f>
        <v>LB</v>
      </c>
      <c r="M2117" s="67" t="str">
        <f>'Emissions Factors'!$E$2</f>
        <v>EACH</v>
      </c>
      <c r="N2117" s="68">
        <f t="shared" si="66"/>
        <v>1.5371353615310239E-4</v>
      </c>
      <c r="O2117" s="67" t="str">
        <f t="shared" si="67"/>
        <v>LB</v>
      </c>
    </row>
    <row r="2118" spans="1:15" x14ac:dyDescent="0.25">
      <c r="A2118" s="61" t="s">
        <v>2513</v>
      </c>
      <c r="B2118" s="61" t="s">
        <v>2410</v>
      </c>
      <c r="C2118" s="61" t="s">
        <v>4852</v>
      </c>
      <c r="D2118" s="62" t="s">
        <v>2136</v>
      </c>
      <c r="E2118" s="62" t="s">
        <v>2679</v>
      </c>
      <c r="F2118" s="67" t="s">
        <v>2411</v>
      </c>
      <c r="G2118" s="63">
        <f>VLOOKUP(Emissions!A2118,Population!$A$5:$L$3146,12,FALSE)*'National Throughput'!$B$2</f>
        <v>57090.67012147286</v>
      </c>
      <c r="H2118" s="12" t="str">
        <f>'Emissions Factors'!$E$2</f>
        <v>EACH</v>
      </c>
      <c r="I2118" s="64">
        <v>515</v>
      </c>
      <c r="J2118" s="65">
        <v>7439976</v>
      </c>
      <c r="K2118" s="66">
        <f>'Emissions Factors'!$C$2</f>
        <v>1.9400679072269228E-9</v>
      </c>
      <c r="L2118" s="67" t="str">
        <f>'Emissions Factors'!$D$2</f>
        <v>LB</v>
      </c>
      <c r="M2118" s="67" t="str">
        <f>'Emissions Factors'!$E$2</f>
        <v>EACH</v>
      </c>
      <c r="N2118" s="68">
        <f t="shared" si="66"/>
        <v>1.1075977690474846E-4</v>
      </c>
      <c r="O2118" s="67" t="str">
        <f t="shared" si="67"/>
        <v>LB</v>
      </c>
    </row>
    <row r="2119" spans="1:15" x14ac:dyDescent="0.25">
      <c r="A2119" s="61" t="s">
        <v>2514</v>
      </c>
      <c r="B2119" s="61" t="s">
        <v>2410</v>
      </c>
      <c r="C2119" s="61" t="s">
        <v>4855</v>
      </c>
      <c r="D2119" s="62" t="s">
        <v>2854</v>
      </c>
      <c r="E2119" s="62" t="s">
        <v>2679</v>
      </c>
      <c r="F2119" s="67" t="s">
        <v>2411</v>
      </c>
      <c r="G2119" s="63">
        <f>VLOOKUP(Emissions!A2119,Population!$A$5:$L$3146,12,FALSE)*'National Throughput'!$B$2</f>
        <v>50201.106416788847</v>
      </c>
      <c r="H2119" s="12" t="str">
        <f>'Emissions Factors'!$E$2</f>
        <v>EACH</v>
      </c>
      <c r="I2119" s="64">
        <v>515</v>
      </c>
      <c r="J2119" s="65">
        <v>7439976</v>
      </c>
      <c r="K2119" s="66">
        <f>'Emissions Factors'!$C$2</f>
        <v>1.9400679072269228E-9</v>
      </c>
      <c r="L2119" s="67" t="str">
        <f>'Emissions Factors'!$D$2</f>
        <v>LB</v>
      </c>
      <c r="M2119" s="67" t="str">
        <f>'Emissions Factors'!$E$2</f>
        <v>EACH</v>
      </c>
      <c r="N2119" s="68">
        <f t="shared" si="66"/>
        <v>9.7393555466495588E-5</v>
      </c>
      <c r="O2119" s="67" t="str">
        <f t="shared" si="67"/>
        <v>LB</v>
      </c>
    </row>
    <row r="2120" spans="1:15" x14ac:dyDescent="0.25">
      <c r="A2120" s="61" t="s">
        <v>2515</v>
      </c>
      <c r="B2120" s="61" t="s">
        <v>2410</v>
      </c>
      <c r="C2120" s="61" t="s">
        <v>5379</v>
      </c>
      <c r="D2120" s="62" t="s">
        <v>411</v>
      </c>
      <c r="E2120" s="62" t="s">
        <v>2679</v>
      </c>
      <c r="F2120" s="67" t="s">
        <v>2411</v>
      </c>
      <c r="G2120" s="63">
        <f>VLOOKUP(Emissions!A2120,Population!$A$5:$L$3146,12,FALSE)*'National Throughput'!$B$2</f>
        <v>385331.51356700726</v>
      </c>
      <c r="H2120" s="12" t="str">
        <f>'Emissions Factors'!$E$2</f>
        <v>EACH</v>
      </c>
      <c r="I2120" s="64">
        <v>515</v>
      </c>
      <c r="J2120" s="65">
        <v>7439976</v>
      </c>
      <c r="K2120" s="66">
        <f>'Emissions Factors'!$C$2</f>
        <v>1.9400679072269228E-9</v>
      </c>
      <c r="L2120" s="67" t="str">
        <f>'Emissions Factors'!$D$2</f>
        <v>LB</v>
      </c>
      <c r="M2120" s="67" t="str">
        <f>'Emissions Factors'!$E$2</f>
        <v>EACH</v>
      </c>
      <c r="N2120" s="68">
        <f t="shared" si="66"/>
        <v>7.4756930311452644E-4</v>
      </c>
      <c r="O2120" s="67" t="str">
        <f t="shared" si="67"/>
        <v>LB</v>
      </c>
    </row>
    <row r="2121" spans="1:15" x14ac:dyDescent="0.25">
      <c r="A2121" s="61" t="s">
        <v>2516</v>
      </c>
      <c r="B2121" s="61" t="s">
        <v>2410</v>
      </c>
      <c r="C2121" s="61" t="s">
        <v>5381</v>
      </c>
      <c r="D2121" s="62" t="s">
        <v>5089</v>
      </c>
      <c r="E2121" s="62" t="s">
        <v>2679</v>
      </c>
      <c r="F2121" s="67" t="s">
        <v>2411</v>
      </c>
      <c r="G2121" s="63">
        <f>VLOOKUP(Emissions!A2121,Population!$A$5:$L$3146,12,FALSE)*'National Throughput'!$B$2</f>
        <v>555783.0936004126</v>
      </c>
      <c r="H2121" s="12" t="str">
        <f>'Emissions Factors'!$E$2</f>
        <v>EACH</v>
      </c>
      <c r="I2121" s="64">
        <v>515</v>
      </c>
      <c r="J2121" s="65">
        <v>7439976</v>
      </c>
      <c r="K2121" s="66">
        <f>'Emissions Factors'!$C$2</f>
        <v>1.9400679072269228E-9</v>
      </c>
      <c r="L2121" s="67" t="str">
        <f>'Emissions Factors'!$D$2</f>
        <v>LB</v>
      </c>
      <c r="M2121" s="67" t="str">
        <f>'Emissions Factors'!$E$2</f>
        <v>EACH</v>
      </c>
      <c r="N2121" s="68">
        <f t="shared" si="66"/>
        <v>1.0782569432734575E-3</v>
      </c>
      <c r="O2121" s="67" t="str">
        <f t="shared" si="67"/>
        <v>LB</v>
      </c>
    </row>
    <row r="2122" spans="1:15" x14ac:dyDescent="0.25">
      <c r="A2122" s="61" t="s">
        <v>2517</v>
      </c>
      <c r="B2122" s="61" t="s">
        <v>2410</v>
      </c>
      <c r="C2122" s="61" t="s">
        <v>5383</v>
      </c>
      <c r="D2122" s="62" t="s">
        <v>2518</v>
      </c>
      <c r="E2122" s="62" t="s">
        <v>2679</v>
      </c>
      <c r="F2122" s="67" t="s">
        <v>2411</v>
      </c>
      <c r="G2122" s="63">
        <f>VLOOKUP(Emissions!A2122,Population!$A$5:$L$3146,12,FALSE)*'National Throughput'!$B$2</f>
        <v>210414.74145706219</v>
      </c>
      <c r="H2122" s="12" t="str">
        <f>'Emissions Factors'!$E$2</f>
        <v>EACH</v>
      </c>
      <c r="I2122" s="64">
        <v>515</v>
      </c>
      <c r="J2122" s="65">
        <v>7439976</v>
      </c>
      <c r="K2122" s="66">
        <f>'Emissions Factors'!$C$2</f>
        <v>1.9400679072269228E-9</v>
      </c>
      <c r="L2122" s="67" t="str">
        <f>'Emissions Factors'!$D$2</f>
        <v>LB</v>
      </c>
      <c r="M2122" s="67" t="str">
        <f>'Emissions Factors'!$E$2</f>
        <v>EACH</v>
      </c>
      <c r="N2122" s="68">
        <f t="shared" si="66"/>
        <v>4.0821888710829667E-4</v>
      </c>
      <c r="O2122" s="67" t="str">
        <f t="shared" si="67"/>
        <v>LB</v>
      </c>
    </row>
    <row r="2123" spans="1:15" x14ac:dyDescent="0.25">
      <c r="A2123" s="61" t="s">
        <v>2519</v>
      </c>
      <c r="B2123" s="61" t="s">
        <v>2410</v>
      </c>
      <c r="C2123" s="61" t="s">
        <v>5386</v>
      </c>
      <c r="D2123" s="62" t="s">
        <v>2520</v>
      </c>
      <c r="E2123" s="62" t="s">
        <v>2679</v>
      </c>
      <c r="F2123" s="67" t="s">
        <v>2411</v>
      </c>
      <c r="G2123" s="63">
        <f>VLOOKUP(Emissions!A2123,Population!$A$5:$L$3146,12,FALSE)*'National Throughput'!$B$2</f>
        <v>95157.611942575299</v>
      </c>
      <c r="H2123" s="12" t="str">
        <f>'Emissions Factors'!$E$2</f>
        <v>EACH</v>
      </c>
      <c r="I2123" s="64">
        <v>515</v>
      </c>
      <c r="J2123" s="65">
        <v>7439976</v>
      </c>
      <c r="K2123" s="66">
        <f>'Emissions Factors'!$C$2</f>
        <v>1.9400679072269228E-9</v>
      </c>
      <c r="L2123" s="67" t="str">
        <f>'Emissions Factors'!$D$2</f>
        <v>LB</v>
      </c>
      <c r="M2123" s="67" t="str">
        <f>'Emissions Factors'!$E$2</f>
        <v>EACH</v>
      </c>
      <c r="N2123" s="68">
        <f t="shared" si="66"/>
        <v>1.846122290581437E-4</v>
      </c>
      <c r="O2123" s="67" t="str">
        <f t="shared" si="67"/>
        <v>LB</v>
      </c>
    </row>
    <row r="2124" spans="1:15" x14ac:dyDescent="0.25">
      <c r="A2124" s="61" t="s">
        <v>2521</v>
      </c>
      <c r="B2124" s="61" t="s">
        <v>2410</v>
      </c>
      <c r="C2124" s="61" t="s">
        <v>5388</v>
      </c>
      <c r="D2124" s="62" t="s">
        <v>4842</v>
      </c>
      <c r="E2124" s="62" t="s">
        <v>2679</v>
      </c>
      <c r="F2124" s="67" t="s">
        <v>2411</v>
      </c>
      <c r="G2124" s="63">
        <f>VLOOKUP(Emissions!A2124,Population!$A$5:$L$3146,12,FALSE)*'National Throughput'!$B$2</f>
        <v>55149.326850712692</v>
      </c>
      <c r="H2124" s="12" t="str">
        <f>'Emissions Factors'!$E$2</f>
        <v>EACH</v>
      </c>
      <c r="I2124" s="64">
        <v>515</v>
      </c>
      <c r="J2124" s="65">
        <v>7439976</v>
      </c>
      <c r="K2124" s="66">
        <f>'Emissions Factors'!$C$2</f>
        <v>1.9400679072269228E-9</v>
      </c>
      <c r="L2124" s="67" t="str">
        <f>'Emissions Factors'!$D$2</f>
        <v>LB</v>
      </c>
      <c r="M2124" s="67" t="str">
        <f>'Emissions Factors'!$E$2</f>
        <v>EACH</v>
      </c>
      <c r="N2124" s="68">
        <f t="shared" si="66"/>
        <v>1.0699343912823571E-4</v>
      </c>
      <c r="O2124" s="67" t="str">
        <f t="shared" si="67"/>
        <v>LB</v>
      </c>
    </row>
    <row r="2125" spans="1:15" x14ac:dyDescent="0.25">
      <c r="A2125" s="61" t="s">
        <v>2522</v>
      </c>
      <c r="B2125" s="61" t="s">
        <v>2410</v>
      </c>
      <c r="C2125" s="61" t="s">
        <v>5391</v>
      </c>
      <c r="D2125" s="62" t="s">
        <v>2523</v>
      </c>
      <c r="E2125" s="62" t="s">
        <v>2679</v>
      </c>
      <c r="F2125" s="67" t="s">
        <v>2411</v>
      </c>
      <c r="G2125" s="63">
        <f>VLOOKUP(Emissions!A2125,Population!$A$5:$L$3146,12,FALSE)*'National Throughput'!$B$2</f>
        <v>29188.860101624974</v>
      </c>
      <c r="H2125" s="12" t="str">
        <f>'Emissions Factors'!$E$2</f>
        <v>EACH</v>
      </c>
      <c r="I2125" s="64">
        <v>515</v>
      </c>
      <c r="J2125" s="65">
        <v>7439976</v>
      </c>
      <c r="K2125" s="66">
        <f>'Emissions Factors'!$C$2</f>
        <v>1.9400679072269228E-9</v>
      </c>
      <c r="L2125" s="67" t="str">
        <f>'Emissions Factors'!$D$2</f>
        <v>LB</v>
      </c>
      <c r="M2125" s="67" t="str">
        <f>'Emissions Factors'!$E$2</f>
        <v>EACH</v>
      </c>
      <c r="N2125" s="68">
        <f t="shared" si="66"/>
        <v>5.6628370731698989E-5</v>
      </c>
      <c r="O2125" s="67" t="str">
        <f t="shared" si="67"/>
        <v>LB</v>
      </c>
    </row>
    <row r="2126" spans="1:15" x14ac:dyDescent="0.25">
      <c r="A2126" s="61" t="s">
        <v>2524</v>
      </c>
      <c r="B2126" s="61" t="s">
        <v>2410</v>
      </c>
      <c r="C2126" s="61" t="s">
        <v>5394</v>
      </c>
      <c r="D2126" s="62" t="s">
        <v>2525</v>
      </c>
      <c r="E2126" s="62" t="s">
        <v>2679</v>
      </c>
      <c r="F2126" s="67" t="s">
        <v>2411</v>
      </c>
      <c r="G2126" s="63">
        <f>VLOOKUP(Emissions!A2126,Population!$A$5:$L$3146,12,FALSE)*'National Throughput'!$B$2</f>
        <v>13571.968750787188</v>
      </c>
      <c r="H2126" s="12" t="str">
        <f>'Emissions Factors'!$E$2</f>
        <v>EACH</v>
      </c>
      <c r="I2126" s="64">
        <v>515</v>
      </c>
      <c r="J2126" s="65">
        <v>7439976</v>
      </c>
      <c r="K2126" s="66">
        <f>'Emissions Factors'!$C$2</f>
        <v>1.9400679072269228E-9</v>
      </c>
      <c r="L2126" s="67" t="str">
        <f>'Emissions Factors'!$D$2</f>
        <v>LB</v>
      </c>
      <c r="M2126" s="67" t="str">
        <f>'Emissions Factors'!$E$2</f>
        <v>EACH</v>
      </c>
      <c r="N2126" s="68">
        <f t="shared" si="66"/>
        <v>2.6330541011288893E-5</v>
      </c>
      <c r="O2126" s="67" t="str">
        <f t="shared" si="67"/>
        <v>LB</v>
      </c>
    </row>
    <row r="2127" spans="1:15" x14ac:dyDescent="0.25">
      <c r="A2127" s="61" t="s">
        <v>2526</v>
      </c>
      <c r="B2127" s="61" t="s">
        <v>2410</v>
      </c>
      <c r="C2127" s="61" t="s">
        <v>5396</v>
      </c>
      <c r="D2127" s="62" t="s">
        <v>158</v>
      </c>
      <c r="E2127" s="62" t="s">
        <v>2679</v>
      </c>
      <c r="F2127" s="67" t="s">
        <v>2411</v>
      </c>
      <c r="G2127" s="63">
        <f>VLOOKUP(Emissions!A2127,Population!$A$5:$L$3146,12,FALSE)*'National Throughput'!$B$2</f>
        <v>227319.70842759084</v>
      </c>
      <c r="H2127" s="12" t="str">
        <f>'Emissions Factors'!$E$2</f>
        <v>EACH</v>
      </c>
      <c r="I2127" s="64">
        <v>515</v>
      </c>
      <c r="J2127" s="65">
        <v>7439976</v>
      </c>
      <c r="K2127" s="66">
        <f>'Emissions Factors'!$C$2</f>
        <v>1.9400679072269228E-9</v>
      </c>
      <c r="L2127" s="67" t="str">
        <f>'Emissions Factors'!$D$2</f>
        <v>LB</v>
      </c>
      <c r="M2127" s="67" t="str">
        <f>'Emissions Factors'!$E$2</f>
        <v>EACH</v>
      </c>
      <c r="N2127" s="68">
        <f t="shared" si="66"/>
        <v>4.4101567100055043E-4</v>
      </c>
      <c r="O2127" s="67" t="str">
        <f t="shared" si="67"/>
        <v>LB</v>
      </c>
    </row>
    <row r="2128" spans="1:15" x14ac:dyDescent="0.25">
      <c r="A2128" s="61" t="s">
        <v>2527</v>
      </c>
      <c r="B2128" s="61" t="s">
        <v>2410</v>
      </c>
      <c r="C2128" s="61" t="s">
        <v>5399</v>
      </c>
      <c r="D2128" s="62" t="s">
        <v>2872</v>
      </c>
      <c r="E2128" s="62" t="s">
        <v>2679</v>
      </c>
      <c r="F2128" s="67" t="s">
        <v>2411</v>
      </c>
      <c r="G2128" s="63">
        <f>VLOOKUP(Emissions!A2128,Population!$A$5:$L$3146,12,FALSE)*'National Throughput'!$B$2</f>
        <v>62776.252315394901</v>
      </c>
      <c r="H2128" s="12" t="str">
        <f>'Emissions Factors'!$E$2</f>
        <v>EACH</v>
      </c>
      <c r="I2128" s="64">
        <v>515</v>
      </c>
      <c r="J2128" s="65">
        <v>7439976</v>
      </c>
      <c r="K2128" s="66">
        <f>'Emissions Factors'!$C$2</f>
        <v>1.9400679072269228E-9</v>
      </c>
      <c r="L2128" s="67" t="str">
        <f>'Emissions Factors'!$D$2</f>
        <v>LB</v>
      </c>
      <c r="M2128" s="67" t="str">
        <f>'Emissions Factors'!$E$2</f>
        <v>EACH</v>
      </c>
      <c r="N2128" s="68">
        <f t="shared" si="66"/>
        <v>1.2179019245307745E-4</v>
      </c>
      <c r="O2128" s="67" t="str">
        <f t="shared" si="67"/>
        <v>LB</v>
      </c>
    </row>
    <row r="2129" spans="1:15" x14ac:dyDescent="0.25">
      <c r="A2129" s="61" t="s">
        <v>2528</v>
      </c>
      <c r="B2129" s="61" t="s">
        <v>2410</v>
      </c>
      <c r="C2129" s="61" t="s">
        <v>5401</v>
      </c>
      <c r="D2129" s="62" t="s">
        <v>163</v>
      </c>
      <c r="E2129" s="62" t="s">
        <v>2679</v>
      </c>
      <c r="F2129" s="67" t="s">
        <v>2411</v>
      </c>
      <c r="G2129" s="63">
        <f>VLOOKUP(Emissions!A2129,Population!$A$5:$L$3146,12,FALSE)*'National Throughput'!$B$2</f>
        <v>118487.57394285168</v>
      </c>
      <c r="H2129" s="12" t="str">
        <f>'Emissions Factors'!$E$2</f>
        <v>EACH</v>
      </c>
      <c r="I2129" s="64">
        <v>515</v>
      </c>
      <c r="J2129" s="65">
        <v>7439976</v>
      </c>
      <c r="K2129" s="66">
        <f>'Emissions Factors'!$C$2</f>
        <v>1.9400679072269228E-9</v>
      </c>
      <c r="L2129" s="67" t="str">
        <f>'Emissions Factors'!$D$2</f>
        <v>LB</v>
      </c>
      <c r="M2129" s="67" t="str">
        <f>'Emissions Factors'!$E$2</f>
        <v>EACH</v>
      </c>
      <c r="N2129" s="68">
        <f t="shared" si="66"/>
        <v>2.2987393961170353E-4</v>
      </c>
      <c r="O2129" s="67" t="str">
        <f t="shared" si="67"/>
        <v>LB</v>
      </c>
    </row>
    <row r="2130" spans="1:15" x14ac:dyDescent="0.25">
      <c r="A2130" s="61" t="s">
        <v>2529</v>
      </c>
      <c r="B2130" s="61" t="s">
        <v>2410</v>
      </c>
      <c r="C2130" s="61" t="s">
        <v>5404</v>
      </c>
      <c r="D2130" s="62" t="s">
        <v>2408</v>
      </c>
      <c r="E2130" s="62" t="s">
        <v>2679</v>
      </c>
      <c r="F2130" s="67" t="s">
        <v>2411</v>
      </c>
      <c r="G2130" s="63">
        <f>VLOOKUP(Emissions!A2130,Population!$A$5:$L$3146,12,FALSE)*'National Throughput'!$B$2</f>
        <v>38243.334342270289</v>
      </c>
      <c r="H2130" s="12" t="str">
        <f>'Emissions Factors'!$E$2</f>
        <v>EACH</v>
      </c>
      <c r="I2130" s="64">
        <v>515</v>
      </c>
      <c r="J2130" s="65">
        <v>7439976</v>
      </c>
      <c r="K2130" s="66">
        <f>'Emissions Factors'!$C$2</f>
        <v>1.9400679072269228E-9</v>
      </c>
      <c r="L2130" s="67" t="str">
        <f>'Emissions Factors'!$D$2</f>
        <v>LB</v>
      </c>
      <c r="M2130" s="67" t="str">
        <f>'Emissions Factors'!$E$2</f>
        <v>EACH</v>
      </c>
      <c r="N2130" s="68">
        <f t="shared" si="66"/>
        <v>7.4194665622787833E-5</v>
      </c>
      <c r="O2130" s="67" t="str">
        <f t="shared" si="67"/>
        <v>LB</v>
      </c>
    </row>
    <row r="2131" spans="1:15" x14ac:dyDescent="0.25">
      <c r="A2131" s="61" t="s">
        <v>2530</v>
      </c>
      <c r="B2131" s="61" t="s">
        <v>2410</v>
      </c>
      <c r="C2131" s="61" t="s">
        <v>5406</v>
      </c>
      <c r="D2131" s="62" t="s">
        <v>2531</v>
      </c>
      <c r="E2131" s="62" t="s">
        <v>2679</v>
      </c>
      <c r="F2131" s="67" t="s">
        <v>2411</v>
      </c>
      <c r="G2131" s="63">
        <f>VLOOKUP(Emissions!A2131,Population!$A$5:$L$3146,12,FALSE)*'National Throughput'!$B$2</f>
        <v>132899.45824501369</v>
      </c>
      <c r="H2131" s="12" t="str">
        <f>'Emissions Factors'!$E$2</f>
        <v>EACH</v>
      </c>
      <c r="I2131" s="64">
        <v>515</v>
      </c>
      <c r="J2131" s="65">
        <v>7439976</v>
      </c>
      <c r="K2131" s="66">
        <f>'Emissions Factors'!$C$2</f>
        <v>1.9400679072269228E-9</v>
      </c>
      <c r="L2131" s="67" t="str">
        <f>'Emissions Factors'!$D$2</f>
        <v>LB</v>
      </c>
      <c r="M2131" s="67" t="str">
        <f>'Emissions Factors'!$E$2</f>
        <v>EACH</v>
      </c>
      <c r="N2131" s="68">
        <f t="shared" si="66"/>
        <v>2.5783397382899553E-4</v>
      </c>
      <c r="O2131" s="67" t="str">
        <f t="shared" si="67"/>
        <v>LB</v>
      </c>
    </row>
    <row r="2132" spans="1:15" x14ac:dyDescent="0.25">
      <c r="A2132" s="61" t="s">
        <v>2532</v>
      </c>
      <c r="B2132" s="61" t="s">
        <v>2410</v>
      </c>
      <c r="C2132" s="61" t="s">
        <v>5409</v>
      </c>
      <c r="D2132" s="62" t="s">
        <v>2533</v>
      </c>
      <c r="E2132" s="62" t="s">
        <v>2679</v>
      </c>
      <c r="F2132" s="67" t="s">
        <v>2411</v>
      </c>
      <c r="G2132" s="63">
        <f>VLOOKUP(Emissions!A2132,Population!$A$5:$L$3146,12,FALSE)*'National Throughput'!$B$2</f>
        <v>22923.848986424811</v>
      </c>
      <c r="H2132" s="12" t="str">
        <f>'Emissions Factors'!$E$2</f>
        <v>EACH</v>
      </c>
      <c r="I2132" s="64">
        <v>515</v>
      </c>
      <c r="J2132" s="65">
        <v>7439976</v>
      </c>
      <c r="K2132" s="66">
        <f>'Emissions Factors'!$C$2</f>
        <v>1.9400679072269228E-9</v>
      </c>
      <c r="L2132" s="67" t="str">
        <f>'Emissions Factors'!$D$2</f>
        <v>LB</v>
      </c>
      <c r="M2132" s="67" t="str">
        <f>'Emissions Factors'!$E$2</f>
        <v>EACH</v>
      </c>
      <c r="N2132" s="68">
        <f t="shared" si="66"/>
        <v>4.4473823728679199E-5</v>
      </c>
      <c r="O2132" s="67" t="str">
        <f t="shared" si="67"/>
        <v>LB</v>
      </c>
    </row>
    <row r="2133" spans="1:15" x14ac:dyDescent="0.25">
      <c r="A2133" s="61" t="s">
        <v>2534</v>
      </c>
      <c r="B2133" s="61" t="s">
        <v>2535</v>
      </c>
      <c r="C2133" s="61" t="s">
        <v>2677</v>
      </c>
      <c r="D2133" s="62" t="s">
        <v>574</v>
      </c>
      <c r="E2133" s="62" t="s">
        <v>2679</v>
      </c>
      <c r="F2133" s="67" t="s">
        <v>2536</v>
      </c>
      <c r="G2133" s="63">
        <f>VLOOKUP(Emissions!A2133,Population!$A$5:$L$3146,12,FALSE)*'National Throughput'!$B$2</f>
        <v>22752.584154825792</v>
      </c>
      <c r="H2133" s="12" t="str">
        <f>'Emissions Factors'!$E$2</f>
        <v>EACH</v>
      </c>
      <c r="I2133" s="64">
        <v>515</v>
      </c>
      <c r="J2133" s="65">
        <v>7439976</v>
      </c>
      <c r="K2133" s="66">
        <f>'Emissions Factors'!$C$2</f>
        <v>1.9400679072269228E-9</v>
      </c>
      <c r="L2133" s="67" t="str">
        <f>'Emissions Factors'!$D$2</f>
        <v>LB</v>
      </c>
      <c r="M2133" s="67" t="str">
        <f>'Emissions Factors'!$E$2</f>
        <v>EACH</v>
      </c>
      <c r="N2133" s="68">
        <f t="shared" si="66"/>
        <v>4.4141558325257321E-5</v>
      </c>
      <c r="O2133" s="67" t="str">
        <f t="shared" si="67"/>
        <v>LB</v>
      </c>
    </row>
    <row r="2134" spans="1:15" x14ac:dyDescent="0.25">
      <c r="A2134" s="61" t="s">
        <v>2537</v>
      </c>
      <c r="B2134" s="61" t="s">
        <v>2535</v>
      </c>
      <c r="C2134" s="61" t="s">
        <v>2682</v>
      </c>
      <c r="D2134" s="62" t="s">
        <v>2538</v>
      </c>
      <c r="E2134" s="62" t="s">
        <v>2679</v>
      </c>
      <c r="F2134" s="67" t="s">
        <v>2536</v>
      </c>
      <c r="G2134" s="63">
        <f>VLOOKUP(Emissions!A2134,Population!$A$5:$L$3146,12,FALSE)*'National Throughput'!$B$2</f>
        <v>5937.8645207086156</v>
      </c>
      <c r="H2134" s="12" t="str">
        <f>'Emissions Factors'!$E$2</f>
        <v>EACH</v>
      </c>
      <c r="I2134" s="64">
        <v>515</v>
      </c>
      <c r="J2134" s="65">
        <v>7439976</v>
      </c>
      <c r="K2134" s="66">
        <f>'Emissions Factors'!$C$2</f>
        <v>1.9400679072269228E-9</v>
      </c>
      <c r="L2134" s="67" t="str">
        <f>'Emissions Factors'!$D$2</f>
        <v>LB</v>
      </c>
      <c r="M2134" s="67" t="str">
        <f>'Emissions Factors'!$E$2</f>
        <v>EACH</v>
      </c>
      <c r="N2134" s="68">
        <f t="shared" si="66"/>
        <v>1.1519860394088159E-5</v>
      </c>
      <c r="O2134" s="67" t="str">
        <f t="shared" si="67"/>
        <v>LB</v>
      </c>
    </row>
    <row r="2135" spans="1:15" x14ac:dyDescent="0.25">
      <c r="A2135" s="61" t="s">
        <v>2539</v>
      </c>
      <c r="B2135" s="61" t="s">
        <v>2535</v>
      </c>
      <c r="C2135" s="61" t="s">
        <v>2685</v>
      </c>
      <c r="D2135" s="62" t="s">
        <v>2540</v>
      </c>
      <c r="E2135" s="62" t="s">
        <v>2679</v>
      </c>
      <c r="F2135" s="67" t="s">
        <v>2536</v>
      </c>
      <c r="G2135" s="63">
        <f>VLOOKUP(Emissions!A2135,Population!$A$5:$L$3146,12,FALSE)*'National Throughput'!$B$2</f>
        <v>14148.321058324016</v>
      </c>
      <c r="H2135" s="12" t="str">
        <f>'Emissions Factors'!$E$2</f>
        <v>EACH</v>
      </c>
      <c r="I2135" s="64">
        <v>515</v>
      </c>
      <c r="J2135" s="65">
        <v>7439976</v>
      </c>
      <c r="K2135" s="66">
        <f>'Emissions Factors'!$C$2</f>
        <v>1.9400679072269228E-9</v>
      </c>
      <c r="L2135" s="67" t="str">
        <f>'Emissions Factors'!$D$2</f>
        <v>LB</v>
      </c>
      <c r="M2135" s="67" t="str">
        <f>'Emissions Factors'!$E$2</f>
        <v>EACH</v>
      </c>
      <c r="N2135" s="68">
        <f t="shared" si="66"/>
        <v>2.7448703626397275E-5</v>
      </c>
      <c r="O2135" s="67" t="str">
        <f t="shared" si="67"/>
        <v>LB</v>
      </c>
    </row>
    <row r="2136" spans="1:15" x14ac:dyDescent="0.25">
      <c r="A2136" s="61" t="s">
        <v>2541</v>
      </c>
      <c r="B2136" s="61" t="s">
        <v>2535</v>
      </c>
      <c r="C2136" s="61" t="s">
        <v>2688</v>
      </c>
      <c r="D2136" s="62" t="s">
        <v>2542</v>
      </c>
      <c r="E2136" s="62" t="s">
        <v>2679</v>
      </c>
      <c r="F2136" s="67" t="s">
        <v>2536</v>
      </c>
      <c r="G2136" s="63">
        <f>VLOOKUP(Emissions!A2136,Population!$A$5:$L$3146,12,FALSE)*'National Throughput'!$B$2</f>
        <v>5626.1009949235686</v>
      </c>
      <c r="H2136" s="12" t="str">
        <f>'Emissions Factors'!$E$2</f>
        <v>EACH</v>
      </c>
      <c r="I2136" s="64">
        <v>515</v>
      </c>
      <c r="J2136" s="65">
        <v>7439976</v>
      </c>
      <c r="K2136" s="66">
        <f>'Emissions Factors'!$C$2</f>
        <v>1.9400679072269228E-9</v>
      </c>
      <c r="L2136" s="67" t="str">
        <f>'Emissions Factors'!$D$2</f>
        <v>LB</v>
      </c>
      <c r="M2136" s="67" t="str">
        <f>'Emissions Factors'!$E$2</f>
        <v>EACH</v>
      </c>
      <c r="N2136" s="68">
        <f t="shared" si="66"/>
        <v>1.0915017983068676E-5</v>
      </c>
      <c r="O2136" s="67" t="str">
        <f t="shared" si="67"/>
        <v>LB</v>
      </c>
    </row>
    <row r="2137" spans="1:15" x14ac:dyDescent="0.25">
      <c r="A2137" s="61" t="s">
        <v>2543</v>
      </c>
      <c r="B2137" s="61" t="s">
        <v>2535</v>
      </c>
      <c r="C2137" s="61" t="s">
        <v>2691</v>
      </c>
      <c r="D2137" s="62" t="s">
        <v>2544</v>
      </c>
      <c r="E2137" s="62" t="s">
        <v>2679</v>
      </c>
      <c r="F2137" s="67" t="s">
        <v>2536</v>
      </c>
      <c r="G2137" s="63">
        <f>VLOOKUP(Emissions!A2137,Population!$A$5:$L$3146,12,FALSE)*'National Throughput'!$B$2</f>
        <v>24296.018715044524</v>
      </c>
      <c r="H2137" s="12" t="str">
        <f>'Emissions Factors'!$E$2</f>
        <v>EACH</v>
      </c>
      <c r="I2137" s="64">
        <v>515</v>
      </c>
      <c r="J2137" s="65">
        <v>7439976</v>
      </c>
      <c r="K2137" s="66">
        <f>'Emissions Factors'!$C$2</f>
        <v>1.9400679072269228E-9</v>
      </c>
      <c r="L2137" s="67" t="str">
        <f>'Emissions Factors'!$D$2</f>
        <v>LB</v>
      </c>
      <c r="M2137" s="67" t="str">
        <f>'Emissions Factors'!$E$2</f>
        <v>EACH</v>
      </c>
      <c r="N2137" s="68">
        <f t="shared" si="66"/>
        <v>4.7135926182442577E-5</v>
      </c>
      <c r="O2137" s="67" t="str">
        <f t="shared" si="67"/>
        <v>LB</v>
      </c>
    </row>
    <row r="2138" spans="1:15" x14ac:dyDescent="0.25">
      <c r="A2138" s="61" t="s">
        <v>2545</v>
      </c>
      <c r="B2138" s="61" t="s">
        <v>2535</v>
      </c>
      <c r="C2138" s="61" t="s">
        <v>2694</v>
      </c>
      <c r="D2138" s="62" t="s">
        <v>212</v>
      </c>
      <c r="E2138" s="62" t="s">
        <v>2679</v>
      </c>
      <c r="F2138" s="67" t="s">
        <v>2536</v>
      </c>
      <c r="G2138" s="63">
        <f>VLOOKUP(Emissions!A2138,Population!$A$5:$L$3146,12,FALSE)*'National Throughput'!$B$2</f>
        <v>10170.259490823375</v>
      </c>
      <c r="H2138" s="12" t="str">
        <f>'Emissions Factors'!$E$2</f>
        <v>EACH</v>
      </c>
      <c r="I2138" s="64">
        <v>515</v>
      </c>
      <c r="J2138" s="65">
        <v>7439976</v>
      </c>
      <c r="K2138" s="66">
        <f>'Emissions Factors'!$C$2</f>
        <v>1.9400679072269228E-9</v>
      </c>
      <c r="L2138" s="67" t="str">
        <f>'Emissions Factors'!$D$2</f>
        <v>LB</v>
      </c>
      <c r="M2138" s="67" t="str">
        <f>'Emissions Factors'!$E$2</f>
        <v>EACH</v>
      </c>
      <c r="N2138" s="68">
        <f t="shared" si="66"/>
        <v>1.9730994046316454E-5</v>
      </c>
      <c r="O2138" s="67" t="str">
        <f t="shared" si="67"/>
        <v>LB</v>
      </c>
    </row>
    <row r="2139" spans="1:15" x14ac:dyDescent="0.25">
      <c r="A2139" s="61" t="s">
        <v>2546</v>
      </c>
      <c r="B2139" s="61" t="s">
        <v>2535</v>
      </c>
      <c r="C2139" s="61" t="s">
        <v>2697</v>
      </c>
      <c r="D2139" s="62" t="s">
        <v>5274</v>
      </c>
      <c r="E2139" s="62" t="s">
        <v>2679</v>
      </c>
      <c r="F2139" s="67" t="s">
        <v>2536</v>
      </c>
      <c r="G2139" s="63">
        <f>VLOOKUP(Emissions!A2139,Population!$A$5:$L$3146,12,FALSE)*'National Throughput'!$B$2</f>
        <v>45622.079631820976</v>
      </c>
      <c r="H2139" s="12" t="str">
        <f>'Emissions Factors'!$E$2</f>
        <v>EACH</v>
      </c>
      <c r="I2139" s="64">
        <v>515</v>
      </c>
      <c r="J2139" s="65">
        <v>7439976</v>
      </c>
      <c r="K2139" s="66">
        <f>'Emissions Factors'!$C$2</f>
        <v>1.9400679072269228E-9</v>
      </c>
      <c r="L2139" s="67" t="str">
        <f>'Emissions Factors'!$D$2</f>
        <v>LB</v>
      </c>
      <c r="M2139" s="67" t="str">
        <f>'Emissions Factors'!$E$2</f>
        <v>EACH</v>
      </c>
      <c r="N2139" s="68">
        <f t="shared" si="66"/>
        <v>8.8509932554646937E-5</v>
      </c>
      <c r="O2139" s="67" t="str">
        <f t="shared" si="67"/>
        <v>LB</v>
      </c>
    </row>
    <row r="2140" spans="1:15" x14ac:dyDescent="0.25">
      <c r="A2140" s="61" t="s">
        <v>2547</v>
      </c>
      <c r="B2140" s="61" t="s">
        <v>2535</v>
      </c>
      <c r="C2140" s="61" t="s">
        <v>2700</v>
      </c>
      <c r="D2140" s="62" t="s">
        <v>4555</v>
      </c>
      <c r="E2140" s="62" t="s">
        <v>2679</v>
      </c>
      <c r="F2140" s="67" t="s">
        <v>2536</v>
      </c>
      <c r="G2140" s="63">
        <f>VLOOKUP(Emissions!A2140,Population!$A$5:$L$3146,12,FALSE)*'National Throughput'!$B$2</f>
        <v>30065.695017895414</v>
      </c>
      <c r="H2140" s="12" t="str">
        <f>'Emissions Factors'!$E$2</f>
        <v>EACH</v>
      </c>
      <c r="I2140" s="64">
        <v>515</v>
      </c>
      <c r="J2140" s="65">
        <v>7439976</v>
      </c>
      <c r="K2140" s="66">
        <f>'Emissions Factors'!$C$2</f>
        <v>1.9400679072269228E-9</v>
      </c>
      <c r="L2140" s="67" t="str">
        <f>'Emissions Factors'!$D$2</f>
        <v>LB</v>
      </c>
      <c r="M2140" s="67" t="str">
        <f>'Emissions Factors'!$E$2</f>
        <v>EACH</v>
      </c>
      <c r="N2140" s="68">
        <f t="shared" si="66"/>
        <v>5.8329490012691275E-5</v>
      </c>
      <c r="O2140" s="67" t="str">
        <f t="shared" si="67"/>
        <v>LB</v>
      </c>
    </row>
    <row r="2141" spans="1:15" x14ac:dyDescent="0.25">
      <c r="A2141" s="61" t="s">
        <v>2548</v>
      </c>
      <c r="B2141" s="61" t="s">
        <v>2535</v>
      </c>
      <c r="C2141" s="61" t="s">
        <v>2703</v>
      </c>
      <c r="D2141" s="62" t="s">
        <v>2549</v>
      </c>
      <c r="E2141" s="62" t="s">
        <v>2679</v>
      </c>
      <c r="F2141" s="67" t="s">
        <v>2536</v>
      </c>
      <c r="G2141" s="63">
        <f>VLOOKUP(Emissions!A2141,Population!$A$5:$L$3146,12,FALSE)*'National Throughput'!$B$2</f>
        <v>132891.25394170359</v>
      </c>
      <c r="H2141" s="12" t="str">
        <f>'Emissions Factors'!$E$2</f>
        <v>EACH</v>
      </c>
      <c r="I2141" s="64">
        <v>515</v>
      </c>
      <c r="J2141" s="65">
        <v>7439976</v>
      </c>
      <c r="K2141" s="66">
        <f>'Emissions Factors'!$C$2</f>
        <v>1.9400679072269228E-9</v>
      </c>
      <c r="L2141" s="67" t="str">
        <f>'Emissions Factors'!$D$2</f>
        <v>LB</v>
      </c>
      <c r="M2141" s="67" t="str">
        <f>'Emissions Factors'!$E$2</f>
        <v>EACH</v>
      </c>
      <c r="N2141" s="68">
        <f t="shared" si="66"/>
        <v>2.5781805692344246E-4</v>
      </c>
      <c r="O2141" s="67" t="str">
        <f t="shared" si="67"/>
        <v>LB</v>
      </c>
    </row>
    <row r="2142" spans="1:15" x14ac:dyDescent="0.25">
      <c r="A2142" s="61" t="s">
        <v>2550</v>
      </c>
      <c r="B2142" s="61" t="s">
        <v>2535</v>
      </c>
      <c r="C2142" s="61" t="s">
        <v>2706</v>
      </c>
      <c r="D2142" s="62" t="s">
        <v>930</v>
      </c>
      <c r="E2142" s="62" t="s">
        <v>2679</v>
      </c>
      <c r="F2142" s="67" t="s">
        <v>2536</v>
      </c>
      <c r="G2142" s="63">
        <f>VLOOKUP(Emissions!A2142,Population!$A$5:$L$3146,12,FALSE)*'National Throughput'!$B$2</f>
        <v>50067.786487999183</v>
      </c>
      <c r="H2142" s="12" t="str">
        <f>'Emissions Factors'!$E$2</f>
        <v>EACH</v>
      </c>
      <c r="I2142" s="64">
        <v>515</v>
      </c>
      <c r="J2142" s="65">
        <v>7439976</v>
      </c>
      <c r="K2142" s="66">
        <f>'Emissions Factors'!$C$2</f>
        <v>1.9400679072269228E-9</v>
      </c>
      <c r="L2142" s="67" t="str">
        <f>'Emissions Factors'!$D$2</f>
        <v>LB</v>
      </c>
      <c r="M2142" s="67" t="str">
        <f>'Emissions Factors'!$E$2</f>
        <v>EACH</v>
      </c>
      <c r="N2142" s="68">
        <f t="shared" si="66"/>
        <v>9.7134905751256978E-5</v>
      </c>
      <c r="O2142" s="67" t="str">
        <f t="shared" si="67"/>
        <v>LB</v>
      </c>
    </row>
    <row r="2143" spans="1:15" x14ac:dyDescent="0.25">
      <c r="A2143" s="61" t="s">
        <v>2551</v>
      </c>
      <c r="B2143" s="61" t="s">
        <v>2535</v>
      </c>
      <c r="C2143" s="61" t="s">
        <v>2709</v>
      </c>
      <c r="D2143" s="62" t="s">
        <v>2707</v>
      </c>
      <c r="E2143" s="62" t="s">
        <v>2679</v>
      </c>
      <c r="F2143" s="67" t="s">
        <v>2536</v>
      </c>
      <c r="G2143" s="63">
        <f>VLOOKUP(Emissions!A2143,Population!$A$5:$L$3146,12,FALSE)*'National Throughput'!$B$2</f>
        <v>49575.528289391223</v>
      </c>
      <c r="H2143" s="12" t="str">
        <f>'Emissions Factors'!$E$2</f>
        <v>EACH</v>
      </c>
      <c r="I2143" s="64">
        <v>515</v>
      </c>
      <c r="J2143" s="65">
        <v>7439976</v>
      </c>
      <c r="K2143" s="66">
        <f>'Emissions Factors'!$C$2</f>
        <v>1.9400679072269228E-9</v>
      </c>
      <c r="L2143" s="67" t="str">
        <f>'Emissions Factors'!$D$2</f>
        <v>LB</v>
      </c>
      <c r="M2143" s="67" t="str">
        <f>'Emissions Factors'!$E$2</f>
        <v>EACH</v>
      </c>
      <c r="N2143" s="68">
        <f t="shared" si="66"/>
        <v>9.6179891418068337E-5</v>
      </c>
      <c r="O2143" s="67" t="str">
        <f t="shared" si="67"/>
        <v>LB</v>
      </c>
    </row>
    <row r="2144" spans="1:15" x14ac:dyDescent="0.25">
      <c r="A2144" s="61" t="s">
        <v>2552</v>
      </c>
      <c r="B2144" s="61" t="s">
        <v>2535</v>
      </c>
      <c r="C2144" s="61" t="s">
        <v>2712</v>
      </c>
      <c r="D2144" s="62" t="s">
        <v>2713</v>
      </c>
      <c r="E2144" s="62" t="s">
        <v>2679</v>
      </c>
      <c r="F2144" s="67" t="s">
        <v>2536</v>
      </c>
      <c r="G2144" s="63">
        <f>VLOOKUP(Emissions!A2144,Population!$A$5:$L$3146,12,FALSE)*'National Throughput'!$B$2</f>
        <v>15548.180310615426</v>
      </c>
      <c r="H2144" s="12" t="str">
        <f>'Emissions Factors'!$E$2</f>
        <v>EACH</v>
      </c>
      <c r="I2144" s="64">
        <v>515</v>
      </c>
      <c r="J2144" s="65">
        <v>7439976</v>
      </c>
      <c r="K2144" s="66">
        <f>'Emissions Factors'!$C$2</f>
        <v>1.9400679072269228E-9</v>
      </c>
      <c r="L2144" s="67" t="str">
        <f>'Emissions Factors'!$D$2</f>
        <v>LB</v>
      </c>
      <c r="M2144" s="67" t="str">
        <f>'Emissions Factors'!$E$2</f>
        <v>EACH</v>
      </c>
      <c r="N2144" s="68">
        <f t="shared" si="66"/>
        <v>3.0164525636402515E-5</v>
      </c>
      <c r="O2144" s="67" t="str">
        <f t="shared" si="67"/>
        <v>LB</v>
      </c>
    </row>
    <row r="2145" spans="1:15" x14ac:dyDescent="0.25">
      <c r="A2145" s="61" t="s">
        <v>2553</v>
      </c>
      <c r="B2145" s="61" t="s">
        <v>2535</v>
      </c>
      <c r="C2145" s="61" t="s">
        <v>2715</v>
      </c>
      <c r="D2145" s="62" t="s">
        <v>2554</v>
      </c>
      <c r="E2145" s="62" t="s">
        <v>2679</v>
      </c>
      <c r="F2145" s="67" t="s">
        <v>2536</v>
      </c>
      <c r="G2145" s="63">
        <f>VLOOKUP(Emissions!A2145,Population!$A$5:$L$3146,12,FALSE)*'National Throughput'!$B$2</f>
        <v>2352.5839741805808</v>
      </c>
      <c r="H2145" s="12" t="str">
        <f>'Emissions Factors'!$E$2</f>
        <v>EACH</v>
      </c>
      <c r="I2145" s="64">
        <v>515</v>
      </c>
      <c r="J2145" s="65">
        <v>7439976</v>
      </c>
      <c r="K2145" s="66">
        <f>'Emissions Factors'!$C$2</f>
        <v>1.9400679072269228E-9</v>
      </c>
      <c r="L2145" s="67" t="str">
        <f>'Emissions Factors'!$D$2</f>
        <v>LB</v>
      </c>
      <c r="M2145" s="67" t="str">
        <f>'Emissions Factors'!$E$2</f>
        <v>EACH</v>
      </c>
      <c r="N2145" s="68">
        <f t="shared" si="66"/>
        <v>4.5641726673641161E-6</v>
      </c>
      <c r="O2145" s="67" t="str">
        <f t="shared" si="67"/>
        <v>LB</v>
      </c>
    </row>
    <row r="2146" spans="1:15" x14ac:dyDescent="0.25">
      <c r="A2146" s="61" t="s">
        <v>2555</v>
      </c>
      <c r="B2146" s="61" t="s">
        <v>2535</v>
      </c>
      <c r="C2146" s="61" t="s">
        <v>2718</v>
      </c>
      <c r="D2146" s="62" t="s">
        <v>4739</v>
      </c>
      <c r="E2146" s="62" t="s">
        <v>2679</v>
      </c>
      <c r="F2146" s="67" t="s">
        <v>2536</v>
      </c>
      <c r="G2146" s="63">
        <f>VLOOKUP(Emissions!A2146,Population!$A$5:$L$3146,12,FALSE)*'National Throughput'!$B$2</f>
        <v>276800.88722891553</v>
      </c>
      <c r="H2146" s="12" t="str">
        <f>'Emissions Factors'!$E$2</f>
        <v>EACH</v>
      </c>
      <c r="I2146" s="64">
        <v>515</v>
      </c>
      <c r="J2146" s="65">
        <v>7439976</v>
      </c>
      <c r="K2146" s="66">
        <f>'Emissions Factors'!$C$2</f>
        <v>1.9400679072269228E-9</v>
      </c>
      <c r="L2146" s="67" t="str">
        <f>'Emissions Factors'!$D$2</f>
        <v>LB</v>
      </c>
      <c r="M2146" s="67" t="str">
        <f>'Emissions Factors'!$E$2</f>
        <v>EACH</v>
      </c>
      <c r="N2146" s="68">
        <f t="shared" si="66"/>
        <v>5.3701251800475759E-4</v>
      </c>
      <c r="O2146" s="67" t="str">
        <f t="shared" si="67"/>
        <v>LB</v>
      </c>
    </row>
    <row r="2147" spans="1:15" x14ac:dyDescent="0.25">
      <c r="A2147" s="61" t="s">
        <v>2556</v>
      </c>
      <c r="B2147" s="61" t="s">
        <v>2535</v>
      </c>
      <c r="C2147" s="61" t="s">
        <v>2721</v>
      </c>
      <c r="D2147" s="62" t="s">
        <v>2557</v>
      </c>
      <c r="E2147" s="62" t="s">
        <v>2679</v>
      </c>
      <c r="F2147" s="67" t="s">
        <v>2536</v>
      </c>
      <c r="G2147" s="63">
        <f>VLOOKUP(Emissions!A2147,Population!$A$5:$L$3146,12,FALSE)*'National Throughput'!$B$2</f>
        <v>5955.2986652426471</v>
      </c>
      <c r="H2147" s="12" t="str">
        <f>'Emissions Factors'!$E$2</f>
        <v>EACH</v>
      </c>
      <c r="I2147" s="64">
        <v>515</v>
      </c>
      <c r="J2147" s="65">
        <v>7439976</v>
      </c>
      <c r="K2147" s="66">
        <f>'Emissions Factors'!$C$2</f>
        <v>1.9400679072269228E-9</v>
      </c>
      <c r="L2147" s="67" t="str">
        <f>'Emissions Factors'!$D$2</f>
        <v>LB</v>
      </c>
      <c r="M2147" s="67" t="str">
        <f>'Emissions Factors'!$E$2</f>
        <v>EACH</v>
      </c>
      <c r="N2147" s="68">
        <f t="shared" si="66"/>
        <v>1.1553683818388589E-5</v>
      </c>
      <c r="O2147" s="67" t="str">
        <f t="shared" si="67"/>
        <v>LB</v>
      </c>
    </row>
    <row r="2148" spans="1:15" x14ac:dyDescent="0.25">
      <c r="A2148" s="61" t="s">
        <v>2558</v>
      </c>
      <c r="B2148" s="61" t="s">
        <v>2535</v>
      </c>
      <c r="C2148" s="61" t="s">
        <v>2724</v>
      </c>
      <c r="D2148" s="62" t="s">
        <v>746</v>
      </c>
      <c r="E2148" s="62" t="s">
        <v>2679</v>
      </c>
      <c r="F2148" s="67" t="s">
        <v>2536</v>
      </c>
      <c r="G2148" s="63">
        <f>VLOOKUP(Emissions!A2148,Population!$A$5:$L$3146,12,FALSE)*'National Throughput'!$B$2</f>
        <v>128226.08197197932</v>
      </c>
      <c r="H2148" s="12" t="str">
        <f>'Emissions Factors'!$E$2</f>
        <v>EACH</v>
      </c>
      <c r="I2148" s="64">
        <v>515</v>
      </c>
      <c r="J2148" s="65">
        <v>7439976</v>
      </c>
      <c r="K2148" s="66">
        <f>'Emissions Factors'!$C$2</f>
        <v>1.9400679072269228E-9</v>
      </c>
      <c r="L2148" s="67" t="str">
        <f>'Emissions Factors'!$D$2</f>
        <v>LB</v>
      </c>
      <c r="M2148" s="67" t="str">
        <f>'Emissions Factors'!$E$2</f>
        <v>EACH</v>
      </c>
      <c r="N2148" s="68">
        <f t="shared" si="66"/>
        <v>2.4876730650328575E-4</v>
      </c>
      <c r="O2148" s="67" t="str">
        <f t="shared" si="67"/>
        <v>LB</v>
      </c>
    </row>
    <row r="2149" spans="1:15" x14ac:dyDescent="0.25">
      <c r="A2149" s="61" t="s">
        <v>2559</v>
      </c>
      <c r="B2149" s="61" t="s">
        <v>2535</v>
      </c>
      <c r="C2149" s="61" t="s">
        <v>2727</v>
      </c>
      <c r="D2149" s="62" t="s">
        <v>2560</v>
      </c>
      <c r="E2149" s="62" t="s">
        <v>2679</v>
      </c>
      <c r="F2149" s="67" t="s">
        <v>2536</v>
      </c>
      <c r="G2149" s="63">
        <f>VLOOKUP(Emissions!A2149,Population!$A$5:$L$3146,12,FALSE)*'National Throughput'!$B$2</f>
        <v>6307.0581696645913</v>
      </c>
      <c r="H2149" s="12" t="str">
        <f>'Emissions Factors'!$E$2</f>
        <v>EACH</v>
      </c>
      <c r="I2149" s="64">
        <v>515</v>
      </c>
      <c r="J2149" s="65">
        <v>7439976</v>
      </c>
      <c r="K2149" s="66">
        <f>'Emissions Factors'!$C$2</f>
        <v>1.9400679072269228E-9</v>
      </c>
      <c r="L2149" s="67" t="str">
        <f>'Emissions Factors'!$D$2</f>
        <v>LB</v>
      </c>
      <c r="M2149" s="67" t="str">
        <f>'Emissions Factors'!$E$2</f>
        <v>EACH</v>
      </c>
      <c r="N2149" s="68">
        <f t="shared" si="66"/>
        <v>1.223612114397965E-5</v>
      </c>
      <c r="O2149" s="67" t="str">
        <f t="shared" si="67"/>
        <v>LB</v>
      </c>
    </row>
    <row r="2150" spans="1:15" x14ac:dyDescent="0.25">
      <c r="A2150" s="61" t="s">
        <v>2561</v>
      </c>
      <c r="B2150" s="61" t="s">
        <v>2535</v>
      </c>
      <c r="C2150" s="61" t="s">
        <v>2730</v>
      </c>
      <c r="D2150" s="62" t="s">
        <v>2562</v>
      </c>
      <c r="E2150" s="62" t="s">
        <v>2679</v>
      </c>
      <c r="F2150" s="67" t="s">
        <v>2536</v>
      </c>
      <c r="G2150" s="63">
        <f>VLOOKUP(Emissions!A2150,Population!$A$5:$L$3146,12,FALSE)*'National Throughput'!$B$2</f>
        <v>14954.393858544565</v>
      </c>
      <c r="H2150" s="12" t="str">
        <f>'Emissions Factors'!$E$2</f>
        <v>EACH</v>
      </c>
      <c r="I2150" s="64">
        <v>515</v>
      </c>
      <c r="J2150" s="65">
        <v>7439976</v>
      </c>
      <c r="K2150" s="66">
        <f>'Emissions Factors'!$C$2</f>
        <v>1.9400679072269228E-9</v>
      </c>
      <c r="L2150" s="67" t="str">
        <f>'Emissions Factors'!$D$2</f>
        <v>LB</v>
      </c>
      <c r="M2150" s="67" t="str">
        <f>'Emissions Factors'!$E$2</f>
        <v>EACH</v>
      </c>
      <c r="N2150" s="68">
        <f t="shared" si="66"/>
        <v>2.9012539596993701E-5</v>
      </c>
      <c r="O2150" s="67" t="str">
        <f t="shared" si="67"/>
        <v>LB</v>
      </c>
    </row>
    <row r="2151" spans="1:15" x14ac:dyDescent="0.25">
      <c r="A2151" s="61" t="s">
        <v>2563</v>
      </c>
      <c r="B2151" s="61" t="s">
        <v>2535</v>
      </c>
      <c r="C2151" s="61" t="s">
        <v>2733</v>
      </c>
      <c r="D2151" s="62" t="s">
        <v>2564</v>
      </c>
      <c r="E2151" s="62" t="s">
        <v>2679</v>
      </c>
      <c r="F2151" s="67" t="s">
        <v>2536</v>
      </c>
      <c r="G2151" s="63">
        <f>VLOOKUP(Emissions!A2151,Population!$A$5:$L$3146,12,FALSE)*'National Throughput'!$B$2</f>
        <v>72435.793925162507</v>
      </c>
      <c r="H2151" s="12" t="str">
        <f>'Emissions Factors'!$E$2</f>
        <v>EACH</v>
      </c>
      <c r="I2151" s="64">
        <v>515</v>
      </c>
      <c r="J2151" s="65">
        <v>7439976</v>
      </c>
      <c r="K2151" s="66">
        <f>'Emissions Factors'!$C$2</f>
        <v>1.9400679072269228E-9</v>
      </c>
      <c r="L2151" s="67" t="str">
        <f>'Emissions Factors'!$D$2</f>
        <v>LB</v>
      </c>
      <c r="M2151" s="67" t="str">
        <f>'Emissions Factors'!$E$2</f>
        <v>EACH</v>
      </c>
      <c r="N2151" s="68">
        <f t="shared" si="66"/>
        <v>1.4053035912871067E-4</v>
      </c>
      <c r="O2151" s="67" t="str">
        <f t="shared" si="67"/>
        <v>LB</v>
      </c>
    </row>
    <row r="2152" spans="1:15" x14ac:dyDescent="0.25">
      <c r="A2152" s="61" t="s">
        <v>2565</v>
      </c>
      <c r="B2152" s="61" t="s">
        <v>2535</v>
      </c>
      <c r="C2152" s="61" t="s">
        <v>2736</v>
      </c>
      <c r="D2152" s="62" t="s">
        <v>5005</v>
      </c>
      <c r="E2152" s="62" t="s">
        <v>2679</v>
      </c>
      <c r="F2152" s="67" t="s">
        <v>2536</v>
      </c>
      <c r="G2152" s="63">
        <f>VLOOKUP(Emissions!A2152,Population!$A$5:$L$3146,12,FALSE)*'National Throughput'!$B$2</f>
        <v>30253.368456114706</v>
      </c>
      <c r="H2152" s="12" t="str">
        <f>'Emissions Factors'!$E$2</f>
        <v>EACH</v>
      </c>
      <c r="I2152" s="64">
        <v>515</v>
      </c>
      <c r="J2152" s="65">
        <v>7439976</v>
      </c>
      <c r="K2152" s="66">
        <f>'Emissions Factors'!$C$2</f>
        <v>1.9400679072269228E-9</v>
      </c>
      <c r="L2152" s="67" t="str">
        <f>'Emissions Factors'!$D$2</f>
        <v>LB</v>
      </c>
      <c r="M2152" s="67" t="str">
        <f>'Emissions Factors'!$E$2</f>
        <v>EACH</v>
      </c>
      <c r="N2152" s="68">
        <f t="shared" si="66"/>
        <v>5.8693589227219454E-5</v>
      </c>
      <c r="O2152" s="67" t="str">
        <f t="shared" si="67"/>
        <v>LB</v>
      </c>
    </row>
    <row r="2153" spans="1:15" x14ac:dyDescent="0.25">
      <c r="A2153" s="61" t="s">
        <v>2566</v>
      </c>
      <c r="B2153" s="61" t="s">
        <v>2535</v>
      </c>
      <c r="C2153" s="61" t="s">
        <v>2739</v>
      </c>
      <c r="D2153" s="62" t="s">
        <v>462</v>
      </c>
      <c r="E2153" s="62" t="s">
        <v>2679</v>
      </c>
      <c r="F2153" s="67" t="s">
        <v>2536</v>
      </c>
      <c r="G2153" s="63">
        <f>VLOOKUP(Emissions!A2153,Population!$A$5:$L$3146,12,FALSE)*'National Throughput'!$B$2</f>
        <v>42504.444373970509</v>
      </c>
      <c r="H2153" s="12" t="str">
        <f>'Emissions Factors'!$E$2</f>
        <v>EACH</v>
      </c>
      <c r="I2153" s="64">
        <v>515</v>
      </c>
      <c r="J2153" s="65">
        <v>7439976</v>
      </c>
      <c r="K2153" s="66">
        <f>'Emissions Factors'!$C$2</f>
        <v>1.9400679072269228E-9</v>
      </c>
      <c r="L2153" s="67" t="str">
        <f>'Emissions Factors'!$D$2</f>
        <v>LB</v>
      </c>
      <c r="M2153" s="67" t="str">
        <f>'Emissions Factors'!$E$2</f>
        <v>EACH</v>
      </c>
      <c r="N2153" s="68">
        <f t="shared" si="66"/>
        <v>8.2461508444452118E-5</v>
      </c>
      <c r="O2153" s="67" t="str">
        <f t="shared" si="67"/>
        <v>LB</v>
      </c>
    </row>
    <row r="2154" spans="1:15" x14ac:dyDescent="0.25">
      <c r="A2154" s="61" t="s">
        <v>2567</v>
      </c>
      <c r="B2154" s="61" t="s">
        <v>2535</v>
      </c>
      <c r="C2154" s="61" t="s">
        <v>2742</v>
      </c>
      <c r="D2154" s="62" t="s">
        <v>2568</v>
      </c>
      <c r="E2154" s="62" t="s">
        <v>2679</v>
      </c>
      <c r="F2154" s="67" t="s">
        <v>2536</v>
      </c>
      <c r="G2154" s="63">
        <f>VLOOKUP(Emissions!A2154,Population!$A$5:$L$3146,12,FALSE)*'National Throughput'!$B$2</f>
        <v>5039.4933082490734</v>
      </c>
      <c r="H2154" s="12" t="str">
        <f>'Emissions Factors'!$E$2</f>
        <v>EACH</v>
      </c>
      <c r="I2154" s="64">
        <v>515</v>
      </c>
      <c r="J2154" s="65">
        <v>7439976</v>
      </c>
      <c r="K2154" s="66">
        <f>'Emissions Factors'!$C$2</f>
        <v>1.9400679072269228E-9</v>
      </c>
      <c r="L2154" s="67" t="str">
        <f>'Emissions Factors'!$D$2</f>
        <v>LB</v>
      </c>
      <c r="M2154" s="67" t="str">
        <f>'Emissions Factors'!$E$2</f>
        <v>EACH</v>
      </c>
      <c r="N2154" s="68">
        <f t="shared" si="66"/>
        <v>9.7769592360188622E-6</v>
      </c>
      <c r="O2154" s="67" t="str">
        <f t="shared" si="67"/>
        <v>LB</v>
      </c>
    </row>
    <row r="2155" spans="1:15" x14ac:dyDescent="0.25">
      <c r="A2155" s="61" t="s">
        <v>2569</v>
      </c>
      <c r="B2155" s="61" t="s">
        <v>2535</v>
      </c>
      <c r="C2155" s="61" t="s">
        <v>2745</v>
      </c>
      <c r="D2155" s="62" t="s">
        <v>759</v>
      </c>
      <c r="E2155" s="62" t="s">
        <v>2679</v>
      </c>
      <c r="F2155" s="67" t="s">
        <v>2536</v>
      </c>
      <c r="G2155" s="63">
        <f>VLOOKUP(Emissions!A2155,Population!$A$5:$L$3146,12,FALSE)*'National Throughput'!$B$2</f>
        <v>4255.9823421313904</v>
      </c>
      <c r="H2155" s="12" t="str">
        <f>'Emissions Factors'!$E$2</f>
        <v>EACH</v>
      </c>
      <c r="I2155" s="64">
        <v>515</v>
      </c>
      <c r="J2155" s="65">
        <v>7439976</v>
      </c>
      <c r="K2155" s="66">
        <f>'Emissions Factors'!$C$2</f>
        <v>1.9400679072269228E-9</v>
      </c>
      <c r="L2155" s="67" t="str">
        <f>'Emissions Factors'!$D$2</f>
        <v>LB</v>
      </c>
      <c r="M2155" s="67" t="str">
        <f>'Emissions Factors'!$E$2</f>
        <v>EACH</v>
      </c>
      <c r="N2155" s="68">
        <f t="shared" si="66"/>
        <v>8.2568947556935838E-6</v>
      </c>
      <c r="O2155" s="67" t="str">
        <f t="shared" si="67"/>
        <v>LB</v>
      </c>
    </row>
    <row r="2156" spans="1:15" x14ac:dyDescent="0.25">
      <c r="A2156" s="61" t="s">
        <v>2570</v>
      </c>
      <c r="B2156" s="61" t="s">
        <v>2535</v>
      </c>
      <c r="C2156" s="61" t="s">
        <v>2748</v>
      </c>
      <c r="D2156" s="62" t="s">
        <v>5023</v>
      </c>
      <c r="E2156" s="62" t="s">
        <v>2679</v>
      </c>
      <c r="F2156" s="67" t="s">
        <v>2536</v>
      </c>
      <c r="G2156" s="63">
        <f>VLOOKUP(Emissions!A2156,Population!$A$5:$L$3146,12,FALSE)*'National Throughput'!$B$2</f>
        <v>64702.212517448577</v>
      </c>
      <c r="H2156" s="12" t="str">
        <f>'Emissions Factors'!$E$2</f>
        <v>EACH</v>
      </c>
      <c r="I2156" s="64">
        <v>515</v>
      </c>
      <c r="J2156" s="65">
        <v>7439976</v>
      </c>
      <c r="K2156" s="66">
        <f>'Emissions Factors'!$C$2</f>
        <v>1.9400679072269228E-9</v>
      </c>
      <c r="L2156" s="67" t="str">
        <f>'Emissions Factors'!$D$2</f>
        <v>LB</v>
      </c>
      <c r="M2156" s="67" t="str">
        <f>'Emissions Factors'!$E$2</f>
        <v>EACH</v>
      </c>
      <c r="N2156" s="68">
        <f t="shared" si="66"/>
        <v>1.2552668603167807E-4</v>
      </c>
      <c r="O2156" s="67" t="str">
        <f t="shared" si="67"/>
        <v>LB</v>
      </c>
    </row>
    <row r="2157" spans="1:15" x14ac:dyDescent="0.25">
      <c r="A2157" s="61" t="s">
        <v>2571</v>
      </c>
      <c r="B2157" s="61" t="s">
        <v>2535</v>
      </c>
      <c r="C2157" s="61" t="s">
        <v>2751</v>
      </c>
      <c r="D2157" s="62" t="s">
        <v>2572</v>
      </c>
      <c r="E2157" s="62" t="s">
        <v>2679</v>
      </c>
      <c r="F2157" s="67" t="s">
        <v>2536</v>
      </c>
      <c r="G2157" s="63">
        <f>VLOOKUP(Emissions!A2157,Population!$A$5:$L$3146,12,FALSE)*'National Throughput'!$B$2</f>
        <v>28264.850441321269</v>
      </c>
      <c r="H2157" s="12" t="str">
        <f>'Emissions Factors'!$E$2</f>
        <v>EACH</v>
      </c>
      <c r="I2157" s="64">
        <v>515</v>
      </c>
      <c r="J2157" s="65">
        <v>7439976</v>
      </c>
      <c r="K2157" s="66">
        <f>'Emissions Factors'!$C$2</f>
        <v>1.9400679072269228E-9</v>
      </c>
      <c r="L2157" s="67" t="str">
        <f>'Emissions Factors'!$D$2</f>
        <v>LB</v>
      </c>
      <c r="M2157" s="67" t="str">
        <f>'Emissions Factors'!$E$2</f>
        <v>EACH</v>
      </c>
      <c r="N2157" s="68">
        <f t="shared" si="66"/>
        <v>5.4835729243776116E-5</v>
      </c>
      <c r="O2157" s="67" t="str">
        <f t="shared" si="67"/>
        <v>LB</v>
      </c>
    </row>
    <row r="2158" spans="1:15" x14ac:dyDescent="0.25">
      <c r="A2158" s="61" t="s">
        <v>2573</v>
      </c>
      <c r="B2158" s="61" t="s">
        <v>2535</v>
      </c>
      <c r="C2158" s="61" t="s">
        <v>2754</v>
      </c>
      <c r="D2158" s="62" t="s">
        <v>5360</v>
      </c>
      <c r="E2158" s="62" t="s">
        <v>2679</v>
      </c>
      <c r="F2158" s="67" t="s">
        <v>2536</v>
      </c>
      <c r="G2158" s="63">
        <f>VLOOKUP(Emissions!A2158,Population!$A$5:$L$3146,12,FALSE)*'National Throughput'!$B$2</f>
        <v>55229.318807986485</v>
      </c>
      <c r="H2158" s="12" t="str">
        <f>'Emissions Factors'!$E$2</f>
        <v>EACH</v>
      </c>
      <c r="I2158" s="64">
        <v>515</v>
      </c>
      <c r="J2158" s="65">
        <v>7439976</v>
      </c>
      <c r="K2158" s="66">
        <f>'Emissions Factors'!$C$2</f>
        <v>1.9400679072269228E-9</v>
      </c>
      <c r="L2158" s="67" t="str">
        <f>'Emissions Factors'!$D$2</f>
        <v>LB</v>
      </c>
      <c r="M2158" s="67" t="str">
        <f>'Emissions Factors'!$E$2</f>
        <v>EACH</v>
      </c>
      <c r="N2158" s="68">
        <f t="shared" si="66"/>
        <v>1.0714862895737887E-4</v>
      </c>
      <c r="O2158" s="67" t="str">
        <f t="shared" si="67"/>
        <v>LB</v>
      </c>
    </row>
    <row r="2159" spans="1:15" x14ac:dyDescent="0.25">
      <c r="A2159" s="61" t="s">
        <v>2574</v>
      </c>
      <c r="B2159" s="61" t="s">
        <v>2535</v>
      </c>
      <c r="C2159" s="61" t="s">
        <v>2757</v>
      </c>
      <c r="D2159" s="62" t="s">
        <v>4765</v>
      </c>
      <c r="E2159" s="62" t="s">
        <v>2679</v>
      </c>
      <c r="F2159" s="67" t="s">
        <v>2536</v>
      </c>
      <c r="G2159" s="63">
        <f>VLOOKUP(Emissions!A2159,Population!$A$5:$L$3146,12,FALSE)*'National Throughput'!$B$2</f>
        <v>4615.9461498634673</v>
      </c>
      <c r="H2159" s="12" t="str">
        <f>'Emissions Factors'!$E$2</f>
        <v>EACH</v>
      </c>
      <c r="I2159" s="64">
        <v>515</v>
      </c>
      <c r="J2159" s="65">
        <v>7439976</v>
      </c>
      <c r="K2159" s="66">
        <f>'Emissions Factors'!$C$2</f>
        <v>1.9400679072269228E-9</v>
      </c>
      <c r="L2159" s="67" t="str">
        <f>'Emissions Factors'!$D$2</f>
        <v>LB</v>
      </c>
      <c r="M2159" s="67" t="str">
        <f>'Emissions Factors'!$E$2</f>
        <v>EACH</v>
      </c>
      <c r="N2159" s="68">
        <f t="shared" si="66"/>
        <v>8.9552489868377883E-6</v>
      </c>
      <c r="O2159" s="67" t="str">
        <f t="shared" si="67"/>
        <v>LB</v>
      </c>
    </row>
    <row r="2160" spans="1:15" x14ac:dyDescent="0.25">
      <c r="A2160" s="61" t="s">
        <v>2575</v>
      </c>
      <c r="B2160" s="61" t="s">
        <v>2535</v>
      </c>
      <c r="C2160" s="61" t="s">
        <v>2760</v>
      </c>
      <c r="D2160" s="62" t="s">
        <v>2576</v>
      </c>
      <c r="E2160" s="62" t="s">
        <v>2679</v>
      </c>
      <c r="F2160" s="67" t="s">
        <v>2536</v>
      </c>
      <c r="G2160" s="63">
        <f>VLOOKUP(Emissions!A2160,Population!$A$5:$L$3146,12,FALSE)*'National Throughput'!$B$2</f>
        <v>6308.0837075783584</v>
      </c>
      <c r="H2160" s="12" t="str">
        <f>'Emissions Factors'!$E$2</f>
        <v>EACH</v>
      </c>
      <c r="I2160" s="64">
        <v>515</v>
      </c>
      <c r="J2160" s="65">
        <v>7439976</v>
      </c>
      <c r="K2160" s="66">
        <f>'Emissions Factors'!$C$2</f>
        <v>1.9400679072269228E-9</v>
      </c>
      <c r="L2160" s="67" t="str">
        <f>'Emissions Factors'!$D$2</f>
        <v>LB</v>
      </c>
      <c r="M2160" s="67" t="str">
        <f>'Emissions Factors'!$E$2</f>
        <v>EACH</v>
      </c>
      <c r="N2160" s="68">
        <f t="shared" si="66"/>
        <v>1.2238110757173793E-5</v>
      </c>
      <c r="O2160" s="67" t="str">
        <f t="shared" si="67"/>
        <v>LB</v>
      </c>
    </row>
    <row r="2161" spans="1:15" x14ac:dyDescent="0.25">
      <c r="A2161" s="61" t="s">
        <v>2577</v>
      </c>
      <c r="B2161" s="61" t="s">
        <v>2535</v>
      </c>
      <c r="C2161" s="61" t="s">
        <v>2763</v>
      </c>
      <c r="D2161" s="62" t="s">
        <v>2578</v>
      </c>
      <c r="E2161" s="62" t="s">
        <v>2679</v>
      </c>
      <c r="F2161" s="67" t="s">
        <v>2536</v>
      </c>
      <c r="G2161" s="63">
        <f>VLOOKUP(Emissions!A2161,Population!$A$5:$L$3146,12,FALSE)*'National Throughput'!$B$2</f>
        <v>2869.4550827189473</v>
      </c>
      <c r="H2161" s="12" t="str">
        <f>'Emissions Factors'!$E$2</f>
        <v>EACH</v>
      </c>
      <c r="I2161" s="64">
        <v>515</v>
      </c>
      <c r="J2161" s="65">
        <v>7439976</v>
      </c>
      <c r="K2161" s="66">
        <f>'Emissions Factors'!$C$2</f>
        <v>1.9400679072269228E-9</v>
      </c>
      <c r="L2161" s="67" t="str">
        <f>'Emissions Factors'!$D$2</f>
        <v>LB</v>
      </c>
      <c r="M2161" s="67" t="str">
        <f>'Emissions Factors'!$E$2</f>
        <v>EACH</v>
      </c>
      <c r="N2161" s="68">
        <f t="shared" si="66"/>
        <v>5.566937717212205E-6</v>
      </c>
      <c r="O2161" s="67" t="str">
        <f t="shared" si="67"/>
        <v>LB</v>
      </c>
    </row>
    <row r="2162" spans="1:15" x14ac:dyDescent="0.25">
      <c r="A2162" s="61" t="s">
        <v>2579</v>
      </c>
      <c r="B2162" s="61" t="s">
        <v>2535</v>
      </c>
      <c r="C2162" s="61" t="s">
        <v>2766</v>
      </c>
      <c r="D2162" s="62" t="s">
        <v>780</v>
      </c>
      <c r="E2162" s="62" t="s">
        <v>2679</v>
      </c>
      <c r="F2162" s="67" t="s">
        <v>2536</v>
      </c>
      <c r="G2162" s="63">
        <f>VLOOKUP(Emissions!A2162,Population!$A$5:$L$3146,12,FALSE)*'National Throughput'!$B$2</f>
        <v>3909.35052727828</v>
      </c>
      <c r="H2162" s="12" t="str">
        <f>'Emissions Factors'!$E$2</f>
        <v>EACH</v>
      </c>
      <c r="I2162" s="64">
        <v>515</v>
      </c>
      <c r="J2162" s="65">
        <v>7439976</v>
      </c>
      <c r="K2162" s="66">
        <f>'Emissions Factors'!$C$2</f>
        <v>1.9400679072269228E-9</v>
      </c>
      <c r="L2162" s="67" t="str">
        <f>'Emissions Factors'!$D$2</f>
        <v>LB</v>
      </c>
      <c r="M2162" s="67" t="str">
        <f>'Emissions Factors'!$E$2</f>
        <v>EACH</v>
      </c>
      <c r="N2162" s="68">
        <f t="shared" si="66"/>
        <v>7.5844054960732398E-6</v>
      </c>
      <c r="O2162" s="67" t="str">
        <f t="shared" si="67"/>
        <v>LB</v>
      </c>
    </row>
    <row r="2163" spans="1:15" x14ac:dyDescent="0.25">
      <c r="A2163" s="61" t="s">
        <v>2580</v>
      </c>
      <c r="B2163" s="61" t="s">
        <v>2535</v>
      </c>
      <c r="C2163" s="61" t="s">
        <v>2769</v>
      </c>
      <c r="D2163" s="62" t="s">
        <v>784</v>
      </c>
      <c r="E2163" s="62" t="s">
        <v>2679</v>
      </c>
      <c r="F2163" s="67" t="s">
        <v>2536</v>
      </c>
      <c r="G2163" s="63">
        <f>VLOOKUP(Emissions!A2163,Population!$A$5:$L$3146,12,FALSE)*'National Throughput'!$B$2</f>
        <v>13225.336935934076</v>
      </c>
      <c r="H2163" s="12" t="str">
        <f>'Emissions Factors'!$E$2</f>
        <v>EACH</v>
      </c>
      <c r="I2163" s="64">
        <v>515</v>
      </c>
      <c r="J2163" s="65">
        <v>7439976</v>
      </c>
      <c r="K2163" s="66">
        <f>'Emissions Factors'!$C$2</f>
        <v>1.9400679072269228E-9</v>
      </c>
      <c r="L2163" s="67" t="str">
        <f>'Emissions Factors'!$D$2</f>
        <v>LB</v>
      </c>
      <c r="M2163" s="67" t="str">
        <f>'Emissions Factors'!$E$2</f>
        <v>EACH</v>
      </c>
      <c r="N2163" s="68">
        <f t="shared" si="66"/>
        <v>2.5658051751668547E-5</v>
      </c>
      <c r="O2163" s="67" t="str">
        <f t="shared" si="67"/>
        <v>LB</v>
      </c>
    </row>
    <row r="2164" spans="1:15" x14ac:dyDescent="0.25">
      <c r="A2164" s="61" t="s">
        <v>2581</v>
      </c>
      <c r="B2164" s="61" t="s">
        <v>2535</v>
      </c>
      <c r="C2164" s="61" t="s">
        <v>2772</v>
      </c>
      <c r="D2164" s="62" t="s">
        <v>2582</v>
      </c>
      <c r="E2164" s="62" t="s">
        <v>2679</v>
      </c>
      <c r="F2164" s="67" t="s">
        <v>2536</v>
      </c>
      <c r="G2164" s="63">
        <f>VLOOKUP(Emissions!A2164,Population!$A$5:$L$3146,12,FALSE)*'National Throughput'!$B$2</f>
        <v>14158.576437461681</v>
      </c>
      <c r="H2164" s="12" t="str">
        <f>'Emissions Factors'!$E$2</f>
        <v>EACH</v>
      </c>
      <c r="I2164" s="64">
        <v>515</v>
      </c>
      <c r="J2164" s="65">
        <v>7439976</v>
      </c>
      <c r="K2164" s="66">
        <f>'Emissions Factors'!$C$2</f>
        <v>1.9400679072269228E-9</v>
      </c>
      <c r="L2164" s="67" t="str">
        <f>'Emissions Factors'!$D$2</f>
        <v>LB</v>
      </c>
      <c r="M2164" s="67" t="str">
        <f>'Emissions Factors'!$E$2</f>
        <v>EACH</v>
      </c>
      <c r="N2164" s="68">
        <f t="shared" si="66"/>
        <v>2.7468599758338705E-5</v>
      </c>
      <c r="O2164" s="67" t="str">
        <f t="shared" si="67"/>
        <v>LB</v>
      </c>
    </row>
    <row r="2165" spans="1:15" x14ac:dyDescent="0.25">
      <c r="A2165" s="61" t="s">
        <v>2583</v>
      </c>
      <c r="B2165" s="61" t="s">
        <v>2535</v>
      </c>
      <c r="C2165" s="61" t="s">
        <v>2775</v>
      </c>
      <c r="D2165" s="62" t="s">
        <v>2785</v>
      </c>
      <c r="E2165" s="62" t="s">
        <v>2679</v>
      </c>
      <c r="F2165" s="67" t="s">
        <v>2536</v>
      </c>
      <c r="G2165" s="63">
        <f>VLOOKUP(Emissions!A2165,Population!$A$5:$L$3146,12,FALSE)*'National Throughput'!$B$2</f>
        <v>26661.934682104071</v>
      </c>
      <c r="H2165" s="12" t="str">
        <f>'Emissions Factors'!$E$2</f>
        <v>EACH</v>
      </c>
      <c r="I2165" s="64">
        <v>515</v>
      </c>
      <c r="J2165" s="65">
        <v>7439976</v>
      </c>
      <c r="K2165" s="66">
        <f>'Emissions Factors'!$C$2</f>
        <v>1.9400679072269228E-9</v>
      </c>
      <c r="L2165" s="67" t="str">
        <f>'Emissions Factors'!$D$2</f>
        <v>LB</v>
      </c>
      <c r="M2165" s="67" t="str">
        <f>'Emissions Factors'!$E$2</f>
        <v>EACH</v>
      </c>
      <c r="N2165" s="68">
        <f t="shared" si="66"/>
        <v>5.1725963821330557E-5</v>
      </c>
      <c r="O2165" s="67" t="str">
        <f t="shared" si="67"/>
        <v>LB</v>
      </c>
    </row>
    <row r="2166" spans="1:15" x14ac:dyDescent="0.25">
      <c r="A2166" s="61" t="s">
        <v>2584</v>
      </c>
      <c r="B2166" s="61" t="s">
        <v>2535</v>
      </c>
      <c r="C2166" s="61" t="s">
        <v>2778</v>
      </c>
      <c r="D2166" s="62" t="s">
        <v>2788</v>
      </c>
      <c r="E2166" s="62" t="s">
        <v>2679</v>
      </c>
      <c r="F2166" s="67" t="s">
        <v>2536</v>
      </c>
      <c r="G2166" s="63">
        <f>VLOOKUP(Emissions!A2166,Population!$A$5:$L$3146,12,FALSE)*'National Throughput'!$B$2</f>
        <v>6452.6845534194481</v>
      </c>
      <c r="H2166" s="12" t="str">
        <f>'Emissions Factors'!$E$2</f>
        <v>EACH</v>
      </c>
      <c r="I2166" s="64">
        <v>515</v>
      </c>
      <c r="J2166" s="65">
        <v>7439976</v>
      </c>
      <c r="K2166" s="66">
        <f>'Emissions Factors'!$C$2</f>
        <v>1.9400679072269228E-9</v>
      </c>
      <c r="L2166" s="67" t="str">
        <f>'Emissions Factors'!$D$2</f>
        <v>LB</v>
      </c>
      <c r="M2166" s="67" t="str">
        <f>'Emissions Factors'!$E$2</f>
        <v>EACH</v>
      </c>
      <c r="N2166" s="68">
        <f t="shared" si="66"/>
        <v>1.2518646217547959E-5</v>
      </c>
      <c r="O2166" s="67" t="str">
        <f t="shared" si="67"/>
        <v>LB</v>
      </c>
    </row>
    <row r="2167" spans="1:15" x14ac:dyDescent="0.25">
      <c r="A2167" s="61" t="s">
        <v>2585</v>
      </c>
      <c r="B2167" s="61" t="s">
        <v>2535</v>
      </c>
      <c r="C2167" s="61" t="s">
        <v>2781</v>
      </c>
      <c r="D2167" s="62" t="s">
        <v>2245</v>
      </c>
      <c r="E2167" s="62" t="s">
        <v>2679</v>
      </c>
      <c r="F2167" s="67" t="s">
        <v>2536</v>
      </c>
      <c r="G2167" s="63">
        <f>VLOOKUP(Emissions!A2167,Population!$A$5:$L$3146,12,FALSE)*'National Throughput'!$B$2</f>
        <v>11386.547456550563</v>
      </c>
      <c r="H2167" s="12" t="str">
        <f>'Emissions Factors'!$E$2</f>
        <v>EACH</v>
      </c>
      <c r="I2167" s="64">
        <v>515</v>
      </c>
      <c r="J2167" s="65">
        <v>7439976</v>
      </c>
      <c r="K2167" s="66">
        <f>'Emissions Factors'!$C$2</f>
        <v>1.9400679072269228E-9</v>
      </c>
      <c r="L2167" s="67" t="str">
        <f>'Emissions Factors'!$D$2</f>
        <v>LB</v>
      </c>
      <c r="M2167" s="67" t="str">
        <f>'Emissions Factors'!$E$2</f>
        <v>EACH</v>
      </c>
      <c r="N2167" s="68">
        <f t="shared" si="66"/>
        <v>2.209067529457009E-5</v>
      </c>
      <c r="O2167" s="67" t="str">
        <f t="shared" si="67"/>
        <v>LB</v>
      </c>
    </row>
    <row r="2168" spans="1:15" x14ac:dyDescent="0.25">
      <c r="A2168" s="61" t="s">
        <v>2586</v>
      </c>
      <c r="B2168" s="61" t="s">
        <v>2535</v>
      </c>
      <c r="C2168" s="61" t="s">
        <v>2784</v>
      </c>
      <c r="D2168" s="62" t="s">
        <v>2587</v>
      </c>
      <c r="E2168" s="62" t="s">
        <v>2679</v>
      </c>
      <c r="F2168" s="67" t="s">
        <v>2536</v>
      </c>
      <c r="G2168" s="63">
        <f>VLOOKUP(Emissions!A2168,Population!$A$5:$L$3146,12,FALSE)*'National Throughput'!$B$2</f>
        <v>46639.413242277442</v>
      </c>
      <c r="H2168" s="12" t="str">
        <f>'Emissions Factors'!$E$2</f>
        <v>EACH</v>
      </c>
      <c r="I2168" s="64">
        <v>515</v>
      </c>
      <c r="J2168" s="65">
        <v>7439976</v>
      </c>
      <c r="K2168" s="66">
        <f>'Emissions Factors'!$C$2</f>
        <v>1.9400679072269228E-9</v>
      </c>
      <c r="L2168" s="67" t="str">
        <f>'Emissions Factors'!$D$2</f>
        <v>LB</v>
      </c>
      <c r="M2168" s="67" t="str">
        <f>'Emissions Factors'!$E$2</f>
        <v>EACH</v>
      </c>
      <c r="N2168" s="68">
        <f t="shared" si="66"/>
        <v>9.0483628843236822E-5</v>
      </c>
      <c r="O2168" s="67" t="str">
        <f t="shared" si="67"/>
        <v>LB</v>
      </c>
    </row>
    <row r="2169" spans="1:15" x14ac:dyDescent="0.25">
      <c r="A2169" s="61" t="s">
        <v>2588</v>
      </c>
      <c r="B2169" s="61" t="s">
        <v>2535</v>
      </c>
      <c r="C2169" s="61" t="s">
        <v>2787</v>
      </c>
      <c r="D2169" s="62" t="s">
        <v>2589</v>
      </c>
      <c r="E2169" s="62" t="s">
        <v>2679</v>
      </c>
      <c r="F2169" s="67" t="s">
        <v>2536</v>
      </c>
      <c r="G2169" s="63">
        <f>VLOOKUP(Emissions!A2169,Population!$A$5:$L$3146,12,FALSE)*'National Throughput'!$B$2</f>
        <v>15928.654876622833</v>
      </c>
      <c r="H2169" s="12" t="str">
        <f>'Emissions Factors'!$E$2</f>
        <v>EACH</v>
      </c>
      <c r="I2169" s="64">
        <v>515</v>
      </c>
      <c r="J2169" s="65">
        <v>7439976</v>
      </c>
      <c r="K2169" s="66">
        <f>'Emissions Factors'!$C$2</f>
        <v>1.9400679072269228E-9</v>
      </c>
      <c r="L2169" s="67" t="str">
        <f>'Emissions Factors'!$D$2</f>
        <v>LB</v>
      </c>
      <c r="M2169" s="67" t="str">
        <f>'Emissions Factors'!$E$2</f>
        <v>EACH</v>
      </c>
      <c r="N2169" s="68">
        <f t="shared" si="66"/>
        <v>3.0902672131429577E-5</v>
      </c>
      <c r="O2169" s="67" t="str">
        <f t="shared" si="67"/>
        <v>LB</v>
      </c>
    </row>
    <row r="2170" spans="1:15" x14ac:dyDescent="0.25">
      <c r="A2170" s="61" t="s">
        <v>2590</v>
      </c>
      <c r="B2170" s="61" t="s">
        <v>2535</v>
      </c>
      <c r="C2170" s="61" t="s">
        <v>2790</v>
      </c>
      <c r="D2170" s="62" t="s">
        <v>5038</v>
      </c>
      <c r="E2170" s="62" t="s">
        <v>2679</v>
      </c>
      <c r="F2170" s="67" t="s">
        <v>2536</v>
      </c>
      <c r="G2170" s="63">
        <f>VLOOKUP(Emissions!A2170,Population!$A$5:$L$3146,12,FALSE)*'National Throughput'!$B$2</f>
        <v>9574.4219629249801</v>
      </c>
      <c r="H2170" s="12" t="str">
        <f>'Emissions Factors'!$E$2</f>
        <v>EACH</v>
      </c>
      <c r="I2170" s="64">
        <v>515</v>
      </c>
      <c r="J2170" s="65">
        <v>7439976</v>
      </c>
      <c r="K2170" s="66">
        <f>'Emissions Factors'!$C$2</f>
        <v>1.9400679072269228E-9</v>
      </c>
      <c r="L2170" s="67" t="str">
        <f>'Emissions Factors'!$D$2</f>
        <v>LB</v>
      </c>
      <c r="M2170" s="67" t="str">
        <f>'Emissions Factors'!$E$2</f>
        <v>EACH</v>
      </c>
      <c r="N2170" s="68">
        <f t="shared" si="66"/>
        <v>1.8575028780519354E-5</v>
      </c>
      <c r="O2170" s="67" t="str">
        <f t="shared" si="67"/>
        <v>LB</v>
      </c>
    </row>
    <row r="2171" spans="1:15" x14ac:dyDescent="0.25">
      <c r="A2171" s="61" t="s">
        <v>2591</v>
      </c>
      <c r="B2171" s="61" t="s">
        <v>2535</v>
      </c>
      <c r="C2171" s="61" t="s">
        <v>2793</v>
      </c>
      <c r="D2171" s="62" t="s">
        <v>2592</v>
      </c>
      <c r="E2171" s="62" t="s">
        <v>2679</v>
      </c>
      <c r="F2171" s="67" t="s">
        <v>2536</v>
      </c>
      <c r="G2171" s="63">
        <f>VLOOKUP(Emissions!A2171,Population!$A$5:$L$3146,12,FALSE)*'National Throughput'!$B$2</f>
        <v>10966.076911906255</v>
      </c>
      <c r="H2171" s="12" t="str">
        <f>'Emissions Factors'!$E$2</f>
        <v>EACH</v>
      </c>
      <c r="I2171" s="64">
        <v>515</v>
      </c>
      <c r="J2171" s="65">
        <v>7439976</v>
      </c>
      <c r="K2171" s="66">
        <f>'Emissions Factors'!$C$2</f>
        <v>1.9400679072269228E-9</v>
      </c>
      <c r="L2171" s="67" t="str">
        <f>'Emissions Factors'!$D$2</f>
        <v>LB</v>
      </c>
      <c r="M2171" s="67" t="str">
        <f>'Emissions Factors'!$E$2</f>
        <v>EACH</v>
      </c>
      <c r="N2171" s="68">
        <f t="shared" si="66"/>
        <v>2.1274933884971443E-5</v>
      </c>
      <c r="O2171" s="67" t="str">
        <f t="shared" si="67"/>
        <v>LB</v>
      </c>
    </row>
    <row r="2172" spans="1:15" x14ac:dyDescent="0.25">
      <c r="A2172" s="61" t="s">
        <v>2593</v>
      </c>
      <c r="B2172" s="61" t="s">
        <v>2535</v>
      </c>
      <c r="C2172" s="61" t="s">
        <v>2796</v>
      </c>
      <c r="D2172" s="62" t="s">
        <v>2594</v>
      </c>
      <c r="E2172" s="62" t="s">
        <v>2679</v>
      </c>
      <c r="F2172" s="67" t="s">
        <v>2536</v>
      </c>
      <c r="G2172" s="63">
        <f>VLOOKUP(Emissions!A2172,Population!$A$5:$L$3146,12,FALSE)*'National Throughput'!$B$2</f>
        <v>51031.792126939792</v>
      </c>
      <c r="H2172" s="12" t="str">
        <f>'Emissions Factors'!$E$2</f>
        <v>EACH</v>
      </c>
      <c r="I2172" s="64">
        <v>515</v>
      </c>
      <c r="J2172" s="65">
        <v>7439976</v>
      </c>
      <c r="K2172" s="66">
        <f>'Emissions Factors'!$C$2</f>
        <v>1.9400679072269228E-9</v>
      </c>
      <c r="L2172" s="67" t="str">
        <f>'Emissions Factors'!$D$2</f>
        <v>LB</v>
      </c>
      <c r="M2172" s="67" t="str">
        <f>'Emissions Factors'!$E$2</f>
        <v>EACH</v>
      </c>
      <c r="N2172" s="68">
        <f t="shared" si="66"/>
        <v>9.9005142153751435E-5</v>
      </c>
      <c r="O2172" s="67" t="str">
        <f t="shared" si="67"/>
        <v>LB</v>
      </c>
    </row>
    <row r="2173" spans="1:15" x14ac:dyDescent="0.25">
      <c r="A2173" s="61" t="s">
        <v>2595</v>
      </c>
      <c r="B2173" s="61" t="s">
        <v>2535</v>
      </c>
      <c r="C2173" s="61" t="s">
        <v>2799</v>
      </c>
      <c r="D2173" s="62" t="s">
        <v>4786</v>
      </c>
      <c r="E2173" s="62" t="s">
        <v>2679</v>
      </c>
      <c r="F2173" s="67" t="s">
        <v>2536</v>
      </c>
      <c r="G2173" s="63">
        <f>VLOOKUP(Emissions!A2173,Population!$A$5:$L$3146,12,FALSE)*'National Throughput'!$B$2</f>
        <v>35503.097036685933</v>
      </c>
      <c r="H2173" s="12" t="str">
        <f>'Emissions Factors'!$E$2</f>
        <v>EACH</v>
      </c>
      <c r="I2173" s="64">
        <v>515</v>
      </c>
      <c r="J2173" s="65">
        <v>7439976</v>
      </c>
      <c r="K2173" s="66">
        <f>'Emissions Factors'!$C$2</f>
        <v>1.9400679072269228E-9</v>
      </c>
      <c r="L2173" s="67" t="str">
        <f>'Emissions Factors'!$D$2</f>
        <v>LB</v>
      </c>
      <c r="M2173" s="67" t="str">
        <f>'Emissions Factors'!$E$2</f>
        <v>EACH</v>
      </c>
      <c r="N2173" s="68">
        <f t="shared" si="66"/>
        <v>6.8878419168037642E-5</v>
      </c>
      <c r="O2173" s="67" t="str">
        <f t="shared" si="67"/>
        <v>LB</v>
      </c>
    </row>
    <row r="2174" spans="1:15" x14ac:dyDescent="0.25">
      <c r="A2174" s="61" t="s">
        <v>2596</v>
      </c>
      <c r="B2174" s="61" t="s">
        <v>2535</v>
      </c>
      <c r="C2174" s="61" t="s">
        <v>2802</v>
      </c>
      <c r="D2174" s="62" t="s">
        <v>4790</v>
      </c>
      <c r="E2174" s="62" t="s">
        <v>2679</v>
      </c>
      <c r="F2174" s="67" t="s">
        <v>2536</v>
      </c>
      <c r="G2174" s="63">
        <f>VLOOKUP(Emissions!A2174,Population!$A$5:$L$3146,12,FALSE)*'National Throughput'!$B$2</f>
        <v>46432.254583696587</v>
      </c>
      <c r="H2174" s="12" t="str">
        <f>'Emissions Factors'!$E$2</f>
        <v>EACH</v>
      </c>
      <c r="I2174" s="64">
        <v>515</v>
      </c>
      <c r="J2174" s="65">
        <v>7439976</v>
      </c>
      <c r="K2174" s="66">
        <f>'Emissions Factors'!$C$2</f>
        <v>1.9400679072269228E-9</v>
      </c>
      <c r="L2174" s="67" t="str">
        <f>'Emissions Factors'!$D$2</f>
        <v>LB</v>
      </c>
      <c r="M2174" s="67" t="str">
        <f>'Emissions Factors'!$E$2</f>
        <v>EACH</v>
      </c>
      <c r="N2174" s="68">
        <f t="shared" si="66"/>
        <v>9.0081726978019931E-5</v>
      </c>
      <c r="O2174" s="67" t="str">
        <f t="shared" si="67"/>
        <v>LB</v>
      </c>
    </row>
    <row r="2175" spans="1:15" x14ac:dyDescent="0.25">
      <c r="A2175" s="61" t="s">
        <v>2597</v>
      </c>
      <c r="B2175" s="61" t="s">
        <v>2535</v>
      </c>
      <c r="C2175" s="61" t="s">
        <v>2805</v>
      </c>
      <c r="D2175" s="62" t="s">
        <v>2598</v>
      </c>
      <c r="E2175" s="62" t="s">
        <v>2679</v>
      </c>
      <c r="F2175" s="67" t="s">
        <v>2536</v>
      </c>
      <c r="G2175" s="63">
        <f>VLOOKUP(Emissions!A2175,Population!$A$5:$L$3146,12,FALSE)*'National Throughput'!$B$2</f>
        <v>10022.582031240983</v>
      </c>
      <c r="H2175" s="12" t="str">
        <f>'Emissions Factors'!$E$2</f>
        <v>EACH</v>
      </c>
      <c r="I2175" s="64">
        <v>515</v>
      </c>
      <c r="J2175" s="65">
        <v>7439976</v>
      </c>
      <c r="K2175" s="66">
        <f>'Emissions Factors'!$C$2</f>
        <v>1.9400679072269228E-9</v>
      </c>
      <c r="L2175" s="67" t="str">
        <f>'Emissions Factors'!$D$2</f>
        <v>LB</v>
      </c>
      <c r="M2175" s="67" t="str">
        <f>'Emissions Factors'!$E$2</f>
        <v>EACH</v>
      </c>
      <c r="N2175" s="68">
        <f t="shared" si="66"/>
        <v>1.9444489746359856E-5</v>
      </c>
      <c r="O2175" s="67" t="str">
        <f t="shared" si="67"/>
        <v>LB</v>
      </c>
    </row>
    <row r="2176" spans="1:15" x14ac:dyDescent="0.25">
      <c r="A2176" s="61" t="s">
        <v>2599</v>
      </c>
      <c r="B2176" s="61" t="s">
        <v>2535</v>
      </c>
      <c r="C2176" s="61" t="s">
        <v>2808</v>
      </c>
      <c r="D2176" s="62" t="s">
        <v>2600</v>
      </c>
      <c r="E2176" s="62" t="s">
        <v>2679</v>
      </c>
      <c r="F2176" s="67" t="s">
        <v>2536</v>
      </c>
      <c r="G2176" s="63">
        <f>VLOOKUP(Emissions!A2176,Population!$A$5:$L$3146,12,FALSE)*'National Throughput'!$B$2</f>
        <v>38265.89617637315</v>
      </c>
      <c r="H2176" s="12" t="str">
        <f>'Emissions Factors'!$E$2</f>
        <v>EACH</v>
      </c>
      <c r="I2176" s="64">
        <v>515</v>
      </c>
      <c r="J2176" s="65">
        <v>7439976</v>
      </c>
      <c r="K2176" s="66">
        <f>'Emissions Factors'!$C$2</f>
        <v>1.9400679072269228E-9</v>
      </c>
      <c r="L2176" s="67" t="str">
        <f>'Emissions Factors'!$D$2</f>
        <v>LB</v>
      </c>
      <c r="M2176" s="67" t="str">
        <f>'Emissions Factors'!$E$2</f>
        <v>EACH</v>
      </c>
      <c r="N2176" s="68">
        <f t="shared" si="66"/>
        <v>7.4238437113058968E-5</v>
      </c>
      <c r="O2176" s="67" t="str">
        <f t="shared" si="67"/>
        <v>LB</v>
      </c>
    </row>
    <row r="2177" spans="1:15" x14ac:dyDescent="0.25">
      <c r="A2177" s="61" t="s">
        <v>2601</v>
      </c>
      <c r="B2177" s="61" t="s">
        <v>2535</v>
      </c>
      <c r="C2177" s="61" t="s">
        <v>2811</v>
      </c>
      <c r="D2177" s="62" t="s">
        <v>2602</v>
      </c>
      <c r="E2177" s="62" t="s">
        <v>2679</v>
      </c>
      <c r="F2177" s="67" t="s">
        <v>2536</v>
      </c>
      <c r="G2177" s="63">
        <f>VLOOKUP(Emissions!A2177,Population!$A$5:$L$3146,12,FALSE)*'National Throughput'!$B$2</f>
        <v>33894.02804998614</v>
      </c>
      <c r="H2177" s="12" t="str">
        <f>'Emissions Factors'!$E$2</f>
        <v>EACH</v>
      </c>
      <c r="I2177" s="64">
        <v>515</v>
      </c>
      <c r="J2177" s="65">
        <v>7439976</v>
      </c>
      <c r="K2177" s="66">
        <f>'Emissions Factors'!$C$2</f>
        <v>1.9400679072269228E-9</v>
      </c>
      <c r="L2177" s="67" t="str">
        <f>'Emissions Factors'!$D$2</f>
        <v>LB</v>
      </c>
      <c r="M2177" s="67" t="str">
        <f>'Emissions Factors'!$E$2</f>
        <v>EACH</v>
      </c>
      <c r="N2177" s="68">
        <f t="shared" si="66"/>
        <v>6.5756716066427235E-5</v>
      </c>
      <c r="O2177" s="67" t="str">
        <f t="shared" si="67"/>
        <v>LB</v>
      </c>
    </row>
    <row r="2178" spans="1:15" x14ac:dyDescent="0.25">
      <c r="A2178" s="61" t="s">
        <v>2603</v>
      </c>
      <c r="B2178" s="61" t="s">
        <v>2535</v>
      </c>
      <c r="C2178" s="61" t="s">
        <v>2814</v>
      </c>
      <c r="D2178" s="62" t="s">
        <v>18</v>
      </c>
      <c r="E2178" s="62" t="s">
        <v>2679</v>
      </c>
      <c r="F2178" s="67" t="s">
        <v>2536</v>
      </c>
      <c r="G2178" s="63">
        <f>VLOOKUP(Emissions!A2178,Population!$A$5:$L$3146,12,FALSE)*'National Throughput'!$B$2</f>
        <v>20601.005611743465</v>
      </c>
      <c r="H2178" s="12" t="str">
        <f>'Emissions Factors'!$E$2</f>
        <v>EACH</v>
      </c>
      <c r="I2178" s="64">
        <v>515</v>
      </c>
      <c r="J2178" s="65">
        <v>7439976</v>
      </c>
      <c r="K2178" s="66">
        <f>'Emissions Factors'!$C$2</f>
        <v>1.9400679072269228E-9</v>
      </c>
      <c r="L2178" s="67" t="str">
        <f>'Emissions Factors'!$D$2</f>
        <v>LB</v>
      </c>
      <c r="M2178" s="67" t="str">
        <f>'Emissions Factors'!$E$2</f>
        <v>EACH</v>
      </c>
      <c r="N2178" s="68">
        <f t="shared" si="66"/>
        <v>3.9967349843945234E-5</v>
      </c>
      <c r="O2178" s="67" t="str">
        <f t="shared" si="67"/>
        <v>LB</v>
      </c>
    </row>
    <row r="2179" spans="1:15" x14ac:dyDescent="0.25">
      <c r="A2179" s="61" t="s">
        <v>2604</v>
      </c>
      <c r="B2179" s="61" t="s">
        <v>2535</v>
      </c>
      <c r="C2179" s="61" t="s">
        <v>2817</v>
      </c>
      <c r="D2179" s="62" t="s">
        <v>2605</v>
      </c>
      <c r="E2179" s="62" t="s">
        <v>2679</v>
      </c>
      <c r="F2179" s="67" t="s">
        <v>2536</v>
      </c>
      <c r="G2179" s="63">
        <f>VLOOKUP(Emissions!A2179,Population!$A$5:$L$3146,12,FALSE)*'National Throughput'!$B$2</f>
        <v>7947.9188316911523</v>
      </c>
      <c r="H2179" s="12" t="str">
        <f>'Emissions Factors'!$E$2</f>
        <v>EACH</v>
      </c>
      <c r="I2179" s="64">
        <v>515</v>
      </c>
      <c r="J2179" s="65">
        <v>7439976</v>
      </c>
      <c r="K2179" s="66">
        <f>'Emissions Factors'!$C$2</f>
        <v>1.9400679072269228E-9</v>
      </c>
      <c r="L2179" s="67" t="str">
        <f>'Emissions Factors'!$D$2</f>
        <v>LB</v>
      </c>
      <c r="M2179" s="67" t="str">
        <f>'Emissions Factors'!$E$2</f>
        <v>EACH</v>
      </c>
      <c r="N2179" s="68">
        <f t="shared" ref="N2179:N2242" si="68">K2179*G2179</f>
        <v>1.5419502254608504E-5</v>
      </c>
      <c r="O2179" s="67" t="str">
        <f t="shared" ref="O2179:O2242" si="69">L2179</f>
        <v>LB</v>
      </c>
    </row>
    <row r="2180" spans="1:15" x14ac:dyDescent="0.25">
      <c r="A2180" s="61" t="s">
        <v>2606</v>
      </c>
      <c r="B2180" s="61" t="s">
        <v>2535</v>
      </c>
      <c r="C2180" s="61" t="s">
        <v>2820</v>
      </c>
      <c r="D2180" s="62" t="s">
        <v>2821</v>
      </c>
      <c r="E2180" s="62" t="s">
        <v>2679</v>
      </c>
      <c r="F2180" s="67" t="s">
        <v>2536</v>
      </c>
      <c r="G2180" s="63">
        <f>VLOOKUP(Emissions!A2180,Population!$A$5:$L$3146,12,FALSE)*'National Throughput'!$B$2</f>
        <v>16595.254520571125</v>
      </c>
      <c r="H2180" s="12" t="str">
        <f>'Emissions Factors'!$E$2</f>
        <v>EACH</v>
      </c>
      <c r="I2180" s="64">
        <v>515</v>
      </c>
      <c r="J2180" s="65">
        <v>7439976</v>
      </c>
      <c r="K2180" s="66">
        <f>'Emissions Factors'!$C$2</f>
        <v>1.9400679072269228E-9</v>
      </c>
      <c r="L2180" s="67" t="str">
        <f>'Emissions Factors'!$D$2</f>
        <v>LB</v>
      </c>
      <c r="M2180" s="67" t="str">
        <f>'Emissions Factors'!$E$2</f>
        <v>EACH</v>
      </c>
      <c r="N2180" s="68">
        <f t="shared" si="68"/>
        <v>3.2195920707622555E-5</v>
      </c>
      <c r="O2180" s="67" t="str">
        <f t="shared" si="69"/>
        <v>LB</v>
      </c>
    </row>
    <row r="2181" spans="1:15" x14ac:dyDescent="0.25">
      <c r="A2181" s="61" t="s">
        <v>2607</v>
      </c>
      <c r="B2181" s="61" t="s">
        <v>2535</v>
      </c>
      <c r="C2181" s="61" t="s">
        <v>2823</v>
      </c>
      <c r="D2181" s="62" t="s">
        <v>2608</v>
      </c>
      <c r="E2181" s="62" t="s">
        <v>2679</v>
      </c>
      <c r="F2181" s="67" t="s">
        <v>2536</v>
      </c>
      <c r="G2181" s="63">
        <f>VLOOKUP(Emissions!A2181,Population!$A$5:$L$3146,12,FALSE)*'National Throughput'!$B$2</f>
        <v>41858.355488297551</v>
      </c>
      <c r="H2181" s="12" t="str">
        <f>'Emissions Factors'!$E$2</f>
        <v>EACH</v>
      </c>
      <c r="I2181" s="64">
        <v>515</v>
      </c>
      <c r="J2181" s="65">
        <v>7439976</v>
      </c>
      <c r="K2181" s="66">
        <f>'Emissions Factors'!$C$2</f>
        <v>1.9400679072269228E-9</v>
      </c>
      <c r="L2181" s="67" t="str">
        <f>'Emissions Factors'!$D$2</f>
        <v>LB</v>
      </c>
      <c r="M2181" s="67" t="str">
        <f>'Emissions Factors'!$E$2</f>
        <v>EACH</v>
      </c>
      <c r="N2181" s="68">
        <f t="shared" si="68"/>
        <v>8.1208052132142013E-5</v>
      </c>
      <c r="O2181" s="67" t="str">
        <f t="shared" si="69"/>
        <v>LB</v>
      </c>
    </row>
    <row r="2182" spans="1:15" x14ac:dyDescent="0.25">
      <c r="A2182" s="61" t="s">
        <v>2609</v>
      </c>
      <c r="B2182" s="61" t="s">
        <v>2535</v>
      </c>
      <c r="C2182" s="61" t="s">
        <v>2826</v>
      </c>
      <c r="D2182" s="62" t="s">
        <v>40</v>
      </c>
      <c r="E2182" s="62" t="s">
        <v>2679</v>
      </c>
      <c r="F2182" s="67" t="s">
        <v>2536</v>
      </c>
      <c r="G2182" s="63">
        <f>VLOOKUP(Emissions!A2182,Population!$A$5:$L$3146,12,FALSE)*'National Throughput'!$B$2</f>
        <v>14155.499823720382</v>
      </c>
      <c r="H2182" s="12" t="str">
        <f>'Emissions Factors'!$E$2</f>
        <v>EACH</v>
      </c>
      <c r="I2182" s="64">
        <v>515</v>
      </c>
      <c r="J2182" s="65">
        <v>7439976</v>
      </c>
      <c r="K2182" s="66">
        <f>'Emissions Factors'!$C$2</f>
        <v>1.9400679072269228E-9</v>
      </c>
      <c r="L2182" s="67" t="str">
        <f>'Emissions Factors'!$D$2</f>
        <v>LB</v>
      </c>
      <c r="M2182" s="67" t="str">
        <f>'Emissions Factors'!$E$2</f>
        <v>EACH</v>
      </c>
      <c r="N2182" s="68">
        <f t="shared" si="68"/>
        <v>2.7462630918756274E-5</v>
      </c>
      <c r="O2182" s="67" t="str">
        <f t="shared" si="69"/>
        <v>LB</v>
      </c>
    </row>
    <row r="2183" spans="1:15" x14ac:dyDescent="0.25">
      <c r="A2183" s="61" t="s">
        <v>2610</v>
      </c>
      <c r="B2183" s="61" t="s">
        <v>2535</v>
      </c>
      <c r="C2183" s="61" t="s">
        <v>2829</v>
      </c>
      <c r="D2183" s="62" t="s">
        <v>2611</v>
      </c>
      <c r="E2183" s="62" t="s">
        <v>2679</v>
      </c>
      <c r="F2183" s="67" t="s">
        <v>2536</v>
      </c>
      <c r="G2183" s="63">
        <f>VLOOKUP(Emissions!A2183,Population!$A$5:$L$3146,12,FALSE)*'National Throughput'!$B$2</f>
        <v>71752.78567459395</v>
      </c>
      <c r="H2183" s="12" t="str">
        <f>'Emissions Factors'!$E$2</f>
        <v>EACH</v>
      </c>
      <c r="I2183" s="64">
        <v>515</v>
      </c>
      <c r="J2183" s="65">
        <v>7439976</v>
      </c>
      <c r="K2183" s="66">
        <f>'Emissions Factors'!$C$2</f>
        <v>1.9400679072269228E-9</v>
      </c>
      <c r="L2183" s="67" t="str">
        <f>'Emissions Factors'!$D$2</f>
        <v>LB</v>
      </c>
      <c r="M2183" s="67" t="str">
        <f>'Emissions Factors'!$E$2</f>
        <v>EACH</v>
      </c>
      <c r="N2183" s="68">
        <f t="shared" si="68"/>
        <v>1.3920527674141141E-4</v>
      </c>
      <c r="O2183" s="67" t="str">
        <f t="shared" si="69"/>
        <v>LB</v>
      </c>
    </row>
    <row r="2184" spans="1:15" x14ac:dyDescent="0.25">
      <c r="A2184" s="61" t="s">
        <v>2612</v>
      </c>
      <c r="B2184" s="61" t="s">
        <v>2535</v>
      </c>
      <c r="C2184" s="61" t="s">
        <v>2832</v>
      </c>
      <c r="D2184" s="62" t="s">
        <v>515</v>
      </c>
      <c r="E2184" s="62" t="s">
        <v>2679</v>
      </c>
      <c r="F2184" s="67" t="s">
        <v>2536</v>
      </c>
      <c r="G2184" s="63">
        <f>VLOOKUP(Emissions!A2184,Population!$A$5:$L$3146,12,FALSE)*'National Throughput'!$B$2</f>
        <v>11787.532780833302</v>
      </c>
      <c r="H2184" s="12" t="str">
        <f>'Emissions Factors'!$E$2</f>
        <v>EACH</v>
      </c>
      <c r="I2184" s="64">
        <v>515</v>
      </c>
      <c r="J2184" s="65">
        <v>7439976</v>
      </c>
      <c r="K2184" s="66">
        <f>'Emissions Factors'!$C$2</f>
        <v>1.9400679072269228E-9</v>
      </c>
      <c r="L2184" s="67" t="str">
        <f>'Emissions Factors'!$D$2</f>
        <v>LB</v>
      </c>
      <c r="M2184" s="67" t="str">
        <f>'Emissions Factors'!$E$2</f>
        <v>EACH</v>
      </c>
      <c r="N2184" s="68">
        <f t="shared" si="68"/>
        <v>2.2868614053480015E-5</v>
      </c>
      <c r="O2184" s="67" t="str">
        <f t="shared" si="69"/>
        <v>LB</v>
      </c>
    </row>
    <row r="2185" spans="1:15" x14ac:dyDescent="0.25">
      <c r="A2185" s="61" t="s">
        <v>2613</v>
      </c>
      <c r="B2185" s="61" t="s">
        <v>2535</v>
      </c>
      <c r="C2185" s="61" t="s">
        <v>2835</v>
      </c>
      <c r="D2185" s="62" t="s">
        <v>2614</v>
      </c>
      <c r="E2185" s="62" t="s">
        <v>2679</v>
      </c>
      <c r="F2185" s="67" t="s">
        <v>2536</v>
      </c>
      <c r="G2185" s="63">
        <f>VLOOKUP(Emissions!A2185,Population!$A$5:$L$3146,12,FALSE)*'National Throughput'!$B$2</f>
        <v>10792.761004479702</v>
      </c>
      <c r="H2185" s="12" t="str">
        <f>'Emissions Factors'!$E$2</f>
        <v>EACH</v>
      </c>
      <c r="I2185" s="64">
        <v>515</v>
      </c>
      <c r="J2185" s="65">
        <v>7439976</v>
      </c>
      <c r="K2185" s="66">
        <f>'Emissions Factors'!$C$2</f>
        <v>1.9400679072269228E-9</v>
      </c>
      <c r="L2185" s="67" t="str">
        <f>'Emissions Factors'!$D$2</f>
        <v>LB</v>
      </c>
      <c r="M2185" s="67" t="str">
        <f>'Emissions Factors'!$E$2</f>
        <v>EACH</v>
      </c>
      <c r="N2185" s="68">
        <f t="shared" si="68"/>
        <v>2.0938689255161276E-5</v>
      </c>
      <c r="O2185" s="67" t="str">
        <f t="shared" si="69"/>
        <v>LB</v>
      </c>
    </row>
    <row r="2186" spans="1:15" x14ac:dyDescent="0.25">
      <c r="A2186" s="61" t="s">
        <v>2615</v>
      </c>
      <c r="B2186" s="61" t="s">
        <v>2535</v>
      </c>
      <c r="C2186" s="61" t="s">
        <v>2838</v>
      </c>
      <c r="D2186" s="62" t="s">
        <v>2616</v>
      </c>
      <c r="E2186" s="62" t="s">
        <v>2679</v>
      </c>
      <c r="F2186" s="67" t="s">
        <v>2536</v>
      </c>
      <c r="G2186" s="63">
        <f>VLOOKUP(Emissions!A2186,Population!$A$5:$L$3146,12,FALSE)*'National Throughput'!$B$2</f>
        <v>12497.205017159789</v>
      </c>
      <c r="H2186" s="12" t="str">
        <f>'Emissions Factors'!$E$2</f>
        <v>EACH</v>
      </c>
      <c r="I2186" s="64">
        <v>515</v>
      </c>
      <c r="J2186" s="65">
        <v>7439976</v>
      </c>
      <c r="K2186" s="66">
        <f>'Emissions Factors'!$C$2</f>
        <v>1.9400679072269228E-9</v>
      </c>
      <c r="L2186" s="67" t="str">
        <f>'Emissions Factors'!$D$2</f>
        <v>LB</v>
      </c>
      <c r="M2186" s="67" t="str">
        <f>'Emissions Factors'!$E$2</f>
        <v>EACH</v>
      </c>
      <c r="N2186" s="68">
        <f t="shared" si="68"/>
        <v>2.4245426383826991E-5</v>
      </c>
      <c r="O2186" s="67" t="str">
        <f t="shared" si="69"/>
        <v>LB</v>
      </c>
    </row>
    <row r="2187" spans="1:15" x14ac:dyDescent="0.25">
      <c r="A2187" s="61" t="s">
        <v>2617</v>
      </c>
      <c r="B2187" s="61" t="s">
        <v>2535</v>
      </c>
      <c r="C2187" s="61" t="s">
        <v>2841</v>
      </c>
      <c r="D2187" s="62" t="s">
        <v>2618</v>
      </c>
      <c r="E2187" s="62" t="s">
        <v>2679</v>
      </c>
      <c r="F2187" s="67" t="s">
        <v>2536</v>
      </c>
      <c r="G2187" s="63">
        <f>VLOOKUP(Emissions!A2187,Population!$A$5:$L$3146,12,FALSE)*'National Throughput'!$B$2</f>
        <v>785782.53259667545</v>
      </c>
      <c r="H2187" s="12" t="str">
        <f>'Emissions Factors'!$E$2</f>
        <v>EACH</v>
      </c>
      <c r="I2187" s="64">
        <v>515</v>
      </c>
      <c r="J2187" s="65">
        <v>7439976</v>
      </c>
      <c r="K2187" s="66">
        <f>'Emissions Factors'!$C$2</f>
        <v>1.9400679072269228E-9</v>
      </c>
      <c r="L2187" s="67" t="str">
        <f>'Emissions Factors'!$D$2</f>
        <v>LB</v>
      </c>
      <c r="M2187" s="67" t="str">
        <f>'Emissions Factors'!$E$2</f>
        <v>EACH</v>
      </c>
      <c r="N2187" s="68">
        <f t="shared" si="68"/>
        <v>1.5244714735503035E-3</v>
      </c>
      <c r="O2187" s="67" t="str">
        <f t="shared" si="69"/>
        <v>LB</v>
      </c>
    </row>
    <row r="2188" spans="1:15" x14ac:dyDescent="0.25">
      <c r="A2188" s="61" t="s">
        <v>2619</v>
      </c>
      <c r="B2188" s="61" t="s">
        <v>2535</v>
      </c>
      <c r="C2188" s="61" t="s">
        <v>2844</v>
      </c>
      <c r="D2188" s="62" t="s">
        <v>2620</v>
      </c>
      <c r="E2188" s="62" t="s">
        <v>2679</v>
      </c>
      <c r="F2188" s="67" t="s">
        <v>2536</v>
      </c>
      <c r="G2188" s="63">
        <f>VLOOKUP(Emissions!A2188,Population!$A$5:$L$3146,12,FALSE)*'National Throughput'!$B$2</f>
        <v>40093.404738705234</v>
      </c>
      <c r="H2188" s="12" t="str">
        <f>'Emissions Factors'!$E$2</f>
        <v>EACH</v>
      </c>
      <c r="I2188" s="64">
        <v>515</v>
      </c>
      <c r="J2188" s="65">
        <v>7439976</v>
      </c>
      <c r="K2188" s="66">
        <f>'Emissions Factors'!$C$2</f>
        <v>1.9400679072269228E-9</v>
      </c>
      <c r="L2188" s="67" t="str">
        <f>'Emissions Factors'!$D$2</f>
        <v>LB</v>
      </c>
      <c r="M2188" s="67" t="str">
        <f>'Emissions Factors'!$E$2</f>
        <v>EACH</v>
      </c>
      <c r="N2188" s="68">
        <f t="shared" si="68"/>
        <v>7.7783927825021847E-5</v>
      </c>
      <c r="O2188" s="67" t="str">
        <f t="shared" si="69"/>
        <v>LB</v>
      </c>
    </row>
    <row r="2189" spans="1:15" x14ac:dyDescent="0.25">
      <c r="A2189" s="61" t="s">
        <v>2621</v>
      </c>
      <c r="B2189" s="61" t="s">
        <v>2535</v>
      </c>
      <c r="C2189" s="61" t="s">
        <v>2847</v>
      </c>
      <c r="D2189" s="62" t="s">
        <v>829</v>
      </c>
      <c r="E2189" s="62" t="s">
        <v>2679</v>
      </c>
      <c r="F2189" s="67" t="s">
        <v>2536</v>
      </c>
      <c r="G2189" s="63">
        <f>VLOOKUP(Emissions!A2189,Population!$A$5:$L$3146,12,FALSE)*'National Throughput'!$B$2</f>
        <v>49206.334640435241</v>
      </c>
      <c r="H2189" s="12" t="str">
        <f>'Emissions Factors'!$E$2</f>
        <v>EACH</v>
      </c>
      <c r="I2189" s="64">
        <v>515</v>
      </c>
      <c r="J2189" s="65">
        <v>7439976</v>
      </c>
      <c r="K2189" s="66">
        <f>'Emissions Factors'!$C$2</f>
        <v>1.9400679072269228E-9</v>
      </c>
      <c r="L2189" s="67" t="str">
        <f>'Emissions Factors'!$D$2</f>
        <v>LB</v>
      </c>
      <c r="M2189" s="67" t="str">
        <f>'Emissions Factors'!$E$2</f>
        <v>EACH</v>
      </c>
      <c r="N2189" s="68">
        <f t="shared" si="68"/>
        <v>9.5463630668176839E-5</v>
      </c>
      <c r="O2189" s="67" t="str">
        <f t="shared" si="69"/>
        <v>LB</v>
      </c>
    </row>
    <row r="2190" spans="1:15" x14ac:dyDescent="0.25">
      <c r="A2190" s="61" t="s">
        <v>2622</v>
      </c>
      <c r="B2190" s="61" t="s">
        <v>2535</v>
      </c>
      <c r="C2190" s="61" t="s">
        <v>2850</v>
      </c>
      <c r="D2190" s="62" t="s">
        <v>833</v>
      </c>
      <c r="E2190" s="62" t="s">
        <v>2679</v>
      </c>
      <c r="F2190" s="67" t="s">
        <v>2536</v>
      </c>
      <c r="G2190" s="63">
        <f>VLOOKUP(Emissions!A2190,Population!$A$5:$L$3146,12,FALSE)*'National Throughput'!$B$2</f>
        <v>32924.894721476696</v>
      </c>
      <c r="H2190" s="12" t="str">
        <f>'Emissions Factors'!$E$2</f>
        <v>EACH</v>
      </c>
      <c r="I2190" s="64">
        <v>515</v>
      </c>
      <c r="J2190" s="65">
        <v>7439976</v>
      </c>
      <c r="K2190" s="66">
        <f>'Emissions Factors'!$C$2</f>
        <v>1.9400679072269228E-9</v>
      </c>
      <c r="L2190" s="67" t="str">
        <f>'Emissions Factors'!$D$2</f>
        <v>LB</v>
      </c>
      <c r="M2190" s="67" t="str">
        <f>'Emissions Factors'!$E$2</f>
        <v>EACH</v>
      </c>
      <c r="N2190" s="68">
        <f t="shared" si="68"/>
        <v>6.3876531597962044E-5</v>
      </c>
      <c r="O2190" s="67" t="str">
        <f t="shared" si="69"/>
        <v>LB</v>
      </c>
    </row>
    <row r="2191" spans="1:15" x14ac:dyDescent="0.25">
      <c r="A2191" s="61" t="s">
        <v>2623</v>
      </c>
      <c r="B2191" s="61" t="s">
        <v>2535</v>
      </c>
      <c r="C2191" s="61" t="s">
        <v>2853</v>
      </c>
      <c r="D2191" s="62" t="s">
        <v>835</v>
      </c>
      <c r="E2191" s="62" t="s">
        <v>2679</v>
      </c>
      <c r="F2191" s="67" t="s">
        <v>2536</v>
      </c>
      <c r="G2191" s="63">
        <f>VLOOKUP(Emissions!A2191,Population!$A$5:$L$3146,12,FALSE)*'National Throughput'!$B$2</f>
        <v>16819.847323686012</v>
      </c>
      <c r="H2191" s="12" t="str">
        <f>'Emissions Factors'!$E$2</f>
        <v>EACH</v>
      </c>
      <c r="I2191" s="64">
        <v>515</v>
      </c>
      <c r="J2191" s="65">
        <v>7439976</v>
      </c>
      <c r="K2191" s="66">
        <f>'Emissions Factors'!$C$2</f>
        <v>1.9400679072269228E-9</v>
      </c>
      <c r="L2191" s="67" t="str">
        <f>'Emissions Factors'!$D$2</f>
        <v>LB</v>
      </c>
      <c r="M2191" s="67" t="str">
        <f>'Emissions Factors'!$E$2</f>
        <v>EACH</v>
      </c>
      <c r="N2191" s="68">
        <f t="shared" si="68"/>
        <v>3.2631645997139882E-5</v>
      </c>
      <c r="O2191" s="67" t="str">
        <f t="shared" si="69"/>
        <v>LB</v>
      </c>
    </row>
    <row r="2192" spans="1:15" x14ac:dyDescent="0.25">
      <c r="A2192" s="61" t="s">
        <v>2624</v>
      </c>
      <c r="B2192" s="61" t="s">
        <v>2535</v>
      </c>
      <c r="C2192" s="61" t="s">
        <v>2856</v>
      </c>
      <c r="D2192" s="62" t="s">
        <v>2625</v>
      </c>
      <c r="E2192" s="62" t="s">
        <v>2679</v>
      </c>
      <c r="F2192" s="67" t="s">
        <v>2536</v>
      </c>
      <c r="G2192" s="63">
        <f>VLOOKUP(Emissions!A2192,Population!$A$5:$L$3146,12,FALSE)*'National Throughput'!$B$2</f>
        <v>82313.77511056239</v>
      </c>
      <c r="H2192" s="12" t="str">
        <f>'Emissions Factors'!$E$2</f>
        <v>EACH</v>
      </c>
      <c r="I2192" s="64">
        <v>515</v>
      </c>
      <c r="J2192" s="65">
        <v>7439976</v>
      </c>
      <c r="K2192" s="66">
        <f>'Emissions Factors'!$C$2</f>
        <v>1.9400679072269228E-9</v>
      </c>
      <c r="L2192" s="67" t="str">
        <f>'Emissions Factors'!$D$2</f>
        <v>LB</v>
      </c>
      <c r="M2192" s="67" t="str">
        <f>'Emissions Factors'!$E$2</f>
        <v>EACH</v>
      </c>
      <c r="N2192" s="68">
        <f t="shared" si="68"/>
        <v>1.5969431341469634E-4</v>
      </c>
      <c r="O2192" s="67" t="str">
        <f t="shared" si="69"/>
        <v>LB</v>
      </c>
    </row>
    <row r="2193" spans="1:15" x14ac:dyDescent="0.25">
      <c r="A2193" s="61" t="s">
        <v>2626</v>
      </c>
      <c r="B2193" s="61" t="s">
        <v>2535</v>
      </c>
      <c r="C2193" s="61" t="s">
        <v>2859</v>
      </c>
      <c r="D2193" s="62" t="s">
        <v>2627</v>
      </c>
      <c r="E2193" s="62" t="s">
        <v>2679</v>
      </c>
      <c r="F2193" s="67" t="s">
        <v>2536</v>
      </c>
      <c r="G2193" s="63">
        <f>VLOOKUP(Emissions!A2193,Population!$A$5:$L$3146,12,FALSE)*'National Throughput'!$B$2</f>
        <v>45765.654939748296</v>
      </c>
      <c r="H2193" s="12" t="str">
        <f>'Emissions Factors'!$E$2</f>
        <v>EACH</v>
      </c>
      <c r="I2193" s="64">
        <v>515</v>
      </c>
      <c r="J2193" s="65">
        <v>7439976</v>
      </c>
      <c r="K2193" s="66">
        <f>'Emissions Factors'!$C$2</f>
        <v>1.9400679072269228E-9</v>
      </c>
      <c r="L2193" s="67" t="str">
        <f>'Emissions Factors'!$D$2</f>
        <v>LB</v>
      </c>
      <c r="M2193" s="67" t="str">
        <f>'Emissions Factors'!$E$2</f>
        <v>EACH</v>
      </c>
      <c r="N2193" s="68">
        <f t="shared" si="68"/>
        <v>8.878847840182696E-5</v>
      </c>
      <c r="O2193" s="67" t="str">
        <f t="shared" si="69"/>
        <v>LB</v>
      </c>
    </row>
    <row r="2194" spans="1:15" x14ac:dyDescent="0.25">
      <c r="A2194" s="61" t="s">
        <v>2628</v>
      </c>
      <c r="B2194" s="61" t="s">
        <v>2535</v>
      </c>
      <c r="C2194" s="61" t="s">
        <v>2862</v>
      </c>
      <c r="D2194" s="62" t="s">
        <v>1494</v>
      </c>
      <c r="E2194" s="62" t="s">
        <v>2679</v>
      </c>
      <c r="F2194" s="67" t="s">
        <v>2536</v>
      </c>
      <c r="G2194" s="63">
        <f>VLOOKUP(Emissions!A2194,Population!$A$5:$L$3146,12,FALSE)*'National Throughput'!$B$2</f>
        <v>38975.568412699635</v>
      </c>
      <c r="H2194" s="12" t="str">
        <f>'Emissions Factors'!$E$2</f>
        <v>EACH</v>
      </c>
      <c r="I2194" s="64">
        <v>515</v>
      </c>
      <c r="J2194" s="65">
        <v>7439976</v>
      </c>
      <c r="K2194" s="66">
        <f>'Emissions Factors'!$C$2</f>
        <v>1.9400679072269228E-9</v>
      </c>
      <c r="L2194" s="67" t="str">
        <f>'Emissions Factors'!$D$2</f>
        <v>LB</v>
      </c>
      <c r="M2194" s="67" t="str">
        <f>'Emissions Factors'!$E$2</f>
        <v>EACH</v>
      </c>
      <c r="N2194" s="68">
        <f t="shared" si="68"/>
        <v>7.561524944340594E-5</v>
      </c>
      <c r="O2194" s="67" t="str">
        <f t="shared" si="69"/>
        <v>LB</v>
      </c>
    </row>
    <row r="2195" spans="1:15" x14ac:dyDescent="0.25">
      <c r="A2195" s="61" t="s">
        <v>2629</v>
      </c>
      <c r="B2195" s="61" t="s">
        <v>2535</v>
      </c>
      <c r="C2195" s="61" t="s">
        <v>2865</v>
      </c>
      <c r="D2195" s="62" t="s">
        <v>838</v>
      </c>
      <c r="E2195" s="62" t="s">
        <v>2679</v>
      </c>
      <c r="F2195" s="67" t="s">
        <v>2536</v>
      </c>
      <c r="G2195" s="63">
        <f>VLOOKUP(Emissions!A2195,Population!$A$5:$L$3146,12,FALSE)*'National Throughput'!$B$2</f>
        <v>73644.903125493322</v>
      </c>
      <c r="H2195" s="12" t="str">
        <f>'Emissions Factors'!$E$2</f>
        <v>EACH</v>
      </c>
      <c r="I2195" s="64">
        <v>515</v>
      </c>
      <c r="J2195" s="65">
        <v>7439976</v>
      </c>
      <c r="K2195" s="66">
        <f>'Emissions Factors'!$C$2</f>
        <v>1.9400679072269228E-9</v>
      </c>
      <c r="L2195" s="67" t="str">
        <f>'Emissions Factors'!$D$2</f>
        <v>LB</v>
      </c>
      <c r="M2195" s="67" t="str">
        <f>'Emissions Factors'!$E$2</f>
        <v>EACH</v>
      </c>
      <c r="N2195" s="68">
        <f t="shared" si="68"/>
        <v>1.428761130846053E-4</v>
      </c>
      <c r="O2195" s="67" t="str">
        <f t="shared" si="69"/>
        <v>LB</v>
      </c>
    </row>
    <row r="2196" spans="1:15" x14ac:dyDescent="0.25">
      <c r="A2196" s="61" t="s">
        <v>2630</v>
      </c>
      <c r="B2196" s="61" t="s">
        <v>2535</v>
      </c>
      <c r="C2196" s="61" t="s">
        <v>2868</v>
      </c>
      <c r="D2196" s="62" t="s">
        <v>2631</v>
      </c>
      <c r="E2196" s="62" t="s">
        <v>2679</v>
      </c>
      <c r="F2196" s="67" t="s">
        <v>2536</v>
      </c>
      <c r="G2196" s="63">
        <f>VLOOKUP(Emissions!A2196,Population!$A$5:$L$3146,12,FALSE)*'National Throughput'!$B$2</f>
        <v>11409.109290653429</v>
      </c>
      <c r="H2196" s="12" t="str">
        <f>'Emissions Factors'!$E$2</f>
        <v>EACH</v>
      </c>
      <c r="I2196" s="64">
        <v>515</v>
      </c>
      <c r="J2196" s="65">
        <v>7439976</v>
      </c>
      <c r="K2196" s="66">
        <f>'Emissions Factors'!$C$2</f>
        <v>1.9400679072269228E-9</v>
      </c>
      <c r="L2196" s="67" t="str">
        <f>'Emissions Factors'!$D$2</f>
        <v>LB</v>
      </c>
      <c r="M2196" s="67" t="str">
        <f>'Emissions Factors'!$E$2</f>
        <v>EACH</v>
      </c>
      <c r="N2196" s="68">
        <f t="shared" si="68"/>
        <v>2.2134446784841239E-5</v>
      </c>
      <c r="O2196" s="67" t="str">
        <f t="shared" si="69"/>
        <v>LB</v>
      </c>
    </row>
    <row r="2197" spans="1:15" x14ac:dyDescent="0.25">
      <c r="A2197" s="61" t="s">
        <v>2632</v>
      </c>
      <c r="B2197" s="61" t="s">
        <v>2535</v>
      </c>
      <c r="C2197" s="61" t="s">
        <v>2871</v>
      </c>
      <c r="D2197" s="62" t="s">
        <v>2633</v>
      </c>
      <c r="E2197" s="62" t="s">
        <v>2679</v>
      </c>
      <c r="F2197" s="67" t="s">
        <v>2536</v>
      </c>
      <c r="G2197" s="63">
        <f>VLOOKUP(Emissions!A2197,Population!$A$5:$L$3146,12,FALSE)*'National Throughput'!$B$2</f>
        <v>3857.0480936761828</v>
      </c>
      <c r="H2197" s="12" t="str">
        <f>'Emissions Factors'!$E$2</f>
        <v>EACH</v>
      </c>
      <c r="I2197" s="64">
        <v>515</v>
      </c>
      <c r="J2197" s="65">
        <v>7439976</v>
      </c>
      <c r="K2197" s="66">
        <f>'Emissions Factors'!$C$2</f>
        <v>1.9400679072269228E-9</v>
      </c>
      <c r="L2197" s="67" t="str">
        <f>'Emissions Factors'!$D$2</f>
        <v>LB</v>
      </c>
      <c r="M2197" s="67" t="str">
        <f>'Emissions Factors'!$E$2</f>
        <v>EACH</v>
      </c>
      <c r="N2197" s="68">
        <f t="shared" si="68"/>
        <v>7.4829352231719438E-6</v>
      </c>
      <c r="O2197" s="67" t="str">
        <f t="shared" si="69"/>
        <v>LB</v>
      </c>
    </row>
    <row r="2198" spans="1:15" x14ac:dyDescent="0.25">
      <c r="A2198" s="61" t="s">
        <v>2634</v>
      </c>
      <c r="B2198" s="61" t="s">
        <v>2535</v>
      </c>
      <c r="C2198" s="61" t="s">
        <v>2874</v>
      </c>
      <c r="D2198" s="62" t="s">
        <v>2635</v>
      </c>
      <c r="E2198" s="62" t="s">
        <v>2679</v>
      </c>
      <c r="F2198" s="67" t="s">
        <v>2536</v>
      </c>
      <c r="G2198" s="63">
        <f>VLOOKUP(Emissions!A2198,Population!$A$5:$L$3146,12,FALSE)*'National Throughput'!$B$2</f>
        <v>92108.687724947187</v>
      </c>
      <c r="H2198" s="12" t="str">
        <f>'Emissions Factors'!$E$2</f>
        <v>EACH</v>
      </c>
      <c r="I2198" s="64">
        <v>515</v>
      </c>
      <c r="J2198" s="65">
        <v>7439976</v>
      </c>
      <c r="K2198" s="66">
        <f>'Emissions Factors'!$C$2</f>
        <v>1.9400679072269228E-9</v>
      </c>
      <c r="L2198" s="67" t="str">
        <f>'Emissions Factors'!$D$2</f>
        <v>LB</v>
      </c>
      <c r="M2198" s="67" t="str">
        <f>'Emissions Factors'!$E$2</f>
        <v>EACH</v>
      </c>
      <c r="N2198" s="68">
        <f t="shared" si="68"/>
        <v>1.7869710903195644E-4</v>
      </c>
      <c r="O2198" s="67" t="str">
        <f t="shared" si="69"/>
        <v>LB</v>
      </c>
    </row>
    <row r="2199" spans="1:15" x14ac:dyDescent="0.25">
      <c r="A2199" s="61" t="s">
        <v>2636</v>
      </c>
      <c r="B2199" s="61" t="s">
        <v>2535</v>
      </c>
      <c r="C2199" s="61" t="s">
        <v>2877</v>
      </c>
      <c r="D2199" s="62" t="s">
        <v>5232</v>
      </c>
      <c r="E2199" s="62" t="s">
        <v>2679</v>
      </c>
      <c r="F2199" s="67" t="s">
        <v>2536</v>
      </c>
      <c r="G2199" s="63">
        <f>VLOOKUP(Emissions!A2199,Population!$A$5:$L$3146,12,FALSE)*'National Throughput'!$B$2</f>
        <v>26070.19930586074</v>
      </c>
      <c r="H2199" s="12" t="str">
        <f>'Emissions Factors'!$E$2</f>
        <v>EACH</v>
      </c>
      <c r="I2199" s="64">
        <v>515</v>
      </c>
      <c r="J2199" s="65">
        <v>7439976</v>
      </c>
      <c r="K2199" s="66">
        <f>'Emissions Factors'!$C$2</f>
        <v>1.9400679072269228E-9</v>
      </c>
      <c r="L2199" s="67" t="str">
        <f>'Emissions Factors'!$D$2</f>
        <v>LB</v>
      </c>
      <c r="M2199" s="67" t="str">
        <f>'Emissions Factors'!$E$2</f>
        <v>EACH</v>
      </c>
      <c r="N2199" s="68">
        <f t="shared" si="68"/>
        <v>5.0577957008310022E-5</v>
      </c>
      <c r="O2199" s="67" t="str">
        <f t="shared" si="69"/>
        <v>LB</v>
      </c>
    </row>
    <row r="2200" spans="1:15" x14ac:dyDescent="0.25">
      <c r="A2200" s="61" t="s">
        <v>2637</v>
      </c>
      <c r="B2200" s="61" t="s">
        <v>2535</v>
      </c>
      <c r="C2200" s="61" t="s">
        <v>4835</v>
      </c>
      <c r="D2200" s="62" t="s">
        <v>2638</v>
      </c>
      <c r="E2200" s="62" t="s">
        <v>2679</v>
      </c>
      <c r="F2200" s="67" t="s">
        <v>2536</v>
      </c>
      <c r="G2200" s="63">
        <f>VLOOKUP(Emissions!A2200,Population!$A$5:$L$3146,12,FALSE)*'National Throughput'!$B$2</f>
        <v>42414.197037559054</v>
      </c>
      <c r="H2200" s="12" t="str">
        <f>'Emissions Factors'!$E$2</f>
        <v>EACH</v>
      </c>
      <c r="I2200" s="64">
        <v>515</v>
      </c>
      <c r="J2200" s="65">
        <v>7439976</v>
      </c>
      <c r="K2200" s="66">
        <f>'Emissions Factors'!$C$2</f>
        <v>1.9400679072269228E-9</v>
      </c>
      <c r="L2200" s="67" t="str">
        <f>'Emissions Factors'!$D$2</f>
        <v>LB</v>
      </c>
      <c r="M2200" s="67" t="str">
        <f>'Emissions Factors'!$E$2</f>
        <v>EACH</v>
      </c>
      <c r="N2200" s="68">
        <f t="shared" si="68"/>
        <v>8.2286422483367536E-5</v>
      </c>
      <c r="O2200" s="67" t="str">
        <f t="shared" si="69"/>
        <v>LB</v>
      </c>
    </row>
    <row r="2201" spans="1:15" x14ac:dyDescent="0.25">
      <c r="A2201" s="61" t="s">
        <v>2639</v>
      </c>
      <c r="B2201" s="61" t="s">
        <v>2535</v>
      </c>
      <c r="C2201" s="61" t="s">
        <v>4838</v>
      </c>
      <c r="D2201" s="62" t="s">
        <v>98</v>
      </c>
      <c r="E2201" s="62" t="s">
        <v>2679</v>
      </c>
      <c r="F2201" s="67" t="s">
        <v>2536</v>
      </c>
      <c r="G2201" s="63">
        <f>VLOOKUP(Emissions!A2201,Population!$A$5:$L$3146,12,FALSE)*'National Throughput'!$B$2</f>
        <v>45629.258397217338</v>
      </c>
      <c r="H2201" s="12" t="str">
        <f>'Emissions Factors'!$E$2</f>
        <v>EACH</v>
      </c>
      <c r="I2201" s="64">
        <v>515</v>
      </c>
      <c r="J2201" s="65">
        <v>7439976</v>
      </c>
      <c r="K2201" s="66">
        <f>'Emissions Factors'!$C$2</f>
        <v>1.9400679072269228E-9</v>
      </c>
      <c r="L2201" s="67" t="str">
        <f>'Emissions Factors'!$D$2</f>
        <v>LB</v>
      </c>
      <c r="M2201" s="67" t="str">
        <f>'Emissions Factors'!$E$2</f>
        <v>EACH</v>
      </c>
      <c r="N2201" s="68">
        <f t="shared" si="68"/>
        <v>8.852385984700594E-5</v>
      </c>
      <c r="O2201" s="67" t="str">
        <f t="shared" si="69"/>
        <v>LB</v>
      </c>
    </row>
    <row r="2202" spans="1:15" x14ac:dyDescent="0.25">
      <c r="A2202" s="61" t="s">
        <v>2640</v>
      </c>
      <c r="B2202" s="61" t="s">
        <v>2535</v>
      </c>
      <c r="C2202" s="61" t="s">
        <v>4841</v>
      </c>
      <c r="D2202" s="62" t="s">
        <v>1678</v>
      </c>
      <c r="E2202" s="62" t="s">
        <v>2679</v>
      </c>
      <c r="F2202" s="67" t="s">
        <v>2536</v>
      </c>
      <c r="G2202" s="63">
        <f>VLOOKUP(Emissions!A2202,Population!$A$5:$L$3146,12,FALSE)*'National Throughput'!$B$2</f>
        <v>22411.08002954151</v>
      </c>
      <c r="H2202" s="12" t="str">
        <f>'Emissions Factors'!$E$2</f>
        <v>EACH</v>
      </c>
      <c r="I2202" s="64">
        <v>515</v>
      </c>
      <c r="J2202" s="65">
        <v>7439976</v>
      </c>
      <c r="K2202" s="66">
        <f>'Emissions Factors'!$C$2</f>
        <v>1.9400679072269228E-9</v>
      </c>
      <c r="L2202" s="67" t="str">
        <f>'Emissions Factors'!$D$2</f>
        <v>LB</v>
      </c>
      <c r="M2202" s="67" t="str">
        <f>'Emissions Factors'!$E$2</f>
        <v>EACH</v>
      </c>
      <c r="N2202" s="68">
        <f t="shared" si="68"/>
        <v>4.3479017131607678E-5</v>
      </c>
      <c r="O2202" s="67" t="str">
        <f t="shared" si="69"/>
        <v>LB</v>
      </c>
    </row>
    <row r="2203" spans="1:15" x14ac:dyDescent="0.25">
      <c r="A2203" s="61" t="s">
        <v>2641</v>
      </c>
      <c r="B2203" s="61" t="s">
        <v>2535</v>
      </c>
      <c r="C2203" s="61" t="s">
        <v>4844</v>
      </c>
      <c r="D2203" s="62" t="s">
        <v>2642</v>
      </c>
      <c r="E2203" s="62" t="s">
        <v>2679</v>
      </c>
      <c r="F2203" s="67" t="s">
        <v>2536</v>
      </c>
      <c r="G2203" s="63">
        <f>VLOOKUP(Emissions!A2203,Population!$A$5:$L$3146,12,FALSE)*'National Throughput'!$B$2</f>
        <v>7822.8032062116263</v>
      </c>
      <c r="H2203" s="12" t="str">
        <f>'Emissions Factors'!$E$2</f>
        <v>EACH</v>
      </c>
      <c r="I2203" s="64">
        <v>515</v>
      </c>
      <c r="J2203" s="65">
        <v>7439976</v>
      </c>
      <c r="K2203" s="66">
        <f>'Emissions Factors'!$C$2</f>
        <v>1.9400679072269228E-9</v>
      </c>
      <c r="L2203" s="67" t="str">
        <f>'Emissions Factors'!$D$2</f>
        <v>LB</v>
      </c>
      <c r="M2203" s="67" t="str">
        <f>'Emissions Factors'!$E$2</f>
        <v>EACH</v>
      </c>
      <c r="N2203" s="68">
        <f t="shared" si="68"/>
        <v>1.5176769444923051E-5</v>
      </c>
      <c r="O2203" s="67" t="str">
        <f t="shared" si="69"/>
        <v>LB</v>
      </c>
    </row>
    <row r="2204" spans="1:15" x14ac:dyDescent="0.25">
      <c r="A2204" s="61" t="s">
        <v>2643</v>
      </c>
      <c r="B2204" s="61" t="s">
        <v>2535</v>
      </c>
      <c r="C2204" s="61" t="s">
        <v>4847</v>
      </c>
      <c r="D2204" s="62" t="s">
        <v>2644</v>
      </c>
      <c r="E2204" s="62" t="s">
        <v>2679</v>
      </c>
      <c r="F2204" s="67" t="s">
        <v>2536</v>
      </c>
      <c r="G2204" s="63">
        <f>VLOOKUP(Emissions!A2204,Population!$A$5:$L$3146,12,FALSE)*'National Throughput'!$B$2</f>
        <v>645676.61943162396</v>
      </c>
      <c r="H2204" s="12" t="str">
        <f>'Emissions Factors'!$E$2</f>
        <v>EACH</v>
      </c>
      <c r="I2204" s="64">
        <v>515</v>
      </c>
      <c r="J2204" s="65">
        <v>7439976</v>
      </c>
      <c r="K2204" s="66">
        <f>'Emissions Factors'!$C$2</f>
        <v>1.9400679072269228E-9</v>
      </c>
      <c r="L2204" s="67" t="str">
        <f>'Emissions Factors'!$D$2</f>
        <v>LB</v>
      </c>
      <c r="M2204" s="67" t="str">
        <f>'Emissions Factors'!$E$2</f>
        <v>EACH</v>
      </c>
      <c r="N2204" s="68">
        <f t="shared" si="68"/>
        <v>1.2526564878060651E-3</v>
      </c>
      <c r="O2204" s="67" t="str">
        <f t="shared" si="69"/>
        <v>LB</v>
      </c>
    </row>
    <row r="2205" spans="1:15" x14ac:dyDescent="0.25">
      <c r="A2205" s="61" t="s">
        <v>2645</v>
      </c>
      <c r="B2205" s="61" t="s">
        <v>2535</v>
      </c>
      <c r="C2205" s="61" t="s">
        <v>4849</v>
      </c>
      <c r="D2205" s="62" t="s">
        <v>2646</v>
      </c>
      <c r="E2205" s="62" t="s">
        <v>2679</v>
      </c>
      <c r="F2205" s="67" t="s">
        <v>2536</v>
      </c>
      <c r="G2205" s="63">
        <f>VLOOKUP(Emissions!A2205,Population!$A$5:$L$3146,12,FALSE)*'National Throughput'!$B$2</f>
        <v>77635.271147959167</v>
      </c>
      <c r="H2205" s="12" t="str">
        <f>'Emissions Factors'!$E$2</f>
        <v>EACH</v>
      </c>
      <c r="I2205" s="64">
        <v>515</v>
      </c>
      <c r="J2205" s="65">
        <v>7439976</v>
      </c>
      <c r="K2205" s="66">
        <f>'Emissions Factors'!$C$2</f>
        <v>1.9400679072269228E-9</v>
      </c>
      <c r="L2205" s="67" t="str">
        <f>'Emissions Factors'!$D$2</f>
        <v>LB</v>
      </c>
      <c r="M2205" s="67" t="str">
        <f>'Emissions Factors'!$E$2</f>
        <v>EACH</v>
      </c>
      <c r="N2205" s="68">
        <f t="shared" si="68"/>
        <v>1.5061769802301585E-4</v>
      </c>
      <c r="O2205" s="67" t="str">
        <f t="shared" si="69"/>
        <v>LB</v>
      </c>
    </row>
    <row r="2206" spans="1:15" x14ac:dyDescent="0.25">
      <c r="A2206" s="61" t="s">
        <v>2647</v>
      </c>
      <c r="B2206" s="61" t="s">
        <v>2535</v>
      </c>
      <c r="C2206" s="61" t="s">
        <v>4852</v>
      </c>
      <c r="D2206" s="62" t="s">
        <v>2872</v>
      </c>
      <c r="E2206" s="62" t="s">
        <v>2679</v>
      </c>
      <c r="F2206" s="67" t="s">
        <v>2536</v>
      </c>
      <c r="G2206" s="63">
        <f>VLOOKUP(Emissions!A2206,Population!$A$5:$L$3146,12,FALSE)*'National Throughput'!$B$2</f>
        <v>53263.362627295908</v>
      </c>
      <c r="H2206" s="12" t="str">
        <f>'Emissions Factors'!$E$2</f>
        <v>EACH</v>
      </c>
      <c r="I2206" s="64">
        <v>515</v>
      </c>
      <c r="J2206" s="65">
        <v>7439976</v>
      </c>
      <c r="K2206" s="66">
        <f>'Emissions Factors'!$C$2</f>
        <v>1.9400679072269228E-9</v>
      </c>
      <c r="L2206" s="67" t="str">
        <f>'Emissions Factors'!$D$2</f>
        <v>LB</v>
      </c>
      <c r="M2206" s="67" t="str">
        <f>'Emissions Factors'!$E$2</f>
        <v>EACH</v>
      </c>
      <c r="N2206" s="68">
        <f t="shared" si="68"/>
        <v>1.0333454046420667E-4</v>
      </c>
      <c r="O2206" s="67" t="str">
        <f t="shared" si="69"/>
        <v>LB</v>
      </c>
    </row>
    <row r="2207" spans="1:15" x14ac:dyDescent="0.25">
      <c r="A2207" s="61" t="s">
        <v>2648</v>
      </c>
      <c r="B2207" s="61" t="s">
        <v>2535</v>
      </c>
      <c r="C2207" s="61" t="s">
        <v>4855</v>
      </c>
      <c r="D2207" s="62" t="s">
        <v>2649</v>
      </c>
      <c r="E2207" s="62" t="s">
        <v>2679</v>
      </c>
      <c r="F2207" s="67" t="s">
        <v>2536</v>
      </c>
      <c r="G2207" s="63">
        <f>VLOOKUP(Emissions!A2207,Population!$A$5:$L$3146,12,FALSE)*'National Throughput'!$B$2</f>
        <v>11841.886290262932</v>
      </c>
      <c r="H2207" s="12" t="str">
        <f>'Emissions Factors'!$E$2</f>
        <v>EACH</v>
      </c>
      <c r="I2207" s="64">
        <v>515</v>
      </c>
      <c r="J2207" s="65">
        <v>7439976</v>
      </c>
      <c r="K2207" s="66">
        <f>'Emissions Factors'!$C$2</f>
        <v>1.9400679072269228E-9</v>
      </c>
      <c r="L2207" s="67" t="str">
        <f>'Emissions Factors'!$D$2</f>
        <v>LB</v>
      </c>
      <c r="M2207" s="67" t="str">
        <f>'Emissions Factors'!$E$2</f>
        <v>EACH</v>
      </c>
      <c r="N2207" s="68">
        <f t="shared" si="68"/>
        <v>2.2974063552769595E-5</v>
      </c>
      <c r="O2207" s="67" t="str">
        <f t="shared" si="69"/>
        <v>LB</v>
      </c>
    </row>
    <row r="2208" spans="1:15" x14ac:dyDescent="0.25">
      <c r="A2208" s="61" t="s">
        <v>2650</v>
      </c>
      <c r="B2208" s="61" t="s">
        <v>2535</v>
      </c>
      <c r="C2208" s="61" t="s">
        <v>5379</v>
      </c>
      <c r="D2208" s="62" t="s">
        <v>2651</v>
      </c>
      <c r="E2208" s="62" t="s">
        <v>2679</v>
      </c>
      <c r="F2208" s="67" t="s">
        <v>2536</v>
      </c>
      <c r="G2208" s="63">
        <f>VLOOKUP(Emissions!A2208,Population!$A$5:$L$3146,12,FALSE)*'National Throughput'!$B$2</f>
        <v>9525.1961430641823</v>
      </c>
      <c r="H2208" s="12" t="str">
        <f>'Emissions Factors'!$E$2</f>
        <v>EACH</v>
      </c>
      <c r="I2208" s="64">
        <v>515</v>
      </c>
      <c r="J2208" s="65">
        <v>7439976</v>
      </c>
      <c r="K2208" s="66">
        <f>'Emissions Factors'!$C$2</f>
        <v>1.9400679072269228E-9</v>
      </c>
      <c r="L2208" s="67" t="str">
        <f>'Emissions Factors'!$D$2</f>
        <v>LB</v>
      </c>
      <c r="M2208" s="67" t="str">
        <f>'Emissions Factors'!$E$2</f>
        <v>EACH</v>
      </c>
      <c r="N2208" s="68">
        <f t="shared" si="68"/>
        <v>1.8479527347200484E-5</v>
      </c>
      <c r="O2208" s="67" t="str">
        <f t="shared" si="69"/>
        <v>LB</v>
      </c>
    </row>
    <row r="2209" spans="1:15" x14ac:dyDescent="0.25">
      <c r="A2209" s="61" t="s">
        <v>2652</v>
      </c>
      <c r="B2209" s="61" t="s">
        <v>2535</v>
      </c>
      <c r="C2209" s="61" t="s">
        <v>5381</v>
      </c>
      <c r="D2209" s="62" t="s">
        <v>2653</v>
      </c>
      <c r="E2209" s="62" t="s">
        <v>2679</v>
      </c>
      <c r="F2209" s="67" t="s">
        <v>2536</v>
      </c>
      <c r="G2209" s="63">
        <f>VLOOKUP(Emissions!A2209,Population!$A$5:$L$3146,12,FALSE)*'National Throughput'!$B$2</f>
        <v>22078.805745481135</v>
      </c>
      <c r="H2209" s="12" t="str">
        <f>'Emissions Factors'!$E$2</f>
        <v>EACH</v>
      </c>
      <c r="I2209" s="64">
        <v>515</v>
      </c>
      <c r="J2209" s="65">
        <v>7439976</v>
      </c>
      <c r="K2209" s="66">
        <f>'Emissions Factors'!$C$2</f>
        <v>1.9400679072269228E-9</v>
      </c>
      <c r="L2209" s="67" t="str">
        <f>'Emissions Factors'!$D$2</f>
        <v>LB</v>
      </c>
      <c r="M2209" s="67" t="str">
        <f>'Emissions Factors'!$E$2</f>
        <v>EACH</v>
      </c>
      <c r="N2209" s="68">
        <f t="shared" si="68"/>
        <v>4.2834382456705347E-5</v>
      </c>
      <c r="O2209" s="67" t="str">
        <f t="shared" si="69"/>
        <v>LB</v>
      </c>
    </row>
    <row r="2210" spans="1:15" x14ac:dyDescent="0.25">
      <c r="A2210" s="61" t="s">
        <v>2654</v>
      </c>
      <c r="B2210" s="61" t="s">
        <v>2655</v>
      </c>
      <c r="C2210" s="61" t="s">
        <v>2677</v>
      </c>
      <c r="D2210" s="62" t="s">
        <v>5132</v>
      </c>
      <c r="E2210" s="62" t="s">
        <v>2679</v>
      </c>
      <c r="F2210" s="67" t="s">
        <v>2656</v>
      </c>
      <c r="G2210" s="63">
        <f>VLOOKUP(Emissions!A2210,Population!$A$5:$L$3146,12,FALSE)*'National Throughput'!$B$2</f>
        <v>16469.113357177834</v>
      </c>
      <c r="H2210" s="12" t="str">
        <f>'Emissions Factors'!$E$2</f>
        <v>EACH</v>
      </c>
      <c r="I2210" s="64">
        <v>515</v>
      </c>
      <c r="J2210" s="65">
        <v>7439976</v>
      </c>
      <c r="K2210" s="66">
        <f>'Emissions Factors'!$C$2</f>
        <v>1.9400679072269228E-9</v>
      </c>
      <c r="L2210" s="67" t="str">
        <f>'Emissions Factors'!$D$2</f>
        <v>LB</v>
      </c>
      <c r="M2210" s="67" t="str">
        <f>'Emissions Factors'!$E$2</f>
        <v>EACH</v>
      </c>
      <c r="N2210" s="68">
        <f t="shared" si="68"/>
        <v>3.1951198284742961E-5</v>
      </c>
      <c r="O2210" s="67" t="str">
        <f t="shared" si="69"/>
        <v>LB</v>
      </c>
    </row>
    <row r="2211" spans="1:15" x14ac:dyDescent="0.25">
      <c r="A2211" s="61" t="s">
        <v>2657</v>
      </c>
      <c r="B2211" s="61" t="s">
        <v>2655</v>
      </c>
      <c r="C2211" s="61" t="s">
        <v>2682</v>
      </c>
      <c r="D2211" s="62" t="s">
        <v>4724</v>
      </c>
      <c r="E2211" s="62" t="s">
        <v>2679</v>
      </c>
      <c r="F2211" s="67" t="s">
        <v>2656</v>
      </c>
      <c r="G2211" s="63">
        <f>VLOOKUP(Emissions!A2211,Population!$A$5:$L$3146,12,FALSE)*'National Throughput'!$B$2</f>
        <v>88520.330564677861</v>
      </c>
      <c r="H2211" s="12" t="str">
        <f>'Emissions Factors'!$E$2</f>
        <v>EACH</v>
      </c>
      <c r="I2211" s="64">
        <v>515</v>
      </c>
      <c r="J2211" s="65">
        <v>7439976</v>
      </c>
      <c r="K2211" s="66">
        <f>'Emissions Factors'!$C$2</f>
        <v>1.9400679072269228E-9</v>
      </c>
      <c r="L2211" s="67" t="str">
        <f>'Emissions Factors'!$D$2</f>
        <v>LB</v>
      </c>
      <c r="M2211" s="67" t="str">
        <f>'Emissions Factors'!$E$2</f>
        <v>EACH</v>
      </c>
      <c r="N2211" s="68">
        <f t="shared" si="68"/>
        <v>1.7173545246565E-4</v>
      </c>
      <c r="O2211" s="67" t="str">
        <f t="shared" si="69"/>
        <v>LB</v>
      </c>
    </row>
    <row r="2212" spans="1:15" x14ac:dyDescent="0.25">
      <c r="A2212" s="61" t="s">
        <v>2658</v>
      </c>
      <c r="B2212" s="61" t="s">
        <v>2655</v>
      </c>
      <c r="C2212" s="61" t="s">
        <v>2685</v>
      </c>
      <c r="D2212" s="62" t="s">
        <v>2659</v>
      </c>
      <c r="E2212" s="62" t="s">
        <v>2679</v>
      </c>
      <c r="F2212" s="67" t="s">
        <v>2656</v>
      </c>
      <c r="G2212" s="63">
        <f>VLOOKUP(Emissions!A2212,Population!$A$5:$L$3146,12,FALSE)*'National Throughput'!$B$2</f>
        <v>405058.76087622158</v>
      </c>
      <c r="H2212" s="12" t="str">
        <f>'Emissions Factors'!$E$2</f>
        <v>EACH</v>
      </c>
      <c r="I2212" s="64">
        <v>515</v>
      </c>
      <c r="J2212" s="65">
        <v>7439976</v>
      </c>
      <c r="K2212" s="66">
        <f>'Emissions Factors'!$C$2</f>
        <v>1.9400679072269228E-9</v>
      </c>
      <c r="L2212" s="67" t="str">
        <f>'Emissions Factors'!$D$2</f>
        <v>LB</v>
      </c>
      <c r="M2212" s="67" t="str">
        <f>'Emissions Factors'!$E$2</f>
        <v>EACH</v>
      </c>
      <c r="N2212" s="68">
        <f t="shared" si="68"/>
        <v>7.8584150251706172E-4</v>
      </c>
      <c r="O2212" s="67" t="str">
        <f t="shared" si="69"/>
        <v>LB</v>
      </c>
    </row>
    <row r="2213" spans="1:15" x14ac:dyDescent="0.25">
      <c r="A2213" s="61" t="s">
        <v>2660</v>
      </c>
      <c r="B2213" s="61" t="s">
        <v>2655</v>
      </c>
      <c r="C2213" s="61" t="s">
        <v>2688</v>
      </c>
      <c r="D2213" s="62" t="s">
        <v>2661</v>
      </c>
      <c r="E2213" s="62" t="s">
        <v>2679</v>
      </c>
      <c r="F2213" s="67" t="s">
        <v>2656</v>
      </c>
      <c r="G2213" s="63">
        <f>VLOOKUP(Emissions!A2213,Population!$A$5:$L$3146,12,FALSE)*'National Throughput'!$B$2</f>
        <v>38431.007780489577</v>
      </c>
      <c r="H2213" s="12" t="str">
        <f>'Emissions Factors'!$E$2</f>
        <v>EACH</v>
      </c>
      <c r="I2213" s="64">
        <v>515</v>
      </c>
      <c r="J2213" s="65">
        <v>7439976</v>
      </c>
      <c r="K2213" s="66">
        <f>'Emissions Factors'!$C$2</f>
        <v>1.9400679072269228E-9</v>
      </c>
      <c r="L2213" s="67" t="str">
        <f>'Emissions Factors'!$D$2</f>
        <v>LB</v>
      </c>
      <c r="M2213" s="67" t="str">
        <f>'Emissions Factors'!$E$2</f>
        <v>EACH</v>
      </c>
      <c r="N2213" s="68">
        <f t="shared" si="68"/>
        <v>7.4558764837315999E-5</v>
      </c>
      <c r="O2213" s="67" t="str">
        <f t="shared" si="69"/>
        <v>LB</v>
      </c>
    </row>
    <row r="2214" spans="1:15" x14ac:dyDescent="0.25">
      <c r="A2214" s="61" t="s">
        <v>2662</v>
      </c>
      <c r="B2214" s="61" t="s">
        <v>2655</v>
      </c>
      <c r="C2214" s="61" t="s">
        <v>2691</v>
      </c>
      <c r="D2214" s="62" t="s">
        <v>4741</v>
      </c>
      <c r="E2214" s="62" t="s">
        <v>2679</v>
      </c>
      <c r="F2214" s="67" t="s">
        <v>2656</v>
      </c>
      <c r="G2214" s="63">
        <f>VLOOKUP(Emissions!A2214,Population!$A$5:$L$3146,12,FALSE)*'National Throughput'!$B$2</f>
        <v>50722.079676982277</v>
      </c>
      <c r="H2214" s="12" t="str">
        <f>'Emissions Factors'!$E$2</f>
        <v>EACH</v>
      </c>
      <c r="I2214" s="64">
        <v>515</v>
      </c>
      <c r="J2214" s="65">
        <v>7439976</v>
      </c>
      <c r="K2214" s="66">
        <f>'Emissions Factors'!$C$2</f>
        <v>1.9400679072269228E-9</v>
      </c>
      <c r="L2214" s="67" t="str">
        <f>'Emissions Factors'!$D$2</f>
        <v>LB</v>
      </c>
      <c r="M2214" s="67" t="str">
        <f>'Emissions Factors'!$E$2</f>
        <v>EACH</v>
      </c>
      <c r="N2214" s="68">
        <f t="shared" si="68"/>
        <v>9.840427896912024E-5</v>
      </c>
      <c r="O2214" s="67" t="str">
        <f t="shared" si="69"/>
        <v>LB</v>
      </c>
    </row>
    <row r="2215" spans="1:15" x14ac:dyDescent="0.25">
      <c r="A2215" s="61" t="s">
        <v>2663</v>
      </c>
      <c r="B2215" s="61" t="s">
        <v>2655</v>
      </c>
      <c r="C2215" s="61" t="s">
        <v>2694</v>
      </c>
      <c r="D2215" s="62" t="s">
        <v>1955</v>
      </c>
      <c r="E2215" s="62" t="s">
        <v>2679</v>
      </c>
      <c r="F2215" s="67" t="s">
        <v>2656</v>
      </c>
      <c r="G2215" s="63">
        <f>VLOOKUP(Emissions!A2215,Population!$A$5:$L$3146,12,FALSE)*'National Throughput'!$B$2</f>
        <v>64070.481162568343</v>
      </c>
      <c r="H2215" s="12" t="str">
        <f>'Emissions Factors'!$E$2</f>
        <v>EACH</v>
      </c>
      <c r="I2215" s="64">
        <v>515</v>
      </c>
      <c r="J2215" s="65">
        <v>7439976</v>
      </c>
      <c r="K2215" s="66">
        <f>'Emissions Factors'!$C$2</f>
        <v>1.9400679072269228E-9</v>
      </c>
      <c r="L2215" s="67" t="str">
        <f>'Emissions Factors'!$D$2</f>
        <v>LB</v>
      </c>
      <c r="M2215" s="67" t="str">
        <f>'Emissions Factors'!$E$2</f>
        <v>EACH</v>
      </c>
      <c r="N2215" s="68">
        <f t="shared" si="68"/>
        <v>1.2430108430408596E-4</v>
      </c>
      <c r="O2215" s="67" t="str">
        <f t="shared" si="69"/>
        <v>LB</v>
      </c>
    </row>
    <row r="2216" spans="1:15" x14ac:dyDescent="0.25">
      <c r="A2216" s="61" t="s">
        <v>2664</v>
      </c>
      <c r="B2216" s="61" t="s">
        <v>2655</v>
      </c>
      <c r="C2216" s="61" t="s">
        <v>2697</v>
      </c>
      <c r="D2216" s="62" t="s">
        <v>2665</v>
      </c>
      <c r="E2216" s="62" t="s">
        <v>2679</v>
      </c>
      <c r="F2216" s="67" t="s">
        <v>2656</v>
      </c>
      <c r="G2216" s="63">
        <f>VLOOKUP(Emissions!A2216,Population!$A$5:$L$3146,12,FALSE)*'National Throughput'!$B$2</f>
        <v>21534.24511327107</v>
      </c>
      <c r="H2216" s="12" t="str">
        <f>'Emissions Factors'!$E$2</f>
        <v>EACH</v>
      </c>
      <c r="I2216" s="64">
        <v>515</v>
      </c>
      <c r="J2216" s="65">
        <v>7439976</v>
      </c>
      <c r="K2216" s="66">
        <f>'Emissions Factors'!$C$2</f>
        <v>1.9400679072269228E-9</v>
      </c>
      <c r="L2216" s="67" t="str">
        <f>'Emissions Factors'!$D$2</f>
        <v>LB</v>
      </c>
      <c r="M2216" s="67" t="str">
        <f>'Emissions Factors'!$E$2</f>
        <v>EACH</v>
      </c>
      <c r="N2216" s="68">
        <f t="shared" si="68"/>
        <v>4.1777897850615392E-5</v>
      </c>
      <c r="O2216" s="67" t="str">
        <f t="shared" si="69"/>
        <v>LB</v>
      </c>
    </row>
    <row r="2217" spans="1:15" x14ac:dyDescent="0.25">
      <c r="A2217" s="61" t="s">
        <v>2666</v>
      </c>
      <c r="B2217" s="61" t="s">
        <v>2655</v>
      </c>
      <c r="C2217" s="61" t="s">
        <v>2700</v>
      </c>
      <c r="D2217" s="62" t="s">
        <v>2013</v>
      </c>
      <c r="E2217" s="62" t="s">
        <v>2679</v>
      </c>
      <c r="F2217" s="67" t="s">
        <v>2656</v>
      </c>
      <c r="G2217" s="63">
        <f>VLOOKUP(Emissions!A2217,Population!$A$5:$L$3146,12,FALSE)*'National Throughput'!$B$2</f>
        <v>22905.389303977016</v>
      </c>
      <c r="H2217" s="12" t="str">
        <f>'Emissions Factors'!$E$2</f>
        <v>EACH</v>
      </c>
      <c r="I2217" s="64">
        <v>515</v>
      </c>
      <c r="J2217" s="65">
        <v>7439976</v>
      </c>
      <c r="K2217" s="66">
        <f>'Emissions Factors'!$C$2</f>
        <v>1.9400679072269228E-9</v>
      </c>
      <c r="L2217" s="67" t="str">
        <f>'Emissions Factors'!$D$2</f>
        <v>LB</v>
      </c>
      <c r="M2217" s="67" t="str">
        <f>'Emissions Factors'!$E$2</f>
        <v>EACH</v>
      </c>
      <c r="N2217" s="68">
        <f t="shared" si="68"/>
        <v>4.4438010691184629E-5</v>
      </c>
      <c r="O2217" s="67" t="str">
        <f t="shared" si="69"/>
        <v>LB</v>
      </c>
    </row>
    <row r="2218" spans="1:15" x14ac:dyDescent="0.25">
      <c r="A2218" s="61" t="s">
        <v>2667</v>
      </c>
      <c r="B2218" s="61" t="s">
        <v>2655</v>
      </c>
      <c r="C2218" s="61" t="s">
        <v>2703</v>
      </c>
      <c r="D2218" s="62" t="s">
        <v>2668</v>
      </c>
      <c r="E2218" s="62" t="s">
        <v>2679</v>
      </c>
      <c r="F2218" s="67" t="s">
        <v>2656</v>
      </c>
      <c r="G2218" s="63">
        <f>VLOOKUP(Emissions!A2218,Population!$A$5:$L$3146,12,FALSE)*'National Throughput'!$B$2</f>
        <v>174739.35405086348</v>
      </c>
      <c r="H2218" s="12" t="str">
        <f>'Emissions Factors'!$E$2</f>
        <v>EACH</v>
      </c>
      <c r="I2218" s="64">
        <v>515</v>
      </c>
      <c r="J2218" s="65">
        <v>7439976</v>
      </c>
      <c r="K2218" s="66">
        <f>'Emissions Factors'!$C$2</f>
        <v>1.9400679072269228E-9</v>
      </c>
      <c r="L2218" s="67" t="str">
        <f>'Emissions Factors'!$D$2</f>
        <v>LB</v>
      </c>
      <c r="M2218" s="67" t="str">
        <f>'Emissions Factors'!$E$2</f>
        <v>EACH</v>
      </c>
      <c r="N2218" s="68">
        <f t="shared" si="68"/>
        <v>3.39006212923643E-4</v>
      </c>
      <c r="O2218" s="67" t="str">
        <f t="shared" si="69"/>
        <v>LB</v>
      </c>
    </row>
    <row r="2219" spans="1:15" x14ac:dyDescent="0.25">
      <c r="A2219" s="61" t="s">
        <v>2669</v>
      </c>
      <c r="B2219" s="61" t="s">
        <v>2655</v>
      </c>
      <c r="C2219" s="61" t="s">
        <v>2706</v>
      </c>
      <c r="D2219" s="62" t="s">
        <v>5013</v>
      </c>
      <c r="E2219" s="62" t="s">
        <v>2679</v>
      </c>
      <c r="F2219" s="67" t="s">
        <v>2656</v>
      </c>
      <c r="G2219" s="63">
        <f>VLOOKUP(Emissions!A2219,Population!$A$5:$L$3146,12,FALSE)*'National Throughput'!$B$2</f>
        <v>109703.84171144076</v>
      </c>
      <c r="H2219" s="12" t="str">
        <f>'Emissions Factors'!$E$2</f>
        <v>EACH</v>
      </c>
      <c r="I2219" s="64">
        <v>515</v>
      </c>
      <c r="J2219" s="65">
        <v>7439976</v>
      </c>
      <c r="K2219" s="66">
        <f>'Emissions Factors'!$C$2</f>
        <v>1.9400679072269228E-9</v>
      </c>
      <c r="L2219" s="67" t="str">
        <f>'Emissions Factors'!$D$2</f>
        <v>LB</v>
      </c>
      <c r="M2219" s="67" t="str">
        <f>'Emissions Factors'!$E$2</f>
        <v>EACH</v>
      </c>
      <c r="N2219" s="68">
        <f t="shared" si="68"/>
        <v>2.1283290260386848E-4</v>
      </c>
      <c r="O2219" s="67" t="str">
        <f t="shared" si="69"/>
        <v>LB</v>
      </c>
    </row>
    <row r="2220" spans="1:15" x14ac:dyDescent="0.25">
      <c r="A2220" s="61" t="s">
        <v>2884</v>
      </c>
      <c r="B2220" s="61" t="s">
        <v>2655</v>
      </c>
      <c r="C2220" s="61" t="s">
        <v>2709</v>
      </c>
      <c r="D2220" s="62" t="s">
        <v>2885</v>
      </c>
      <c r="E2220" s="62" t="s">
        <v>2679</v>
      </c>
      <c r="F2220" s="67" t="s">
        <v>2656</v>
      </c>
      <c r="G2220" s="63">
        <f>VLOOKUP(Emissions!A2220,Population!$A$5:$L$3146,12,FALSE)*'National Throughput'!$B$2</f>
        <v>1981.3392493970716</v>
      </c>
      <c r="H2220" s="12" t="str">
        <f>'Emissions Factors'!$E$2</f>
        <v>EACH</v>
      </c>
      <c r="I2220" s="64">
        <v>515</v>
      </c>
      <c r="J2220" s="65">
        <v>7439976</v>
      </c>
      <c r="K2220" s="66">
        <f>'Emissions Factors'!$C$2</f>
        <v>1.9400679072269228E-9</v>
      </c>
      <c r="L2220" s="67" t="str">
        <f>'Emissions Factors'!$D$2</f>
        <v>LB</v>
      </c>
      <c r="M2220" s="67" t="str">
        <f>'Emissions Factors'!$E$2</f>
        <v>EACH</v>
      </c>
      <c r="N2220" s="68">
        <f t="shared" si="68"/>
        <v>3.8439326910843389E-6</v>
      </c>
      <c r="O2220" s="67" t="str">
        <f t="shared" si="69"/>
        <v>LB</v>
      </c>
    </row>
    <row r="2221" spans="1:15" x14ac:dyDescent="0.25">
      <c r="A2221" s="61" t="s">
        <v>2886</v>
      </c>
      <c r="B2221" s="61" t="s">
        <v>2655</v>
      </c>
      <c r="C2221" s="61" t="s">
        <v>2712</v>
      </c>
      <c r="D2221" s="62" t="s">
        <v>4765</v>
      </c>
      <c r="E2221" s="62" t="s">
        <v>2679</v>
      </c>
      <c r="F2221" s="67" t="s">
        <v>2656</v>
      </c>
      <c r="G2221" s="63">
        <f>VLOOKUP(Emissions!A2221,Population!$A$5:$L$3146,12,FALSE)*'National Throughput'!$B$2</f>
        <v>7363.3622208441884</v>
      </c>
      <c r="H2221" s="12" t="str">
        <f>'Emissions Factors'!$E$2</f>
        <v>EACH</v>
      </c>
      <c r="I2221" s="64">
        <v>515</v>
      </c>
      <c r="J2221" s="65">
        <v>7439976</v>
      </c>
      <c r="K2221" s="66">
        <f>'Emissions Factors'!$C$2</f>
        <v>1.9400679072269228E-9</v>
      </c>
      <c r="L2221" s="67" t="str">
        <f>'Emissions Factors'!$D$2</f>
        <v>LB</v>
      </c>
      <c r="M2221" s="67" t="str">
        <f>'Emissions Factors'!$E$2</f>
        <v>EACH</v>
      </c>
      <c r="N2221" s="68">
        <f t="shared" si="68"/>
        <v>1.4285422733946972E-5</v>
      </c>
      <c r="O2221" s="67" t="str">
        <f t="shared" si="69"/>
        <v>LB</v>
      </c>
    </row>
    <row r="2222" spans="1:15" x14ac:dyDescent="0.25">
      <c r="A2222" s="61" t="s">
        <v>2887</v>
      </c>
      <c r="B2222" s="61" t="s">
        <v>2655</v>
      </c>
      <c r="C2222" s="61" t="s">
        <v>2715</v>
      </c>
      <c r="D2222" s="62" t="s">
        <v>2888</v>
      </c>
      <c r="E2222" s="62" t="s">
        <v>2679</v>
      </c>
      <c r="F2222" s="67" t="s">
        <v>2656</v>
      </c>
      <c r="G2222" s="63">
        <f>VLOOKUP(Emissions!A2222,Population!$A$5:$L$3146,12,FALSE)*'National Throughput'!$B$2</f>
        <v>7307.9831735007929</v>
      </c>
      <c r="H2222" s="12" t="str">
        <f>'Emissions Factors'!$E$2</f>
        <v>EACH</v>
      </c>
      <c r="I2222" s="64">
        <v>515</v>
      </c>
      <c r="J2222" s="65">
        <v>7439976</v>
      </c>
      <c r="K2222" s="66">
        <f>'Emissions Factors'!$C$2</f>
        <v>1.9400679072269228E-9</v>
      </c>
      <c r="L2222" s="67" t="str">
        <f>'Emissions Factors'!$D$2</f>
        <v>LB</v>
      </c>
      <c r="M2222" s="67" t="str">
        <f>'Emissions Factors'!$E$2</f>
        <v>EACH</v>
      </c>
      <c r="N2222" s="68">
        <f t="shared" si="68"/>
        <v>1.4177983621463249E-5</v>
      </c>
      <c r="O2222" s="67" t="str">
        <f t="shared" si="69"/>
        <v>LB</v>
      </c>
    </row>
    <row r="2223" spans="1:15" x14ac:dyDescent="0.25">
      <c r="A2223" s="61" t="s">
        <v>2889</v>
      </c>
      <c r="B2223" s="61" t="s">
        <v>2655</v>
      </c>
      <c r="C2223" s="61" t="s">
        <v>2718</v>
      </c>
      <c r="D2223" s="62" t="s">
        <v>2890</v>
      </c>
      <c r="E2223" s="62" t="s">
        <v>2679</v>
      </c>
      <c r="F2223" s="67" t="s">
        <v>2656</v>
      </c>
      <c r="G2223" s="63">
        <f>VLOOKUP(Emissions!A2223,Population!$A$5:$L$3146,12,FALSE)*'National Throughput'!$B$2</f>
        <v>23469.435156548647</v>
      </c>
      <c r="H2223" s="12" t="str">
        <f>'Emissions Factors'!$E$2</f>
        <v>EACH</v>
      </c>
      <c r="I2223" s="64">
        <v>515</v>
      </c>
      <c r="J2223" s="65">
        <v>7439976</v>
      </c>
      <c r="K2223" s="66">
        <f>'Emissions Factors'!$C$2</f>
        <v>1.9400679072269228E-9</v>
      </c>
      <c r="L2223" s="67" t="str">
        <f>'Emissions Factors'!$D$2</f>
        <v>LB</v>
      </c>
      <c r="M2223" s="67" t="str">
        <f>'Emissions Factors'!$E$2</f>
        <v>EACH</v>
      </c>
      <c r="N2223" s="68">
        <f t="shared" si="68"/>
        <v>4.5532297947963302E-5</v>
      </c>
      <c r="O2223" s="67" t="str">
        <f t="shared" si="69"/>
        <v>LB</v>
      </c>
    </row>
    <row r="2224" spans="1:15" x14ac:dyDescent="0.25">
      <c r="A2224" s="61" t="s">
        <v>2891</v>
      </c>
      <c r="B2224" s="61" t="s">
        <v>2655</v>
      </c>
      <c r="C2224" s="61" t="s">
        <v>2721</v>
      </c>
      <c r="D2224" s="62" t="s">
        <v>2785</v>
      </c>
      <c r="E2224" s="62" t="s">
        <v>2679</v>
      </c>
      <c r="F2224" s="67" t="s">
        <v>2656</v>
      </c>
      <c r="G2224" s="63">
        <f>VLOOKUP(Emissions!A2224,Population!$A$5:$L$3146,12,FALSE)*'National Throughput'!$B$2</f>
        <v>215657.29127223705</v>
      </c>
      <c r="H2224" s="12" t="str">
        <f>'Emissions Factors'!$E$2</f>
        <v>EACH</v>
      </c>
      <c r="I2224" s="64">
        <v>515</v>
      </c>
      <c r="J2224" s="65">
        <v>7439976</v>
      </c>
      <c r="K2224" s="66">
        <f>'Emissions Factors'!$C$2</f>
        <v>1.9400679072269228E-9</v>
      </c>
      <c r="L2224" s="67" t="str">
        <f>'Emissions Factors'!$D$2</f>
        <v>LB</v>
      </c>
      <c r="M2224" s="67" t="str">
        <f>'Emissions Factors'!$E$2</f>
        <v>EACH</v>
      </c>
      <c r="N2224" s="68">
        <f t="shared" si="68"/>
        <v>4.1838978975675584E-4</v>
      </c>
      <c r="O2224" s="67" t="str">
        <f t="shared" si="69"/>
        <v>LB</v>
      </c>
    </row>
    <row r="2225" spans="1:15" x14ac:dyDescent="0.25">
      <c r="A2225" s="61" t="s">
        <v>2892</v>
      </c>
      <c r="B2225" s="61" t="s">
        <v>2655</v>
      </c>
      <c r="C2225" s="61" t="s">
        <v>2724</v>
      </c>
      <c r="D2225" s="62" t="s">
        <v>2788</v>
      </c>
      <c r="E2225" s="62" t="s">
        <v>2679</v>
      </c>
      <c r="F2225" s="67" t="s">
        <v>2656</v>
      </c>
      <c r="G2225" s="63">
        <f>VLOOKUP(Emissions!A2225,Population!$A$5:$L$3146,12,FALSE)*'National Throughput'!$B$2</f>
        <v>22758.737382308391</v>
      </c>
      <c r="H2225" s="12" t="str">
        <f>'Emissions Factors'!$E$2</f>
        <v>EACH</v>
      </c>
      <c r="I2225" s="64">
        <v>515</v>
      </c>
      <c r="J2225" s="65">
        <v>7439976</v>
      </c>
      <c r="K2225" s="66">
        <f>'Emissions Factors'!$C$2</f>
        <v>1.9400679072269228E-9</v>
      </c>
      <c r="L2225" s="67" t="str">
        <f>'Emissions Factors'!$D$2</f>
        <v>LB</v>
      </c>
      <c r="M2225" s="67" t="str">
        <f>'Emissions Factors'!$E$2</f>
        <v>EACH</v>
      </c>
      <c r="N2225" s="68">
        <f t="shared" si="68"/>
        <v>4.4153496004422175E-5</v>
      </c>
      <c r="O2225" s="67" t="str">
        <f t="shared" si="69"/>
        <v>LB</v>
      </c>
    </row>
    <row r="2226" spans="1:15" x14ac:dyDescent="0.25">
      <c r="A2226" s="61" t="s">
        <v>2893</v>
      </c>
      <c r="B2226" s="61" t="s">
        <v>2655</v>
      </c>
      <c r="C2226" s="61" t="s">
        <v>2727</v>
      </c>
      <c r="D2226" s="62" t="s">
        <v>2894</v>
      </c>
      <c r="E2226" s="62" t="s">
        <v>2679</v>
      </c>
      <c r="F2226" s="67" t="s">
        <v>2656</v>
      </c>
      <c r="G2226" s="63">
        <f>VLOOKUP(Emissions!A2226,Population!$A$5:$L$3146,12,FALSE)*'National Throughput'!$B$2</f>
        <v>85733.94405297401</v>
      </c>
      <c r="H2226" s="12" t="str">
        <f>'Emissions Factors'!$E$2</f>
        <v>EACH</v>
      </c>
      <c r="I2226" s="64">
        <v>515</v>
      </c>
      <c r="J2226" s="65">
        <v>7439976</v>
      </c>
      <c r="K2226" s="66">
        <f>'Emissions Factors'!$C$2</f>
        <v>1.9400679072269228E-9</v>
      </c>
      <c r="L2226" s="67" t="str">
        <f>'Emissions Factors'!$D$2</f>
        <v>LB</v>
      </c>
      <c r="M2226" s="67" t="str">
        <f>'Emissions Factors'!$E$2</f>
        <v>EACH</v>
      </c>
      <c r="N2226" s="68">
        <f t="shared" si="68"/>
        <v>1.6632967341716337E-4</v>
      </c>
      <c r="O2226" s="67" t="str">
        <f t="shared" si="69"/>
        <v>LB</v>
      </c>
    </row>
    <row r="2227" spans="1:15" x14ac:dyDescent="0.25">
      <c r="A2227" s="61" t="s">
        <v>2895</v>
      </c>
      <c r="B2227" s="61" t="s">
        <v>2655</v>
      </c>
      <c r="C2227" s="61" t="s">
        <v>2730</v>
      </c>
      <c r="D2227" s="62" t="s">
        <v>2896</v>
      </c>
      <c r="E2227" s="62" t="s">
        <v>2679</v>
      </c>
      <c r="F2227" s="67" t="s">
        <v>2656</v>
      </c>
      <c r="G2227" s="63">
        <f>VLOOKUP(Emissions!A2227,Population!$A$5:$L$3146,12,FALSE)*'National Throughput'!$B$2</f>
        <v>67126.584145592817</v>
      </c>
      <c r="H2227" s="12" t="str">
        <f>'Emissions Factors'!$E$2</f>
        <v>EACH</v>
      </c>
      <c r="I2227" s="64">
        <v>515</v>
      </c>
      <c r="J2227" s="65">
        <v>7439976</v>
      </c>
      <c r="K2227" s="66">
        <f>'Emissions Factors'!$C$2</f>
        <v>1.9400679072269228E-9</v>
      </c>
      <c r="L2227" s="67" t="str">
        <f>'Emissions Factors'!$D$2</f>
        <v>LB</v>
      </c>
      <c r="M2227" s="67" t="str">
        <f>'Emissions Factors'!$E$2</f>
        <v>EACH</v>
      </c>
      <c r="N2227" s="68">
        <f t="shared" si="68"/>
        <v>1.3023013162263218E-4</v>
      </c>
      <c r="O2227" s="67" t="str">
        <f t="shared" si="69"/>
        <v>LB</v>
      </c>
    </row>
    <row r="2228" spans="1:15" x14ac:dyDescent="0.25">
      <c r="A2228" s="61" t="s">
        <v>2897</v>
      </c>
      <c r="B2228" s="61" t="s">
        <v>2655</v>
      </c>
      <c r="C2228" s="61" t="s">
        <v>2733</v>
      </c>
      <c r="D2228" s="62" t="s">
        <v>4892</v>
      </c>
      <c r="E2228" s="62" t="s">
        <v>2679</v>
      </c>
      <c r="F2228" s="67" t="s">
        <v>2656</v>
      </c>
      <c r="G2228" s="63">
        <f>VLOOKUP(Emissions!A2228,Population!$A$5:$L$3146,12,FALSE)*'National Throughput'!$B$2</f>
        <v>8038.1661681026126</v>
      </c>
      <c r="H2228" s="12" t="str">
        <f>'Emissions Factors'!$E$2</f>
        <v>EACH</v>
      </c>
      <c r="I2228" s="64">
        <v>515</v>
      </c>
      <c r="J2228" s="65">
        <v>7439976</v>
      </c>
      <c r="K2228" s="66">
        <f>'Emissions Factors'!$C$2</f>
        <v>1.9400679072269228E-9</v>
      </c>
      <c r="L2228" s="67" t="str">
        <f>'Emissions Factors'!$D$2</f>
        <v>LB</v>
      </c>
      <c r="M2228" s="67" t="str">
        <f>'Emissions Factors'!$E$2</f>
        <v>EACH</v>
      </c>
      <c r="N2228" s="68">
        <f t="shared" si="68"/>
        <v>1.559458821569309E-5</v>
      </c>
      <c r="O2228" s="67" t="str">
        <f t="shared" si="69"/>
        <v>LB</v>
      </c>
    </row>
    <row r="2229" spans="1:15" x14ac:dyDescent="0.25">
      <c r="A2229" s="61" t="s">
        <v>2898</v>
      </c>
      <c r="B2229" s="61" t="s">
        <v>2655</v>
      </c>
      <c r="C2229" s="61" t="s">
        <v>2736</v>
      </c>
      <c r="D2229" s="62" t="s">
        <v>800</v>
      </c>
      <c r="E2229" s="62" t="s">
        <v>2679</v>
      </c>
      <c r="F2229" s="67" t="s">
        <v>2656</v>
      </c>
      <c r="G2229" s="63">
        <f>VLOOKUP(Emissions!A2229,Population!$A$5:$L$3146,12,FALSE)*'National Throughput'!$B$2</f>
        <v>367488.17940538219</v>
      </c>
      <c r="H2229" s="12" t="str">
        <f>'Emissions Factors'!$E$2</f>
        <v>EACH</v>
      </c>
      <c r="I2229" s="64">
        <v>515</v>
      </c>
      <c r="J2229" s="65">
        <v>7439976</v>
      </c>
      <c r="K2229" s="66">
        <f>'Emissions Factors'!$C$2</f>
        <v>1.9400679072269228E-9</v>
      </c>
      <c r="L2229" s="67" t="str">
        <f>'Emissions Factors'!$D$2</f>
        <v>LB</v>
      </c>
      <c r="M2229" s="67" t="str">
        <f>'Emissions Factors'!$E$2</f>
        <v>EACH</v>
      </c>
      <c r="N2229" s="68">
        <f t="shared" si="68"/>
        <v>7.1295202314963183E-4</v>
      </c>
      <c r="O2229" s="67" t="str">
        <f t="shared" si="69"/>
        <v>LB</v>
      </c>
    </row>
    <row r="2230" spans="1:15" x14ac:dyDescent="0.25">
      <c r="A2230" s="61" t="s">
        <v>2899</v>
      </c>
      <c r="B2230" s="61" t="s">
        <v>2655</v>
      </c>
      <c r="C2230" s="61" t="s">
        <v>2739</v>
      </c>
      <c r="D2230" s="62" t="s">
        <v>4786</v>
      </c>
      <c r="E2230" s="62" t="s">
        <v>2679</v>
      </c>
      <c r="F2230" s="67" t="s">
        <v>2656</v>
      </c>
      <c r="G2230" s="63">
        <f>VLOOKUP(Emissions!A2230,Population!$A$5:$L$3146,12,FALSE)*'National Throughput'!$B$2</f>
        <v>47591.112426252846</v>
      </c>
      <c r="H2230" s="12" t="str">
        <f>'Emissions Factors'!$E$2</f>
        <v>EACH</v>
      </c>
      <c r="I2230" s="64">
        <v>515</v>
      </c>
      <c r="J2230" s="65">
        <v>7439976</v>
      </c>
      <c r="K2230" s="66">
        <f>'Emissions Factors'!$C$2</f>
        <v>1.9400679072269228E-9</v>
      </c>
      <c r="L2230" s="67" t="str">
        <f>'Emissions Factors'!$D$2</f>
        <v>LB</v>
      </c>
      <c r="M2230" s="67" t="str">
        <f>'Emissions Factors'!$E$2</f>
        <v>EACH</v>
      </c>
      <c r="N2230" s="68">
        <f t="shared" si="68"/>
        <v>9.2329989887401557E-5</v>
      </c>
      <c r="O2230" s="67" t="str">
        <f t="shared" si="69"/>
        <v>LB</v>
      </c>
    </row>
    <row r="2231" spans="1:15" x14ac:dyDescent="0.25">
      <c r="A2231" s="61" t="s">
        <v>2900</v>
      </c>
      <c r="B2231" s="61" t="s">
        <v>2655</v>
      </c>
      <c r="C2231" s="61" t="s">
        <v>2742</v>
      </c>
      <c r="D2231" s="62" t="s">
        <v>652</v>
      </c>
      <c r="E2231" s="62" t="s">
        <v>2679</v>
      </c>
      <c r="F2231" s="67" t="s">
        <v>2656</v>
      </c>
      <c r="G2231" s="63">
        <f>VLOOKUP(Emissions!A2231,Population!$A$5:$L$3146,12,FALSE)*'National Throughput'!$B$2</f>
        <v>122404.10323552633</v>
      </c>
      <c r="H2231" s="12" t="str">
        <f>'Emissions Factors'!$E$2</f>
        <v>EACH</v>
      </c>
      <c r="I2231" s="64">
        <v>515</v>
      </c>
      <c r="J2231" s="65">
        <v>7439976</v>
      </c>
      <c r="K2231" s="66">
        <f>'Emissions Factors'!$C$2</f>
        <v>1.9400679072269228E-9</v>
      </c>
      <c r="L2231" s="67" t="str">
        <f>'Emissions Factors'!$D$2</f>
        <v>LB</v>
      </c>
      <c r="M2231" s="67" t="str">
        <f>'Emissions Factors'!$E$2</f>
        <v>EACH</v>
      </c>
      <c r="N2231" s="68">
        <f t="shared" si="68"/>
        <v>2.3747227240013578E-4</v>
      </c>
      <c r="O2231" s="67" t="str">
        <f t="shared" si="69"/>
        <v>LB</v>
      </c>
    </row>
    <row r="2232" spans="1:15" x14ac:dyDescent="0.25">
      <c r="A2232" s="61" t="s">
        <v>2901</v>
      </c>
      <c r="B2232" s="61" t="s">
        <v>2655</v>
      </c>
      <c r="C2232" s="61" t="s">
        <v>2745</v>
      </c>
      <c r="D2232" s="62" t="s">
        <v>2902</v>
      </c>
      <c r="E2232" s="62" t="s">
        <v>2679</v>
      </c>
      <c r="F2232" s="67" t="s">
        <v>2656</v>
      </c>
      <c r="G2232" s="63">
        <f>VLOOKUP(Emissions!A2232,Population!$A$5:$L$3146,12,FALSE)*'National Throughput'!$B$2</f>
        <v>31134.305524040214</v>
      </c>
      <c r="H2232" s="12" t="str">
        <f>'Emissions Factors'!$E$2</f>
        <v>EACH</v>
      </c>
      <c r="I2232" s="64">
        <v>515</v>
      </c>
      <c r="J2232" s="65">
        <v>7439976</v>
      </c>
      <c r="K2232" s="66">
        <f>'Emissions Factors'!$C$2</f>
        <v>1.9400679072269228E-9</v>
      </c>
      <c r="L2232" s="67" t="str">
        <f>'Emissions Factors'!$D$2</f>
        <v>LB</v>
      </c>
      <c r="M2232" s="67" t="str">
        <f>'Emissions Factors'!$E$2</f>
        <v>EACH</v>
      </c>
      <c r="N2232" s="68">
        <f t="shared" si="68"/>
        <v>6.0402666960988319E-5</v>
      </c>
      <c r="O2232" s="67" t="str">
        <f t="shared" si="69"/>
        <v>LB</v>
      </c>
    </row>
    <row r="2233" spans="1:15" x14ac:dyDescent="0.25">
      <c r="A2233" s="61" t="s">
        <v>2903</v>
      </c>
      <c r="B2233" s="61" t="s">
        <v>2655</v>
      </c>
      <c r="C2233" s="61" t="s">
        <v>2748</v>
      </c>
      <c r="D2233" s="62" t="s">
        <v>2818</v>
      </c>
      <c r="E2233" s="62" t="s">
        <v>2679</v>
      </c>
      <c r="F2233" s="67" t="s">
        <v>2656</v>
      </c>
      <c r="G2233" s="63">
        <f>VLOOKUP(Emissions!A2233,Population!$A$5:$L$3146,12,FALSE)*'National Throughput'!$B$2</f>
        <v>334438.16905842599</v>
      </c>
      <c r="H2233" s="12" t="str">
        <f>'Emissions Factors'!$E$2</f>
        <v>EACH</v>
      </c>
      <c r="I2233" s="64">
        <v>515</v>
      </c>
      <c r="J2233" s="65">
        <v>7439976</v>
      </c>
      <c r="K2233" s="66">
        <f>'Emissions Factors'!$C$2</f>
        <v>1.9400679072269228E-9</v>
      </c>
      <c r="L2233" s="67" t="str">
        <f>'Emissions Factors'!$D$2</f>
        <v>LB</v>
      </c>
      <c r="M2233" s="67" t="str">
        <f>'Emissions Factors'!$E$2</f>
        <v>EACH</v>
      </c>
      <c r="N2233" s="68">
        <f t="shared" si="68"/>
        <v>6.4883275874198429E-4</v>
      </c>
      <c r="O2233" s="67" t="str">
        <f t="shared" si="69"/>
        <v>LB</v>
      </c>
    </row>
    <row r="2234" spans="1:15" x14ac:dyDescent="0.25">
      <c r="A2234" s="61" t="s">
        <v>2904</v>
      </c>
      <c r="B2234" s="61" t="s">
        <v>2655</v>
      </c>
      <c r="C2234" s="61" t="s">
        <v>2751</v>
      </c>
      <c r="D2234" s="62" t="s">
        <v>2491</v>
      </c>
      <c r="E2234" s="62" t="s">
        <v>2679</v>
      </c>
      <c r="F2234" s="67" t="s">
        <v>2656</v>
      </c>
      <c r="G2234" s="63">
        <f>VLOOKUP(Emissions!A2234,Population!$A$5:$L$3146,12,FALSE)*'National Throughput'!$B$2</f>
        <v>11472.692641306958</v>
      </c>
      <c r="H2234" s="12" t="str">
        <f>'Emissions Factors'!$E$2</f>
        <v>EACH</v>
      </c>
      <c r="I2234" s="64">
        <v>515</v>
      </c>
      <c r="J2234" s="65">
        <v>7439976</v>
      </c>
      <c r="K2234" s="66">
        <f>'Emissions Factors'!$C$2</f>
        <v>1.9400679072269228E-9</v>
      </c>
      <c r="L2234" s="67" t="str">
        <f>'Emissions Factors'!$D$2</f>
        <v>LB</v>
      </c>
      <c r="M2234" s="67" t="str">
        <f>'Emissions Factors'!$E$2</f>
        <v>EACH</v>
      </c>
      <c r="N2234" s="68">
        <f t="shared" si="68"/>
        <v>2.2257802802878107E-5</v>
      </c>
      <c r="O2234" s="67" t="str">
        <f t="shared" si="69"/>
        <v>LB</v>
      </c>
    </row>
    <row r="2235" spans="1:15" x14ac:dyDescent="0.25">
      <c r="A2235" s="61" t="s">
        <v>2905</v>
      </c>
      <c r="B2235" s="61" t="s">
        <v>2655</v>
      </c>
      <c r="C2235" s="61" t="s">
        <v>2754</v>
      </c>
      <c r="D2235" s="62" t="s">
        <v>2906</v>
      </c>
      <c r="E2235" s="62" t="s">
        <v>2679</v>
      </c>
      <c r="F2235" s="67" t="s">
        <v>2656</v>
      </c>
      <c r="G2235" s="63">
        <f>VLOOKUP(Emissions!A2235,Population!$A$5:$L$3146,12,FALSE)*'National Throughput'!$B$2</f>
        <v>796547.60407748353</v>
      </c>
      <c r="H2235" s="12" t="str">
        <f>'Emissions Factors'!$E$2</f>
        <v>EACH</v>
      </c>
      <c r="I2235" s="64">
        <v>515</v>
      </c>
      <c r="J2235" s="65">
        <v>7439976</v>
      </c>
      <c r="K2235" s="66">
        <f>'Emissions Factors'!$C$2</f>
        <v>1.9400679072269228E-9</v>
      </c>
      <c r="L2235" s="67" t="str">
        <f>'Emissions Factors'!$D$2</f>
        <v>LB</v>
      </c>
      <c r="M2235" s="67" t="str">
        <f>'Emissions Factors'!$E$2</f>
        <v>EACH</v>
      </c>
      <c r="N2235" s="68">
        <f t="shared" si="68"/>
        <v>1.545356443249223E-3</v>
      </c>
      <c r="O2235" s="67" t="str">
        <f t="shared" si="69"/>
        <v>LB</v>
      </c>
    </row>
    <row r="2236" spans="1:15" x14ac:dyDescent="0.25">
      <c r="A2236" s="61" t="s">
        <v>2907</v>
      </c>
      <c r="B2236" s="61" t="s">
        <v>2655</v>
      </c>
      <c r="C2236" s="61" t="s">
        <v>2757</v>
      </c>
      <c r="D2236" s="62" t="s">
        <v>4814</v>
      </c>
      <c r="E2236" s="62" t="s">
        <v>2679</v>
      </c>
      <c r="F2236" s="67" t="s">
        <v>2656</v>
      </c>
      <c r="G2236" s="63">
        <f>VLOOKUP(Emissions!A2236,Population!$A$5:$L$3146,12,FALSE)*'National Throughput'!$B$2</f>
        <v>79905.812089038416</v>
      </c>
      <c r="H2236" s="12" t="str">
        <f>'Emissions Factors'!$E$2</f>
        <v>EACH</v>
      </c>
      <c r="I2236" s="64">
        <v>515</v>
      </c>
      <c r="J2236" s="65">
        <v>7439976</v>
      </c>
      <c r="K2236" s="66">
        <f>'Emissions Factors'!$C$2</f>
        <v>1.9400679072269228E-9</v>
      </c>
      <c r="L2236" s="67" t="str">
        <f>'Emissions Factors'!$D$2</f>
        <v>LB</v>
      </c>
      <c r="M2236" s="67" t="str">
        <f>'Emissions Factors'!$E$2</f>
        <v>EACH</v>
      </c>
      <c r="N2236" s="68">
        <f t="shared" si="68"/>
        <v>1.550227016348485E-4</v>
      </c>
      <c r="O2236" s="67" t="str">
        <f t="shared" si="69"/>
        <v>LB</v>
      </c>
    </row>
    <row r="2237" spans="1:15" x14ac:dyDescent="0.25">
      <c r="A2237" s="61" t="s">
        <v>2908</v>
      </c>
      <c r="B2237" s="61" t="s">
        <v>2655</v>
      </c>
      <c r="C2237" s="61" t="s">
        <v>2760</v>
      </c>
      <c r="D2237" s="62" t="s">
        <v>865</v>
      </c>
      <c r="E2237" s="62" t="s">
        <v>2679</v>
      </c>
      <c r="F2237" s="67" t="s">
        <v>2656</v>
      </c>
      <c r="G2237" s="63">
        <f>VLOOKUP(Emissions!A2237,Population!$A$5:$L$3146,12,FALSE)*'National Throughput'!$B$2</f>
        <v>1753.6698325408863</v>
      </c>
      <c r="H2237" s="12" t="str">
        <f>'Emissions Factors'!$E$2</f>
        <v>EACH</v>
      </c>
      <c r="I2237" s="64">
        <v>515</v>
      </c>
      <c r="J2237" s="65">
        <v>7439976</v>
      </c>
      <c r="K2237" s="66">
        <f>'Emissions Factors'!$C$2</f>
        <v>1.9400679072269228E-9</v>
      </c>
      <c r="L2237" s="67" t="str">
        <f>'Emissions Factors'!$D$2</f>
        <v>LB</v>
      </c>
      <c r="M2237" s="67" t="str">
        <f>'Emissions Factors'!$E$2</f>
        <v>EACH</v>
      </c>
      <c r="N2237" s="68">
        <f t="shared" si="68"/>
        <v>3.4022385619845854E-6</v>
      </c>
      <c r="O2237" s="67" t="str">
        <f t="shared" si="69"/>
        <v>LB</v>
      </c>
    </row>
    <row r="2238" spans="1:15" x14ac:dyDescent="0.25">
      <c r="A2238" s="61" t="s">
        <v>2909</v>
      </c>
      <c r="B2238" s="61" t="s">
        <v>2655</v>
      </c>
      <c r="C2238" s="61" t="s">
        <v>2763</v>
      </c>
      <c r="D2238" s="62" t="s">
        <v>2910</v>
      </c>
      <c r="E2238" s="62" t="s">
        <v>2679</v>
      </c>
      <c r="F2238" s="67" t="s">
        <v>2656</v>
      </c>
      <c r="G2238" s="63">
        <f>VLOOKUP(Emissions!A2238,Population!$A$5:$L$3146,12,FALSE)*'National Throughput'!$B$2</f>
        <v>25989.181810673181</v>
      </c>
      <c r="H2238" s="12" t="str">
        <f>'Emissions Factors'!$E$2</f>
        <v>EACH</v>
      </c>
      <c r="I2238" s="64">
        <v>515</v>
      </c>
      <c r="J2238" s="65">
        <v>7439976</v>
      </c>
      <c r="K2238" s="66">
        <f>'Emissions Factors'!$C$2</f>
        <v>1.9400679072269228E-9</v>
      </c>
      <c r="L2238" s="67" t="str">
        <f>'Emissions Factors'!$D$2</f>
        <v>LB</v>
      </c>
      <c r="M2238" s="67" t="str">
        <f>'Emissions Factors'!$E$2</f>
        <v>EACH</v>
      </c>
      <c r="N2238" s="68">
        <f t="shared" si="68"/>
        <v>5.0420777565972725E-5</v>
      </c>
      <c r="O2238" s="67" t="str">
        <f t="shared" si="69"/>
        <v>LB</v>
      </c>
    </row>
    <row r="2239" spans="1:15" x14ac:dyDescent="0.25">
      <c r="A2239" s="61" t="s">
        <v>2911</v>
      </c>
      <c r="B2239" s="61" t="s">
        <v>2655</v>
      </c>
      <c r="C2239" s="61" t="s">
        <v>2766</v>
      </c>
      <c r="D2239" s="62" t="s">
        <v>2912</v>
      </c>
      <c r="E2239" s="62" t="s">
        <v>2679</v>
      </c>
      <c r="F2239" s="67" t="s">
        <v>2656</v>
      </c>
      <c r="G2239" s="63">
        <f>VLOOKUP(Emissions!A2239,Population!$A$5:$L$3146,12,FALSE)*'National Throughput'!$B$2</f>
        <v>78663.885675467056</v>
      </c>
      <c r="H2239" s="12" t="str">
        <f>'Emissions Factors'!$E$2</f>
        <v>EACH</v>
      </c>
      <c r="I2239" s="64">
        <v>515</v>
      </c>
      <c r="J2239" s="65">
        <v>7439976</v>
      </c>
      <c r="K2239" s="66">
        <f>'Emissions Factors'!$C$2</f>
        <v>1.9400679072269228E-9</v>
      </c>
      <c r="L2239" s="67" t="str">
        <f>'Emissions Factors'!$D$2</f>
        <v>LB</v>
      </c>
      <c r="M2239" s="67" t="str">
        <f>'Emissions Factors'!$E$2</f>
        <v>EACH</v>
      </c>
      <c r="N2239" s="68">
        <f t="shared" si="68"/>
        <v>1.5261328005674129E-4</v>
      </c>
      <c r="O2239" s="67" t="str">
        <f t="shared" si="69"/>
        <v>LB</v>
      </c>
    </row>
    <row r="2240" spans="1:15" x14ac:dyDescent="0.25">
      <c r="A2240" s="61" t="s">
        <v>2913</v>
      </c>
      <c r="B2240" s="61" t="s">
        <v>2655</v>
      </c>
      <c r="C2240" s="61" t="s">
        <v>2769</v>
      </c>
      <c r="D2240" s="62" t="s">
        <v>4842</v>
      </c>
      <c r="E2240" s="62" t="s">
        <v>2679</v>
      </c>
      <c r="F2240" s="67" t="s">
        <v>2656</v>
      </c>
      <c r="G2240" s="63">
        <f>VLOOKUP(Emissions!A2240,Population!$A$5:$L$3146,12,FALSE)*'National Throughput'!$B$2</f>
        <v>26347.094542577724</v>
      </c>
      <c r="H2240" s="12" t="str">
        <f>'Emissions Factors'!$E$2</f>
        <v>EACH</v>
      </c>
      <c r="I2240" s="64">
        <v>515</v>
      </c>
      <c r="J2240" s="65">
        <v>7439976</v>
      </c>
      <c r="K2240" s="66">
        <f>'Emissions Factors'!$C$2</f>
        <v>1.9400679072269228E-9</v>
      </c>
      <c r="L2240" s="67" t="str">
        <f>'Emissions Factors'!$D$2</f>
        <v>LB</v>
      </c>
      <c r="M2240" s="67" t="str">
        <f>'Emissions Factors'!$E$2</f>
        <v>EACH</v>
      </c>
      <c r="N2240" s="68">
        <f t="shared" si="68"/>
        <v>5.1115152570728642E-5</v>
      </c>
      <c r="O2240" s="67" t="str">
        <f t="shared" si="69"/>
        <v>LB</v>
      </c>
    </row>
    <row r="2241" spans="1:15" x14ac:dyDescent="0.25">
      <c r="A2241" s="61" t="s">
        <v>2914</v>
      </c>
      <c r="B2241" s="61" t="s">
        <v>2655</v>
      </c>
      <c r="C2241" s="61" t="s">
        <v>2772</v>
      </c>
      <c r="D2241" s="62" t="s">
        <v>2915</v>
      </c>
      <c r="E2241" s="62" t="s">
        <v>2679</v>
      </c>
      <c r="F2241" s="67" t="s">
        <v>2656</v>
      </c>
      <c r="G2241" s="63">
        <f>VLOOKUP(Emissions!A2241,Population!$A$5:$L$3146,12,FALSE)*'National Throughput'!$B$2</f>
        <v>6994.1685718882127</v>
      </c>
      <c r="H2241" s="12" t="str">
        <f>'Emissions Factors'!$E$2</f>
        <v>EACH</v>
      </c>
      <c r="I2241" s="64">
        <v>515</v>
      </c>
      <c r="J2241" s="65">
        <v>7439976</v>
      </c>
      <c r="K2241" s="66">
        <f>'Emissions Factors'!$C$2</f>
        <v>1.9400679072269228E-9</v>
      </c>
      <c r="L2241" s="67" t="str">
        <f>'Emissions Factors'!$D$2</f>
        <v>LB</v>
      </c>
      <c r="M2241" s="67" t="str">
        <f>'Emissions Factors'!$E$2</f>
        <v>EACH</v>
      </c>
      <c r="N2241" s="68">
        <f t="shared" si="68"/>
        <v>1.356916198405548E-5</v>
      </c>
      <c r="O2241" s="67" t="str">
        <f t="shared" si="69"/>
        <v>LB</v>
      </c>
    </row>
    <row r="2242" spans="1:15" x14ac:dyDescent="0.25">
      <c r="A2242" s="61" t="s">
        <v>2916</v>
      </c>
      <c r="B2242" s="61" t="s">
        <v>2655</v>
      </c>
      <c r="C2242" s="61" t="s">
        <v>2775</v>
      </c>
      <c r="D2242" s="62" t="s">
        <v>2917</v>
      </c>
      <c r="E2242" s="62" t="s">
        <v>2679</v>
      </c>
      <c r="F2242" s="67" t="s">
        <v>2656</v>
      </c>
      <c r="G2242" s="63">
        <f>VLOOKUP(Emissions!A2242,Population!$A$5:$L$3146,12,FALSE)*'National Throughput'!$B$2</f>
        <v>26166.599869754802</v>
      </c>
      <c r="H2242" s="12" t="str">
        <f>'Emissions Factors'!$E$2</f>
        <v>EACH</v>
      </c>
      <c r="I2242" s="64">
        <v>515</v>
      </c>
      <c r="J2242" s="65">
        <v>7439976</v>
      </c>
      <c r="K2242" s="66">
        <f>'Emissions Factors'!$C$2</f>
        <v>1.9400679072269228E-9</v>
      </c>
      <c r="L2242" s="67" t="str">
        <f>'Emissions Factors'!$D$2</f>
        <v>LB</v>
      </c>
      <c r="M2242" s="67" t="str">
        <f>'Emissions Factors'!$E$2</f>
        <v>EACH</v>
      </c>
      <c r="N2242" s="68">
        <f t="shared" si="68"/>
        <v>5.0764980648559471E-5</v>
      </c>
      <c r="O2242" s="67" t="str">
        <f t="shared" si="69"/>
        <v>LB</v>
      </c>
    </row>
    <row r="2243" spans="1:15" x14ac:dyDescent="0.25">
      <c r="A2243" s="61" t="s">
        <v>2918</v>
      </c>
      <c r="B2243" s="61" t="s">
        <v>2655</v>
      </c>
      <c r="C2243" s="61" t="s">
        <v>2778</v>
      </c>
      <c r="D2243" s="62" t="s">
        <v>2872</v>
      </c>
      <c r="E2243" s="62" t="s">
        <v>2679</v>
      </c>
      <c r="F2243" s="67" t="s">
        <v>2656</v>
      </c>
      <c r="G2243" s="63">
        <f>VLOOKUP(Emissions!A2243,Population!$A$5:$L$3146,12,FALSE)*'National Throughput'!$B$2</f>
        <v>577375.79437476839</v>
      </c>
      <c r="H2243" s="12" t="str">
        <f>'Emissions Factors'!$E$2</f>
        <v>EACH</v>
      </c>
      <c r="I2243" s="64">
        <v>515</v>
      </c>
      <c r="J2243" s="65">
        <v>7439976</v>
      </c>
      <c r="K2243" s="66">
        <f>'Emissions Factors'!$C$2</f>
        <v>1.9400679072269228E-9</v>
      </c>
      <c r="L2243" s="67" t="str">
        <f>'Emissions Factors'!$D$2</f>
        <v>LB</v>
      </c>
      <c r="M2243" s="67" t="str">
        <f>'Emissions Factors'!$E$2</f>
        <v>EACH</v>
      </c>
      <c r="N2243" s="68">
        <f t="shared" ref="N2243:N2306" si="70">K2243*G2243</f>
        <v>1.1201482490761391E-3</v>
      </c>
      <c r="O2243" s="67" t="str">
        <f t="shared" ref="O2243:O2306" si="71">L2243</f>
        <v>LB</v>
      </c>
    </row>
    <row r="2244" spans="1:15" x14ac:dyDescent="0.25">
      <c r="A2244" s="61" t="s">
        <v>2919</v>
      </c>
      <c r="B2244" s="61" t="s">
        <v>2655</v>
      </c>
      <c r="C2244" s="61" t="s">
        <v>2781</v>
      </c>
      <c r="D2244" s="62" t="s">
        <v>169</v>
      </c>
      <c r="E2244" s="62" t="s">
        <v>2679</v>
      </c>
      <c r="F2244" s="67" t="s">
        <v>2656</v>
      </c>
      <c r="G2244" s="63">
        <f>VLOOKUP(Emissions!A2244,Population!$A$5:$L$3146,12,FALSE)*'National Throughput'!$B$2</f>
        <v>1410.1146314290754</v>
      </c>
      <c r="H2244" s="12" t="str">
        <f>'Emissions Factors'!$E$2</f>
        <v>EACH</v>
      </c>
      <c r="I2244" s="64">
        <v>515</v>
      </c>
      <c r="J2244" s="65">
        <v>7439976</v>
      </c>
      <c r="K2244" s="66">
        <f>'Emissions Factors'!$C$2</f>
        <v>1.9400679072269228E-9</v>
      </c>
      <c r="L2244" s="67" t="str">
        <f>'Emissions Factors'!$D$2</f>
        <v>LB</v>
      </c>
      <c r="M2244" s="67" t="str">
        <f>'Emissions Factors'!$E$2</f>
        <v>EACH</v>
      </c>
      <c r="N2244" s="68">
        <f t="shared" si="70"/>
        <v>2.7357181419466698E-6</v>
      </c>
      <c r="O2244" s="67" t="str">
        <f t="shared" si="71"/>
        <v>LB</v>
      </c>
    </row>
    <row r="2245" spans="1:15" x14ac:dyDescent="0.25">
      <c r="A2245" s="61" t="s">
        <v>2920</v>
      </c>
      <c r="B2245" s="61" t="s">
        <v>2655</v>
      </c>
      <c r="C2245" s="61" t="s">
        <v>2784</v>
      </c>
      <c r="D2245" s="62" t="s">
        <v>2921</v>
      </c>
      <c r="E2245" s="62" t="s">
        <v>2679</v>
      </c>
      <c r="F2245" s="67" t="s">
        <v>2656</v>
      </c>
      <c r="G2245" s="63">
        <f>VLOOKUP(Emissions!A2245,Population!$A$5:$L$3146,12,FALSE)*'National Throughput'!$B$2</f>
        <v>104356.68702906171</v>
      </c>
      <c r="H2245" s="12" t="str">
        <f>'Emissions Factors'!$E$2</f>
        <v>EACH</v>
      </c>
      <c r="I2245" s="64">
        <v>515</v>
      </c>
      <c r="J2245" s="65">
        <v>7439976</v>
      </c>
      <c r="K2245" s="66">
        <f>'Emissions Factors'!$C$2</f>
        <v>1.9400679072269228E-9</v>
      </c>
      <c r="L2245" s="67" t="str">
        <f>'Emissions Factors'!$D$2</f>
        <v>LB</v>
      </c>
      <c r="M2245" s="67" t="str">
        <f>'Emissions Factors'!$E$2</f>
        <v>EACH</v>
      </c>
      <c r="N2245" s="68">
        <f t="shared" si="70"/>
        <v>2.024590594096067E-4</v>
      </c>
      <c r="O2245" s="67" t="str">
        <f t="shared" si="71"/>
        <v>LB</v>
      </c>
    </row>
    <row r="2246" spans="1:15" x14ac:dyDescent="0.25">
      <c r="A2246" s="61" t="s">
        <v>2922</v>
      </c>
      <c r="B2246" s="61" t="s">
        <v>2923</v>
      </c>
      <c r="C2246" s="61" t="s">
        <v>2677</v>
      </c>
      <c r="D2246" s="62" t="s">
        <v>4975</v>
      </c>
      <c r="E2246" s="62" t="s">
        <v>2679</v>
      </c>
      <c r="F2246" s="67" t="s">
        <v>2924</v>
      </c>
      <c r="G2246" s="63">
        <f>VLOOKUP(Emissions!A2246,Population!$A$5:$L$3146,12,FALSE)*'National Throughput'!$B$2</f>
        <v>104311.56336085596</v>
      </c>
      <c r="H2246" s="12" t="str">
        <f>'Emissions Factors'!$E$2</f>
        <v>EACH</v>
      </c>
      <c r="I2246" s="64">
        <v>515</v>
      </c>
      <c r="J2246" s="65">
        <v>7439976</v>
      </c>
      <c r="K2246" s="66">
        <f>'Emissions Factors'!$C$2</f>
        <v>1.9400679072269228E-9</v>
      </c>
      <c r="L2246" s="67" t="str">
        <f>'Emissions Factors'!$D$2</f>
        <v>LB</v>
      </c>
      <c r="M2246" s="67" t="str">
        <f>'Emissions Factors'!$E$2</f>
        <v>EACH</v>
      </c>
      <c r="N2246" s="68">
        <f t="shared" si="70"/>
        <v>2.0237151642906438E-4</v>
      </c>
      <c r="O2246" s="67" t="str">
        <f t="shared" si="71"/>
        <v>LB</v>
      </c>
    </row>
    <row r="2247" spans="1:15" x14ac:dyDescent="0.25">
      <c r="A2247" s="61" t="s">
        <v>2925</v>
      </c>
      <c r="B2247" s="61" t="s">
        <v>2923</v>
      </c>
      <c r="C2247" s="61" t="s">
        <v>2682</v>
      </c>
      <c r="D2247" s="62" t="s">
        <v>2926</v>
      </c>
      <c r="E2247" s="62" t="s">
        <v>2679</v>
      </c>
      <c r="F2247" s="67" t="s">
        <v>2924</v>
      </c>
      <c r="G2247" s="63">
        <f>VLOOKUP(Emissions!A2247,Population!$A$5:$L$3146,12,FALSE)*'National Throughput'!$B$2</f>
        <v>1262698.6840146952</v>
      </c>
      <c r="H2247" s="12" t="str">
        <f>'Emissions Factors'!$E$2</f>
        <v>EACH</v>
      </c>
      <c r="I2247" s="64">
        <v>515</v>
      </c>
      <c r="J2247" s="65">
        <v>7439976</v>
      </c>
      <c r="K2247" s="66">
        <f>'Emissions Factors'!$C$2</f>
        <v>1.9400679072269228E-9</v>
      </c>
      <c r="L2247" s="67" t="str">
        <f>'Emissions Factors'!$D$2</f>
        <v>LB</v>
      </c>
      <c r="M2247" s="67" t="str">
        <f>'Emissions Factors'!$E$2</f>
        <v>EACH</v>
      </c>
      <c r="N2247" s="68">
        <f t="shared" si="70"/>
        <v>2.4497211933545791E-3</v>
      </c>
      <c r="O2247" s="67" t="str">
        <f t="shared" si="71"/>
        <v>LB</v>
      </c>
    </row>
    <row r="2248" spans="1:15" x14ac:dyDescent="0.25">
      <c r="A2248" s="61" t="s">
        <v>2927</v>
      </c>
      <c r="B2248" s="61" t="s">
        <v>2923</v>
      </c>
      <c r="C2248" s="61" t="s">
        <v>2685</v>
      </c>
      <c r="D2248" s="62" t="s">
        <v>2928</v>
      </c>
      <c r="E2248" s="62" t="s">
        <v>2679</v>
      </c>
      <c r="F2248" s="67" t="s">
        <v>2924</v>
      </c>
      <c r="G2248" s="63">
        <f>VLOOKUP(Emissions!A2248,Population!$A$5:$L$3146,12,FALSE)*'National Throughput'!$B$2</f>
        <v>69516.087484668999</v>
      </c>
      <c r="H2248" s="12" t="str">
        <f>'Emissions Factors'!$E$2</f>
        <v>EACH</v>
      </c>
      <c r="I2248" s="64">
        <v>515</v>
      </c>
      <c r="J2248" s="65">
        <v>7439976</v>
      </c>
      <c r="K2248" s="66">
        <f>'Emissions Factors'!$C$2</f>
        <v>1.9400679072269228E-9</v>
      </c>
      <c r="L2248" s="67" t="str">
        <f>'Emissions Factors'!$D$2</f>
        <v>LB</v>
      </c>
      <c r="M2248" s="67" t="str">
        <f>'Emissions Factors'!$E$2</f>
        <v>EACH</v>
      </c>
      <c r="N2248" s="68">
        <f t="shared" si="70"/>
        <v>1.3486593036498545E-4</v>
      </c>
      <c r="O2248" s="67" t="str">
        <f t="shared" si="71"/>
        <v>LB</v>
      </c>
    </row>
    <row r="2249" spans="1:15" x14ac:dyDescent="0.25">
      <c r="A2249" s="61" t="s">
        <v>2929</v>
      </c>
      <c r="B2249" s="61" t="s">
        <v>2923</v>
      </c>
      <c r="C2249" s="61" t="s">
        <v>2688</v>
      </c>
      <c r="D2249" s="62" t="s">
        <v>2542</v>
      </c>
      <c r="E2249" s="62" t="s">
        <v>2679</v>
      </c>
      <c r="F2249" s="67" t="s">
        <v>2924</v>
      </c>
      <c r="G2249" s="63">
        <f>VLOOKUP(Emissions!A2249,Population!$A$5:$L$3146,12,FALSE)*'National Throughput'!$B$2</f>
        <v>173717.91828875191</v>
      </c>
      <c r="H2249" s="12" t="str">
        <f>'Emissions Factors'!$E$2</f>
        <v>EACH</v>
      </c>
      <c r="I2249" s="64">
        <v>515</v>
      </c>
      <c r="J2249" s="65">
        <v>7439976</v>
      </c>
      <c r="K2249" s="66">
        <f>'Emissions Factors'!$C$2</f>
        <v>1.9400679072269228E-9</v>
      </c>
      <c r="L2249" s="67" t="str">
        <f>'Emissions Factors'!$D$2</f>
        <v>LB</v>
      </c>
      <c r="M2249" s="67" t="str">
        <f>'Emissions Factors'!$E$2</f>
        <v>EACH</v>
      </c>
      <c r="N2249" s="68">
        <f t="shared" si="70"/>
        <v>3.370245581822765E-4</v>
      </c>
      <c r="O2249" s="67" t="str">
        <f t="shared" si="71"/>
        <v>LB</v>
      </c>
    </row>
    <row r="2250" spans="1:15" x14ac:dyDescent="0.25">
      <c r="A2250" s="61" t="s">
        <v>2930</v>
      </c>
      <c r="B2250" s="61" t="s">
        <v>2923</v>
      </c>
      <c r="C2250" s="61" t="s">
        <v>2691</v>
      </c>
      <c r="D2250" s="62" t="s">
        <v>2931</v>
      </c>
      <c r="E2250" s="62" t="s">
        <v>2679</v>
      </c>
      <c r="F2250" s="67" t="s">
        <v>2924</v>
      </c>
      <c r="G2250" s="63">
        <f>VLOOKUP(Emissions!A2250,Population!$A$5:$L$3146,12,FALSE)*'National Throughput'!$B$2</f>
        <v>50195.978727220012</v>
      </c>
      <c r="H2250" s="12" t="str">
        <f>'Emissions Factors'!$E$2</f>
        <v>EACH</v>
      </c>
      <c r="I2250" s="64">
        <v>515</v>
      </c>
      <c r="J2250" s="65">
        <v>7439976</v>
      </c>
      <c r="K2250" s="66">
        <f>'Emissions Factors'!$C$2</f>
        <v>1.9400679072269228E-9</v>
      </c>
      <c r="L2250" s="67" t="str">
        <f>'Emissions Factors'!$D$2</f>
        <v>LB</v>
      </c>
      <c r="M2250" s="67" t="str">
        <f>'Emissions Factors'!$E$2</f>
        <v>EACH</v>
      </c>
      <c r="N2250" s="68">
        <f t="shared" si="70"/>
        <v>9.7383607400524868E-5</v>
      </c>
      <c r="O2250" s="67" t="str">
        <f t="shared" si="71"/>
        <v>LB</v>
      </c>
    </row>
    <row r="2251" spans="1:15" x14ac:dyDescent="0.25">
      <c r="A2251" s="61" t="s">
        <v>2932</v>
      </c>
      <c r="B2251" s="61" t="s">
        <v>2923</v>
      </c>
      <c r="C2251" s="61" t="s">
        <v>2694</v>
      </c>
      <c r="D2251" s="62" t="s">
        <v>2933</v>
      </c>
      <c r="E2251" s="62" t="s">
        <v>2679</v>
      </c>
      <c r="F2251" s="67" t="s">
        <v>2924</v>
      </c>
      <c r="G2251" s="63">
        <f>VLOOKUP(Emissions!A2251,Population!$A$5:$L$3146,12,FALSE)*'National Throughput'!$B$2</f>
        <v>424255.80508401856</v>
      </c>
      <c r="H2251" s="12" t="str">
        <f>'Emissions Factors'!$E$2</f>
        <v>EACH</v>
      </c>
      <c r="I2251" s="64">
        <v>515</v>
      </c>
      <c r="J2251" s="65">
        <v>7439976</v>
      </c>
      <c r="K2251" s="66">
        <f>'Emissions Factors'!$C$2</f>
        <v>1.9400679072269228E-9</v>
      </c>
      <c r="L2251" s="67" t="str">
        <f>'Emissions Factors'!$D$2</f>
        <v>LB</v>
      </c>
      <c r="M2251" s="67" t="str">
        <f>'Emissions Factors'!$E$2</f>
        <v>EACH</v>
      </c>
      <c r="N2251" s="68">
        <f t="shared" si="70"/>
        <v>8.230850718982252E-4</v>
      </c>
      <c r="O2251" s="67" t="str">
        <f t="shared" si="71"/>
        <v>LB</v>
      </c>
    </row>
    <row r="2252" spans="1:15" x14ac:dyDescent="0.25">
      <c r="A2252" s="61" t="s">
        <v>2934</v>
      </c>
      <c r="B2252" s="61" t="s">
        <v>2923</v>
      </c>
      <c r="C2252" s="61" t="s">
        <v>2697</v>
      </c>
      <c r="D2252" s="62" t="s">
        <v>2935</v>
      </c>
      <c r="E2252" s="62" t="s">
        <v>2679</v>
      </c>
      <c r="F2252" s="67" t="s">
        <v>2924</v>
      </c>
      <c r="G2252" s="63">
        <f>VLOOKUP(Emissions!A2252,Population!$A$5:$L$3146,12,FALSE)*'National Throughput'!$B$2</f>
        <v>129171.62792847212</v>
      </c>
      <c r="H2252" s="12" t="str">
        <f>'Emissions Factors'!$E$2</f>
        <v>EACH</v>
      </c>
      <c r="I2252" s="64">
        <v>515</v>
      </c>
      <c r="J2252" s="65">
        <v>7439976</v>
      </c>
      <c r="K2252" s="66">
        <f>'Emissions Factors'!$C$2</f>
        <v>1.9400679072269228E-9</v>
      </c>
      <c r="L2252" s="67" t="str">
        <f>'Emissions Factors'!$D$2</f>
        <v>LB</v>
      </c>
      <c r="M2252" s="67" t="str">
        <f>'Emissions Factors'!$E$2</f>
        <v>EACH</v>
      </c>
      <c r="N2252" s="68">
        <f t="shared" si="70"/>
        <v>2.5060172986828564E-4</v>
      </c>
      <c r="O2252" s="67" t="str">
        <f t="shared" si="71"/>
        <v>LB</v>
      </c>
    </row>
    <row r="2253" spans="1:15" x14ac:dyDescent="0.25">
      <c r="A2253" s="61" t="s">
        <v>2936</v>
      </c>
      <c r="B2253" s="61" t="s">
        <v>2923</v>
      </c>
      <c r="C2253" s="61" t="s">
        <v>2700</v>
      </c>
      <c r="D2253" s="62" t="s">
        <v>5136</v>
      </c>
      <c r="E2253" s="62" t="s">
        <v>2679</v>
      </c>
      <c r="F2253" s="67" t="s">
        <v>2924</v>
      </c>
      <c r="G2253" s="63">
        <f>VLOOKUP(Emissions!A2253,Population!$A$5:$L$3146,12,FALSE)*'National Throughput'!$B$2</f>
        <v>63361.834464155625</v>
      </c>
      <c r="H2253" s="12" t="str">
        <f>'Emissions Factors'!$E$2</f>
        <v>EACH</v>
      </c>
      <c r="I2253" s="64">
        <v>515</v>
      </c>
      <c r="J2253" s="65">
        <v>7439976</v>
      </c>
      <c r="K2253" s="66">
        <f>'Emissions Factors'!$C$2</f>
        <v>1.9400679072269228E-9</v>
      </c>
      <c r="L2253" s="67" t="str">
        <f>'Emissions Factors'!$D$2</f>
        <v>LB</v>
      </c>
      <c r="M2253" s="67" t="str">
        <f>'Emissions Factors'!$E$2</f>
        <v>EACH</v>
      </c>
      <c r="N2253" s="68">
        <f t="shared" si="70"/>
        <v>1.2292626158693311E-4</v>
      </c>
      <c r="O2253" s="67" t="str">
        <f t="shared" si="71"/>
        <v>LB</v>
      </c>
    </row>
    <row r="2254" spans="1:15" x14ac:dyDescent="0.25">
      <c r="A2254" s="61" t="s">
        <v>2937</v>
      </c>
      <c r="B2254" s="61" t="s">
        <v>2923</v>
      </c>
      <c r="C2254" s="61" t="s">
        <v>2703</v>
      </c>
      <c r="D2254" s="62" t="s">
        <v>2938</v>
      </c>
      <c r="E2254" s="62" t="s">
        <v>2679</v>
      </c>
      <c r="F2254" s="67" t="s">
        <v>2924</v>
      </c>
      <c r="G2254" s="63">
        <f>VLOOKUP(Emissions!A2254,Population!$A$5:$L$3146,12,FALSE)*'National Throughput'!$B$2</f>
        <v>642689.22748882184</v>
      </c>
      <c r="H2254" s="12" t="str">
        <f>'Emissions Factors'!$E$2</f>
        <v>EACH</v>
      </c>
      <c r="I2254" s="64">
        <v>515</v>
      </c>
      <c r="J2254" s="65">
        <v>7439976</v>
      </c>
      <c r="K2254" s="66">
        <f>'Emissions Factors'!$C$2</f>
        <v>1.9400679072269228E-9</v>
      </c>
      <c r="L2254" s="67" t="str">
        <f>'Emissions Factors'!$D$2</f>
        <v>LB</v>
      </c>
      <c r="M2254" s="67" t="str">
        <f>'Emissions Factors'!$E$2</f>
        <v>EACH</v>
      </c>
      <c r="N2254" s="68">
        <f t="shared" si="70"/>
        <v>1.2468607445715262E-3</v>
      </c>
      <c r="O2254" s="67" t="str">
        <f t="shared" si="71"/>
        <v>LB</v>
      </c>
    </row>
    <row r="2255" spans="1:15" x14ac:dyDescent="0.25">
      <c r="A2255" s="61" t="s">
        <v>2939</v>
      </c>
      <c r="B2255" s="61" t="s">
        <v>2923</v>
      </c>
      <c r="C2255" s="61" t="s">
        <v>2706</v>
      </c>
      <c r="D2255" s="62" t="s">
        <v>2698</v>
      </c>
      <c r="E2255" s="62" t="s">
        <v>2679</v>
      </c>
      <c r="F2255" s="67" t="s">
        <v>2924</v>
      </c>
      <c r="G2255" s="63">
        <f>VLOOKUP(Emissions!A2255,Population!$A$5:$L$3146,12,FALSE)*'National Throughput'!$B$2</f>
        <v>190691.59629950294</v>
      </c>
      <c r="H2255" s="12" t="str">
        <f>'Emissions Factors'!$E$2</f>
        <v>EACH</v>
      </c>
      <c r="I2255" s="64">
        <v>515</v>
      </c>
      <c r="J2255" s="65">
        <v>7439976</v>
      </c>
      <c r="K2255" s="66">
        <f>'Emissions Factors'!$C$2</f>
        <v>1.9400679072269228E-9</v>
      </c>
      <c r="L2255" s="67" t="str">
        <f>'Emissions Factors'!$D$2</f>
        <v>LB</v>
      </c>
      <c r="M2255" s="67" t="str">
        <f>'Emissions Factors'!$E$2</f>
        <v>EACH</v>
      </c>
      <c r="N2255" s="68">
        <f t="shared" si="70"/>
        <v>3.6995464615853789E-4</v>
      </c>
      <c r="O2255" s="67" t="str">
        <f t="shared" si="71"/>
        <v>LB</v>
      </c>
    </row>
    <row r="2256" spans="1:15" x14ac:dyDescent="0.25">
      <c r="A2256" s="61" t="s">
        <v>2940</v>
      </c>
      <c r="B2256" s="61" t="s">
        <v>2923</v>
      </c>
      <c r="C2256" s="61" t="s">
        <v>2709</v>
      </c>
      <c r="D2256" s="62" t="s">
        <v>2941</v>
      </c>
      <c r="E2256" s="62" t="s">
        <v>2679</v>
      </c>
      <c r="F2256" s="67" t="s">
        <v>2924</v>
      </c>
      <c r="G2256" s="63">
        <f>VLOOKUP(Emissions!A2256,Population!$A$5:$L$3146,12,FALSE)*'National Throughput'!$B$2</f>
        <v>141249.38793890137</v>
      </c>
      <c r="H2256" s="12" t="str">
        <f>'Emissions Factors'!$E$2</f>
        <v>EACH</v>
      </c>
      <c r="I2256" s="64">
        <v>515</v>
      </c>
      <c r="J2256" s="65">
        <v>7439976</v>
      </c>
      <c r="K2256" s="66">
        <f>'Emissions Factors'!$C$2</f>
        <v>1.9400679072269228E-9</v>
      </c>
      <c r="L2256" s="67" t="str">
        <f>'Emissions Factors'!$D$2</f>
        <v>LB</v>
      </c>
      <c r="M2256" s="67" t="str">
        <f>'Emissions Factors'!$E$2</f>
        <v>EACH</v>
      </c>
      <c r="N2256" s="68">
        <f t="shared" si="70"/>
        <v>2.7403340445570815E-4</v>
      </c>
      <c r="O2256" s="67" t="str">
        <f t="shared" si="71"/>
        <v>LB</v>
      </c>
    </row>
    <row r="2257" spans="1:15" x14ac:dyDescent="0.25">
      <c r="A2257" s="61" t="s">
        <v>2942</v>
      </c>
      <c r="B2257" s="61" t="s">
        <v>2923</v>
      </c>
      <c r="C2257" s="61" t="s">
        <v>2712</v>
      </c>
      <c r="D2257" s="62" t="s">
        <v>4560</v>
      </c>
      <c r="E2257" s="62" t="s">
        <v>2679</v>
      </c>
      <c r="F2257" s="67" t="s">
        <v>2924</v>
      </c>
      <c r="G2257" s="63">
        <f>VLOOKUP(Emissions!A2257,Population!$A$5:$L$3146,12,FALSE)*'National Throughput'!$B$2</f>
        <v>4927.7096756485143</v>
      </c>
      <c r="H2257" s="12" t="str">
        <f>'Emissions Factors'!$E$2</f>
        <v>EACH</v>
      </c>
      <c r="I2257" s="64">
        <v>515</v>
      </c>
      <c r="J2257" s="65">
        <v>7439976</v>
      </c>
      <c r="K2257" s="66">
        <f>'Emissions Factors'!$C$2</f>
        <v>1.9400679072269228E-9</v>
      </c>
      <c r="L2257" s="67" t="str">
        <f>'Emissions Factors'!$D$2</f>
        <v>LB</v>
      </c>
      <c r="M2257" s="67" t="str">
        <f>'Emissions Factors'!$E$2</f>
        <v>EACH</v>
      </c>
      <c r="N2257" s="68">
        <f t="shared" si="70"/>
        <v>9.5600913978572712E-6</v>
      </c>
      <c r="O2257" s="67" t="str">
        <f t="shared" si="71"/>
        <v>LB</v>
      </c>
    </row>
    <row r="2258" spans="1:15" x14ac:dyDescent="0.25">
      <c r="A2258" s="61" t="s">
        <v>2943</v>
      </c>
      <c r="B2258" s="61" t="s">
        <v>2923</v>
      </c>
      <c r="C2258" s="61" t="s">
        <v>2715</v>
      </c>
      <c r="D2258" s="62" t="s">
        <v>1697</v>
      </c>
      <c r="E2258" s="62" t="s">
        <v>2679</v>
      </c>
      <c r="F2258" s="67" t="s">
        <v>2924</v>
      </c>
      <c r="G2258" s="63">
        <f>VLOOKUP(Emissions!A2258,Population!$A$5:$L$3146,12,FALSE)*'National Throughput'!$B$2</f>
        <v>66086.688701033476</v>
      </c>
      <c r="H2258" s="12" t="str">
        <f>'Emissions Factors'!$E$2</f>
        <v>EACH</v>
      </c>
      <c r="I2258" s="64">
        <v>515</v>
      </c>
      <c r="J2258" s="65">
        <v>7439976</v>
      </c>
      <c r="K2258" s="66">
        <f>'Emissions Factors'!$C$2</f>
        <v>1.9400679072269228E-9</v>
      </c>
      <c r="L2258" s="67" t="str">
        <f>'Emissions Factors'!$D$2</f>
        <v>LB</v>
      </c>
      <c r="M2258" s="67" t="str">
        <f>'Emissions Factors'!$E$2</f>
        <v>EACH</v>
      </c>
      <c r="N2258" s="68">
        <f t="shared" si="70"/>
        <v>1.2821266384377113E-4</v>
      </c>
      <c r="O2258" s="67" t="str">
        <f t="shared" si="71"/>
        <v>LB</v>
      </c>
    </row>
    <row r="2259" spans="1:15" x14ac:dyDescent="0.25">
      <c r="A2259" s="61" t="s">
        <v>2944</v>
      </c>
      <c r="B2259" s="61" t="s">
        <v>2923</v>
      </c>
      <c r="C2259" s="61" t="s">
        <v>2718</v>
      </c>
      <c r="D2259" s="62" t="s">
        <v>2945</v>
      </c>
      <c r="E2259" s="62" t="s">
        <v>2679</v>
      </c>
      <c r="F2259" s="67" t="s">
        <v>2924</v>
      </c>
      <c r="G2259" s="63">
        <f>VLOOKUP(Emissions!A2259,Population!$A$5:$L$3146,12,FALSE)*'National Throughput'!$B$2</f>
        <v>162795.93950713766</v>
      </c>
      <c r="H2259" s="12" t="str">
        <f>'Emissions Factors'!$E$2</f>
        <v>EACH</v>
      </c>
      <c r="I2259" s="64">
        <v>515</v>
      </c>
      <c r="J2259" s="65">
        <v>7439976</v>
      </c>
      <c r="K2259" s="66">
        <f>'Emissions Factors'!$C$2</f>
        <v>1.9400679072269228E-9</v>
      </c>
      <c r="L2259" s="67" t="str">
        <f>'Emissions Factors'!$D$2</f>
        <v>LB</v>
      </c>
      <c r="M2259" s="67" t="str">
        <f>'Emissions Factors'!$E$2</f>
        <v>EACH</v>
      </c>
      <c r="N2259" s="68">
        <f t="shared" si="70"/>
        <v>3.1583517766465327E-4</v>
      </c>
      <c r="O2259" s="67" t="str">
        <f t="shared" si="71"/>
        <v>LB</v>
      </c>
    </row>
    <row r="2260" spans="1:15" x14ac:dyDescent="0.25">
      <c r="A2260" s="61" t="s">
        <v>2946</v>
      </c>
      <c r="B2260" s="61" t="s">
        <v>2923</v>
      </c>
      <c r="C2260" s="61" t="s">
        <v>2721</v>
      </c>
      <c r="D2260" s="62" t="s">
        <v>2947</v>
      </c>
      <c r="E2260" s="62" t="s">
        <v>2679</v>
      </c>
      <c r="F2260" s="67" t="s">
        <v>2924</v>
      </c>
      <c r="G2260" s="63">
        <f>VLOOKUP(Emissions!A2260,Population!$A$5:$L$3146,12,FALSE)*'National Throughput'!$B$2</f>
        <v>525879.43357289233</v>
      </c>
      <c r="H2260" s="12" t="str">
        <f>'Emissions Factors'!$E$2</f>
        <v>EACH</v>
      </c>
      <c r="I2260" s="64">
        <v>515</v>
      </c>
      <c r="J2260" s="65">
        <v>7439976</v>
      </c>
      <c r="K2260" s="66">
        <f>'Emissions Factors'!$C$2</f>
        <v>1.9400679072269228E-9</v>
      </c>
      <c r="L2260" s="67" t="str">
        <f>'Emissions Factors'!$D$2</f>
        <v>LB</v>
      </c>
      <c r="M2260" s="67" t="str">
        <f>'Emissions Factors'!$E$2</f>
        <v>EACH</v>
      </c>
      <c r="N2260" s="68">
        <f t="shared" si="70"/>
        <v>1.0202418121454408E-3</v>
      </c>
      <c r="O2260" s="67" t="str">
        <f t="shared" si="71"/>
        <v>LB</v>
      </c>
    </row>
    <row r="2261" spans="1:15" x14ac:dyDescent="0.25">
      <c r="A2261" s="61" t="s">
        <v>2948</v>
      </c>
      <c r="B2261" s="61" t="s">
        <v>2923</v>
      </c>
      <c r="C2261" s="61" t="s">
        <v>2724</v>
      </c>
      <c r="D2261" s="62" t="s">
        <v>2949</v>
      </c>
      <c r="E2261" s="62" t="s">
        <v>2679</v>
      </c>
      <c r="F2261" s="67" t="s">
        <v>2924</v>
      </c>
      <c r="G2261" s="63">
        <f>VLOOKUP(Emissions!A2261,Population!$A$5:$L$3146,12,FALSE)*'National Throughput'!$B$2</f>
        <v>39812.407350333189</v>
      </c>
      <c r="H2261" s="12" t="str">
        <f>'Emissions Factors'!$E$2</f>
        <v>EACH</v>
      </c>
      <c r="I2261" s="64">
        <v>515</v>
      </c>
      <c r="J2261" s="65">
        <v>7439976</v>
      </c>
      <c r="K2261" s="66">
        <f>'Emissions Factors'!$C$2</f>
        <v>1.9400679072269228E-9</v>
      </c>
      <c r="L2261" s="67" t="str">
        <f>'Emissions Factors'!$D$2</f>
        <v>LB</v>
      </c>
      <c r="M2261" s="67" t="str">
        <f>'Emissions Factors'!$E$2</f>
        <v>EACH</v>
      </c>
      <c r="N2261" s="68">
        <f t="shared" si="70"/>
        <v>7.7238773809826675E-5</v>
      </c>
      <c r="O2261" s="67" t="str">
        <f t="shared" si="71"/>
        <v>LB</v>
      </c>
    </row>
    <row r="2262" spans="1:15" x14ac:dyDescent="0.25">
      <c r="A2262" s="61" t="s">
        <v>2950</v>
      </c>
      <c r="B2262" s="61" t="s">
        <v>2923</v>
      </c>
      <c r="C2262" s="61" t="s">
        <v>2727</v>
      </c>
      <c r="D2262" s="62" t="s">
        <v>2951</v>
      </c>
      <c r="E2262" s="62" t="s">
        <v>2679</v>
      </c>
      <c r="F2262" s="67" t="s">
        <v>2924</v>
      </c>
      <c r="G2262" s="63">
        <f>VLOOKUP(Emissions!A2262,Population!$A$5:$L$3146,12,FALSE)*'National Throughput'!$B$2</f>
        <v>83264.448756624028</v>
      </c>
      <c r="H2262" s="12" t="str">
        <f>'Emissions Factors'!$E$2</f>
        <v>EACH</v>
      </c>
      <c r="I2262" s="64">
        <v>515</v>
      </c>
      <c r="J2262" s="65">
        <v>7439976</v>
      </c>
      <c r="K2262" s="66">
        <f>'Emissions Factors'!$C$2</f>
        <v>1.9400679072269228E-9</v>
      </c>
      <c r="L2262" s="67" t="str">
        <f>'Emissions Factors'!$D$2</f>
        <v>LB</v>
      </c>
      <c r="M2262" s="67" t="str">
        <f>'Emissions Factors'!$E$2</f>
        <v>EACH</v>
      </c>
      <c r="N2262" s="68">
        <f t="shared" si="70"/>
        <v>1.6153868484566694E-4</v>
      </c>
      <c r="O2262" s="67" t="str">
        <f t="shared" si="71"/>
        <v>LB</v>
      </c>
    </row>
    <row r="2263" spans="1:15" x14ac:dyDescent="0.25">
      <c r="A2263" s="61" t="s">
        <v>2952</v>
      </c>
      <c r="B2263" s="61" t="s">
        <v>2923</v>
      </c>
      <c r="C2263" s="61" t="s">
        <v>2730</v>
      </c>
      <c r="D2263" s="62" t="s">
        <v>300</v>
      </c>
      <c r="E2263" s="62" t="s">
        <v>2679</v>
      </c>
      <c r="F2263" s="67" t="s">
        <v>2924</v>
      </c>
      <c r="G2263" s="63">
        <f>VLOOKUP(Emissions!A2263,Population!$A$5:$L$3146,12,FALSE)*'National Throughput'!$B$2</f>
        <v>40760.004382653518</v>
      </c>
      <c r="H2263" s="12" t="str">
        <f>'Emissions Factors'!$E$2</f>
        <v>EACH</v>
      </c>
      <c r="I2263" s="64">
        <v>515</v>
      </c>
      <c r="J2263" s="65">
        <v>7439976</v>
      </c>
      <c r="K2263" s="66">
        <f>'Emissions Factors'!$C$2</f>
        <v>1.9400679072269228E-9</v>
      </c>
      <c r="L2263" s="67" t="str">
        <f>'Emissions Factors'!$D$2</f>
        <v>LB</v>
      </c>
      <c r="M2263" s="67" t="str">
        <f>'Emissions Factors'!$E$2</f>
        <v>EACH</v>
      </c>
      <c r="N2263" s="68">
        <f t="shared" si="70"/>
        <v>7.9077176401214818E-5</v>
      </c>
      <c r="O2263" s="67" t="str">
        <f t="shared" si="71"/>
        <v>LB</v>
      </c>
    </row>
    <row r="2264" spans="1:15" x14ac:dyDescent="0.25">
      <c r="A2264" s="61" t="s">
        <v>2953</v>
      </c>
      <c r="B2264" s="61" t="s">
        <v>2923</v>
      </c>
      <c r="C2264" s="61" t="s">
        <v>2733</v>
      </c>
      <c r="D2264" s="62" t="s">
        <v>4741</v>
      </c>
      <c r="E2264" s="62" t="s">
        <v>2679</v>
      </c>
      <c r="F2264" s="67" t="s">
        <v>2924</v>
      </c>
      <c r="G2264" s="63">
        <f>VLOOKUP(Emissions!A2264,Population!$A$5:$L$3146,12,FALSE)*'National Throughput'!$B$2</f>
        <v>68836.155847841743</v>
      </c>
      <c r="H2264" s="12" t="str">
        <f>'Emissions Factors'!$E$2</f>
        <v>EACH</v>
      </c>
      <c r="I2264" s="64">
        <v>515</v>
      </c>
      <c r="J2264" s="65">
        <v>7439976</v>
      </c>
      <c r="K2264" s="66">
        <f>'Emissions Factors'!$C$2</f>
        <v>1.9400679072269228E-9</v>
      </c>
      <c r="L2264" s="67" t="str">
        <f>'Emissions Factors'!$D$2</f>
        <v>LB</v>
      </c>
      <c r="M2264" s="67" t="str">
        <f>'Emissions Factors'!$E$2</f>
        <v>EACH</v>
      </c>
      <c r="N2264" s="68">
        <f t="shared" si="70"/>
        <v>1.3354681681726862E-4</v>
      </c>
      <c r="O2264" s="67" t="str">
        <f t="shared" si="71"/>
        <v>LB</v>
      </c>
    </row>
    <row r="2265" spans="1:15" x14ac:dyDescent="0.25">
      <c r="A2265" s="61" t="s">
        <v>2954</v>
      </c>
      <c r="B2265" s="61" t="s">
        <v>2923</v>
      </c>
      <c r="C2265" s="61" t="s">
        <v>2736</v>
      </c>
      <c r="D2265" s="62" t="s">
        <v>4747</v>
      </c>
      <c r="E2265" s="62" t="s">
        <v>2679</v>
      </c>
      <c r="F2265" s="67" t="s">
        <v>2924</v>
      </c>
      <c r="G2265" s="63">
        <f>VLOOKUP(Emissions!A2265,Population!$A$5:$L$3146,12,FALSE)*'National Throughput'!$B$2</f>
        <v>89401.267632603369</v>
      </c>
      <c r="H2265" s="12" t="str">
        <f>'Emissions Factors'!$E$2</f>
        <v>EACH</v>
      </c>
      <c r="I2265" s="64">
        <v>515</v>
      </c>
      <c r="J2265" s="65">
        <v>7439976</v>
      </c>
      <c r="K2265" s="66">
        <f>'Emissions Factors'!$C$2</f>
        <v>1.9400679072269228E-9</v>
      </c>
      <c r="L2265" s="67" t="str">
        <f>'Emissions Factors'!$D$2</f>
        <v>LB</v>
      </c>
      <c r="M2265" s="67" t="str">
        <f>'Emissions Factors'!$E$2</f>
        <v>EACH</v>
      </c>
      <c r="N2265" s="68">
        <f t="shared" si="70"/>
        <v>1.7344453019941885E-4</v>
      </c>
      <c r="O2265" s="67" t="str">
        <f t="shared" si="71"/>
        <v>LB</v>
      </c>
    </row>
    <row r="2266" spans="1:15" x14ac:dyDescent="0.25">
      <c r="A2266" s="61" t="s">
        <v>2955</v>
      </c>
      <c r="B2266" s="61" t="s">
        <v>2923</v>
      </c>
      <c r="C2266" s="61" t="s">
        <v>2739</v>
      </c>
      <c r="D2266" s="62" t="s">
        <v>306</v>
      </c>
      <c r="E2266" s="62" t="s">
        <v>2679</v>
      </c>
      <c r="F2266" s="67" t="s">
        <v>2924</v>
      </c>
      <c r="G2266" s="63">
        <f>VLOOKUP(Emissions!A2266,Population!$A$5:$L$3146,12,FALSE)*'National Throughput'!$B$2</f>
        <v>249987.172935574</v>
      </c>
      <c r="H2266" s="12" t="str">
        <f>'Emissions Factors'!$E$2</f>
        <v>EACH</v>
      </c>
      <c r="I2266" s="64">
        <v>515</v>
      </c>
      <c r="J2266" s="65">
        <v>7439976</v>
      </c>
      <c r="K2266" s="66">
        <f>'Emissions Factors'!$C$2</f>
        <v>1.9400679072269228E-9</v>
      </c>
      <c r="L2266" s="67" t="str">
        <f>'Emissions Factors'!$D$2</f>
        <v>LB</v>
      </c>
      <c r="M2266" s="67" t="str">
        <f>'Emissions Factors'!$E$2</f>
        <v>EACH</v>
      </c>
      <c r="N2266" s="68">
        <f t="shared" si="70"/>
        <v>4.8499209143069386E-4</v>
      </c>
      <c r="O2266" s="67" t="str">
        <f t="shared" si="71"/>
        <v>LB</v>
      </c>
    </row>
    <row r="2267" spans="1:15" x14ac:dyDescent="0.25">
      <c r="A2267" s="61" t="s">
        <v>2956</v>
      </c>
      <c r="B2267" s="61" t="s">
        <v>2923</v>
      </c>
      <c r="C2267" s="61" t="s">
        <v>2742</v>
      </c>
      <c r="D2267" s="62" t="s">
        <v>2957</v>
      </c>
      <c r="E2267" s="62" t="s">
        <v>2679</v>
      </c>
      <c r="F2267" s="67" t="s">
        <v>2924</v>
      </c>
      <c r="G2267" s="63">
        <f>VLOOKUP(Emissions!A2267,Population!$A$5:$L$3146,12,FALSE)*'National Throughput'!$B$2</f>
        <v>278385.34330568492</v>
      </c>
      <c r="H2267" s="12" t="str">
        <f>'Emissions Factors'!$E$2</f>
        <v>EACH</v>
      </c>
      <c r="I2267" s="64">
        <v>515</v>
      </c>
      <c r="J2267" s="65">
        <v>7439976</v>
      </c>
      <c r="K2267" s="66">
        <f>'Emissions Factors'!$C$2</f>
        <v>1.9400679072269228E-9</v>
      </c>
      <c r="L2267" s="67" t="str">
        <f>'Emissions Factors'!$D$2</f>
        <v>LB</v>
      </c>
      <c r="M2267" s="67" t="str">
        <f>'Emissions Factors'!$E$2</f>
        <v>EACH</v>
      </c>
      <c r="N2267" s="68">
        <f t="shared" si="70"/>
        <v>5.4008647038970858E-4</v>
      </c>
      <c r="O2267" s="67" t="str">
        <f t="shared" si="71"/>
        <v>LB</v>
      </c>
    </row>
    <row r="2268" spans="1:15" x14ac:dyDescent="0.25">
      <c r="A2268" s="61" t="s">
        <v>2958</v>
      </c>
      <c r="B2268" s="61" t="s">
        <v>2923</v>
      </c>
      <c r="C2268" s="61" t="s">
        <v>2745</v>
      </c>
      <c r="D2268" s="62" t="s">
        <v>462</v>
      </c>
      <c r="E2268" s="62" t="s">
        <v>2679</v>
      </c>
      <c r="F2268" s="67" t="s">
        <v>2924</v>
      </c>
      <c r="G2268" s="63">
        <f>VLOOKUP(Emissions!A2268,Population!$A$5:$L$3146,12,FALSE)*'National Throughput'!$B$2</f>
        <v>577336.82393404515</v>
      </c>
      <c r="H2268" s="12" t="str">
        <f>'Emissions Factors'!$E$2</f>
        <v>EACH</v>
      </c>
      <c r="I2268" s="64">
        <v>515</v>
      </c>
      <c r="J2268" s="65">
        <v>7439976</v>
      </c>
      <c r="K2268" s="66">
        <f>'Emissions Factors'!$C$2</f>
        <v>1.9400679072269228E-9</v>
      </c>
      <c r="L2268" s="67" t="str">
        <f>'Emissions Factors'!$D$2</f>
        <v>LB</v>
      </c>
      <c r="M2268" s="67" t="str">
        <f>'Emissions Factors'!$E$2</f>
        <v>EACH</v>
      </c>
      <c r="N2268" s="68">
        <f t="shared" si="70"/>
        <v>1.1200726437747613E-3</v>
      </c>
      <c r="O2268" s="67" t="str">
        <f t="shared" si="71"/>
        <v>LB</v>
      </c>
    </row>
    <row r="2269" spans="1:15" x14ac:dyDescent="0.25">
      <c r="A2269" s="61" t="s">
        <v>2959</v>
      </c>
      <c r="B2269" s="61" t="s">
        <v>2923</v>
      </c>
      <c r="C2269" s="61" t="s">
        <v>2748</v>
      </c>
      <c r="D2269" s="62" t="s">
        <v>757</v>
      </c>
      <c r="E2269" s="62" t="s">
        <v>2679</v>
      </c>
      <c r="F2269" s="67" t="s">
        <v>2924</v>
      </c>
      <c r="G2269" s="63">
        <f>VLOOKUP(Emissions!A2269,Population!$A$5:$L$3146,12,FALSE)*'National Throughput'!$B$2</f>
        <v>31990.629682035327</v>
      </c>
      <c r="H2269" s="12" t="str">
        <f>'Emissions Factors'!$E$2</f>
        <v>EACH</v>
      </c>
      <c r="I2269" s="64">
        <v>515</v>
      </c>
      <c r="J2269" s="65">
        <v>7439976</v>
      </c>
      <c r="K2269" s="66">
        <f>'Emissions Factors'!$C$2</f>
        <v>1.9400679072269228E-9</v>
      </c>
      <c r="L2269" s="67" t="str">
        <f>'Emissions Factors'!$D$2</f>
        <v>LB</v>
      </c>
      <c r="M2269" s="67" t="str">
        <f>'Emissions Factors'!$E$2</f>
        <v>EACH</v>
      </c>
      <c r="N2269" s="68">
        <f t="shared" si="70"/>
        <v>6.2063993978097752E-5</v>
      </c>
      <c r="O2269" s="67" t="str">
        <f t="shared" si="71"/>
        <v>LB</v>
      </c>
    </row>
    <row r="2270" spans="1:15" x14ac:dyDescent="0.25">
      <c r="A2270" s="61" t="s">
        <v>2960</v>
      </c>
      <c r="B2270" s="61" t="s">
        <v>2923</v>
      </c>
      <c r="C2270" s="61" t="s">
        <v>2751</v>
      </c>
      <c r="D2270" s="62" t="s">
        <v>2087</v>
      </c>
      <c r="E2270" s="62" t="s">
        <v>2679</v>
      </c>
      <c r="F2270" s="67" t="s">
        <v>2924</v>
      </c>
      <c r="G2270" s="63">
        <f>VLOOKUP(Emissions!A2270,Population!$A$5:$L$3146,12,FALSE)*'National Throughput'!$B$2</f>
        <v>285553.85332291346</v>
      </c>
      <c r="H2270" s="12" t="str">
        <f>'Emissions Factors'!$E$2</f>
        <v>EACH</v>
      </c>
      <c r="I2270" s="64">
        <v>515</v>
      </c>
      <c r="J2270" s="65">
        <v>7439976</v>
      </c>
      <c r="K2270" s="66">
        <f>'Emissions Factors'!$C$2</f>
        <v>1.9400679072269228E-9</v>
      </c>
      <c r="L2270" s="67" t="str">
        <f>'Emissions Factors'!$D$2</f>
        <v>LB</v>
      </c>
      <c r="M2270" s="67" t="str">
        <f>'Emissions Factors'!$E$2</f>
        <v>EACH</v>
      </c>
      <c r="N2270" s="68">
        <f t="shared" si="70"/>
        <v>5.5399386661676838E-4</v>
      </c>
      <c r="O2270" s="67" t="str">
        <f t="shared" si="71"/>
        <v>LB</v>
      </c>
    </row>
    <row r="2271" spans="1:15" x14ac:dyDescent="0.25">
      <c r="A2271" s="61" t="s">
        <v>2961</v>
      </c>
      <c r="B2271" s="61" t="s">
        <v>2923</v>
      </c>
      <c r="C2271" s="61" t="s">
        <v>2754</v>
      </c>
      <c r="D2271" s="62" t="s">
        <v>2764</v>
      </c>
      <c r="E2271" s="62" t="s">
        <v>2679</v>
      </c>
      <c r="F2271" s="67" t="s">
        <v>2924</v>
      </c>
      <c r="G2271" s="63">
        <f>VLOOKUP(Emissions!A2271,Population!$A$5:$L$3146,12,FALSE)*'National Throughput'!$B$2</f>
        <v>137510.27670530835</v>
      </c>
      <c r="H2271" s="12" t="str">
        <f>'Emissions Factors'!$E$2</f>
        <v>EACH</v>
      </c>
      <c r="I2271" s="64">
        <v>515</v>
      </c>
      <c r="J2271" s="65">
        <v>7439976</v>
      </c>
      <c r="K2271" s="66">
        <f>'Emissions Factors'!$C$2</f>
        <v>1.9400679072269228E-9</v>
      </c>
      <c r="L2271" s="67" t="str">
        <f>'Emissions Factors'!$D$2</f>
        <v>LB</v>
      </c>
      <c r="M2271" s="67" t="str">
        <f>'Emissions Factors'!$E$2</f>
        <v>EACH</v>
      </c>
      <c r="N2271" s="68">
        <f t="shared" si="70"/>
        <v>2.6677927474986265E-4</v>
      </c>
      <c r="O2271" s="67" t="str">
        <f t="shared" si="71"/>
        <v>LB</v>
      </c>
    </row>
    <row r="2272" spans="1:15" x14ac:dyDescent="0.25">
      <c r="A2272" s="61" t="s">
        <v>2962</v>
      </c>
      <c r="B2272" s="61" t="s">
        <v>2923</v>
      </c>
      <c r="C2272" s="61" t="s">
        <v>2757</v>
      </c>
      <c r="D2272" s="62" t="s">
        <v>2963</v>
      </c>
      <c r="E2272" s="62" t="s">
        <v>2679</v>
      </c>
      <c r="F2272" s="67" t="s">
        <v>2924</v>
      </c>
      <c r="G2272" s="63">
        <f>VLOOKUP(Emissions!A2272,Population!$A$5:$L$3146,12,FALSE)*'National Throughput'!$B$2</f>
        <v>7709.9940356973002</v>
      </c>
      <c r="H2272" s="12" t="str">
        <f>'Emissions Factors'!$E$2</f>
        <v>EACH</v>
      </c>
      <c r="I2272" s="64">
        <v>515</v>
      </c>
      <c r="J2272" s="65">
        <v>7439976</v>
      </c>
      <c r="K2272" s="66">
        <f>'Emissions Factors'!$C$2</f>
        <v>1.9400679072269228E-9</v>
      </c>
      <c r="L2272" s="67" t="str">
        <f>'Emissions Factors'!$D$2</f>
        <v>LB</v>
      </c>
      <c r="M2272" s="67" t="str">
        <f>'Emissions Factors'!$E$2</f>
        <v>EACH</v>
      </c>
      <c r="N2272" s="68">
        <f t="shared" si="70"/>
        <v>1.4957911993567317E-5</v>
      </c>
      <c r="O2272" s="67" t="str">
        <f t="shared" si="71"/>
        <v>LB</v>
      </c>
    </row>
    <row r="2273" spans="1:15" x14ac:dyDescent="0.25">
      <c r="A2273" s="61" t="s">
        <v>2964</v>
      </c>
      <c r="B2273" s="61" t="s">
        <v>2923</v>
      </c>
      <c r="C2273" s="61" t="s">
        <v>2760</v>
      </c>
      <c r="D2273" s="62" t="s">
        <v>2767</v>
      </c>
      <c r="E2273" s="62" t="s">
        <v>2679</v>
      </c>
      <c r="F2273" s="67" t="s">
        <v>2924</v>
      </c>
      <c r="G2273" s="63">
        <f>VLOOKUP(Emissions!A2273,Population!$A$5:$L$3146,12,FALSE)*'National Throughput'!$B$2</f>
        <v>156796.54271160302</v>
      </c>
      <c r="H2273" s="12" t="str">
        <f>'Emissions Factors'!$E$2</f>
        <v>EACH</v>
      </c>
      <c r="I2273" s="64">
        <v>515</v>
      </c>
      <c r="J2273" s="65">
        <v>7439976</v>
      </c>
      <c r="K2273" s="66">
        <f>'Emissions Factors'!$C$2</f>
        <v>1.9400679072269228E-9</v>
      </c>
      <c r="L2273" s="67" t="str">
        <f>'Emissions Factors'!$D$2</f>
        <v>LB</v>
      </c>
      <c r="M2273" s="67" t="str">
        <f>'Emissions Factors'!$E$2</f>
        <v>EACH</v>
      </c>
      <c r="N2273" s="68">
        <f t="shared" si="70"/>
        <v>3.0419594047891648E-4</v>
      </c>
      <c r="O2273" s="67" t="str">
        <f t="shared" si="71"/>
        <v>LB</v>
      </c>
    </row>
    <row r="2274" spans="1:15" x14ac:dyDescent="0.25">
      <c r="A2274" s="61" t="s">
        <v>2965</v>
      </c>
      <c r="B2274" s="61" t="s">
        <v>2923</v>
      </c>
      <c r="C2274" s="61" t="s">
        <v>2763</v>
      </c>
      <c r="D2274" s="62" t="s">
        <v>4761</v>
      </c>
      <c r="E2274" s="62" t="s">
        <v>2679</v>
      </c>
      <c r="F2274" s="67" t="s">
        <v>2924</v>
      </c>
      <c r="G2274" s="63">
        <f>VLOOKUP(Emissions!A2274,Population!$A$5:$L$3146,12,FALSE)*'National Throughput'!$B$2</f>
        <v>15005.670754232893</v>
      </c>
      <c r="H2274" s="12" t="str">
        <f>'Emissions Factors'!$E$2</f>
        <v>EACH</v>
      </c>
      <c r="I2274" s="64">
        <v>515</v>
      </c>
      <c r="J2274" s="65">
        <v>7439976</v>
      </c>
      <c r="K2274" s="66">
        <f>'Emissions Factors'!$C$2</f>
        <v>1.9400679072269228E-9</v>
      </c>
      <c r="L2274" s="67" t="str">
        <f>'Emissions Factors'!$D$2</f>
        <v>LB</v>
      </c>
      <c r="M2274" s="67" t="str">
        <f>'Emissions Factors'!$E$2</f>
        <v>EACH</v>
      </c>
      <c r="N2274" s="68">
        <f t="shared" si="70"/>
        <v>2.9112020256700849E-5</v>
      </c>
      <c r="O2274" s="67" t="str">
        <f t="shared" si="71"/>
        <v>LB</v>
      </c>
    </row>
    <row r="2275" spans="1:15" x14ac:dyDescent="0.25">
      <c r="A2275" s="61" t="s">
        <v>2966</v>
      </c>
      <c r="B2275" s="61" t="s">
        <v>2923</v>
      </c>
      <c r="C2275" s="61" t="s">
        <v>2766</v>
      </c>
      <c r="D2275" s="62" t="s">
        <v>2773</v>
      </c>
      <c r="E2275" s="62" t="s">
        <v>2679</v>
      </c>
      <c r="F2275" s="67" t="s">
        <v>2924</v>
      </c>
      <c r="G2275" s="63">
        <f>VLOOKUP(Emissions!A2275,Population!$A$5:$L$3146,12,FALSE)*'National Throughput'!$B$2</f>
        <v>38809.431270669447</v>
      </c>
      <c r="H2275" s="12" t="str">
        <f>'Emissions Factors'!$E$2</f>
        <v>EACH</v>
      </c>
      <c r="I2275" s="64">
        <v>515</v>
      </c>
      <c r="J2275" s="65">
        <v>7439976</v>
      </c>
      <c r="K2275" s="66">
        <f>'Emissions Factors'!$C$2</f>
        <v>1.9400679072269228E-9</v>
      </c>
      <c r="L2275" s="67" t="str">
        <f>'Emissions Factors'!$D$2</f>
        <v>LB</v>
      </c>
      <c r="M2275" s="67" t="str">
        <f>'Emissions Factors'!$E$2</f>
        <v>EACH</v>
      </c>
      <c r="N2275" s="68">
        <f t="shared" si="70"/>
        <v>7.5292932105954768E-5</v>
      </c>
      <c r="O2275" s="67" t="str">
        <f t="shared" si="71"/>
        <v>LB</v>
      </c>
    </row>
    <row r="2276" spans="1:15" x14ac:dyDescent="0.25">
      <c r="A2276" s="61" t="s">
        <v>2967</v>
      </c>
      <c r="B2276" s="61" t="s">
        <v>2923</v>
      </c>
      <c r="C2276" s="61" t="s">
        <v>2769</v>
      </c>
      <c r="D2276" s="62" t="s">
        <v>2968</v>
      </c>
      <c r="E2276" s="62" t="s">
        <v>2679</v>
      </c>
      <c r="F2276" s="67" t="s">
        <v>2924</v>
      </c>
      <c r="G2276" s="63">
        <f>VLOOKUP(Emissions!A2276,Population!$A$5:$L$3146,12,FALSE)*'National Throughput'!$B$2</f>
        <v>46918.35955482196</v>
      </c>
      <c r="H2276" s="12" t="str">
        <f>'Emissions Factors'!$E$2</f>
        <v>EACH</v>
      </c>
      <c r="I2276" s="64">
        <v>515</v>
      </c>
      <c r="J2276" s="65">
        <v>7439976</v>
      </c>
      <c r="K2276" s="66">
        <f>'Emissions Factors'!$C$2</f>
        <v>1.9400679072269228E-9</v>
      </c>
      <c r="L2276" s="67" t="str">
        <f>'Emissions Factors'!$D$2</f>
        <v>LB</v>
      </c>
      <c r="M2276" s="67" t="str">
        <f>'Emissions Factors'!$E$2</f>
        <v>EACH</v>
      </c>
      <c r="N2276" s="68">
        <f t="shared" si="70"/>
        <v>9.1024803632043738E-5</v>
      </c>
      <c r="O2276" s="67" t="str">
        <f t="shared" si="71"/>
        <v>LB</v>
      </c>
    </row>
    <row r="2277" spans="1:15" x14ac:dyDescent="0.25">
      <c r="A2277" s="61" t="s">
        <v>2969</v>
      </c>
      <c r="B2277" s="61" t="s">
        <v>2923</v>
      </c>
      <c r="C2277" s="61" t="s">
        <v>2772</v>
      </c>
      <c r="D2277" s="62" t="s">
        <v>2970</v>
      </c>
      <c r="E2277" s="62" t="s">
        <v>2679</v>
      </c>
      <c r="F2277" s="67" t="s">
        <v>2924</v>
      </c>
      <c r="G2277" s="63">
        <f>VLOOKUP(Emissions!A2277,Population!$A$5:$L$3146,12,FALSE)*'National Throughput'!$B$2</f>
        <v>89945.828264813434</v>
      </c>
      <c r="H2277" s="12" t="str">
        <f>'Emissions Factors'!$E$2</f>
        <v>EACH</v>
      </c>
      <c r="I2277" s="64">
        <v>515</v>
      </c>
      <c r="J2277" s="65">
        <v>7439976</v>
      </c>
      <c r="K2277" s="66">
        <f>'Emissions Factors'!$C$2</f>
        <v>1.9400679072269228E-9</v>
      </c>
      <c r="L2277" s="67" t="str">
        <f>'Emissions Factors'!$D$2</f>
        <v>LB</v>
      </c>
      <c r="M2277" s="67" t="str">
        <f>'Emissions Factors'!$E$2</f>
        <v>EACH</v>
      </c>
      <c r="N2277" s="68">
        <f t="shared" si="70"/>
        <v>1.7450101480550879E-4</v>
      </c>
      <c r="O2277" s="67" t="str">
        <f t="shared" si="71"/>
        <v>LB</v>
      </c>
    </row>
    <row r="2278" spans="1:15" x14ac:dyDescent="0.25">
      <c r="A2278" s="61" t="s">
        <v>2971</v>
      </c>
      <c r="B2278" s="61" t="s">
        <v>2923</v>
      </c>
      <c r="C2278" s="61" t="s">
        <v>2775</v>
      </c>
      <c r="D2278" s="62" t="s">
        <v>2788</v>
      </c>
      <c r="E2278" s="62" t="s">
        <v>2679</v>
      </c>
      <c r="F2278" s="67" t="s">
        <v>2924</v>
      </c>
      <c r="G2278" s="63">
        <f>VLOOKUP(Emissions!A2278,Population!$A$5:$L$3146,12,FALSE)*'National Throughput'!$B$2</f>
        <v>45777.961394713493</v>
      </c>
      <c r="H2278" s="12" t="str">
        <f>'Emissions Factors'!$E$2</f>
        <v>EACH</v>
      </c>
      <c r="I2278" s="64">
        <v>515</v>
      </c>
      <c r="J2278" s="65">
        <v>7439976</v>
      </c>
      <c r="K2278" s="66">
        <f>'Emissions Factors'!$C$2</f>
        <v>1.9400679072269228E-9</v>
      </c>
      <c r="L2278" s="67" t="str">
        <f>'Emissions Factors'!$D$2</f>
        <v>LB</v>
      </c>
      <c r="M2278" s="67" t="str">
        <f>'Emissions Factors'!$E$2</f>
        <v>EACH</v>
      </c>
      <c r="N2278" s="68">
        <f t="shared" si="70"/>
        <v>8.8812353760156669E-5</v>
      </c>
      <c r="O2278" s="67" t="str">
        <f t="shared" si="71"/>
        <v>LB</v>
      </c>
    </row>
    <row r="2279" spans="1:15" x14ac:dyDescent="0.25">
      <c r="A2279" s="61" t="s">
        <v>2972</v>
      </c>
      <c r="B2279" s="61" t="s">
        <v>2923</v>
      </c>
      <c r="C2279" s="61" t="s">
        <v>2778</v>
      </c>
      <c r="D2279" s="62" t="s">
        <v>2973</v>
      </c>
      <c r="E2279" s="62" t="s">
        <v>2679</v>
      </c>
      <c r="F2279" s="67" t="s">
        <v>2924</v>
      </c>
      <c r="G2279" s="63">
        <f>VLOOKUP(Emissions!A2279,Population!$A$5:$L$3146,12,FALSE)*'National Throughput'!$B$2</f>
        <v>25429.238109756618</v>
      </c>
      <c r="H2279" s="12" t="str">
        <f>'Emissions Factors'!$E$2</f>
        <v>EACH</v>
      </c>
      <c r="I2279" s="64">
        <v>515</v>
      </c>
      <c r="J2279" s="65">
        <v>7439976</v>
      </c>
      <c r="K2279" s="66">
        <f>'Emissions Factors'!$C$2</f>
        <v>1.9400679072269228E-9</v>
      </c>
      <c r="L2279" s="67" t="str">
        <f>'Emissions Factors'!$D$2</f>
        <v>LB</v>
      </c>
      <c r="M2279" s="67" t="str">
        <f>'Emissions Factors'!$E$2</f>
        <v>EACH</v>
      </c>
      <c r="N2279" s="68">
        <f t="shared" si="70"/>
        <v>4.933444876197063E-5</v>
      </c>
      <c r="O2279" s="67" t="str">
        <f t="shared" si="71"/>
        <v>LB</v>
      </c>
    </row>
    <row r="2280" spans="1:15" x14ac:dyDescent="0.25">
      <c r="A2280" s="61" t="s">
        <v>2974</v>
      </c>
      <c r="B2280" s="61" t="s">
        <v>2923</v>
      </c>
      <c r="C2280" s="61" t="s">
        <v>2781</v>
      </c>
      <c r="D2280" s="62" t="s">
        <v>2975</v>
      </c>
      <c r="E2280" s="62" t="s">
        <v>2679</v>
      </c>
      <c r="F2280" s="67" t="s">
        <v>2924</v>
      </c>
      <c r="G2280" s="63">
        <f>VLOOKUP(Emissions!A2280,Population!$A$5:$L$3146,12,FALSE)*'National Throughput'!$B$2</f>
        <v>218151.39947851744</v>
      </c>
      <c r="H2280" s="12" t="str">
        <f>'Emissions Factors'!$E$2</f>
        <v>EACH</v>
      </c>
      <c r="I2280" s="64">
        <v>515</v>
      </c>
      <c r="J2280" s="65">
        <v>7439976</v>
      </c>
      <c r="K2280" s="66">
        <f>'Emissions Factors'!$C$2</f>
        <v>1.9400679072269228E-9</v>
      </c>
      <c r="L2280" s="67" t="str">
        <f>'Emissions Factors'!$D$2</f>
        <v>LB</v>
      </c>
      <c r="M2280" s="67" t="str">
        <f>'Emissions Factors'!$E$2</f>
        <v>EACH</v>
      </c>
      <c r="N2280" s="68">
        <f t="shared" si="70"/>
        <v>4.2322852904491177E-4</v>
      </c>
      <c r="O2280" s="67" t="str">
        <f t="shared" si="71"/>
        <v>LB</v>
      </c>
    </row>
    <row r="2281" spans="1:15" x14ac:dyDescent="0.25">
      <c r="A2281" s="61" t="s">
        <v>2976</v>
      </c>
      <c r="B2281" s="61" t="s">
        <v>2923</v>
      </c>
      <c r="C2281" s="61" t="s">
        <v>2784</v>
      </c>
      <c r="D2281" s="62" t="s">
        <v>1864</v>
      </c>
      <c r="E2281" s="62" t="s">
        <v>2679</v>
      </c>
      <c r="F2281" s="67" t="s">
        <v>2924</v>
      </c>
      <c r="G2281" s="63">
        <f>VLOOKUP(Emissions!A2281,Population!$A$5:$L$3146,12,FALSE)*'National Throughput'!$B$2</f>
        <v>546939.88017000316</v>
      </c>
      <c r="H2281" s="12" t="str">
        <f>'Emissions Factors'!$E$2</f>
        <v>EACH</v>
      </c>
      <c r="I2281" s="64">
        <v>515</v>
      </c>
      <c r="J2281" s="65">
        <v>7439976</v>
      </c>
      <c r="K2281" s="66">
        <f>'Emissions Factors'!$C$2</f>
        <v>1.9400679072269228E-9</v>
      </c>
      <c r="L2281" s="67" t="str">
        <f>'Emissions Factors'!$D$2</f>
        <v>LB</v>
      </c>
      <c r="M2281" s="67" t="str">
        <f>'Emissions Factors'!$E$2</f>
        <v>EACH</v>
      </c>
      <c r="N2281" s="68">
        <f t="shared" si="70"/>
        <v>1.0611005087003619E-3</v>
      </c>
      <c r="O2281" s="67" t="str">
        <f t="shared" si="71"/>
        <v>LB</v>
      </c>
    </row>
    <row r="2282" spans="1:15" x14ac:dyDescent="0.25">
      <c r="A2282" s="61" t="s">
        <v>2977</v>
      </c>
      <c r="B2282" s="61" t="s">
        <v>2923</v>
      </c>
      <c r="C2282" s="61" t="s">
        <v>2787</v>
      </c>
      <c r="D2282" s="62" t="s">
        <v>2797</v>
      </c>
      <c r="E2282" s="62" t="s">
        <v>2679</v>
      </c>
      <c r="F2282" s="67" t="s">
        <v>2924</v>
      </c>
      <c r="G2282" s="63">
        <f>VLOOKUP(Emissions!A2282,Population!$A$5:$L$3146,12,FALSE)*'National Throughput'!$B$2</f>
        <v>91038.026142974864</v>
      </c>
      <c r="H2282" s="12" t="str">
        <f>'Emissions Factors'!$E$2</f>
        <v>EACH</v>
      </c>
      <c r="I2282" s="64">
        <v>515</v>
      </c>
      <c r="J2282" s="65">
        <v>7439976</v>
      </c>
      <c r="K2282" s="66">
        <f>'Emissions Factors'!$C$2</f>
        <v>1.9400679072269228E-9</v>
      </c>
      <c r="L2282" s="67" t="str">
        <f>'Emissions Factors'!$D$2</f>
        <v>LB</v>
      </c>
      <c r="M2282" s="67" t="str">
        <f>'Emissions Factors'!$E$2</f>
        <v>EACH</v>
      </c>
      <c r="N2282" s="68">
        <f t="shared" si="70"/>
        <v>1.7661995285727112E-4</v>
      </c>
      <c r="O2282" s="67" t="str">
        <f t="shared" si="71"/>
        <v>LB</v>
      </c>
    </row>
    <row r="2283" spans="1:15" x14ac:dyDescent="0.25">
      <c r="A2283" s="61" t="s">
        <v>2978</v>
      </c>
      <c r="B2283" s="61" t="s">
        <v>2923</v>
      </c>
      <c r="C2283" s="61" t="s">
        <v>2790</v>
      </c>
      <c r="D2283" s="62" t="s">
        <v>2979</v>
      </c>
      <c r="E2283" s="62" t="s">
        <v>2679</v>
      </c>
      <c r="F2283" s="67" t="s">
        <v>2924</v>
      </c>
      <c r="G2283" s="63">
        <f>VLOOKUP(Emissions!A2283,Population!$A$5:$L$3146,12,FALSE)*'National Throughput'!$B$2</f>
        <v>139841.32438329983</v>
      </c>
      <c r="H2283" s="12" t="str">
        <f>'Emissions Factors'!$E$2</f>
        <v>EACH</v>
      </c>
      <c r="I2283" s="64">
        <v>515</v>
      </c>
      <c r="J2283" s="65">
        <v>7439976</v>
      </c>
      <c r="K2283" s="66">
        <f>'Emissions Factors'!$C$2</f>
        <v>1.9400679072269228E-9</v>
      </c>
      <c r="L2283" s="67" t="str">
        <f>'Emissions Factors'!$D$2</f>
        <v>LB</v>
      </c>
      <c r="M2283" s="67" t="str">
        <f>'Emissions Factors'!$E$2</f>
        <v>EACH</v>
      </c>
      <c r="N2283" s="68">
        <f t="shared" si="70"/>
        <v>2.7130166554014973E-4</v>
      </c>
      <c r="O2283" s="67" t="str">
        <f t="shared" si="71"/>
        <v>LB</v>
      </c>
    </row>
    <row r="2284" spans="1:15" x14ac:dyDescent="0.25">
      <c r="A2284" s="61" t="s">
        <v>2980</v>
      </c>
      <c r="B2284" s="61" t="s">
        <v>2923</v>
      </c>
      <c r="C2284" s="61" t="s">
        <v>2793</v>
      </c>
      <c r="D2284" s="62" t="s">
        <v>2981</v>
      </c>
      <c r="E2284" s="62" t="s">
        <v>2679</v>
      </c>
      <c r="F2284" s="67" t="s">
        <v>2924</v>
      </c>
      <c r="G2284" s="63">
        <f>VLOOKUP(Emissions!A2284,Population!$A$5:$L$3146,12,FALSE)*'National Throughput'!$B$2</f>
        <v>366961.0529177062</v>
      </c>
      <c r="H2284" s="12" t="str">
        <f>'Emissions Factors'!$E$2</f>
        <v>EACH</v>
      </c>
      <c r="I2284" s="64">
        <v>515</v>
      </c>
      <c r="J2284" s="65">
        <v>7439976</v>
      </c>
      <c r="K2284" s="66">
        <f>'Emissions Factors'!$C$2</f>
        <v>1.9400679072269228E-9</v>
      </c>
      <c r="L2284" s="67" t="str">
        <f>'Emissions Factors'!$D$2</f>
        <v>LB</v>
      </c>
      <c r="M2284" s="67" t="str">
        <f>'Emissions Factors'!$E$2</f>
        <v>EACH</v>
      </c>
      <c r="N2284" s="68">
        <f t="shared" si="70"/>
        <v>7.1192936196784234E-4</v>
      </c>
      <c r="O2284" s="67" t="str">
        <f t="shared" si="71"/>
        <v>LB</v>
      </c>
    </row>
    <row r="2285" spans="1:15" x14ac:dyDescent="0.25">
      <c r="A2285" s="61" t="s">
        <v>2982</v>
      </c>
      <c r="B2285" s="61" t="s">
        <v>2923</v>
      </c>
      <c r="C2285" s="61" t="s">
        <v>2796</v>
      </c>
      <c r="D2285" s="62" t="s">
        <v>2983</v>
      </c>
      <c r="E2285" s="62" t="s">
        <v>2679</v>
      </c>
      <c r="F2285" s="67" t="s">
        <v>2924</v>
      </c>
      <c r="G2285" s="63">
        <f>VLOOKUP(Emissions!A2285,Population!$A$5:$L$3146,12,FALSE)*'National Throughput'!$B$2</f>
        <v>326971.22750829137</v>
      </c>
      <c r="H2285" s="12" t="str">
        <f>'Emissions Factors'!$E$2</f>
        <v>EACH</v>
      </c>
      <c r="I2285" s="64">
        <v>515</v>
      </c>
      <c r="J2285" s="65">
        <v>7439976</v>
      </c>
      <c r="K2285" s="66">
        <f>'Emissions Factors'!$C$2</f>
        <v>1.9400679072269228E-9</v>
      </c>
      <c r="L2285" s="67" t="str">
        <f>'Emissions Factors'!$D$2</f>
        <v>LB</v>
      </c>
      <c r="M2285" s="67" t="str">
        <f>'Emissions Factors'!$E$2</f>
        <v>EACH</v>
      </c>
      <c r="N2285" s="68">
        <f t="shared" si="70"/>
        <v>6.3434638507542894E-4</v>
      </c>
      <c r="O2285" s="67" t="str">
        <f t="shared" si="71"/>
        <v>LB</v>
      </c>
    </row>
    <row r="2286" spans="1:15" x14ac:dyDescent="0.25">
      <c r="A2286" s="61" t="s">
        <v>2984</v>
      </c>
      <c r="B2286" s="61" t="s">
        <v>2923</v>
      </c>
      <c r="C2286" s="61" t="s">
        <v>2799</v>
      </c>
      <c r="D2286" s="62" t="s">
        <v>2985</v>
      </c>
      <c r="E2286" s="62" t="s">
        <v>2679</v>
      </c>
      <c r="F2286" s="67" t="s">
        <v>2924</v>
      </c>
      <c r="G2286" s="63">
        <f>VLOOKUP(Emissions!A2286,Population!$A$5:$L$3146,12,FALSE)*'National Throughput'!$B$2</f>
        <v>119483.37125711906</v>
      </c>
      <c r="H2286" s="12" t="str">
        <f>'Emissions Factors'!$E$2</f>
        <v>EACH</v>
      </c>
      <c r="I2286" s="64">
        <v>515</v>
      </c>
      <c r="J2286" s="65">
        <v>7439976</v>
      </c>
      <c r="K2286" s="66">
        <f>'Emissions Factors'!$C$2</f>
        <v>1.9400679072269228E-9</v>
      </c>
      <c r="L2286" s="67" t="str">
        <f>'Emissions Factors'!$D$2</f>
        <v>LB</v>
      </c>
      <c r="M2286" s="67" t="str">
        <f>'Emissions Factors'!$E$2</f>
        <v>EACH</v>
      </c>
      <c r="N2286" s="68">
        <f t="shared" si="70"/>
        <v>2.3180585402321642E-4</v>
      </c>
      <c r="O2286" s="67" t="str">
        <f t="shared" si="71"/>
        <v>LB</v>
      </c>
    </row>
    <row r="2287" spans="1:15" x14ac:dyDescent="0.25">
      <c r="A2287" s="61" t="s">
        <v>2986</v>
      </c>
      <c r="B2287" s="61" t="s">
        <v>2923</v>
      </c>
      <c r="C2287" s="61" t="s">
        <v>2802</v>
      </c>
      <c r="D2287" s="62" t="s">
        <v>2987</v>
      </c>
      <c r="E2287" s="62" t="s">
        <v>2679</v>
      </c>
      <c r="F2287" s="67" t="s">
        <v>2924</v>
      </c>
      <c r="G2287" s="63">
        <f>VLOOKUP(Emissions!A2287,Population!$A$5:$L$3146,12,FALSE)*'National Throughput'!$B$2</f>
        <v>43640.740382423901</v>
      </c>
      <c r="H2287" s="12" t="str">
        <f>'Emissions Factors'!$E$2</f>
        <v>EACH</v>
      </c>
      <c r="I2287" s="64">
        <v>515</v>
      </c>
      <c r="J2287" s="65">
        <v>7439976</v>
      </c>
      <c r="K2287" s="66">
        <f>'Emissions Factors'!$C$2</f>
        <v>1.9400679072269228E-9</v>
      </c>
      <c r="L2287" s="67" t="str">
        <f>'Emissions Factors'!$D$2</f>
        <v>LB</v>
      </c>
      <c r="M2287" s="67" t="str">
        <f>'Emissions Factors'!$E$2</f>
        <v>EACH</v>
      </c>
      <c r="N2287" s="68">
        <f t="shared" si="70"/>
        <v>8.4665999863562595E-5</v>
      </c>
      <c r="O2287" s="67" t="str">
        <f t="shared" si="71"/>
        <v>LB</v>
      </c>
    </row>
    <row r="2288" spans="1:15" x14ac:dyDescent="0.25">
      <c r="A2288" s="61" t="s">
        <v>2988</v>
      </c>
      <c r="B2288" s="61" t="s">
        <v>2923</v>
      </c>
      <c r="C2288" s="61" t="s">
        <v>2805</v>
      </c>
      <c r="D2288" s="62" t="s">
        <v>380</v>
      </c>
      <c r="E2288" s="62" t="s">
        <v>2679</v>
      </c>
      <c r="F2288" s="67" t="s">
        <v>2924</v>
      </c>
      <c r="G2288" s="63">
        <f>VLOOKUP(Emissions!A2288,Population!$A$5:$L$3146,12,FALSE)*'National Throughput'!$B$2</f>
        <v>117817.8976851621</v>
      </c>
      <c r="H2288" s="12" t="str">
        <f>'Emissions Factors'!$E$2</f>
        <v>EACH</v>
      </c>
      <c r="I2288" s="64">
        <v>515</v>
      </c>
      <c r="J2288" s="65">
        <v>7439976</v>
      </c>
      <c r="K2288" s="66">
        <f>'Emissions Factors'!$C$2</f>
        <v>1.9400679072269228E-9</v>
      </c>
      <c r="L2288" s="67" t="str">
        <f>'Emissions Factors'!$D$2</f>
        <v>LB</v>
      </c>
      <c r="M2288" s="67" t="str">
        <f>'Emissions Factors'!$E$2</f>
        <v>EACH</v>
      </c>
      <c r="N2288" s="68">
        <f t="shared" si="70"/>
        <v>2.2857472219592814E-4</v>
      </c>
      <c r="O2288" s="67" t="str">
        <f t="shared" si="71"/>
        <v>LB</v>
      </c>
    </row>
    <row r="2289" spans="1:15" x14ac:dyDescent="0.25">
      <c r="A2289" s="61" t="s">
        <v>2989</v>
      </c>
      <c r="B2289" s="61" t="s">
        <v>2923</v>
      </c>
      <c r="C2289" s="61" t="s">
        <v>2808</v>
      </c>
      <c r="D2289" s="62" t="s">
        <v>2990</v>
      </c>
      <c r="E2289" s="62" t="s">
        <v>2679</v>
      </c>
      <c r="F2289" s="67" t="s">
        <v>2924</v>
      </c>
      <c r="G2289" s="63">
        <f>VLOOKUP(Emissions!A2289,Population!$A$5:$L$3146,12,FALSE)*'National Throughput'!$B$2</f>
        <v>47740.840961662776</v>
      </c>
      <c r="H2289" s="12" t="str">
        <f>'Emissions Factors'!$E$2</f>
        <v>EACH</v>
      </c>
      <c r="I2289" s="64">
        <v>515</v>
      </c>
      <c r="J2289" s="65">
        <v>7439976</v>
      </c>
      <c r="K2289" s="66">
        <f>'Emissions Factors'!$C$2</f>
        <v>1.9400679072269228E-9</v>
      </c>
      <c r="L2289" s="67" t="str">
        <f>'Emissions Factors'!$D$2</f>
        <v>LB</v>
      </c>
      <c r="M2289" s="67" t="str">
        <f>'Emissions Factors'!$E$2</f>
        <v>EACH</v>
      </c>
      <c r="N2289" s="68">
        <f t="shared" si="70"/>
        <v>9.2620473413746455E-5</v>
      </c>
      <c r="O2289" s="67" t="str">
        <f t="shared" si="71"/>
        <v>LB</v>
      </c>
    </row>
    <row r="2290" spans="1:15" x14ac:dyDescent="0.25">
      <c r="A2290" s="61" t="s">
        <v>2991</v>
      </c>
      <c r="B2290" s="61" t="s">
        <v>2923</v>
      </c>
      <c r="C2290" s="61" t="s">
        <v>2811</v>
      </c>
      <c r="D2290" s="62" t="s">
        <v>2827</v>
      </c>
      <c r="E2290" s="62" t="s">
        <v>2679</v>
      </c>
      <c r="F2290" s="67" t="s">
        <v>2924</v>
      </c>
      <c r="G2290" s="63">
        <f>VLOOKUP(Emissions!A2290,Population!$A$5:$L$3146,12,FALSE)*'National Throughput'!$B$2</f>
        <v>170561.31259017836</v>
      </c>
      <c r="H2290" s="12" t="str">
        <f>'Emissions Factors'!$E$2</f>
        <v>EACH</v>
      </c>
      <c r="I2290" s="64">
        <v>515</v>
      </c>
      <c r="J2290" s="65">
        <v>7439976</v>
      </c>
      <c r="K2290" s="66">
        <f>'Emissions Factors'!$C$2</f>
        <v>1.9400679072269228E-9</v>
      </c>
      <c r="L2290" s="67" t="str">
        <f>'Emissions Factors'!$D$2</f>
        <v>LB</v>
      </c>
      <c r="M2290" s="67" t="str">
        <f>'Emissions Factors'!$E$2</f>
        <v>EACH</v>
      </c>
      <c r="N2290" s="68">
        <f t="shared" si="70"/>
        <v>3.3090052877070433E-4</v>
      </c>
      <c r="O2290" s="67" t="str">
        <f t="shared" si="71"/>
        <v>LB</v>
      </c>
    </row>
    <row r="2291" spans="1:15" x14ac:dyDescent="0.25">
      <c r="A2291" s="61" t="s">
        <v>2992</v>
      </c>
      <c r="B2291" s="61" t="s">
        <v>2923</v>
      </c>
      <c r="C2291" s="61" t="s">
        <v>2814</v>
      </c>
      <c r="D2291" s="62" t="s">
        <v>2830</v>
      </c>
      <c r="E2291" s="62" t="s">
        <v>2679</v>
      </c>
      <c r="F2291" s="67" t="s">
        <v>2924</v>
      </c>
      <c r="G2291" s="63">
        <f>VLOOKUP(Emissions!A2291,Population!$A$5:$L$3146,12,FALSE)*'National Throughput'!$B$2</f>
        <v>837717.82362564374</v>
      </c>
      <c r="H2291" s="12" t="str">
        <f>'Emissions Factors'!$E$2</f>
        <v>EACH</v>
      </c>
      <c r="I2291" s="64">
        <v>515</v>
      </c>
      <c r="J2291" s="65">
        <v>7439976</v>
      </c>
      <c r="K2291" s="66">
        <f>'Emissions Factors'!$C$2</f>
        <v>1.9400679072269228E-9</v>
      </c>
      <c r="L2291" s="67" t="str">
        <f>'Emissions Factors'!$D$2</f>
        <v>LB</v>
      </c>
      <c r="M2291" s="67" t="str">
        <f>'Emissions Factors'!$E$2</f>
        <v>EACH</v>
      </c>
      <c r="N2291" s="68">
        <f t="shared" si="70"/>
        <v>1.6252294649280951E-3</v>
      </c>
      <c r="O2291" s="67" t="str">
        <f t="shared" si="71"/>
        <v>LB</v>
      </c>
    </row>
    <row r="2292" spans="1:15" x14ac:dyDescent="0.25">
      <c r="A2292" s="61" t="s">
        <v>2993</v>
      </c>
      <c r="B2292" s="61" t="s">
        <v>2923</v>
      </c>
      <c r="C2292" s="61" t="s">
        <v>2817</v>
      </c>
      <c r="D2292" s="62" t="s">
        <v>2994</v>
      </c>
      <c r="E2292" s="62" t="s">
        <v>2679</v>
      </c>
      <c r="F2292" s="67" t="s">
        <v>2924</v>
      </c>
      <c r="G2292" s="63">
        <f>VLOOKUP(Emissions!A2292,Population!$A$5:$L$3146,12,FALSE)*'National Throughput'!$B$2</f>
        <v>19117.052250523197</v>
      </c>
      <c r="H2292" s="12" t="str">
        <f>'Emissions Factors'!$E$2</f>
        <v>EACH</v>
      </c>
      <c r="I2292" s="64">
        <v>515</v>
      </c>
      <c r="J2292" s="65">
        <v>7439976</v>
      </c>
      <c r="K2292" s="66">
        <f>'Emissions Factors'!$C$2</f>
        <v>1.9400679072269228E-9</v>
      </c>
      <c r="L2292" s="67" t="str">
        <f>'Emissions Factors'!$D$2</f>
        <v>LB</v>
      </c>
      <c r="M2292" s="67" t="str">
        <f>'Emissions Factors'!$E$2</f>
        <v>EACH</v>
      </c>
      <c r="N2292" s="68">
        <f t="shared" si="70"/>
        <v>3.7088379552020274E-5</v>
      </c>
      <c r="O2292" s="67" t="str">
        <f t="shared" si="71"/>
        <v>LB</v>
      </c>
    </row>
    <row r="2293" spans="1:15" x14ac:dyDescent="0.25">
      <c r="A2293" s="61" t="s">
        <v>2995</v>
      </c>
      <c r="B2293" s="61" t="s">
        <v>2923</v>
      </c>
      <c r="C2293" s="61" t="s">
        <v>2820</v>
      </c>
      <c r="D2293" s="62" t="s">
        <v>2267</v>
      </c>
      <c r="E2293" s="62" t="s">
        <v>2679</v>
      </c>
      <c r="F2293" s="67" t="s">
        <v>2924</v>
      </c>
      <c r="G2293" s="63">
        <f>VLOOKUP(Emissions!A2293,Population!$A$5:$L$3146,12,FALSE)*'National Throughput'!$B$2</f>
        <v>308332.07592558343</v>
      </c>
      <c r="H2293" s="12" t="str">
        <f>'Emissions Factors'!$E$2</f>
        <v>EACH</v>
      </c>
      <c r="I2293" s="64">
        <v>515</v>
      </c>
      <c r="J2293" s="65">
        <v>7439976</v>
      </c>
      <c r="K2293" s="66">
        <f>'Emissions Factors'!$C$2</f>
        <v>1.9400679072269228E-9</v>
      </c>
      <c r="L2293" s="67" t="str">
        <f>'Emissions Factors'!$D$2</f>
        <v>LB</v>
      </c>
      <c r="M2293" s="67" t="str">
        <f>'Emissions Factors'!$E$2</f>
        <v>EACH</v>
      </c>
      <c r="N2293" s="68">
        <f t="shared" si="70"/>
        <v>5.9818516527187929E-4</v>
      </c>
      <c r="O2293" s="67" t="str">
        <f t="shared" si="71"/>
        <v>LB</v>
      </c>
    </row>
    <row r="2294" spans="1:15" x14ac:dyDescent="0.25">
      <c r="A2294" s="61" t="s">
        <v>2996</v>
      </c>
      <c r="B2294" s="61" t="s">
        <v>2923</v>
      </c>
      <c r="C2294" s="61" t="s">
        <v>2823</v>
      </c>
      <c r="D2294" s="62" t="s">
        <v>2997</v>
      </c>
      <c r="E2294" s="62" t="s">
        <v>2679</v>
      </c>
      <c r="F2294" s="67" t="s">
        <v>2924</v>
      </c>
      <c r="G2294" s="63">
        <f>VLOOKUP(Emissions!A2294,Population!$A$5:$L$3146,12,FALSE)*'National Throughput'!$B$2</f>
        <v>96343.133770889486</v>
      </c>
      <c r="H2294" s="12" t="str">
        <f>'Emissions Factors'!$E$2</f>
        <v>EACH</v>
      </c>
      <c r="I2294" s="64">
        <v>515</v>
      </c>
      <c r="J2294" s="65">
        <v>7439976</v>
      </c>
      <c r="K2294" s="66">
        <f>'Emissions Factors'!$C$2</f>
        <v>1.9400679072269228E-9</v>
      </c>
      <c r="L2294" s="67" t="str">
        <f>'Emissions Factors'!$D$2</f>
        <v>LB</v>
      </c>
      <c r="M2294" s="67" t="str">
        <f>'Emissions Factors'!$E$2</f>
        <v>EACH</v>
      </c>
      <c r="N2294" s="68">
        <f t="shared" si="70"/>
        <v>1.8691222191057305E-4</v>
      </c>
      <c r="O2294" s="67" t="str">
        <f t="shared" si="71"/>
        <v>LB</v>
      </c>
    </row>
    <row r="2295" spans="1:15" x14ac:dyDescent="0.25">
      <c r="A2295" s="61" t="s">
        <v>2998</v>
      </c>
      <c r="B2295" s="61" t="s">
        <v>2923</v>
      </c>
      <c r="C2295" s="61" t="s">
        <v>2826</v>
      </c>
      <c r="D2295" s="62" t="s">
        <v>2836</v>
      </c>
      <c r="E2295" s="62" t="s">
        <v>2679</v>
      </c>
      <c r="F2295" s="67" t="s">
        <v>2924</v>
      </c>
      <c r="G2295" s="63">
        <f>VLOOKUP(Emissions!A2295,Population!$A$5:$L$3146,12,FALSE)*'National Throughput'!$B$2</f>
        <v>46799.397156825027</v>
      </c>
      <c r="H2295" s="12" t="str">
        <f>'Emissions Factors'!$E$2</f>
        <v>EACH</v>
      </c>
      <c r="I2295" s="64">
        <v>515</v>
      </c>
      <c r="J2295" s="65">
        <v>7439976</v>
      </c>
      <c r="K2295" s="66">
        <f>'Emissions Factors'!$C$2</f>
        <v>1.9400679072269228E-9</v>
      </c>
      <c r="L2295" s="67" t="str">
        <f>'Emissions Factors'!$D$2</f>
        <v>LB</v>
      </c>
      <c r="M2295" s="67" t="str">
        <f>'Emissions Factors'!$E$2</f>
        <v>EACH</v>
      </c>
      <c r="N2295" s="68">
        <f t="shared" si="70"/>
        <v>9.0794008501523133E-5</v>
      </c>
      <c r="O2295" s="67" t="str">
        <f t="shared" si="71"/>
        <v>LB</v>
      </c>
    </row>
    <row r="2296" spans="1:15" x14ac:dyDescent="0.25">
      <c r="A2296" s="61" t="s">
        <v>2999</v>
      </c>
      <c r="B2296" s="61" t="s">
        <v>2923</v>
      </c>
      <c r="C2296" s="61" t="s">
        <v>2829</v>
      </c>
      <c r="D2296" s="62" t="s">
        <v>3000</v>
      </c>
      <c r="E2296" s="62" t="s">
        <v>2679</v>
      </c>
      <c r="F2296" s="67" t="s">
        <v>2924</v>
      </c>
      <c r="G2296" s="63">
        <f>VLOOKUP(Emissions!A2296,Population!$A$5:$L$3146,12,FALSE)*'National Throughput'!$B$2</f>
        <v>1600143.7302362849</v>
      </c>
      <c r="H2296" s="12" t="str">
        <f>'Emissions Factors'!$E$2</f>
        <v>EACH</v>
      </c>
      <c r="I2296" s="64">
        <v>515</v>
      </c>
      <c r="J2296" s="65">
        <v>7439976</v>
      </c>
      <c r="K2296" s="66">
        <f>'Emissions Factors'!$C$2</f>
        <v>1.9400679072269228E-9</v>
      </c>
      <c r="L2296" s="67" t="str">
        <f>'Emissions Factors'!$D$2</f>
        <v>LB</v>
      </c>
      <c r="M2296" s="67" t="str">
        <f>'Emissions Factors'!$E$2</f>
        <v>EACH</v>
      </c>
      <c r="N2296" s="68">
        <f t="shared" si="70"/>
        <v>3.1043874979817909E-3</v>
      </c>
      <c r="O2296" s="67" t="str">
        <f t="shared" si="71"/>
        <v>LB</v>
      </c>
    </row>
    <row r="2297" spans="1:15" x14ac:dyDescent="0.25">
      <c r="A2297" s="61" t="s">
        <v>3001</v>
      </c>
      <c r="B2297" s="61" t="s">
        <v>2923</v>
      </c>
      <c r="C2297" s="61" t="s">
        <v>2832</v>
      </c>
      <c r="D2297" s="62" t="s">
        <v>2842</v>
      </c>
      <c r="E2297" s="62" t="s">
        <v>2679</v>
      </c>
      <c r="F2297" s="67" t="s">
        <v>2924</v>
      </c>
      <c r="G2297" s="63">
        <f>VLOOKUP(Emissions!A2297,Population!$A$5:$L$3146,12,FALSE)*'National Throughput'!$B$2</f>
        <v>57626.000912459029</v>
      </c>
      <c r="H2297" s="12" t="str">
        <f>'Emissions Factors'!$E$2</f>
        <v>EACH</v>
      </c>
      <c r="I2297" s="64">
        <v>515</v>
      </c>
      <c r="J2297" s="65">
        <v>7439976</v>
      </c>
      <c r="K2297" s="66">
        <f>'Emissions Factors'!$C$2</f>
        <v>1.9400679072269228E-9</v>
      </c>
      <c r="L2297" s="67" t="str">
        <f>'Emissions Factors'!$D$2</f>
        <v>LB</v>
      </c>
      <c r="M2297" s="67" t="str">
        <f>'Emissions Factors'!$E$2</f>
        <v>EACH</v>
      </c>
      <c r="N2297" s="68">
        <f t="shared" si="70"/>
        <v>1.1179835499209113E-4</v>
      </c>
      <c r="O2297" s="67" t="str">
        <f t="shared" si="71"/>
        <v>LB</v>
      </c>
    </row>
    <row r="2298" spans="1:15" x14ac:dyDescent="0.25">
      <c r="A2298" s="61" t="s">
        <v>3002</v>
      </c>
      <c r="B2298" s="61" t="s">
        <v>2923</v>
      </c>
      <c r="C2298" s="61" t="s">
        <v>2835</v>
      </c>
      <c r="D2298" s="62" t="s">
        <v>3003</v>
      </c>
      <c r="E2298" s="62" t="s">
        <v>2679</v>
      </c>
      <c r="F2298" s="67" t="s">
        <v>2924</v>
      </c>
      <c r="G2298" s="63">
        <f>VLOOKUP(Emissions!A2298,Population!$A$5:$L$3146,12,FALSE)*'National Throughput'!$B$2</f>
        <v>17645.405344268122</v>
      </c>
      <c r="H2298" s="12" t="str">
        <f>'Emissions Factors'!$E$2</f>
        <v>EACH</v>
      </c>
      <c r="I2298" s="64">
        <v>515</v>
      </c>
      <c r="J2298" s="65">
        <v>7439976</v>
      </c>
      <c r="K2298" s="66">
        <f>'Emissions Factors'!$C$2</f>
        <v>1.9400679072269228E-9</v>
      </c>
      <c r="L2298" s="67" t="str">
        <f>'Emissions Factors'!$D$2</f>
        <v>LB</v>
      </c>
      <c r="M2298" s="67" t="str">
        <f>'Emissions Factors'!$E$2</f>
        <v>EACH</v>
      </c>
      <c r="N2298" s="68">
        <f t="shared" si="70"/>
        <v>3.4233284618425015E-5</v>
      </c>
      <c r="O2298" s="67" t="str">
        <f t="shared" si="71"/>
        <v>LB</v>
      </c>
    </row>
    <row r="2299" spans="1:15" x14ac:dyDescent="0.25">
      <c r="A2299" s="61" t="s">
        <v>3004</v>
      </c>
      <c r="B2299" s="61" t="s">
        <v>2923</v>
      </c>
      <c r="C2299" s="61" t="s">
        <v>2838</v>
      </c>
      <c r="D2299" s="62" t="s">
        <v>3005</v>
      </c>
      <c r="E2299" s="62" t="s">
        <v>2679</v>
      </c>
      <c r="F2299" s="67" t="s">
        <v>2924</v>
      </c>
      <c r="G2299" s="63">
        <f>VLOOKUP(Emissions!A2299,Population!$A$5:$L$3146,12,FALSE)*'National Throughput'!$B$2</f>
        <v>149520.35121342901</v>
      </c>
      <c r="H2299" s="12" t="str">
        <f>'Emissions Factors'!$E$2</f>
        <v>EACH</v>
      </c>
      <c r="I2299" s="64">
        <v>515</v>
      </c>
      <c r="J2299" s="65">
        <v>7439976</v>
      </c>
      <c r="K2299" s="66">
        <f>'Emissions Factors'!$C$2</f>
        <v>1.9400679072269228E-9</v>
      </c>
      <c r="L2299" s="67" t="str">
        <f>'Emissions Factors'!$D$2</f>
        <v>LB</v>
      </c>
      <c r="M2299" s="67" t="str">
        <f>'Emissions Factors'!$E$2</f>
        <v>EACH</v>
      </c>
      <c r="N2299" s="68">
        <f t="shared" si="70"/>
        <v>2.9007963486647168E-4</v>
      </c>
      <c r="O2299" s="67" t="str">
        <f t="shared" si="71"/>
        <v>LB</v>
      </c>
    </row>
    <row r="2300" spans="1:15" x14ac:dyDescent="0.25">
      <c r="A2300" s="61" t="s">
        <v>3006</v>
      </c>
      <c r="B2300" s="61" t="s">
        <v>2923</v>
      </c>
      <c r="C2300" s="61" t="s">
        <v>2841</v>
      </c>
      <c r="D2300" s="62" t="s">
        <v>3007</v>
      </c>
      <c r="E2300" s="62" t="s">
        <v>2679</v>
      </c>
      <c r="F2300" s="67" t="s">
        <v>2924</v>
      </c>
      <c r="G2300" s="63">
        <f>VLOOKUP(Emissions!A2300,Population!$A$5:$L$3146,12,FALSE)*'National Throughput'!$B$2</f>
        <v>41352.765296810619</v>
      </c>
      <c r="H2300" s="12" t="str">
        <f>'Emissions Factors'!$E$2</f>
        <v>EACH</v>
      </c>
      <c r="I2300" s="64">
        <v>515</v>
      </c>
      <c r="J2300" s="65">
        <v>7439976</v>
      </c>
      <c r="K2300" s="66">
        <f>'Emissions Factors'!$C$2</f>
        <v>1.9400679072269228E-9</v>
      </c>
      <c r="L2300" s="67" t="str">
        <f>'Emissions Factors'!$D$2</f>
        <v>LB</v>
      </c>
      <c r="M2300" s="67" t="str">
        <f>'Emissions Factors'!$E$2</f>
        <v>EACH</v>
      </c>
      <c r="N2300" s="68">
        <f t="shared" si="70"/>
        <v>8.0227172827429495E-5</v>
      </c>
      <c r="O2300" s="67" t="str">
        <f t="shared" si="71"/>
        <v>LB</v>
      </c>
    </row>
    <row r="2301" spans="1:15" x14ac:dyDescent="0.25">
      <c r="A2301" s="61" t="s">
        <v>3008</v>
      </c>
      <c r="B2301" s="61" t="s">
        <v>2923</v>
      </c>
      <c r="C2301" s="61" t="s">
        <v>2844</v>
      </c>
      <c r="D2301" s="62" t="s">
        <v>1041</v>
      </c>
      <c r="E2301" s="62" t="s">
        <v>2679</v>
      </c>
      <c r="F2301" s="67" t="s">
        <v>2924</v>
      </c>
      <c r="G2301" s="63">
        <f>VLOOKUP(Emissions!A2301,Population!$A$5:$L$3146,12,FALSE)*'National Throughput'!$B$2</f>
        <v>78164.448711462726</v>
      </c>
      <c r="H2301" s="12" t="str">
        <f>'Emissions Factors'!$E$2</f>
        <v>EACH</v>
      </c>
      <c r="I2301" s="64">
        <v>515</v>
      </c>
      <c r="J2301" s="65">
        <v>7439976</v>
      </c>
      <c r="K2301" s="66">
        <f>'Emissions Factors'!$C$2</f>
        <v>1.9400679072269228E-9</v>
      </c>
      <c r="L2301" s="67" t="str">
        <f>'Emissions Factors'!$D$2</f>
        <v>LB</v>
      </c>
      <c r="M2301" s="67" t="str">
        <f>'Emissions Factors'!$E$2</f>
        <v>EACH</v>
      </c>
      <c r="N2301" s="68">
        <f t="shared" si="70"/>
        <v>1.5164433843119365E-4</v>
      </c>
      <c r="O2301" s="67" t="str">
        <f t="shared" si="71"/>
        <v>LB</v>
      </c>
    </row>
    <row r="2302" spans="1:15" x14ac:dyDescent="0.25">
      <c r="A2302" s="61" t="s">
        <v>3009</v>
      </c>
      <c r="B2302" s="61" t="s">
        <v>2923</v>
      </c>
      <c r="C2302" s="61" t="s">
        <v>2847</v>
      </c>
      <c r="D2302" s="62" t="s">
        <v>547</v>
      </c>
      <c r="E2302" s="62" t="s">
        <v>2679</v>
      </c>
      <c r="F2302" s="67" t="s">
        <v>2924</v>
      </c>
      <c r="G2302" s="63">
        <f>VLOOKUP(Emissions!A2302,Population!$A$5:$L$3146,12,FALSE)*'National Throughput'!$B$2</f>
        <v>6500.8848353664789</v>
      </c>
      <c r="H2302" s="12" t="str">
        <f>'Emissions Factors'!$E$2</f>
        <v>EACH</v>
      </c>
      <c r="I2302" s="64">
        <v>515</v>
      </c>
      <c r="J2302" s="65">
        <v>7439976</v>
      </c>
      <c r="K2302" s="66">
        <f>'Emissions Factors'!$C$2</f>
        <v>1.9400679072269228E-9</v>
      </c>
      <c r="L2302" s="67" t="str">
        <f>'Emissions Factors'!$D$2</f>
        <v>LB</v>
      </c>
      <c r="M2302" s="67" t="str">
        <f>'Emissions Factors'!$E$2</f>
        <v>EACH</v>
      </c>
      <c r="N2302" s="68">
        <f t="shared" si="70"/>
        <v>1.2612158037672683E-5</v>
      </c>
      <c r="O2302" s="67" t="str">
        <f t="shared" si="71"/>
        <v>LB</v>
      </c>
    </row>
    <row r="2303" spans="1:15" x14ac:dyDescent="0.25">
      <c r="A2303" s="61" t="s">
        <v>3010</v>
      </c>
      <c r="B2303" s="61" t="s">
        <v>2923</v>
      </c>
      <c r="C2303" s="61" t="s">
        <v>2850</v>
      </c>
      <c r="D2303" s="62" t="s">
        <v>3011</v>
      </c>
      <c r="E2303" s="62" t="s">
        <v>2679</v>
      </c>
      <c r="F2303" s="67" t="s">
        <v>2924</v>
      </c>
      <c r="G2303" s="63">
        <f>VLOOKUP(Emissions!A2303,Population!$A$5:$L$3146,12,FALSE)*'National Throughput'!$B$2</f>
        <v>42990.549345095882</v>
      </c>
      <c r="H2303" s="12" t="str">
        <f>'Emissions Factors'!$E$2</f>
        <v>EACH</v>
      </c>
      <c r="I2303" s="64">
        <v>515</v>
      </c>
      <c r="J2303" s="65">
        <v>7439976</v>
      </c>
      <c r="K2303" s="66">
        <f>'Emissions Factors'!$C$2</f>
        <v>1.9400679072269228E-9</v>
      </c>
      <c r="L2303" s="67" t="str">
        <f>'Emissions Factors'!$D$2</f>
        <v>LB</v>
      </c>
      <c r="M2303" s="67" t="str">
        <f>'Emissions Factors'!$E$2</f>
        <v>EACH</v>
      </c>
      <c r="N2303" s="68">
        <f t="shared" si="70"/>
        <v>8.3404585098475925E-5</v>
      </c>
      <c r="O2303" s="67" t="str">
        <f t="shared" si="71"/>
        <v>LB</v>
      </c>
    </row>
    <row r="2304" spans="1:15" x14ac:dyDescent="0.25">
      <c r="A2304" s="61" t="s">
        <v>3012</v>
      </c>
      <c r="B2304" s="61" t="s">
        <v>2923</v>
      </c>
      <c r="C2304" s="61" t="s">
        <v>2853</v>
      </c>
      <c r="D2304" s="62" t="s">
        <v>2141</v>
      </c>
      <c r="E2304" s="62" t="s">
        <v>2679</v>
      </c>
      <c r="F2304" s="67" t="s">
        <v>2924</v>
      </c>
      <c r="G2304" s="63">
        <f>VLOOKUP(Emissions!A2304,Population!$A$5:$L$3146,12,FALSE)*'National Throughput'!$B$2</f>
        <v>43353.589766569254</v>
      </c>
      <c r="H2304" s="12" t="str">
        <f>'Emissions Factors'!$E$2</f>
        <v>EACH</v>
      </c>
      <c r="I2304" s="64">
        <v>515</v>
      </c>
      <c r="J2304" s="65">
        <v>7439976</v>
      </c>
      <c r="K2304" s="66">
        <f>'Emissions Factors'!$C$2</f>
        <v>1.9400679072269228E-9</v>
      </c>
      <c r="L2304" s="67" t="str">
        <f>'Emissions Factors'!$D$2</f>
        <v>LB</v>
      </c>
      <c r="M2304" s="67" t="str">
        <f>'Emissions Factors'!$E$2</f>
        <v>EACH</v>
      </c>
      <c r="N2304" s="68">
        <f t="shared" si="70"/>
        <v>8.4108908169202548E-5</v>
      </c>
      <c r="O2304" s="67" t="str">
        <f t="shared" si="71"/>
        <v>LB</v>
      </c>
    </row>
    <row r="2305" spans="1:15" x14ac:dyDescent="0.25">
      <c r="A2305" s="61" t="s">
        <v>3013</v>
      </c>
      <c r="B2305" s="61" t="s">
        <v>2923</v>
      </c>
      <c r="C2305" s="61" t="s">
        <v>2856</v>
      </c>
      <c r="D2305" s="62" t="s">
        <v>4842</v>
      </c>
      <c r="E2305" s="62" t="s">
        <v>2679</v>
      </c>
      <c r="F2305" s="67" t="s">
        <v>2924</v>
      </c>
      <c r="G2305" s="63">
        <f>VLOOKUP(Emissions!A2305,Population!$A$5:$L$3146,12,FALSE)*'National Throughput'!$B$2</f>
        <v>46019.988342362412</v>
      </c>
      <c r="H2305" s="12" t="str">
        <f>'Emissions Factors'!$E$2</f>
        <v>EACH</v>
      </c>
      <c r="I2305" s="64">
        <v>515</v>
      </c>
      <c r="J2305" s="65">
        <v>7439976</v>
      </c>
      <c r="K2305" s="66">
        <f>'Emissions Factors'!$C$2</f>
        <v>1.9400679072269228E-9</v>
      </c>
      <c r="L2305" s="67" t="str">
        <f>'Emissions Factors'!$D$2</f>
        <v>LB</v>
      </c>
      <c r="M2305" s="67" t="str">
        <f>'Emissions Factors'!$E$2</f>
        <v>EACH</v>
      </c>
      <c r="N2305" s="68">
        <f t="shared" si="70"/>
        <v>8.9281902473974432E-5</v>
      </c>
      <c r="O2305" s="67" t="str">
        <f t="shared" si="71"/>
        <v>LB</v>
      </c>
    </row>
    <row r="2306" spans="1:15" x14ac:dyDescent="0.25">
      <c r="A2306" s="61" t="s">
        <v>3014</v>
      </c>
      <c r="B2306" s="61" t="s">
        <v>2923</v>
      </c>
      <c r="C2306" s="61" t="s">
        <v>2859</v>
      </c>
      <c r="D2306" s="62" t="s">
        <v>3015</v>
      </c>
      <c r="E2306" s="62" t="s">
        <v>2679</v>
      </c>
      <c r="F2306" s="67" t="s">
        <v>2924</v>
      </c>
      <c r="G2306" s="63">
        <f>VLOOKUP(Emissions!A2306,Population!$A$5:$L$3146,12,FALSE)*'National Throughput'!$B$2</f>
        <v>54896.018986012336</v>
      </c>
      <c r="H2306" s="12" t="str">
        <f>'Emissions Factors'!$E$2</f>
        <v>EACH</v>
      </c>
      <c r="I2306" s="64">
        <v>515</v>
      </c>
      <c r="J2306" s="65">
        <v>7439976</v>
      </c>
      <c r="K2306" s="66">
        <f>'Emissions Factors'!$C$2</f>
        <v>1.9400679072269228E-9</v>
      </c>
      <c r="L2306" s="67" t="str">
        <f>'Emissions Factors'!$D$2</f>
        <v>LB</v>
      </c>
      <c r="M2306" s="67" t="str">
        <f>'Emissions Factors'!$E$2</f>
        <v>EACH</v>
      </c>
      <c r="N2306" s="68">
        <f t="shared" si="70"/>
        <v>1.0650200466928237E-4</v>
      </c>
      <c r="O2306" s="67" t="str">
        <f t="shared" si="71"/>
        <v>LB</v>
      </c>
    </row>
    <row r="2307" spans="1:15" x14ac:dyDescent="0.25">
      <c r="A2307" s="61" t="s">
        <v>3016</v>
      </c>
      <c r="B2307" s="61" t="s">
        <v>2923</v>
      </c>
      <c r="C2307" s="61" t="s">
        <v>2862</v>
      </c>
      <c r="D2307" s="62" t="s">
        <v>158</v>
      </c>
      <c r="E2307" s="62" t="s">
        <v>2679</v>
      </c>
      <c r="F2307" s="67" t="s">
        <v>2924</v>
      </c>
      <c r="G2307" s="63">
        <f>VLOOKUP(Emissions!A2307,Population!$A$5:$L$3146,12,FALSE)*'National Throughput'!$B$2</f>
        <v>41742.46970404192</v>
      </c>
      <c r="H2307" s="12" t="str">
        <f>'Emissions Factors'!$E$2</f>
        <v>EACH</v>
      </c>
      <c r="I2307" s="64">
        <v>515</v>
      </c>
      <c r="J2307" s="65">
        <v>7439976</v>
      </c>
      <c r="K2307" s="66">
        <f>'Emissions Factors'!$C$2</f>
        <v>1.9400679072269228E-9</v>
      </c>
      <c r="L2307" s="67" t="str">
        <f>'Emissions Factors'!$D$2</f>
        <v>LB</v>
      </c>
      <c r="M2307" s="67" t="str">
        <f>'Emissions Factors'!$E$2</f>
        <v>EACH</v>
      </c>
      <c r="N2307" s="68">
        <f t="shared" ref="N2307:N2370" si="72">K2307*G2307</f>
        <v>8.0983225841203832E-5</v>
      </c>
      <c r="O2307" s="67" t="str">
        <f t="shared" ref="O2307:O2370" si="73">L2307</f>
        <v>LB</v>
      </c>
    </row>
    <row r="2308" spans="1:15" x14ac:dyDescent="0.25">
      <c r="A2308" s="61" t="s">
        <v>3017</v>
      </c>
      <c r="B2308" s="61" t="s">
        <v>2923</v>
      </c>
      <c r="C2308" s="61" t="s">
        <v>2865</v>
      </c>
      <c r="D2308" s="62" t="s">
        <v>2872</v>
      </c>
      <c r="E2308" s="62" t="s">
        <v>2679</v>
      </c>
      <c r="F2308" s="67" t="s">
        <v>2924</v>
      </c>
      <c r="G2308" s="63">
        <f>VLOOKUP(Emissions!A2308,Population!$A$5:$L$3146,12,FALSE)*'National Throughput'!$B$2</f>
        <v>213503.66165332717</v>
      </c>
      <c r="H2308" s="12" t="str">
        <f>'Emissions Factors'!$E$2</f>
        <v>EACH</v>
      </c>
      <c r="I2308" s="64">
        <v>515</v>
      </c>
      <c r="J2308" s="65">
        <v>7439976</v>
      </c>
      <c r="K2308" s="66">
        <f>'Emissions Factors'!$C$2</f>
        <v>1.9400679072269228E-9</v>
      </c>
      <c r="L2308" s="67" t="str">
        <f>'Emissions Factors'!$D$2</f>
        <v>LB</v>
      </c>
      <c r="M2308" s="67" t="str">
        <f>'Emissions Factors'!$E$2</f>
        <v>EACH</v>
      </c>
      <c r="N2308" s="68">
        <f t="shared" si="72"/>
        <v>4.1421160204905546E-4</v>
      </c>
      <c r="O2308" s="67" t="str">
        <f t="shared" si="73"/>
        <v>LB</v>
      </c>
    </row>
    <row r="2309" spans="1:15" x14ac:dyDescent="0.25">
      <c r="A2309" s="61" t="s">
        <v>3018</v>
      </c>
      <c r="B2309" s="61" t="s">
        <v>2923</v>
      </c>
      <c r="C2309" s="61" t="s">
        <v>2868</v>
      </c>
      <c r="D2309" s="62" t="s">
        <v>163</v>
      </c>
      <c r="E2309" s="62" t="s">
        <v>2679</v>
      </c>
      <c r="F2309" s="67" t="s">
        <v>2924</v>
      </c>
      <c r="G2309" s="63">
        <f>VLOOKUP(Emissions!A2309,Population!$A$5:$L$3146,12,FALSE)*'National Throughput'!$B$2</f>
        <v>52713.674305517015</v>
      </c>
      <c r="H2309" s="12" t="str">
        <f>'Emissions Factors'!$E$2</f>
        <v>EACH</v>
      </c>
      <c r="I2309" s="64">
        <v>515</v>
      </c>
      <c r="J2309" s="65">
        <v>7439976</v>
      </c>
      <c r="K2309" s="66">
        <f>'Emissions Factors'!$C$2</f>
        <v>1.9400679072269228E-9</v>
      </c>
      <c r="L2309" s="67" t="str">
        <f>'Emissions Factors'!$D$2</f>
        <v>LB</v>
      </c>
      <c r="M2309" s="67" t="str">
        <f>'Emissions Factors'!$E$2</f>
        <v>EACH</v>
      </c>
      <c r="N2309" s="68">
        <f t="shared" si="72"/>
        <v>1.0226810779214601E-4</v>
      </c>
      <c r="O2309" s="67" t="str">
        <f t="shared" si="73"/>
        <v>LB</v>
      </c>
    </row>
    <row r="2310" spans="1:15" x14ac:dyDescent="0.25">
      <c r="A2310" s="61" t="s">
        <v>3019</v>
      </c>
      <c r="B2310" s="61" t="s">
        <v>2923</v>
      </c>
      <c r="C2310" s="61" t="s">
        <v>2871</v>
      </c>
      <c r="D2310" s="62" t="s">
        <v>3020</v>
      </c>
      <c r="E2310" s="62" t="s">
        <v>2679</v>
      </c>
      <c r="F2310" s="67" t="s">
        <v>2924</v>
      </c>
      <c r="G2310" s="63">
        <f>VLOOKUP(Emissions!A2310,Population!$A$5:$L$3146,12,FALSE)*'National Throughput'!$B$2</f>
        <v>368496.28317461477</v>
      </c>
      <c r="H2310" s="12" t="str">
        <f>'Emissions Factors'!$E$2</f>
        <v>EACH</v>
      </c>
      <c r="I2310" s="64">
        <v>515</v>
      </c>
      <c r="J2310" s="65">
        <v>7439976</v>
      </c>
      <c r="K2310" s="66">
        <f>'Emissions Factors'!$C$2</f>
        <v>1.9400679072269228E-9</v>
      </c>
      <c r="L2310" s="67" t="str">
        <f>'Emissions Factors'!$D$2</f>
        <v>LB</v>
      </c>
      <c r="M2310" s="67" t="str">
        <f>'Emissions Factors'!$E$2</f>
        <v>EACH</v>
      </c>
      <c r="N2310" s="68">
        <f t="shared" si="72"/>
        <v>7.1490781291947444E-4</v>
      </c>
      <c r="O2310" s="67" t="str">
        <f t="shared" si="73"/>
        <v>LB</v>
      </c>
    </row>
    <row r="2311" spans="1:15" x14ac:dyDescent="0.25">
      <c r="A2311" s="61" t="s">
        <v>3021</v>
      </c>
      <c r="B2311" s="61" t="s">
        <v>2923</v>
      </c>
      <c r="C2311" s="61" t="s">
        <v>2874</v>
      </c>
      <c r="D2311" s="62" t="s">
        <v>2152</v>
      </c>
      <c r="E2311" s="62" t="s">
        <v>2679</v>
      </c>
      <c r="F2311" s="67" t="s">
        <v>2924</v>
      </c>
      <c r="G2311" s="63">
        <f>VLOOKUP(Emissions!A2311,Population!$A$5:$L$3146,12,FALSE)*'National Throughput'!$B$2</f>
        <v>28849.40705216823</v>
      </c>
      <c r="H2311" s="12" t="str">
        <f>'Emissions Factors'!$E$2</f>
        <v>EACH</v>
      </c>
      <c r="I2311" s="64">
        <v>515</v>
      </c>
      <c r="J2311" s="65">
        <v>7439976</v>
      </c>
      <c r="K2311" s="66">
        <f>'Emissions Factors'!$C$2</f>
        <v>1.9400679072269228E-9</v>
      </c>
      <c r="L2311" s="67" t="str">
        <f>'Emissions Factors'!$D$2</f>
        <v>LB</v>
      </c>
      <c r="M2311" s="67" t="str">
        <f>'Emissions Factors'!$E$2</f>
        <v>EACH</v>
      </c>
      <c r="N2311" s="68">
        <f t="shared" si="72"/>
        <v>5.5969808764437642E-5</v>
      </c>
      <c r="O2311" s="67" t="str">
        <f t="shared" si="73"/>
        <v>LB</v>
      </c>
    </row>
    <row r="2312" spans="1:15" x14ac:dyDescent="0.25">
      <c r="A2312" s="61" t="s">
        <v>3022</v>
      </c>
      <c r="B2312" s="61" t="s">
        <v>2923</v>
      </c>
      <c r="C2312" s="61" t="s">
        <v>2877</v>
      </c>
      <c r="D2312" s="62" t="s">
        <v>1046</v>
      </c>
      <c r="E2312" s="62" t="s">
        <v>2679</v>
      </c>
      <c r="F2312" s="67" t="s">
        <v>2924</v>
      </c>
      <c r="G2312" s="63">
        <f>VLOOKUP(Emissions!A2312,Population!$A$5:$L$3146,12,FALSE)*'National Throughput'!$B$2</f>
        <v>452010.96318219783</v>
      </c>
      <c r="H2312" s="12" t="str">
        <f>'Emissions Factors'!$E$2</f>
        <v>EACH</v>
      </c>
      <c r="I2312" s="64">
        <v>515</v>
      </c>
      <c r="J2312" s="65">
        <v>7439976</v>
      </c>
      <c r="K2312" s="66">
        <f>'Emissions Factors'!$C$2</f>
        <v>1.9400679072269228E-9</v>
      </c>
      <c r="L2312" s="67" t="str">
        <f>'Emissions Factors'!$D$2</f>
        <v>LB</v>
      </c>
      <c r="M2312" s="67" t="str">
        <f>'Emissions Factors'!$E$2</f>
        <v>EACH</v>
      </c>
      <c r="N2312" s="68">
        <f t="shared" si="72"/>
        <v>8.769319633845122E-4</v>
      </c>
      <c r="O2312" s="67" t="str">
        <f t="shared" si="73"/>
        <v>LB</v>
      </c>
    </row>
    <row r="2313" spans="1:15" x14ac:dyDescent="0.25">
      <c r="A2313" s="61" t="s">
        <v>3023</v>
      </c>
      <c r="B2313" s="61" t="s">
        <v>3024</v>
      </c>
      <c r="C2313" s="61" t="s">
        <v>2677</v>
      </c>
      <c r="D2313" s="62" t="s">
        <v>1097</v>
      </c>
      <c r="E2313" s="62" t="s">
        <v>2679</v>
      </c>
      <c r="F2313" s="67" t="s">
        <v>3025</v>
      </c>
      <c r="G2313" s="63">
        <f>VLOOKUP(Emissions!A2313,Population!$A$5:$L$3146,12,FALSE)*'National Throughput'!$B$2</f>
        <v>50312.890049389411</v>
      </c>
      <c r="H2313" s="12" t="str">
        <f>'Emissions Factors'!$E$2</f>
        <v>EACH</v>
      </c>
      <c r="I2313" s="64">
        <v>515</v>
      </c>
      <c r="J2313" s="65">
        <v>7439976</v>
      </c>
      <c r="K2313" s="66">
        <f>'Emissions Factors'!$C$2</f>
        <v>1.9400679072269228E-9</v>
      </c>
      <c r="L2313" s="67" t="str">
        <f>'Emissions Factors'!$D$2</f>
        <v>LB</v>
      </c>
      <c r="M2313" s="67" t="str">
        <f>'Emissions Factors'!$E$2</f>
        <v>EACH</v>
      </c>
      <c r="N2313" s="68">
        <f t="shared" si="72"/>
        <v>9.7610423304657178E-5</v>
      </c>
      <c r="O2313" s="67" t="str">
        <f t="shared" si="73"/>
        <v>LB</v>
      </c>
    </row>
    <row r="2314" spans="1:15" x14ac:dyDescent="0.25">
      <c r="A2314" s="61" t="s">
        <v>3026</v>
      </c>
      <c r="B2314" s="61" t="s">
        <v>3024</v>
      </c>
      <c r="C2314" s="61" t="s">
        <v>2682</v>
      </c>
      <c r="D2314" s="62" t="s">
        <v>5116</v>
      </c>
      <c r="E2314" s="62" t="s">
        <v>2679</v>
      </c>
      <c r="F2314" s="67" t="s">
        <v>3025</v>
      </c>
      <c r="G2314" s="63">
        <f>VLOOKUP(Emissions!A2314,Population!$A$5:$L$3146,12,FALSE)*'National Throughput'!$B$2</f>
        <v>169345.02462445115</v>
      </c>
      <c r="H2314" s="12" t="str">
        <f>'Emissions Factors'!$E$2</f>
        <v>EACH</v>
      </c>
      <c r="I2314" s="64">
        <v>515</v>
      </c>
      <c r="J2314" s="65">
        <v>7439976</v>
      </c>
      <c r="K2314" s="66">
        <f>'Emissions Factors'!$C$2</f>
        <v>1.9400679072269228E-9</v>
      </c>
      <c r="L2314" s="67" t="str">
        <f>'Emissions Factors'!$D$2</f>
        <v>LB</v>
      </c>
      <c r="M2314" s="67" t="str">
        <f>'Emissions Factors'!$E$2</f>
        <v>EACH</v>
      </c>
      <c r="N2314" s="68">
        <f t="shared" si="72"/>
        <v>3.2854084752245065E-4</v>
      </c>
      <c r="O2314" s="67" t="str">
        <f t="shared" si="73"/>
        <v>LB</v>
      </c>
    </row>
    <row r="2315" spans="1:15" x14ac:dyDescent="0.25">
      <c r="A2315" s="61" t="s">
        <v>3027</v>
      </c>
      <c r="B2315" s="61" t="s">
        <v>3024</v>
      </c>
      <c r="C2315" s="61" t="s">
        <v>2685</v>
      </c>
      <c r="D2315" s="62" t="s">
        <v>3028</v>
      </c>
      <c r="E2315" s="62" t="s">
        <v>2679</v>
      </c>
      <c r="F2315" s="67" t="s">
        <v>3025</v>
      </c>
      <c r="G2315" s="63">
        <f>VLOOKUP(Emissions!A2315,Population!$A$5:$L$3146,12,FALSE)*'National Throughput'!$B$2</f>
        <v>84461.251501989667</v>
      </c>
      <c r="H2315" s="12" t="str">
        <f>'Emissions Factors'!$E$2</f>
        <v>EACH</v>
      </c>
      <c r="I2315" s="64">
        <v>515</v>
      </c>
      <c r="J2315" s="65">
        <v>7439976</v>
      </c>
      <c r="K2315" s="66">
        <f>'Emissions Factors'!$C$2</f>
        <v>1.9400679072269228E-9</v>
      </c>
      <c r="L2315" s="67" t="str">
        <f>'Emissions Factors'!$D$2</f>
        <v>LB</v>
      </c>
      <c r="M2315" s="67" t="str">
        <f>'Emissions Factors'!$E$2</f>
        <v>EACH</v>
      </c>
      <c r="N2315" s="68">
        <f t="shared" si="72"/>
        <v>1.638605634432319E-4</v>
      </c>
      <c r="O2315" s="67" t="str">
        <f t="shared" si="73"/>
        <v>LB</v>
      </c>
    </row>
    <row r="2316" spans="1:15" x14ac:dyDescent="0.25">
      <c r="A2316" s="61" t="s">
        <v>3029</v>
      </c>
      <c r="B2316" s="61" t="s">
        <v>3024</v>
      </c>
      <c r="C2316" s="61" t="s">
        <v>2688</v>
      </c>
      <c r="D2316" s="62" t="s">
        <v>3030</v>
      </c>
      <c r="E2316" s="62" t="s">
        <v>2679</v>
      </c>
      <c r="F2316" s="67" t="s">
        <v>3025</v>
      </c>
      <c r="G2316" s="63">
        <f>VLOOKUP(Emissions!A2316,Population!$A$5:$L$3146,12,FALSE)*'National Throughput'!$B$2</f>
        <v>648113.29751473328</v>
      </c>
      <c r="H2316" s="12" t="str">
        <f>'Emissions Factors'!$E$2</f>
        <v>EACH</v>
      </c>
      <c r="I2316" s="64">
        <v>515</v>
      </c>
      <c r="J2316" s="65">
        <v>7439976</v>
      </c>
      <c r="K2316" s="66">
        <f>'Emissions Factors'!$C$2</f>
        <v>1.9400679072269228E-9</v>
      </c>
      <c r="L2316" s="67" t="str">
        <f>'Emissions Factors'!$D$2</f>
        <v>LB</v>
      </c>
      <c r="M2316" s="67" t="str">
        <f>'Emissions Factors'!$E$2</f>
        <v>EACH</v>
      </c>
      <c r="N2316" s="68">
        <f t="shared" si="72"/>
        <v>1.2573838087553487E-3</v>
      </c>
      <c r="O2316" s="67" t="str">
        <f t="shared" si="73"/>
        <v>LB</v>
      </c>
    </row>
    <row r="2317" spans="1:15" x14ac:dyDescent="0.25">
      <c r="A2317" s="61" t="s">
        <v>3031</v>
      </c>
      <c r="B2317" s="61" t="s">
        <v>3024</v>
      </c>
      <c r="C2317" s="61" t="s">
        <v>2691</v>
      </c>
      <c r="D2317" s="62" t="s">
        <v>2872</v>
      </c>
      <c r="E2317" s="62" t="s">
        <v>2679</v>
      </c>
      <c r="F2317" s="67" t="s">
        <v>3025</v>
      </c>
      <c r="G2317" s="63">
        <f>VLOOKUP(Emissions!A2317,Population!$A$5:$L$3146,12,FALSE)*'National Throughput'!$B$2</f>
        <v>129887.45339228121</v>
      </c>
      <c r="H2317" s="12" t="str">
        <f>'Emissions Factors'!$E$2</f>
        <v>EACH</v>
      </c>
      <c r="I2317" s="64">
        <v>515</v>
      </c>
      <c r="J2317" s="65">
        <v>7439976</v>
      </c>
      <c r="K2317" s="66">
        <f>'Emissions Factors'!$C$2</f>
        <v>1.9400679072269228E-9</v>
      </c>
      <c r="L2317" s="67" t="str">
        <f>'Emissions Factors'!$D$2</f>
        <v>LB</v>
      </c>
      <c r="M2317" s="67" t="str">
        <f>'Emissions Factors'!$E$2</f>
        <v>EACH</v>
      </c>
      <c r="N2317" s="68">
        <f t="shared" si="72"/>
        <v>2.519904798777975E-4</v>
      </c>
      <c r="O2317" s="67" t="str">
        <f t="shared" si="73"/>
        <v>LB</v>
      </c>
    </row>
    <row r="2318" spans="1:15" x14ac:dyDescent="0.25">
      <c r="A2318" s="61" t="s">
        <v>3032</v>
      </c>
      <c r="B2318" s="61" t="s">
        <v>3033</v>
      </c>
      <c r="C2318" s="61" t="s">
        <v>2677</v>
      </c>
      <c r="D2318" s="62" t="s">
        <v>3034</v>
      </c>
      <c r="E2318" s="62" t="s">
        <v>2679</v>
      </c>
      <c r="F2318" s="67" t="s">
        <v>3035</v>
      </c>
      <c r="G2318" s="63">
        <f>VLOOKUP(Emissions!A2318,Population!$A$5:$L$3146,12,FALSE)*'National Throughput'!$B$2</f>
        <v>25602.554017183171</v>
      </c>
      <c r="H2318" s="12" t="str">
        <f>'Emissions Factors'!$E$2</f>
        <v>EACH</v>
      </c>
      <c r="I2318" s="64">
        <v>515</v>
      </c>
      <c r="J2318" s="65">
        <v>7439976</v>
      </c>
      <c r="K2318" s="66">
        <f>'Emissions Factors'!$C$2</f>
        <v>1.9400679072269228E-9</v>
      </c>
      <c r="L2318" s="67" t="str">
        <f>'Emissions Factors'!$D$2</f>
        <v>LB</v>
      </c>
      <c r="M2318" s="67" t="str">
        <f>'Emissions Factors'!$E$2</f>
        <v>EACH</v>
      </c>
      <c r="N2318" s="68">
        <f t="shared" si="72"/>
        <v>4.9670693391780798E-5</v>
      </c>
      <c r="O2318" s="67" t="str">
        <f t="shared" si="73"/>
        <v>LB</v>
      </c>
    </row>
    <row r="2319" spans="1:15" x14ac:dyDescent="0.25">
      <c r="A2319" s="61" t="s">
        <v>3036</v>
      </c>
      <c r="B2319" s="61" t="s">
        <v>3033</v>
      </c>
      <c r="C2319" s="61" t="s">
        <v>2682</v>
      </c>
      <c r="D2319" s="62" t="s">
        <v>3037</v>
      </c>
      <c r="E2319" s="62" t="s">
        <v>2679</v>
      </c>
      <c r="F2319" s="67" t="s">
        <v>3035</v>
      </c>
      <c r="G2319" s="63">
        <f>VLOOKUP(Emissions!A2319,Population!$A$5:$L$3146,12,FALSE)*'National Throughput'!$B$2</f>
        <v>168960.4479067887</v>
      </c>
      <c r="H2319" s="12" t="str">
        <f>'Emissions Factors'!$E$2</f>
        <v>EACH</v>
      </c>
      <c r="I2319" s="64">
        <v>515</v>
      </c>
      <c r="J2319" s="65">
        <v>7439976</v>
      </c>
      <c r="K2319" s="66">
        <f>'Emissions Factors'!$C$2</f>
        <v>1.9400679072269228E-9</v>
      </c>
      <c r="L2319" s="67" t="str">
        <f>'Emissions Factors'!$D$2</f>
        <v>LB</v>
      </c>
      <c r="M2319" s="67" t="str">
        <f>'Emissions Factors'!$E$2</f>
        <v>EACH</v>
      </c>
      <c r="N2319" s="68">
        <f t="shared" si="72"/>
        <v>3.2779474257464708E-4</v>
      </c>
      <c r="O2319" s="67" t="str">
        <f t="shared" si="73"/>
        <v>LB</v>
      </c>
    </row>
    <row r="2320" spans="1:15" x14ac:dyDescent="0.25">
      <c r="A2320" s="61" t="s">
        <v>3038</v>
      </c>
      <c r="B2320" s="61" t="s">
        <v>3033</v>
      </c>
      <c r="C2320" s="61" t="s">
        <v>2685</v>
      </c>
      <c r="D2320" s="62" t="s">
        <v>3039</v>
      </c>
      <c r="E2320" s="62" t="s">
        <v>2679</v>
      </c>
      <c r="F2320" s="67" t="s">
        <v>3035</v>
      </c>
      <c r="G2320" s="63">
        <f>VLOOKUP(Emissions!A2320,Population!$A$5:$L$3146,12,FALSE)*'National Throughput'!$B$2</f>
        <v>9942.5900739671888</v>
      </c>
      <c r="H2320" s="12" t="str">
        <f>'Emissions Factors'!$E$2</f>
        <v>EACH</v>
      </c>
      <c r="I2320" s="64">
        <v>515</v>
      </c>
      <c r="J2320" s="65">
        <v>7439976</v>
      </c>
      <c r="K2320" s="66">
        <f>'Emissions Factors'!$C$2</f>
        <v>1.9400679072269228E-9</v>
      </c>
      <c r="L2320" s="67" t="str">
        <f>'Emissions Factors'!$D$2</f>
        <v>LB</v>
      </c>
      <c r="M2320" s="67" t="str">
        <f>'Emissions Factors'!$E$2</f>
        <v>EACH</v>
      </c>
      <c r="N2320" s="68">
        <f t="shared" si="72"/>
        <v>1.92892999172167E-5</v>
      </c>
      <c r="O2320" s="67" t="str">
        <f t="shared" si="73"/>
        <v>LB</v>
      </c>
    </row>
    <row r="2321" spans="1:15" x14ac:dyDescent="0.25">
      <c r="A2321" s="61" t="s">
        <v>3040</v>
      </c>
      <c r="B2321" s="61" t="s">
        <v>3033</v>
      </c>
      <c r="C2321" s="61" t="s">
        <v>2688</v>
      </c>
      <c r="D2321" s="62" t="s">
        <v>722</v>
      </c>
      <c r="E2321" s="62" t="s">
        <v>2679</v>
      </c>
      <c r="F2321" s="67" t="s">
        <v>3035</v>
      </c>
      <c r="G2321" s="63">
        <f>VLOOKUP(Emissions!A2321,Population!$A$5:$L$3146,12,FALSE)*'National Throughput'!$B$2</f>
        <v>197733.96515333818</v>
      </c>
      <c r="H2321" s="12" t="str">
        <f>'Emissions Factors'!$E$2</f>
        <v>EACH</v>
      </c>
      <c r="I2321" s="64">
        <v>515</v>
      </c>
      <c r="J2321" s="65">
        <v>7439976</v>
      </c>
      <c r="K2321" s="66">
        <f>'Emissions Factors'!$C$2</f>
        <v>1.9400679072269228E-9</v>
      </c>
      <c r="L2321" s="67" t="str">
        <f>'Emissions Factors'!$D$2</f>
        <v>LB</v>
      </c>
      <c r="M2321" s="67" t="str">
        <f>'Emissions Factors'!$E$2</f>
        <v>EACH</v>
      </c>
      <c r="N2321" s="68">
        <f t="shared" si="72"/>
        <v>3.836173199627181E-4</v>
      </c>
      <c r="O2321" s="67" t="str">
        <f t="shared" si="73"/>
        <v>LB</v>
      </c>
    </row>
    <row r="2322" spans="1:15" x14ac:dyDescent="0.25">
      <c r="A2322" s="61" t="s">
        <v>3041</v>
      </c>
      <c r="B2322" s="61" t="s">
        <v>3033</v>
      </c>
      <c r="C2322" s="61" t="s">
        <v>2691</v>
      </c>
      <c r="D2322" s="62" t="s">
        <v>3042</v>
      </c>
      <c r="E2322" s="62" t="s">
        <v>2679</v>
      </c>
      <c r="F2322" s="67" t="s">
        <v>3035</v>
      </c>
      <c r="G2322" s="63">
        <f>VLOOKUP(Emissions!A2322,Population!$A$5:$L$3146,12,FALSE)*'National Throughput'!$B$2</f>
        <v>15569.716606804524</v>
      </c>
      <c r="H2322" s="12" t="str">
        <f>'Emissions Factors'!$E$2</f>
        <v>EACH</v>
      </c>
      <c r="I2322" s="64">
        <v>515</v>
      </c>
      <c r="J2322" s="65">
        <v>7439976</v>
      </c>
      <c r="K2322" s="66">
        <f>'Emissions Factors'!$C$2</f>
        <v>1.9400679072269228E-9</v>
      </c>
      <c r="L2322" s="67" t="str">
        <f>'Emissions Factors'!$D$2</f>
        <v>LB</v>
      </c>
      <c r="M2322" s="67" t="str">
        <f>'Emissions Factors'!$E$2</f>
        <v>EACH</v>
      </c>
      <c r="N2322" s="68">
        <f t="shared" si="72"/>
        <v>3.0206307513479519E-5</v>
      </c>
      <c r="O2322" s="67" t="str">
        <f t="shared" si="73"/>
        <v>LB</v>
      </c>
    </row>
    <row r="2323" spans="1:15" x14ac:dyDescent="0.25">
      <c r="A2323" s="61" t="s">
        <v>3043</v>
      </c>
      <c r="B2323" s="61" t="s">
        <v>3033</v>
      </c>
      <c r="C2323" s="61" t="s">
        <v>2694</v>
      </c>
      <c r="D2323" s="62" t="s">
        <v>3044</v>
      </c>
      <c r="E2323" s="62" t="s">
        <v>2679</v>
      </c>
      <c r="F2323" s="67" t="s">
        <v>3035</v>
      </c>
      <c r="G2323" s="63">
        <f>VLOOKUP(Emissions!A2323,Population!$A$5:$L$3146,12,FALSE)*'National Throughput'!$B$2</f>
        <v>22519.787048400773</v>
      </c>
      <c r="H2323" s="12" t="str">
        <f>'Emissions Factors'!$E$2</f>
        <v>EACH</v>
      </c>
      <c r="I2323" s="64">
        <v>515</v>
      </c>
      <c r="J2323" s="65">
        <v>7439976</v>
      </c>
      <c r="K2323" s="66">
        <f>'Emissions Factors'!$C$2</f>
        <v>1.9400679072269228E-9</v>
      </c>
      <c r="L2323" s="67" t="str">
        <f>'Emissions Factors'!$D$2</f>
        <v>LB</v>
      </c>
      <c r="M2323" s="67" t="str">
        <f>'Emissions Factors'!$E$2</f>
        <v>EACH</v>
      </c>
      <c r="N2323" s="68">
        <f t="shared" si="72"/>
        <v>4.368991613018685E-5</v>
      </c>
      <c r="O2323" s="67" t="str">
        <f t="shared" si="73"/>
        <v>LB</v>
      </c>
    </row>
    <row r="2324" spans="1:15" x14ac:dyDescent="0.25">
      <c r="A2324" s="61" t="s">
        <v>3045</v>
      </c>
      <c r="B2324" s="61" t="s">
        <v>3033</v>
      </c>
      <c r="C2324" s="61" t="s">
        <v>2697</v>
      </c>
      <c r="D2324" s="62" t="s">
        <v>2169</v>
      </c>
      <c r="E2324" s="62" t="s">
        <v>2679</v>
      </c>
      <c r="F2324" s="67" t="s">
        <v>3035</v>
      </c>
      <c r="G2324" s="63">
        <f>VLOOKUP(Emissions!A2324,Population!$A$5:$L$3146,12,FALSE)*'National Throughput'!$B$2</f>
        <v>180342.89321168416</v>
      </c>
      <c r="H2324" s="12" t="str">
        <f>'Emissions Factors'!$E$2</f>
        <v>EACH</v>
      </c>
      <c r="I2324" s="64">
        <v>515</v>
      </c>
      <c r="J2324" s="65">
        <v>7439976</v>
      </c>
      <c r="K2324" s="66">
        <f>'Emissions Factors'!$C$2</f>
        <v>1.9400679072269228E-9</v>
      </c>
      <c r="L2324" s="67" t="str">
        <f>'Emissions Factors'!$D$2</f>
        <v>LB</v>
      </c>
      <c r="M2324" s="67" t="str">
        <f>'Emissions Factors'!$E$2</f>
        <v>EACH</v>
      </c>
      <c r="N2324" s="68">
        <f t="shared" si="72"/>
        <v>3.498774594164405E-4</v>
      </c>
      <c r="O2324" s="67" t="str">
        <f t="shared" si="73"/>
        <v>LB</v>
      </c>
    </row>
    <row r="2325" spans="1:15" x14ac:dyDescent="0.25">
      <c r="A2325" s="61" t="s">
        <v>3046</v>
      </c>
      <c r="B2325" s="61" t="s">
        <v>3033</v>
      </c>
      <c r="C2325" s="61" t="s">
        <v>2700</v>
      </c>
      <c r="D2325" s="62" t="s">
        <v>3047</v>
      </c>
      <c r="E2325" s="62" t="s">
        <v>2679</v>
      </c>
      <c r="F2325" s="67" t="s">
        <v>3035</v>
      </c>
      <c r="G2325" s="63">
        <f>VLOOKUP(Emissions!A2325,Population!$A$5:$L$3146,12,FALSE)*'National Throughput'!$B$2</f>
        <v>203266.74219810899</v>
      </c>
      <c r="H2325" s="12" t="str">
        <f>'Emissions Factors'!$E$2</f>
        <v>EACH</v>
      </c>
      <c r="I2325" s="64">
        <v>515</v>
      </c>
      <c r="J2325" s="65">
        <v>7439976</v>
      </c>
      <c r="K2325" s="66">
        <f>'Emissions Factors'!$C$2</f>
        <v>1.9400679072269228E-9</v>
      </c>
      <c r="L2325" s="67" t="str">
        <f>'Emissions Factors'!$D$2</f>
        <v>LB</v>
      </c>
      <c r="M2325" s="67" t="str">
        <f>'Emissions Factors'!$E$2</f>
        <v>EACH</v>
      </c>
      <c r="N2325" s="68">
        <f t="shared" si="72"/>
        <v>3.9435128314511974E-4</v>
      </c>
      <c r="O2325" s="67" t="str">
        <f t="shared" si="73"/>
        <v>LB</v>
      </c>
    </row>
    <row r="2326" spans="1:15" x14ac:dyDescent="0.25">
      <c r="A2326" s="61" t="s">
        <v>3048</v>
      </c>
      <c r="B2326" s="61" t="s">
        <v>3033</v>
      </c>
      <c r="C2326" s="61" t="s">
        <v>2703</v>
      </c>
      <c r="D2326" s="62" t="s">
        <v>2701</v>
      </c>
      <c r="E2326" s="62" t="s">
        <v>2679</v>
      </c>
      <c r="F2326" s="67" t="s">
        <v>3035</v>
      </c>
      <c r="G2326" s="63">
        <f>VLOOKUP(Emissions!A2326,Population!$A$5:$L$3146,12,FALSE)*'National Throughput'!$B$2</f>
        <v>15257.953081019479</v>
      </c>
      <c r="H2326" s="12" t="str">
        <f>'Emissions Factors'!$E$2</f>
        <v>EACH</v>
      </c>
      <c r="I2326" s="64">
        <v>515</v>
      </c>
      <c r="J2326" s="65">
        <v>7439976</v>
      </c>
      <c r="K2326" s="66">
        <f>'Emissions Factors'!$C$2</f>
        <v>1.9400679072269228E-9</v>
      </c>
      <c r="L2326" s="67" t="str">
        <f>'Emissions Factors'!$D$2</f>
        <v>LB</v>
      </c>
      <c r="M2326" s="67" t="str">
        <f>'Emissions Factors'!$E$2</f>
        <v>EACH</v>
      </c>
      <c r="N2326" s="68">
        <f t="shared" si="72"/>
        <v>2.9601465102460041E-5</v>
      </c>
      <c r="O2326" s="67" t="str">
        <f t="shared" si="73"/>
        <v>LB</v>
      </c>
    </row>
    <row r="2327" spans="1:15" x14ac:dyDescent="0.25">
      <c r="A2327" s="61" t="s">
        <v>3049</v>
      </c>
      <c r="B2327" s="61" t="s">
        <v>3033</v>
      </c>
      <c r="C2327" s="61" t="s">
        <v>2706</v>
      </c>
      <c r="D2327" s="62" t="s">
        <v>3050</v>
      </c>
      <c r="E2327" s="62" t="s">
        <v>2679</v>
      </c>
      <c r="F2327" s="67" t="s">
        <v>3035</v>
      </c>
      <c r="G2327" s="63">
        <f>VLOOKUP(Emissions!A2327,Population!$A$5:$L$3146,12,FALSE)*'National Throughput'!$B$2</f>
        <v>390745.32821378118</v>
      </c>
      <c r="H2327" s="12" t="str">
        <f>'Emissions Factors'!$E$2</f>
        <v>EACH</v>
      </c>
      <c r="I2327" s="64">
        <v>515</v>
      </c>
      <c r="J2327" s="65">
        <v>7439976</v>
      </c>
      <c r="K2327" s="66">
        <f>'Emissions Factors'!$C$2</f>
        <v>1.9400679072269228E-9</v>
      </c>
      <c r="L2327" s="67" t="str">
        <f>'Emissions Factors'!$D$2</f>
        <v>LB</v>
      </c>
      <c r="M2327" s="67" t="str">
        <f>'Emissions Factors'!$E$2</f>
        <v>EACH</v>
      </c>
      <c r="N2327" s="68">
        <f t="shared" si="72"/>
        <v>7.5807247116640747E-4</v>
      </c>
      <c r="O2327" s="67" t="str">
        <f t="shared" si="73"/>
        <v>LB</v>
      </c>
    </row>
    <row r="2328" spans="1:15" x14ac:dyDescent="0.25">
      <c r="A2328" s="61" t="s">
        <v>3051</v>
      </c>
      <c r="B2328" s="61" t="s">
        <v>3033</v>
      </c>
      <c r="C2328" s="61" t="s">
        <v>2709</v>
      </c>
      <c r="D2328" s="62" t="s">
        <v>2707</v>
      </c>
      <c r="E2328" s="62" t="s">
        <v>2679</v>
      </c>
      <c r="F2328" s="67" t="s">
        <v>3035</v>
      </c>
      <c r="G2328" s="63">
        <f>VLOOKUP(Emissions!A2328,Population!$A$5:$L$3146,12,FALSE)*'National Throughput'!$B$2</f>
        <v>57454.736080860013</v>
      </c>
      <c r="H2328" s="12" t="str">
        <f>'Emissions Factors'!$E$2</f>
        <v>EACH</v>
      </c>
      <c r="I2328" s="64">
        <v>515</v>
      </c>
      <c r="J2328" s="65">
        <v>7439976</v>
      </c>
      <c r="K2328" s="66">
        <f>'Emissions Factors'!$C$2</f>
        <v>1.9400679072269228E-9</v>
      </c>
      <c r="L2328" s="67" t="str">
        <f>'Emissions Factors'!$D$2</f>
        <v>LB</v>
      </c>
      <c r="M2328" s="67" t="str">
        <f>'Emissions Factors'!$E$2</f>
        <v>EACH</v>
      </c>
      <c r="N2328" s="68">
        <f t="shared" si="72"/>
        <v>1.1146608958866925E-4</v>
      </c>
      <c r="O2328" s="67" t="str">
        <f t="shared" si="73"/>
        <v>LB</v>
      </c>
    </row>
    <row r="2329" spans="1:15" x14ac:dyDescent="0.25">
      <c r="A2329" s="61" t="s">
        <v>3052</v>
      </c>
      <c r="B2329" s="61" t="s">
        <v>3033</v>
      </c>
      <c r="C2329" s="61" t="s">
        <v>2712</v>
      </c>
      <c r="D2329" s="62" t="s">
        <v>2947</v>
      </c>
      <c r="E2329" s="62" t="s">
        <v>2679</v>
      </c>
      <c r="F2329" s="67" t="s">
        <v>3035</v>
      </c>
      <c r="G2329" s="63">
        <f>VLOOKUP(Emissions!A2329,Population!$A$5:$L$3146,12,FALSE)*'National Throughput'!$B$2</f>
        <v>33162.819517470547</v>
      </c>
      <c r="H2329" s="12" t="str">
        <f>'Emissions Factors'!$E$2</f>
        <v>EACH</v>
      </c>
      <c r="I2329" s="64">
        <v>515</v>
      </c>
      <c r="J2329" s="65">
        <v>7439976</v>
      </c>
      <c r="K2329" s="66">
        <f>'Emissions Factors'!$C$2</f>
        <v>1.9400679072269228E-9</v>
      </c>
      <c r="L2329" s="67" t="str">
        <f>'Emissions Factors'!$D$2</f>
        <v>LB</v>
      </c>
      <c r="M2329" s="67" t="str">
        <f>'Emissions Factors'!$E$2</f>
        <v>EACH</v>
      </c>
      <c r="N2329" s="68">
        <f t="shared" si="72"/>
        <v>6.4338121859003228E-5</v>
      </c>
      <c r="O2329" s="67" t="str">
        <f t="shared" si="73"/>
        <v>LB</v>
      </c>
    </row>
    <row r="2330" spans="1:15" x14ac:dyDescent="0.25">
      <c r="A2330" s="61" t="s">
        <v>3053</v>
      </c>
      <c r="B2330" s="61" t="s">
        <v>3033</v>
      </c>
      <c r="C2330" s="61" t="s">
        <v>2715</v>
      </c>
      <c r="D2330" s="62" t="s">
        <v>3054</v>
      </c>
      <c r="E2330" s="62" t="s">
        <v>2679</v>
      </c>
      <c r="F2330" s="67" t="s">
        <v>3035</v>
      </c>
      <c r="G2330" s="63">
        <f>VLOOKUP(Emissions!A2330,Population!$A$5:$L$3146,12,FALSE)*'National Throughput'!$B$2</f>
        <v>47302.936272484425</v>
      </c>
      <c r="H2330" s="12" t="str">
        <f>'Emissions Factors'!$E$2</f>
        <v>EACH</v>
      </c>
      <c r="I2330" s="64">
        <v>515</v>
      </c>
      <c r="J2330" s="65">
        <v>7439976</v>
      </c>
      <c r="K2330" s="66">
        <f>'Emissions Factors'!$C$2</f>
        <v>1.9400679072269228E-9</v>
      </c>
      <c r="L2330" s="67" t="str">
        <f>'Emissions Factors'!$D$2</f>
        <v>LB</v>
      </c>
      <c r="M2330" s="67" t="str">
        <f>'Emissions Factors'!$E$2</f>
        <v>EACH</v>
      </c>
      <c r="N2330" s="68">
        <f t="shared" si="72"/>
        <v>9.1770908579847356E-5</v>
      </c>
      <c r="O2330" s="67" t="str">
        <f t="shared" si="73"/>
        <v>LB</v>
      </c>
    </row>
    <row r="2331" spans="1:15" x14ac:dyDescent="0.25">
      <c r="A2331" s="61" t="s">
        <v>3055</v>
      </c>
      <c r="B2331" s="61" t="s">
        <v>3033</v>
      </c>
      <c r="C2331" s="61" t="s">
        <v>2718</v>
      </c>
      <c r="D2331" s="62" t="s">
        <v>3056</v>
      </c>
      <c r="E2331" s="62" t="s">
        <v>2679</v>
      </c>
      <c r="F2331" s="67" t="s">
        <v>3035</v>
      </c>
      <c r="G2331" s="63">
        <f>VLOOKUP(Emissions!A2331,Population!$A$5:$L$3146,12,FALSE)*'National Throughput'!$B$2</f>
        <v>34984.174852320029</v>
      </c>
      <c r="H2331" s="12" t="str">
        <f>'Emissions Factors'!$E$2</f>
        <v>EACH</v>
      </c>
      <c r="I2331" s="64">
        <v>515</v>
      </c>
      <c r="J2331" s="65">
        <v>7439976</v>
      </c>
      <c r="K2331" s="66">
        <f>'Emissions Factors'!$C$2</f>
        <v>1.9400679072269228E-9</v>
      </c>
      <c r="L2331" s="67" t="str">
        <f>'Emissions Factors'!$D$2</f>
        <v>LB</v>
      </c>
      <c r="M2331" s="67" t="str">
        <f>'Emissions Factors'!$E$2</f>
        <v>EACH</v>
      </c>
      <c r="N2331" s="68">
        <f t="shared" si="72"/>
        <v>6.7871674891801259E-5</v>
      </c>
      <c r="O2331" s="67" t="str">
        <f t="shared" si="73"/>
        <v>LB</v>
      </c>
    </row>
    <row r="2332" spans="1:15" x14ac:dyDescent="0.25">
      <c r="A2332" s="61" t="s">
        <v>3057</v>
      </c>
      <c r="B2332" s="61" t="s">
        <v>3033</v>
      </c>
      <c r="C2332" s="61" t="s">
        <v>2721</v>
      </c>
      <c r="D2332" s="62" t="s">
        <v>3058</v>
      </c>
      <c r="E2332" s="62" t="s">
        <v>2679</v>
      </c>
      <c r="F2332" s="67" t="s">
        <v>3035</v>
      </c>
      <c r="G2332" s="63">
        <f>VLOOKUP(Emissions!A2332,Population!$A$5:$L$3146,12,FALSE)*'National Throughput'!$B$2</f>
        <v>38735.592540878257</v>
      </c>
      <c r="H2332" s="12" t="str">
        <f>'Emissions Factors'!$E$2</f>
        <v>EACH</v>
      </c>
      <c r="I2332" s="64">
        <v>515</v>
      </c>
      <c r="J2332" s="65">
        <v>7439976</v>
      </c>
      <c r="K2332" s="66">
        <f>'Emissions Factors'!$C$2</f>
        <v>1.9400679072269228E-9</v>
      </c>
      <c r="L2332" s="67" t="str">
        <f>'Emissions Factors'!$D$2</f>
        <v>LB</v>
      </c>
      <c r="M2332" s="67" t="str">
        <f>'Emissions Factors'!$E$2</f>
        <v>EACH</v>
      </c>
      <c r="N2332" s="68">
        <f t="shared" si="72"/>
        <v>7.5149679955976474E-5</v>
      </c>
      <c r="O2332" s="67" t="str">
        <f t="shared" si="73"/>
        <v>LB</v>
      </c>
    </row>
    <row r="2333" spans="1:15" x14ac:dyDescent="0.25">
      <c r="A2333" s="61" t="s">
        <v>3059</v>
      </c>
      <c r="B2333" s="61" t="s">
        <v>3033</v>
      </c>
      <c r="C2333" s="61" t="s">
        <v>2724</v>
      </c>
      <c r="D2333" s="62" t="s">
        <v>3060</v>
      </c>
      <c r="E2333" s="62" t="s">
        <v>2679</v>
      </c>
      <c r="F2333" s="67" t="s">
        <v>3035</v>
      </c>
      <c r="G2333" s="63">
        <f>VLOOKUP(Emissions!A2333,Population!$A$5:$L$3146,12,FALSE)*'National Throughput'!$B$2</f>
        <v>69530.445015461723</v>
      </c>
      <c r="H2333" s="12" t="str">
        <f>'Emissions Factors'!$E$2</f>
        <v>EACH</v>
      </c>
      <c r="I2333" s="64">
        <v>515</v>
      </c>
      <c r="J2333" s="65">
        <v>7439976</v>
      </c>
      <c r="K2333" s="66">
        <f>'Emissions Factors'!$C$2</f>
        <v>1.9400679072269228E-9</v>
      </c>
      <c r="L2333" s="67" t="str">
        <f>'Emissions Factors'!$D$2</f>
        <v>LB</v>
      </c>
      <c r="M2333" s="67" t="str">
        <f>'Emissions Factors'!$E$2</f>
        <v>EACH</v>
      </c>
      <c r="N2333" s="68">
        <f t="shared" si="72"/>
        <v>1.3489378494970346E-4</v>
      </c>
      <c r="O2333" s="67" t="str">
        <f t="shared" si="73"/>
        <v>LB</v>
      </c>
    </row>
    <row r="2334" spans="1:15" x14ac:dyDescent="0.25">
      <c r="A2334" s="61" t="s">
        <v>3061</v>
      </c>
      <c r="B2334" s="61" t="s">
        <v>3033</v>
      </c>
      <c r="C2334" s="61" t="s">
        <v>2727</v>
      </c>
      <c r="D2334" s="62" t="s">
        <v>3062</v>
      </c>
      <c r="E2334" s="62" t="s">
        <v>2679</v>
      </c>
      <c r="F2334" s="67" t="s">
        <v>3035</v>
      </c>
      <c r="G2334" s="63">
        <f>VLOOKUP(Emissions!A2334,Population!$A$5:$L$3146,12,FALSE)*'National Throughput'!$B$2</f>
        <v>31921.918641812965</v>
      </c>
      <c r="H2334" s="12" t="str">
        <f>'Emissions Factors'!$E$2</f>
        <v>EACH</v>
      </c>
      <c r="I2334" s="64">
        <v>515</v>
      </c>
      <c r="J2334" s="65">
        <v>7439976</v>
      </c>
      <c r="K2334" s="66">
        <f>'Emissions Factors'!$C$2</f>
        <v>1.9400679072269228E-9</v>
      </c>
      <c r="L2334" s="67" t="str">
        <f>'Emissions Factors'!$D$2</f>
        <v>LB</v>
      </c>
      <c r="M2334" s="67" t="str">
        <f>'Emissions Factors'!$E$2</f>
        <v>EACH</v>
      </c>
      <c r="N2334" s="68">
        <f t="shared" si="72"/>
        <v>6.1930689894090177E-5</v>
      </c>
      <c r="O2334" s="67" t="str">
        <f t="shared" si="73"/>
        <v>LB</v>
      </c>
    </row>
    <row r="2335" spans="1:15" x14ac:dyDescent="0.25">
      <c r="A2335" s="61" t="s">
        <v>3063</v>
      </c>
      <c r="B2335" s="61" t="s">
        <v>3033</v>
      </c>
      <c r="C2335" s="61" t="s">
        <v>2730</v>
      </c>
      <c r="D2335" s="62" t="s">
        <v>1065</v>
      </c>
      <c r="E2335" s="62" t="s">
        <v>2679</v>
      </c>
      <c r="F2335" s="67" t="s">
        <v>3035</v>
      </c>
      <c r="G2335" s="63">
        <f>VLOOKUP(Emissions!A2335,Population!$A$5:$L$3146,12,FALSE)*'National Throughput'!$B$2</f>
        <v>152260.58851901337</v>
      </c>
      <c r="H2335" s="12" t="str">
        <f>'Emissions Factors'!$E$2</f>
        <v>EACH</v>
      </c>
      <c r="I2335" s="64">
        <v>515</v>
      </c>
      <c r="J2335" s="65">
        <v>7439976</v>
      </c>
      <c r="K2335" s="66">
        <f>'Emissions Factors'!$C$2</f>
        <v>1.9400679072269228E-9</v>
      </c>
      <c r="L2335" s="67" t="str">
        <f>'Emissions Factors'!$D$2</f>
        <v>LB</v>
      </c>
      <c r="M2335" s="67" t="str">
        <f>'Emissions Factors'!$E$2</f>
        <v>EACH</v>
      </c>
      <c r="N2335" s="68">
        <f t="shared" si="72"/>
        <v>2.9539588132122189E-4</v>
      </c>
      <c r="O2335" s="67" t="str">
        <f t="shared" si="73"/>
        <v>LB</v>
      </c>
    </row>
    <row r="2336" spans="1:15" x14ac:dyDescent="0.25">
      <c r="A2336" s="61" t="s">
        <v>3064</v>
      </c>
      <c r="B2336" s="61" t="s">
        <v>3033</v>
      </c>
      <c r="C2336" s="61" t="s">
        <v>2733</v>
      </c>
      <c r="D2336" s="62" t="s">
        <v>3065</v>
      </c>
      <c r="E2336" s="62" t="s">
        <v>2679</v>
      </c>
      <c r="F2336" s="67" t="s">
        <v>3035</v>
      </c>
      <c r="G2336" s="63">
        <f>VLOOKUP(Emissions!A2336,Population!$A$5:$L$3146,12,FALSE)*'National Throughput'!$B$2</f>
        <v>27231.108224244534</v>
      </c>
      <c r="H2336" s="12" t="str">
        <f>'Emissions Factors'!$E$2</f>
        <v>EACH</v>
      </c>
      <c r="I2336" s="64">
        <v>515</v>
      </c>
      <c r="J2336" s="65">
        <v>7439976</v>
      </c>
      <c r="K2336" s="66">
        <f>'Emissions Factors'!$C$2</f>
        <v>1.9400679072269228E-9</v>
      </c>
      <c r="L2336" s="67" t="str">
        <f>'Emissions Factors'!$D$2</f>
        <v>LB</v>
      </c>
      <c r="M2336" s="67" t="str">
        <f>'Emissions Factors'!$E$2</f>
        <v>EACH</v>
      </c>
      <c r="N2336" s="68">
        <f t="shared" si="72"/>
        <v>5.2830199144079937E-5</v>
      </c>
      <c r="O2336" s="67" t="str">
        <f t="shared" si="73"/>
        <v>LB</v>
      </c>
    </row>
    <row r="2337" spans="1:15" x14ac:dyDescent="0.25">
      <c r="A2337" s="61" t="s">
        <v>3066</v>
      </c>
      <c r="B2337" s="61" t="s">
        <v>3033</v>
      </c>
      <c r="C2337" s="61" t="s">
        <v>2736</v>
      </c>
      <c r="D2337" s="62" t="s">
        <v>5098</v>
      </c>
      <c r="E2337" s="62" t="s">
        <v>2679</v>
      </c>
      <c r="F2337" s="67" t="s">
        <v>3035</v>
      </c>
      <c r="G2337" s="63">
        <f>VLOOKUP(Emissions!A2337,Population!$A$5:$L$3146,12,FALSE)*'National Throughput'!$B$2</f>
        <v>23562.759106701407</v>
      </c>
      <c r="H2337" s="12" t="str">
        <f>'Emissions Factors'!$E$2</f>
        <v>EACH</v>
      </c>
      <c r="I2337" s="64">
        <v>515</v>
      </c>
      <c r="J2337" s="65">
        <v>7439976</v>
      </c>
      <c r="K2337" s="66">
        <f>'Emissions Factors'!$C$2</f>
        <v>1.9400679072269228E-9</v>
      </c>
      <c r="L2337" s="67" t="str">
        <f>'Emissions Factors'!$D$2</f>
        <v>LB</v>
      </c>
      <c r="M2337" s="67" t="str">
        <f>'Emissions Factors'!$E$2</f>
        <v>EACH</v>
      </c>
      <c r="N2337" s="68">
        <f t="shared" si="72"/>
        <v>4.5713352748630315E-5</v>
      </c>
      <c r="O2337" s="67" t="str">
        <f t="shared" si="73"/>
        <v>LB</v>
      </c>
    </row>
    <row r="2338" spans="1:15" x14ac:dyDescent="0.25">
      <c r="A2338" s="61" t="s">
        <v>3067</v>
      </c>
      <c r="B2338" s="61" t="s">
        <v>3033</v>
      </c>
      <c r="C2338" s="61" t="s">
        <v>2739</v>
      </c>
      <c r="D2338" s="62" t="s">
        <v>3068</v>
      </c>
      <c r="E2338" s="62" t="s">
        <v>2679</v>
      </c>
      <c r="F2338" s="67" t="s">
        <v>3035</v>
      </c>
      <c r="G2338" s="63">
        <f>VLOOKUP(Emissions!A2338,Population!$A$5:$L$3146,12,FALSE)*'National Throughput'!$B$2</f>
        <v>142786.66927163751</v>
      </c>
      <c r="H2338" s="12" t="str">
        <f>'Emissions Factors'!$E$2</f>
        <v>EACH</v>
      </c>
      <c r="I2338" s="64">
        <v>515</v>
      </c>
      <c r="J2338" s="65">
        <v>7439976</v>
      </c>
      <c r="K2338" s="66">
        <f>'Emissions Factors'!$C$2</f>
        <v>1.9400679072269228E-9</v>
      </c>
      <c r="L2338" s="67" t="str">
        <f>'Emissions Factors'!$D$2</f>
        <v>LB</v>
      </c>
      <c r="M2338" s="67" t="str">
        <f>'Emissions Factors'!$E$2</f>
        <v>EACH</v>
      </c>
      <c r="N2338" s="68">
        <f t="shared" si="72"/>
        <v>2.7701583463372853E-4</v>
      </c>
      <c r="O2338" s="67" t="str">
        <f t="shared" si="73"/>
        <v>LB</v>
      </c>
    </row>
    <row r="2339" spans="1:15" x14ac:dyDescent="0.25">
      <c r="A2339" s="61" t="s">
        <v>3069</v>
      </c>
      <c r="B2339" s="61" t="s">
        <v>3033</v>
      </c>
      <c r="C2339" s="61" t="s">
        <v>2742</v>
      </c>
      <c r="D2339" s="62" t="s">
        <v>3070</v>
      </c>
      <c r="E2339" s="62" t="s">
        <v>2679</v>
      </c>
      <c r="F2339" s="67" t="s">
        <v>3035</v>
      </c>
      <c r="G2339" s="63">
        <f>VLOOKUP(Emissions!A2339,Population!$A$5:$L$3146,12,FALSE)*'National Throughput'!$B$2</f>
        <v>62325.015633337593</v>
      </c>
      <c r="H2339" s="12" t="str">
        <f>'Emissions Factors'!$E$2</f>
        <v>EACH</v>
      </c>
      <c r="I2339" s="64">
        <v>515</v>
      </c>
      <c r="J2339" s="65">
        <v>7439976</v>
      </c>
      <c r="K2339" s="66">
        <f>'Emissions Factors'!$C$2</f>
        <v>1.9400679072269228E-9</v>
      </c>
      <c r="L2339" s="67" t="str">
        <f>'Emissions Factors'!$D$2</f>
        <v>LB</v>
      </c>
      <c r="M2339" s="67" t="str">
        <f>'Emissions Factors'!$E$2</f>
        <v>EACH</v>
      </c>
      <c r="N2339" s="68">
        <f t="shared" si="72"/>
        <v>1.2091476264765452E-4</v>
      </c>
      <c r="O2339" s="67" t="str">
        <f t="shared" si="73"/>
        <v>LB</v>
      </c>
    </row>
    <row r="2340" spans="1:15" x14ac:dyDescent="0.25">
      <c r="A2340" s="61" t="s">
        <v>3071</v>
      </c>
      <c r="B2340" s="61" t="s">
        <v>3033</v>
      </c>
      <c r="C2340" s="61" t="s">
        <v>2745</v>
      </c>
      <c r="D2340" s="62" t="s">
        <v>3072</v>
      </c>
      <c r="E2340" s="62" t="s">
        <v>2679</v>
      </c>
      <c r="F2340" s="67" t="s">
        <v>3035</v>
      </c>
      <c r="G2340" s="63">
        <f>VLOOKUP(Emissions!A2340,Population!$A$5:$L$3146,12,FALSE)*'National Throughput'!$B$2</f>
        <v>495080.47894665372</v>
      </c>
      <c r="H2340" s="12" t="str">
        <f>'Emissions Factors'!$E$2</f>
        <v>EACH</v>
      </c>
      <c r="I2340" s="64">
        <v>515</v>
      </c>
      <c r="J2340" s="65">
        <v>7439976</v>
      </c>
      <c r="K2340" s="66">
        <f>'Emissions Factors'!$C$2</f>
        <v>1.9400679072269228E-9</v>
      </c>
      <c r="L2340" s="67" t="str">
        <f>'Emissions Factors'!$D$2</f>
        <v>LB</v>
      </c>
      <c r="M2340" s="67" t="str">
        <f>'Emissions Factors'!$E$2</f>
        <v>EACH</v>
      </c>
      <c r="N2340" s="68">
        <f t="shared" si="72"/>
        <v>9.6048974869893707E-4</v>
      </c>
      <c r="O2340" s="67" t="str">
        <f t="shared" si="73"/>
        <v>LB</v>
      </c>
    </row>
    <row r="2341" spans="1:15" x14ac:dyDescent="0.25">
      <c r="A2341" s="61" t="s">
        <v>3073</v>
      </c>
      <c r="B2341" s="61" t="s">
        <v>3033</v>
      </c>
      <c r="C2341" s="61" t="s">
        <v>2748</v>
      </c>
      <c r="D2341" s="62" t="s">
        <v>777</v>
      </c>
      <c r="E2341" s="62" t="s">
        <v>2679</v>
      </c>
      <c r="F2341" s="67" t="s">
        <v>3035</v>
      </c>
      <c r="G2341" s="63">
        <f>VLOOKUP(Emissions!A2341,Population!$A$5:$L$3146,12,FALSE)*'National Throughput'!$B$2</f>
        <v>71295.39576505404</v>
      </c>
      <c r="H2341" s="12" t="str">
        <f>'Emissions Factors'!$E$2</f>
        <v>EACH</v>
      </c>
      <c r="I2341" s="64">
        <v>515</v>
      </c>
      <c r="J2341" s="65">
        <v>7439976</v>
      </c>
      <c r="K2341" s="66">
        <f>'Emissions Factors'!$C$2</f>
        <v>1.9400679072269228E-9</v>
      </c>
      <c r="L2341" s="67" t="str">
        <f>'Emissions Factors'!$D$2</f>
        <v>LB</v>
      </c>
      <c r="M2341" s="67" t="str">
        <f>'Emissions Factors'!$E$2</f>
        <v>EACH</v>
      </c>
      <c r="N2341" s="68">
        <f t="shared" si="72"/>
        <v>1.3831790925682361E-4</v>
      </c>
      <c r="O2341" s="67" t="str">
        <f t="shared" si="73"/>
        <v>LB</v>
      </c>
    </row>
    <row r="2342" spans="1:15" x14ac:dyDescent="0.25">
      <c r="A2342" s="61" t="s">
        <v>3074</v>
      </c>
      <c r="B2342" s="61" t="s">
        <v>3033</v>
      </c>
      <c r="C2342" s="61" t="s">
        <v>2751</v>
      </c>
      <c r="D2342" s="62" t="s">
        <v>3075</v>
      </c>
      <c r="E2342" s="62" t="s">
        <v>2679</v>
      </c>
      <c r="F2342" s="67" t="s">
        <v>3035</v>
      </c>
      <c r="G2342" s="63">
        <f>VLOOKUP(Emissions!A2342,Population!$A$5:$L$3146,12,FALSE)*'National Throughput'!$B$2</f>
        <v>20926.101130407475</v>
      </c>
      <c r="H2342" s="12" t="str">
        <f>'Emissions Factors'!$E$2</f>
        <v>EACH</v>
      </c>
      <c r="I2342" s="64">
        <v>515</v>
      </c>
      <c r="J2342" s="65">
        <v>7439976</v>
      </c>
      <c r="K2342" s="66">
        <f>'Emissions Factors'!$C$2</f>
        <v>1.9400679072269228E-9</v>
      </c>
      <c r="L2342" s="67" t="str">
        <f>'Emissions Factors'!$D$2</f>
        <v>LB</v>
      </c>
      <c r="M2342" s="67" t="str">
        <f>'Emissions Factors'!$E$2</f>
        <v>EACH</v>
      </c>
      <c r="N2342" s="68">
        <f t="shared" si="72"/>
        <v>4.0598057226488576E-5</v>
      </c>
      <c r="O2342" s="67" t="str">
        <f t="shared" si="73"/>
        <v>LB</v>
      </c>
    </row>
    <row r="2343" spans="1:15" x14ac:dyDescent="0.25">
      <c r="A2343" s="61" t="s">
        <v>3076</v>
      </c>
      <c r="B2343" s="61" t="s">
        <v>3033</v>
      </c>
      <c r="C2343" s="61" t="s">
        <v>2754</v>
      </c>
      <c r="D2343" s="62" t="s">
        <v>3077</v>
      </c>
      <c r="E2343" s="62" t="s">
        <v>2679</v>
      </c>
      <c r="F2343" s="67" t="s">
        <v>3035</v>
      </c>
      <c r="G2343" s="63">
        <f>VLOOKUP(Emissions!A2343,Population!$A$5:$L$3146,12,FALSE)*'National Throughput'!$B$2</f>
        <v>306463.54584670067</v>
      </c>
      <c r="H2343" s="12" t="str">
        <f>'Emissions Factors'!$E$2</f>
        <v>EACH</v>
      </c>
      <c r="I2343" s="64">
        <v>515</v>
      </c>
      <c r="J2343" s="65">
        <v>7439976</v>
      </c>
      <c r="K2343" s="66">
        <f>'Emissions Factors'!$C$2</f>
        <v>1.9400679072269228E-9</v>
      </c>
      <c r="L2343" s="67" t="str">
        <f>'Emissions Factors'!$D$2</f>
        <v>LB</v>
      </c>
      <c r="M2343" s="67" t="str">
        <f>'Emissions Factors'!$E$2</f>
        <v>EACH</v>
      </c>
      <c r="N2343" s="68">
        <f t="shared" si="72"/>
        <v>5.9456009003215063E-4</v>
      </c>
      <c r="O2343" s="67" t="str">
        <f t="shared" si="73"/>
        <v>LB</v>
      </c>
    </row>
    <row r="2344" spans="1:15" x14ac:dyDescent="0.25">
      <c r="A2344" s="61" t="s">
        <v>3078</v>
      </c>
      <c r="B2344" s="61" t="s">
        <v>3033</v>
      </c>
      <c r="C2344" s="61" t="s">
        <v>2757</v>
      </c>
      <c r="D2344" s="62" t="s">
        <v>5389</v>
      </c>
      <c r="E2344" s="62" t="s">
        <v>2679</v>
      </c>
      <c r="F2344" s="67" t="s">
        <v>3035</v>
      </c>
      <c r="G2344" s="63">
        <f>VLOOKUP(Emissions!A2344,Population!$A$5:$L$3146,12,FALSE)*'National Throughput'!$B$2</f>
        <v>27863.865117038527</v>
      </c>
      <c r="H2344" s="12" t="str">
        <f>'Emissions Factors'!$E$2</f>
        <v>EACH</v>
      </c>
      <c r="I2344" s="64">
        <v>515</v>
      </c>
      <c r="J2344" s="65">
        <v>7439976</v>
      </c>
      <c r="K2344" s="66">
        <f>'Emissions Factors'!$C$2</f>
        <v>1.9400679072269228E-9</v>
      </c>
      <c r="L2344" s="67" t="str">
        <f>'Emissions Factors'!$D$2</f>
        <v>LB</v>
      </c>
      <c r="M2344" s="67" t="str">
        <f>'Emissions Factors'!$E$2</f>
        <v>EACH</v>
      </c>
      <c r="N2344" s="68">
        <f t="shared" si="72"/>
        <v>5.4057790484866191E-5</v>
      </c>
      <c r="O2344" s="67" t="str">
        <f t="shared" si="73"/>
        <v>LB</v>
      </c>
    </row>
    <row r="2345" spans="1:15" x14ac:dyDescent="0.25">
      <c r="A2345" s="61" t="s">
        <v>3079</v>
      </c>
      <c r="B2345" s="61" t="s">
        <v>3033</v>
      </c>
      <c r="C2345" s="61" t="s">
        <v>2760</v>
      </c>
      <c r="D2345" s="62" t="s">
        <v>3080</v>
      </c>
      <c r="E2345" s="62" t="s">
        <v>2679</v>
      </c>
      <c r="F2345" s="67" t="s">
        <v>3035</v>
      </c>
      <c r="G2345" s="63">
        <f>VLOOKUP(Emissions!A2345,Population!$A$5:$L$3146,12,FALSE)*'National Throughput'!$B$2</f>
        <v>64774.000171412234</v>
      </c>
      <c r="H2345" s="12" t="str">
        <f>'Emissions Factors'!$E$2</f>
        <v>EACH</v>
      </c>
      <c r="I2345" s="64">
        <v>515</v>
      </c>
      <c r="J2345" s="65">
        <v>7439976</v>
      </c>
      <c r="K2345" s="66">
        <f>'Emissions Factors'!$C$2</f>
        <v>1.9400679072269228E-9</v>
      </c>
      <c r="L2345" s="67" t="str">
        <f>'Emissions Factors'!$D$2</f>
        <v>LB</v>
      </c>
      <c r="M2345" s="67" t="str">
        <f>'Emissions Factors'!$E$2</f>
        <v>EACH</v>
      </c>
      <c r="N2345" s="68">
        <f t="shared" si="72"/>
        <v>1.2566595895526807E-4</v>
      </c>
      <c r="O2345" s="67" t="str">
        <f t="shared" si="73"/>
        <v>LB</v>
      </c>
    </row>
    <row r="2346" spans="1:15" x14ac:dyDescent="0.25">
      <c r="A2346" s="61" t="s">
        <v>3081</v>
      </c>
      <c r="B2346" s="61" t="s">
        <v>3033</v>
      </c>
      <c r="C2346" s="61" t="s">
        <v>2763</v>
      </c>
      <c r="D2346" s="62" t="s">
        <v>1864</v>
      </c>
      <c r="E2346" s="62" t="s">
        <v>2679</v>
      </c>
      <c r="F2346" s="67" t="s">
        <v>3035</v>
      </c>
      <c r="G2346" s="63">
        <f>VLOOKUP(Emissions!A2346,Population!$A$5:$L$3146,12,FALSE)*'National Throughput'!$B$2</f>
        <v>85283.732908830469</v>
      </c>
      <c r="H2346" s="12" t="str">
        <f>'Emissions Factors'!$E$2</f>
        <v>EACH</v>
      </c>
      <c r="I2346" s="64">
        <v>515</v>
      </c>
      <c r="J2346" s="65">
        <v>7439976</v>
      </c>
      <c r="K2346" s="66">
        <f>'Emissions Factors'!$C$2</f>
        <v>1.9400679072269228E-9</v>
      </c>
      <c r="L2346" s="67" t="str">
        <f>'Emissions Factors'!$D$2</f>
        <v>LB</v>
      </c>
      <c r="M2346" s="67" t="str">
        <f>'Emissions Factors'!$E$2</f>
        <v>EACH</v>
      </c>
      <c r="N2346" s="68">
        <f t="shared" si="72"/>
        <v>1.6545623322493456E-4</v>
      </c>
      <c r="O2346" s="67" t="str">
        <f t="shared" si="73"/>
        <v>LB</v>
      </c>
    </row>
    <row r="2347" spans="1:15" x14ac:dyDescent="0.25">
      <c r="A2347" s="61" t="s">
        <v>3082</v>
      </c>
      <c r="B2347" s="61" t="s">
        <v>3033</v>
      </c>
      <c r="C2347" s="61" t="s">
        <v>2766</v>
      </c>
      <c r="D2347" s="62" t="s">
        <v>5410</v>
      </c>
      <c r="E2347" s="62" t="s">
        <v>2679</v>
      </c>
      <c r="F2347" s="67" t="s">
        <v>3035</v>
      </c>
      <c r="G2347" s="63">
        <f>VLOOKUP(Emissions!A2347,Population!$A$5:$L$3146,12,FALSE)*'National Throughput'!$B$2</f>
        <v>68232.114016633204</v>
      </c>
      <c r="H2347" s="12" t="str">
        <f>'Emissions Factors'!$E$2</f>
        <v>EACH</v>
      </c>
      <c r="I2347" s="64">
        <v>515</v>
      </c>
      <c r="J2347" s="65">
        <v>7439976</v>
      </c>
      <c r="K2347" s="66">
        <f>'Emissions Factors'!$C$2</f>
        <v>1.9400679072269228E-9</v>
      </c>
      <c r="L2347" s="67" t="str">
        <f>'Emissions Factors'!$D$2</f>
        <v>LB</v>
      </c>
      <c r="M2347" s="67" t="str">
        <f>'Emissions Factors'!$E$2</f>
        <v>EACH</v>
      </c>
      <c r="N2347" s="68">
        <f t="shared" si="72"/>
        <v>1.3237493464591838E-4</v>
      </c>
      <c r="O2347" s="67" t="str">
        <f t="shared" si="73"/>
        <v>LB</v>
      </c>
    </row>
    <row r="2348" spans="1:15" x14ac:dyDescent="0.25">
      <c r="A2348" s="61" t="s">
        <v>3083</v>
      </c>
      <c r="B2348" s="61" t="s">
        <v>3033</v>
      </c>
      <c r="C2348" s="61" t="s">
        <v>2769</v>
      </c>
      <c r="D2348" s="62" t="s">
        <v>2800</v>
      </c>
      <c r="E2348" s="62" t="s">
        <v>2679</v>
      </c>
      <c r="F2348" s="67" t="s">
        <v>3035</v>
      </c>
      <c r="G2348" s="63">
        <f>VLOOKUP(Emissions!A2348,Population!$A$5:$L$3146,12,FALSE)*'National Throughput'!$B$2</f>
        <v>18811.441952220746</v>
      </c>
      <c r="H2348" s="12" t="str">
        <f>'Emissions Factors'!$E$2</f>
        <v>EACH</v>
      </c>
      <c r="I2348" s="64">
        <v>515</v>
      </c>
      <c r="J2348" s="65">
        <v>7439976</v>
      </c>
      <c r="K2348" s="66">
        <f>'Emissions Factors'!$C$2</f>
        <v>1.9400679072269228E-9</v>
      </c>
      <c r="L2348" s="67" t="str">
        <f>'Emissions Factors'!$D$2</f>
        <v>LB</v>
      </c>
      <c r="M2348" s="67" t="str">
        <f>'Emissions Factors'!$E$2</f>
        <v>EACH</v>
      </c>
      <c r="N2348" s="68">
        <f t="shared" si="72"/>
        <v>3.6495474820165644E-5</v>
      </c>
      <c r="O2348" s="67" t="str">
        <f t="shared" si="73"/>
        <v>LB</v>
      </c>
    </row>
    <row r="2349" spans="1:15" x14ac:dyDescent="0.25">
      <c r="A2349" s="61" t="s">
        <v>3084</v>
      </c>
      <c r="B2349" s="61" t="s">
        <v>3033</v>
      </c>
      <c r="C2349" s="61" t="s">
        <v>2772</v>
      </c>
      <c r="D2349" s="62" t="s">
        <v>3085</v>
      </c>
      <c r="E2349" s="62" t="s">
        <v>2679</v>
      </c>
      <c r="F2349" s="67" t="s">
        <v>3035</v>
      </c>
      <c r="G2349" s="63">
        <f>VLOOKUP(Emissions!A2349,Population!$A$5:$L$3146,12,FALSE)*'National Throughput'!$B$2</f>
        <v>284984.679780773</v>
      </c>
      <c r="H2349" s="12" t="str">
        <f>'Emissions Factors'!$E$2</f>
        <v>EACH</v>
      </c>
      <c r="I2349" s="64">
        <v>515</v>
      </c>
      <c r="J2349" s="65">
        <v>7439976</v>
      </c>
      <c r="K2349" s="66">
        <f>'Emissions Factors'!$C$2</f>
        <v>1.9400679072269228E-9</v>
      </c>
      <c r="L2349" s="67" t="str">
        <f>'Emissions Factors'!$D$2</f>
        <v>LB</v>
      </c>
      <c r="M2349" s="67" t="str">
        <f>'Emissions Factors'!$E$2</f>
        <v>EACH</v>
      </c>
      <c r="N2349" s="68">
        <f t="shared" si="72"/>
        <v>5.52889631294019E-4</v>
      </c>
      <c r="O2349" s="67" t="str">
        <f t="shared" si="73"/>
        <v>LB</v>
      </c>
    </row>
    <row r="2350" spans="1:15" x14ac:dyDescent="0.25">
      <c r="A2350" s="61" t="s">
        <v>3086</v>
      </c>
      <c r="B2350" s="61" t="s">
        <v>3033</v>
      </c>
      <c r="C2350" s="61" t="s">
        <v>2775</v>
      </c>
      <c r="D2350" s="62" t="s">
        <v>3087</v>
      </c>
      <c r="E2350" s="62" t="s">
        <v>2679</v>
      </c>
      <c r="F2350" s="67" t="s">
        <v>3035</v>
      </c>
      <c r="G2350" s="63">
        <f>VLOOKUP(Emissions!A2350,Population!$A$5:$L$3146,12,FALSE)*'National Throughput'!$B$2</f>
        <v>10097.446298945944</v>
      </c>
      <c r="H2350" s="12" t="str">
        <f>'Emissions Factors'!$E$2</f>
        <v>EACH</v>
      </c>
      <c r="I2350" s="64">
        <v>515</v>
      </c>
      <c r="J2350" s="65">
        <v>7439976</v>
      </c>
      <c r="K2350" s="66">
        <f>'Emissions Factors'!$C$2</f>
        <v>1.9400679072269228E-9</v>
      </c>
      <c r="L2350" s="67" t="str">
        <f>'Emissions Factors'!$D$2</f>
        <v>LB</v>
      </c>
      <c r="M2350" s="67" t="str">
        <f>'Emissions Factors'!$E$2</f>
        <v>EACH</v>
      </c>
      <c r="N2350" s="68">
        <f t="shared" si="72"/>
        <v>1.9589731509532295E-5</v>
      </c>
      <c r="O2350" s="67" t="str">
        <f t="shared" si="73"/>
        <v>LB</v>
      </c>
    </row>
    <row r="2351" spans="1:15" x14ac:dyDescent="0.25">
      <c r="A2351" s="61" t="s">
        <v>3088</v>
      </c>
      <c r="B2351" s="61" t="s">
        <v>3033</v>
      </c>
      <c r="C2351" s="61" t="s">
        <v>2778</v>
      </c>
      <c r="D2351" s="62" t="s">
        <v>2818</v>
      </c>
      <c r="E2351" s="62" t="s">
        <v>2679</v>
      </c>
      <c r="F2351" s="67" t="s">
        <v>3035</v>
      </c>
      <c r="G2351" s="63">
        <f>VLOOKUP(Emissions!A2351,Population!$A$5:$L$3146,12,FALSE)*'National Throughput'!$B$2</f>
        <v>32748.502200308842</v>
      </c>
      <c r="H2351" s="12" t="str">
        <f>'Emissions Factors'!$E$2</f>
        <v>EACH</v>
      </c>
      <c r="I2351" s="64">
        <v>515</v>
      </c>
      <c r="J2351" s="65">
        <v>7439976</v>
      </c>
      <c r="K2351" s="66">
        <f>'Emissions Factors'!$C$2</f>
        <v>1.9400679072269228E-9</v>
      </c>
      <c r="L2351" s="67" t="str">
        <f>'Emissions Factors'!$D$2</f>
        <v>LB</v>
      </c>
      <c r="M2351" s="67" t="str">
        <f>'Emissions Factors'!$E$2</f>
        <v>EACH</v>
      </c>
      <c r="N2351" s="68">
        <f t="shared" si="72"/>
        <v>6.3534318128569446E-5</v>
      </c>
      <c r="O2351" s="67" t="str">
        <f t="shared" si="73"/>
        <v>LB</v>
      </c>
    </row>
    <row r="2352" spans="1:15" x14ac:dyDescent="0.25">
      <c r="A2352" s="61" t="s">
        <v>3089</v>
      </c>
      <c r="B2352" s="61" t="s">
        <v>3033</v>
      </c>
      <c r="C2352" s="61" t="s">
        <v>2781</v>
      </c>
      <c r="D2352" s="62" t="s">
        <v>3090</v>
      </c>
      <c r="E2352" s="62" t="s">
        <v>2679</v>
      </c>
      <c r="F2352" s="67" t="s">
        <v>3035</v>
      </c>
      <c r="G2352" s="63">
        <f>VLOOKUP(Emissions!A2352,Population!$A$5:$L$3146,12,FALSE)*'National Throughput'!$B$2</f>
        <v>28637.120704018544</v>
      </c>
      <c r="H2352" s="12" t="str">
        <f>'Emissions Factors'!$E$2</f>
        <v>EACH</v>
      </c>
      <c r="I2352" s="64">
        <v>515</v>
      </c>
      <c r="J2352" s="65">
        <v>7439976</v>
      </c>
      <c r="K2352" s="66">
        <f>'Emissions Factors'!$C$2</f>
        <v>1.9400679072269228E-9</v>
      </c>
      <c r="L2352" s="67" t="str">
        <f>'Emissions Factors'!$D$2</f>
        <v>LB</v>
      </c>
      <c r="M2352" s="67" t="str">
        <f>'Emissions Factors'!$E$2</f>
        <v>EACH</v>
      </c>
      <c r="N2352" s="68">
        <f t="shared" si="72"/>
        <v>5.5557958833250038E-5</v>
      </c>
      <c r="O2352" s="67" t="str">
        <f t="shared" si="73"/>
        <v>LB</v>
      </c>
    </row>
    <row r="2353" spans="1:15" x14ac:dyDescent="0.25">
      <c r="A2353" s="61" t="s">
        <v>3091</v>
      </c>
      <c r="B2353" s="61" t="s">
        <v>3033</v>
      </c>
      <c r="C2353" s="61" t="s">
        <v>2784</v>
      </c>
      <c r="D2353" s="62" t="s">
        <v>3092</v>
      </c>
      <c r="E2353" s="62" t="s">
        <v>2679</v>
      </c>
      <c r="F2353" s="67" t="s">
        <v>3035</v>
      </c>
      <c r="G2353" s="63">
        <f>VLOOKUP(Emissions!A2353,Population!$A$5:$L$3146,12,FALSE)*'National Throughput'!$B$2</f>
        <v>38747.898995843454</v>
      </c>
      <c r="H2353" s="12" t="str">
        <f>'Emissions Factors'!$E$2</f>
        <v>EACH</v>
      </c>
      <c r="I2353" s="64">
        <v>515</v>
      </c>
      <c r="J2353" s="65">
        <v>7439976</v>
      </c>
      <c r="K2353" s="66">
        <f>'Emissions Factors'!$C$2</f>
        <v>1.9400679072269228E-9</v>
      </c>
      <c r="L2353" s="67" t="str">
        <f>'Emissions Factors'!$D$2</f>
        <v>LB</v>
      </c>
      <c r="M2353" s="67" t="str">
        <f>'Emissions Factors'!$E$2</f>
        <v>EACH</v>
      </c>
      <c r="N2353" s="68">
        <f t="shared" si="72"/>
        <v>7.5173555314306196E-5</v>
      </c>
      <c r="O2353" s="67" t="str">
        <f t="shared" si="73"/>
        <v>LB</v>
      </c>
    </row>
    <row r="2354" spans="1:15" x14ac:dyDescent="0.25">
      <c r="A2354" s="61" t="s">
        <v>3093</v>
      </c>
      <c r="B2354" s="61" t="s">
        <v>3033</v>
      </c>
      <c r="C2354" s="61" t="s">
        <v>2787</v>
      </c>
      <c r="D2354" s="62" t="s">
        <v>48</v>
      </c>
      <c r="E2354" s="62" t="s">
        <v>2679</v>
      </c>
      <c r="F2354" s="67" t="s">
        <v>3035</v>
      </c>
      <c r="G2354" s="63">
        <f>VLOOKUP(Emissions!A2354,Population!$A$5:$L$3146,12,FALSE)*'National Throughput'!$B$2</f>
        <v>77112.246811938196</v>
      </c>
      <c r="H2354" s="12" t="str">
        <f>'Emissions Factors'!$E$2</f>
        <v>EACH</v>
      </c>
      <c r="I2354" s="64">
        <v>515</v>
      </c>
      <c r="J2354" s="65">
        <v>7439976</v>
      </c>
      <c r="K2354" s="66">
        <f>'Emissions Factors'!$C$2</f>
        <v>1.9400679072269228E-9</v>
      </c>
      <c r="L2354" s="67" t="str">
        <f>'Emissions Factors'!$D$2</f>
        <v>LB</v>
      </c>
      <c r="M2354" s="67" t="str">
        <f>'Emissions Factors'!$E$2</f>
        <v>EACH</v>
      </c>
      <c r="N2354" s="68">
        <f t="shared" si="72"/>
        <v>1.4960299529400288E-4</v>
      </c>
      <c r="O2354" s="67" t="str">
        <f t="shared" si="73"/>
        <v>LB</v>
      </c>
    </row>
    <row r="2355" spans="1:15" x14ac:dyDescent="0.25">
      <c r="A2355" s="61" t="s">
        <v>3094</v>
      </c>
      <c r="B2355" s="61" t="s">
        <v>3033</v>
      </c>
      <c r="C2355" s="61" t="s">
        <v>2790</v>
      </c>
      <c r="D2355" s="62" t="s">
        <v>3095</v>
      </c>
      <c r="E2355" s="62" t="s">
        <v>2679</v>
      </c>
      <c r="F2355" s="67" t="s">
        <v>3035</v>
      </c>
      <c r="G2355" s="63">
        <f>VLOOKUP(Emissions!A2355,Population!$A$5:$L$3146,12,FALSE)*'National Throughput'!$B$2</f>
        <v>92390.710651233021</v>
      </c>
      <c r="H2355" s="12" t="str">
        <f>'Emissions Factors'!$E$2</f>
        <v>EACH</v>
      </c>
      <c r="I2355" s="64">
        <v>515</v>
      </c>
      <c r="J2355" s="65">
        <v>7439976</v>
      </c>
      <c r="K2355" s="66">
        <f>'Emissions Factors'!$C$2</f>
        <v>1.9400679072269228E-9</v>
      </c>
      <c r="L2355" s="67" t="str">
        <f>'Emissions Factors'!$D$2</f>
        <v>LB</v>
      </c>
      <c r="M2355" s="67" t="str">
        <f>'Emissions Factors'!$E$2</f>
        <v>EACH</v>
      </c>
      <c r="N2355" s="68">
        <f t="shared" si="72"/>
        <v>1.792442526603458E-4</v>
      </c>
      <c r="O2355" s="67" t="str">
        <f t="shared" si="73"/>
        <v>LB</v>
      </c>
    </row>
    <row r="2356" spans="1:15" x14ac:dyDescent="0.25">
      <c r="A2356" s="61" t="s">
        <v>3096</v>
      </c>
      <c r="B2356" s="61" t="s">
        <v>3033</v>
      </c>
      <c r="C2356" s="61" t="s">
        <v>2793</v>
      </c>
      <c r="D2356" s="62" t="s">
        <v>2839</v>
      </c>
      <c r="E2356" s="62" t="s">
        <v>2679</v>
      </c>
      <c r="F2356" s="67" t="s">
        <v>3035</v>
      </c>
      <c r="G2356" s="63">
        <f>VLOOKUP(Emissions!A2356,Population!$A$5:$L$3146,12,FALSE)*'National Throughput'!$B$2</f>
        <v>123441.94760425812</v>
      </c>
      <c r="H2356" s="12" t="str">
        <f>'Emissions Factors'!$E$2</f>
        <v>EACH</v>
      </c>
      <c r="I2356" s="64">
        <v>515</v>
      </c>
      <c r="J2356" s="65">
        <v>7439976</v>
      </c>
      <c r="K2356" s="66">
        <f>'Emissions Factors'!$C$2</f>
        <v>1.9400679072269228E-9</v>
      </c>
      <c r="L2356" s="67" t="str">
        <f>'Emissions Factors'!$D$2</f>
        <v>LB</v>
      </c>
      <c r="M2356" s="67" t="str">
        <f>'Emissions Factors'!$E$2</f>
        <v>EACH</v>
      </c>
      <c r="N2356" s="68">
        <f t="shared" si="72"/>
        <v>2.3948576095260852E-4</v>
      </c>
      <c r="O2356" s="67" t="str">
        <f t="shared" si="73"/>
        <v>LB</v>
      </c>
    </row>
    <row r="2357" spans="1:15" x14ac:dyDescent="0.25">
      <c r="A2357" s="61" t="s">
        <v>3097</v>
      </c>
      <c r="B2357" s="61" t="s">
        <v>3033</v>
      </c>
      <c r="C2357" s="61" t="s">
        <v>2796</v>
      </c>
      <c r="D2357" s="62" t="s">
        <v>399</v>
      </c>
      <c r="E2357" s="62" t="s">
        <v>2679</v>
      </c>
      <c r="F2357" s="67" t="s">
        <v>3035</v>
      </c>
      <c r="G2357" s="63">
        <f>VLOOKUP(Emissions!A2357,Population!$A$5:$L$3146,12,FALSE)*'National Throughput'!$B$2</f>
        <v>411821.15787959861</v>
      </c>
      <c r="H2357" s="12" t="str">
        <f>'Emissions Factors'!$E$2</f>
        <v>EACH</v>
      </c>
      <c r="I2357" s="64">
        <v>515</v>
      </c>
      <c r="J2357" s="65">
        <v>7439976</v>
      </c>
      <c r="K2357" s="66">
        <f>'Emissions Factors'!$C$2</f>
        <v>1.9400679072269228E-9</v>
      </c>
      <c r="L2357" s="67" t="str">
        <f>'Emissions Factors'!$D$2</f>
        <v>LB</v>
      </c>
      <c r="M2357" s="67" t="str">
        <f>'Emissions Factors'!$E$2</f>
        <v>EACH</v>
      </c>
      <c r="N2357" s="68">
        <f t="shared" si="72"/>
        <v>7.9896101191924104E-4</v>
      </c>
      <c r="O2357" s="67" t="str">
        <f t="shared" si="73"/>
        <v>LB</v>
      </c>
    </row>
    <row r="2358" spans="1:15" x14ac:dyDescent="0.25">
      <c r="A2358" s="61" t="s">
        <v>3098</v>
      </c>
      <c r="B2358" s="61" t="s">
        <v>3033</v>
      </c>
      <c r="C2358" s="61" t="s">
        <v>2799</v>
      </c>
      <c r="D2358" s="62" t="s">
        <v>3099</v>
      </c>
      <c r="E2358" s="62" t="s">
        <v>2679</v>
      </c>
      <c r="F2358" s="67" t="s">
        <v>3035</v>
      </c>
      <c r="G2358" s="63">
        <f>VLOOKUP(Emissions!A2358,Population!$A$5:$L$3146,12,FALSE)*'National Throughput'!$B$2</f>
        <v>20537.422261089934</v>
      </c>
      <c r="H2358" s="12" t="str">
        <f>'Emissions Factors'!$E$2</f>
        <v>EACH</v>
      </c>
      <c r="I2358" s="64">
        <v>515</v>
      </c>
      <c r="J2358" s="65">
        <v>7439976</v>
      </c>
      <c r="K2358" s="66">
        <f>'Emissions Factors'!$C$2</f>
        <v>1.9400679072269228E-9</v>
      </c>
      <c r="L2358" s="67" t="str">
        <f>'Emissions Factors'!$D$2</f>
        <v>LB</v>
      </c>
      <c r="M2358" s="67" t="str">
        <f>'Emissions Factors'!$E$2</f>
        <v>EACH</v>
      </c>
      <c r="N2358" s="68">
        <f t="shared" si="72"/>
        <v>3.9843993825908367E-5</v>
      </c>
      <c r="O2358" s="67" t="str">
        <f t="shared" si="73"/>
        <v>LB</v>
      </c>
    </row>
    <row r="2359" spans="1:15" x14ac:dyDescent="0.25">
      <c r="A2359" s="61" t="s">
        <v>3100</v>
      </c>
      <c r="B2359" s="61" t="s">
        <v>3033</v>
      </c>
      <c r="C2359" s="61" t="s">
        <v>2802</v>
      </c>
      <c r="D2359" s="62" t="s">
        <v>3101</v>
      </c>
      <c r="E2359" s="62" t="s">
        <v>2679</v>
      </c>
      <c r="F2359" s="67" t="s">
        <v>3035</v>
      </c>
      <c r="G2359" s="63">
        <f>VLOOKUP(Emissions!A2359,Population!$A$5:$L$3146,12,FALSE)*'National Throughput'!$B$2</f>
        <v>301038.45028287533</v>
      </c>
      <c r="H2359" s="12" t="str">
        <f>'Emissions Factors'!$E$2</f>
        <v>EACH</v>
      </c>
      <c r="I2359" s="64">
        <v>515</v>
      </c>
      <c r="J2359" s="65">
        <v>7439976</v>
      </c>
      <c r="K2359" s="66">
        <f>'Emissions Factors'!$C$2</f>
        <v>1.9400679072269228E-9</v>
      </c>
      <c r="L2359" s="67" t="str">
        <f>'Emissions Factors'!$D$2</f>
        <v>LB</v>
      </c>
      <c r="M2359" s="67" t="str">
        <f>'Emissions Factors'!$E$2</f>
        <v>EACH</v>
      </c>
      <c r="N2359" s="68">
        <f t="shared" si="72"/>
        <v>5.8403503623513404E-4</v>
      </c>
      <c r="O2359" s="67" t="str">
        <f t="shared" si="73"/>
        <v>LB</v>
      </c>
    </row>
    <row r="2360" spans="1:15" x14ac:dyDescent="0.25">
      <c r="A2360" s="61" t="s">
        <v>3102</v>
      </c>
      <c r="B2360" s="61" t="s">
        <v>3033</v>
      </c>
      <c r="C2360" s="61" t="s">
        <v>2805</v>
      </c>
      <c r="D2360" s="62" t="s">
        <v>2857</v>
      </c>
      <c r="E2360" s="62" t="s">
        <v>2679</v>
      </c>
      <c r="F2360" s="67" t="s">
        <v>3035</v>
      </c>
      <c r="G2360" s="63">
        <f>VLOOKUP(Emissions!A2360,Population!$A$5:$L$3146,12,FALSE)*'National Throughput'!$B$2</f>
        <v>110675.02611577773</v>
      </c>
      <c r="H2360" s="12" t="str">
        <f>'Emissions Factors'!$E$2</f>
        <v>EACH</v>
      </c>
      <c r="I2360" s="64">
        <v>515</v>
      </c>
      <c r="J2360" s="65">
        <v>7439976</v>
      </c>
      <c r="K2360" s="66">
        <f>'Emissions Factors'!$C$2</f>
        <v>1.9400679072269228E-9</v>
      </c>
      <c r="L2360" s="67" t="str">
        <f>'Emissions Factors'!$D$2</f>
        <v>LB</v>
      </c>
      <c r="M2360" s="67" t="str">
        <f>'Emissions Factors'!$E$2</f>
        <v>EACH</v>
      </c>
      <c r="N2360" s="68">
        <f t="shared" si="72"/>
        <v>2.1471706629872192E-4</v>
      </c>
      <c r="O2360" s="67" t="str">
        <f t="shared" si="73"/>
        <v>LB</v>
      </c>
    </row>
    <row r="2361" spans="1:15" x14ac:dyDescent="0.25">
      <c r="A2361" s="61" t="s">
        <v>3103</v>
      </c>
      <c r="B2361" s="61" t="s">
        <v>3033</v>
      </c>
      <c r="C2361" s="61" t="s">
        <v>2808</v>
      </c>
      <c r="D2361" s="62" t="s">
        <v>4842</v>
      </c>
      <c r="E2361" s="62" t="s">
        <v>2679</v>
      </c>
      <c r="F2361" s="67" t="s">
        <v>3035</v>
      </c>
      <c r="G2361" s="63">
        <f>VLOOKUP(Emissions!A2361,Population!$A$5:$L$3146,12,FALSE)*'National Throughput'!$B$2</f>
        <v>28587.894884157748</v>
      </c>
      <c r="H2361" s="12" t="str">
        <f>'Emissions Factors'!$E$2</f>
        <v>EACH</v>
      </c>
      <c r="I2361" s="64">
        <v>515</v>
      </c>
      <c r="J2361" s="65">
        <v>7439976</v>
      </c>
      <c r="K2361" s="66">
        <f>'Emissions Factors'!$C$2</f>
        <v>1.9400679072269228E-9</v>
      </c>
      <c r="L2361" s="67" t="str">
        <f>'Emissions Factors'!$D$2</f>
        <v>LB</v>
      </c>
      <c r="M2361" s="67" t="str">
        <f>'Emissions Factors'!$E$2</f>
        <v>EACH</v>
      </c>
      <c r="N2361" s="68">
        <f t="shared" si="72"/>
        <v>5.5462457399931175E-5</v>
      </c>
      <c r="O2361" s="67" t="str">
        <f t="shared" si="73"/>
        <v>LB</v>
      </c>
    </row>
    <row r="2362" spans="1:15" x14ac:dyDescent="0.25">
      <c r="A2362" s="61" t="s">
        <v>3104</v>
      </c>
      <c r="B2362" s="61" t="s">
        <v>3033</v>
      </c>
      <c r="C2362" s="61" t="s">
        <v>2811</v>
      </c>
      <c r="D2362" s="62" t="s">
        <v>3105</v>
      </c>
      <c r="E2362" s="62" t="s">
        <v>2679</v>
      </c>
      <c r="F2362" s="67" t="s">
        <v>3035</v>
      </c>
      <c r="G2362" s="63">
        <f>VLOOKUP(Emissions!A2362,Population!$A$5:$L$3146,12,FALSE)*'National Throughput'!$B$2</f>
        <v>33529.962090598994</v>
      </c>
      <c r="H2362" s="12" t="str">
        <f>'Emissions Factors'!$E$2</f>
        <v>EACH</v>
      </c>
      <c r="I2362" s="64">
        <v>515</v>
      </c>
      <c r="J2362" s="65">
        <v>7439976</v>
      </c>
      <c r="K2362" s="66">
        <f>'Emissions Factors'!$C$2</f>
        <v>1.9400679072269228E-9</v>
      </c>
      <c r="L2362" s="67" t="str">
        <f>'Emissions Factors'!$D$2</f>
        <v>LB</v>
      </c>
      <c r="M2362" s="67" t="str">
        <f>'Emissions Factors'!$E$2</f>
        <v>EACH</v>
      </c>
      <c r="N2362" s="68">
        <f t="shared" si="72"/>
        <v>6.5050403382506443E-5</v>
      </c>
      <c r="O2362" s="67" t="str">
        <f t="shared" si="73"/>
        <v>LB</v>
      </c>
    </row>
    <row r="2363" spans="1:15" x14ac:dyDescent="0.25">
      <c r="A2363" s="61" t="s">
        <v>3106</v>
      </c>
      <c r="B2363" s="61" t="s">
        <v>3033</v>
      </c>
      <c r="C2363" s="61" t="s">
        <v>2814</v>
      </c>
      <c r="D2363" s="62" t="s">
        <v>1046</v>
      </c>
      <c r="E2363" s="62" t="s">
        <v>2679</v>
      </c>
      <c r="F2363" s="67" t="s">
        <v>3035</v>
      </c>
      <c r="G2363" s="63">
        <f>VLOOKUP(Emissions!A2363,Population!$A$5:$L$3146,12,FALSE)*'National Throughput'!$B$2</f>
        <v>251611.62499098029</v>
      </c>
      <c r="H2363" s="12" t="str">
        <f>'Emissions Factors'!$E$2</f>
        <v>EACH</v>
      </c>
      <c r="I2363" s="64">
        <v>515</v>
      </c>
      <c r="J2363" s="65">
        <v>7439976</v>
      </c>
      <c r="K2363" s="66">
        <f>'Emissions Factors'!$C$2</f>
        <v>1.9400679072269228E-9</v>
      </c>
      <c r="L2363" s="67" t="str">
        <f>'Emissions Factors'!$D$2</f>
        <v>LB</v>
      </c>
      <c r="M2363" s="67" t="str">
        <f>'Emissions Factors'!$E$2</f>
        <v>EACH</v>
      </c>
      <c r="N2363" s="68">
        <f t="shared" si="72"/>
        <v>4.8814363873021641E-4</v>
      </c>
      <c r="O2363" s="67" t="str">
        <f t="shared" si="73"/>
        <v>LB</v>
      </c>
    </row>
    <row r="2364" spans="1:15" x14ac:dyDescent="0.25">
      <c r="A2364" s="61" t="s">
        <v>3107</v>
      </c>
      <c r="B2364" s="61" t="s">
        <v>3108</v>
      </c>
      <c r="C2364" s="61" t="s">
        <v>2682</v>
      </c>
      <c r="D2364" s="62" t="s">
        <v>3109</v>
      </c>
      <c r="E2364" s="62" t="s">
        <v>2679</v>
      </c>
      <c r="F2364" s="67" t="s">
        <v>3110</v>
      </c>
      <c r="G2364" s="63">
        <f>VLOOKUP(Emissions!A2364,Population!$A$5:$L$3146,12,FALSE)*'National Throughput'!$B$2</f>
        <v>2815.1015732893179</v>
      </c>
      <c r="H2364" s="12" t="str">
        <f>'Emissions Factors'!$E$2</f>
        <v>EACH</v>
      </c>
      <c r="I2364" s="64">
        <v>515</v>
      </c>
      <c r="J2364" s="65">
        <v>7439976</v>
      </c>
      <c r="K2364" s="66">
        <f>'Emissions Factors'!$C$2</f>
        <v>1.9400679072269228E-9</v>
      </c>
      <c r="L2364" s="67" t="str">
        <f>'Emissions Factors'!$D$2</f>
        <v>LB</v>
      </c>
      <c r="M2364" s="67" t="str">
        <f>'Emissions Factors'!$E$2</f>
        <v>EACH</v>
      </c>
      <c r="N2364" s="68">
        <f t="shared" si="72"/>
        <v>5.4614882179226248E-6</v>
      </c>
      <c r="O2364" s="67" t="str">
        <f t="shared" si="73"/>
        <v>LB</v>
      </c>
    </row>
    <row r="2365" spans="1:15" x14ac:dyDescent="0.25">
      <c r="A2365" s="61" t="s">
        <v>3111</v>
      </c>
      <c r="B2365" s="61" t="s">
        <v>3108</v>
      </c>
      <c r="C2365" s="61" t="s">
        <v>2685</v>
      </c>
      <c r="D2365" s="62" t="s">
        <v>3112</v>
      </c>
      <c r="E2365" s="62" t="s">
        <v>2679</v>
      </c>
      <c r="F2365" s="67" t="s">
        <v>3110</v>
      </c>
      <c r="G2365" s="63">
        <f>VLOOKUP(Emissions!A2365,Population!$A$5:$L$3146,12,FALSE)*'National Throughput'!$B$2</f>
        <v>18632.998355225358</v>
      </c>
      <c r="H2365" s="12" t="str">
        <f>'Emissions Factors'!$E$2</f>
        <v>EACH</v>
      </c>
      <c r="I2365" s="64">
        <v>515</v>
      </c>
      <c r="J2365" s="65">
        <v>7439976</v>
      </c>
      <c r="K2365" s="66">
        <f>'Emissions Factors'!$C$2</f>
        <v>1.9400679072269228E-9</v>
      </c>
      <c r="L2365" s="67" t="str">
        <f>'Emissions Factors'!$D$2</f>
        <v>LB</v>
      </c>
      <c r="M2365" s="67" t="str">
        <f>'Emissions Factors'!$E$2</f>
        <v>EACH</v>
      </c>
      <c r="N2365" s="68">
        <f t="shared" si="72"/>
        <v>3.6149282124384756E-5</v>
      </c>
      <c r="O2365" s="67" t="str">
        <f t="shared" si="73"/>
        <v>LB</v>
      </c>
    </row>
    <row r="2366" spans="1:15" x14ac:dyDescent="0.25">
      <c r="A2366" s="61" t="s">
        <v>3113</v>
      </c>
      <c r="B2366" s="61" t="s">
        <v>3108</v>
      </c>
      <c r="C2366" s="61" t="s">
        <v>2688</v>
      </c>
      <c r="D2366" s="62" t="s">
        <v>3114</v>
      </c>
      <c r="E2366" s="62" t="s">
        <v>2679</v>
      </c>
      <c r="F2366" s="67" t="s">
        <v>3110</v>
      </c>
      <c r="G2366" s="63">
        <f>VLOOKUP(Emissions!A2366,Population!$A$5:$L$3146,12,FALSE)*'National Throughput'!$B$2</f>
        <v>3517.5950442194385</v>
      </c>
      <c r="H2366" s="12" t="str">
        <f>'Emissions Factors'!$E$2</f>
        <v>EACH</v>
      </c>
      <c r="I2366" s="64">
        <v>515</v>
      </c>
      <c r="J2366" s="65">
        <v>7439976</v>
      </c>
      <c r="K2366" s="66">
        <f>'Emissions Factors'!$C$2</f>
        <v>1.9400679072269228E-9</v>
      </c>
      <c r="L2366" s="67" t="str">
        <f>'Emissions Factors'!$D$2</f>
        <v>LB</v>
      </c>
      <c r="M2366" s="67" t="str">
        <f>'Emissions Factors'!$E$2</f>
        <v>EACH</v>
      </c>
      <c r="N2366" s="68">
        <f t="shared" si="72"/>
        <v>6.8243732559106006E-6</v>
      </c>
      <c r="O2366" s="67" t="str">
        <f t="shared" si="73"/>
        <v>LB</v>
      </c>
    </row>
    <row r="2367" spans="1:15" x14ac:dyDescent="0.25">
      <c r="A2367" s="61" t="s">
        <v>3115</v>
      </c>
      <c r="B2367" s="61" t="s">
        <v>3108</v>
      </c>
      <c r="C2367" s="61" t="s">
        <v>2691</v>
      </c>
      <c r="D2367" s="62" t="s">
        <v>3116</v>
      </c>
      <c r="E2367" s="62" t="s">
        <v>2679</v>
      </c>
      <c r="F2367" s="67" t="s">
        <v>3110</v>
      </c>
      <c r="G2367" s="63">
        <f>VLOOKUP(Emissions!A2367,Population!$A$5:$L$3146,12,FALSE)*'National Throughput'!$B$2</f>
        <v>7202.3527683828333</v>
      </c>
      <c r="H2367" s="12" t="str">
        <f>'Emissions Factors'!$E$2</f>
        <v>EACH</v>
      </c>
      <c r="I2367" s="64">
        <v>515</v>
      </c>
      <c r="J2367" s="65">
        <v>7439976</v>
      </c>
      <c r="K2367" s="66">
        <f>'Emissions Factors'!$C$2</f>
        <v>1.9400679072269228E-9</v>
      </c>
      <c r="L2367" s="67" t="str">
        <f>'Emissions Factors'!$D$2</f>
        <v>LB</v>
      </c>
      <c r="M2367" s="67" t="str">
        <f>'Emissions Factors'!$E$2</f>
        <v>EACH</v>
      </c>
      <c r="N2367" s="68">
        <f t="shared" si="72"/>
        <v>1.3973053462466518E-5</v>
      </c>
      <c r="O2367" s="67" t="str">
        <f t="shared" si="73"/>
        <v>LB</v>
      </c>
    </row>
    <row r="2368" spans="1:15" x14ac:dyDescent="0.25">
      <c r="A2368" s="61" t="s">
        <v>3117</v>
      </c>
      <c r="B2368" s="61" t="s">
        <v>3108</v>
      </c>
      <c r="C2368" s="61" t="s">
        <v>2694</v>
      </c>
      <c r="D2368" s="62" t="s">
        <v>3118</v>
      </c>
      <c r="E2368" s="62" t="s">
        <v>2679</v>
      </c>
      <c r="F2368" s="67" t="s">
        <v>3110</v>
      </c>
      <c r="G2368" s="63">
        <f>VLOOKUP(Emissions!A2368,Population!$A$5:$L$3146,12,FALSE)*'National Throughput'!$B$2</f>
        <v>34164.770059220515</v>
      </c>
      <c r="H2368" s="12" t="str">
        <f>'Emissions Factors'!$E$2</f>
        <v>EACH</v>
      </c>
      <c r="I2368" s="64">
        <v>515</v>
      </c>
      <c r="J2368" s="65">
        <v>7439976</v>
      </c>
      <c r="K2368" s="66">
        <f>'Emissions Factors'!$C$2</f>
        <v>1.9400679072269228E-9</v>
      </c>
      <c r="L2368" s="67" t="str">
        <f>'Emissions Factors'!$D$2</f>
        <v>LB</v>
      </c>
      <c r="M2368" s="67" t="str">
        <f>'Emissions Factors'!$E$2</f>
        <v>EACH</v>
      </c>
      <c r="N2368" s="68">
        <f t="shared" si="72"/>
        <v>6.628197394968098E-5</v>
      </c>
      <c r="O2368" s="67" t="str">
        <f t="shared" si="73"/>
        <v>LB</v>
      </c>
    </row>
    <row r="2369" spans="1:15" x14ac:dyDescent="0.25">
      <c r="A2369" s="61" t="s">
        <v>3119</v>
      </c>
      <c r="B2369" s="61" t="s">
        <v>3108</v>
      </c>
      <c r="C2369" s="61" t="s">
        <v>2697</v>
      </c>
      <c r="D2369" s="62" t="s">
        <v>286</v>
      </c>
      <c r="E2369" s="62" t="s">
        <v>2679</v>
      </c>
      <c r="F2369" s="67" t="s">
        <v>3110</v>
      </c>
      <c r="G2369" s="63">
        <f>VLOOKUP(Emissions!A2369,Population!$A$5:$L$3146,12,FALSE)*'National Throughput'!$B$2</f>
        <v>39388.860191947577</v>
      </c>
      <c r="H2369" s="12" t="str">
        <f>'Emissions Factors'!$E$2</f>
        <v>EACH</v>
      </c>
      <c r="I2369" s="64">
        <v>515</v>
      </c>
      <c r="J2369" s="65">
        <v>7439976</v>
      </c>
      <c r="K2369" s="66">
        <f>'Emissions Factors'!$C$2</f>
        <v>1.9400679072269228E-9</v>
      </c>
      <c r="L2369" s="67" t="str">
        <f>'Emissions Factors'!$D$2</f>
        <v>LB</v>
      </c>
      <c r="M2369" s="67" t="str">
        <f>'Emissions Factors'!$E$2</f>
        <v>EACH</v>
      </c>
      <c r="N2369" s="68">
        <f t="shared" si="72"/>
        <v>7.6417063560645581E-5</v>
      </c>
      <c r="O2369" s="67" t="str">
        <f t="shared" si="73"/>
        <v>LB</v>
      </c>
    </row>
    <row r="2370" spans="1:15" x14ac:dyDescent="0.25">
      <c r="A2370" s="61" t="s">
        <v>3120</v>
      </c>
      <c r="B2370" s="61" t="s">
        <v>3108</v>
      </c>
      <c r="C2370" s="61" t="s">
        <v>2700</v>
      </c>
      <c r="D2370" s="62" t="s">
        <v>3121</v>
      </c>
      <c r="E2370" s="62" t="s">
        <v>2679</v>
      </c>
      <c r="F2370" s="67" t="s">
        <v>3110</v>
      </c>
      <c r="G2370" s="63">
        <f>VLOOKUP(Emissions!A2370,Population!$A$5:$L$3146,12,FALSE)*'National Throughput'!$B$2</f>
        <v>5444.58078418688</v>
      </c>
      <c r="H2370" s="12" t="str">
        <f>'Emissions Factors'!$E$2</f>
        <v>EACH</v>
      </c>
      <c r="I2370" s="64">
        <v>515</v>
      </c>
      <c r="J2370" s="65">
        <v>7439976</v>
      </c>
      <c r="K2370" s="66">
        <f>'Emissions Factors'!$C$2</f>
        <v>1.9400679072269228E-9</v>
      </c>
      <c r="L2370" s="67" t="str">
        <f>'Emissions Factors'!$D$2</f>
        <v>LB</v>
      </c>
      <c r="M2370" s="67" t="str">
        <f>'Emissions Factors'!$E$2</f>
        <v>EACH</v>
      </c>
      <c r="N2370" s="68">
        <f t="shared" si="72"/>
        <v>1.0562856447705359E-5</v>
      </c>
      <c r="O2370" s="67" t="str">
        <f t="shared" si="73"/>
        <v>LB</v>
      </c>
    </row>
    <row r="2371" spans="1:15" x14ac:dyDescent="0.25">
      <c r="A2371" s="61" t="s">
        <v>3122</v>
      </c>
      <c r="B2371" s="61" t="s">
        <v>3108</v>
      </c>
      <c r="C2371" s="61" t="s">
        <v>2703</v>
      </c>
      <c r="D2371" s="62" t="s">
        <v>1798</v>
      </c>
      <c r="E2371" s="62" t="s">
        <v>2679</v>
      </c>
      <c r="F2371" s="67" t="s">
        <v>3110</v>
      </c>
      <c r="G2371" s="63">
        <f>VLOOKUP(Emissions!A2371,Population!$A$5:$L$3146,12,FALSE)*'National Throughput'!$B$2</f>
        <v>2130.0422468932284</v>
      </c>
      <c r="H2371" s="12" t="str">
        <f>'Emissions Factors'!$E$2</f>
        <v>EACH</v>
      </c>
      <c r="I2371" s="64">
        <v>515</v>
      </c>
      <c r="J2371" s="65">
        <v>7439976</v>
      </c>
      <c r="K2371" s="66">
        <f>'Emissions Factors'!$C$2</f>
        <v>1.9400679072269228E-9</v>
      </c>
      <c r="L2371" s="67" t="str">
        <f>'Emissions Factors'!$D$2</f>
        <v>LB</v>
      </c>
      <c r="M2371" s="67" t="str">
        <f>'Emissions Factors'!$E$2</f>
        <v>EACH</v>
      </c>
      <c r="N2371" s="68">
        <f t="shared" ref="N2371:N2434" si="74">K2371*G2371</f>
        <v>4.1324266042350779E-6</v>
      </c>
      <c r="O2371" s="67" t="str">
        <f t="shared" ref="O2371:O2434" si="75">L2371</f>
        <v>LB</v>
      </c>
    </row>
    <row r="2372" spans="1:15" x14ac:dyDescent="0.25">
      <c r="A2372" s="61" t="s">
        <v>3123</v>
      </c>
      <c r="B2372" s="61" t="s">
        <v>3108</v>
      </c>
      <c r="C2372" s="61" t="s">
        <v>2706</v>
      </c>
      <c r="D2372" s="62" t="s">
        <v>4866</v>
      </c>
      <c r="E2372" s="62" t="s">
        <v>2679</v>
      </c>
      <c r="F2372" s="67" t="s">
        <v>3110</v>
      </c>
      <c r="G2372" s="63">
        <f>VLOOKUP(Emissions!A2372,Population!$A$5:$L$3146,12,FALSE)*'National Throughput'!$B$2</f>
        <v>10560.989435968448</v>
      </c>
      <c r="H2372" s="12" t="str">
        <f>'Emissions Factors'!$E$2</f>
        <v>EACH</v>
      </c>
      <c r="I2372" s="64">
        <v>515</v>
      </c>
      <c r="J2372" s="65">
        <v>7439976</v>
      </c>
      <c r="K2372" s="66">
        <f>'Emissions Factors'!$C$2</f>
        <v>1.9400679072269228E-9</v>
      </c>
      <c r="L2372" s="67" t="str">
        <f>'Emissions Factors'!$D$2</f>
        <v>LB</v>
      </c>
      <c r="M2372" s="67" t="str">
        <f>'Emissions Factors'!$E$2</f>
        <v>EACH</v>
      </c>
      <c r="N2372" s="68">
        <f t="shared" si="74"/>
        <v>2.0489036673284946E-5</v>
      </c>
      <c r="O2372" s="67" t="str">
        <f t="shared" si="75"/>
        <v>LB</v>
      </c>
    </row>
    <row r="2373" spans="1:15" x14ac:dyDescent="0.25">
      <c r="A2373" s="61" t="s">
        <v>3124</v>
      </c>
      <c r="B2373" s="61" t="s">
        <v>3108</v>
      </c>
      <c r="C2373" s="61" t="s">
        <v>2709</v>
      </c>
      <c r="D2373" s="62" t="s">
        <v>925</v>
      </c>
      <c r="E2373" s="62" t="s">
        <v>2679</v>
      </c>
      <c r="F2373" s="67" t="s">
        <v>3110</v>
      </c>
      <c r="G2373" s="63">
        <f>VLOOKUP(Emissions!A2373,Population!$A$5:$L$3146,12,FALSE)*'National Throughput'!$B$2</f>
        <v>1421.3955484805078</v>
      </c>
      <c r="H2373" s="12" t="str">
        <f>'Emissions Factors'!$E$2</f>
        <v>EACH</v>
      </c>
      <c r="I2373" s="64">
        <v>515</v>
      </c>
      <c r="J2373" s="65">
        <v>7439976</v>
      </c>
      <c r="K2373" s="66">
        <f>'Emissions Factors'!$C$2</f>
        <v>1.9400679072269228E-9</v>
      </c>
      <c r="L2373" s="67" t="str">
        <f>'Emissions Factors'!$D$2</f>
        <v>LB</v>
      </c>
      <c r="M2373" s="67" t="str">
        <f>'Emissions Factors'!$E$2</f>
        <v>EACH</v>
      </c>
      <c r="N2373" s="68">
        <f t="shared" si="74"/>
        <v>2.757603887082243E-6</v>
      </c>
      <c r="O2373" s="67" t="str">
        <f t="shared" si="75"/>
        <v>LB</v>
      </c>
    </row>
    <row r="2374" spans="1:15" x14ac:dyDescent="0.25">
      <c r="A2374" s="61" t="s">
        <v>3125</v>
      </c>
      <c r="B2374" s="61" t="s">
        <v>3108</v>
      </c>
      <c r="C2374" s="61" t="s">
        <v>2712</v>
      </c>
      <c r="D2374" s="62" t="s">
        <v>3126</v>
      </c>
      <c r="E2374" s="62" t="s">
        <v>2679</v>
      </c>
      <c r="F2374" s="67" t="s">
        <v>3110</v>
      </c>
      <c r="G2374" s="63">
        <f>VLOOKUP(Emissions!A2374,Population!$A$5:$L$3146,12,FALSE)*'National Throughput'!$B$2</f>
        <v>9524.1706051504152</v>
      </c>
      <c r="H2374" s="12" t="str">
        <f>'Emissions Factors'!$E$2</f>
        <v>EACH</v>
      </c>
      <c r="I2374" s="64">
        <v>515</v>
      </c>
      <c r="J2374" s="65">
        <v>7439976</v>
      </c>
      <c r="K2374" s="66">
        <f>'Emissions Factors'!$C$2</f>
        <v>1.9400679072269228E-9</v>
      </c>
      <c r="L2374" s="67" t="str">
        <f>'Emissions Factors'!$D$2</f>
        <v>LB</v>
      </c>
      <c r="M2374" s="67" t="str">
        <f>'Emissions Factors'!$E$2</f>
        <v>EACH</v>
      </c>
      <c r="N2374" s="68">
        <f t="shared" si="74"/>
        <v>1.847753773400634E-5</v>
      </c>
      <c r="O2374" s="67" t="str">
        <f t="shared" si="75"/>
        <v>LB</v>
      </c>
    </row>
    <row r="2375" spans="1:15" x14ac:dyDescent="0.25">
      <c r="A2375" s="61" t="s">
        <v>3127</v>
      </c>
      <c r="B2375" s="61" t="s">
        <v>3108</v>
      </c>
      <c r="C2375" s="61" t="s">
        <v>2715</v>
      </c>
      <c r="D2375" s="62" t="s">
        <v>4735</v>
      </c>
      <c r="E2375" s="62" t="s">
        <v>2679</v>
      </c>
      <c r="F2375" s="67" t="s">
        <v>3110</v>
      </c>
      <c r="G2375" s="63">
        <f>VLOOKUP(Emissions!A2375,Population!$A$5:$L$3146,12,FALSE)*'National Throughput'!$B$2</f>
        <v>3738.0856956792577</v>
      </c>
      <c r="H2375" s="12" t="str">
        <f>'Emissions Factors'!$E$2</f>
        <v>EACH</v>
      </c>
      <c r="I2375" s="64">
        <v>515</v>
      </c>
      <c r="J2375" s="65">
        <v>7439976</v>
      </c>
      <c r="K2375" s="66">
        <f>'Emissions Factors'!$C$2</f>
        <v>1.9400679072269228E-9</v>
      </c>
      <c r="L2375" s="67" t="str">
        <f>'Emissions Factors'!$D$2</f>
        <v>LB</v>
      </c>
      <c r="M2375" s="67" t="str">
        <f>'Emissions Factors'!$E$2</f>
        <v>EACH</v>
      </c>
      <c r="N2375" s="68">
        <f t="shared" si="74"/>
        <v>7.2521400926513537E-6</v>
      </c>
      <c r="O2375" s="67" t="str">
        <f t="shared" si="75"/>
        <v>LB</v>
      </c>
    </row>
    <row r="2376" spans="1:15" x14ac:dyDescent="0.25">
      <c r="A2376" s="61" t="s">
        <v>3128</v>
      </c>
      <c r="B2376" s="61" t="s">
        <v>3108</v>
      </c>
      <c r="C2376" s="61" t="s">
        <v>2718</v>
      </c>
      <c r="D2376" s="62" t="s">
        <v>2719</v>
      </c>
      <c r="E2376" s="62" t="s">
        <v>2679</v>
      </c>
      <c r="F2376" s="67" t="s">
        <v>3110</v>
      </c>
      <c r="G2376" s="63">
        <f>VLOOKUP(Emissions!A2376,Population!$A$5:$L$3146,12,FALSE)*'National Throughput'!$B$2</f>
        <v>14287.794214596273</v>
      </c>
      <c r="H2376" s="12" t="str">
        <f>'Emissions Factors'!$E$2</f>
        <v>EACH</v>
      </c>
      <c r="I2376" s="64">
        <v>515</v>
      </c>
      <c r="J2376" s="65">
        <v>7439976</v>
      </c>
      <c r="K2376" s="66">
        <f>'Emissions Factors'!$C$2</f>
        <v>1.9400679072269228E-9</v>
      </c>
      <c r="L2376" s="67" t="str">
        <f>'Emissions Factors'!$D$2</f>
        <v>LB</v>
      </c>
      <c r="M2376" s="67" t="str">
        <f>'Emissions Factors'!$E$2</f>
        <v>EACH</v>
      </c>
      <c r="N2376" s="68">
        <f t="shared" si="74"/>
        <v>2.7719291020800726E-5</v>
      </c>
      <c r="O2376" s="67" t="str">
        <f t="shared" si="75"/>
        <v>LB</v>
      </c>
    </row>
    <row r="2377" spans="1:15" x14ac:dyDescent="0.25">
      <c r="A2377" s="61" t="s">
        <v>3129</v>
      </c>
      <c r="B2377" s="61" t="s">
        <v>3108</v>
      </c>
      <c r="C2377" s="61" t="s">
        <v>2721</v>
      </c>
      <c r="D2377" s="62" t="s">
        <v>3130</v>
      </c>
      <c r="E2377" s="62" t="s">
        <v>2679</v>
      </c>
      <c r="F2377" s="67" t="s">
        <v>3110</v>
      </c>
      <c r="G2377" s="63">
        <f>VLOOKUP(Emissions!A2377,Population!$A$5:$L$3146,12,FALSE)*'National Throughput'!$B$2</f>
        <v>28651.478234811275</v>
      </c>
      <c r="H2377" s="12" t="str">
        <f>'Emissions Factors'!$E$2</f>
        <v>EACH</v>
      </c>
      <c r="I2377" s="64">
        <v>515</v>
      </c>
      <c r="J2377" s="65">
        <v>7439976</v>
      </c>
      <c r="K2377" s="66">
        <f>'Emissions Factors'!$C$2</f>
        <v>1.9400679072269228E-9</v>
      </c>
      <c r="L2377" s="67" t="str">
        <f>'Emissions Factors'!$D$2</f>
        <v>LB</v>
      </c>
      <c r="M2377" s="67" t="str">
        <f>'Emissions Factors'!$E$2</f>
        <v>EACH</v>
      </c>
      <c r="N2377" s="68">
        <f t="shared" si="74"/>
        <v>5.5585813417968036E-5</v>
      </c>
      <c r="O2377" s="67" t="str">
        <f t="shared" si="75"/>
        <v>LB</v>
      </c>
    </row>
    <row r="2378" spans="1:15" x14ac:dyDescent="0.25">
      <c r="A2378" s="61" t="s">
        <v>3131</v>
      </c>
      <c r="B2378" s="61" t="s">
        <v>3108</v>
      </c>
      <c r="C2378" s="61" t="s">
        <v>2724</v>
      </c>
      <c r="D2378" s="62" t="s">
        <v>3132</v>
      </c>
      <c r="E2378" s="62" t="s">
        <v>2679</v>
      </c>
      <c r="F2378" s="67" t="s">
        <v>3110</v>
      </c>
      <c r="G2378" s="63">
        <f>VLOOKUP(Emissions!A2378,Population!$A$5:$L$3146,12,FALSE)*'National Throughput'!$B$2</f>
        <v>4288.799555371922</v>
      </c>
      <c r="H2378" s="12" t="str">
        <f>'Emissions Factors'!$E$2</f>
        <v>EACH</v>
      </c>
      <c r="I2378" s="64">
        <v>515</v>
      </c>
      <c r="J2378" s="65">
        <v>7439976</v>
      </c>
      <c r="K2378" s="66">
        <f>'Emissions Factors'!$C$2</f>
        <v>1.9400679072269228E-9</v>
      </c>
      <c r="L2378" s="67" t="str">
        <f>'Emissions Factors'!$D$2</f>
        <v>LB</v>
      </c>
      <c r="M2378" s="67" t="str">
        <f>'Emissions Factors'!$E$2</f>
        <v>EACH</v>
      </c>
      <c r="N2378" s="68">
        <f t="shared" si="74"/>
        <v>8.3205623779061624E-6</v>
      </c>
      <c r="O2378" s="67" t="str">
        <f t="shared" si="75"/>
        <v>LB</v>
      </c>
    </row>
    <row r="2379" spans="1:15" x14ac:dyDescent="0.25">
      <c r="A2379" s="61" t="s">
        <v>3133</v>
      </c>
      <c r="B2379" s="61" t="s">
        <v>3108</v>
      </c>
      <c r="C2379" s="61" t="s">
        <v>2727</v>
      </c>
      <c r="D2379" s="62" t="s">
        <v>5005</v>
      </c>
      <c r="E2379" s="62" t="s">
        <v>2679</v>
      </c>
      <c r="F2379" s="67" t="s">
        <v>3110</v>
      </c>
      <c r="G2379" s="63">
        <f>VLOOKUP(Emissions!A2379,Population!$A$5:$L$3146,12,FALSE)*'National Throughput'!$B$2</f>
        <v>8660.6676817589378</v>
      </c>
      <c r="H2379" s="12" t="str">
        <f>'Emissions Factors'!$E$2</f>
        <v>EACH</v>
      </c>
      <c r="I2379" s="64">
        <v>515</v>
      </c>
      <c r="J2379" s="65">
        <v>7439976</v>
      </c>
      <c r="K2379" s="66">
        <f>'Emissions Factors'!$C$2</f>
        <v>1.9400679072269228E-9</v>
      </c>
      <c r="L2379" s="67" t="str">
        <f>'Emissions Factors'!$D$2</f>
        <v>LB</v>
      </c>
      <c r="M2379" s="67" t="str">
        <f>'Emissions Factors'!$E$2</f>
        <v>EACH</v>
      </c>
      <c r="N2379" s="68">
        <f t="shared" si="74"/>
        <v>1.6802283424537907E-5</v>
      </c>
      <c r="O2379" s="67" t="str">
        <f t="shared" si="75"/>
        <v>LB</v>
      </c>
    </row>
    <row r="2380" spans="1:15" x14ac:dyDescent="0.25">
      <c r="A2380" s="61" t="s">
        <v>3134</v>
      </c>
      <c r="B2380" s="61" t="s">
        <v>3108</v>
      </c>
      <c r="C2380" s="61" t="s">
        <v>2730</v>
      </c>
      <c r="D2380" s="62" t="s">
        <v>3135</v>
      </c>
      <c r="E2380" s="62" t="s">
        <v>2679</v>
      </c>
      <c r="F2380" s="67" t="s">
        <v>3110</v>
      </c>
      <c r="G2380" s="63">
        <f>VLOOKUP(Emissions!A2380,Population!$A$5:$L$3146,12,FALSE)*'National Throughput'!$B$2</f>
        <v>20392.821415248844</v>
      </c>
      <c r="H2380" s="12" t="str">
        <f>'Emissions Factors'!$E$2</f>
        <v>EACH</v>
      </c>
      <c r="I2380" s="64">
        <v>515</v>
      </c>
      <c r="J2380" s="65">
        <v>7439976</v>
      </c>
      <c r="K2380" s="66">
        <f>'Emissions Factors'!$C$2</f>
        <v>1.9400679072269228E-9</v>
      </c>
      <c r="L2380" s="67" t="str">
        <f>'Emissions Factors'!$D$2</f>
        <v>LB</v>
      </c>
      <c r="M2380" s="67" t="str">
        <f>'Emissions Factors'!$E$2</f>
        <v>EACH</v>
      </c>
      <c r="N2380" s="68">
        <f t="shared" si="74"/>
        <v>3.9563458365534195E-5</v>
      </c>
      <c r="O2380" s="67" t="str">
        <f t="shared" si="75"/>
        <v>LB</v>
      </c>
    </row>
    <row r="2381" spans="1:15" x14ac:dyDescent="0.25">
      <c r="A2381" s="61" t="s">
        <v>3136</v>
      </c>
      <c r="B2381" s="61" t="s">
        <v>3108</v>
      </c>
      <c r="C2381" s="61" t="s">
        <v>2733</v>
      </c>
      <c r="D2381" s="62" t="s">
        <v>3137</v>
      </c>
      <c r="E2381" s="62" t="s">
        <v>2679</v>
      </c>
      <c r="F2381" s="67" t="s">
        <v>3110</v>
      </c>
      <c r="G2381" s="63">
        <f>VLOOKUP(Emissions!A2381,Population!$A$5:$L$3146,12,FALSE)*'National Throughput'!$B$2</f>
        <v>5730.705862127762</v>
      </c>
      <c r="H2381" s="12" t="str">
        <f>'Emissions Factors'!$E$2</f>
        <v>EACH</v>
      </c>
      <c r="I2381" s="64">
        <v>515</v>
      </c>
      <c r="J2381" s="65">
        <v>7439976</v>
      </c>
      <c r="K2381" s="66">
        <f>'Emissions Factors'!$C$2</f>
        <v>1.9400679072269228E-9</v>
      </c>
      <c r="L2381" s="67" t="str">
        <f>'Emissions Factors'!$D$2</f>
        <v>LB</v>
      </c>
      <c r="M2381" s="67" t="str">
        <f>'Emissions Factors'!$E$2</f>
        <v>EACH</v>
      </c>
      <c r="N2381" s="68">
        <f t="shared" si="74"/>
        <v>1.1117958528871266E-5</v>
      </c>
      <c r="O2381" s="67" t="str">
        <f t="shared" si="75"/>
        <v>LB</v>
      </c>
    </row>
    <row r="2382" spans="1:15" x14ac:dyDescent="0.25">
      <c r="A2382" s="61" t="s">
        <v>3138</v>
      </c>
      <c r="B2382" s="61" t="s">
        <v>3108</v>
      </c>
      <c r="C2382" s="61" t="s">
        <v>2736</v>
      </c>
      <c r="D2382" s="62" t="s">
        <v>1819</v>
      </c>
      <c r="E2382" s="62" t="s">
        <v>2679</v>
      </c>
      <c r="F2382" s="67" t="s">
        <v>3110</v>
      </c>
      <c r="G2382" s="63">
        <f>VLOOKUP(Emissions!A2382,Population!$A$5:$L$3146,12,FALSE)*'National Throughput'!$B$2</f>
        <v>4422.1194841615797</v>
      </c>
      <c r="H2382" s="12" t="str">
        <f>'Emissions Factors'!$E$2</f>
        <v>EACH</v>
      </c>
      <c r="I2382" s="64">
        <v>515</v>
      </c>
      <c r="J2382" s="65">
        <v>7439976</v>
      </c>
      <c r="K2382" s="66">
        <f>'Emissions Factors'!$C$2</f>
        <v>1.9400679072269228E-9</v>
      </c>
      <c r="L2382" s="67" t="str">
        <f>'Emissions Factors'!$D$2</f>
        <v>LB</v>
      </c>
      <c r="M2382" s="67" t="str">
        <f>'Emissions Factors'!$E$2</f>
        <v>EACH</v>
      </c>
      <c r="N2382" s="68">
        <f t="shared" si="74"/>
        <v>8.5792120931447559E-6</v>
      </c>
      <c r="O2382" s="67" t="str">
        <f t="shared" si="75"/>
        <v>LB</v>
      </c>
    </row>
    <row r="2383" spans="1:15" x14ac:dyDescent="0.25">
      <c r="A2383" s="61" t="s">
        <v>3139</v>
      </c>
      <c r="B2383" s="61" t="s">
        <v>3108</v>
      </c>
      <c r="C2383" s="61" t="s">
        <v>2739</v>
      </c>
      <c r="D2383" s="62" t="s">
        <v>2568</v>
      </c>
      <c r="E2383" s="62" t="s">
        <v>2679</v>
      </c>
      <c r="F2383" s="67" t="s">
        <v>3110</v>
      </c>
      <c r="G2383" s="63">
        <f>VLOOKUP(Emissions!A2383,Population!$A$5:$L$3146,12,FALSE)*'National Throughput'!$B$2</f>
        <v>5806.5956677464901</v>
      </c>
      <c r="H2383" s="12" t="str">
        <f>'Emissions Factors'!$E$2</f>
        <v>EACH</v>
      </c>
      <c r="I2383" s="64">
        <v>515</v>
      </c>
      <c r="J2383" s="65">
        <v>7439976</v>
      </c>
      <c r="K2383" s="66">
        <f>'Emissions Factors'!$C$2</f>
        <v>1.9400679072269228E-9</v>
      </c>
      <c r="L2383" s="67" t="str">
        <f>'Emissions Factors'!$D$2</f>
        <v>LB</v>
      </c>
      <c r="M2383" s="67" t="str">
        <f>'Emissions Factors'!$E$2</f>
        <v>EACH</v>
      </c>
      <c r="N2383" s="68">
        <f t="shared" si="74"/>
        <v>1.126518990523785E-5</v>
      </c>
      <c r="O2383" s="67" t="str">
        <f t="shared" si="75"/>
        <v>LB</v>
      </c>
    </row>
    <row r="2384" spans="1:15" x14ac:dyDescent="0.25">
      <c r="A2384" s="61" t="s">
        <v>3140</v>
      </c>
      <c r="B2384" s="61" t="s">
        <v>3108</v>
      </c>
      <c r="C2384" s="61" t="s">
        <v>2742</v>
      </c>
      <c r="D2384" s="62" t="s">
        <v>5013</v>
      </c>
      <c r="E2384" s="62" t="s">
        <v>2679</v>
      </c>
      <c r="F2384" s="67" t="s">
        <v>3110</v>
      </c>
      <c r="G2384" s="63">
        <f>VLOOKUP(Emissions!A2384,Population!$A$5:$L$3146,12,FALSE)*'National Throughput'!$B$2</f>
        <v>3048.9242176281027</v>
      </c>
      <c r="H2384" s="12" t="str">
        <f>'Emissions Factors'!$E$2</f>
        <v>EACH</v>
      </c>
      <c r="I2384" s="64">
        <v>515</v>
      </c>
      <c r="J2384" s="65">
        <v>7439976</v>
      </c>
      <c r="K2384" s="66">
        <f>'Emissions Factors'!$C$2</f>
        <v>1.9400679072269228E-9</v>
      </c>
      <c r="L2384" s="67" t="str">
        <f>'Emissions Factors'!$D$2</f>
        <v>LB</v>
      </c>
      <c r="M2384" s="67" t="str">
        <f>'Emissions Factors'!$E$2</f>
        <v>EACH</v>
      </c>
      <c r="N2384" s="68">
        <f t="shared" si="74"/>
        <v>5.9151200261872366E-6</v>
      </c>
      <c r="O2384" s="67" t="str">
        <f t="shared" si="75"/>
        <v>LB</v>
      </c>
    </row>
    <row r="2385" spans="1:15" x14ac:dyDescent="0.25">
      <c r="A2385" s="61" t="s">
        <v>3141</v>
      </c>
      <c r="B2385" s="61" t="s">
        <v>3108</v>
      </c>
      <c r="C2385" s="61" t="s">
        <v>2745</v>
      </c>
      <c r="D2385" s="62" t="s">
        <v>3142</v>
      </c>
      <c r="E2385" s="62" t="s">
        <v>2679</v>
      </c>
      <c r="F2385" s="67" t="s">
        <v>3110</v>
      </c>
      <c r="G2385" s="63">
        <f>VLOOKUP(Emissions!A2385,Population!$A$5:$L$3146,12,FALSE)*'National Throughput'!$B$2</f>
        <v>4084.7175105323686</v>
      </c>
      <c r="H2385" s="12" t="str">
        <f>'Emissions Factors'!$E$2</f>
        <v>EACH</v>
      </c>
      <c r="I2385" s="64">
        <v>515</v>
      </c>
      <c r="J2385" s="65">
        <v>7439976</v>
      </c>
      <c r="K2385" s="66">
        <f>'Emissions Factors'!$C$2</f>
        <v>1.9400679072269228E-9</v>
      </c>
      <c r="L2385" s="67" t="str">
        <f>'Emissions Factors'!$D$2</f>
        <v>LB</v>
      </c>
      <c r="M2385" s="67" t="str">
        <f>'Emissions Factors'!$E$2</f>
        <v>EACH</v>
      </c>
      <c r="N2385" s="68">
        <f t="shared" si="74"/>
        <v>7.9246293522716986E-6</v>
      </c>
      <c r="O2385" s="67" t="str">
        <f t="shared" si="75"/>
        <v>LB</v>
      </c>
    </row>
    <row r="2386" spans="1:15" x14ac:dyDescent="0.25">
      <c r="A2386" s="61" t="s">
        <v>3143</v>
      </c>
      <c r="B2386" s="61" t="s">
        <v>3108</v>
      </c>
      <c r="C2386" s="61" t="s">
        <v>2748</v>
      </c>
      <c r="D2386" s="62" t="s">
        <v>3144</v>
      </c>
      <c r="E2386" s="62" t="s">
        <v>2679</v>
      </c>
      <c r="F2386" s="67" t="s">
        <v>3110</v>
      </c>
      <c r="G2386" s="63">
        <f>VLOOKUP(Emissions!A2386,Population!$A$5:$L$3146,12,FALSE)*'National Throughput'!$B$2</f>
        <v>7019.8070197323786</v>
      </c>
      <c r="H2386" s="12" t="str">
        <f>'Emissions Factors'!$E$2</f>
        <v>EACH</v>
      </c>
      <c r="I2386" s="64">
        <v>515</v>
      </c>
      <c r="J2386" s="65">
        <v>7439976</v>
      </c>
      <c r="K2386" s="66">
        <f>'Emissions Factors'!$C$2</f>
        <v>1.9400679072269228E-9</v>
      </c>
      <c r="L2386" s="67" t="str">
        <f>'Emissions Factors'!$D$2</f>
        <v>LB</v>
      </c>
      <c r="M2386" s="67" t="str">
        <f>'Emissions Factors'!$E$2</f>
        <v>EACH</v>
      </c>
      <c r="N2386" s="68">
        <f t="shared" si="74"/>
        <v>1.3618902313909058E-5</v>
      </c>
      <c r="O2386" s="67" t="str">
        <f t="shared" si="75"/>
        <v>LB</v>
      </c>
    </row>
    <row r="2387" spans="1:15" x14ac:dyDescent="0.25">
      <c r="A2387" s="61" t="s">
        <v>3145</v>
      </c>
      <c r="B2387" s="61" t="s">
        <v>3108</v>
      </c>
      <c r="C2387" s="61" t="s">
        <v>2751</v>
      </c>
      <c r="D2387" s="62" t="s">
        <v>3146</v>
      </c>
      <c r="E2387" s="62" t="s">
        <v>2679</v>
      </c>
      <c r="F2387" s="67" t="s">
        <v>3110</v>
      </c>
      <c r="G2387" s="63">
        <f>VLOOKUP(Emissions!A2387,Population!$A$5:$L$3146,12,FALSE)*'National Throughput'!$B$2</f>
        <v>2417.1928627478765</v>
      </c>
      <c r="H2387" s="12" t="str">
        <f>'Emissions Factors'!$E$2</f>
        <v>EACH</v>
      </c>
      <c r="I2387" s="64">
        <v>515</v>
      </c>
      <c r="J2387" s="65">
        <v>7439976</v>
      </c>
      <c r="K2387" s="66">
        <f>'Emissions Factors'!$C$2</f>
        <v>1.9400679072269228E-9</v>
      </c>
      <c r="L2387" s="67" t="str">
        <f>'Emissions Factors'!$D$2</f>
        <v>LB</v>
      </c>
      <c r="M2387" s="67" t="str">
        <f>'Emissions Factors'!$E$2</f>
        <v>EACH</v>
      </c>
      <c r="N2387" s="68">
        <f t="shared" si="74"/>
        <v>4.6895182985951269E-6</v>
      </c>
      <c r="O2387" s="67" t="str">
        <f t="shared" si="75"/>
        <v>LB</v>
      </c>
    </row>
    <row r="2388" spans="1:15" x14ac:dyDescent="0.25">
      <c r="A2388" s="61" t="s">
        <v>3147</v>
      </c>
      <c r="B2388" s="61" t="s">
        <v>3108</v>
      </c>
      <c r="C2388" s="61" t="s">
        <v>2754</v>
      </c>
      <c r="D2388" s="62" t="s">
        <v>4765</v>
      </c>
      <c r="E2388" s="62" t="s">
        <v>2679</v>
      </c>
      <c r="F2388" s="67" t="s">
        <v>3110</v>
      </c>
      <c r="G2388" s="63">
        <f>VLOOKUP(Emissions!A2388,Population!$A$5:$L$3146,12,FALSE)*'National Throughput'!$B$2</f>
        <v>7425.9200335839523</v>
      </c>
      <c r="H2388" s="12" t="str">
        <f>'Emissions Factors'!$E$2</f>
        <v>EACH</v>
      </c>
      <c r="I2388" s="64">
        <v>515</v>
      </c>
      <c r="J2388" s="65">
        <v>7439976</v>
      </c>
      <c r="K2388" s="66">
        <f>'Emissions Factors'!$C$2</f>
        <v>1.9400679072269228E-9</v>
      </c>
      <c r="L2388" s="67" t="str">
        <f>'Emissions Factors'!$D$2</f>
        <v>LB</v>
      </c>
      <c r="M2388" s="67" t="str">
        <f>'Emissions Factors'!$E$2</f>
        <v>EACH</v>
      </c>
      <c r="N2388" s="68">
        <f t="shared" si="74"/>
        <v>1.4406789138789698E-5</v>
      </c>
      <c r="O2388" s="67" t="str">
        <f t="shared" si="75"/>
        <v>LB</v>
      </c>
    </row>
    <row r="2389" spans="1:15" x14ac:dyDescent="0.25">
      <c r="A2389" s="61" t="s">
        <v>3148</v>
      </c>
      <c r="B2389" s="61" t="s">
        <v>3108</v>
      </c>
      <c r="C2389" s="61" t="s">
        <v>2757</v>
      </c>
      <c r="D2389" s="62" t="s">
        <v>3149</v>
      </c>
      <c r="E2389" s="62" t="s">
        <v>2679</v>
      </c>
      <c r="F2389" s="67" t="s">
        <v>3110</v>
      </c>
      <c r="G2389" s="63">
        <f>VLOOKUP(Emissions!A2389,Population!$A$5:$L$3146,12,FALSE)*'National Throughput'!$B$2</f>
        <v>4324.6933823537529</v>
      </c>
      <c r="H2389" s="12" t="str">
        <f>'Emissions Factors'!$E$2</f>
        <v>EACH</v>
      </c>
      <c r="I2389" s="64">
        <v>515</v>
      </c>
      <c r="J2389" s="65">
        <v>7439976</v>
      </c>
      <c r="K2389" s="66">
        <f>'Emissions Factors'!$C$2</f>
        <v>1.9400679072269228E-9</v>
      </c>
      <c r="L2389" s="67" t="str">
        <f>'Emissions Factors'!$D$2</f>
        <v>LB</v>
      </c>
      <c r="M2389" s="67" t="str">
        <f>'Emissions Factors'!$E$2</f>
        <v>EACH</v>
      </c>
      <c r="N2389" s="68">
        <f t="shared" si="74"/>
        <v>8.3901988397011682E-6</v>
      </c>
      <c r="O2389" s="67" t="str">
        <f t="shared" si="75"/>
        <v>LB</v>
      </c>
    </row>
    <row r="2390" spans="1:15" x14ac:dyDescent="0.25">
      <c r="A2390" s="61" t="s">
        <v>3150</v>
      </c>
      <c r="B2390" s="61" t="s">
        <v>3108</v>
      </c>
      <c r="C2390" s="61" t="s">
        <v>2760</v>
      </c>
      <c r="D2390" s="62" t="s">
        <v>3151</v>
      </c>
      <c r="E2390" s="62" t="s">
        <v>2679</v>
      </c>
      <c r="F2390" s="67" t="s">
        <v>3110</v>
      </c>
      <c r="G2390" s="63">
        <f>VLOOKUP(Emissions!A2390,Population!$A$5:$L$3146,12,FALSE)*'National Throughput'!$B$2</f>
        <v>1894.1685267269104</v>
      </c>
      <c r="H2390" s="12" t="str">
        <f>'Emissions Factors'!$E$2</f>
        <v>EACH</v>
      </c>
      <c r="I2390" s="64">
        <v>515</v>
      </c>
      <c r="J2390" s="65">
        <v>7439976</v>
      </c>
      <c r="K2390" s="66">
        <f>'Emissions Factors'!$C$2</f>
        <v>1.9400679072269228E-9</v>
      </c>
      <c r="L2390" s="67" t="str">
        <f>'Emissions Factors'!$D$2</f>
        <v>LB</v>
      </c>
      <c r="M2390" s="67" t="str">
        <f>'Emissions Factors'!$E$2</f>
        <v>EACH</v>
      </c>
      <c r="N2390" s="68">
        <f t="shared" si="74"/>
        <v>3.6748155695821806E-6</v>
      </c>
      <c r="O2390" s="67" t="str">
        <f t="shared" si="75"/>
        <v>LB</v>
      </c>
    </row>
    <row r="2391" spans="1:15" x14ac:dyDescent="0.25">
      <c r="A2391" s="61" t="s">
        <v>3152</v>
      </c>
      <c r="B2391" s="61" t="s">
        <v>3108</v>
      </c>
      <c r="C2391" s="61" t="s">
        <v>2763</v>
      </c>
      <c r="D2391" s="62" t="s">
        <v>3153</v>
      </c>
      <c r="E2391" s="62" t="s">
        <v>2679</v>
      </c>
      <c r="F2391" s="67" t="s">
        <v>3110</v>
      </c>
      <c r="G2391" s="63">
        <f>VLOOKUP(Emissions!A2391,Population!$A$5:$L$3146,12,FALSE)*'National Throughput'!$B$2</f>
        <v>6141.9465655481681</v>
      </c>
      <c r="H2391" s="12" t="str">
        <f>'Emissions Factors'!$E$2</f>
        <v>EACH</v>
      </c>
      <c r="I2391" s="64">
        <v>515</v>
      </c>
      <c r="J2391" s="65">
        <v>7439976</v>
      </c>
      <c r="K2391" s="66">
        <f>'Emissions Factors'!$C$2</f>
        <v>1.9400679072269228E-9</v>
      </c>
      <c r="L2391" s="67" t="str">
        <f>'Emissions Factors'!$D$2</f>
        <v>LB</v>
      </c>
      <c r="M2391" s="67" t="str">
        <f>'Emissions Factors'!$E$2</f>
        <v>EACH</v>
      </c>
      <c r="N2391" s="68">
        <f t="shared" si="74"/>
        <v>1.1915793419722621E-5</v>
      </c>
      <c r="O2391" s="67" t="str">
        <f t="shared" si="75"/>
        <v>LB</v>
      </c>
    </row>
    <row r="2392" spans="1:15" x14ac:dyDescent="0.25">
      <c r="A2392" s="61" t="s">
        <v>3154</v>
      </c>
      <c r="B2392" s="61" t="s">
        <v>3108</v>
      </c>
      <c r="C2392" s="61" t="s">
        <v>2766</v>
      </c>
      <c r="D2392" s="62" t="s">
        <v>3155</v>
      </c>
      <c r="E2392" s="62" t="s">
        <v>2679</v>
      </c>
      <c r="F2392" s="67" t="s">
        <v>3110</v>
      </c>
      <c r="G2392" s="63">
        <f>VLOOKUP(Emissions!A2392,Population!$A$5:$L$3146,12,FALSE)*'National Throughput'!$B$2</f>
        <v>3430.4243215492779</v>
      </c>
      <c r="H2392" s="12" t="str">
        <f>'Emissions Factors'!$E$2</f>
        <v>EACH</v>
      </c>
      <c r="I2392" s="64">
        <v>515</v>
      </c>
      <c r="J2392" s="65">
        <v>7439976</v>
      </c>
      <c r="K2392" s="66">
        <f>'Emissions Factors'!$C$2</f>
        <v>1.9400679072269228E-9</v>
      </c>
      <c r="L2392" s="67" t="str">
        <f>'Emissions Factors'!$D$2</f>
        <v>LB</v>
      </c>
      <c r="M2392" s="67" t="str">
        <f>'Emissions Factors'!$E$2</f>
        <v>EACH</v>
      </c>
      <c r="N2392" s="68">
        <f t="shared" si="74"/>
        <v>6.6552561344084443E-6</v>
      </c>
      <c r="O2392" s="67" t="str">
        <f t="shared" si="75"/>
        <v>LB</v>
      </c>
    </row>
    <row r="2393" spans="1:15" x14ac:dyDescent="0.25">
      <c r="A2393" s="61" t="s">
        <v>3156</v>
      </c>
      <c r="B2393" s="61" t="s">
        <v>3108</v>
      </c>
      <c r="C2393" s="61" t="s">
        <v>2769</v>
      </c>
      <c r="D2393" s="62" t="s">
        <v>3157</v>
      </c>
      <c r="E2393" s="62" t="s">
        <v>2679</v>
      </c>
      <c r="F2393" s="67" t="s">
        <v>3110</v>
      </c>
      <c r="G2393" s="63">
        <f>VLOOKUP(Emissions!A2393,Population!$A$5:$L$3146,12,FALSE)*'National Throughput'!$B$2</f>
        <v>3506.3141271680056</v>
      </c>
      <c r="H2393" s="12" t="str">
        <f>'Emissions Factors'!$E$2</f>
        <v>EACH</v>
      </c>
      <c r="I2393" s="64">
        <v>515</v>
      </c>
      <c r="J2393" s="65">
        <v>7439976</v>
      </c>
      <c r="K2393" s="66">
        <f>'Emissions Factors'!$C$2</f>
        <v>1.9400679072269228E-9</v>
      </c>
      <c r="L2393" s="67" t="str">
        <f>'Emissions Factors'!$D$2</f>
        <v>LB</v>
      </c>
      <c r="M2393" s="67" t="str">
        <f>'Emissions Factors'!$E$2</f>
        <v>EACH</v>
      </c>
      <c r="N2393" s="68">
        <f t="shared" si="74"/>
        <v>6.802487510775027E-6</v>
      </c>
      <c r="O2393" s="67" t="str">
        <f t="shared" si="75"/>
        <v>LB</v>
      </c>
    </row>
    <row r="2394" spans="1:15" x14ac:dyDescent="0.25">
      <c r="A2394" s="61" t="s">
        <v>3158</v>
      </c>
      <c r="B2394" s="61" t="s">
        <v>3108</v>
      </c>
      <c r="C2394" s="61" t="s">
        <v>2772</v>
      </c>
      <c r="D2394" s="62" t="s">
        <v>2024</v>
      </c>
      <c r="E2394" s="62" t="s">
        <v>2679</v>
      </c>
      <c r="F2394" s="67" t="s">
        <v>3110</v>
      </c>
      <c r="G2394" s="63">
        <f>VLOOKUP(Emissions!A2394,Population!$A$5:$L$3146,12,FALSE)*'National Throughput'!$B$2</f>
        <v>1281.9223922082504</v>
      </c>
      <c r="H2394" s="12" t="str">
        <f>'Emissions Factors'!$E$2</f>
        <v>EACH</v>
      </c>
      <c r="I2394" s="64">
        <v>515</v>
      </c>
      <c r="J2394" s="65">
        <v>7439976</v>
      </c>
      <c r="K2394" s="66">
        <f>'Emissions Factors'!$C$2</f>
        <v>1.9400679072269228E-9</v>
      </c>
      <c r="L2394" s="67" t="str">
        <f>'Emissions Factors'!$D$2</f>
        <v>LB</v>
      </c>
      <c r="M2394" s="67" t="str">
        <f>'Emissions Factors'!$E$2</f>
        <v>EACH</v>
      </c>
      <c r="N2394" s="68">
        <f t="shared" si="74"/>
        <v>2.4870164926787908E-6</v>
      </c>
      <c r="O2394" s="67" t="str">
        <f t="shared" si="75"/>
        <v>LB</v>
      </c>
    </row>
    <row r="2395" spans="1:15" x14ac:dyDescent="0.25">
      <c r="A2395" s="61" t="s">
        <v>3159</v>
      </c>
      <c r="B2395" s="61" t="s">
        <v>3108</v>
      </c>
      <c r="C2395" s="61" t="s">
        <v>2775</v>
      </c>
      <c r="D2395" s="62" t="s">
        <v>2582</v>
      </c>
      <c r="E2395" s="62" t="s">
        <v>2679</v>
      </c>
      <c r="F2395" s="67" t="s">
        <v>3110</v>
      </c>
      <c r="G2395" s="63">
        <f>VLOOKUP(Emissions!A2395,Population!$A$5:$L$3146,12,FALSE)*'National Throughput'!$B$2</f>
        <v>18092.539874670361</v>
      </c>
      <c r="H2395" s="12" t="str">
        <f>'Emissions Factors'!$E$2</f>
        <v>EACH</v>
      </c>
      <c r="I2395" s="64">
        <v>515</v>
      </c>
      <c r="J2395" s="65">
        <v>7439976</v>
      </c>
      <c r="K2395" s="66">
        <f>'Emissions Factors'!$C$2</f>
        <v>1.9400679072269228E-9</v>
      </c>
      <c r="L2395" s="67" t="str">
        <f>'Emissions Factors'!$D$2</f>
        <v>LB</v>
      </c>
      <c r="M2395" s="67" t="str">
        <f>'Emissions Factors'!$E$2</f>
        <v>EACH</v>
      </c>
      <c r="N2395" s="68">
        <f t="shared" si="74"/>
        <v>3.5100755971071379E-5</v>
      </c>
      <c r="O2395" s="67" t="str">
        <f t="shared" si="75"/>
        <v>LB</v>
      </c>
    </row>
    <row r="2396" spans="1:15" x14ac:dyDescent="0.25">
      <c r="A2396" s="61" t="s">
        <v>3160</v>
      </c>
      <c r="B2396" s="61" t="s">
        <v>3108</v>
      </c>
      <c r="C2396" s="61" t="s">
        <v>2778</v>
      </c>
      <c r="D2396" s="62" t="s">
        <v>3161</v>
      </c>
      <c r="E2396" s="62" t="s">
        <v>2679</v>
      </c>
      <c r="F2396" s="67" t="s">
        <v>3110</v>
      </c>
      <c r="G2396" s="63">
        <f>VLOOKUP(Emissions!A2396,Population!$A$5:$L$3146,12,FALSE)*'National Throughput'!$B$2</f>
        <v>7383.8729791195219</v>
      </c>
      <c r="H2396" s="12" t="str">
        <f>'Emissions Factors'!$E$2</f>
        <v>EACH</v>
      </c>
      <c r="I2396" s="64">
        <v>515</v>
      </c>
      <c r="J2396" s="65">
        <v>7439976</v>
      </c>
      <c r="K2396" s="66">
        <f>'Emissions Factors'!$C$2</f>
        <v>1.9400679072269228E-9</v>
      </c>
      <c r="L2396" s="67" t="str">
        <f>'Emissions Factors'!$D$2</f>
        <v>LB</v>
      </c>
      <c r="M2396" s="67" t="str">
        <f>'Emissions Factors'!$E$2</f>
        <v>EACH</v>
      </c>
      <c r="N2396" s="68">
        <f t="shared" si="74"/>
        <v>1.4325214997829835E-5</v>
      </c>
      <c r="O2396" s="67" t="str">
        <f t="shared" si="75"/>
        <v>LB</v>
      </c>
    </row>
    <row r="2397" spans="1:15" x14ac:dyDescent="0.25">
      <c r="A2397" s="61" t="s">
        <v>3162</v>
      </c>
      <c r="B2397" s="61" t="s">
        <v>3108</v>
      </c>
      <c r="C2397" s="61" t="s">
        <v>2781</v>
      </c>
      <c r="D2397" s="62" t="s">
        <v>2240</v>
      </c>
      <c r="E2397" s="62" t="s">
        <v>2679</v>
      </c>
      <c r="F2397" s="67" t="s">
        <v>3110</v>
      </c>
      <c r="G2397" s="63">
        <f>VLOOKUP(Emissions!A2397,Population!$A$5:$L$3146,12,FALSE)*'National Throughput'!$B$2</f>
        <v>1431.6509276181737</v>
      </c>
      <c r="H2397" s="12" t="str">
        <f>'Emissions Factors'!$E$2</f>
        <v>EACH</v>
      </c>
      <c r="I2397" s="64">
        <v>515</v>
      </c>
      <c r="J2397" s="65">
        <v>7439976</v>
      </c>
      <c r="K2397" s="66">
        <f>'Emissions Factors'!$C$2</f>
        <v>1.9400679072269228E-9</v>
      </c>
      <c r="L2397" s="67" t="str">
        <f>'Emissions Factors'!$D$2</f>
        <v>LB</v>
      </c>
      <c r="M2397" s="67" t="str">
        <f>'Emissions Factors'!$E$2</f>
        <v>EACH</v>
      </c>
      <c r="N2397" s="68">
        <f t="shared" si="74"/>
        <v>2.7775000190236731E-6</v>
      </c>
      <c r="O2397" s="67" t="str">
        <f t="shared" si="75"/>
        <v>LB</v>
      </c>
    </row>
    <row r="2398" spans="1:15" x14ac:dyDescent="0.25">
      <c r="A2398" s="61" t="s">
        <v>3163</v>
      </c>
      <c r="B2398" s="61" t="s">
        <v>3108</v>
      </c>
      <c r="C2398" s="61" t="s">
        <v>2784</v>
      </c>
      <c r="D2398" s="62" t="s">
        <v>2785</v>
      </c>
      <c r="E2398" s="62" t="s">
        <v>2679</v>
      </c>
      <c r="F2398" s="67" t="s">
        <v>3110</v>
      </c>
      <c r="G2398" s="63">
        <f>VLOOKUP(Emissions!A2398,Population!$A$5:$L$3146,12,FALSE)*'National Throughput'!$B$2</f>
        <v>3357.6111296718486</v>
      </c>
      <c r="H2398" s="12" t="str">
        <f>'Emissions Factors'!$E$2</f>
        <v>EACH</v>
      </c>
      <c r="I2398" s="64">
        <v>515</v>
      </c>
      <c r="J2398" s="65">
        <v>7439976</v>
      </c>
      <c r="K2398" s="66">
        <f>'Emissions Factors'!$C$2</f>
        <v>1.9400679072269228E-9</v>
      </c>
      <c r="L2398" s="67" t="str">
        <f>'Emissions Factors'!$D$2</f>
        <v>LB</v>
      </c>
      <c r="M2398" s="67" t="str">
        <f>'Emissions Factors'!$E$2</f>
        <v>EACH</v>
      </c>
      <c r="N2398" s="68">
        <f t="shared" si="74"/>
        <v>6.5139935976242872E-6</v>
      </c>
      <c r="O2398" s="67" t="str">
        <f t="shared" si="75"/>
        <v>LB</v>
      </c>
    </row>
    <row r="2399" spans="1:15" x14ac:dyDescent="0.25">
      <c r="A2399" s="61" t="s">
        <v>3164</v>
      </c>
      <c r="B2399" s="61" t="s">
        <v>3108</v>
      </c>
      <c r="C2399" s="61" t="s">
        <v>2787</v>
      </c>
      <c r="D2399" s="62" t="s">
        <v>3165</v>
      </c>
      <c r="E2399" s="62" t="s">
        <v>2679</v>
      </c>
      <c r="F2399" s="67" t="s">
        <v>3110</v>
      </c>
      <c r="G2399" s="63">
        <f>VLOOKUP(Emissions!A2399,Population!$A$5:$L$3146,12,FALSE)*'National Throughput'!$B$2</f>
        <v>2058.2545929295666</v>
      </c>
      <c r="H2399" s="12" t="str">
        <f>'Emissions Factors'!$E$2</f>
        <v>EACH</v>
      </c>
      <c r="I2399" s="64">
        <v>515</v>
      </c>
      <c r="J2399" s="65">
        <v>7439976</v>
      </c>
      <c r="K2399" s="66">
        <f>'Emissions Factors'!$C$2</f>
        <v>1.9400679072269228E-9</v>
      </c>
      <c r="L2399" s="67" t="str">
        <f>'Emissions Factors'!$D$2</f>
        <v>LB</v>
      </c>
      <c r="M2399" s="67" t="str">
        <f>'Emissions Factors'!$E$2</f>
        <v>EACH</v>
      </c>
      <c r="N2399" s="68">
        <f t="shared" si="74"/>
        <v>3.9931536806450663E-6</v>
      </c>
      <c r="O2399" s="67" t="str">
        <f t="shared" si="75"/>
        <v>LB</v>
      </c>
    </row>
    <row r="2400" spans="1:15" x14ac:dyDescent="0.25">
      <c r="A2400" s="61" t="s">
        <v>3166</v>
      </c>
      <c r="B2400" s="61" t="s">
        <v>3108</v>
      </c>
      <c r="C2400" s="61" t="s">
        <v>2790</v>
      </c>
      <c r="D2400" s="62" t="s">
        <v>5402</v>
      </c>
      <c r="E2400" s="62" t="s">
        <v>2679</v>
      </c>
      <c r="F2400" s="67" t="s">
        <v>3110</v>
      </c>
      <c r="G2400" s="63">
        <f>VLOOKUP(Emissions!A2400,Population!$A$5:$L$3146,12,FALSE)*'National Throughput'!$B$2</f>
        <v>999.89946592243518</v>
      </c>
      <c r="H2400" s="12" t="str">
        <f>'Emissions Factors'!$E$2</f>
        <v>EACH</v>
      </c>
      <c r="I2400" s="64">
        <v>515</v>
      </c>
      <c r="J2400" s="65">
        <v>7439976</v>
      </c>
      <c r="K2400" s="66">
        <f>'Emissions Factors'!$C$2</f>
        <v>1.9400679072269228E-9</v>
      </c>
      <c r="L2400" s="67" t="str">
        <f>'Emissions Factors'!$D$2</f>
        <v>LB</v>
      </c>
      <c r="M2400" s="67" t="str">
        <f>'Emissions Factors'!$E$2</f>
        <v>EACH</v>
      </c>
      <c r="N2400" s="68">
        <f t="shared" si="74"/>
        <v>1.9398728642894567E-6</v>
      </c>
      <c r="O2400" s="67" t="str">
        <f t="shared" si="75"/>
        <v>LB</v>
      </c>
    </row>
    <row r="2401" spans="1:15" x14ac:dyDescent="0.25">
      <c r="A2401" s="61" t="s">
        <v>3167</v>
      </c>
      <c r="B2401" s="61" t="s">
        <v>3108</v>
      </c>
      <c r="C2401" s="61" t="s">
        <v>2793</v>
      </c>
      <c r="D2401" s="62" t="s">
        <v>3168</v>
      </c>
      <c r="E2401" s="62" t="s">
        <v>2679</v>
      </c>
      <c r="F2401" s="67" t="s">
        <v>3110</v>
      </c>
      <c r="G2401" s="63">
        <f>VLOOKUP(Emissions!A2401,Population!$A$5:$L$3146,12,FALSE)*'National Throughput'!$B$2</f>
        <v>5204.6049123654966</v>
      </c>
      <c r="H2401" s="12" t="str">
        <f>'Emissions Factors'!$E$2</f>
        <v>EACH</v>
      </c>
      <c r="I2401" s="64">
        <v>515</v>
      </c>
      <c r="J2401" s="65">
        <v>7439976</v>
      </c>
      <c r="K2401" s="66">
        <f>'Emissions Factors'!$C$2</f>
        <v>1.9400679072269228E-9</v>
      </c>
      <c r="L2401" s="67" t="str">
        <f>'Emissions Factors'!$D$2</f>
        <v>LB</v>
      </c>
      <c r="M2401" s="67" t="str">
        <f>'Emissions Factors'!$E$2</f>
        <v>EACH</v>
      </c>
      <c r="N2401" s="68">
        <f t="shared" si="74"/>
        <v>1.0097286960275891E-5</v>
      </c>
      <c r="O2401" s="67" t="str">
        <f t="shared" si="75"/>
        <v>LB</v>
      </c>
    </row>
    <row r="2402" spans="1:15" x14ac:dyDescent="0.25">
      <c r="A2402" s="61" t="s">
        <v>3169</v>
      </c>
      <c r="B2402" s="61" t="s">
        <v>3108</v>
      </c>
      <c r="C2402" s="61" t="s">
        <v>2796</v>
      </c>
      <c r="D2402" s="62" t="s">
        <v>4892</v>
      </c>
      <c r="E2402" s="62" t="s">
        <v>2679</v>
      </c>
      <c r="F2402" s="67" t="s">
        <v>3110</v>
      </c>
      <c r="G2402" s="63">
        <f>VLOOKUP(Emissions!A2402,Population!$A$5:$L$3146,12,FALSE)*'National Throughput'!$B$2</f>
        <v>12683.852917465312</v>
      </c>
      <c r="H2402" s="12" t="str">
        <f>'Emissions Factors'!$E$2</f>
        <v>EACH</v>
      </c>
      <c r="I2402" s="64">
        <v>515</v>
      </c>
      <c r="J2402" s="65">
        <v>7439976</v>
      </c>
      <c r="K2402" s="66">
        <f>'Emissions Factors'!$C$2</f>
        <v>1.9400679072269228E-9</v>
      </c>
      <c r="L2402" s="67" t="str">
        <f>'Emissions Factors'!$D$2</f>
        <v>LB</v>
      </c>
      <c r="M2402" s="67" t="str">
        <f>'Emissions Factors'!$E$2</f>
        <v>EACH</v>
      </c>
      <c r="N2402" s="68">
        <f t="shared" si="74"/>
        <v>2.4607535985161026E-5</v>
      </c>
      <c r="O2402" s="67" t="str">
        <f t="shared" si="75"/>
        <v>LB</v>
      </c>
    </row>
    <row r="2403" spans="1:15" x14ac:dyDescent="0.25">
      <c r="A2403" s="61" t="s">
        <v>3170</v>
      </c>
      <c r="B2403" s="61" t="s">
        <v>3108</v>
      </c>
      <c r="C2403" s="61" t="s">
        <v>2799</v>
      </c>
      <c r="D2403" s="62" t="s">
        <v>2797</v>
      </c>
      <c r="E2403" s="62" t="s">
        <v>2679</v>
      </c>
      <c r="F2403" s="67" t="s">
        <v>3110</v>
      </c>
      <c r="G2403" s="63">
        <f>VLOOKUP(Emissions!A2403,Population!$A$5:$L$3146,12,FALSE)*'National Throughput'!$B$2</f>
        <v>25286.688339743061</v>
      </c>
      <c r="H2403" s="12" t="str">
        <f>'Emissions Factors'!$E$2</f>
        <v>EACH</v>
      </c>
      <c r="I2403" s="64">
        <v>515</v>
      </c>
      <c r="J2403" s="65">
        <v>7439976</v>
      </c>
      <c r="K2403" s="66">
        <f>'Emissions Factors'!$C$2</f>
        <v>1.9400679072269228E-9</v>
      </c>
      <c r="L2403" s="67" t="str">
        <f>'Emissions Factors'!$D$2</f>
        <v>LB</v>
      </c>
      <c r="M2403" s="67" t="str">
        <f>'Emissions Factors'!$E$2</f>
        <v>EACH</v>
      </c>
      <c r="N2403" s="68">
        <f t="shared" si="74"/>
        <v>4.9057892527984748E-5</v>
      </c>
      <c r="O2403" s="67" t="str">
        <f t="shared" si="75"/>
        <v>LB</v>
      </c>
    </row>
    <row r="2404" spans="1:15" x14ac:dyDescent="0.25">
      <c r="A2404" s="61" t="s">
        <v>3171</v>
      </c>
      <c r="B2404" s="61" t="s">
        <v>3108</v>
      </c>
      <c r="C2404" s="61" t="s">
        <v>2802</v>
      </c>
      <c r="D2404" s="62" t="s">
        <v>4786</v>
      </c>
      <c r="E2404" s="62" t="s">
        <v>2679</v>
      </c>
      <c r="F2404" s="67" t="s">
        <v>3110</v>
      </c>
      <c r="G2404" s="63">
        <f>VLOOKUP(Emissions!A2404,Population!$A$5:$L$3146,12,FALSE)*'National Throughput'!$B$2</f>
        <v>52864.428378840712</v>
      </c>
      <c r="H2404" s="12" t="str">
        <f>'Emissions Factors'!$E$2</f>
        <v>EACH</v>
      </c>
      <c r="I2404" s="64">
        <v>515</v>
      </c>
      <c r="J2404" s="65">
        <v>7439976</v>
      </c>
      <c r="K2404" s="66">
        <f>'Emissions Factors'!$C$2</f>
        <v>1.9400679072269228E-9</v>
      </c>
      <c r="L2404" s="67" t="str">
        <f>'Emissions Factors'!$D$2</f>
        <v>LB</v>
      </c>
      <c r="M2404" s="67" t="str">
        <f>'Emissions Factors'!$E$2</f>
        <v>EACH</v>
      </c>
      <c r="N2404" s="68">
        <f t="shared" si="74"/>
        <v>1.0256058093168505E-4</v>
      </c>
      <c r="O2404" s="67" t="str">
        <f t="shared" si="75"/>
        <v>LB</v>
      </c>
    </row>
    <row r="2405" spans="1:15" x14ac:dyDescent="0.25">
      <c r="A2405" s="61" t="s">
        <v>3172</v>
      </c>
      <c r="B2405" s="61" t="s">
        <v>3108</v>
      </c>
      <c r="C2405" s="61" t="s">
        <v>2805</v>
      </c>
      <c r="D2405" s="62" t="s">
        <v>3173</v>
      </c>
      <c r="E2405" s="62" t="s">
        <v>2679</v>
      </c>
      <c r="F2405" s="67" t="s">
        <v>3110</v>
      </c>
      <c r="G2405" s="63">
        <f>VLOOKUP(Emissions!A2405,Population!$A$5:$L$3146,12,FALSE)*'National Throughput'!$B$2</f>
        <v>3976.0104916731088</v>
      </c>
      <c r="H2405" s="12" t="str">
        <f>'Emissions Factors'!$E$2</f>
        <v>EACH</v>
      </c>
      <c r="I2405" s="64">
        <v>515</v>
      </c>
      <c r="J2405" s="65">
        <v>7439976</v>
      </c>
      <c r="K2405" s="66">
        <f>'Emissions Factors'!$C$2</f>
        <v>1.9400679072269228E-9</v>
      </c>
      <c r="L2405" s="67" t="str">
        <f>'Emissions Factors'!$D$2</f>
        <v>LB</v>
      </c>
      <c r="M2405" s="67" t="str">
        <f>'Emissions Factors'!$E$2</f>
        <v>EACH</v>
      </c>
      <c r="N2405" s="68">
        <f t="shared" si="74"/>
        <v>7.7137303536925365E-6</v>
      </c>
      <c r="O2405" s="67" t="str">
        <f t="shared" si="75"/>
        <v>LB</v>
      </c>
    </row>
    <row r="2406" spans="1:15" x14ac:dyDescent="0.25">
      <c r="A2406" s="61" t="s">
        <v>3174</v>
      </c>
      <c r="B2406" s="61" t="s">
        <v>3108</v>
      </c>
      <c r="C2406" s="61" t="s">
        <v>2808</v>
      </c>
      <c r="D2406" s="62" t="s">
        <v>3175</v>
      </c>
      <c r="E2406" s="62" t="s">
        <v>2679</v>
      </c>
      <c r="F2406" s="67" t="s">
        <v>3110</v>
      </c>
      <c r="G2406" s="63">
        <f>VLOOKUP(Emissions!A2406,Population!$A$5:$L$3146,12,FALSE)*'National Throughput'!$B$2</f>
        <v>5793.2636748675241</v>
      </c>
      <c r="H2406" s="12" t="str">
        <f>'Emissions Factors'!$E$2</f>
        <v>EACH</v>
      </c>
      <c r="I2406" s="64">
        <v>515</v>
      </c>
      <c r="J2406" s="65">
        <v>7439976</v>
      </c>
      <c r="K2406" s="66">
        <f>'Emissions Factors'!$C$2</f>
        <v>1.9400679072269228E-9</v>
      </c>
      <c r="L2406" s="67" t="str">
        <f>'Emissions Factors'!$D$2</f>
        <v>LB</v>
      </c>
      <c r="M2406" s="67" t="str">
        <f>'Emissions Factors'!$E$2</f>
        <v>EACH</v>
      </c>
      <c r="N2406" s="68">
        <f t="shared" si="74"/>
        <v>1.1239324933713989E-5</v>
      </c>
      <c r="O2406" s="67" t="str">
        <f t="shared" si="75"/>
        <v>LB</v>
      </c>
    </row>
    <row r="2407" spans="1:15" x14ac:dyDescent="0.25">
      <c r="A2407" s="61" t="s">
        <v>3176</v>
      </c>
      <c r="B2407" s="61" t="s">
        <v>3108</v>
      </c>
      <c r="C2407" s="61" t="s">
        <v>2811</v>
      </c>
      <c r="D2407" s="62" t="s">
        <v>808</v>
      </c>
      <c r="E2407" s="62" t="s">
        <v>2679</v>
      </c>
      <c r="F2407" s="67" t="s">
        <v>3110</v>
      </c>
      <c r="G2407" s="63">
        <f>VLOOKUP(Emissions!A2407,Population!$A$5:$L$3146,12,FALSE)*'National Throughput'!$B$2</f>
        <v>2491.0315925390719</v>
      </c>
      <c r="H2407" s="12" t="str">
        <f>'Emissions Factors'!$E$2</f>
        <v>EACH</v>
      </c>
      <c r="I2407" s="64">
        <v>515</v>
      </c>
      <c r="J2407" s="65">
        <v>7439976</v>
      </c>
      <c r="K2407" s="66">
        <f>'Emissions Factors'!$C$2</f>
        <v>1.9400679072269228E-9</v>
      </c>
      <c r="L2407" s="67" t="str">
        <f>'Emissions Factors'!$D$2</f>
        <v>LB</v>
      </c>
      <c r="M2407" s="67" t="str">
        <f>'Emissions Factors'!$E$2</f>
        <v>EACH</v>
      </c>
      <c r="N2407" s="68">
        <f t="shared" si="74"/>
        <v>4.8327704485734261E-6</v>
      </c>
      <c r="O2407" s="67" t="str">
        <f t="shared" si="75"/>
        <v>LB</v>
      </c>
    </row>
    <row r="2408" spans="1:15" x14ac:dyDescent="0.25">
      <c r="A2408" s="61" t="s">
        <v>3177</v>
      </c>
      <c r="B2408" s="61" t="s">
        <v>3108</v>
      </c>
      <c r="C2408" s="61" t="s">
        <v>2814</v>
      </c>
      <c r="D2408" s="62" t="s">
        <v>2821</v>
      </c>
      <c r="E2408" s="62" t="s">
        <v>2679</v>
      </c>
      <c r="F2408" s="67" t="s">
        <v>3110</v>
      </c>
      <c r="G2408" s="63">
        <f>VLOOKUP(Emissions!A2408,Population!$A$5:$L$3146,12,FALSE)*'National Throughput'!$B$2</f>
        <v>4802.5940501689884</v>
      </c>
      <c r="H2408" s="12" t="str">
        <f>'Emissions Factors'!$E$2</f>
        <v>EACH</v>
      </c>
      <c r="I2408" s="64">
        <v>515</v>
      </c>
      <c r="J2408" s="65">
        <v>7439976</v>
      </c>
      <c r="K2408" s="66">
        <f>'Emissions Factors'!$C$2</f>
        <v>1.9400679072269228E-9</v>
      </c>
      <c r="L2408" s="67" t="str">
        <f>'Emissions Factors'!$D$2</f>
        <v>LB</v>
      </c>
      <c r="M2408" s="67" t="str">
        <f>'Emissions Factors'!$E$2</f>
        <v>EACH</v>
      </c>
      <c r="N2408" s="68">
        <f t="shared" si="74"/>
        <v>9.3173585881718198E-6</v>
      </c>
      <c r="O2408" s="67" t="str">
        <f t="shared" si="75"/>
        <v>LB</v>
      </c>
    </row>
    <row r="2409" spans="1:15" x14ac:dyDescent="0.25">
      <c r="A2409" s="61" t="s">
        <v>3178</v>
      </c>
      <c r="B2409" s="61" t="s">
        <v>3108</v>
      </c>
      <c r="C2409" s="61" t="s">
        <v>2817</v>
      </c>
      <c r="D2409" s="62" t="s">
        <v>812</v>
      </c>
      <c r="E2409" s="62" t="s">
        <v>2679</v>
      </c>
      <c r="F2409" s="67" t="s">
        <v>3110</v>
      </c>
      <c r="G2409" s="63">
        <f>VLOOKUP(Emissions!A2409,Population!$A$5:$L$3146,12,FALSE)*'National Throughput'!$B$2</f>
        <v>27639.272313923644</v>
      </c>
      <c r="H2409" s="12" t="str">
        <f>'Emissions Factors'!$E$2</f>
        <v>EACH</v>
      </c>
      <c r="I2409" s="64">
        <v>515</v>
      </c>
      <c r="J2409" s="65">
        <v>7439976</v>
      </c>
      <c r="K2409" s="66">
        <f>'Emissions Factors'!$C$2</f>
        <v>1.9400679072269228E-9</v>
      </c>
      <c r="L2409" s="67" t="str">
        <f>'Emissions Factors'!$D$2</f>
        <v>LB</v>
      </c>
      <c r="M2409" s="67" t="str">
        <f>'Emissions Factors'!$E$2</f>
        <v>EACH</v>
      </c>
      <c r="N2409" s="68">
        <f t="shared" si="74"/>
        <v>5.3622065195348871E-5</v>
      </c>
      <c r="O2409" s="67" t="str">
        <f t="shared" si="75"/>
        <v>LB</v>
      </c>
    </row>
    <row r="2410" spans="1:15" x14ac:dyDescent="0.25">
      <c r="A2410" s="61" t="s">
        <v>3179</v>
      </c>
      <c r="B2410" s="61" t="s">
        <v>3108</v>
      </c>
      <c r="C2410" s="61" t="s">
        <v>2820</v>
      </c>
      <c r="D2410" s="62" t="s">
        <v>3180</v>
      </c>
      <c r="E2410" s="62" t="s">
        <v>2679</v>
      </c>
      <c r="F2410" s="67" t="s">
        <v>3110</v>
      </c>
      <c r="G2410" s="63">
        <f>VLOOKUP(Emissions!A2410,Population!$A$5:$L$3146,12,FALSE)*'National Throughput'!$B$2</f>
        <v>2153.6296189098603</v>
      </c>
      <c r="H2410" s="12" t="str">
        <f>'Emissions Factors'!$E$2</f>
        <v>EACH</v>
      </c>
      <c r="I2410" s="64">
        <v>515</v>
      </c>
      <c r="J2410" s="65">
        <v>7439976</v>
      </c>
      <c r="K2410" s="66">
        <f>'Emissions Factors'!$C$2</f>
        <v>1.9400679072269228E-9</v>
      </c>
      <c r="L2410" s="67" t="str">
        <f>'Emissions Factors'!$D$2</f>
        <v>LB</v>
      </c>
      <c r="M2410" s="67" t="str">
        <f>'Emissions Factors'!$E$2</f>
        <v>EACH</v>
      </c>
      <c r="N2410" s="68">
        <f t="shared" si="74"/>
        <v>4.178187707700368E-6</v>
      </c>
      <c r="O2410" s="67" t="str">
        <f t="shared" si="75"/>
        <v>LB</v>
      </c>
    </row>
    <row r="2411" spans="1:15" x14ac:dyDescent="0.25">
      <c r="A2411" s="61" t="s">
        <v>3181</v>
      </c>
      <c r="B2411" s="61" t="s">
        <v>3108</v>
      </c>
      <c r="C2411" s="61" t="s">
        <v>2823</v>
      </c>
      <c r="D2411" s="62" t="s">
        <v>3182</v>
      </c>
      <c r="E2411" s="62" t="s">
        <v>2679</v>
      </c>
      <c r="F2411" s="67" t="s">
        <v>3110</v>
      </c>
      <c r="G2411" s="63">
        <f>VLOOKUP(Emissions!A2411,Population!$A$5:$L$3146,12,FALSE)*'National Throughput'!$B$2</f>
        <v>2375.1458082834461</v>
      </c>
      <c r="H2411" s="12" t="str">
        <f>'Emissions Factors'!$E$2</f>
        <v>EACH</v>
      </c>
      <c r="I2411" s="64">
        <v>515</v>
      </c>
      <c r="J2411" s="65">
        <v>7439976</v>
      </c>
      <c r="K2411" s="66">
        <f>'Emissions Factors'!$C$2</f>
        <v>1.9400679072269228E-9</v>
      </c>
      <c r="L2411" s="67" t="str">
        <f>'Emissions Factors'!$D$2</f>
        <v>LB</v>
      </c>
      <c r="M2411" s="67" t="str">
        <f>'Emissions Factors'!$E$2</f>
        <v>EACH</v>
      </c>
      <c r="N2411" s="68">
        <f t="shared" si="74"/>
        <v>4.6079441576352632E-6</v>
      </c>
      <c r="O2411" s="67" t="str">
        <f t="shared" si="75"/>
        <v>LB</v>
      </c>
    </row>
    <row r="2412" spans="1:15" x14ac:dyDescent="0.25">
      <c r="A2412" s="61" t="s">
        <v>3183</v>
      </c>
      <c r="B2412" s="61" t="s">
        <v>3108</v>
      </c>
      <c r="C2412" s="61" t="s">
        <v>2826</v>
      </c>
      <c r="D2412" s="62" t="s">
        <v>3184</v>
      </c>
      <c r="E2412" s="62" t="s">
        <v>2679</v>
      </c>
      <c r="F2412" s="67" t="s">
        <v>3110</v>
      </c>
      <c r="G2412" s="63">
        <f>VLOOKUP(Emissions!A2412,Population!$A$5:$L$3146,12,FALSE)*'National Throughput'!$B$2</f>
        <v>187552.42474546336</v>
      </c>
      <c r="H2412" s="12" t="str">
        <f>'Emissions Factors'!$E$2</f>
        <v>EACH</v>
      </c>
      <c r="I2412" s="64">
        <v>515</v>
      </c>
      <c r="J2412" s="65">
        <v>7439976</v>
      </c>
      <c r="K2412" s="66">
        <f>'Emissions Factors'!$C$2</f>
        <v>1.9400679072269228E-9</v>
      </c>
      <c r="L2412" s="67" t="str">
        <f>'Emissions Factors'!$D$2</f>
        <v>LB</v>
      </c>
      <c r="M2412" s="67" t="str">
        <f>'Emissions Factors'!$E$2</f>
        <v>EACH</v>
      </c>
      <c r="N2412" s="68">
        <f t="shared" si="74"/>
        <v>3.6386444017126601E-4</v>
      </c>
      <c r="O2412" s="67" t="str">
        <f t="shared" si="75"/>
        <v>LB</v>
      </c>
    </row>
    <row r="2413" spans="1:15" x14ac:dyDescent="0.25">
      <c r="A2413" s="61" t="s">
        <v>3185</v>
      </c>
      <c r="B2413" s="61" t="s">
        <v>3108</v>
      </c>
      <c r="C2413" s="61" t="s">
        <v>2829</v>
      </c>
      <c r="D2413" s="62" t="s">
        <v>3186</v>
      </c>
      <c r="E2413" s="62" t="s">
        <v>2679</v>
      </c>
      <c r="F2413" s="67" t="s">
        <v>3110</v>
      </c>
      <c r="G2413" s="63">
        <f>VLOOKUP(Emissions!A2413,Population!$A$5:$L$3146,12,FALSE)*'National Throughput'!$B$2</f>
        <v>6529.5998969519433</v>
      </c>
      <c r="H2413" s="12" t="str">
        <f>'Emissions Factors'!$E$2</f>
        <v>EACH</v>
      </c>
      <c r="I2413" s="64">
        <v>515</v>
      </c>
      <c r="J2413" s="65">
        <v>7439976</v>
      </c>
      <c r="K2413" s="66">
        <f>'Emissions Factors'!$C$2</f>
        <v>1.9400679072269228E-9</v>
      </c>
      <c r="L2413" s="67" t="str">
        <f>'Emissions Factors'!$D$2</f>
        <v>LB</v>
      </c>
      <c r="M2413" s="67" t="str">
        <f>'Emissions Factors'!$E$2</f>
        <v>EACH</v>
      </c>
      <c r="N2413" s="68">
        <f t="shared" si="74"/>
        <v>1.2667867207108687E-5</v>
      </c>
      <c r="O2413" s="67" t="str">
        <f t="shared" si="75"/>
        <v>LB</v>
      </c>
    </row>
    <row r="2414" spans="1:15" x14ac:dyDescent="0.25">
      <c r="A2414" s="61" t="s">
        <v>3187</v>
      </c>
      <c r="B2414" s="61" t="s">
        <v>3108</v>
      </c>
      <c r="C2414" s="61" t="s">
        <v>2832</v>
      </c>
      <c r="D2414" s="62" t="s">
        <v>1360</v>
      </c>
      <c r="E2414" s="62" t="s">
        <v>2679</v>
      </c>
      <c r="F2414" s="67" t="s">
        <v>3110</v>
      </c>
      <c r="G2414" s="63">
        <f>VLOOKUP(Emissions!A2414,Population!$A$5:$L$3146,12,FALSE)*'National Throughput'!$B$2</f>
        <v>111006.27486192434</v>
      </c>
      <c r="H2414" s="12" t="str">
        <f>'Emissions Factors'!$E$2</f>
        <v>EACH</v>
      </c>
      <c r="I2414" s="64">
        <v>515</v>
      </c>
      <c r="J2414" s="65">
        <v>7439976</v>
      </c>
      <c r="K2414" s="66">
        <f>'Emissions Factors'!$C$2</f>
        <v>1.9400679072269228E-9</v>
      </c>
      <c r="L2414" s="67" t="str">
        <f>'Emissions Factors'!$D$2</f>
        <v>LB</v>
      </c>
      <c r="M2414" s="67" t="str">
        <f>'Emissions Factors'!$E$2</f>
        <v>EACH</v>
      </c>
      <c r="N2414" s="68">
        <f t="shared" si="74"/>
        <v>2.1535971136043012E-4</v>
      </c>
      <c r="O2414" s="67" t="str">
        <f t="shared" si="75"/>
        <v>LB</v>
      </c>
    </row>
    <row r="2415" spans="1:15" x14ac:dyDescent="0.25">
      <c r="A2415" s="61" t="s">
        <v>3188</v>
      </c>
      <c r="B2415" s="61" t="s">
        <v>3108</v>
      </c>
      <c r="C2415" s="61" t="s">
        <v>2835</v>
      </c>
      <c r="D2415" s="62" t="s">
        <v>1884</v>
      </c>
      <c r="E2415" s="62" t="s">
        <v>2679</v>
      </c>
      <c r="F2415" s="67" t="s">
        <v>3110</v>
      </c>
      <c r="G2415" s="63">
        <f>VLOOKUP(Emissions!A2415,Population!$A$5:$L$3146,12,FALSE)*'National Throughput'!$B$2</f>
        <v>3110.4564924540982</v>
      </c>
      <c r="H2415" s="12" t="str">
        <f>'Emissions Factors'!$E$2</f>
        <v>EACH</v>
      </c>
      <c r="I2415" s="64">
        <v>515</v>
      </c>
      <c r="J2415" s="65">
        <v>7439976</v>
      </c>
      <c r="K2415" s="66">
        <f>'Emissions Factors'!$C$2</f>
        <v>1.9400679072269228E-9</v>
      </c>
      <c r="L2415" s="67" t="str">
        <f>'Emissions Factors'!$D$2</f>
        <v>LB</v>
      </c>
      <c r="M2415" s="67" t="str">
        <f>'Emissions Factors'!$E$2</f>
        <v>EACH</v>
      </c>
      <c r="N2415" s="68">
        <f t="shared" si="74"/>
        <v>6.0344968178358167E-6</v>
      </c>
      <c r="O2415" s="67" t="str">
        <f t="shared" si="75"/>
        <v>LB</v>
      </c>
    </row>
    <row r="2416" spans="1:15" x14ac:dyDescent="0.25">
      <c r="A2416" s="61" t="s">
        <v>3189</v>
      </c>
      <c r="B2416" s="61" t="s">
        <v>3108</v>
      </c>
      <c r="C2416" s="61" t="s">
        <v>2838</v>
      </c>
      <c r="D2416" s="62" t="s">
        <v>3003</v>
      </c>
      <c r="E2416" s="62" t="s">
        <v>2679</v>
      </c>
      <c r="F2416" s="67" t="s">
        <v>3110</v>
      </c>
      <c r="G2416" s="63">
        <f>VLOOKUP(Emissions!A2416,Population!$A$5:$L$3146,12,FALSE)*'National Throughput'!$B$2</f>
        <v>2399.7587182138445</v>
      </c>
      <c r="H2416" s="12" t="str">
        <f>'Emissions Factors'!$E$2</f>
        <v>EACH</v>
      </c>
      <c r="I2416" s="64">
        <v>515</v>
      </c>
      <c r="J2416" s="65">
        <v>7439976</v>
      </c>
      <c r="K2416" s="66">
        <f>'Emissions Factors'!$C$2</f>
        <v>1.9400679072269228E-9</v>
      </c>
      <c r="L2416" s="67" t="str">
        <f>'Emissions Factors'!$D$2</f>
        <v>LB</v>
      </c>
      <c r="M2416" s="67" t="str">
        <f>'Emissions Factors'!$E$2</f>
        <v>EACH</v>
      </c>
      <c r="N2416" s="68">
        <f t="shared" si="74"/>
        <v>4.6556948742946963E-6</v>
      </c>
      <c r="O2416" s="67" t="str">
        <f t="shared" si="75"/>
        <v>LB</v>
      </c>
    </row>
    <row r="2417" spans="1:15" x14ac:dyDescent="0.25">
      <c r="A2417" s="61" t="s">
        <v>3190</v>
      </c>
      <c r="B2417" s="61" t="s">
        <v>3108</v>
      </c>
      <c r="C2417" s="61" t="s">
        <v>2841</v>
      </c>
      <c r="D2417" s="62" t="s">
        <v>3191</v>
      </c>
      <c r="E2417" s="62" t="s">
        <v>2679</v>
      </c>
      <c r="F2417" s="67" t="s">
        <v>3110</v>
      </c>
      <c r="G2417" s="63">
        <f>VLOOKUP(Emissions!A2417,Population!$A$5:$L$3146,12,FALSE)*'National Throughput'!$B$2</f>
        <v>10638.93031741471</v>
      </c>
      <c r="H2417" s="12" t="str">
        <f>'Emissions Factors'!$E$2</f>
        <v>EACH</v>
      </c>
      <c r="I2417" s="64">
        <v>515</v>
      </c>
      <c r="J2417" s="65">
        <v>7439976</v>
      </c>
      <c r="K2417" s="66">
        <f>'Emissions Factors'!$C$2</f>
        <v>1.9400679072269228E-9</v>
      </c>
      <c r="L2417" s="67" t="str">
        <f>'Emissions Factors'!$D$2</f>
        <v>LB</v>
      </c>
      <c r="M2417" s="67" t="str">
        <f>'Emissions Factors'!$E$2</f>
        <v>EACH</v>
      </c>
      <c r="N2417" s="68">
        <f t="shared" si="74"/>
        <v>2.0640247276039819E-5</v>
      </c>
      <c r="O2417" s="67" t="str">
        <f t="shared" si="75"/>
        <v>LB</v>
      </c>
    </row>
    <row r="2418" spans="1:15" x14ac:dyDescent="0.25">
      <c r="A2418" s="61" t="s">
        <v>3192</v>
      </c>
      <c r="B2418" s="61" t="s">
        <v>3108</v>
      </c>
      <c r="C2418" s="61" t="s">
        <v>2844</v>
      </c>
      <c r="D2418" s="62" t="s">
        <v>3193</v>
      </c>
      <c r="E2418" s="62" t="s">
        <v>2679</v>
      </c>
      <c r="F2418" s="67" t="s">
        <v>3110</v>
      </c>
      <c r="G2418" s="63">
        <f>VLOOKUP(Emissions!A2418,Population!$A$5:$L$3146,12,FALSE)*'National Throughput'!$B$2</f>
        <v>2395.6565665587777</v>
      </c>
      <c r="H2418" s="12" t="str">
        <f>'Emissions Factors'!$E$2</f>
        <v>EACH</v>
      </c>
      <c r="I2418" s="64">
        <v>515</v>
      </c>
      <c r="J2418" s="65">
        <v>7439976</v>
      </c>
      <c r="K2418" s="66">
        <f>'Emissions Factors'!$C$2</f>
        <v>1.9400679072269228E-9</v>
      </c>
      <c r="L2418" s="67" t="str">
        <f>'Emissions Factors'!$D$2</f>
        <v>LB</v>
      </c>
      <c r="M2418" s="67" t="str">
        <f>'Emissions Factors'!$E$2</f>
        <v>EACH</v>
      </c>
      <c r="N2418" s="68">
        <f t="shared" si="74"/>
        <v>4.6477364215181236E-6</v>
      </c>
      <c r="O2418" s="67" t="str">
        <f t="shared" si="75"/>
        <v>LB</v>
      </c>
    </row>
    <row r="2419" spans="1:15" x14ac:dyDescent="0.25">
      <c r="A2419" s="61" t="s">
        <v>3194</v>
      </c>
      <c r="B2419" s="61" t="s">
        <v>3108</v>
      </c>
      <c r="C2419" s="61" t="s">
        <v>2847</v>
      </c>
      <c r="D2419" s="62" t="s">
        <v>1669</v>
      </c>
      <c r="E2419" s="62" t="s">
        <v>2679</v>
      </c>
      <c r="F2419" s="67" t="s">
        <v>3110</v>
      </c>
      <c r="G2419" s="63">
        <f>VLOOKUP(Emissions!A2419,Population!$A$5:$L$3146,12,FALSE)*'National Throughput'!$B$2</f>
        <v>14581.098057933521</v>
      </c>
      <c r="H2419" s="12" t="str">
        <f>'Emissions Factors'!$E$2</f>
        <v>EACH</v>
      </c>
      <c r="I2419" s="64">
        <v>515</v>
      </c>
      <c r="J2419" s="65">
        <v>7439976</v>
      </c>
      <c r="K2419" s="66">
        <f>'Emissions Factors'!$C$2</f>
        <v>1.9400679072269228E-9</v>
      </c>
      <c r="L2419" s="67" t="str">
        <f>'Emissions Factors'!$D$2</f>
        <v>LB</v>
      </c>
      <c r="M2419" s="67" t="str">
        <f>'Emissions Factors'!$E$2</f>
        <v>EACH</v>
      </c>
      <c r="N2419" s="68">
        <f t="shared" si="74"/>
        <v>2.8288320394325634E-5</v>
      </c>
      <c r="O2419" s="67" t="str">
        <f t="shared" si="75"/>
        <v>LB</v>
      </c>
    </row>
    <row r="2420" spans="1:15" x14ac:dyDescent="0.25">
      <c r="A2420" s="61" t="s">
        <v>3195</v>
      </c>
      <c r="B2420" s="61" t="s">
        <v>3108</v>
      </c>
      <c r="C2420" s="61" t="s">
        <v>2850</v>
      </c>
      <c r="D2420" s="62" t="s">
        <v>3196</v>
      </c>
      <c r="E2420" s="62" t="s">
        <v>2679</v>
      </c>
      <c r="F2420" s="67" t="s">
        <v>3110</v>
      </c>
      <c r="G2420" s="63">
        <f>VLOOKUP(Emissions!A2420,Population!$A$5:$L$3146,12,FALSE)*'National Throughput'!$B$2</f>
        <v>6766.4991550320283</v>
      </c>
      <c r="H2420" s="12" t="str">
        <f>'Emissions Factors'!$E$2</f>
        <v>EACH</v>
      </c>
      <c r="I2420" s="64">
        <v>515</v>
      </c>
      <c r="J2420" s="65">
        <v>7439976</v>
      </c>
      <c r="K2420" s="66">
        <f>'Emissions Factors'!$C$2</f>
        <v>1.9400679072269228E-9</v>
      </c>
      <c r="L2420" s="67" t="str">
        <f>'Emissions Factors'!$D$2</f>
        <v>LB</v>
      </c>
      <c r="M2420" s="67" t="str">
        <f>'Emissions Factors'!$E$2</f>
        <v>EACH</v>
      </c>
      <c r="N2420" s="68">
        <f t="shared" si="74"/>
        <v>1.3127467854955728E-5</v>
      </c>
      <c r="O2420" s="67" t="str">
        <f t="shared" si="75"/>
        <v>LB</v>
      </c>
    </row>
    <row r="2421" spans="1:15" x14ac:dyDescent="0.25">
      <c r="A2421" s="61" t="s">
        <v>3197</v>
      </c>
      <c r="B2421" s="61" t="s">
        <v>3108</v>
      </c>
      <c r="C2421" s="61" t="s">
        <v>2853</v>
      </c>
      <c r="D2421" s="62" t="s">
        <v>3198</v>
      </c>
      <c r="E2421" s="62" t="s">
        <v>2679</v>
      </c>
      <c r="F2421" s="67" t="s">
        <v>3110</v>
      </c>
      <c r="G2421" s="63">
        <f>VLOOKUP(Emissions!A2421,Population!$A$5:$L$3146,12,FALSE)*'National Throughput'!$B$2</f>
        <v>3059.1795967657686</v>
      </c>
      <c r="H2421" s="12" t="str">
        <f>'Emissions Factors'!$E$2</f>
        <v>EACH</v>
      </c>
      <c r="I2421" s="64">
        <v>515</v>
      </c>
      <c r="J2421" s="65">
        <v>7439976</v>
      </c>
      <c r="K2421" s="66">
        <f>'Emissions Factors'!$C$2</f>
        <v>1.9400679072269228E-9</v>
      </c>
      <c r="L2421" s="67" t="str">
        <f>'Emissions Factors'!$D$2</f>
        <v>LB</v>
      </c>
      <c r="M2421" s="67" t="str">
        <f>'Emissions Factors'!$E$2</f>
        <v>EACH</v>
      </c>
      <c r="N2421" s="68">
        <f t="shared" si="74"/>
        <v>5.9350161581286663E-6</v>
      </c>
      <c r="O2421" s="67" t="str">
        <f t="shared" si="75"/>
        <v>LB</v>
      </c>
    </row>
    <row r="2422" spans="1:15" x14ac:dyDescent="0.25">
      <c r="A2422" s="61" t="s">
        <v>3199</v>
      </c>
      <c r="B2422" s="61" t="s">
        <v>3108</v>
      </c>
      <c r="C2422" s="61" t="s">
        <v>2856</v>
      </c>
      <c r="D2422" s="62" t="s">
        <v>3200</v>
      </c>
      <c r="E2422" s="62" t="s">
        <v>2679</v>
      </c>
      <c r="F2422" s="67" t="s">
        <v>3110</v>
      </c>
      <c r="G2422" s="63">
        <f>VLOOKUP(Emissions!A2422,Population!$A$5:$L$3146,12,FALSE)*'National Throughput'!$B$2</f>
        <v>1474.7235199963709</v>
      </c>
      <c r="H2422" s="12" t="str">
        <f>'Emissions Factors'!$E$2</f>
        <v>EACH</v>
      </c>
      <c r="I2422" s="64">
        <v>515</v>
      </c>
      <c r="J2422" s="65">
        <v>7439976</v>
      </c>
      <c r="K2422" s="66">
        <f>'Emissions Factors'!$C$2</f>
        <v>1.9400679072269228E-9</v>
      </c>
      <c r="L2422" s="67" t="str">
        <f>'Emissions Factors'!$D$2</f>
        <v>LB</v>
      </c>
      <c r="M2422" s="67" t="str">
        <f>'Emissions Factors'!$E$2</f>
        <v>EACH</v>
      </c>
      <c r="N2422" s="68">
        <f t="shared" si="74"/>
        <v>2.8610637731776802E-6</v>
      </c>
      <c r="O2422" s="67" t="str">
        <f t="shared" si="75"/>
        <v>LB</v>
      </c>
    </row>
    <row r="2423" spans="1:15" x14ac:dyDescent="0.25">
      <c r="A2423" s="61" t="s">
        <v>3201</v>
      </c>
      <c r="B2423" s="61" t="s">
        <v>3108</v>
      </c>
      <c r="C2423" s="61" t="s">
        <v>2859</v>
      </c>
      <c r="D2423" s="62" t="s">
        <v>4522</v>
      </c>
      <c r="E2423" s="62" t="s">
        <v>2679</v>
      </c>
      <c r="F2423" s="67" t="s">
        <v>3110</v>
      </c>
      <c r="G2423" s="63">
        <f>VLOOKUP(Emissions!A2423,Population!$A$5:$L$3146,12,FALSE)*'National Throughput'!$B$2</f>
        <v>10134.365663841541</v>
      </c>
      <c r="H2423" s="12" t="str">
        <f>'Emissions Factors'!$E$2</f>
        <v>EACH</v>
      </c>
      <c r="I2423" s="64">
        <v>515</v>
      </c>
      <c r="J2423" s="65">
        <v>7439976</v>
      </c>
      <c r="K2423" s="66">
        <f>'Emissions Factors'!$C$2</f>
        <v>1.9400679072269228E-9</v>
      </c>
      <c r="L2423" s="67" t="str">
        <f>'Emissions Factors'!$D$2</f>
        <v>LB</v>
      </c>
      <c r="M2423" s="67" t="str">
        <f>'Emissions Factors'!$E$2</f>
        <v>EACH</v>
      </c>
      <c r="N2423" s="68">
        <f t="shared" si="74"/>
        <v>1.9661357584521442E-5</v>
      </c>
      <c r="O2423" s="67" t="str">
        <f t="shared" si="75"/>
        <v>LB</v>
      </c>
    </row>
    <row r="2424" spans="1:15" x14ac:dyDescent="0.25">
      <c r="A2424" s="61" t="s">
        <v>3202</v>
      </c>
      <c r="B2424" s="61" t="s">
        <v>3108</v>
      </c>
      <c r="C2424" s="61" t="s">
        <v>2862</v>
      </c>
      <c r="D2424" s="62" t="s">
        <v>3203</v>
      </c>
      <c r="E2424" s="62" t="s">
        <v>2679</v>
      </c>
      <c r="F2424" s="67" t="s">
        <v>3110</v>
      </c>
      <c r="G2424" s="63">
        <f>VLOOKUP(Emissions!A2424,Population!$A$5:$L$3146,12,FALSE)*'National Throughput'!$B$2</f>
        <v>5652.7649806814998</v>
      </c>
      <c r="H2424" s="12" t="str">
        <f>'Emissions Factors'!$E$2</f>
        <v>EACH</v>
      </c>
      <c r="I2424" s="64">
        <v>515</v>
      </c>
      <c r="J2424" s="65">
        <v>7439976</v>
      </c>
      <c r="K2424" s="66">
        <f>'Emissions Factors'!$C$2</f>
        <v>1.9400679072269228E-9</v>
      </c>
      <c r="L2424" s="67" t="str">
        <f>'Emissions Factors'!$D$2</f>
        <v>LB</v>
      </c>
      <c r="M2424" s="67" t="str">
        <f>'Emissions Factors'!$E$2</f>
        <v>EACH</v>
      </c>
      <c r="N2424" s="68">
        <f t="shared" si="74"/>
        <v>1.0966747926116393E-5</v>
      </c>
      <c r="O2424" s="67" t="str">
        <f t="shared" si="75"/>
        <v>LB</v>
      </c>
    </row>
    <row r="2425" spans="1:15" x14ac:dyDescent="0.25">
      <c r="A2425" s="61" t="s">
        <v>3204</v>
      </c>
      <c r="B2425" s="61" t="s">
        <v>3108</v>
      </c>
      <c r="C2425" s="61" t="s">
        <v>2865</v>
      </c>
      <c r="D2425" s="62" t="s">
        <v>140</v>
      </c>
      <c r="E2425" s="62" t="s">
        <v>2679</v>
      </c>
      <c r="F2425" s="67" t="s">
        <v>3110</v>
      </c>
      <c r="G2425" s="63">
        <f>VLOOKUP(Emissions!A2425,Population!$A$5:$L$3146,12,FALSE)*'National Throughput'!$B$2</f>
        <v>8483.2496226773164</v>
      </c>
      <c r="H2425" s="12" t="str">
        <f>'Emissions Factors'!$E$2</f>
        <v>EACH</v>
      </c>
      <c r="I2425" s="64">
        <v>515</v>
      </c>
      <c r="J2425" s="65">
        <v>7439976</v>
      </c>
      <c r="K2425" s="66">
        <f>'Emissions Factors'!$C$2</f>
        <v>1.9400679072269228E-9</v>
      </c>
      <c r="L2425" s="67" t="str">
        <f>'Emissions Factors'!$D$2</f>
        <v>LB</v>
      </c>
      <c r="M2425" s="67" t="str">
        <f>'Emissions Factors'!$E$2</f>
        <v>EACH</v>
      </c>
      <c r="N2425" s="68">
        <f t="shared" si="74"/>
        <v>1.6458080341951164E-5</v>
      </c>
      <c r="O2425" s="67" t="str">
        <f t="shared" si="75"/>
        <v>LB</v>
      </c>
    </row>
    <row r="2426" spans="1:15" x14ac:dyDescent="0.25">
      <c r="A2426" s="61" t="s">
        <v>3205</v>
      </c>
      <c r="B2426" s="61" t="s">
        <v>3108</v>
      </c>
      <c r="C2426" s="61" t="s">
        <v>2868</v>
      </c>
      <c r="D2426" s="62" t="s">
        <v>4842</v>
      </c>
      <c r="E2426" s="62" t="s">
        <v>2679</v>
      </c>
      <c r="F2426" s="67" t="s">
        <v>3110</v>
      </c>
      <c r="G2426" s="63">
        <f>VLOOKUP(Emissions!A2426,Population!$A$5:$L$3146,12,FALSE)*'National Throughput'!$B$2</f>
        <v>15412.809305998233</v>
      </c>
      <c r="H2426" s="12" t="str">
        <f>'Emissions Factors'!$E$2</f>
        <v>EACH</v>
      </c>
      <c r="I2426" s="64">
        <v>515</v>
      </c>
      <c r="J2426" s="65">
        <v>7439976</v>
      </c>
      <c r="K2426" s="66">
        <f>'Emissions Factors'!$C$2</f>
        <v>1.9400679072269228E-9</v>
      </c>
      <c r="L2426" s="67" t="str">
        <f>'Emissions Factors'!$D$2</f>
        <v>LB</v>
      </c>
      <c r="M2426" s="67" t="str">
        <f>'Emissions Factors'!$E$2</f>
        <v>EACH</v>
      </c>
      <c r="N2426" s="68">
        <f t="shared" si="74"/>
        <v>2.9901896694775632E-5</v>
      </c>
      <c r="O2426" s="67" t="str">
        <f t="shared" si="75"/>
        <v>LB</v>
      </c>
    </row>
    <row r="2427" spans="1:15" x14ac:dyDescent="0.25">
      <c r="A2427" s="61" t="s">
        <v>3206</v>
      </c>
      <c r="B2427" s="61" t="s">
        <v>3108</v>
      </c>
      <c r="C2427" s="61" t="s">
        <v>2871</v>
      </c>
      <c r="D2427" s="62" t="s">
        <v>3207</v>
      </c>
      <c r="E2427" s="62" t="s">
        <v>2679</v>
      </c>
      <c r="F2427" s="67" t="s">
        <v>3110</v>
      </c>
      <c r="G2427" s="63">
        <f>VLOOKUP(Emissions!A2427,Population!$A$5:$L$3146,12,FALSE)*'National Throughput'!$B$2</f>
        <v>5651.7394427677327</v>
      </c>
      <c r="H2427" s="12" t="str">
        <f>'Emissions Factors'!$E$2</f>
        <v>EACH</v>
      </c>
      <c r="I2427" s="64">
        <v>515</v>
      </c>
      <c r="J2427" s="65">
        <v>7439976</v>
      </c>
      <c r="K2427" s="66">
        <f>'Emissions Factors'!$C$2</f>
        <v>1.9400679072269228E-9</v>
      </c>
      <c r="L2427" s="67" t="str">
        <f>'Emissions Factors'!$D$2</f>
        <v>LB</v>
      </c>
      <c r="M2427" s="67" t="str">
        <f>'Emissions Factors'!$E$2</f>
        <v>EACH</v>
      </c>
      <c r="N2427" s="68">
        <f t="shared" si="74"/>
        <v>1.096475831292225E-5</v>
      </c>
      <c r="O2427" s="67" t="str">
        <f t="shared" si="75"/>
        <v>LB</v>
      </c>
    </row>
    <row r="2428" spans="1:15" x14ac:dyDescent="0.25">
      <c r="A2428" s="61" t="s">
        <v>3208</v>
      </c>
      <c r="B2428" s="61" t="s">
        <v>3108</v>
      </c>
      <c r="C2428" s="61" t="s">
        <v>4835</v>
      </c>
      <c r="D2428" s="62" t="s">
        <v>3209</v>
      </c>
      <c r="E2428" s="62" t="s">
        <v>2679</v>
      </c>
      <c r="F2428" s="67" t="s">
        <v>3110</v>
      </c>
      <c r="G2428" s="63">
        <f>VLOOKUP(Emissions!A2428,Population!$A$5:$L$3146,12,FALSE)*'National Throughput'!$B$2</f>
        <v>23263.302035881559</v>
      </c>
      <c r="H2428" s="12" t="str">
        <f>'Emissions Factors'!$E$2</f>
        <v>EACH</v>
      </c>
      <c r="I2428" s="64">
        <v>515</v>
      </c>
      <c r="J2428" s="65">
        <v>7439976</v>
      </c>
      <c r="K2428" s="66">
        <f>'Emissions Factors'!$C$2</f>
        <v>1.9400679072269228E-9</v>
      </c>
      <c r="L2428" s="67" t="str">
        <f>'Emissions Factors'!$D$2</f>
        <v>LB</v>
      </c>
      <c r="M2428" s="67" t="str">
        <f>'Emissions Factors'!$E$2</f>
        <v>EACH</v>
      </c>
      <c r="N2428" s="68">
        <f t="shared" si="74"/>
        <v>4.5132385695940553E-5</v>
      </c>
      <c r="O2428" s="67" t="str">
        <f t="shared" si="75"/>
        <v>LB</v>
      </c>
    </row>
    <row r="2429" spans="1:15" x14ac:dyDescent="0.25">
      <c r="A2429" s="61" t="s">
        <v>3210</v>
      </c>
      <c r="B2429" s="61" t="s">
        <v>3108</v>
      </c>
      <c r="C2429" s="61" t="s">
        <v>4838</v>
      </c>
      <c r="D2429" s="62" t="s">
        <v>3211</v>
      </c>
      <c r="E2429" s="62" t="s">
        <v>2679</v>
      </c>
      <c r="F2429" s="67" t="s">
        <v>3110</v>
      </c>
      <c r="G2429" s="63">
        <f>VLOOKUP(Emissions!A2429,Population!$A$5:$L$3146,12,FALSE)*'National Throughput'!$B$2</f>
        <v>2898.1701443044121</v>
      </c>
      <c r="H2429" s="12" t="str">
        <f>'Emissions Factors'!$E$2</f>
        <v>EACH</v>
      </c>
      <c r="I2429" s="64">
        <v>515</v>
      </c>
      <c r="J2429" s="65">
        <v>7439976</v>
      </c>
      <c r="K2429" s="66">
        <f>'Emissions Factors'!$C$2</f>
        <v>1.9400679072269228E-9</v>
      </c>
      <c r="L2429" s="67" t="str">
        <f>'Emissions Factors'!$D$2</f>
        <v>LB</v>
      </c>
      <c r="M2429" s="67" t="str">
        <f>'Emissions Factors'!$E$2</f>
        <v>EACH</v>
      </c>
      <c r="N2429" s="68">
        <f t="shared" si="74"/>
        <v>5.62264688664821E-6</v>
      </c>
      <c r="O2429" s="67" t="str">
        <f t="shared" si="75"/>
        <v>LB</v>
      </c>
    </row>
    <row r="2430" spans="1:15" x14ac:dyDescent="0.25">
      <c r="A2430" s="61" t="s">
        <v>3212</v>
      </c>
      <c r="B2430" s="61" t="s">
        <v>3213</v>
      </c>
      <c r="C2430" s="61" t="s">
        <v>2677</v>
      </c>
      <c r="D2430" s="62" t="s">
        <v>722</v>
      </c>
      <c r="E2430" s="62" t="s">
        <v>2679</v>
      </c>
      <c r="F2430" s="67" t="s">
        <v>3214</v>
      </c>
      <c r="G2430" s="63">
        <f>VLOOKUP(Emissions!A2430,Population!$A$5:$L$3146,12,FALSE)*'National Throughput'!$B$2</f>
        <v>77456.827550963775</v>
      </c>
      <c r="H2430" s="12" t="str">
        <f>'Emissions Factors'!$E$2</f>
        <v>EACH</v>
      </c>
      <c r="I2430" s="64">
        <v>515</v>
      </c>
      <c r="J2430" s="65">
        <v>7439976</v>
      </c>
      <c r="K2430" s="66">
        <f>'Emissions Factors'!$C$2</f>
        <v>1.9400679072269228E-9</v>
      </c>
      <c r="L2430" s="67" t="str">
        <f>'Emissions Factors'!$D$2</f>
        <v>LB</v>
      </c>
      <c r="M2430" s="67" t="str">
        <f>'Emissions Factors'!$E$2</f>
        <v>EACH</v>
      </c>
      <c r="N2430" s="68">
        <f t="shared" si="74"/>
        <v>1.5027150532723494E-4</v>
      </c>
      <c r="O2430" s="67" t="str">
        <f t="shared" si="75"/>
        <v>LB</v>
      </c>
    </row>
    <row r="2431" spans="1:15" x14ac:dyDescent="0.25">
      <c r="A2431" s="61" t="s">
        <v>3215</v>
      </c>
      <c r="B2431" s="61" t="s">
        <v>3213</v>
      </c>
      <c r="C2431" s="61" t="s">
        <v>2682</v>
      </c>
      <c r="D2431" s="62" t="s">
        <v>2931</v>
      </c>
      <c r="E2431" s="62" t="s">
        <v>2679</v>
      </c>
      <c r="F2431" s="67" t="s">
        <v>3214</v>
      </c>
      <c r="G2431" s="63">
        <f>VLOOKUP(Emissions!A2431,Population!$A$5:$L$3146,12,FALSE)*'National Throughput'!$B$2</f>
        <v>47817.756305195267</v>
      </c>
      <c r="H2431" s="12" t="str">
        <f>'Emissions Factors'!$E$2</f>
        <v>EACH</v>
      </c>
      <c r="I2431" s="64">
        <v>515</v>
      </c>
      <c r="J2431" s="65">
        <v>7439976</v>
      </c>
      <c r="K2431" s="66">
        <f>'Emissions Factors'!$C$2</f>
        <v>1.9400679072269228E-9</v>
      </c>
      <c r="L2431" s="67" t="str">
        <f>'Emissions Factors'!$D$2</f>
        <v>LB</v>
      </c>
      <c r="M2431" s="67" t="str">
        <f>'Emissions Factors'!$E$2</f>
        <v>EACH</v>
      </c>
      <c r="N2431" s="68">
        <f t="shared" si="74"/>
        <v>9.2769694403307173E-5</v>
      </c>
      <c r="O2431" s="67" t="str">
        <f t="shared" si="75"/>
        <v>LB</v>
      </c>
    </row>
    <row r="2432" spans="1:15" x14ac:dyDescent="0.25">
      <c r="A2432" s="61" t="s">
        <v>3216</v>
      </c>
      <c r="B2432" s="61" t="s">
        <v>3213</v>
      </c>
      <c r="C2432" s="61" t="s">
        <v>2685</v>
      </c>
      <c r="D2432" s="62" t="s">
        <v>4724</v>
      </c>
      <c r="E2432" s="62" t="s">
        <v>2679</v>
      </c>
      <c r="F2432" s="67" t="s">
        <v>3214</v>
      </c>
      <c r="G2432" s="63">
        <f>VLOOKUP(Emissions!A2432,Population!$A$5:$L$3146,12,FALSE)*'National Throughput'!$B$2</f>
        <v>16557.309617761759</v>
      </c>
      <c r="H2432" s="12" t="str">
        <f>'Emissions Factors'!$E$2</f>
        <v>EACH</v>
      </c>
      <c r="I2432" s="64">
        <v>515</v>
      </c>
      <c r="J2432" s="65">
        <v>7439976</v>
      </c>
      <c r="K2432" s="66">
        <f>'Emissions Factors'!$C$2</f>
        <v>1.9400679072269228E-9</v>
      </c>
      <c r="L2432" s="67" t="str">
        <f>'Emissions Factors'!$D$2</f>
        <v>LB</v>
      </c>
      <c r="M2432" s="67" t="str">
        <f>'Emissions Factors'!$E$2</f>
        <v>EACH</v>
      </c>
      <c r="N2432" s="68">
        <f t="shared" si="74"/>
        <v>3.212230501943926E-5</v>
      </c>
      <c r="O2432" s="67" t="str">
        <f t="shared" si="75"/>
        <v>LB</v>
      </c>
    </row>
    <row r="2433" spans="1:15" x14ac:dyDescent="0.25">
      <c r="A2433" s="61" t="s">
        <v>3217</v>
      </c>
      <c r="B2433" s="61" t="s">
        <v>3213</v>
      </c>
      <c r="C2433" s="61" t="s">
        <v>2688</v>
      </c>
      <c r="D2433" s="62" t="s">
        <v>3218</v>
      </c>
      <c r="E2433" s="62" t="s">
        <v>2679</v>
      </c>
      <c r="F2433" s="67" t="s">
        <v>3214</v>
      </c>
      <c r="G2433" s="63">
        <f>VLOOKUP(Emissions!A2433,Population!$A$5:$L$3146,12,FALSE)*'National Throughput'!$B$2</f>
        <v>14286.768676682506</v>
      </c>
      <c r="H2433" s="12" t="str">
        <f>'Emissions Factors'!$E$2</f>
        <v>EACH</v>
      </c>
      <c r="I2433" s="64">
        <v>515</v>
      </c>
      <c r="J2433" s="65">
        <v>7439976</v>
      </c>
      <c r="K2433" s="66">
        <f>'Emissions Factors'!$C$2</f>
        <v>1.9400679072269228E-9</v>
      </c>
      <c r="L2433" s="67" t="str">
        <f>'Emissions Factors'!$D$2</f>
        <v>LB</v>
      </c>
      <c r="M2433" s="67" t="str">
        <f>'Emissions Factors'!$E$2</f>
        <v>EACH</v>
      </c>
      <c r="N2433" s="68">
        <f t="shared" si="74"/>
        <v>2.7717301407606582E-5</v>
      </c>
      <c r="O2433" s="67" t="str">
        <f t="shared" si="75"/>
        <v>LB</v>
      </c>
    </row>
    <row r="2434" spans="1:15" x14ac:dyDescent="0.25">
      <c r="A2434" s="61" t="s">
        <v>3219</v>
      </c>
      <c r="B2434" s="61" t="s">
        <v>3213</v>
      </c>
      <c r="C2434" s="61" t="s">
        <v>2691</v>
      </c>
      <c r="D2434" s="62" t="s">
        <v>2692</v>
      </c>
      <c r="E2434" s="62" t="s">
        <v>2679</v>
      </c>
      <c r="F2434" s="67" t="s">
        <v>3214</v>
      </c>
      <c r="G2434" s="63">
        <f>VLOOKUP(Emissions!A2434,Population!$A$5:$L$3146,12,FALSE)*'National Throughput'!$B$2</f>
        <v>129565.43448735849</v>
      </c>
      <c r="H2434" s="12" t="str">
        <f>'Emissions Factors'!$E$2</f>
        <v>EACH</v>
      </c>
      <c r="I2434" s="64">
        <v>515</v>
      </c>
      <c r="J2434" s="65">
        <v>7439976</v>
      </c>
      <c r="K2434" s="66">
        <f>'Emissions Factors'!$C$2</f>
        <v>1.9400679072269228E-9</v>
      </c>
      <c r="L2434" s="67" t="str">
        <f>'Emissions Factors'!$D$2</f>
        <v>LB</v>
      </c>
      <c r="M2434" s="67" t="str">
        <f>'Emissions Factors'!$E$2</f>
        <v>EACH</v>
      </c>
      <c r="N2434" s="68">
        <f t="shared" si="74"/>
        <v>2.5136574133483654E-4</v>
      </c>
      <c r="O2434" s="67" t="str">
        <f t="shared" si="75"/>
        <v>LB</v>
      </c>
    </row>
    <row r="2435" spans="1:15" x14ac:dyDescent="0.25">
      <c r="A2435" s="61" t="s">
        <v>3220</v>
      </c>
      <c r="B2435" s="61" t="s">
        <v>3213</v>
      </c>
      <c r="C2435" s="61" t="s">
        <v>2694</v>
      </c>
      <c r="D2435" s="62" t="s">
        <v>4728</v>
      </c>
      <c r="E2435" s="62" t="s">
        <v>2679</v>
      </c>
      <c r="F2435" s="67" t="s">
        <v>3214</v>
      </c>
      <c r="G2435" s="63">
        <f>VLOOKUP(Emissions!A2435,Population!$A$5:$L$3146,12,FALSE)*'National Throughput'!$B$2</f>
        <v>105604.76667011566</v>
      </c>
      <c r="H2435" s="12" t="str">
        <f>'Emissions Factors'!$E$2</f>
        <v>EACH</v>
      </c>
      <c r="I2435" s="64">
        <v>515</v>
      </c>
      <c r="J2435" s="65">
        <v>7439976</v>
      </c>
      <c r="K2435" s="66">
        <f>'Emissions Factors'!$C$2</f>
        <v>1.9400679072269228E-9</v>
      </c>
      <c r="L2435" s="67" t="str">
        <f>'Emissions Factors'!$D$2</f>
        <v>LB</v>
      </c>
      <c r="M2435" s="67" t="str">
        <f>'Emissions Factors'!$E$2</f>
        <v>EACH</v>
      </c>
      <c r="N2435" s="68">
        <f t="shared" ref="N2435:N2498" si="76">K2435*G2435</f>
        <v>2.0488041866687876E-4</v>
      </c>
      <c r="O2435" s="67" t="str">
        <f t="shared" ref="O2435:O2498" si="77">L2435</f>
        <v>LB</v>
      </c>
    </row>
    <row r="2436" spans="1:15" x14ac:dyDescent="0.25">
      <c r="A2436" s="61" t="s">
        <v>3221</v>
      </c>
      <c r="B2436" s="61" t="s">
        <v>3213</v>
      </c>
      <c r="C2436" s="61" t="s">
        <v>2697</v>
      </c>
      <c r="D2436" s="62" t="s">
        <v>925</v>
      </c>
      <c r="E2436" s="62" t="s">
        <v>2679</v>
      </c>
      <c r="F2436" s="67" t="s">
        <v>3214</v>
      </c>
      <c r="G2436" s="63">
        <f>VLOOKUP(Emissions!A2436,Population!$A$5:$L$3146,12,FALSE)*'National Throughput'!$B$2</f>
        <v>40937.422441735143</v>
      </c>
      <c r="H2436" s="12" t="str">
        <f>'Emissions Factors'!$E$2</f>
        <v>EACH</v>
      </c>
      <c r="I2436" s="64">
        <v>515</v>
      </c>
      <c r="J2436" s="65">
        <v>7439976</v>
      </c>
      <c r="K2436" s="66">
        <f>'Emissions Factors'!$C$2</f>
        <v>1.9400679072269228E-9</v>
      </c>
      <c r="L2436" s="67" t="str">
        <f>'Emissions Factors'!$D$2</f>
        <v>LB</v>
      </c>
      <c r="M2436" s="67" t="str">
        <f>'Emissions Factors'!$E$2</f>
        <v>EACH</v>
      </c>
      <c r="N2436" s="68">
        <f t="shared" si="76"/>
        <v>7.9421379483801558E-5</v>
      </c>
      <c r="O2436" s="67" t="str">
        <f t="shared" si="77"/>
        <v>LB</v>
      </c>
    </row>
    <row r="2437" spans="1:15" x14ac:dyDescent="0.25">
      <c r="A2437" s="61" t="s">
        <v>3222</v>
      </c>
      <c r="B2437" s="61" t="s">
        <v>3213</v>
      </c>
      <c r="C2437" s="61" t="s">
        <v>2700</v>
      </c>
      <c r="D2437" s="62" t="s">
        <v>3223</v>
      </c>
      <c r="E2437" s="62" t="s">
        <v>2679</v>
      </c>
      <c r="F2437" s="67" t="s">
        <v>3214</v>
      </c>
      <c r="G2437" s="63">
        <f>VLOOKUP(Emissions!A2437,Population!$A$5:$L$3146,12,FALSE)*'National Throughput'!$B$2</f>
        <v>14108.32507968712</v>
      </c>
      <c r="H2437" s="12" t="str">
        <f>'Emissions Factors'!$E$2</f>
        <v>EACH</v>
      </c>
      <c r="I2437" s="64">
        <v>515</v>
      </c>
      <c r="J2437" s="65">
        <v>7439976</v>
      </c>
      <c r="K2437" s="66">
        <f>'Emissions Factors'!$C$2</f>
        <v>1.9400679072269228E-9</v>
      </c>
      <c r="L2437" s="67" t="str">
        <f>'Emissions Factors'!$D$2</f>
        <v>LB</v>
      </c>
      <c r="M2437" s="67" t="str">
        <f>'Emissions Factors'!$E$2</f>
        <v>EACH</v>
      </c>
      <c r="N2437" s="68">
        <f t="shared" si="76"/>
        <v>2.7371108711825701E-5</v>
      </c>
      <c r="O2437" s="67" t="str">
        <f t="shared" si="77"/>
        <v>LB</v>
      </c>
    </row>
    <row r="2438" spans="1:15" x14ac:dyDescent="0.25">
      <c r="A2438" s="61" t="s">
        <v>3224</v>
      </c>
      <c r="B2438" s="61" t="s">
        <v>3213</v>
      </c>
      <c r="C2438" s="61" t="s">
        <v>2703</v>
      </c>
      <c r="D2438" s="62" t="s">
        <v>4731</v>
      </c>
      <c r="E2438" s="62" t="s">
        <v>2679</v>
      </c>
      <c r="F2438" s="67" t="s">
        <v>3214</v>
      </c>
      <c r="G2438" s="63">
        <f>VLOOKUP(Emissions!A2438,Population!$A$5:$L$3146,12,FALSE)*'National Throughput'!$B$2</f>
        <v>29094.510613558446</v>
      </c>
      <c r="H2438" s="12" t="str">
        <f>'Emissions Factors'!$E$2</f>
        <v>EACH</v>
      </c>
      <c r="I2438" s="64">
        <v>515</v>
      </c>
      <c r="J2438" s="65">
        <v>7439976</v>
      </c>
      <c r="K2438" s="66">
        <f>'Emissions Factors'!$C$2</f>
        <v>1.9400679072269228E-9</v>
      </c>
      <c r="L2438" s="67" t="str">
        <f>'Emissions Factors'!$D$2</f>
        <v>LB</v>
      </c>
      <c r="M2438" s="67" t="str">
        <f>'Emissions Factors'!$E$2</f>
        <v>EACH</v>
      </c>
      <c r="N2438" s="68">
        <f t="shared" si="76"/>
        <v>5.6445326317837829E-5</v>
      </c>
      <c r="O2438" s="67" t="str">
        <f t="shared" si="77"/>
        <v>LB</v>
      </c>
    </row>
    <row r="2439" spans="1:15" x14ac:dyDescent="0.25">
      <c r="A2439" s="61" t="s">
        <v>3225</v>
      </c>
      <c r="B2439" s="61" t="s">
        <v>3213</v>
      </c>
      <c r="C2439" s="61" t="s">
        <v>2706</v>
      </c>
      <c r="D2439" s="62" t="s">
        <v>930</v>
      </c>
      <c r="E2439" s="62" t="s">
        <v>2679</v>
      </c>
      <c r="F2439" s="67" t="s">
        <v>3214</v>
      </c>
      <c r="G2439" s="63">
        <f>VLOOKUP(Emissions!A2439,Population!$A$5:$L$3146,12,FALSE)*'National Throughput'!$B$2</f>
        <v>58338.749762526822</v>
      </c>
      <c r="H2439" s="12" t="str">
        <f>'Emissions Factors'!$E$2</f>
        <v>EACH</v>
      </c>
      <c r="I2439" s="64">
        <v>515</v>
      </c>
      <c r="J2439" s="65">
        <v>7439976</v>
      </c>
      <c r="K2439" s="66">
        <f>'Emissions Factors'!$C$2</f>
        <v>1.9400679072269228E-9</v>
      </c>
      <c r="L2439" s="67" t="str">
        <f>'Emissions Factors'!$D$2</f>
        <v>LB</v>
      </c>
      <c r="M2439" s="67" t="str">
        <f>'Emissions Factors'!$E$2</f>
        <v>EACH</v>
      </c>
      <c r="N2439" s="68">
        <f t="shared" si="76"/>
        <v>1.1318113616202056E-4</v>
      </c>
      <c r="O2439" s="67" t="str">
        <f t="shared" si="77"/>
        <v>LB</v>
      </c>
    </row>
    <row r="2440" spans="1:15" x14ac:dyDescent="0.25">
      <c r="A2440" s="61" t="s">
        <v>3226</v>
      </c>
      <c r="B2440" s="61" t="s">
        <v>3213</v>
      </c>
      <c r="C2440" s="61" t="s">
        <v>2709</v>
      </c>
      <c r="D2440" s="62" t="s">
        <v>3227</v>
      </c>
      <c r="E2440" s="62" t="s">
        <v>2679</v>
      </c>
      <c r="F2440" s="67" t="s">
        <v>3214</v>
      </c>
      <c r="G2440" s="63">
        <f>VLOOKUP(Emissions!A2440,Population!$A$5:$L$3146,12,FALSE)*'National Throughput'!$B$2</f>
        <v>40779.489603015092</v>
      </c>
      <c r="H2440" s="12" t="str">
        <f>'Emissions Factors'!$E$2</f>
        <v>EACH</v>
      </c>
      <c r="I2440" s="64">
        <v>515</v>
      </c>
      <c r="J2440" s="65">
        <v>7439976</v>
      </c>
      <c r="K2440" s="66">
        <f>'Emissions Factors'!$C$2</f>
        <v>1.9400679072269228E-9</v>
      </c>
      <c r="L2440" s="67" t="str">
        <f>'Emissions Factors'!$D$2</f>
        <v>LB</v>
      </c>
      <c r="M2440" s="67" t="str">
        <f>'Emissions Factors'!$E$2</f>
        <v>EACH</v>
      </c>
      <c r="N2440" s="68">
        <f t="shared" si="76"/>
        <v>7.9114979051903543E-5</v>
      </c>
      <c r="O2440" s="67" t="str">
        <f t="shared" si="77"/>
        <v>LB</v>
      </c>
    </row>
    <row r="2441" spans="1:15" x14ac:dyDescent="0.25">
      <c r="A2441" s="61" t="s">
        <v>3228</v>
      </c>
      <c r="B2441" s="61" t="s">
        <v>3213</v>
      </c>
      <c r="C2441" s="61" t="s">
        <v>2712</v>
      </c>
      <c r="D2441" s="62" t="s">
        <v>2947</v>
      </c>
      <c r="E2441" s="62" t="s">
        <v>2679</v>
      </c>
      <c r="F2441" s="67" t="s">
        <v>3214</v>
      </c>
      <c r="G2441" s="63">
        <f>VLOOKUP(Emissions!A2441,Population!$A$5:$L$3146,12,FALSE)*'National Throughput'!$B$2</f>
        <v>17822.823403349743</v>
      </c>
      <c r="H2441" s="12" t="str">
        <f>'Emissions Factors'!$E$2</f>
        <v>EACH</v>
      </c>
      <c r="I2441" s="64">
        <v>515</v>
      </c>
      <c r="J2441" s="65">
        <v>7439976</v>
      </c>
      <c r="K2441" s="66">
        <f>'Emissions Factors'!$C$2</f>
        <v>1.9400679072269228E-9</v>
      </c>
      <c r="L2441" s="67" t="str">
        <f>'Emissions Factors'!$D$2</f>
        <v>LB</v>
      </c>
      <c r="M2441" s="67" t="str">
        <f>'Emissions Factors'!$E$2</f>
        <v>EACH</v>
      </c>
      <c r="N2441" s="68">
        <f t="shared" si="76"/>
        <v>3.4577487701011755E-5</v>
      </c>
      <c r="O2441" s="67" t="str">
        <f t="shared" si="77"/>
        <v>LB</v>
      </c>
    </row>
    <row r="2442" spans="1:15" x14ac:dyDescent="0.25">
      <c r="A2442" s="61" t="s">
        <v>3229</v>
      </c>
      <c r="B2442" s="61" t="s">
        <v>3213</v>
      </c>
      <c r="C2442" s="61" t="s">
        <v>2715</v>
      </c>
      <c r="D2442" s="62" t="s">
        <v>4564</v>
      </c>
      <c r="E2442" s="62" t="s">
        <v>2679</v>
      </c>
      <c r="F2442" s="67" t="s">
        <v>3214</v>
      </c>
      <c r="G2442" s="63">
        <f>VLOOKUP(Emissions!A2442,Population!$A$5:$L$3146,12,FALSE)*'National Throughput'!$B$2</f>
        <v>32398.79377171443</v>
      </c>
      <c r="H2442" s="12" t="str">
        <f>'Emissions Factors'!$E$2</f>
        <v>EACH</v>
      </c>
      <c r="I2442" s="64">
        <v>515</v>
      </c>
      <c r="J2442" s="65">
        <v>7439976</v>
      </c>
      <c r="K2442" s="66">
        <f>'Emissions Factors'!$C$2</f>
        <v>1.9400679072269228E-9</v>
      </c>
      <c r="L2442" s="67" t="str">
        <f>'Emissions Factors'!$D$2</f>
        <v>LB</v>
      </c>
      <c r="M2442" s="67" t="str">
        <f>'Emissions Factors'!$E$2</f>
        <v>EACH</v>
      </c>
      <c r="N2442" s="68">
        <f t="shared" si="76"/>
        <v>6.2855860029366673E-5</v>
      </c>
      <c r="O2442" s="67" t="str">
        <f t="shared" si="77"/>
        <v>LB</v>
      </c>
    </row>
    <row r="2443" spans="1:15" x14ac:dyDescent="0.25">
      <c r="A2443" s="61" t="s">
        <v>3230</v>
      </c>
      <c r="B2443" s="61" t="s">
        <v>3213</v>
      </c>
      <c r="C2443" s="61" t="s">
        <v>2718</v>
      </c>
      <c r="D2443" s="62" t="s">
        <v>2719</v>
      </c>
      <c r="E2443" s="62" t="s">
        <v>2679</v>
      </c>
      <c r="F2443" s="67" t="s">
        <v>3214</v>
      </c>
      <c r="G2443" s="63">
        <f>VLOOKUP(Emissions!A2443,Population!$A$5:$L$3146,12,FALSE)*'National Throughput'!$B$2</f>
        <v>7963.3019003976506</v>
      </c>
      <c r="H2443" s="12" t="str">
        <f>'Emissions Factors'!$E$2</f>
        <v>EACH</v>
      </c>
      <c r="I2443" s="64">
        <v>515</v>
      </c>
      <c r="J2443" s="65">
        <v>7439976</v>
      </c>
      <c r="K2443" s="66">
        <f>'Emissions Factors'!$C$2</f>
        <v>1.9400679072269228E-9</v>
      </c>
      <c r="L2443" s="67" t="str">
        <f>'Emissions Factors'!$D$2</f>
        <v>LB</v>
      </c>
      <c r="M2443" s="67" t="str">
        <f>'Emissions Factors'!$E$2</f>
        <v>EACH</v>
      </c>
      <c r="N2443" s="68">
        <f t="shared" si="76"/>
        <v>1.5449346452520647E-5</v>
      </c>
      <c r="O2443" s="67" t="str">
        <f t="shared" si="77"/>
        <v>LB</v>
      </c>
    </row>
    <row r="2444" spans="1:15" x14ac:dyDescent="0.25">
      <c r="A2444" s="61" t="s">
        <v>3231</v>
      </c>
      <c r="B2444" s="61" t="s">
        <v>3213</v>
      </c>
      <c r="C2444" s="61" t="s">
        <v>2721</v>
      </c>
      <c r="D2444" s="62" t="s">
        <v>3232</v>
      </c>
      <c r="E2444" s="62" t="s">
        <v>2679</v>
      </c>
      <c r="F2444" s="67" t="s">
        <v>3214</v>
      </c>
      <c r="G2444" s="63">
        <f>VLOOKUP(Emissions!A2444,Population!$A$5:$L$3146,12,FALSE)*'National Throughput'!$B$2</f>
        <v>36277.37816157972</v>
      </c>
      <c r="H2444" s="12" t="str">
        <f>'Emissions Factors'!$E$2</f>
        <v>EACH</v>
      </c>
      <c r="I2444" s="64">
        <v>515</v>
      </c>
      <c r="J2444" s="65">
        <v>7439976</v>
      </c>
      <c r="K2444" s="66">
        <f>'Emissions Factors'!$C$2</f>
        <v>1.9400679072269228E-9</v>
      </c>
      <c r="L2444" s="67" t="str">
        <f>'Emissions Factors'!$D$2</f>
        <v>LB</v>
      </c>
      <c r="M2444" s="67" t="str">
        <f>'Emissions Factors'!$E$2</f>
        <v>EACH</v>
      </c>
      <c r="N2444" s="68">
        <f t="shared" si="76"/>
        <v>7.0380577129615637E-5</v>
      </c>
      <c r="O2444" s="67" t="str">
        <f t="shared" si="77"/>
        <v>LB</v>
      </c>
    </row>
    <row r="2445" spans="1:15" x14ac:dyDescent="0.25">
      <c r="A2445" s="61" t="s">
        <v>3233</v>
      </c>
      <c r="B2445" s="61" t="s">
        <v>3213</v>
      </c>
      <c r="C2445" s="61" t="s">
        <v>2724</v>
      </c>
      <c r="D2445" s="62" t="s">
        <v>2725</v>
      </c>
      <c r="E2445" s="62" t="s">
        <v>2679</v>
      </c>
      <c r="F2445" s="67" t="s">
        <v>3214</v>
      </c>
      <c r="G2445" s="63">
        <f>VLOOKUP(Emissions!A2445,Population!$A$5:$L$3146,12,FALSE)*'National Throughput'!$B$2</f>
        <v>54992.419549906401</v>
      </c>
      <c r="H2445" s="12" t="str">
        <f>'Emissions Factors'!$E$2</f>
        <v>EACH</v>
      </c>
      <c r="I2445" s="64">
        <v>515</v>
      </c>
      <c r="J2445" s="65">
        <v>7439976</v>
      </c>
      <c r="K2445" s="66">
        <f>'Emissions Factors'!$C$2</f>
        <v>1.9400679072269228E-9</v>
      </c>
      <c r="L2445" s="67" t="str">
        <f>'Emissions Factors'!$D$2</f>
        <v>LB</v>
      </c>
      <c r="M2445" s="67" t="str">
        <f>'Emissions Factors'!$E$2</f>
        <v>EACH</v>
      </c>
      <c r="N2445" s="68">
        <f t="shared" si="76"/>
        <v>1.0668902830953182E-4</v>
      </c>
      <c r="O2445" s="67" t="str">
        <f t="shared" si="77"/>
        <v>LB</v>
      </c>
    </row>
    <row r="2446" spans="1:15" x14ac:dyDescent="0.25">
      <c r="A2446" s="61" t="s">
        <v>3234</v>
      </c>
      <c r="B2446" s="61" t="s">
        <v>3213</v>
      </c>
      <c r="C2446" s="61" t="s">
        <v>2727</v>
      </c>
      <c r="D2446" s="62" t="s">
        <v>3235</v>
      </c>
      <c r="E2446" s="62" t="s">
        <v>2679</v>
      </c>
      <c r="F2446" s="67" t="s">
        <v>3214</v>
      </c>
      <c r="G2446" s="63">
        <f>VLOOKUP(Emissions!A2446,Population!$A$5:$L$3146,12,FALSE)*'National Throughput'!$B$2</f>
        <v>15042.590119128492</v>
      </c>
      <c r="H2446" s="12" t="str">
        <f>'Emissions Factors'!$E$2</f>
        <v>EACH</v>
      </c>
      <c r="I2446" s="64">
        <v>515</v>
      </c>
      <c r="J2446" s="65">
        <v>7439976</v>
      </c>
      <c r="K2446" s="66">
        <f>'Emissions Factors'!$C$2</f>
        <v>1.9400679072269228E-9</v>
      </c>
      <c r="L2446" s="67" t="str">
        <f>'Emissions Factors'!$D$2</f>
        <v>LB</v>
      </c>
      <c r="M2446" s="67" t="str">
        <f>'Emissions Factors'!$E$2</f>
        <v>EACH</v>
      </c>
      <c r="N2446" s="68">
        <f t="shared" si="76"/>
        <v>2.918364633169E-5</v>
      </c>
      <c r="O2446" s="67" t="str">
        <f t="shared" si="77"/>
        <v>LB</v>
      </c>
    </row>
    <row r="2447" spans="1:15" x14ac:dyDescent="0.25">
      <c r="A2447" s="61" t="s">
        <v>3236</v>
      </c>
      <c r="B2447" s="61" t="s">
        <v>3213</v>
      </c>
      <c r="C2447" s="61" t="s">
        <v>2730</v>
      </c>
      <c r="D2447" s="62" t="s">
        <v>306</v>
      </c>
      <c r="E2447" s="62" t="s">
        <v>2679</v>
      </c>
      <c r="F2447" s="67" t="s">
        <v>3214</v>
      </c>
      <c r="G2447" s="63">
        <f>VLOOKUP(Emissions!A2447,Population!$A$5:$L$3146,12,FALSE)*'National Throughput'!$B$2</f>
        <v>59465.815929756303</v>
      </c>
      <c r="H2447" s="12" t="str">
        <f>'Emissions Factors'!$E$2</f>
        <v>EACH</v>
      </c>
      <c r="I2447" s="64">
        <v>515</v>
      </c>
      <c r="J2447" s="65">
        <v>7439976</v>
      </c>
      <c r="K2447" s="66">
        <f>'Emissions Factors'!$C$2</f>
        <v>1.9400679072269228E-9</v>
      </c>
      <c r="L2447" s="67" t="str">
        <f>'Emissions Factors'!$D$2</f>
        <v>LB</v>
      </c>
      <c r="M2447" s="67" t="str">
        <f>'Emissions Factors'!$E$2</f>
        <v>EACH</v>
      </c>
      <c r="N2447" s="68">
        <f t="shared" si="76"/>
        <v>1.1536772106238372E-4</v>
      </c>
      <c r="O2447" s="67" t="str">
        <f t="shared" si="77"/>
        <v>LB</v>
      </c>
    </row>
    <row r="2448" spans="1:15" x14ac:dyDescent="0.25">
      <c r="A2448" s="61" t="s">
        <v>3237</v>
      </c>
      <c r="B2448" s="61" t="s">
        <v>3213</v>
      </c>
      <c r="C2448" s="61" t="s">
        <v>2733</v>
      </c>
      <c r="D2448" s="62" t="s">
        <v>2205</v>
      </c>
      <c r="E2448" s="62" t="s">
        <v>2679</v>
      </c>
      <c r="F2448" s="67" t="s">
        <v>3214</v>
      </c>
      <c r="G2448" s="63">
        <f>VLOOKUP(Emissions!A2448,Population!$A$5:$L$3146,12,FALSE)*'National Throughput'!$B$2</f>
        <v>685415.18805216602</v>
      </c>
      <c r="H2448" s="12" t="str">
        <f>'Emissions Factors'!$E$2</f>
        <v>EACH</v>
      </c>
      <c r="I2448" s="64">
        <v>515</v>
      </c>
      <c r="J2448" s="65">
        <v>7439976</v>
      </c>
      <c r="K2448" s="66">
        <f>'Emissions Factors'!$C$2</f>
        <v>1.9400679072269228E-9</v>
      </c>
      <c r="L2448" s="67" t="str">
        <f>'Emissions Factors'!$D$2</f>
        <v>LB</v>
      </c>
      <c r="M2448" s="67" t="str">
        <f>'Emissions Factors'!$E$2</f>
        <v>EACH</v>
      </c>
      <c r="N2448" s="68">
        <f t="shared" si="76"/>
        <v>1.3297520094659135E-3</v>
      </c>
      <c r="O2448" s="67" t="str">
        <f t="shared" si="77"/>
        <v>LB</v>
      </c>
    </row>
    <row r="2449" spans="1:15" x14ac:dyDescent="0.25">
      <c r="A2449" s="61" t="s">
        <v>3238</v>
      </c>
      <c r="B2449" s="61" t="s">
        <v>3213</v>
      </c>
      <c r="C2449" s="61" t="s">
        <v>2736</v>
      </c>
      <c r="D2449" s="62" t="s">
        <v>5322</v>
      </c>
      <c r="E2449" s="62" t="s">
        <v>2679</v>
      </c>
      <c r="F2449" s="67" t="s">
        <v>3214</v>
      </c>
      <c r="G2449" s="63">
        <f>VLOOKUP(Emissions!A2449,Population!$A$5:$L$3146,12,FALSE)*'National Throughput'!$B$2</f>
        <v>11963.925302001157</v>
      </c>
      <c r="H2449" s="12" t="str">
        <f>'Emissions Factors'!$E$2</f>
        <v>EACH</v>
      </c>
      <c r="I2449" s="64">
        <v>515</v>
      </c>
      <c r="J2449" s="65">
        <v>7439976</v>
      </c>
      <c r="K2449" s="66">
        <f>'Emissions Factors'!$C$2</f>
        <v>1.9400679072269228E-9</v>
      </c>
      <c r="L2449" s="67" t="str">
        <f>'Emissions Factors'!$D$2</f>
        <v>LB</v>
      </c>
      <c r="M2449" s="67" t="str">
        <f>'Emissions Factors'!$E$2</f>
        <v>EACH</v>
      </c>
      <c r="N2449" s="68">
        <f t="shared" si="76"/>
        <v>2.3210827522872614E-5</v>
      </c>
      <c r="O2449" s="67" t="str">
        <f t="shared" si="77"/>
        <v>LB</v>
      </c>
    </row>
    <row r="2450" spans="1:15" x14ac:dyDescent="0.25">
      <c r="A2450" s="61" t="s">
        <v>3239</v>
      </c>
      <c r="B2450" s="61" t="s">
        <v>3213</v>
      </c>
      <c r="C2450" s="61" t="s">
        <v>2739</v>
      </c>
      <c r="D2450" s="62" t="s">
        <v>2752</v>
      </c>
      <c r="E2450" s="62" t="s">
        <v>2679</v>
      </c>
      <c r="F2450" s="67" t="s">
        <v>3214</v>
      </c>
      <c r="G2450" s="63">
        <f>VLOOKUP(Emissions!A2450,Population!$A$5:$L$3146,12,FALSE)*'National Throughput'!$B$2</f>
        <v>19760.064522454853</v>
      </c>
      <c r="H2450" s="12" t="str">
        <f>'Emissions Factors'!$E$2</f>
        <v>EACH</v>
      </c>
      <c r="I2450" s="64">
        <v>515</v>
      </c>
      <c r="J2450" s="65">
        <v>7439976</v>
      </c>
      <c r="K2450" s="66">
        <f>'Emissions Factors'!$C$2</f>
        <v>1.9400679072269228E-9</v>
      </c>
      <c r="L2450" s="67" t="str">
        <f>'Emissions Factors'!$D$2</f>
        <v>LB</v>
      </c>
      <c r="M2450" s="67" t="str">
        <f>'Emissions Factors'!$E$2</f>
        <v>EACH</v>
      </c>
      <c r="N2450" s="68">
        <f t="shared" si="76"/>
        <v>3.8335867024747954E-5</v>
      </c>
      <c r="O2450" s="67" t="str">
        <f t="shared" si="77"/>
        <v>LB</v>
      </c>
    </row>
    <row r="2451" spans="1:15" x14ac:dyDescent="0.25">
      <c r="A2451" s="61" t="s">
        <v>3240</v>
      </c>
      <c r="B2451" s="61" t="s">
        <v>3213</v>
      </c>
      <c r="C2451" s="61" t="s">
        <v>2742</v>
      </c>
      <c r="D2451" s="62" t="s">
        <v>3241</v>
      </c>
      <c r="E2451" s="62" t="s">
        <v>2679</v>
      </c>
      <c r="F2451" s="67" t="s">
        <v>3214</v>
      </c>
      <c r="G2451" s="63">
        <f>VLOOKUP(Emissions!A2451,Population!$A$5:$L$3146,12,FALSE)*'National Throughput'!$B$2</f>
        <v>51866.579988745798</v>
      </c>
      <c r="H2451" s="12" t="str">
        <f>'Emissions Factors'!$E$2</f>
        <v>EACH</v>
      </c>
      <c r="I2451" s="64">
        <v>515</v>
      </c>
      <c r="J2451" s="65">
        <v>7439976</v>
      </c>
      <c r="K2451" s="66">
        <f>'Emissions Factors'!$C$2</f>
        <v>1.9400679072269228E-9</v>
      </c>
      <c r="L2451" s="67" t="str">
        <f>'Emissions Factors'!$D$2</f>
        <v>LB</v>
      </c>
      <c r="M2451" s="67" t="str">
        <f>'Emissions Factors'!$E$2</f>
        <v>EACH</v>
      </c>
      <c r="N2451" s="68">
        <f t="shared" si="76"/>
        <v>1.0062468729378385E-4</v>
      </c>
      <c r="O2451" s="67" t="str">
        <f t="shared" si="77"/>
        <v>LB</v>
      </c>
    </row>
    <row r="2452" spans="1:15" x14ac:dyDescent="0.25">
      <c r="A2452" s="61" t="s">
        <v>3242</v>
      </c>
      <c r="B2452" s="61" t="s">
        <v>3213</v>
      </c>
      <c r="C2452" s="61" t="s">
        <v>2745</v>
      </c>
      <c r="D2452" s="62" t="s">
        <v>3243</v>
      </c>
      <c r="E2452" s="62" t="s">
        <v>2679</v>
      </c>
      <c r="F2452" s="67" t="s">
        <v>3214</v>
      </c>
      <c r="G2452" s="63">
        <f>VLOOKUP(Emissions!A2452,Population!$A$5:$L$3146,12,FALSE)*'National Throughput'!$B$2</f>
        <v>38903.780758735978</v>
      </c>
      <c r="H2452" s="12" t="str">
        <f>'Emissions Factors'!$E$2</f>
        <v>EACH</v>
      </c>
      <c r="I2452" s="64">
        <v>515</v>
      </c>
      <c r="J2452" s="65">
        <v>7439976</v>
      </c>
      <c r="K2452" s="66">
        <f>'Emissions Factors'!$C$2</f>
        <v>1.9400679072269228E-9</v>
      </c>
      <c r="L2452" s="67" t="str">
        <f>'Emissions Factors'!$D$2</f>
        <v>LB</v>
      </c>
      <c r="M2452" s="67" t="str">
        <f>'Emissions Factors'!$E$2</f>
        <v>EACH</v>
      </c>
      <c r="N2452" s="68">
        <f t="shared" si="76"/>
        <v>7.5475976519815942E-5</v>
      </c>
      <c r="O2452" s="67" t="str">
        <f t="shared" si="77"/>
        <v>LB</v>
      </c>
    </row>
    <row r="2453" spans="1:15" x14ac:dyDescent="0.25">
      <c r="A2453" s="61" t="s">
        <v>3244</v>
      </c>
      <c r="B2453" s="61" t="s">
        <v>3213</v>
      </c>
      <c r="C2453" s="61" t="s">
        <v>2748</v>
      </c>
      <c r="D2453" s="62" t="s">
        <v>2764</v>
      </c>
      <c r="E2453" s="62" t="s">
        <v>2679</v>
      </c>
      <c r="F2453" s="67" t="s">
        <v>3214</v>
      </c>
      <c r="G2453" s="63">
        <f>VLOOKUP(Emissions!A2453,Population!$A$5:$L$3146,12,FALSE)*'National Throughput'!$B$2</f>
        <v>40007.259553948839</v>
      </c>
      <c r="H2453" s="12" t="str">
        <f>'Emissions Factors'!$E$2</f>
        <v>EACH</v>
      </c>
      <c r="I2453" s="64">
        <v>515</v>
      </c>
      <c r="J2453" s="65">
        <v>7439976</v>
      </c>
      <c r="K2453" s="66">
        <f>'Emissions Factors'!$C$2</f>
        <v>1.9400679072269228E-9</v>
      </c>
      <c r="L2453" s="67" t="str">
        <f>'Emissions Factors'!$D$2</f>
        <v>LB</v>
      </c>
      <c r="M2453" s="67" t="str">
        <f>'Emissions Factors'!$E$2</f>
        <v>EACH</v>
      </c>
      <c r="N2453" s="68">
        <f t="shared" si="76"/>
        <v>7.7616800316713844E-5</v>
      </c>
      <c r="O2453" s="67" t="str">
        <f t="shared" si="77"/>
        <v>LB</v>
      </c>
    </row>
    <row r="2454" spans="1:15" x14ac:dyDescent="0.25">
      <c r="A2454" s="61" t="s">
        <v>3245</v>
      </c>
      <c r="B2454" s="61" t="s">
        <v>3213</v>
      </c>
      <c r="C2454" s="61" t="s">
        <v>2751</v>
      </c>
      <c r="D2454" s="62" t="s">
        <v>3246</v>
      </c>
      <c r="E2454" s="62" t="s">
        <v>2679</v>
      </c>
      <c r="F2454" s="67" t="s">
        <v>3214</v>
      </c>
      <c r="G2454" s="63">
        <f>VLOOKUP(Emissions!A2454,Population!$A$5:$L$3146,12,FALSE)*'National Throughput'!$B$2</f>
        <v>18310.979450302646</v>
      </c>
      <c r="H2454" s="12" t="str">
        <f>'Emissions Factors'!$E$2</f>
        <v>EACH</v>
      </c>
      <c r="I2454" s="64">
        <v>515</v>
      </c>
      <c r="J2454" s="65">
        <v>7439976</v>
      </c>
      <c r="K2454" s="66">
        <f>'Emissions Factors'!$C$2</f>
        <v>1.9400679072269228E-9</v>
      </c>
      <c r="L2454" s="67" t="str">
        <f>'Emissions Factors'!$D$2</f>
        <v>LB</v>
      </c>
      <c r="M2454" s="67" t="str">
        <f>'Emissions Factors'!$E$2</f>
        <v>EACH</v>
      </c>
      <c r="N2454" s="68">
        <f t="shared" si="76"/>
        <v>3.5524543581423845E-5</v>
      </c>
      <c r="O2454" s="67" t="str">
        <f t="shared" si="77"/>
        <v>LB</v>
      </c>
    </row>
    <row r="2455" spans="1:15" x14ac:dyDescent="0.25">
      <c r="A2455" s="61" t="s">
        <v>3247</v>
      </c>
      <c r="B2455" s="61" t="s">
        <v>3213</v>
      </c>
      <c r="C2455" s="61" t="s">
        <v>2754</v>
      </c>
      <c r="D2455" s="62" t="s">
        <v>2767</v>
      </c>
      <c r="E2455" s="62" t="s">
        <v>2679</v>
      </c>
      <c r="F2455" s="67" t="s">
        <v>3214</v>
      </c>
      <c r="G2455" s="63">
        <f>VLOOKUP(Emissions!A2455,Population!$A$5:$L$3146,12,FALSE)*'National Throughput'!$B$2</f>
        <v>42459.320705764781</v>
      </c>
      <c r="H2455" s="12" t="str">
        <f>'Emissions Factors'!$E$2</f>
        <v>EACH</v>
      </c>
      <c r="I2455" s="64">
        <v>515</v>
      </c>
      <c r="J2455" s="65">
        <v>7439976</v>
      </c>
      <c r="K2455" s="66">
        <f>'Emissions Factors'!$C$2</f>
        <v>1.9400679072269228E-9</v>
      </c>
      <c r="L2455" s="67" t="str">
        <f>'Emissions Factors'!$D$2</f>
        <v>LB</v>
      </c>
      <c r="M2455" s="67" t="str">
        <f>'Emissions Factors'!$E$2</f>
        <v>EACH</v>
      </c>
      <c r="N2455" s="68">
        <f t="shared" si="76"/>
        <v>8.2373965463909834E-5</v>
      </c>
      <c r="O2455" s="67" t="str">
        <f t="shared" si="77"/>
        <v>LB</v>
      </c>
    </row>
    <row r="2456" spans="1:15" x14ac:dyDescent="0.25">
      <c r="A2456" s="61" t="s">
        <v>3248</v>
      </c>
      <c r="B2456" s="61" t="s">
        <v>3213</v>
      </c>
      <c r="C2456" s="61" t="s">
        <v>2757</v>
      </c>
      <c r="D2456" s="62" t="s">
        <v>474</v>
      </c>
      <c r="E2456" s="62" t="s">
        <v>2679</v>
      </c>
      <c r="F2456" s="67" t="s">
        <v>3214</v>
      </c>
      <c r="G2456" s="63">
        <f>VLOOKUP(Emissions!A2456,Population!$A$5:$L$3146,12,FALSE)*'National Throughput'!$B$2</f>
        <v>50735.411669861249</v>
      </c>
      <c r="H2456" s="12" t="str">
        <f>'Emissions Factors'!$E$2</f>
        <v>EACH</v>
      </c>
      <c r="I2456" s="64">
        <v>515</v>
      </c>
      <c r="J2456" s="65">
        <v>7439976</v>
      </c>
      <c r="K2456" s="66">
        <f>'Emissions Factors'!$C$2</f>
        <v>1.9400679072269228E-9</v>
      </c>
      <c r="L2456" s="67" t="str">
        <f>'Emissions Factors'!$D$2</f>
        <v>LB</v>
      </c>
      <c r="M2456" s="67" t="str">
        <f>'Emissions Factors'!$E$2</f>
        <v>EACH</v>
      </c>
      <c r="N2456" s="68">
        <f t="shared" si="76"/>
        <v>9.8430143940644104E-5</v>
      </c>
      <c r="O2456" s="67" t="str">
        <f t="shared" si="77"/>
        <v>LB</v>
      </c>
    </row>
    <row r="2457" spans="1:15" x14ac:dyDescent="0.25">
      <c r="A2457" s="61" t="s">
        <v>3249</v>
      </c>
      <c r="B2457" s="61" t="s">
        <v>3213</v>
      </c>
      <c r="C2457" s="61" t="s">
        <v>2760</v>
      </c>
      <c r="D2457" s="62" t="s">
        <v>3250</v>
      </c>
      <c r="E2457" s="62" t="s">
        <v>2679</v>
      </c>
      <c r="F2457" s="67" t="s">
        <v>3214</v>
      </c>
      <c r="G2457" s="63">
        <f>VLOOKUP(Emissions!A2457,Population!$A$5:$L$3146,12,FALSE)*'National Throughput'!$B$2</f>
        <v>29589.845425907715</v>
      </c>
      <c r="H2457" s="12" t="str">
        <f>'Emissions Factors'!$E$2</f>
        <v>EACH</v>
      </c>
      <c r="I2457" s="64">
        <v>515</v>
      </c>
      <c r="J2457" s="65">
        <v>7439976</v>
      </c>
      <c r="K2457" s="66">
        <f>'Emissions Factors'!$C$2</f>
        <v>1.9400679072269228E-9</v>
      </c>
      <c r="L2457" s="67" t="str">
        <f>'Emissions Factors'!$D$2</f>
        <v>LB</v>
      </c>
      <c r="M2457" s="67" t="str">
        <f>'Emissions Factors'!$E$2</f>
        <v>EACH</v>
      </c>
      <c r="N2457" s="68">
        <f t="shared" si="76"/>
        <v>5.7406309490608914E-5</v>
      </c>
      <c r="O2457" s="67" t="str">
        <f t="shared" si="77"/>
        <v>LB</v>
      </c>
    </row>
    <row r="2458" spans="1:15" x14ac:dyDescent="0.25">
      <c r="A2458" s="61" t="s">
        <v>3251</v>
      </c>
      <c r="B2458" s="61" t="s">
        <v>3213</v>
      </c>
      <c r="C2458" s="61" t="s">
        <v>2763</v>
      </c>
      <c r="D2458" s="62" t="s">
        <v>3252</v>
      </c>
      <c r="E2458" s="62" t="s">
        <v>2679</v>
      </c>
      <c r="F2458" s="67" t="s">
        <v>3214</v>
      </c>
      <c r="G2458" s="63">
        <f>VLOOKUP(Emissions!A2458,Population!$A$5:$L$3146,12,FALSE)*'National Throughput'!$B$2</f>
        <v>23447.898860359546</v>
      </c>
      <c r="H2458" s="12" t="str">
        <f>'Emissions Factors'!$E$2</f>
        <v>EACH</v>
      </c>
      <c r="I2458" s="64">
        <v>515</v>
      </c>
      <c r="J2458" s="65">
        <v>7439976</v>
      </c>
      <c r="K2458" s="66">
        <f>'Emissions Factors'!$C$2</f>
        <v>1.9400679072269228E-9</v>
      </c>
      <c r="L2458" s="67" t="str">
        <f>'Emissions Factors'!$D$2</f>
        <v>LB</v>
      </c>
      <c r="M2458" s="67" t="str">
        <f>'Emissions Factors'!$E$2</f>
        <v>EACH</v>
      </c>
      <c r="N2458" s="68">
        <f t="shared" si="76"/>
        <v>4.5490516070886295E-5</v>
      </c>
      <c r="O2458" s="67" t="str">
        <f t="shared" si="77"/>
        <v>LB</v>
      </c>
    </row>
    <row r="2459" spans="1:15" x14ac:dyDescent="0.25">
      <c r="A2459" s="61" t="s">
        <v>3253</v>
      </c>
      <c r="B2459" s="61" t="s">
        <v>3213</v>
      </c>
      <c r="C2459" s="61" t="s">
        <v>2766</v>
      </c>
      <c r="D2459" s="62" t="s">
        <v>2773</v>
      </c>
      <c r="E2459" s="62" t="s">
        <v>2679</v>
      </c>
      <c r="F2459" s="67" t="s">
        <v>3214</v>
      </c>
      <c r="G2459" s="63">
        <f>VLOOKUP(Emissions!A2459,Population!$A$5:$L$3146,12,FALSE)*'National Throughput'!$B$2</f>
        <v>70080.133337240622</v>
      </c>
      <c r="H2459" s="12" t="str">
        <f>'Emissions Factors'!$E$2</f>
        <v>EACH</v>
      </c>
      <c r="I2459" s="64">
        <v>515</v>
      </c>
      <c r="J2459" s="65">
        <v>7439976</v>
      </c>
      <c r="K2459" s="66">
        <f>'Emissions Factors'!$C$2</f>
        <v>1.9400679072269228E-9</v>
      </c>
      <c r="L2459" s="67" t="str">
        <f>'Emissions Factors'!$D$2</f>
        <v>LB</v>
      </c>
      <c r="M2459" s="67" t="str">
        <f>'Emissions Factors'!$E$2</f>
        <v>EACH</v>
      </c>
      <c r="N2459" s="68">
        <f t="shared" si="76"/>
        <v>1.3596021762176411E-4</v>
      </c>
      <c r="O2459" s="67" t="str">
        <f t="shared" si="77"/>
        <v>LB</v>
      </c>
    </row>
    <row r="2460" spans="1:15" x14ac:dyDescent="0.25">
      <c r="A2460" s="61" t="s">
        <v>3254</v>
      </c>
      <c r="B2460" s="61" t="s">
        <v>3213</v>
      </c>
      <c r="C2460" s="61" t="s">
        <v>2769</v>
      </c>
      <c r="D2460" s="62" t="s">
        <v>327</v>
      </c>
      <c r="E2460" s="62" t="s">
        <v>2679</v>
      </c>
      <c r="F2460" s="67" t="s">
        <v>3214</v>
      </c>
      <c r="G2460" s="63">
        <f>VLOOKUP(Emissions!A2460,Population!$A$5:$L$3146,12,FALSE)*'National Throughput'!$B$2</f>
        <v>13767.846492316608</v>
      </c>
      <c r="H2460" s="12" t="str">
        <f>'Emissions Factors'!$E$2</f>
        <v>EACH</v>
      </c>
      <c r="I2460" s="64">
        <v>515</v>
      </c>
      <c r="J2460" s="65">
        <v>7439976</v>
      </c>
      <c r="K2460" s="66">
        <f>'Emissions Factors'!$C$2</f>
        <v>1.9400679072269228E-9</v>
      </c>
      <c r="L2460" s="67" t="str">
        <f>'Emissions Factors'!$D$2</f>
        <v>LB</v>
      </c>
      <c r="M2460" s="67" t="str">
        <f>'Emissions Factors'!$E$2</f>
        <v>EACH</v>
      </c>
      <c r="N2460" s="68">
        <f t="shared" si="76"/>
        <v>2.6710557131370213E-5</v>
      </c>
      <c r="O2460" s="67" t="str">
        <f t="shared" si="77"/>
        <v>LB</v>
      </c>
    </row>
    <row r="2461" spans="1:15" x14ac:dyDescent="0.25">
      <c r="A2461" s="61" t="s">
        <v>3255</v>
      </c>
      <c r="B2461" s="61" t="s">
        <v>3213</v>
      </c>
      <c r="C2461" s="61" t="s">
        <v>2772</v>
      </c>
      <c r="D2461" s="62" t="s">
        <v>3256</v>
      </c>
      <c r="E2461" s="62" t="s">
        <v>2679</v>
      </c>
      <c r="F2461" s="67" t="s">
        <v>3214</v>
      </c>
      <c r="G2461" s="63">
        <f>VLOOKUP(Emissions!A2461,Population!$A$5:$L$3146,12,FALSE)*'National Throughput'!$B$2</f>
        <v>64645.807932191412</v>
      </c>
      <c r="H2461" s="12" t="str">
        <f>'Emissions Factors'!$E$2</f>
        <v>EACH</v>
      </c>
      <c r="I2461" s="64">
        <v>515</v>
      </c>
      <c r="J2461" s="65">
        <v>7439976</v>
      </c>
      <c r="K2461" s="66">
        <f>'Emissions Factors'!$C$2</f>
        <v>1.9400679072269228E-9</v>
      </c>
      <c r="L2461" s="67" t="str">
        <f>'Emissions Factors'!$D$2</f>
        <v>LB</v>
      </c>
      <c r="M2461" s="67" t="str">
        <f>'Emissions Factors'!$E$2</f>
        <v>EACH</v>
      </c>
      <c r="N2461" s="68">
        <f t="shared" si="76"/>
        <v>1.2541725730600019E-4</v>
      </c>
      <c r="O2461" s="67" t="str">
        <f t="shared" si="77"/>
        <v>LB</v>
      </c>
    </row>
    <row r="2462" spans="1:15" x14ac:dyDescent="0.25">
      <c r="A2462" s="61" t="s">
        <v>3257</v>
      </c>
      <c r="B2462" s="61" t="s">
        <v>3213</v>
      </c>
      <c r="C2462" s="61" t="s">
        <v>2775</v>
      </c>
      <c r="D2462" s="62" t="s">
        <v>5169</v>
      </c>
      <c r="E2462" s="62" t="s">
        <v>2679</v>
      </c>
      <c r="F2462" s="67" t="s">
        <v>3214</v>
      </c>
      <c r="G2462" s="63">
        <f>VLOOKUP(Emissions!A2462,Population!$A$5:$L$3146,12,FALSE)*'National Throughput'!$B$2</f>
        <v>360189.42607310537</v>
      </c>
      <c r="H2462" s="12" t="str">
        <f>'Emissions Factors'!$E$2</f>
        <v>EACH</v>
      </c>
      <c r="I2462" s="64">
        <v>515</v>
      </c>
      <c r="J2462" s="65">
        <v>7439976</v>
      </c>
      <c r="K2462" s="66">
        <f>'Emissions Factors'!$C$2</f>
        <v>1.9400679072269228E-9</v>
      </c>
      <c r="L2462" s="67" t="str">
        <f>'Emissions Factors'!$D$2</f>
        <v>LB</v>
      </c>
      <c r="M2462" s="67" t="str">
        <f>'Emissions Factors'!$E$2</f>
        <v>EACH</v>
      </c>
      <c r="N2462" s="68">
        <f t="shared" si="76"/>
        <v>6.9879194604691598E-4</v>
      </c>
      <c r="O2462" s="67" t="str">
        <f t="shared" si="77"/>
        <v>LB</v>
      </c>
    </row>
    <row r="2463" spans="1:15" x14ac:dyDescent="0.25">
      <c r="A2463" s="61" t="s">
        <v>3258</v>
      </c>
      <c r="B2463" s="61" t="s">
        <v>3213</v>
      </c>
      <c r="C2463" s="61" t="s">
        <v>2778</v>
      </c>
      <c r="D2463" s="62" t="s">
        <v>5369</v>
      </c>
      <c r="E2463" s="62" t="s">
        <v>2679</v>
      </c>
      <c r="F2463" s="67" t="s">
        <v>3214</v>
      </c>
      <c r="G2463" s="63">
        <f>VLOOKUP(Emissions!A2463,Population!$A$5:$L$3146,12,FALSE)*'National Throughput'!$B$2</f>
        <v>6827.0058919442572</v>
      </c>
      <c r="H2463" s="12" t="str">
        <f>'Emissions Factors'!$E$2</f>
        <v>EACH</v>
      </c>
      <c r="I2463" s="64">
        <v>515</v>
      </c>
      <c r="J2463" s="65">
        <v>7439976</v>
      </c>
      <c r="K2463" s="66">
        <f>'Emissions Factors'!$C$2</f>
        <v>1.9400679072269228E-9</v>
      </c>
      <c r="L2463" s="67" t="str">
        <f>'Emissions Factors'!$D$2</f>
        <v>LB</v>
      </c>
      <c r="M2463" s="67" t="str">
        <f>'Emissions Factors'!$E$2</f>
        <v>EACH</v>
      </c>
      <c r="N2463" s="68">
        <f t="shared" si="76"/>
        <v>1.3244855033410167E-5</v>
      </c>
      <c r="O2463" s="67" t="str">
        <f t="shared" si="77"/>
        <v>LB</v>
      </c>
    </row>
    <row r="2464" spans="1:15" x14ac:dyDescent="0.25">
      <c r="A2464" s="61" t="s">
        <v>3259</v>
      </c>
      <c r="B2464" s="61" t="s">
        <v>3213</v>
      </c>
      <c r="C2464" s="61" t="s">
        <v>2781</v>
      </c>
      <c r="D2464" s="62" t="s">
        <v>3260</v>
      </c>
      <c r="E2464" s="62" t="s">
        <v>2679</v>
      </c>
      <c r="F2464" s="67" t="s">
        <v>3214</v>
      </c>
      <c r="G2464" s="63">
        <f>VLOOKUP(Emissions!A2464,Population!$A$5:$L$3146,12,FALSE)*'National Throughput'!$B$2</f>
        <v>26628.091930949773</v>
      </c>
      <c r="H2464" s="12" t="str">
        <f>'Emissions Factors'!$E$2</f>
        <v>EACH</v>
      </c>
      <c r="I2464" s="64">
        <v>515</v>
      </c>
      <c r="J2464" s="65">
        <v>7439976</v>
      </c>
      <c r="K2464" s="66">
        <f>'Emissions Factors'!$C$2</f>
        <v>1.9400679072269228E-9</v>
      </c>
      <c r="L2464" s="67" t="str">
        <f>'Emissions Factors'!$D$2</f>
        <v>LB</v>
      </c>
      <c r="M2464" s="67" t="str">
        <f>'Emissions Factors'!$E$2</f>
        <v>EACH</v>
      </c>
      <c r="N2464" s="68">
        <f t="shared" si="76"/>
        <v>5.1660306585923834E-5</v>
      </c>
      <c r="O2464" s="67" t="str">
        <f t="shared" si="77"/>
        <v>LB</v>
      </c>
    </row>
    <row r="2465" spans="1:15" x14ac:dyDescent="0.25">
      <c r="A2465" s="61" t="s">
        <v>3261</v>
      </c>
      <c r="B2465" s="61" t="s">
        <v>3213</v>
      </c>
      <c r="C2465" s="61" t="s">
        <v>2784</v>
      </c>
      <c r="D2465" s="62" t="s">
        <v>331</v>
      </c>
      <c r="E2465" s="62" t="s">
        <v>2679</v>
      </c>
      <c r="F2465" s="67" t="s">
        <v>3214</v>
      </c>
      <c r="G2465" s="63">
        <f>VLOOKUP(Emissions!A2465,Population!$A$5:$L$3146,12,FALSE)*'National Throughput'!$B$2</f>
        <v>26530.665829141944</v>
      </c>
      <c r="H2465" s="12" t="str">
        <f>'Emissions Factors'!$E$2</f>
        <v>EACH</v>
      </c>
      <c r="I2465" s="64">
        <v>515</v>
      </c>
      <c r="J2465" s="65">
        <v>7439976</v>
      </c>
      <c r="K2465" s="66">
        <f>'Emissions Factors'!$C$2</f>
        <v>1.9400679072269228E-9</v>
      </c>
      <c r="L2465" s="67" t="str">
        <f>'Emissions Factors'!$D$2</f>
        <v>LB</v>
      </c>
      <c r="M2465" s="67" t="str">
        <f>'Emissions Factors'!$E$2</f>
        <v>EACH</v>
      </c>
      <c r="N2465" s="68">
        <f t="shared" si="76"/>
        <v>5.1471293332480243E-5</v>
      </c>
      <c r="O2465" s="67" t="str">
        <f t="shared" si="77"/>
        <v>LB</v>
      </c>
    </row>
    <row r="2466" spans="1:15" x14ac:dyDescent="0.25">
      <c r="A2466" s="61" t="s">
        <v>3262</v>
      </c>
      <c r="B2466" s="61" t="s">
        <v>3213</v>
      </c>
      <c r="C2466" s="61" t="s">
        <v>2787</v>
      </c>
      <c r="D2466" s="62" t="s">
        <v>3263</v>
      </c>
      <c r="E2466" s="62" t="s">
        <v>2679</v>
      </c>
      <c r="F2466" s="67" t="s">
        <v>3214</v>
      </c>
      <c r="G2466" s="63">
        <f>VLOOKUP(Emissions!A2466,Population!$A$5:$L$3146,12,FALSE)*'National Throughput'!$B$2</f>
        <v>58183.893537548058</v>
      </c>
      <c r="H2466" s="12" t="str">
        <f>'Emissions Factors'!$E$2</f>
        <v>EACH</v>
      </c>
      <c r="I2466" s="64">
        <v>515</v>
      </c>
      <c r="J2466" s="65">
        <v>7439976</v>
      </c>
      <c r="K2466" s="66">
        <f>'Emissions Factors'!$C$2</f>
        <v>1.9400679072269228E-9</v>
      </c>
      <c r="L2466" s="67" t="str">
        <f>'Emissions Factors'!$D$2</f>
        <v>LB</v>
      </c>
      <c r="M2466" s="67" t="str">
        <f>'Emissions Factors'!$E$2</f>
        <v>EACH</v>
      </c>
      <c r="N2466" s="68">
        <f t="shared" si="76"/>
        <v>1.1288070456970494E-4</v>
      </c>
      <c r="O2466" s="67" t="str">
        <f t="shared" si="77"/>
        <v>LB</v>
      </c>
    </row>
    <row r="2467" spans="1:15" x14ac:dyDescent="0.25">
      <c r="A2467" s="61" t="s">
        <v>3264</v>
      </c>
      <c r="B2467" s="61" t="s">
        <v>3213</v>
      </c>
      <c r="C2467" s="61" t="s">
        <v>2790</v>
      </c>
      <c r="D2467" s="62" t="s">
        <v>2233</v>
      </c>
      <c r="E2467" s="62" t="s">
        <v>2679</v>
      </c>
      <c r="F2467" s="67" t="s">
        <v>3214</v>
      </c>
      <c r="G2467" s="63">
        <f>VLOOKUP(Emissions!A2467,Population!$A$5:$L$3146,12,FALSE)*'National Throughput'!$B$2</f>
        <v>18649.406961845623</v>
      </c>
      <c r="H2467" s="12" t="str">
        <f>'Emissions Factors'!$E$2</f>
        <v>EACH</v>
      </c>
      <c r="I2467" s="64">
        <v>515</v>
      </c>
      <c r="J2467" s="65">
        <v>7439976</v>
      </c>
      <c r="K2467" s="66">
        <f>'Emissions Factors'!$C$2</f>
        <v>1.9400679072269228E-9</v>
      </c>
      <c r="L2467" s="67" t="str">
        <f>'Emissions Factors'!$D$2</f>
        <v>LB</v>
      </c>
      <c r="M2467" s="67" t="str">
        <f>'Emissions Factors'!$E$2</f>
        <v>EACH</v>
      </c>
      <c r="N2467" s="68">
        <f t="shared" si="76"/>
        <v>3.6181115935491043E-5</v>
      </c>
      <c r="O2467" s="67" t="str">
        <f t="shared" si="77"/>
        <v>LB</v>
      </c>
    </row>
    <row r="2468" spans="1:15" x14ac:dyDescent="0.25">
      <c r="A2468" s="61" t="s">
        <v>3265</v>
      </c>
      <c r="B2468" s="61" t="s">
        <v>3213</v>
      </c>
      <c r="C2468" s="61" t="s">
        <v>2793</v>
      </c>
      <c r="D2468" s="62" t="s">
        <v>333</v>
      </c>
      <c r="E2468" s="62" t="s">
        <v>2679</v>
      </c>
      <c r="F2468" s="67" t="s">
        <v>3214</v>
      </c>
      <c r="G2468" s="63">
        <f>VLOOKUP(Emissions!A2468,Population!$A$5:$L$3146,12,FALSE)*'National Throughput'!$B$2</f>
        <v>28724.291426688706</v>
      </c>
      <c r="H2468" s="12" t="str">
        <f>'Emissions Factors'!$E$2</f>
        <v>EACH</v>
      </c>
      <c r="I2468" s="64">
        <v>515</v>
      </c>
      <c r="J2468" s="65">
        <v>7439976</v>
      </c>
      <c r="K2468" s="66">
        <f>'Emissions Factors'!$C$2</f>
        <v>1.9400679072269228E-9</v>
      </c>
      <c r="L2468" s="67" t="str">
        <f>'Emissions Factors'!$D$2</f>
        <v>LB</v>
      </c>
      <c r="M2468" s="67" t="str">
        <f>'Emissions Factors'!$E$2</f>
        <v>EACH</v>
      </c>
      <c r="N2468" s="68">
        <f t="shared" si="76"/>
        <v>5.5727075954752196E-5</v>
      </c>
      <c r="O2468" s="67" t="str">
        <f t="shared" si="77"/>
        <v>LB</v>
      </c>
    </row>
    <row r="2469" spans="1:15" x14ac:dyDescent="0.25">
      <c r="A2469" s="61" t="s">
        <v>3266</v>
      </c>
      <c r="B2469" s="61" t="s">
        <v>3213</v>
      </c>
      <c r="C2469" s="61" t="s">
        <v>2796</v>
      </c>
      <c r="D2469" s="62" t="s">
        <v>2779</v>
      </c>
      <c r="E2469" s="62" t="s">
        <v>2679</v>
      </c>
      <c r="F2469" s="67" t="s">
        <v>3214</v>
      </c>
      <c r="G2469" s="63">
        <f>VLOOKUP(Emissions!A2469,Population!$A$5:$L$3146,12,FALSE)*'National Throughput'!$B$2</f>
        <v>33026.422974939589</v>
      </c>
      <c r="H2469" s="12" t="str">
        <f>'Emissions Factors'!$E$2</f>
        <v>EACH</v>
      </c>
      <c r="I2469" s="64">
        <v>515</v>
      </c>
      <c r="J2469" s="65">
        <v>7439976</v>
      </c>
      <c r="K2469" s="66">
        <f>'Emissions Factors'!$C$2</f>
        <v>1.9400679072269228E-9</v>
      </c>
      <c r="L2469" s="67" t="str">
        <f>'Emissions Factors'!$D$2</f>
        <v>LB</v>
      </c>
      <c r="M2469" s="67" t="str">
        <f>'Emissions Factors'!$E$2</f>
        <v>EACH</v>
      </c>
      <c r="N2469" s="68">
        <f t="shared" si="76"/>
        <v>6.4073503304182207E-5</v>
      </c>
      <c r="O2469" s="67" t="str">
        <f t="shared" si="77"/>
        <v>LB</v>
      </c>
    </row>
    <row r="2470" spans="1:15" x14ac:dyDescent="0.25">
      <c r="A2470" s="61" t="s">
        <v>3267</v>
      </c>
      <c r="B2470" s="61" t="s">
        <v>3213</v>
      </c>
      <c r="C2470" s="61" t="s">
        <v>2799</v>
      </c>
      <c r="D2470" s="62" t="s">
        <v>973</v>
      </c>
      <c r="E2470" s="62" t="s">
        <v>2679</v>
      </c>
      <c r="F2470" s="67" t="s">
        <v>3214</v>
      </c>
      <c r="G2470" s="63">
        <f>VLOOKUP(Emissions!A2470,Population!$A$5:$L$3146,12,FALSE)*'National Throughput'!$B$2</f>
        <v>25006.71648928478</v>
      </c>
      <c r="H2470" s="12" t="str">
        <f>'Emissions Factors'!$E$2</f>
        <v>EACH</v>
      </c>
      <c r="I2470" s="64">
        <v>515</v>
      </c>
      <c r="J2470" s="65">
        <v>7439976</v>
      </c>
      <c r="K2470" s="66">
        <f>'Emissions Factors'!$C$2</f>
        <v>1.9400679072269228E-9</v>
      </c>
      <c r="L2470" s="67" t="str">
        <f>'Emissions Factors'!$D$2</f>
        <v>LB</v>
      </c>
      <c r="M2470" s="67" t="str">
        <f>'Emissions Factors'!$E$2</f>
        <v>EACH</v>
      </c>
      <c r="N2470" s="68">
        <f t="shared" si="76"/>
        <v>4.8514728125983704E-5</v>
      </c>
      <c r="O2470" s="67" t="str">
        <f t="shared" si="77"/>
        <v>LB</v>
      </c>
    </row>
    <row r="2471" spans="1:15" x14ac:dyDescent="0.25">
      <c r="A2471" s="61" t="s">
        <v>3268</v>
      </c>
      <c r="B2471" s="61" t="s">
        <v>3213</v>
      </c>
      <c r="C2471" s="61" t="s">
        <v>2802</v>
      </c>
      <c r="D2471" s="62" t="s">
        <v>2782</v>
      </c>
      <c r="E2471" s="62" t="s">
        <v>2679</v>
      </c>
      <c r="F2471" s="67" t="s">
        <v>3214</v>
      </c>
      <c r="G2471" s="63">
        <f>VLOOKUP(Emissions!A2471,Population!$A$5:$L$3146,12,FALSE)*'National Throughput'!$B$2</f>
        <v>8478.1219331084831</v>
      </c>
      <c r="H2471" s="12" t="str">
        <f>'Emissions Factors'!$E$2</f>
        <v>EACH</v>
      </c>
      <c r="I2471" s="64">
        <v>515</v>
      </c>
      <c r="J2471" s="65">
        <v>7439976</v>
      </c>
      <c r="K2471" s="66">
        <f>'Emissions Factors'!$C$2</f>
        <v>1.9400679072269228E-9</v>
      </c>
      <c r="L2471" s="67" t="str">
        <f>'Emissions Factors'!$D$2</f>
        <v>LB</v>
      </c>
      <c r="M2471" s="67" t="str">
        <f>'Emissions Factors'!$E$2</f>
        <v>EACH</v>
      </c>
      <c r="N2471" s="68">
        <f t="shared" si="76"/>
        <v>1.6448132275980448E-5</v>
      </c>
      <c r="O2471" s="67" t="str">
        <f t="shared" si="77"/>
        <v>LB</v>
      </c>
    </row>
    <row r="2472" spans="1:15" x14ac:dyDescent="0.25">
      <c r="A2472" s="61" t="s">
        <v>3269</v>
      </c>
      <c r="B2472" s="61" t="s">
        <v>3213</v>
      </c>
      <c r="C2472" s="61" t="s">
        <v>2805</v>
      </c>
      <c r="D2472" s="62" t="s">
        <v>1452</v>
      </c>
      <c r="E2472" s="62" t="s">
        <v>2679</v>
      </c>
      <c r="F2472" s="67" t="s">
        <v>3214</v>
      </c>
      <c r="G2472" s="63">
        <f>VLOOKUP(Emissions!A2472,Population!$A$5:$L$3146,12,FALSE)*'National Throughput'!$B$2</f>
        <v>18598.130066157293</v>
      </c>
      <c r="H2472" s="12" t="str">
        <f>'Emissions Factors'!$E$2</f>
        <v>EACH</v>
      </c>
      <c r="I2472" s="64">
        <v>515</v>
      </c>
      <c r="J2472" s="65">
        <v>7439976</v>
      </c>
      <c r="K2472" s="66">
        <f>'Emissions Factors'!$C$2</f>
        <v>1.9400679072269228E-9</v>
      </c>
      <c r="L2472" s="67" t="str">
        <f>'Emissions Factors'!$D$2</f>
        <v>LB</v>
      </c>
      <c r="M2472" s="67" t="str">
        <f>'Emissions Factors'!$E$2</f>
        <v>EACH</v>
      </c>
      <c r="N2472" s="68">
        <f t="shared" si="76"/>
        <v>3.6081635275783891E-5</v>
      </c>
      <c r="O2472" s="67" t="str">
        <f t="shared" si="77"/>
        <v>LB</v>
      </c>
    </row>
    <row r="2473" spans="1:15" x14ac:dyDescent="0.25">
      <c r="A2473" s="61" t="s">
        <v>3270</v>
      </c>
      <c r="B2473" s="61" t="s">
        <v>3213</v>
      </c>
      <c r="C2473" s="61" t="s">
        <v>2808</v>
      </c>
      <c r="D2473" s="62" t="s">
        <v>2785</v>
      </c>
      <c r="E2473" s="62" t="s">
        <v>2679</v>
      </c>
      <c r="F2473" s="67" t="s">
        <v>3214</v>
      </c>
      <c r="G2473" s="63">
        <f>VLOOKUP(Emissions!A2473,Population!$A$5:$L$3146,12,FALSE)*'National Throughput'!$B$2</f>
        <v>11863.42258645203</v>
      </c>
      <c r="H2473" s="12" t="str">
        <f>'Emissions Factors'!$E$2</f>
        <v>EACH</v>
      </c>
      <c r="I2473" s="64">
        <v>515</v>
      </c>
      <c r="J2473" s="65">
        <v>7439976</v>
      </c>
      <c r="K2473" s="66">
        <f>'Emissions Factors'!$C$2</f>
        <v>1.9400679072269228E-9</v>
      </c>
      <c r="L2473" s="67" t="str">
        <f>'Emissions Factors'!$D$2</f>
        <v>LB</v>
      </c>
      <c r="M2473" s="67" t="str">
        <f>'Emissions Factors'!$E$2</f>
        <v>EACH</v>
      </c>
      <c r="N2473" s="68">
        <f t="shared" si="76"/>
        <v>2.3015845429846599E-5</v>
      </c>
      <c r="O2473" s="67" t="str">
        <f t="shared" si="77"/>
        <v>LB</v>
      </c>
    </row>
    <row r="2474" spans="1:15" x14ac:dyDescent="0.25">
      <c r="A2474" s="61" t="s">
        <v>3271</v>
      </c>
      <c r="B2474" s="61" t="s">
        <v>3213</v>
      </c>
      <c r="C2474" s="61" t="s">
        <v>2811</v>
      </c>
      <c r="D2474" s="62" t="s">
        <v>2788</v>
      </c>
      <c r="E2474" s="62" t="s">
        <v>2679</v>
      </c>
      <c r="F2474" s="67" t="s">
        <v>3214</v>
      </c>
      <c r="G2474" s="63">
        <f>VLOOKUP(Emissions!A2474,Population!$A$5:$L$3146,12,FALSE)*'National Throughput'!$B$2</f>
        <v>54022.260683483189</v>
      </c>
      <c r="H2474" s="12" t="str">
        <f>'Emissions Factors'!$E$2</f>
        <v>EACH</v>
      </c>
      <c r="I2474" s="64">
        <v>515</v>
      </c>
      <c r="J2474" s="65">
        <v>7439976</v>
      </c>
      <c r="K2474" s="66">
        <f>'Emissions Factors'!$C$2</f>
        <v>1.9400679072269228E-9</v>
      </c>
      <c r="L2474" s="67" t="str">
        <f>'Emissions Factors'!$D$2</f>
        <v>LB</v>
      </c>
      <c r="M2474" s="67" t="str">
        <f>'Emissions Factors'!$E$2</f>
        <v>EACH</v>
      </c>
      <c r="N2474" s="68">
        <f t="shared" si="76"/>
        <v>1.0480685422787251E-4</v>
      </c>
      <c r="O2474" s="67" t="str">
        <f t="shared" si="77"/>
        <v>LB</v>
      </c>
    </row>
    <row r="2475" spans="1:15" x14ac:dyDescent="0.25">
      <c r="A2475" s="61" t="s">
        <v>3272</v>
      </c>
      <c r="B2475" s="61" t="s">
        <v>3213</v>
      </c>
      <c r="C2475" s="61" t="s">
        <v>2814</v>
      </c>
      <c r="D2475" s="62" t="s">
        <v>4780</v>
      </c>
      <c r="E2475" s="62" t="s">
        <v>2679</v>
      </c>
      <c r="F2475" s="67" t="s">
        <v>3214</v>
      </c>
      <c r="G2475" s="63">
        <f>VLOOKUP(Emissions!A2475,Population!$A$5:$L$3146,12,FALSE)*'National Throughput'!$B$2</f>
        <v>18315.081601957711</v>
      </c>
      <c r="H2475" s="12" t="str">
        <f>'Emissions Factors'!$E$2</f>
        <v>EACH</v>
      </c>
      <c r="I2475" s="64">
        <v>515</v>
      </c>
      <c r="J2475" s="65">
        <v>7439976</v>
      </c>
      <c r="K2475" s="66">
        <f>'Emissions Factors'!$C$2</f>
        <v>1.9400679072269228E-9</v>
      </c>
      <c r="L2475" s="67" t="str">
        <f>'Emissions Factors'!$D$2</f>
        <v>LB</v>
      </c>
      <c r="M2475" s="67" t="str">
        <f>'Emissions Factors'!$E$2</f>
        <v>EACH</v>
      </c>
      <c r="N2475" s="68">
        <f t="shared" si="76"/>
        <v>3.553250203420041E-5</v>
      </c>
      <c r="O2475" s="67" t="str">
        <f t="shared" si="77"/>
        <v>LB</v>
      </c>
    </row>
    <row r="2476" spans="1:15" x14ac:dyDescent="0.25">
      <c r="A2476" s="61" t="s">
        <v>3273</v>
      </c>
      <c r="B2476" s="61" t="s">
        <v>3213</v>
      </c>
      <c r="C2476" s="61" t="s">
        <v>2817</v>
      </c>
      <c r="D2476" s="62" t="s">
        <v>352</v>
      </c>
      <c r="E2476" s="62" t="s">
        <v>2679</v>
      </c>
      <c r="F2476" s="67" t="s">
        <v>3214</v>
      </c>
      <c r="G2476" s="63">
        <f>VLOOKUP(Emissions!A2476,Population!$A$5:$L$3146,12,FALSE)*'National Throughput'!$B$2</f>
        <v>460101.43178390258</v>
      </c>
      <c r="H2476" s="12" t="str">
        <f>'Emissions Factors'!$E$2</f>
        <v>EACH</v>
      </c>
      <c r="I2476" s="64">
        <v>515</v>
      </c>
      <c r="J2476" s="65">
        <v>7439976</v>
      </c>
      <c r="K2476" s="66">
        <f>'Emissions Factors'!$C$2</f>
        <v>1.9400679072269228E-9</v>
      </c>
      <c r="L2476" s="67" t="str">
        <f>'Emissions Factors'!$D$2</f>
        <v>LB</v>
      </c>
      <c r="M2476" s="67" t="str">
        <f>'Emissions Factors'!$E$2</f>
        <v>EACH</v>
      </c>
      <c r="N2476" s="68">
        <f t="shared" si="76"/>
        <v>8.9262802187310664E-4</v>
      </c>
      <c r="O2476" s="67" t="str">
        <f t="shared" si="77"/>
        <v>LB</v>
      </c>
    </row>
    <row r="2477" spans="1:15" x14ac:dyDescent="0.25">
      <c r="A2477" s="61" t="s">
        <v>3274</v>
      </c>
      <c r="B2477" s="61" t="s">
        <v>3213</v>
      </c>
      <c r="C2477" s="61" t="s">
        <v>2820</v>
      </c>
      <c r="D2477" s="62" t="s">
        <v>4892</v>
      </c>
      <c r="E2477" s="62" t="s">
        <v>2679</v>
      </c>
      <c r="F2477" s="67" t="s">
        <v>3214</v>
      </c>
      <c r="G2477" s="63">
        <f>VLOOKUP(Emissions!A2477,Population!$A$5:$L$3146,12,FALSE)*'National Throughput'!$B$2</f>
        <v>7825.8798199529256</v>
      </c>
      <c r="H2477" s="12" t="str">
        <f>'Emissions Factors'!$E$2</f>
        <v>EACH</v>
      </c>
      <c r="I2477" s="64">
        <v>515</v>
      </c>
      <c r="J2477" s="65">
        <v>7439976</v>
      </c>
      <c r="K2477" s="66">
        <f>'Emissions Factors'!$C$2</f>
        <v>1.9400679072269228E-9</v>
      </c>
      <c r="L2477" s="67" t="str">
        <f>'Emissions Factors'!$D$2</f>
        <v>LB</v>
      </c>
      <c r="M2477" s="67" t="str">
        <f>'Emissions Factors'!$E$2</f>
        <v>EACH</v>
      </c>
      <c r="N2477" s="68">
        <f t="shared" si="76"/>
        <v>1.518273828450548E-5</v>
      </c>
      <c r="O2477" s="67" t="str">
        <f t="shared" si="77"/>
        <v>LB</v>
      </c>
    </row>
    <row r="2478" spans="1:15" x14ac:dyDescent="0.25">
      <c r="A2478" s="61" t="s">
        <v>3275</v>
      </c>
      <c r="B2478" s="61" t="s">
        <v>3213</v>
      </c>
      <c r="C2478" s="61" t="s">
        <v>2823</v>
      </c>
      <c r="D2478" s="62" t="s">
        <v>2794</v>
      </c>
      <c r="E2478" s="62" t="s">
        <v>2679</v>
      </c>
      <c r="F2478" s="67" t="s">
        <v>3214</v>
      </c>
      <c r="G2478" s="63">
        <f>VLOOKUP(Emissions!A2478,Population!$A$5:$L$3146,12,FALSE)*'National Throughput'!$B$2</f>
        <v>28081.279154757049</v>
      </c>
      <c r="H2478" s="12" t="str">
        <f>'Emissions Factors'!$E$2</f>
        <v>EACH</v>
      </c>
      <c r="I2478" s="64">
        <v>515</v>
      </c>
      <c r="J2478" s="65">
        <v>7439976</v>
      </c>
      <c r="K2478" s="66">
        <f>'Emissions Factors'!$C$2</f>
        <v>1.9400679072269228E-9</v>
      </c>
      <c r="L2478" s="67" t="str">
        <f>'Emissions Factors'!$D$2</f>
        <v>LB</v>
      </c>
      <c r="M2478" s="67" t="str">
        <f>'Emissions Factors'!$E$2</f>
        <v>EACH</v>
      </c>
      <c r="N2478" s="68">
        <f t="shared" si="76"/>
        <v>5.4479588482024522E-5</v>
      </c>
      <c r="O2478" s="67" t="str">
        <f t="shared" si="77"/>
        <v>LB</v>
      </c>
    </row>
    <row r="2479" spans="1:15" x14ac:dyDescent="0.25">
      <c r="A2479" s="61" t="s">
        <v>3276</v>
      </c>
      <c r="B2479" s="61" t="s">
        <v>3213</v>
      </c>
      <c r="C2479" s="61" t="s">
        <v>2826</v>
      </c>
      <c r="D2479" s="62" t="s">
        <v>2797</v>
      </c>
      <c r="E2479" s="62" t="s">
        <v>2679</v>
      </c>
      <c r="F2479" s="67" t="s">
        <v>3214</v>
      </c>
      <c r="G2479" s="63">
        <f>VLOOKUP(Emissions!A2479,Population!$A$5:$L$3146,12,FALSE)*'National Throughput'!$B$2</f>
        <v>43353.589766569254</v>
      </c>
      <c r="H2479" s="12" t="str">
        <f>'Emissions Factors'!$E$2</f>
        <v>EACH</v>
      </c>
      <c r="I2479" s="64">
        <v>515</v>
      </c>
      <c r="J2479" s="65">
        <v>7439976</v>
      </c>
      <c r="K2479" s="66">
        <f>'Emissions Factors'!$C$2</f>
        <v>1.9400679072269228E-9</v>
      </c>
      <c r="L2479" s="67" t="str">
        <f>'Emissions Factors'!$D$2</f>
        <v>LB</v>
      </c>
      <c r="M2479" s="67" t="str">
        <f>'Emissions Factors'!$E$2</f>
        <v>EACH</v>
      </c>
      <c r="N2479" s="68">
        <f t="shared" si="76"/>
        <v>8.4108908169202548E-5</v>
      </c>
      <c r="O2479" s="67" t="str">
        <f t="shared" si="77"/>
        <v>LB</v>
      </c>
    </row>
    <row r="2480" spans="1:15" x14ac:dyDescent="0.25">
      <c r="A2480" s="61" t="s">
        <v>3277</v>
      </c>
      <c r="B2480" s="61" t="s">
        <v>3213</v>
      </c>
      <c r="C2480" s="61" t="s">
        <v>2829</v>
      </c>
      <c r="D2480" s="62" t="s">
        <v>253</v>
      </c>
      <c r="E2480" s="62" t="s">
        <v>2679</v>
      </c>
      <c r="F2480" s="67" t="s">
        <v>3214</v>
      </c>
      <c r="G2480" s="63">
        <f>VLOOKUP(Emissions!A2480,Population!$A$5:$L$3146,12,FALSE)*'National Throughput'!$B$2</f>
        <v>12210.054401305142</v>
      </c>
      <c r="H2480" s="12" t="str">
        <f>'Emissions Factors'!$E$2</f>
        <v>EACH</v>
      </c>
      <c r="I2480" s="64">
        <v>515</v>
      </c>
      <c r="J2480" s="65">
        <v>7439976</v>
      </c>
      <c r="K2480" s="66">
        <f>'Emissions Factors'!$C$2</f>
        <v>1.9400679072269228E-9</v>
      </c>
      <c r="L2480" s="67" t="str">
        <f>'Emissions Factors'!$D$2</f>
        <v>LB</v>
      </c>
      <c r="M2480" s="67" t="str">
        <f>'Emissions Factors'!$E$2</f>
        <v>EACH</v>
      </c>
      <c r="N2480" s="68">
        <f t="shared" si="76"/>
        <v>2.3688334689466944E-5</v>
      </c>
      <c r="O2480" s="67" t="str">
        <f t="shared" si="77"/>
        <v>LB</v>
      </c>
    </row>
    <row r="2481" spans="1:15" x14ac:dyDescent="0.25">
      <c r="A2481" s="61" t="s">
        <v>3278</v>
      </c>
      <c r="B2481" s="61" t="s">
        <v>3213</v>
      </c>
      <c r="C2481" s="61" t="s">
        <v>2832</v>
      </c>
      <c r="D2481" s="62" t="s">
        <v>4786</v>
      </c>
      <c r="E2481" s="62" t="s">
        <v>2679</v>
      </c>
      <c r="F2481" s="67" t="s">
        <v>3214</v>
      </c>
      <c r="G2481" s="63">
        <f>VLOOKUP(Emissions!A2481,Population!$A$5:$L$3146,12,FALSE)*'National Throughput'!$B$2</f>
        <v>34496.01880536713</v>
      </c>
      <c r="H2481" s="12" t="str">
        <f>'Emissions Factors'!$E$2</f>
        <v>EACH</v>
      </c>
      <c r="I2481" s="64">
        <v>515</v>
      </c>
      <c r="J2481" s="65">
        <v>7439976</v>
      </c>
      <c r="K2481" s="66">
        <f>'Emissions Factors'!$C$2</f>
        <v>1.9400679072269228E-9</v>
      </c>
      <c r="L2481" s="67" t="str">
        <f>'Emissions Factors'!$D$2</f>
        <v>LB</v>
      </c>
      <c r="M2481" s="67" t="str">
        <f>'Emissions Factors'!$E$2</f>
        <v>EACH</v>
      </c>
      <c r="N2481" s="68">
        <f t="shared" si="76"/>
        <v>6.6924619011389183E-5</v>
      </c>
      <c r="O2481" s="67" t="str">
        <f t="shared" si="77"/>
        <v>LB</v>
      </c>
    </row>
    <row r="2482" spans="1:15" x14ac:dyDescent="0.25">
      <c r="A2482" s="61" t="s">
        <v>3279</v>
      </c>
      <c r="B2482" s="61" t="s">
        <v>3213</v>
      </c>
      <c r="C2482" s="61" t="s">
        <v>2835</v>
      </c>
      <c r="D2482" s="62" t="s">
        <v>3280</v>
      </c>
      <c r="E2482" s="62" t="s">
        <v>2679</v>
      </c>
      <c r="F2482" s="67" t="s">
        <v>3214</v>
      </c>
      <c r="G2482" s="63">
        <f>VLOOKUP(Emissions!A2482,Population!$A$5:$L$3146,12,FALSE)*'National Throughput'!$B$2</f>
        <v>52067.585419844057</v>
      </c>
      <c r="H2482" s="12" t="str">
        <f>'Emissions Factors'!$E$2</f>
        <v>EACH</v>
      </c>
      <c r="I2482" s="64">
        <v>515</v>
      </c>
      <c r="J2482" s="65">
        <v>7439976</v>
      </c>
      <c r="K2482" s="66">
        <f>'Emissions Factors'!$C$2</f>
        <v>1.9400679072269228E-9</v>
      </c>
      <c r="L2482" s="67" t="str">
        <f>'Emissions Factors'!$D$2</f>
        <v>LB</v>
      </c>
      <c r="M2482" s="67" t="str">
        <f>'Emissions Factors'!$E$2</f>
        <v>EACH</v>
      </c>
      <c r="N2482" s="68">
        <f t="shared" si="76"/>
        <v>1.010146514798359E-4</v>
      </c>
      <c r="O2482" s="67" t="str">
        <f t="shared" si="77"/>
        <v>LB</v>
      </c>
    </row>
    <row r="2483" spans="1:15" x14ac:dyDescent="0.25">
      <c r="A2483" s="61" t="s">
        <v>3281</v>
      </c>
      <c r="B2483" s="61" t="s">
        <v>3213</v>
      </c>
      <c r="C2483" s="61" t="s">
        <v>2838</v>
      </c>
      <c r="D2483" s="62" t="s">
        <v>3282</v>
      </c>
      <c r="E2483" s="62" t="s">
        <v>2679</v>
      </c>
      <c r="F2483" s="67" t="s">
        <v>3214</v>
      </c>
      <c r="G2483" s="63">
        <f>VLOOKUP(Emissions!A2483,Population!$A$5:$L$3146,12,FALSE)*'National Throughput'!$B$2</f>
        <v>53969.9582498811</v>
      </c>
      <c r="H2483" s="12" t="str">
        <f>'Emissions Factors'!$E$2</f>
        <v>EACH</v>
      </c>
      <c r="I2483" s="64">
        <v>515</v>
      </c>
      <c r="J2483" s="65">
        <v>7439976</v>
      </c>
      <c r="K2483" s="66">
        <f>'Emissions Factors'!$C$2</f>
        <v>1.9400679072269228E-9</v>
      </c>
      <c r="L2483" s="67" t="str">
        <f>'Emissions Factors'!$D$2</f>
        <v>LB</v>
      </c>
      <c r="M2483" s="67" t="str">
        <f>'Emissions Factors'!$E$2</f>
        <v>EACH</v>
      </c>
      <c r="N2483" s="68">
        <f t="shared" si="76"/>
        <v>1.0470538395497122E-4</v>
      </c>
      <c r="O2483" s="67" t="str">
        <f t="shared" si="77"/>
        <v>LB</v>
      </c>
    </row>
    <row r="2484" spans="1:15" x14ac:dyDescent="0.25">
      <c r="A2484" s="61" t="s">
        <v>3283</v>
      </c>
      <c r="B2484" s="61" t="s">
        <v>3213</v>
      </c>
      <c r="C2484" s="61" t="s">
        <v>2841</v>
      </c>
      <c r="D2484" s="62" t="s">
        <v>3284</v>
      </c>
      <c r="E2484" s="62" t="s">
        <v>2679</v>
      </c>
      <c r="F2484" s="67" t="s">
        <v>3214</v>
      </c>
      <c r="G2484" s="63">
        <f>VLOOKUP(Emissions!A2484,Population!$A$5:$L$3146,12,FALSE)*'National Throughput'!$B$2</f>
        <v>26937.804380907288</v>
      </c>
      <c r="H2484" s="12" t="str">
        <f>'Emissions Factors'!$E$2</f>
        <v>EACH</v>
      </c>
      <c r="I2484" s="64">
        <v>515</v>
      </c>
      <c r="J2484" s="65">
        <v>7439976</v>
      </c>
      <c r="K2484" s="66">
        <f>'Emissions Factors'!$C$2</f>
        <v>1.9400679072269228E-9</v>
      </c>
      <c r="L2484" s="67" t="str">
        <f>'Emissions Factors'!$D$2</f>
        <v>LB</v>
      </c>
      <c r="M2484" s="67" t="str">
        <f>'Emissions Factors'!$E$2</f>
        <v>EACH</v>
      </c>
      <c r="N2484" s="68">
        <f t="shared" si="76"/>
        <v>5.2261169770555036E-5</v>
      </c>
      <c r="O2484" s="67" t="str">
        <f t="shared" si="77"/>
        <v>LB</v>
      </c>
    </row>
    <row r="2485" spans="1:15" x14ac:dyDescent="0.25">
      <c r="A2485" s="61" t="s">
        <v>3285</v>
      </c>
      <c r="B2485" s="61" t="s">
        <v>3213</v>
      </c>
      <c r="C2485" s="61" t="s">
        <v>2844</v>
      </c>
      <c r="D2485" s="62" t="s">
        <v>2809</v>
      </c>
      <c r="E2485" s="62" t="s">
        <v>2679</v>
      </c>
      <c r="F2485" s="67" t="s">
        <v>3214</v>
      </c>
      <c r="G2485" s="63">
        <f>VLOOKUP(Emissions!A2485,Population!$A$5:$L$3146,12,FALSE)*'National Throughput'!$B$2</f>
        <v>23590.448630373103</v>
      </c>
      <c r="H2485" s="12" t="str">
        <f>'Emissions Factors'!$E$2</f>
        <v>EACH</v>
      </c>
      <c r="I2485" s="64">
        <v>515</v>
      </c>
      <c r="J2485" s="65">
        <v>7439976</v>
      </c>
      <c r="K2485" s="66">
        <f>'Emissions Factors'!$C$2</f>
        <v>1.9400679072269228E-9</v>
      </c>
      <c r="L2485" s="67" t="str">
        <f>'Emissions Factors'!$D$2</f>
        <v>LB</v>
      </c>
      <c r="M2485" s="67" t="str">
        <f>'Emissions Factors'!$E$2</f>
        <v>EACH</v>
      </c>
      <c r="N2485" s="68">
        <f t="shared" si="76"/>
        <v>4.576707230487217E-5</v>
      </c>
      <c r="O2485" s="67" t="str">
        <f t="shared" si="77"/>
        <v>LB</v>
      </c>
    </row>
    <row r="2486" spans="1:15" x14ac:dyDescent="0.25">
      <c r="A2486" s="61" t="s">
        <v>3286</v>
      </c>
      <c r="B2486" s="61" t="s">
        <v>3213</v>
      </c>
      <c r="C2486" s="61" t="s">
        <v>2847</v>
      </c>
      <c r="D2486" s="62" t="s">
        <v>2812</v>
      </c>
      <c r="E2486" s="62" t="s">
        <v>2679</v>
      </c>
      <c r="F2486" s="67" t="s">
        <v>3214</v>
      </c>
      <c r="G2486" s="63">
        <f>VLOOKUP(Emissions!A2486,Population!$A$5:$L$3146,12,FALSE)*'National Throughput'!$B$2</f>
        <v>100685.26129777728</v>
      </c>
      <c r="H2486" s="12" t="str">
        <f>'Emissions Factors'!$E$2</f>
        <v>EACH</v>
      </c>
      <c r="I2486" s="64">
        <v>515</v>
      </c>
      <c r="J2486" s="65">
        <v>7439976</v>
      </c>
      <c r="K2486" s="66">
        <f>'Emissions Factors'!$C$2</f>
        <v>1.9400679072269228E-9</v>
      </c>
      <c r="L2486" s="67" t="str">
        <f>'Emissions Factors'!$D$2</f>
        <v>LB</v>
      </c>
      <c r="M2486" s="67" t="str">
        <f>'Emissions Factors'!$E$2</f>
        <v>EACH</v>
      </c>
      <c r="N2486" s="68">
        <f t="shared" si="76"/>
        <v>1.9533624417457466E-4</v>
      </c>
      <c r="O2486" s="67" t="str">
        <f t="shared" si="77"/>
        <v>LB</v>
      </c>
    </row>
    <row r="2487" spans="1:15" x14ac:dyDescent="0.25">
      <c r="A2487" s="61" t="s">
        <v>3287</v>
      </c>
      <c r="B2487" s="61" t="s">
        <v>3213</v>
      </c>
      <c r="C2487" s="61" t="s">
        <v>2850</v>
      </c>
      <c r="D2487" s="62" t="s">
        <v>2818</v>
      </c>
      <c r="E2487" s="62" t="s">
        <v>2679</v>
      </c>
      <c r="F2487" s="67" t="s">
        <v>3214</v>
      </c>
      <c r="G2487" s="63">
        <f>VLOOKUP(Emissions!A2487,Population!$A$5:$L$3146,12,FALSE)*'National Throughput'!$B$2</f>
        <v>29132.455516367809</v>
      </c>
      <c r="H2487" s="12" t="str">
        <f>'Emissions Factors'!$E$2</f>
        <v>EACH</v>
      </c>
      <c r="I2487" s="64">
        <v>515</v>
      </c>
      <c r="J2487" s="65">
        <v>7439976</v>
      </c>
      <c r="K2487" s="66">
        <f>'Emissions Factors'!$C$2</f>
        <v>1.9400679072269228E-9</v>
      </c>
      <c r="L2487" s="67" t="str">
        <f>'Emissions Factors'!$D$2</f>
        <v>LB</v>
      </c>
      <c r="M2487" s="67" t="str">
        <f>'Emissions Factors'!$E$2</f>
        <v>EACH</v>
      </c>
      <c r="N2487" s="68">
        <f t="shared" si="76"/>
        <v>5.6518942006021117E-5</v>
      </c>
      <c r="O2487" s="67" t="str">
        <f t="shared" si="77"/>
        <v>LB</v>
      </c>
    </row>
    <row r="2488" spans="1:15" x14ac:dyDescent="0.25">
      <c r="A2488" s="61" t="s">
        <v>3288</v>
      </c>
      <c r="B2488" s="61" t="s">
        <v>3213</v>
      </c>
      <c r="C2488" s="61" t="s">
        <v>2853</v>
      </c>
      <c r="D2488" s="62" t="s">
        <v>2821</v>
      </c>
      <c r="E2488" s="62" t="s">
        <v>2679</v>
      </c>
      <c r="F2488" s="67" t="s">
        <v>3214</v>
      </c>
      <c r="G2488" s="63">
        <f>VLOOKUP(Emissions!A2488,Population!$A$5:$L$3146,12,FALSE)*'National Throughput'!$B$2</f>
        <v>32067.545025567819</v>
      </c>
      <c r="H2488" s="12" t="str">
        <f>'Emissions Factors'!$E$2</f>
        <v>EACH</v>
      </c>
      <c r="I2488" s="64">
        <v>515</v>
      </c>
      <c r="J2488" s="65">
        <v>7439976</v>
      </c>
      <c r="K2488" s="66">
        <f>'Emissions Factors'!$C$2</f>
        <v>1.9400679072269228E-9</v>
      </c>
      <c r="L2488" s="67" t="str">
        <f>'Emissions Factors'!$D$2</f>
        <v>LB</v>
      </c>
      <c r="M2488" s="67" t="str">
        <f>'Emissions Factors'!$E$2</f>
        <v>EACH</v>
      </c>
      <c r="N2488" s="68">
        <f t="shared" si="76"/>
        <v>6.2213214967658483E-5</v>
      </c>
      <c r="O2488" s="67" t="str">
        <f t="shared" si="77"/>
        <v>LB</v>
      </c>
    </row>
    <row r="2489" spans="1:15" x14ac:dyDescent="0.25">
      <c r="A2489" s="61" t="s">
        <v>3289</v>
      </c>
      <c r="B2489" s="61" t="s">
        <v>3213</v>
      </c>
      <c r="C2489" s="61" t="s">
        <v>2856</v>
      </c>
      <c r="D2489" s="62" t="s">
        <v>3290</v>
      </c>
      <c r="E2489" s="62" t="s">
        <v>2679</v>
      </c>
      <c r="F2489" s="67" t="s">
        <v>3214</v>
      </c>
      <c r="G2489" s="63">
        <f>VLOOKUP(Emissions!A2489,Population!$A$5:$L$3146,12,FALSE)*'National Throughput'!$B$2</f>
        <v>87698.874695750827</v>
      </c>
      <c r="H2489" s="12" t="str">
        <f>'Emissions Factors'!$E$2</f>
        <v>EACH</v>
      </c>
      <c r="I2489" s="64">
        <v>515</v>
      </c>
      <c r="J2489" s="65">
        <v>7439976</v>
      </c>
      <c r="K2489" s="66">
        <f>'Emissions Factors'!$C$2</f>
        <v>1.9400679072269228E-9</v>
      </c>
      <c r="L2489" s="67" t="str">
        <f>'Emissions Factors'!$D$2</f>
        <v>LB</v>
      </c>
      <c r="M2489" s="67" t="str">
        <f>'Emissions Factors'!$E$2</f>
        <v>EACH</v>
      </c>
      <c r="N2489" s="68">
        <f t="shared" si="76"/>
        <v>1.7014177229714145E-4</v>
      </c>
      <c r="O2489" s="67" t="str">
        <f t="shared" si="77"/>
        <v>LB</v>
      </c>
    </row>
    <row r="2490" spans="1:15" x14ac:dyDescent="0.25">
      <c r="A2490" s="61" t="s">
        <v>3291</v>
      </c>
      <c r="B2490" s="61" t="s">
        <v>3213</v>
      </c>
      <c r="C2490" s="61" t="s">
        <v>2859</v>
      </c>
      <c r="D2490" s="62" t="s">
        <v>2484</v>
      </c>
      <c r="E2490" s="62" t="s">
        <v>2679</v>
      </c>
      <c r="F2490" s="67" t="s">
        <v>3214</v>
      </c>
      <c r="G2490" s="63">
        <f>VLOOKUP(Emissions!A2490,Population!$A$5:$L$3146,12,FALSE)*'National Throughput'!$B$2</f>
        <v>11999.819128982988</v>
      </c>
      <c r="H2490" s="12" t="str">
        <f>'Emissions Factors'!$E$2</f>
        <v>EACH</v>
      </c>
      <c r="I2490" s="64">
        <v>515</v>
      </c>
      <c r="J2490" s="65">
        <v>7439976</v>
      </c>
      <c r="K2490" s="66">
        <f>'Emissions Factors'!$C$2</f>
        <v>1.9400679072269228E-9</v>
      </c>
      <c r="L2490" s="67" t="str">
        <f>'Emissions Factors'!$D$2</f>
        <v>LB</v>
      </c>
      <c r="M2490" s="67" t="str">
        <f>'Emissions Factors'!$E$2</f>
        <v>EACH</v>
      </c>
      <c r="N2490" s="68">
        <f t="shared" si="76"/>
        <v>2.3280463984667623E-5</v>
      </c>
      <c r="O2490" s="67" t="str">
        <f t="shared" si="77"/>
        <v>LB</v>
      </c>
    </row>
    <row r="2491" spans="1:15" x14ac:dyDescent="0.25">
      <c r="A2491" s="61" t="s">
        <v>3292</v>
      </c>
      <c r="B2491" s="61" t="s">
        <v>3213</v>
      </c>
      <c r="C2491" s="61" t="s">
        <v>2862</v>
      </c>
      <c r="D2491" s="62" t="s">
        <v>2827</v>
      </c>
      <c r="E2491" s="62" t="s">
        <v>2679</v>
      </c>
      <c r="F2491" s="67" t="s">
        <v>3214</v>
      </c>
      <c r="G2491" s="63">
        <f>VLOOKUP(Emissions!A2491,Population!$A$5:$L$3146,12,FALSE)*'National Throughput'!$B$2</f>
        <v>46388.156453404619</v>
      </c>
      <c r="H2491" s="12" t="str">
        <f>'Emissions Factors'!$E$2</f>
        <v>EACH</v>
      </c>
      <c r="I2491" s="64">
        <v>515</v>
      </c>
      <c r="J2491" s="65">
        <v>7439976</v>
      </c>
      <c r="K2491" s="66">
        <f>'Emissions Factors'!$C$2</f>
        <v>1.9400679072269228E-9</v>
      </c>
      <c r="L2491" s="67" t="str">
        <f>'Emissions Factors'!$D$2</f>
        <v>LB</v>
      </c>
      <c r="M2491" s="67" t="str">
        <f>'Emissions Factors'!$E$2</f>
        <v>EACH</v>
      </c>
      <c r="N2491" s="68">
        <f t="shared" si="76"/>
        <v>8.9996173610671775E-5</v>
      </c>
      <c r="O2491" s="67" t="str">
        <f t="shared" si="77"/>
        <v>LB</v>
      </c>
    </row>
    <row r="2492" spans="1:15" x14ac:dyDescent="0.25">
      <c r="A2492" s="61" t="s">
        <v>3293</v>
      </c>
      <c r="B2492" s="61" t="s">
        <v>3213</v>
      </c>
      <c r="C2492" s="61" t="s">
        <v>2865</v>
      </c>
      <c r="D2492" s="62" t="s">
        <v>2830</v>
      </c>
      <c r="E2492" s="62" t="s">
        <v>2679</v>
      </c>
      <c r="F2492" s="67" t="s">
        <v>3214</v>
      </c>
      <c r="G2492" s="63">
        <f>VLOOKUP(Emissions!A2492,Population!$A$5:$L$3146,12,FALSE)*'National Throughput'!$B$2</f>
        <v>194812.20763701713</v>
      </c>
      <c r="H2492" s="12" t="str">
        <f>'Emissions Factors'!$E$2</f>
        <v>EACH</v>
      </c>
      <c r="I2492" s="64">
        <v>515</v>
      </c>
      <c r="J2492" s="65">
        <v>7439976</v>
      </c>
      <c r="K2492" s="66">
        <f>'Emissions Factors'!$C$2</f>
        <v>1.9400679072269228E-9</v>
      </c>
      <c r="L2492" s="67" t="str">
        <f>'Emissions Factors'!$D$2</f>
        <v>LB</v>
      </c>
      <c r="M2492" s="67" t="str">
        <f>'Emissions Factors'!$E$2</f>
        <v>EACH</v>
      </c>
      <c r="N2492" s="68">
        <f t="shared" si="76"/>
        <v>3.7794891197260455E-4</v>
      </c>
      <c r="O2492" s="67" t="str">
        <f t="shared" si="77"/>
        <v>LB</v>
      </c>
    </row>
    <row r="2493" spans="1:15" x14ac:dyDescent="0.25">
      <c r="A2493" s="61" t="s">
        <v>3294</v>
      </c>
      <c r="B2493" s="61" t="s">
        <v>3213</v>
      </c>
      <c r="C2493" s="61" t="s">
        <v>2868</v>
      </c>
      <c r="D2493" s="62" t="s">
        <v>2261</v>
      </c>
      <c r="E2493" s="62" t="s">
        <v>2679</v>
      </c>
      <c r="F2493" s="67" t="s">
        <v>3214</v>
      </c>
      <c r="G2493" s="63">
        <f>VLOOKUP(Emissions!A2493,Population!$A$5:$L$3146,12,FALSE)*'National Throughput'!$B$2</f>
        <v>6480.3740770911472</v>
      </c>
      <c r="H2493" s="12" t="str">
        <f>'Emissions Factors'!$E$2</f>
        <v>EACH</v>
      </c>
      <c r="I2493" s="64">
        <v>515</v>
      </c>
      <c r="J2493" s="65">
        <v>7439976</v>
      </c>
      <c r="K2493" s="66">
        <f>'Emissions Factors'!$C$2</f>
        <v>1.9400679072269228E-9</v>
      </c>
      <c r="L2493" s="67" t="str">
        <f>'Emissions Factors'!$D$2</f>
        <v>LB</v>
      </c>
      <c r="M2493" s="67" t="str">
        <f>'Emissions Factors'!$E$2</f>
        <v>EACH</v>
      </c>
      <c r="N2493" s="68">
        <f t="shared" si="76"/>
        <v>1.2572365773789823E-5</v>
      </c>
      <c r="O2493" s="67" t="str">
        <f t="shared" si="77"/>
        <v>LB</v>
      </c>
    </row>
    <row r="2494" spans="1:15" x14ac:dyDescent="0.25">
      <c r="A2494" s="61" t="s">
        <v>3295</v>
      </c>
      <c r="B2494" s="61" t="s">
        <v>3213</v>
      </c>
      <c r="C2494" s="61" t="s">
        <v>2871</v>
      </c>
      <c r="D2494" s="62" t="s">
        <v>2833</v>
      </c>
      <c r="E2494" s="62" t="s">
        <v>2679</v>
      </c>
      <c r="F2494" s="67" t="s">
        <v>3214</v>
      </c>
      <c r="G2494" s="63">
        <f>VLOOKUP(Emissions!A2494,Population!$A$5:$L$3146,12,FALSE)*'National Throughput'!$B$2</f>
        <v>22213.151212184563</v>
      </c>
      <c r="H2494" s="12" t="str">
        <f>'Emissions Factors'!$E$2</f>
        <v>EACH</v>
      </c>
      <c r="I2494" s="64">
        <v>515</v>
      </c>
      <c r="J2494" s="65">
        <v>7439976</v>
      </c>
      <c r="K2494" s="66">
        <f>'Emissions Factors'!$C$2</f>
        <v>1.9400679072269228E-9</v>
      </c>
      <c r="L2494" s="67" t="str">
        <f>'Emissions Factors'!$D$2</f>
        <v>LB</v>
      </c>
      <c r="M2494" s="67" t="str">
        <f>'Emissions Factors'!$E$2</f>
        <v>EACH</v>
      </c>
      <c r="N2494" s="68">
        <f t="shared" si="76"/>
        <v>4.3095021785138085E-5</v>
      </c>
      <c r="O2494" s="67" t="str">
        <f t="shared" si="77"/>
        <v>LB</v>
      </c>
    </row>
    <row r="2495" spans="1:15" x14ac:dyDescent="0.25">
      <c r="A2495" s="61" t="s">
        <v>3296</v>
      </c>
      <c r="B2495" s="61" t="s">
        <v>3213</v>
      </c>
      <c r="C2495" s="61" t="s">
        <v>2874</v>
      </c>
      <c r="D2495" s="62" t="s">
        <v>3297</v>
      </c>
      <c r="E2495" s="62" t="s">
        <v>2679</v>
      </c>
      <c r="F2495" s="67" t="s">
        <v>3214</v>
      </c>
      <c r="G2495" s="63">
        <f>VLOOKUP(Emissions!A2495,Population!$A$5:$L$3146,12,FALSE)*'National Throughput'!$B$2</f>
        <v>31731.168589852376</v>
      </c>
      <c r="H2495" s="12" t="str">
        <f>'Emissions Factors'!$E$2</f>
        <v>EACH</v>
      </c>
      <c r="I2495" s="64">
        <v>515</v>
      </c>
      <c r="J2495" s="65">
        <v>7439976</v>
      </c>
      <c r="K2495" s="66">
        <f>'Emissions Factors'!$C$2</f>
        <v>1.9400679072269228E-9</v>
      </c>
      <c r="L2495" s="67" t="str">
        <f>'Emissions Factors'!$D$2</f>
        <v>LB</v>
      </c>
      <c r="M2495" s="67" t="str">
        <f>'Emissions Factors'!$E$2</f>
        <v>EACH</v>
      </c>
      <c r="N2495" s="68">
        <f t="shared" si="76"/>
        <v>6.156062183997956E-5</v>
      </c>
      <c r="O2495" s="67" t="str">
        <f t="shared" si="77"/>
        <v>LB</v>
      </c>
    </row>
    <row r="2496" spans="1:15" x14ac:dyDescent="0.25">
      <c r="A2496" s="61" t="s">
        <v>3298</v>
      </c>
      <c r="B2496" s="61" t="s">
        <v>3213</v>
      </c>
      <c r="C2496" s="61" t="s">
        <v>2877</v>
      </c>
      <c r="D2496" s="62" t="s">
        <v>3299</v>
      </c>
      <c r="E2496" s="62" t="s">
        <v>2679</v>
      </c>
      <c r="F2496" s="67" t="s">
        <v>3214</v>
      </c>
      <c r="G2496" s="63">
        <f>VLOOKUP(Emissions!A2496,Population!$A$5:$L$3146,12,FALSE)*'National Throughput'!$B$2</f>
        <v>22590.549164450669</v>
      </c>
      <c r="H2496" s="12" t="str">
        <f>'Emissions Factors'!$E$2</f>
        <v>EACH</v>
      </c>
      <c r="I2496" s="64">
        <v>515</v>
      </c>
      <c r="J2496" s="65">
        <v>7439976</v>
      </c>
      <c r="K2496" s="66">
        <f>'Emissions Factors'!$C$2</f>
        <v>1.9400679072269228E-9</v>
      </c>
      <c r="L2496" s="67" t="str">
        <f>'Emissions Factors'!$D$2</f>
        <v>LB</v>
      </c>
      <c r="M2496" s="67" t="str">
        <f>'Emissions Factors'!$E$2</f>
        <v>EACH</v>
      </c>
      <c r="N2496" s="68">
        <f t="shared" si="76"/>
        <v>4.382719944058272E-5</v>
      </c>
      <c r="O2496" s="67" t="str">
        <f t="shared" si="77"/>
        <v>LB</v>
      </c>
    </row>
    <row r="2497" spans="1:15" x14ac:dyDescent="0.25">
      <c r="A2497" s="61" t="s">
        <v>3300</v>
      </c>
      <c r="B2497" s="61" t="s">
        <v>3213</v>
      </c>
      <c r="C2497" s="61" t="s">
        <v>4835</v>
      </c>
      <c r="D2497" s="62" t="s">
        <v>2836</v>
      </c>
      <c r="E2497" s="62" t="s">
        <v>2679</v>
      </c>
      <c r="F2497" s="67" t="s">
        <v>3214</v>
      </c>
      <c r="G2497" s="63">
        <f>VLOOKUP(Emissions!A2497,Population!$A$5:$L$3146,12,FALSE)*'National Throughput'!$B$2</f>
        <v>8021.7575614823472</v>
      </c>
      <c r="H2497" s="12" t="str">
        <f>'Emissions Factors'!$E$2</f>
        <v>EACH</v>
      </c>
      <c r="I2497" s="64">
        <v>515</v>
      </c>
      <c r="J2497" s="65">
        <v>7439976</v>
      </c>
      <c r="K2497" s="66">
        <f>'Emissions Factors'!$C$2</f>
        <v>1.9400679072269228E-9</v>
      </c>
      <c r="L2497" s="67" t="str">
        <f>'Emissions Factors'!$D$2</f>
        <v>LB</v>
      </c>
      <c r="M2497" s="67" t="str">
        <f>'Emissions Factors'!$E$2</f>
        <v>EACH</v>
      </c>
      <c r="N2497" s="68">
        <f t="shared" si="76"/>
        <v>1.5562754404586802E-5</v>
      </c>
      <c r="O2497" s="67" t="str">
        <f t="shared" si="77"/>
        <v>LB</v>
      </c>
    </row>
    <row r="2498" spans="1:15" x14ac:dyDescent="0.25">
      <c r="A2498" s="61" t="s">
        <v>3301</v>
      </c>
      <c r="B2498" s="61" t="s">
        <v>3213</v>
      </c>
      <c r="C2498" s="61" t="s">
        <v>4838</v>
      </c>
      <c r="D2498" s="62" t="s">
        <v>3302</v>
      </c>
      <c r="E2498" s="62" t="s">
        <v>2679</v>
      </c>
      <c r="F2498" s="67" t="s">
        <v>3214</v>
      </c>
      <c r="G2498" s="63">
        <f>VLOOKUP(Emissions!A2498,Population!$A$5:$L$3146,12,FALSE)*'National Throughput'!$B$2</f>
        <v>5254.8562701400597</v>
      </c>
      <c r="H2498" s="12" t="str">
        <f>'Emissions Factors'!$E$2</f>
        <v>EACH</v>
      </c>
      <c r="I2498" s="64">
        <v>515</v>
      </c>
      <c r="J2498" s="65">
        <v>7439976</v>
      </c>
      <c r="K2498" s="66">
        <f>'Emissions Factors'!$C$2</f>
        <v>1.9400679072269228E-9</v>
      </c>
      <c r="L2498" s="67" t="str">
        <f>'Emissions Factors'!$D$2</f>
        <v>LB</v>
      </c>
      <c r="M2498" s="67" t="str">
        <f>'Emissions Factors'!$E$2</f>
        <v>EACH</v>
      </c>
      <c r="N2498" s="68">
        <f t="shared" si="76"/>
        <v>1.0194778006788899E-5</v>
      </c>
      <c r="O2498" s="67" t="str">
        <f t="shared" si="77"/>
        <v>LB</v>
      </c>
    </row>
    <row r="2499" spans="1:15" x14ac:dyDescent="0.25">
      <c r="A2499" s="61" t="s">
        <v>3303</v>
      </c>
      <c r="B2499" s="61" t="s">
        <v>3213</v>
      </c>
      <c r="C2499" s="61" t="s">
        <v>4841</v>
      </c>
      <c r="D2499" s="62" t="s">
        <v>4814</v>
      </c>
      <c r="E2499" s="62" t="s">
        <v>2679</v>
      </c>
      <c r="F2499" s="67" t="s">
        <v>3214</v>
      </c>
      <c r="G2499" s="63">
        <f>VLOOKUP(Emissions!A2499,Population!$A$5:$L$3146,12,FALSE)*'National Throughput'!$B$2</f>
        <v>17157.249297315222</v>
      </c>
      <c r="H2499" s="12" t="str">
        <f>'Emissions Factors'!$E$2</f>
        <v>EACH</v>
      </c>
      <c r="I2499" s="64">
        <v>515</v>
      </c>
      <c r="J2499" s="65">
        <v>7439976</v>
      </c>
      <c r="K2499" s="66">
        <f>'Emissions Factors'!$C$2</f>
        <v>1.9400679072269228E-9</v>
      </c>
      <c r="L2499" s="67" t="str">
        <f>'Emissions Factors'!$D$2</f>
        <v>LB</v>
      </c>
      <c r="M2499" s="67" t="str">
        <f>'Emissions Factors'!$E$2</f>
        <v>EACH</v>
      </c>
      <c r="N2499" s="68">
        <f t="shared" ref="N2499:N2562" si="78">K2499*G2499</f>
        <v>3.3286228738012932E-5</v>
      </c>
      <c r="O2499" s="67" t="str">
        <f t="shared" ref="O2499:O2562" si="79">L2499</f>
        <v>LB</v>
      </c>
    </row>
    <row r="2500" spans="1:15" x14ac:dyDescent="0.25">
      <c r="A2500" s="61" t="s">
        <v>3304</v>
      </c>
      <c r="B2500" s="61" t="s">
        <v>3213</v>
      </c>
      <c r="C2500" s="61" t="s">
        <v>4844</v>
      </c>
      <c r="D2500" s="62" t="s">
        <v>5222</v>
      </c>
      <c r="E2500" s="62" t="s">
        <v>2679</v>
      </c>
      <c r="F2500" s="67" t="s">
        <v>3214</v>
      </c>
      <c r="G2500" s="63">
        <f>VLOOKUP(Emissions!A2500,Population!$A$5:$L$3146,12,FALSE)*'National Throughput'!$B$2</f>
        <v>76059.019374499898</v>
      </c>
      <c r="H2500" s="12" t="str">
        <f>'Emissions Factors'!$E$2</f>
        <v>EACH</v>
      </c>
      <c r="I2500" s="64">
        <v>515</v>
      </c>
      <c r="J2500" s="65">
        <v>7439976</v>
      </c>
      <c r="K2500" s="66">
        <f>'Emissions Factors'!$C$2</f>
        <v>1.9400679072269228E-9</v>
      </c>
      <c r="L2500" s="67" t="str">
        <f>'Emissions Factors'!$D$2</f>
        <v>LB</v>
      </c>
      <c r="M2500" s="67" t="str">
        <f>'Emissions Factors'!$E$2</f>
        <v>EACH</v>
      </c>
      <c r="N2500" s="68">
        <f t="shared" si="78"/>
        <v>1.4755966254361799E-4</v>
      </c>
      <c r="O2500" s="67" t="str">
        <f t="shared" si="79"/>
        <v>LB</v>
      </c>
    </row>
    <row r="2501" spans="1:15" x14ac:dyDescent="0.25">
      <c r="A2501" s="61" t="s">
        <v>3305</v>
      </c>
      <c r="B2501" s="61" t="s">
        <v>3213</v>
      </c>
      <c r="C2501" s="61" t="s">
        <v>4847</v>
      </c>
      <c r="D2501" s="62" t="s">
        <v>3306</v>
      </c>
      <c r="E2501" s="62" t="s">
        <v>2679</v>
      </c>
      <c r="F2501" s="67" t="s">
        <v>3214</v>
      </c>
      <c r="G2501" s="63">
        <f>VLOOKUP(Emissions!A2501,Population!$A$5:$L$3146,12,FALSE)*'National Throughput'!$B$2</f>
        <v>33474.583043255596</v>
      </c>
      <c r="H2501" s="12" t="str">
        <f>'Emissions Factors'!$E$2</f>
        <v>EACH</v>
      </c>
      <c r="I2501" s="64">
        <v>515</v>
      </c>
      <c r="J2501" s="65">
        <v>7439976</v>
      </c>
      <c r="K2501" s="66">
        <f>'Emissions Factors'!$C$2</f>
        <v>1.9400679072269228E-9</v>
      </c>
      <c r="L2501" s="67" t="str">
        <f>'Emissions Factors'!$D$2</f>
        <v>LB</v>
      </c>
      <c r="M2501" s="67" t="str">
        <f>'Emissions Factors'!$E$2</f>
        <v>EACH</v>
      </c>
      <c r="N2501" s="68">
        <f t="shared" si="78"/>
        <v>6.4942964270022719E-5</v>
      </c>
      <c r="O2501" s="67" t="str">
        <f t="shared" si="79"/>
        <v>LB</v>
      </c>
    </row>
    <row r="2502" spans="1:15" x14ac:dyDescent="0.25">
      <c r="A2502" s="61" t="s">
        <v>3307</v>
      </c>
      <c r="B2502" s="61" t="s">
        <v>3213</v>
      </c>
      <c r="C2502" s="61" t="s">
        <v>4849</v>
      </c>
      <c r="D2502" s="62" t="s">
        <v>3308</v>
      </c>
      <c r="E2502" s="62" t="s">
        <v>2679</v>
      </c>
      <c r="F2502" s="67" t="s">
        <v>3214</v>
      </c>
      <c r="G2502" s="63">
        <f>VLOOKUP(Emissions!A2502,Population!$A$5:$L$3146,12,FALSE)*'National Throughput'!$B$2</f>
        <v>54095.073875360627</v>
      </c>
      <c r="H2502" s="12" t="str">
        <f>'Emissions Factors'!$E$2</f>
        <v>EACH</v>
      </c>
      <c r="I2502" s="64">
        <v>515</v>
      </c>
      <c r="J2502" s="65">
        <v>7439976</v>
      </c>
      <c r="K2502" s="66">
        <f>'Emissions Factors'!$C$2</f>
        <v>1.9400679072269228E-9</v>
      </c>
      <c r="L2502" s="67" t="str">
        <f>'Emissions Factors'!$D$2</f>
        <v>LB</v>
      </c>
      <c r="M2502" s="67" t="str">
        <f>'Emissions Factors'!$E$2</f>
        <v>EACH</v>
      </c>
      <c r="N2502" s="68">
        <f t="shared" si="78"/>
        <v>1.0494811676465667E-4</v>
      </c>
      <c r="O2502" s="67" t="str">
        <f t="shared" si="79"/>
        <v>LB</v>
      </c>
    </row>
    <row r="2503" spans="1:15" x14ac:dyDescent="0.25">
      <c r="A2503" s="61" t="s">
        <v>3309</v>
      </c>
      <c r="B2503" s="61" t="s">
        <v>3213</v>
      </c>
      <c r="C2503" s="61" t="s">
        <v>4852</v>
      </c>
      <c r="D2503" s="62" t="s">
        <v>4509</v>
      </c>
      <c r="E2503" s="62" t="s">
        <v>2679</v>
      </c>
      <c r="F2503" s="67" t="s">
        <v>3214</v>
      </c>
      <c r="G2503" s="63">
        <f>VLOOKUP(Emissions!A2503,Population!$A$5:$L$3146,12,FALSE)*'National Throughput'!$B$2</f>
        <v>69817.595631316377</v>
      </c>
      <c r="H2503" s="12" t="str">
        <f>'Emissions Factors'!$E$2</f>
        <v>EACH</v>
      </c>
      <c r="I2503" s="64">
        <v>515</v>
      </c>
      <c r="J2503" s="65">
        <v>7439976</v>
      </c>
      <c r="K2503" s="66">
        <f>'Emissions Factors'!$C$2</f>
        <v>1.9400679072269228E-9</v>
      </c>
      <c r="L2503" s="67" t="str">
        <f>'Emissions Factors'!$D$2</f>
        <v>LB</v>
      </c>
      <c r="M2503" s="67" t="str">
        <f>'Emissions Factors'!$E$2</f>
        <v>EACH</v>
      </c>
      <c r="N2503" s="68">
        <f t="shared" si="78"/>
        <v>1.3545087664406351E-4</v>
      </c>
      <c r="O2503" s="67" t="str">
        <f t="shared" si="79"/>
        <v>LB</v>
      </c>
    </row>
    <row r="2504" spans="1:15" x14ac:dyDescent="0.25">
      <c r="A2504" s="61" t="s">
        <v>3310</v>
      </c>
      <c r="B2504" s="61" t="s">
        <v>3213</v>
      </c>
      <c r="C2504" s="61" t="s">
        <v>4855</v>
      </c>
      <c r="D2504" s="62" t="s">
        <v>2291</v>
      </c>
      <c r="E2504" s="62" t="s">
        <v>2679</v>
      </c>
      <c r="F2504" s="67" t="s">
        <v>3214</v>
      </c>
      <c r="G2504" s="63">
        <f>VLOOKUP(Emissions!A2504,Population!$A$5:$L$3146,12,FALSE)*'National Throughput'!$B$2</f>
        <v>296284.05651465338</v>
      </c>
      <c r="H2504" s="12" t="str">
        <f>'Emissions Factors'!$E$2</f>
        <v>EACH</v>
      </c>
      <c r="I2504" s="64">
        <v>515</v>
      </c>
      <c r="J2504" s="65">
        <v>7439976</v>
      </c>
      <c r="K2504" s="66">
        <f>'Emissions Factors'!$C$2</f>
        <v>1.9400679072269228E-9</v>
      </c>
      <c r="L2504" s="67" t="str">
        <f>'Emissions Factors'!$D$2</f>
        <v>LB</v>
      </c>
      <c r="M2504" s="67" t="str">
        <f>'Emissions Factors'!$E$2</f>
        <v>EACH</v>
      </c>
      <c r="N2504" s="68">
        <f t="shared" si="78"/>
        <v>5.7481118946708693E-4</v>
      </c>
      <c r="O2504" s="67" t="str">
        <f t="shared" si="79"/>
        <v>LB</v>
      </c>
    </row>
    <row r="2505" spans="1:15" x14ac:dyDescent="0.25">
      <c r="A2505" s="61" t="s">
        <v>3311</v>
      </c>
      <c r="B2505" s="61" t="s">
        <v>3213</v>
      </c>
      <c r="C2505" s="61" t="s">
        <v>5379</v>
      </c>
      <c r="D2505" s="62" t="s">
        <v>4827</v>
      </c>
      <c r="E2505" s="62" t="s">
        <v>2679</v>
      </c>
      <c r="F2505" s="67" t="s">
        <v>3214</v>
      </c>
      <c r="G2505" s="63">
        <f>VLOOKUP(Emissions!A2505,Population!$A$5:$L$3146,12,FALSE)*'National Throughput'!$B$2</f>
        <v>22548.502109986235</v>
      </c>
      <c r="H2505" s="12" t="str">
        <f>'Emissions Factors'!$E$2</f>
        <v>EACH</v>
      </c>
      <c r="I2505" s="64">
        <v>515</v>
      </c>
      <c r="J2505" s="65">
        <v>7439976</v>
      </c>
      <c r="K2505" s="66">
        <f>'Emissions Factors'!$C$2</f>
        <v>1.9400679072269228E-9</v>
      </c>
      <c r="L2505" s="67" t="str">
        <f>'Emissions Factors'!$D$2</f>
        <v>LB</v>
      </c>
      <c r="M2505" s="67" t="str">
        <f>'Emissions Factors'!$E$2</f>
        <v>EACH</v>
      </c>
      <c r="N2505" s="68">
        <f t="shared" si="78"/>
        <v>4.3745625299622847E-5</v>
      </c>
      <c r="O2505" s="67" t="str">
        <f t="shared" si="79"/>
        <v>LB</v>
      </c>
    </row>
    <row r="2506" spans="1:15" x14ac:dyDescent="0.25">
      <c r="A2506" s="61" t="s">
        <v>3312</v>
      </c>
      <c r="B2506" s="61" t="s">
        <v>3213</v>
      </c>
      <c r="C2506" s="61" t="s">
        <v>5381</v>
      </c>
      <c r="D2506" s="62" t="s">
        <v>3313</v>
      </c>
      <c r="E2506" s="62" t="s">
        <v>2679</v>
      </c>
      <c r="F2506" s="67" t="s">
        <v>3214</v>
      </c>
      <c r="G2506" s="63">
        <f>VLOOKUP(Emissions!A2506,Population!$A$5:$L$3146,12,FALSE)*'National Throughput'!$B$2</f>
        <v>15079.509484024089</v>
      </c>
      <c r="H2506" s="12" t="str">
        <f>'Emissions Factors'!$E$2</f>
        <v>EACH</v>
      </c>
      <c r="I2506" s="64">
        <v>515</v>
      </c>
      <c r="J2506" s="65">
        <v>7439976</v>
      </c>
      <c r="K2506" s="66">
        <f>'Emissions Factors'!$C$2</f>
        <v>1.9400679072269228E-9</v>
      </c>
      <c r="L2506" s="67" t="str">
        <f>'Emissions Factors'!$D$2</f>
        <v>LB</v>
      </c>
      <c r="M2506" s="67" t="str">
        <f>'Emissions Factors'!$E$2</f>
        <v>EACH</v>
      </c>
      <c r="N2506" s="68">
        <f t="shared" si="78"/>
        <v>2.925527240667915E-5</v>
      </c>
      <c r="O2506" s="67" t="str">
        <f t="shared" si="79"/>
        <v>LB</v>
      </c>
    </row>
    <row r="2507" spans="1:15" x14ac:dyDescent="0.25">
      <c r="A2507" s="61" t="s">
        <v>3314</v>
      </c>
      <c r="B2507" s="61" t="s">
        <v>3213</v>
      </c>
      <c r="C2507" s="61" t="s">
        <v>5383</v>
      </c>
      <c r="D2507" s="62" t="s">
        <v>4833</v>
      </c>
      <c r="E2507" s="62" t="s">
        <v>2679</v>
      </c>
      <c r="F2507" s="67" t="s">
        <v>3214</v>
      </c>
      <c r="G2507" s="63">
        <f>VLOOKUP(Emissions!A2507,Population!$A$5:$L$3146,12,FALSE)*'National Throughput'!$B$2</f>
        <v>97538.910978341344</v>
      </c>
      <c r="H2507" s="12" t="str">
        <f>'Emissions Factors'!$E$2</f>
        <v>EACH</v>
      </c>
      <c r="I2507" s="64">
        <v>515</v>
      </c>
      <c r="J2507" s="65">
        <v>7439976</v>
      </c>
      <c r="K2507" s="66">
        <f>'Emissions Factors'!$C$2</f>
        <v>1.9400679072269228E-9</v>
      </c>
      <c r="L2507" s="67" t="str">
        <f>'Emissions Factors'!$D$2</f>
        <v>LB</v>
      </c>
      <c r="M2507" s="67" t="str">
        <f>'Emissions Factors'!$E$2</f>
        <v>EACH</v>
      </c>
      <c r="N2507" s="68">
        <f t="shared" si="78"/>
        <v>1.8923211089494382E-4</v>
      </c>
      <c r="O2507" s="67" t="str">
        <f t="shared" si="79"/>
        <v>LB</v>
      </c>
    </row>
    <row r="2508" spans="1:15" x14ac:dyDescent="0.25">
      <c r="A2508" s="61" t="s">
        <v>3315</v>
      </c>
      <c r="B2508" s="61" t="s">
        <v>3213</v>
      </c>
      <c r="C2508" s="61" t="s">
        <v>5386</v>
      </c>
      <c r="D2508" s="62" t="s">
        <v>2854</v>
      </c>
      <c r="E2508" s="62" t="s">
        <v>2679</v>
      </c>
      <c r="F2508" s="67" t="s">
        <v>3214</v>
      </c>
      <c r="G2508" s="63">
        <f>VLOOKUP(Emissions!A2508,Population!$A$5:$L$3146,12,FALSE)*'National Throughput'!$B$2</f>
        <v>962778.07005782553</v>
      </c>
      <c r="H2508" s="12" t="str">
        <f>'Emissions Factors'!$E$2</f>
        <v>EACH</v>
      </c>
      <c r="I2508" s="64">
        <v>515</v>
      </c>
      <c r="J2508" s="65">
        <v>7439976</v>
      </c>
      <c r="K2508" s="66">
        <f>'Emissions Factors'!$C$2</f>
        <v>1.9400679072269228E-9</v>
      </c>
      <c r="L2508" s="67" t="str">
        <f>'Emissions Factors'!$D$2</f>
        <v>LB</v>
      </c>
      <c r="M2508" s="67" t="str">
        <f>'Emissions Factors'!$E$2</f>
        <v>EACH</v>
      </c>
      <c r="N2508" s="68">
        <f t="shared" si="78"/>
        <v>1.8678548355010613E-3</v>
      </c>
      <c r="O2508" s="67" t="str">
        <f t="shared" si="79"/>
        <v>LB</v>
      </c>
    </row>
    <row r="2509" spans="1:15" x14ac:dyDescent="0.25">
      <c r="A2509" s="61" t="s">
        <v>3316</v>
      </c>
      <c r="B2509" s="61" t="s">
        <v>3213</v>
      </c>
      <c r="C2509" s="61" t="s">
        <v>5388</v>
      </c>
      <c r="D2509" s="62" t="s">
        <v>867</v>
      </c>
      <c r="E2509" s="62" t="s">
        <v>2679</v>
      </c>
      <c r="F2509" s="67" t="s">
        <v>3214</v>
      </c>
      <c r="G2509" s="63">
        <f>VLOOKUP(Emissions!A2509,Population!$A$5:$L$3146,12,FALSE)*'National Throughput'!$B$2</f>
        <v>19494.450202789303</v>
      </c>
      <c r="H2509" s="12" t="str">
        <f>'Emissions Factors'!$E$2</f>
        <v>EACH</v>
      </c>
      <c r="I2509" s="64">
        <v>515</v>
      </c>
      <c r="J2509" s="65">
        <v>7439976</v>
      </c>
      <c r="K2509" s="66">
        <f>'Emissions Factors'!$C$2</f>
        <v>1.9400679072269228E-9</v>
      </c>
      <c r="L2509" s="67" t="str">
        <f>'Emissions Factors'!$D$2</f>
        <v>LB</v>
      </c>
      <c r="M2509" s="67" t="str">
        <f>'Emissions Factors'!$E$2</f>
        <v>EACH</v>
      </c>
      <c r="N2509" s="68">
        <f t="shared" si="78"/>
        <v>3.7820557207464902E-5</v>
      </c>
      <c r="O2509" s="67" t="str">
        <f t="shared" si="79"/>
        <v>LB</v>
      </c>
    </row>
    <row r="2510" spans="1:15" x14ac:dyDescent="0.25">
      <c r="A2510" s="61" t="s">
        <v>3317</v>
      </c>
      <c r="B2510" s="61" t="s">
        <v>3213</v>
      </c>
      <c r="C2510" s="61" t="s">
        <v>5391</v>
      </c>
      <c r="D2510" s="62" t="s">
        <v>101</v>
      </c>
      <c r="E2510" s="62" t="s">
        <v>2679</v>
      </c>
      <c r="F2510" s="67" t="s">
        <v>3214</v>
      </c>
      <c r="G2510" s="63">
        <f>VLOOKUP(Emissions!A2510,Population!$A$5:$L$3146,12,FALSE)*'National Throughput'!$B$2</f>
        <v>13618.117956906684</v>
      </c>
      <c r="H2510" s="12" t="str">
        <f>'Emissions Factors'!$E$2</f>
        <v>EACH</v>
      </c>
      <c r="I2510" s="64">
        <v>515</v>
      </c>
      <c r="J2510" s="65">
        <v>7439976</v>
      </c>
      <c r="K2510" s="66">
        <f>'Emissions Factors'!$C$2</f>
        <v>1.9400679072269228E-9</v>
      </c>
      <c r="L2510" s="67" t="str">
        <f>'Emissions Factors'!$D$2</f>
        <v>LB</v>
      </c>
      <c r="M2510" s="67" t="str">
        <f>'Emissions Factors'!$E$2</f>
        <v>EACH</v>
      </c>
      <c r="N2510" s="68">
        <f t="shared" si="78"/>
        <v>2.6420073605025328E-5</v>
      </c>
      <c r="O2510" s="67" t="str">
        <f t="shared" si="79"/>
        <v>LB</v>
      </c>
    </row>
    <row r="2511" spans="1:15" x14ac:dyDescent="0.25">
      <c r="A2511" s="61" t="s">
        <v>3318</v>
      </c>
      <c r="B2511" s="61" t="s">
        <v>3213</v>
      </c>
      <c r="C2511" s="61" t="s">
        <v>5394</v>
      </c>
      <c r="D2511" s="62" t="s">
        <v>547</v>
      </c>
      <c r="E2511" s="62" t="s">
        <v>2679</v>
      </c>
      <c r="F2511" s="67" t="s">
        <v>3214</v>
      </c>
      <c r="G2511" s="63">
        <f>VLOOKUP(Emissions!A2511,Population!$A$5:$L$3146,12,FALSE)*'National Throughput'!$B$2</f>
        <v>161057.65274330325</v>
      </c>
      <c r="H2511" s="12" t="str">
        <f>'Emissions Factors'!$E$2</f>
        <v>EACH</v>
      </c>
      <c r="I2511" s="64">
        <v>515</v>
      </c>
      <c r="J2511" s="65">
        <v>7439976</v>
      </c>
      <c r="K2511" s="66">
        <f>'Emissions Factors'!$C$2</f>
        <v>1.9400679072269228E-9</v>
      </c>
      <c r="L2511" s="67" t="str">
        <f>'Emissions Factors'!$D$2</f>
        <v>LB</v>
      </c>
      <c r="M2511" s="67" t="str">
        <f>'Emissions Factors'!$E$2</f>
        <v>EACH</v>
      </c>
      <c r="N2511" s="68">
        <f t="shared" si="78"/>
        <v>3.1246278330058082E-4</v>
      </c>
      <c r="O2511" s="67" t="str">
        <f t="shared" si="79"/>
        <v>LB</v>
      </c>
    </row>
    <row r="2512" spans="1:15" x14ac:dyDescent="0.25">
      <c r="A2512" s="61" t="s">
        <v>3319</v>
      </c>
      <c r="B2512" s="61" t="s">
        <v>3213</v>
      </c>
      <c r="C2512" s="61" t="s">
        <v>5396</v>
      </c>
      <c r="D2512" s="62" t="s">
        <v>875</v>
      </c>
      <c r="E2512" s="62" t="s">
        <v>2679</v>
      </c>
      <c r="F2512" s="67" t="s">
        <v>3214</v>
      </c>
      <c r="G2512" s="63">
        <f>VLOOKUP(Emissions!A2512,Population!$A$5:$L$3146,12,FALSE)*'National Throughput'!$B$2</f>
        <v>177116.55093497445</v>
      </c>
      <c r="H2512" s="12" t="str">
        <f>'Emissions Factors'!$E$2</f>
        <v>EACH</v>
      </c>
      <c r="I2512" s="64">
        <v>515</v>
      </c>
      <c r="J2512" s="65">
        <v>7439976</v>
      </c>
      <c r="K2512" s="66">
        <f>'Emissions Factors'!$C$2</f>
        <v>1.9400679072269228E-9</v>
      </c>
      <c r="L2512" s="67" t="str">
        <f>'Emissions Factors'!$D$2</f>
        <v>LB</v>
      </c>
      <c r="M2512" s="67" t="str">
        <f>'Emissions Factors'!$E$2</f>
        <v>EACH</v>
      </c>
      <c r="N2512" s="68">
        <f t="shared" si="78"/>
        <v>3.4361813630766656E-4</v>
      </c>
      <c r="O2512" s="67" t="str">
        <f t="shared" si="79"/>
        <v>LB</v>
      </c>
    </row>
    <row r="2513" spans="1:15" x14ac:dyDescent="0.25">
      <c r="A2513" s="61" t="s">
        <v>3320</v>
      </c>
      <c r="B2513" s="61" t="s">
        <v>3213</v>
      </c>
      <c r="C2513" s="61" t="s">
        <v>5399</v>
      </c>
      <c r="D2513" s="62" t="s">
        <v>553</v>
      </c>
      <c r="E2513" s="62" t="s">
        <v>2679</v>
      </c>
      <c r="F2513" s="67" t="s">
        <v>3214</v>
      </c>
      <c r="G2513" s="63">
        <f>VLOOKUP(Emissions!A2513,Population!$A$5:$L$3146,12,FALSE)*'National Throughput'!$B$2</f>
        <v>63196.722860039197</v>
      </c>
      <c r="H2513" s="12" t="str">
        <f>'Emissions Factors'!$E$2</f>
        <v>EACH</v>
      </c>
      <c r="I2513" s="64">
        <v>515</v>
      </c>
      <c r="J2513" s="65">
        <v>7439976</v>
      </c>
      <c r="K2513" s="66">
        <f>'Emissions Factors'!$C$2</f>
        <v>1.9400679072269228E-9</v>
      </c>
      <c r="L2513" s="67" t="str">
        <f>'Emissions Factors'!$D$2</f>
        <v>LB</v>
      </c>
      <c r="M2513" s="67" t="str">
        <f>'Emissions Factors'!$E$2</f>
        <v>EACH</v>
      </c>
      <c r="N2513" s="68">
        <f t="shared" si="78"/>
        <v>1.2260593386267607E-4</v>
      </c>
      <c r="O2513" s="67" t="str">
        <f t="shared" si="79"/>
        <v>LB</v>
      </c>
    </row>
    <row r="2514" spans="1:15" x14ac:dyDescent="0.25">
      <c r="A2514" s="61" t="s">
        <v>3321</v>
      </c>
      <c r="B2514" s="61" t="s">
        <v>3213</v>
      </c>
      <c r="C2514" s="61" t="s">
        <v>5401</v>
      </c>
      <c r="D2514" s="62" t="s">
        <v>3322</v>
      </c>
      <c r="E2514" s="62" t="s">
        <v>2679</v>
      </c>
      <c r="F2514" s="67" t="s">
        <v>3214</v>
      </c>
      <c r="G2514" s="63">
        <f>VLOOKUP(Emissions!A2514,Population!$A$5:$L$3146,12,FALSE)*'National Throughput'!$B$2</f>
        <v>8206.3543859603342</v>
      </c>
      <c r="H2514" s="12" t="str">
        <f>'Emissions Factors'!$E$2</f>
        <v>EACH</v>
      </c>
      <c r="I2514" s="64">
        <v>515</v>
      </c>
      <c r="J2514" s="65">
        <v>7439976</v>
      </c>
      <c r="K2514" s="66">
        <f>'Emissions Factors'!$C$2</f>
        <v>1.9400679072269228E-9</v>
      </c>
      <c r="L2514" s="67" t="str">
        <f>'Emissions Factors'!$D$2</f>
        <v>LB</v>
      </c>
      <c r="M2514" s="67" t="str">
        <f>'Emissions Factors'!$E$2</f>
        <v>EACH</v>
      </c>
      <c r="N2514" s="68">
        <f t="shared" si="78"/>
        <v>1.5920884779532544E-5</v>
      </c>
      <c r="O2514" s="67" t="str">
        <f t="shared" si="79"/>
        <v>LB</v>
      </c>
    </row>
    <row r="2515" spans="1:15" x14ac:dyDescent="0.25">
      <c r="A2515" s="61" t="s">
        <v>3323</v>
      </c>
      <c r="B2515" s="61" t="s">
        <v>3213</v>
      </c>
      <c r="C2515" s="61" t="s">
        <v>5404</v>
      </c>
      <c r="D2515" s="62" t="s">
        <v>3324</v>
      </c>
      <c r="E2515" s="62" t="s">
        <v>2679</v>
      </c>
      <c r="F2515" s="67" t="s">
        <v>3214</v>
      </c>
      <c r="G2515" s="63">
        <f>VLOOKUP(Emissions!A2515,Population!$A$5:$L$3146,12,FALSE)*'National Throughput'!$B$2</f>
        <v>18421.737544989439</v>
      </c>
      <c r="H2515" s="12" t="str">
        <f>'Emissions Factors'!$E$2</f>
        <v>EACH</v>
      </c>
      <c r="I2515" s="64">
        <v>515</v>
      </c>
      <c r="J2515" s="65">
        <v>7439976</v>
      </c>
      <c r="K2515" s="66">
        <f>'Emissions Factors'!$C$2</f>
        <v>1.9400679072269228E-9</v>
      </c>
      <c r="L2515" s="67" t="str">
        <f>'Emissions Factors'!$D$2</f>
        <v>LB</v>
      </c>
      <c r="M2515" s="67" t="str">
        <f>'Emissions Factors'!$E$2</f>
        <v>EACH</v>
      </c>
      <c r="N2515" s="68">
        <f t="shared" si="78"/>
        <v>3.5739421806391293E-5</v>
      </c>
      <c r="O2515" s="67" t="str">
        <f t="shared" si="79"/>
        <v>LB</v>
      </c>
    </row>
    <row r="2516" spans="1:15" x14ac:dyDescent="0.25">
      <c r="A2516" s="61" t="s">
        <v>3325</v>
      </c>
      <c r="B2516" s="61" t="s">
        <v>3213</v>
      </c>
      <c r="C2516" s="61" t="s">
        <v>5406</v>
      </c>
      <c r="D2516" s="62" t="s">
        <v>4842</v>
      </c>
      <c r="E2516" s="62" t="s">
        <v>2679</v>
      </c>
      <c r="F2516" s="67" t="s">
        <v>3214</v>
      </c>
      <c r="G2516" s="63">
        <f>VLOOKUP(Emissions!A2516,Population!$A$5:$L$3146,12,FALSE)*'National Throughput'!$B$2</f>
        <v>19601.106145821028</v>
      </c>
      <c r="H2516" s="12" t="str">
        <f>'Emissions Factors'!$E$2</f>
        <v>EACH</v>
      </c>
      <c r="I2516" s="64">
        <v>515</v>
      </c>
      <c r="J2516" s="65">
        <v>7439976</v>
      </c>
      <c r="K2516" s="66">
        <f>'Emissions Factors'!$C$2</f>
        <v>1.9400679072269228E-9</v>
      </c>
      <c r="L2516" s="67" t="str">
        <f>'Emissions Factors'!$D$2</f>
        <v>LB</v>
      </c>
      <c r="M2516" s="67" t="str">
        <f>'Emissions Factors'!$E$2</f>
        <v>EACH</v>
      </c>
      <c r="N2516" s="68">
        <f t="shared" si="78"/>
        <v>3.8027476979655778E-5</v>
      </c>
      <c r="O2516" s="67" t="str">
        <f t="shared" si="79"/>
        <v>LB</v>
      </c>
    </row>
    <row r="2517" spans="1:15" x14ac:dyDescent="0.25">
      <c r="A2517" s="61" t="s">
        <v>3326</v>
      </c>
      <c r="B2517" s="61" t="s">
        <v>3213</v>
      </c>
      <c r="C2517" s="61" t="s">
        <v>5409</v>
      </c>
      <c r="D2517" s="62" t="s">
        <v>4845</v>
      </c>
      <c r="E2517" s="62" t="s">
        <v>2679</v>
      </c>
      <c r="F2517" s="67" t="s">
        <v>3214</v>
      </c>
      <c r="G2517" s="63">
        <f>VLOOKUP(Emissions!A2517,Population!$A$5:$L$3146,12,FALSE)*'National Throughput'!$B$2</f>
        <v>5776.8550682472587</v>
      </c>
      <c r="H2517" s="12" t="str">
        <f>'Emissions Factors'!$E$2</f>
        <v>EACH</v>
      </c>
      <c r="I2517" s="64">
        <v>515</v>
      </c>
      <c r="J2517" s="65">
        <v>7439976</v>
      </c>
      <c r="K2517" s="66">
        <f>'Emissions Factors'!$C$2</f>
        <v>1.9400679072269228E-9</v>
      </c>
      <c r="L2517" s="67" t="str">
        <f>'Emissions Factors'!$D$2</f>
        <v>LB</v>
      </c>
      <c r="M2517" s="67" t="str">
        <f>'Emissions Factors'!$E$2</f>
        <v>EACH</v>
      </c>
      <c r="N2517" s="68">
        <f t="shared" si="78"/>
        <v>1.1207491122607702E-5</v>
      </c>
      <c r="O2517" s="67" t="str">
        <f t="shared" si="79"/>
        <v>LB</v>
      </c>
    </row>
    <row r="2518" spans="1:15" x14ac:dyDescent="0.25">
      <c r="A2518" s="61" t="s">
        <v>3327</v>
      </c>
      <c r="B2518" s="61" t="s">
        <v>3213</v>
      </c>
      <c r="C2518" s="61" t="s">
        <v>1</v>
      </c>
      <c r="D2518" s="62" t="s">
        <v>158</v>
      </c>
      <c r="E2518" s="62" t="s">
        <v>2679</v>
      </c>
      <c r="F2518" s="67" t="s">
        <v>3214</v>
      </c>
      <c r="G2518" s="63">
        <f>VLOOKUP(Emissions!A2518,Population!$A$5:$L$3146,12,FALSE)*'National Throughput'!$B$2</f>
        <v>40989.724875337241</v>
      </c>
      <c r="H2518" s="12" t="str">
        <f>'Emissions Factors'!$E$2</f>
        <v>EACH</v>
      </c>
      <c r="I2518" s="64">
        <v>515</v>
      </c>
      <c r="J2518" s="65">
        <v>7439976</v>
      </c>
      <c r="K2518" s="66">
        <f>'Emissions Factors'!$C$2</f>
        <v>1.9400679072269228E-9</v>
      </c>
      <c r="L2518" s="67" t="str">
        <f>'Emissions Factors'!$D$2</f>
        <v>LB</v>
      </c>
      <c r="M2518" s="67" t="str">
        <f>'Emissions Factors'!$E$2</f>
        <v>EACH</v>
      </c>
      <c r="N2518" s="68">
        <f t="shared" si="78"/>
        <v>7.9522849756702858E-5</v>
      </c>
      <c r="O2518" s="67" t="str">
        <f t="shared" si="79"/>
        <v>LB</v>
      </c>
    </row>
    <row r="2519" spans="1:15" x14ac:dyDescent="0.25">
      <c r="A2519" s="61" t="s">
        <v>3328</v>
      </c>
      <c r="B2519" s="61" t="s">
        <v>3213</v>
      </c>
      <c r="C2519" s="61" t="s">
        <v>3</v>
      </c>
      <c r="D2519" s="62" t="s">
        <v>2872</v>
      </c>
      <c r="E2519" s="62" t="s">
        <v>2679</v>
      </c>
      <c r="F2519" s="67" t="s">
        <v>3214</v>
      </c>
      <c r="G2519" s="63">
        <f>VLOOKUP(Emissions!A2519,Population!$A$5:$L$3146,12,FALSE)*'National Throughput'!$B$2</f>
        <v>129465.95730972315</v>
      </c>
      <c r="H2519" s="12" t="str">
        <f>'Emissions Factors'!$E$2</f>
        <v>EACH</v>
      </c>
      <c r="I2519" s="64">
        <v>515</v>
      </c>
      <c r="J2519" s="65">
        <v>7439976</v>
      </c>
      <c r="K2519" s="66">
        <f>'Emissions Factors'!$C$2</f>
        <v>1.9400679072269228E-9</v>
      </c>
      <c r="L2519" s="67" t="str">
        <f>'Emissions Factors'!$D$2</f>
        <v>LB</v>
      </c>
      <c r="M2519" s="67" t="str">
        <f>'Emissions Factors'!$E$2</f>
        <v>EACH</v>
      </c>
      <c r="N2519" s="68">
        <f t="shared" si="78"/>
        <v>2.5117274885500473E-4</v>
      </c>
      <c r="O2519" s="67" t="str">
        <f t="shared" si="79"/>
        <v>LB</v>
      </c>
    </row>
    <row r="2520" spans="1:15" x14ac:dyDescent="0.25">
      <c r="A2520" s="61" t="s">
        <v>3329</v>
      </c>
      <c r="B2520" s="61" t="s">
        <v>3213</v>
      </c>
      <c r="C2520" s="61" t="s">
        <v>5</v>
      </c>
      <c r="D2520" s="62" t="s">
        <v>163</v>
      </c>
      <c r="E2520" s="62" t="s">
        <v>2679</v>
      </c>
      <c r="F2520" s="67" t="s">
        <v>3214</v>
      </c>
      <c r="G2520" s="63">
        <f>VLOOKUP(Emissions!A2520,Population!$A$5:$L$3146,12,FALSE)*'National Throughput'!$B$2</f>
        <v>17344.92273553451</v>
      </c>
      <c r="H2520" s="12" t="str">
        <f>'Emissions Factors'!$E$2</f>
        <v>EACH</v>
      </c>
      <c r="I2520" s="64">
        <v>515</v>
      </c>
      <c r="J2520" s="65">
        <v>7439976</v>
      </c>
      <c r="K2520" s="66">
        <f>'Emissions Factors'!$C$2</f>
        <v>1.9400679072269228E-9</v>
      </c>
      <c r="L2520" s="67" t="str">
        <f>'Emissions Factors'!$D$2</f>
        <v>LB</v>
      </c>
      <c r="M2520" s="67" t="str">
        <f>'Emissions Factors'!$E$2</f>
        <v>EACH</v>
      </c>
      <c r="N2520" s="68">
        <f t="shared" si="78"/>
        <v>3.3650327952541112E-5</v>
      </c>
      <c r="O2520" s="67" t="str">
        <f t="shared" si="79"/>
        <v>LB</v>
      </c>
    </row>
    <row r="2521" spans="1:15" x14ac:dyDescent="0.25">
      <c r="A2521" s="61" t="s">
        <v>3330</v>
      </c>
      <c r="B2521" s="61" t="s">
        <v>3213</v>
      </c>
      <c r="C2521" s="61" t="s">
        <v>7</v>
      </c>
      <c r="D2521" s="62" t="s">
        <v>3331</v>
      </c>
      <c r="E2521" s="62" t="s">
        <v>2679</v>
      </c>
      <c r="F2521" s="67" t="s">
        <v>3214</v>
      </c>
      <c r="G2521" s="63">
        <f>VLOOKUP(Emissions!A2521,Population!$A$5:$L$3146,12,FALSE)*'National Throughput'!$B$2</f>
        <v>35250.81470989935</v>
      </c>
      <c r="H2521" s="12" t="str">
        <f>'Emissions Factors'!$E$2</f>
        <v>EACH</v>
      </c>
      <c r="I2521" s="64">
        <v>515</v>
      </c>
      <c r="J2521" s="65">
        <v>7439976</v>
      </c>
      <c r="K2521" s="66">
        <f>'Emissions Factors'!$C$2</f>
        <v>1.9400679072269228E-9</v>
      </c>
      <c r="L2521" s="67" t="str">
        <f>'Emissions Factors'!$D$2</f>
        <v>LB</v>
      </c>
      <c r="M2521" s="67" t="str">
        <f>'Emissions Factors'!$E$2</f>
        <v>EACH</v>
      </c>
      <c r="N2521" s="68">
        <f t="shared" si="78"/>
        <v>6.8388974322278453E-5</v>
      </c>
      <c r="O2521" s="67" t="str">
        <f t="shared" si="79"/>
        <v>LB</v>
      </c>
    </row>
    <row r="2522" spans="1:15" x14ac:dyDescent="0.25">
      <c r="A2522" s="61" t="s">
        <v>3332</v>
      </c>
      <c r="B2522" s="61" t="s">
        <v>3213</v>
      </c>
      <c r="C2522" s="61" t="s">
        <v>4657</v>
      </c>
      <c r="D2522" s="62" t="s">
        <v>4850</v>
      </c>
      <c r="E2522" s="62" t="s">
        <v>2679</v>
      </c>
      <c r="F2522" s="67" t="s">
        <v>3214</v>
      </c>
      <c r="G2522" s="63">
        <f>VLOOKUP(Emissions!A2522,Population!$A$5:$L$3146,12,FALSE)*'National Throughput'!$B$2</f>
        <v>26972.672669975349</v>
      </c>
      <c r="H2522" s="12" t="str">
        <f>'Emissions Factors'!$E$2</f>
        <v>EACH</v>
      </c>
      <c r="I2522" s="64">
        <v>515</v>
      </c>
      <c r="J2522" s="65">
        <v>7439976</v>
      </c>
      <c r="K2522" s="66">
        <f>'Emissions Factors'!$C$2</f>
        <v>1.9400679072269228E-9</v>
      </c>
      <c r="L2522" s="67" t="str">
        <f>'Emissions Factors'!$D$2</f>
        <v>LB</v>
      </c>
      <c r="M2522" s="67" t="str">
        <f>'Emissions Factors'!$E$2</f>
        <v>EACH</v>
      </c>
      <c r="N2522" s="68">
        <f t="shared" si="78"/>
        <v>5.2328816619155894E-5</v>
      </c>
      <c r="O2522" s="67" t="str">
        <f t="shared" si="79"/>
        <v>LB</v>
      </c>
    </row>
    <row r="2523" spans="1:15" x14ac:dyDescent="0.25">
      <c r="A2523" s="61" t="s">
        <v>3333</v>
      </c>
      <c r="B2523" s="61" t="s">
        <v>3213</v>
      </c>
      <c r="C2523" s="61" t="s">
        <v>11</v>
      </c>
      <c r="D2523" s="62" t="s">
        <v>430</v>
      </c>
      <c r="E2523" s="62" t="s">
        <v>2679</v>
      </c>
      <c r="F2523" s="67" t="s">
        <v>3214</v>
      </c>
      <c r="G2523" s="63">
        <f>VLOOKUP(Emissions!A2523,Population!$A$5:$L$3146,12,FALSE)*'National Throughput'!$B$2</f>
        <v>210467.04389066427</v>
      </c>
      <c r="H2523" s="12" t="str">
        <f>'Emissions Factors'!$E$2</f>
        <v>EACH</v>
      </c>
      <c r="I2523" s="64">
        <v>515</v>
      </c>
      <c r="J2523" s="65">
        <v>7439976</v>
      </c>
      <c r="K2523" s="66">
        <f>'Emissions Factors'!$C$2</f>
        <v>1.9400679072269228E-9</v>
      </c>
      <c r="L2523" s="67" t="str">
        <f>'Emissions Factors'!$D$2</f>
        <v>LB</v>
      </c>
      <c r="M2523" s="67" t="str">
        <f>'Emissions Factors'!$E$2</f>
        <v>EACH</v>
      </c>
      <c r="N2523" s="68">
        <f t="shared" si="78"/>
        <v>4.0832035738119793E-4</v>
      </c>
      <c r="O2523" s="67" t="str">
        <f t="shared" si="79"/>
        <v>LB</v>
      </c>
    </row>
    <row r="2524" spans="1:15" x14ac:dyDescent="0.25">
      <c r="A2524" s="61" t="s">
        <v>3334</v>
      </c>
      <c r="B2524" s="61" t="s">
        <v>3213</v>
      </c>
      <c r="C2524" s="61" t="s">
        <v>14</v>
      </c>
      <c r="D2524" s="62" t="s">
        <v>887</v>
      </c>
      <c r="E2524" s="62" t="s">
        <v>2679</v>
      </c>
      <c r="F2524" s="67" t="s">
        <v>3214</v>
      </c>
      <c r="G2524" s="63">
        <f>VLOOKUP(Emissions!A2524,Population!$A$5:$L$3146,12,FALSE)*'National Throughput'!$B$2</f>
        <v>128577.84147640126</v>
      </c>
      <c r="H2524" s="12" t="str">
        <f>'Emissions Factors'!$E$2</f>
        <v>EACH</v>
      </c>
      <c r="I2524" s="64">
        <v>515</v>
      </c>
      <c r="J2524" s="65">
        <v>7439976</v>
      </c>
      <c r="K2524" s="66">
        <f>'Emissions Factors'!$C$2</f>
        <v>1.9400679072269228E-9</v>
      </c>
      <c r="L2524" s="67" t="str">
        <f>'Emissions Factors'!$D$2</f>
        <v>LB</v>
      </c>
      <c r="M2524" s="67" t="str">
        <f>'Emissions Factors'!$E$2</f>
        <v>EACH</v>
      </c>
      <c r="N2524" s="68">
        <f t="shared" si="78"/>
        <v>2.4944974382887681E-4</v>
      </c>
      <c r="O2524" s="67" t="str">
        <f t="shared" si="79"/>
        <v>LB</v>
      </c>
    </row>
    <row r="2525" spans="1:15" x14ac:dyDescent="0.25">
      <c r="A2525" s="61" t="s">
        <v>3335</v>
      </c>
      <c r="B2525" s="61" t="s">
        <v>3336</v>
      </c>
      <c r="C2525" s="61" t="s">
        <v>2677</v>
      </c>
      <c r="D2525" s="62" t="s">
        <v>722</v>
      </c>
      <c r="E2525" s="62" t="s">
        <v>2679</v>
      </c>
      <c r="F2525" s="67" t="s">
        <v>3337</v>
      </c>
      <c r="G2525" s="63">
        <f>VLOOKUP(Emissions!A2525,Population!$A$5:$L$3146,12,FALSE)*'National Throughput'!$B$2</f>
        <v>59098.673356627864</v>
      </c>
      <c r="H2525" s="12" t="str">
        <f>'Emissions Factors'!$E$2</f>
        <v>EACH</v>
      </c>
      <c r="I2525" s="64">
        <v>515</v>
      </c>
      <c r="J2525" s="65">
        <v>7439976</v>
      </c>
      <c r="K2525" s="66">
        <f>'Emissions Factors'!$C$2</f>
        <v>1.9400679072269228E-9</v>
      </c>
      <c r="L2525" s="67" t="str">
        <f>'Emissions Factors'!$D$2</f>
        <v>LB</v>
      </c>
      <c r="M2525" s="67" t="str">
        <f>'Emissions Factors'!$E$2</f>
        <v>EACH</v>
      </c>
      <c r="N2525" s="68">
        <f t="shared" si="78"/>
        <v>1.1465543953888052E-4</v>
      </c>
      <c r="O2525" s="67" t="str">
        <f t="shared" si="79"/>
        <v>LB</v>
      </c>
    </row>
    <row r="2526" spans="1:15" x14ac:dyDescent="0.25">
      <c r="A2526" s="61" t="s">
        <v>3338</v>
      </c>
      <c r="B2526" s="61" t="s">
        <v>3336</v>
      </c>
      <c r="C2526" s="61" t="s">
        <v>2682</v>
      </c>
      <c r="D2526" s="62" t="s">
        <v>3339</v>
      </c>
      <c r="E2526" s="62" t="s">
        <v>2679</v>
      </c>
      <c r="F2526" s="67" t="s">
        <v>3337</v>
      </c>
      <c r="G2526" s="63">
        <f>VLOOKUP(Emissions!A2526,Population!$A$5:$L$3146,12,FALSE)*'National Throughput'!$B$2</f>
        <v>17923.326118898873</v>
      </c>
      <c r="H2526" s="12" t="str">
        <f>'Emissions Factors'!$E$2</f>
        <v>EACH</v>
      </c>
      <c r="I2526" s="64">
        <v>515</v>
      </c>
      <c r="J2526" s="65">
        <v>7439976</v>
      </c>
      <c r="K2526" s="66">
        <f>'Emissions Factors'!$C$2</f>
        <v>1.9400679072269228E-9</v>
      </c>
      <c r="L2526" s="67" t="str">
        <f>'Emissions Factors'!$D$2</f>
        <v>LB</v>
      </c>
      <c r="M2526" s="67" t="str">
        <f>'Emissions Factors'!$E$2</f>
        <v>EACH</v>
      </c>
      <c r="N2526" s="68">
        <f t="shared" si="78"/>
        <v>3.4772469794037783E-5</v>
      </c>
      <c r="O2526" s="67" t="str">
        <f t="shared" si="79"/>
        <v>LB</v>
      </c>
    </row>
    <row r="2527" spans="1:15" x14ac:dyDescent="0.25">
      <c r="A2527" s="61" t="s">
        <v>3340</v>
      </c>
      <c r="B2527" s="61" t="s">
        <v>3336</v>
      </c>
      <c r="C2527" s="61" t="s">
        <v>2685</v>
      </c>
      <c r="D2527" s="62" t="s">
        <v>3341</v>
      </c>
      <c r="E2527" s="62" t="s">
        <v>2679</v>
      </c>
      <c r="F2527" s="67" t="s">
        <v>3337</v>
      </c>
      <c r="G2527" s="63">
        <f>VLOOKUP(Emissions!A2527,Population!$A$5:$L$3146,12,FALSE)*'National Throughput'!$B$2</f>
        <v>89990.951933019154</v>
      </c>
      <c r="H2527" s="12" t="str">
        <f>'Emissions Factors'!$E$2</f>
        <v>EACH</v>
      </c>
      <c r="I2527" s="64">
        <v>515</v>
      </c>
      <c r="J2527" s="65">
        <v>7439976</v>
      </c>
      <c r="K2527" s="66">
        <f>'Emissions Factors'!$C$2</f>
        <v>1.9400679072269228E-9</v>
      </c>
      <c r="L2527" s="67" t="str">
        <f>'Emissions Factors'!$D$2</f>
        <v>LB</v>
      </c>
      <c r="M2527" s="67" t="str">
        <f>'Emissions Factors'!$E$2</f>
        <v>EACH</v>
      </c>
      <c r="N2527" s="68">
        <f t="shared" si="78"/>
        <v>1.7458855778605106E-4</v>
      </c>
      <c r="O2527" s="67" t="str">
        <f t="shared" si="79"/>
        <v>LB</v>
      </c>
    </row>
    <row r="2528" spans="1:15" x14ac:dyDescent="0.25">
      <c r="A2528" s="61" t="s">
        <v>3342</v>
      </c>
      <c r="B2528" s="61" t="s">
        <v>3336</v>
      </c>
      <c r="C2528" s="61" t="s">
        <v>2688</v>
      </c>
      <c r="D2528" s="62" t="s">
        <v>3343</v>
      </c>
      <c r="E2528" s="62" t="s">
        <v>2679</v>
      </c>
      <c r="F2528" s="67" t="s">
        <v>3337</v>
      </c>
      <c r="G2528" s="63">
        <f>VLOOKUP(Emissions!A2528,Population!$A$5:$L$3146,12,FALSE)*'National Throughput'!$B$2</f>
        <v>25609.73278257954</v>
      </c>
      <c r="H2528" s="12" t="str">
        <f>'Emissions Factors'!$E$2</f>
        <v>EACH</v>
      </c>
      <c r="I2528" s="64">
        <v>515</v>
      </c>
      <c r="J2528" s="65">
        <v>7439976</v>
      </c>
      <c r="K2528" s="66">
        <f>'Emissions Factors'!$C$2</f>
        <v>1.9400679072269228E-9</v>
      </c>
      <c r="L2528" s="67" t="str">
        <f>'Emissions Factors'!$D$2</f>
        <v>LB</v>
      </c>
      <c r="M2528" s="67" t="str">
        <f>'Emissions Factors'!$E$2</f>
        <v>EACH</v>
      </c>
      <c r="N2528" s="68">
        <f t="shared" si="78"/>
        <v>4.9684620684139807E-5</v>
      </c>
      <c r="O2528" s="67" t="str">
        <f t="shared" si="79"/>
        <v>LB</v>
      </c>
    </row>
    <row r="2529" spans="1:15" x14ac:dyDescent="0.25">
      <c r="A2529" s="61" t="s">
        <v>3344</v>
      </c>
      <c r="B2529" s="61" t="s">
        <v>3336</v>
      </c>
      <c r="C2529" s="61" t="s">
        <v>2691</v>
      </c>
      <c r="D2529" s="62" t="s">
        <v>3345</v>
      </c>
      <c r="E2529" s="62" t="s">
        <v>2679</v>
      </c>
      <c r="F2529" s="67" t="s">
        <v>3337</v>
      </c>
      <c r="G2529" s="63">
        <f>VLOOKUP(Emissions!A2529,Population!$A$5:$L$3146,12,FALSE)*'National Throughput'!$B$2</f>
        <v>9036.0145581975139</v>
      </c>
      <c r="H2529" s="12" t="str">
        <f>'Emissions Factors'!$E$2</f>
        <v>EACH</v>
      </c>
      <c r="I2529" s="64">
        <v>515</v>
      </c>
      <c r="J2529" s="65">
        <v>7439976</v>
      </c>
      <c r="K2529" s="66">
        <f>'Emissions Factors'!$C$2</f>
        <v>1.9400679072269228E-9</v>
      </c>
      <c r="L2529" s="67" t="str">
        <f>'Emissions Factors'!$D$2</f>
        <v>LB</v>
      </c>
      <c r="M2529" s="67" t="str">
        <f>'Emissions Factors'!$E$2</f>
        <v>EACH</v>
      </c>
      <c r="N2529" s="68">
        <f t="shared" si="78"/>
        <v>1.7530481853594257E-5</v>
      </c>
      <c r="O2529" s="67" t="str">
        <f t="shared" si="79"/>
        <v>LB</v>
      </c>
    </row>
    <row r="2530" spans="1:15" x14ac:dyDescent="0.25">
      <c r="A2530" s="61" t="s">
        <v>3346</v>
      </c>
      <c r="B2530" s="61" t="s">
        <v>3336</v>
      </c>
      <c r="C2530" s="61" t="s">
        <v>2694</v>
      </c>
      <c r="D2530" s="62" t="s">
        <v>2928</v>
      </c>
      <c r="E2530" s="62" t="s">
        <v>2679</v>
      </c>
      <c r="F2530" s="67" t="s">
        <v>3337</v>
      </c>
      <c r="G2530" s="63">
        <f>VLOOKUP(Emissions!A2530,Population!$A$5:$L$3146,12,FALSE)*'National Throughput'!$B$2</f>
        <v>2004.9266214137035</v>
      </c>
      <c r="H2530" s="12" t="str">
        <f>'Emissions Factors'!$E$2</f>
        <v>EACH</v>
      </c>
      <c r="I2530" s="64">
        <v>515</v>
      </c>
      <c r="J2530" s="65">
        <v>7439976</v>
      </c>
      <c r="K2530" s="66">
        <f>'Emissions Factors'!$C$2</f>
        <v>1.9400679072269228E-9</v>
      </c>
      <c r="L2530" s="67" t="str">
        <f>'Emissions Factors'!$D$2</f>
        <v>LB</v>
      </c>
      <c r="M2530" s="67" t="str">
        <f>'Emissions Factors'!$E$2</f>
        <v>EACH</v>
      </c>
      <c r="N2530" s="68">
        <f t="shared" si="78"/>
        <v>3.889693794549629E-6</v>
      </c>
      <c r="O2530" s="67" t="str">
        <f t="shared" si="79"/>
        <v>LB</v>
      </c>
    </row>
    <row r="2531" spans="1:15" x14ac:dyDescent="0.25">
      <c r="A2531" s="61" t="s">
        <v>3347</v>
      </c>
      <c r="B2531" s="61" t="s">
        <v>3336</v>
      </c>
      <c r="C2531" s="61" t="s">
        <v>2697</v>
      </c>
      <c r="D2531" s="62" t="s">
        <v>3348</v>
      </c>
      <c r="E2531" s="62" t="s">
        <v>2679</v>
      </c>
      <c r="F2531" s="67" t="s">
        <v>3337</v>
      </c>
      <c r="G2531" s="63">
        <f>VLOOKUP(Emissions!A2531,Population!$A$5:$L$3146,12,FALSE)*'National Throughput'!$B$2</f>
        <v>48994.048292285552</v>
      </c>
      <c r="H2531" s="12" t="str">
        <f>'Emissions Factors'!$E$2</f>
        <v>EACH</v>
      </c>
      <c r="I2531" s="64">
        <v>515</v>
      </c>
      <c r="J2531" s="65">
        <v>7439976</v>
      </c>
      <c r="K2531" s="66">
        <f>'Emissions Factors'!$C$2</f>
        <v>1.9400679072269228E-9</v>
      </c>
      <c r="L2531" s="67" t="str">
        <f>'Emissions Factors'!$D$2</f>
        <v>LB</v>
      </c>
      <c r="M2531" s="67" t="str">
        <f>'Emissions Factors'!$E$2</f>
        <v>EACH</v>
      </c>
      <c r="N2531" s="68">
        <f t="shared" si="78"/>
        <v>9.5051780736989228E-5</v>
      </c>
      <c r="O2531" s="67" t="str">
        <f t="shared" si="79"/>
        <v>LB</v>
      </c>
    </row>
    <row r="2532" spans="1:15" x14ac:dyDescent="0.25">
      <c r="A2532" s="61" t="s">
        <v>3349</v>
      </c>
      <c r="B2532" s="61" t="s">
        <v>3336</v>
      </c>
      <c r="C2532" s="61" t="s">
        <v>2700</v>
      </c>
      <c r="D2532" s="62" t="s">
        <v>3350</v>
      </c>
      <c r="E2532" s="62" t="s">
        <v>2679</v>
      </c>
      <c r="F2532" s="67" t="s">
        <v>3337</v>
      </c>
      <c r="G2532" s="63">
        <f>VLOOKUP(Emissions!A2532,Population!$A$5:$L$3146,12,FALSE)*'National Throughput'!$B$2</f>
        <v>29857.510821400796</v>
      </c>
      <c r="H2532" s="12" t="str">
        <f>'Emissions Factors'!$E$2</f>
        <v>EACH</v>
      </c>
      <c r="I2532" s="64">
        <v>515</v>
      </c>
      <c r="J2532" s="65">
        <v>7439976</v>
      </c>
      <c r="K2532" s="66">
        <f>'Emissions Factors'!$C$2</f>
        <v>1.9400679072269228E-9</v>
      </c>
      <c r="L2532" s="67" t="str">
        <f>'Emissions Factors'!$D$2</f>
        <v>LB</v>
      </c>
      <c r="M2532" s="67" t="str">
        <f>'Emissions Factors'!$E$2</f>
        <v>EACH</v>
      </c>
      <c r="N2532" s="68">
        <f t="shared" si="78"/>
        <v>5.7925598534280242E-5</v>
      </c>
      <c r="O2532" s="67" t="str">
        <f t="shared" si="79"/>
        <v>LB</v>
      </c>
    </row>
    <row r="2533" spans="1:15" x14ac:dyDescent="0.25">
      <c r="A2533" s="61" t="s">
        <v>3351</v>
      </c>
      <c r="B2533" s="61" t="s">
        <v>3336</v>
      </c>
      <c r="C2533" s="61" t="s">
        <v>2703</v>
      </c>
      <c r="D2533" s="62" t="s">
        <v>3352</v>
      </c>
      <c r="E2533" s="62" t="s">
        <v>2679</v>
      </c>
      <c r="F2533" s="67" t="s">
        <v>3337</v>
      </c>
      <c r="G2533" s="63">
        <f>VLOOKUP(Emissions!A2533,Population!$A$5:$L$3146,12,FALSE)*'National Throughput'!$B$2</f>
        <v>7086.466984127208</v>
      </c>
      <c r="H2533" s="12" t="str">
        <f>'Emissions Factors'!$E$2</f>
        <v>EACH</v>
      </c>
      <c r="I2533" s="64">
        <v>515</v>
      </c>
      <c r="J2533" s="65">
        <v>7439976</v>
      </c>
      <c r="K2533" s="66">
        <f>'Emissions Factors'!$C$2</f>
        <v>1.9400679072269228E-9</v>
      </c>
      <c r="L2533" s="67" t="str">
        <f>'Emissions Factors'!$D$2</f>
        <v>LB</v>
      </c>
      <c r="M2533" s="67" t="str">
        <f>'Emissions Factors'!$E$2</f>
        <v>EACH</v>
      </c>
      <c r="N2533" s="68">
        <f t="shared" si="78"/>
        <v>1.3748227171528355E-5</v>
      </c>
      <c r="O2533" s="67" t="str">
        <f t="shared" si="79"/>
        <v>LB</v>
      </c>
    </row>
    <row r="2534" spans="1:15" x14ac:dyDescent="0.25">
      <c r="A2534" s="61" t="s">
        <v>3353</v>
      </c>
      <c r="B2534" s="61" t="s">
        <v>3336</v>
      </c>
      <c r="C2534" s="61" t="s">
        <v>2706</v>
      </c>
      <c r="D2534" s="62" t="s">
        <v>3354</v>
      </c>
      <c r="E2534" s="62" t="s">
        <v>2679</v>
      </c>
      <c r="F2534" s="67" t="s">
        <v>3337</v>
      </c>
      <c r="G2534" s="63">
        <f>VLOOKUP(Emissions!A2534,Population!$A$5:$L$3146,12,FALSE)*'National Throughput'!$B$2</f>
        <v>21425.538094411811</v>
      </c>
      <c r="H2534" s="12" t="str">
        <f>'Emissions Factors'!$E$2</f>
        <v>EACH</v>
      </c>
      <c r="I2534" s="64">
        <v>515</v>
      </c>
      <c r="J2534" s="65">
        <v>7439976</v>
      </c>
      <c r="K2534" s="66">
        <f>'Emissions Factors'!$C$2</f>
        <v>1.9400679072269228E-9</v>
      </c>
      <c r="L2534" s="67" t="str">
        <f>'Emissions Factors'!$D$2</f>
        <v>LB</v>
      </c>
      <c r="M2534" s="67" t="str">
        <f>'Emissions Factors'!$E$2</f>
        <v>EACH</v>
      </c>
      <c r="N2534" s="68">
        <f t="shared" si="78"/>
        <v>4.1566998852036233E-5</v>
      </c>
      <c r="O2534" s="67" t="str">
        <f t="shared" si="79"/>
        <v>LB</v>
      </c>
    </row>
    <row r="2535" spans="1:15" x14ac:dyDescent="0.25">
      <c r="A2535" s="61" t="s">
        <v>3355</v>
      </c>
      <c r="B2535" s="61" t="s">
        <v>3336</v>
      </c>
      <c r="C2535" s="61" t="s">
        <v>2709</v>
      </c>
      <c r="D2535" s="62" t="s">
        <v>3356</v>
      </c>
      <c r="E2535" s="62" t="s">
        <v>2679</v>
      </c>
      <c r="F2535" s="67" t="s">
        <v>3337</v>
      </c>
      <c r="G2535" s="63">
        <f>VLOOKUP(Emissions!A2535,Population!$A$5:$L$3146,12,FALSE)*'National Throughput'!$B$2</f>
        <v>80062.7193898447</v>
      </c>
      <c r="H2535" s="12" t="str">
        <f>'Emissions Factors'!$E$2</f>
        <v>EACH</v>
      </c>
      <c r="I2535" s="64">
        <v>515</v>
      </c>
      <c r="J2535" s="65">
        <v>7439976</v>
      </c>
      <c r="K2535" s="66">
        <f>'Emissions Factors'!$C$2</f>
        <v>1.9400679072269228E-9</v>
      </c>
      <c r="L2535" s="67" t="str">
        <f>'Emissions Factors'!$D$2</f>
        <v>LB</v>
      </c>
      <c r="M2535" s="67" t="str">
        <f>'Emissions Factors'!$E$2</f>
        <v>EACH</v>
      </c>
      <c r="N2535" s="68">
        <f t="shared" si="78"/>
        <v>1.5532711245355238E-4</v>
      </c>
      <c r="O2535" s="67" t="str">
        <f t="shared" si="79"/>
        <v>LB</v>
      </c>
    </row>
    <row r="2536" spans="1:15" x14ac:dyDescent="0.25">
      <c r="A2536" s="61" t="s">
        <v>3357</v>
      </c>
      <c r="B2536" s="61" t="s">
        <v>3336</v>
      </c>
      <c r="C2536" s="61" t="s">
        <v>2712</v>
      </c>
      <c r="D2536" s="62" t="s">
        <v>3358</v>
      </c>
      <c r="E2536" s="62" t="s">
        <v>2679</v>
      </c>
      <c r="F2536" s="67" t="s">
        <v>3337</v>
      </c>
      <c r="G2536" s="63">
        <f>VLOOKUP(Emissions!A2536,Population!$A$5:$L$3146,12,FALSE)*'National Throughput'!$B$2</f>
        <v>3683.7321862496278</v>
      </c>
      <c r="H2536" s="12" t="str">
        <f>'Emissions Factors'!$E$2</f>
        <v>EACH</v>
      </c>
      <c r="I2536" s="64">
        <v>515</v>
      </c>
      <c r="J2536" s="65">
        <v>7439976</v>
      </c>
      <c r="K2536" s="66">
        <f>'Emissions Factors'!$C$2</f>
        <v>1.9400679072269228E-9</v>
      </c>
      <c r="L2536" s="67" t="str">
        <f>'Emissions Factors'!$D$2</f>
        <v>LB</v>
      </c>
      <c r="M2536" s="67" t="str">
        <f>'Emissions Factors'!$E$2</f>
        <v>EACH</v>
      </c>
      <c r="N2536" s="68">
        <f t="shared" si="78"/>
        <v>7.1466905933617726E-6</v>
      </c>
      <c r="O2536" s="67" t="str">
        <f t="shared" si="79"/>
        <v>LB</v>
      </c>
    </row>
    <row r="2537" spans="1:15" x14ac:dyDescent="0.25">
      <c r="A2537" s="61" t="s">
        <v>3359</v>
      </c>
      <c r="B2537" s="61" t="s">
        <v>3336</v>
      </c>
      <c r="C2537" s="61" t="s">
        <v>2715</v>
      </c>
      <c r="D2537" s="62" t="s">
        <v>3360</v>
      </c>
      <c r="E2537" s="62" t="s">
        <v>2679</v>
      </c>
      <c r="F2537" s="67" t="s">
        <v>3337</v>
      </c>
      <c r="G2537" s="63">
        <f>VLOOKUP(Emissions!A2537,Population!$A$5:$L$3146,12,FALSE)*'National Throughput'!$B$2</f>
        <v>33702.252460111777</v>
      </c>
      <c r="H2537" s="12" t="str">
        <f>'Emissions Factors'!$E$2</f>
        <v>EACH</v>
      </c>
      <c r="I2537" s="64">
        <v>515</v>
      </c>
      <c r="J2537" s="65">
        <v>7439976</v>
      </c>
      <c r="K2537" s="66">
        <f>'Emissions Factors'!$C$2</f>
        <v>1.9400679072269228E-9</v>
      </c>
      <c r="L2537" s="67" t="str">
        <f>'Emissions Factors'!$D$2</f>
        <v>LB</v>
      </c>
      <c r="M2537" s="67" t="str">
        <f>'Emissions Factors'!$E$2</f>
        <v>EACH</v>
      </c>
      <c r="N2537" s="68">
        <f t="shared" si="78"/>
        <v>6.5384658399122463E-5</v>
      </c>
      <c r="O2537" s="67" t="str">
        <f t="shared" si="79"/>
        <v>LB</v>
      </c>
    </row>
    <row r="2538" spans="1:15" x14ac:dyDescent="0.25">
      <c r="A2538" s="61" t="s">
        <v>3361</v>
      </c>
      <c r="B2538" s="61" t="s">
        <v>3336</v>
      </c>
      <c r="C2538" s="61" t="s">
        <v>2718</v>
      </c>
      <c r="D2538" s="62" t="s">
        <v>904</v>
      </c>
      <c r="E2538" s="62" t="s">
        <v>2679</v>
      </c>
      <c r="F2538" s="67" t="s">
        <v>3337</v>
      </c>
      <c r="G2538" s="63">
        <f>VLOOKUP(Emissions!A2538,Population!$A$5:$L$3146,12,FALSE)*'National Throughput'!$B$2</f>
        <v>337545.54893713881</v>
      </c>
      <c r="H2538" s="12" t="str">
        <f>'Emissions Factors'!$E$2</f>
        <v>EACH</v>
      </c>
      <c r="I2538" s="64">
        <v>515</v>
      </c>
      <c r="J2538" s="65">
        <v>7439976</v>
      </c>
      <c r="K2538" s="66">
        <f>'Emissions Factors'!$C$2</f>
        <v>1.9400679072269228E-9</v>
      </c>
      <c r="L2538" s="67" t="str">
        <f>'Emissions Factors'!$D$2</f>
        <v>LB</v>
      </c>
      <c r="M2538" s="67" t="str">
        <f>'Emissions Factors'!$E$2</f>
        <v>EACH</v>
      </c>
      <c r="N2538" s="68">
        <f t="shared" si="78"/>
        <v>6.5486128672023779E-4</v>
      </c>
      <c r="O2538" s="67" t="str">
        <f t="shared" si="79"/>
        <v>LB</v>
      </c>
    </row>
    <row r="2539" spans="1:15" x14ac:dyDescent="0.25">
      <c r="A2539" s="61" t="s">
        <v>3362</v>
      </c>
      <c r="B2539" s="61" t="s">
        <v>3336</v>
      </c>
      <c r="C2539" s="61" t="s">
        <v>2721</v>
      </c>
      <c r="D2539" s="62" t="s">
        <v>3363</v>
      </c>
      <c r="E2539" s="62" t="s">
        <v>2679</v>
      </c>
      <c r="F2539" s="67" t="s">
        <v>3337</v>
      </c>
      <c r="G2539" s="63">
        <f>VLOOKUP(Emissions!A2539,Population!$A$5:$L$3146,12,FALSE)*'National Throughput'!$B$2</f>
        <v>1903260.9458703652</v>
      </c>
      <c r="H2539" s="12" t="str">
        <f>'Emissions Factors'!$E$2</f>
        <v>EACH</v>
      </c>
      <c r="I2539" s="64">
        <v>515</v>
      </c>
      <c r="J2539" s="65">
        <v>7439976</v>
      </c>
      <c r="K2539" s="66">
        <f>'Emissions Factors'!$C$2</f>
        <v>1.9400679072269228E-9</v>
      </c>
      <c r="L2539" s="67" t="str">
        <f>'Emissions Factors'!$D$2</f>
        <v>LB</v>
      </c>
      <c r="M2539" s="67" t="str">
        <f>'Emissions Factors'!$E$2</f>
        <v>EACH</v>
      </c>
      <c r="N2539" s="68">
        <f t="shared" si="78"/>
        <v>3.692455480161453E-3</v>
      </c>
      <c r="O2539" s="67" t="str">
        <f t="shared" si="79"/>
        <v>LB</v>
      </c>
    </row>
    <row r="2540" spans="1:15" x14ac:dyDescent="0.25">
      <c r="A2540" s="61" t="s">
        <v>3364</v>
      </c>
      <c r="B2540" s="61" t="s">
        <v>3336</v>
      </c>
      <c r="C2540" s="61" t="s">
        <v>2724</v>
      </c>
      <c r="D2540" s="62" t="s">
        <v>3365</v>
      </c>
      <c r="E2540" s="62" t="s">
        <v>2679</v>
      </c>
      <c r="F2540" s="67" t="s">
        <v>3337</v>
      </c>
      <c r="G2540" s="63">
        <f>VLOOKUP(Emissions!A2540,Population!$A$5:$L$3146,12,FALSE)*'National Throughput'!$B$2</f>
        <v>11088.115923644482</v>
      </c>
      <c r="H2540" s="12" t="str">
        <f>'Emissions Factors'!$E$2</f>
        <v>EACH</v>
      </c>
      <c r="I2540" s="64">
        <v>515</v>
      </c>
      <c r="J2540" s="65">
        <v>7439976</v>
      </c>
      <c r="K2540" s="66">
        <f>'Emissions Factors'!$C$2</f>
        <v>1.9400679072269228E-9</v>
      </c>
      <c r="L2540" s="67" t="str">
        <f>'Emissions Factors'!$D$2</f>
        <v>LB</v>
      </c>
      <c r="M2540" s="67" t="str">
        <f>'Emissions Factors'!$E$2</f>
        <v>EACH</v>
      </c>
      <c r="N2540" s="68">
        <f t="shared" si="78"/>
        <v>2.1511697855074469E-5</v>
      </c>
      <c r="O2540" s="67" t="str">
        <f t="shared" si="79"/>
        <v>LB</v>
      </c>
    </row>
    <row r="2541" spans="1:15" x14ac:dyDescent="0.25">
      <c r="A2541" s="61" t="s">
        <v>3366</v>
      </c>
      <c r="B2541" s="61" t="s">
        <v>3336</v>
      </c>
      <c r="C2541" s="61" t="s">
        <v>2727</v>
      </c>
      <c r="D2541" s="62" t="s">
        <v>3367</v>
      </c>
      <c r="E2541" s="62" t="s">
        <v>2679</v>
      </c>
      <c r="F2541" s="67" t="s">
        <v>3337</v>
      </c>
      <c r="G2541" s="63">
        <f>VLOOKUP(Emissions!A2541,Population!$A$5:$L$3146,12,FALSE)*'National Throughput'!$B$2</f>
        <v>668.65071977582329</v>
      </c>
      <c r="H2541" s="12" t="str">
        <f>'Emissions Factors'!$E$2</f>
        <v>EACH</v>
      </c>
      <c r="I2541" s="64">
        <v>515</v>
      </c>
      <c r="J2541" s="65">
        <v>7439976</v>
      </c>
      <c r="K2541" s="66">
        <f>'Emissions Factors'!$C$2</f>
        <v>1.9400679072269228E-9</v>
      </c>
      <c r="L2541" s="67" t="str">
        <f>'Emissions Factors'!$D$2</f>
        <v>LB</v>
      </c>
      <c r="M2541" s="67" t="str">
        <f>'Emissions Factors'!$E$2</f>
        <v>EACH</v>
      </c>
      <c r="N2541" s="68">
        <f t="shared" si="78"/>
        <v>1.2972278025812572E-6</v>
      </c>
      <c r="O2541" s="67" t="str">
        <f t="shared" si="79"/>
        <v>LB</v>
      </c>
    </row>
    <row r="2542" spans="1:15" x14ac:dyDescent="0.25">
      <c r="A2542" s="61" t="s">
        <v>3368</v>
      </c>
      <c r="B2542" s="61" t="s">
        <v>3336</v>
      </c>
      <c r="C2542" s="61" t="s">
        <v>2730</v>
      </c>
      <c r="D2542" s="62" t="s">
        <v>3369</v>
      </c>
      <c r="E2542" s="62" t="s">
        <v>2679</v>
      </c>
      <c r="F2542" s="67" t="s">
        <v>3337</v>
      </c>
      <c r="G2542" s="63">
        <f>VLOOKUP(Emissions!A2542,Population!$A$5:$L$3146,12,FALSE)*'National Throughput'!$B$2</f>
        <v>18234.064106770151</v>
      </c>
      <c r="H2542" s="12" t="str">
        <f>'Emissions Factors'!$E$2</f>
        <v>EACH</v>
      </c>
      <c r="I2542" s="64">
        <v>515</v>
      </c>
      <c r="J2542" s="65">
        <v>7439976</v>
      </c>
      <c r="K2542" s="66">
        <f>'Emissions Factors'!$C$2</f>
        <v>1.9400679072269228E-9</v>
      </c>
      <c r="L2542" s="67" t="str">
        <f>'Emissions Factors'!$D$2</f>
        <v>LB</v>
      </c>
      <c r="M2542" s="67" t="str">
        <f>'Emissions Factors'!$E$2</f>
        <v>EACH</v>
      </c>
      <c r="N2542" s="68">
        <f t="shared" si="78"/>
        <v>3.5375322591863113E-5</v>
      </c>
      <c r="O2542" s="67" t="str">
        <f t="shared" si="79"/>
        <v>LB</v>
      </c>
    </row>
    <row r="2543" spans="1:15" x14ac:dyDescent="0.25">
      <c r="A2543" s="61" t="s">
        <v>3370</v>
      </c>
      <c r="B2543" s="61" t="s">
        <v>3336</v>
      </c>
      <c r="C2543" s="61" t="s">
        <v>2733</v>
      </c>
      <c r="D2543" s="62" t="s">
        <v>3371</v>
      </c>
      <c r="E2543" s="62" t="s">
        <v>2679</v>
      </c>
      <c r="F2543" s="67" t="s">
        <v>3337</v>
      </c>
      <c r="G2543" s="63">
        <f>VLOOKUP(Emissions!A2543,Population!$A$5:$L$3146,12,FALSE)*'National Throughput'!$B$2</f>
        <v>95657.048906579628</v>
      </c>
      <c r="H2543" s="12" t="str">
        <f>'Emissions Factors'!$E$2</f>
        <v>EACH</v>
      </c>
      <c r="I2543" s="64">
        <v>515</v>
      </c>
      <c r="J2543" s="65">
        <v>7439976</v>
      </c>
      <c r="K2543" s="66">
        <f>'Emissions Factors'!$C$2</f>
        <v>1.9400679072269228E-9</v>
      </c>
      <c r="L2543" s="67" t="str">
        <f>'Emissions Factors'!$D$2</f>
        <v>LB</v>
      </c>
      <c r="M2543" s="67" t="str">
        <f>'Emissions Factors'!$E$2</f>
        <v>EACH</v>
      </c>
      <c r="N2543" s="68">
        <f t="shared" si="78"/>
        <v>1.8558117068369134E-4</v>
      </c>
      <c r="O2543" s="67" t="str">
        <f t="shared" si="79"/>
        <v>LB</v>
      </c>
    </row>
    <row r="2544" spans="1:15" x14ac:dyDescent="0.25">
      <c r="A2544" s="61" t="s">
        <v>3372</v>
      </c>
      <c r="B2544" s="61" t="s">
        <v>3336</v>
      </c>
      <c r="C2544" s="61" t="s">
        <v>2736</v>
      </c>
      <c r="D2544" s="62" t="s">
        <v>3373</v>
      </c>
      <c r="E2544" s="62" t="s">
        <v>2679</v>
      </c>
      <c r="F2544" s="67" t="s">
        <v>3337</v>
      </c>
      <c r="G2544" s="63">
        <f>VLOOKUP(Emissions!A2544,Population!$A$5:$L$3146,12,FALSE)*'National Throughput'!$B$2</f>
        <v>346758.98155441787</v>
      </c>
      <c r="H2544" s="12" t="str">
        <f>'Emissions Factors'!$E$2</f>
        <v>EACH</v>
      </c>
      <c r="I2544" s="64">
        <v>515</v>
      </c>
      <c r="J2544" s="65">
        <v>7439976</v>
      </c>
      <c r="K2544" s="66">
        <f>'Emissions Factors'!$C$2</f>
        <v>1.9400679072269228E-9</v>
      </c>
      <c r="L2544" s="67" t="str">
        <f>'Emissions Factors'!$D$2</f>
        <v>LB</v>
      </c>
      <c r="M2544" s="67" t="str">
        <f>'Emissions Factors'!$E$2</f>
        <v>EACH</v>
      </c>
      <c r="N2544" s="68">
        <f t="shared" si="78"/>
        <v>6.7273597165641856E-4</v>
      </c>
      <c r="O2544" s="67" t="str">
        <f t="shared" si="79"/>
        <v>LB</v>
      </c>
    </row>
    <row r="2545" spans="1:15" x14ac:dyDescent="0.25">
      <c r="A2545" s="61" t="s">
        <v>3374</v>
      </c>
      <c r="B2545" s="61" t="s">
        <v>3336</v>
      </c>
      <c r="C2545" s="61" t="s">
        <v>2739</v>
      </c>
      <c r="D2545" s="62" t="s">
        <v>3375</v>
      </c>
      <c r="E2545" s="62" t="s">
        <v>2679</v>
      </c>
      <c r="F2545" s="67" t="s">
        <v>3337</v>
      </c>
      <c r="G2545" s="63">
        <f>VLOOKUP(Emissions!A2545,Population!$A$5:$L$3146,12,FALSE)*'National Throughput'!$B$2</f>
        <v>214493.30574011197</v>
      </c>
      <c r="H2545" s="12" t="str">
        <f>'Emissions Factors'!$E$2</f>
        <v>EACH</v>
      </c>
      <c r="I2545" s="64">
        <v>515</v>
      </c>
      <c r="J2545" s="65">
        <v>7439976</v>
      </c>
      <c r="K2545" s="66">
        <f>'Emissions Factors'!$C$2</f>
        <v>1.9400679072269228E-9</v>
      </c>
      <c r="L2545" s="67" t="str">
        <f>'Emissions Factors'!$D$2</f>
        <v>LB</v>
      </c>
      <c r="M2545" s="67" t="str">
        <f>'Emissions Factors'!$E$2</f>
        <v>EACH</v>
      </c>
      <c r="N2545" s="68">
        <f t="shared" si="78"/>
        <v>4.1613157878140353E-4</v>
      </c>
      <c r="O2545" s="67" t="str">
        <f t="shared" si="79"/>
        <v>LB</v>
      </c>
    </row>
    <row r="2546" spans="1:15" x14ac:dyDescent="0.25">
      <c r="A2546" s="61" t="s">
        <v>3376</v>
      </c>
      <c r="B2546" s="61" t="s">
        <v>3336</v>
      </c>
      <c r="C2546" s="61" t="s">
        <v>2742</v>
      </c>
      <c r="D2546" s="62" t="s">
        <v>3377</v>
      </c>
      <c r="E2546" s="62" t="s">
        <v>2679</v>
      </c>
      <c r="F2546" s="67" t="s">
        <v>3337</v>
      </c>
      <c r="G2546" s="63">
        <f>VLOOKUP(Emissions!A2546,Population!$A$5:$L$3146,12,FALSE)*'National Throughput'!$B$2</f>
        <v>9407.2592829810237</v>
      </c>
      <c r="H2546" s="12" t="str">
        <f>'Emissions Factors'!$E$2</f>
        <v>EACH</v>
      </c>
      <c r="I2546" s="64">
        <v>515</v>
      </c>
      <c r="J2546" s="65">
        <v>7439976</v>
      </c>
      <c r="K2546" s="66">
        <f>'Emissions Factors'!$C$2</f>
        <v>1.9400679072269228E-9</v>
      </c>
      <c r="L2546" s="67" t="str">
        <f>'Emissions Factors'!$D$2</f>
        <v>LB</v>
      </c>
      <c r="M2546" s="67" t="str">
        <f>'Emissions Factors'!$E$2</f>
        <v>EACH</v>
      </c>
      <c r="N2546" s="68">
        <f t="shared" si="78"/>
        <v>1.8250721829874037E-5</v>
      </c>
      <c r="O2546" s="67" t="str">
        <f t="shared" si="79"/>
        <v>LB</v>
      </c>
    </row>
    <row r="2547" spans="1:15" x14ac:dyDescent="0.25">
      <c r="A2547" s="61" t="s">
        <v>3378</v>
      </c>
      <c r="B2547" s="61" t="s">
        <v>3336</v>
      </c>
      <c r="C2547" s="61" t="s">
        <v>2745</v>
      </c>
      <c r="D2547" s="62" t="s">
        <v>3379</v>
      </c>
      <c r="E2547" s="62" t="s">
        <v>2679</v>
      </c>
      <c r="F2547" s="67" t="s">
        <v>3337</v>
      </c>
      <c r="G2547" s="63">
        <f>VLOOKUP(Emissions!A2547,Population!$A$5:$L$3146,12,FALSE)*'National Throughput'!$B$2</f>
        <v>1575.2262355454977</v>
      </c>
      <c r="H2547" s="12" t="str">
        <f>'Emissions Factors'!$E$2</f>
        <v>EACH</v>
      </c>
      <c r="I2547" s="64">
        <v>515</v>
      </c>
      <c r="J2547" s="65">
        <v>7439976</v>
      </c>
      <c r="K2547" s="66">
        <f>'Emissions Factors'!$C$2</f>
        <v>1.9400679072269228E-9</v>
      </c>
      <c r="L2547" s="67" t="str">
        <f>'Emissions Factors'!$D$2</f>
        <v>LB</v>
      </c>
      <c r="M2547" s="67" t="str">
        <f>'Emissions Factors'!$E$2</f>
        <v>EACH</v>
      </c>
      <c r="N2547" s="68">
        <f t="shared" si="78"/>
        <v>3.0560458662036976E-6</v>
      </c>
      <c r="O2547" s="67" t="str">
        <f t="shared" si="79"/>
        <v>LB</v>
      </c>
    </row>
    <row r="2548" spans="1:15" x14ac:dyDescent="0.25">
      <c r="A2548" s="61" t="s">
        <v>3380</v>
      </c>
      <c r="B2548" s="61" t="s">
        <v>3336</v>
      </c>
      <c r="C2548" s="61" t="s">
        <v>2748</v>
      </c>
      <c r="D2548" s="62" t="s">
        <v>5272</v>
      </c>
      <c r="E2548" s="62" t="s">
        <v>2679</v>
      </c>
      <c r="F2548" s="67" t="s">
        <v>3337</v>
      </c>
      <c r="G2548" s="63">
        <f>VLOOKUP(Emissions!A2548,Population!$A$5:$L$3146,12,FALSE)*'National Throughput'!$B$2</f>
        <v>7377.7197516369215</v>
      </c>
      <c r="H2548" s="12" t="str">
        <f>'Emissions Factors'!$E$2</f>
        <v>EACH</v>
      </c>
      <c r="I2548" s="64">
        <v>515</v>
      </c>
      <c r="J2548" s="65">
        <v>7439976</v>
      </c>
      <c r="K2548" s="66">
        <f>'Emissions Factors'!$C$2</f>
        <v>1.9400679072269228E-9</v>
      </c>
      <c r="L2548" s="67" t="str">
        <f>'Emissions Factors'!$D$2</f>
        <v>LB</v>
      </c>
      <c r="M2548" s="67" t="str">
        <f>'Emissions Factors'!$E$2</f>
        <v>EACH</v>
      </c>
      <c r="N2548" s="68">
        <f t="shared" si="78"/>
        <v>1.4313277318664975E-5</v>
      </c>
      <c r="O2548" s="67" t="str">
        <f t="shared" si="79"/>
        <v>LB</v>
      </c>
    </row>
    <row r="2549" spans="1:15" x14ac:dyDescent="0.25">
      <c r="A2549" s="61" t="s">
        <v>3381</v>
      </c>
      <c r="B2549" s="61" t="s">
        <v>3336</v>
      </c>
      <c r="C2549" s="61" t="s">
        <v>2751</v>
      </c>
      <c r="D2549" s="62" t="s">
        <v>286</v>
      </c>
      <c r="E2549" s="62" t="s">
        <v>2679</v>
      </c>
      <c r="F2549" s="67" t="s">
        <v>3337</v>
      </c>
      <c r="G2549" s="63">
        <f>VLOOKUP(Emissions!A2549,Population!$A$5:$L$3146,12,FALSE)*'National Throughput'!$B$2</f>
        <v>38614.579067053797</v>
      </c>
      <c r="H2549" s="12" t="str">
        <f>'Emissions Factors'!$E$2</f>
        <v>EACH</v>
      </c>
      <c r="I2549" s="64">
        <v>515</v>
      </c>
      <c r="J2549" s="65">
        <v>7439976</v>
      </c>
      <c r="K2549" s="66">
        <f>'Emissions Factors'!$C$2</f>
        <v>1.9400679072269228E-9</v>
      </c>
      <c r="L2549" s="67" t="str">
        <f>'Emissions Factors'!$D$2</f>
        <v>LB</v>
      </c>
      <c r="M2549" s="67" t="str">
        <f>'Emissions Factors'!$E$2</f>
        <v>EACH</v>
      </c>
      <c r="N2549" s="68">
        <f t="shared" si="78"/>
        <v>7.49149055990676E-5</v>
      </c>
      <c r="O2549" s="67" t="str">
        <f t="shared" si="79"/>
        <v>LB</v>
      </c>
    </row>
    <row r="2550" spans="1:15" x14ac:dyDescent="0.25">
      <c r="A2550" s="61" t="s">
        <v>3382</v>
      </c>
      <c r="B2550" s="61" t="s">
        <v>3336</v>
      </c>
      <c r="C2550" s="61" t="s">
        <v>2754</v>
      </c>
      <c r="D2550" s="62" t="s">
        <v>3383</v>
      </c>
      <c r="E2550" s="62" t="s">
        <v>2679</v>
      </c>
      <c r="F2550" s="67" t="s">
        <v>3337</v>
      </c>
      <c r="G2550" s="63">
        <f>VLOOKUP(Emissions!A2550,Population!$A$5:$L$3146,12,FALSE)*'National Throughput'!$B$2</f>
        <v>17693.605626215151</v>
      </c>
      <c r="H2550" s="12" t="str">
        <f>'Emissions Factors'!$E$2</f>
        <v>EACH</v>
      </c>
      <c r="I2550" s="64">
        <v>515</v>
      </c>
      <c r="J2550" s="65">
        <v>7439976</v>
      </c>
      <c r="K2550" s="66">
        <f>'Emissions Factors'!$C$2</f>
        <v>1.9400679072269228E-9</v>
      </c>
      <c r="L2550" s="67" t="str">
        <f>'Emissions Factors'!$D$2</f>
        <v>LB</v>
      </c>
      <c r="M2550" s="67" t="str">
        <f>'Emissions Factors'!$E$2</f>
        <v>EACH</v>
      </c>
      <c r="N2550" s="68">
        <f t="shared" si="78"/>
        <v>3.4326796438549737E-5</v>
      </c>
      <c r="O2550" s="67" t="str">
        <f t="shared" si="79"/>
        <v>LB</v>
      </c>
    </row>
    <row r="2551" spans="1:15" x14ac:dyDescent="0.25">
      <c r="A2551" s="61" t="s">
        <v>3384</v>
      </c>
      <c r="B2551" s="61" t="s">
        <v>3336</v>
      </c>
      <c r="C2551" s="61" t="s">
        <v>2757</v>
      </c>
      <c r="D2551" s="62" t="s">
        <v>3385</v>
      </c>
      <c r="E2551" s="62" t="s">
        <v>2679</v>
      </c>
      <c r="F2551" s="67" t="s">
        <v>3337</v>
      </c>
      <c r="G2551" s="63">
        <f>VLOOKUP(Emissions!A2551,Population!$A$5:$L$3146,12,FALSE)*'National Throughput'!$B$2</f>
        <v>46090.750458412309</v>
      </c>
      <c r="H2551" s="12" t="str">
        <f>'Emissions Factors'!$E$2</f>
        <v>EACH</v>
      </c>
      <c r="I2551" s="64">
        <v>515</v>
      </c>
      <c r="J2551" s="65">
        <v>7439976</v>
      </c>
      <c r="K2551" s="66">
        <f>'Emissions Factors'!$C$2</f>
        <v>1.9400679072269228E-9</v>
      </c>
      <c r="L2551" s="67" t="str">
        <f>'Emissions Factors'!$D$2</f>
        <v>LB</v>
      </c>
      <c r="M2551" s="67" t="str">
        <f>'Emissions Factors'!$E$2</f>
        <v>EACH</v>
      </c>
      <c r="N2551" s="68">
        <f t="shared" si="78"/>
        <v>8.9419185784370302E-5</v>
      </c>
      <c r="O2551" s="67" t="str">
        <f t="shared" si="79"/>
        <v>LB</v>
      </c>
    </row>
    <row r="2552" spans="1:15" x14ac:dyDescent="0.25">
      <c r="A2552" s="61" t="s">
        <v>3386</v>
      </c>
      <c r="B2552" s="61" t="s">
        <v>3336</v>
      </c>
      <c r="C2552" s="61" t="s">
        <v>2760</v>
      </c>
      <c r="D2552" s="62" t="s">
        <v>921</v>
      </c>
      <c r="E2552" s="62" t="s">
        <v>2679</v>
      </c>
      <c r="F2552" s="67" t="s">
        <v>3337</v>
      </c>
      <c r="G2552" s="63">
        <f>VLOOKUP(Emissions!A2552,Population!$A$5:$L$3146,12,FALSE)*'National Throughput'!$B$2</f>
        <v>40826.664347048347</v>
      </c>
      <c r="H2552" s="12" t="str">
        <f>'Emissions Factors'!$E$2</f>
        <v>EACH</v>
      </c>
      <c r="I2552" s="64">
        <v>515</v>
      </c>
      <c r="J2552" s="65">
        <v>7439976</v>
      </c>
      <c r="K2552" s="66">
        <f>'Emissions Factors'!$C$2</f>
        <v>1.9400679072269228E-9</v>
      </c>
      <c r="L2552" s="67" t="str">
        <f>'Emissions Factors'!$D$2</f>
        <v>LB</v>
      </c>
      <c r="M2552" s="67" t="str">
        <f>'Emissions Factors'!$E$2</f>
        <v>EACH</v>
      </c>
      <c r="N2552" s="68">
        <f t="shared" si="78"/>
        <v>7.920650125883411E-5</v>
      </c>
      <c r="O2552" s="67" t="str">
        <f t="shared" si="79"/>
        <v>LB</v>
      </c>
    </row>
    <row r="2553" spans="1:15" x14ac:dyDescent="0.25">
      <c r="A2553" s="61" t="s">
        <v>3387</v>
      </c>
      <c r="B2553" s="61" t="s">
        <v>3336</v>
      </c>
      <c r="C2553" s="61" t="s">
        <v>2763</v>
      </c>
      <c r="D2553" s="62" t="s">
        <v>2701</v>
      </c>
      <c r="E2553" s="62" t="s">
        <v>2679</v>
      </c>
      <c r="F2553" s="67" t="s">
        <v>3337</v>
      </c>
      <c r="G2553" s="63">
        <f>VLOOKUP(Emissions!A2553,Population!$A$5:$L$3146,12,FALSE)*'National Throughput'!$B$2</f>
        <v>22353.649906370585</v>
      </c>
      <c r="H2553" s="12" t="str">
        <f>'Emissions Factors'!$E$2</f>
        <v>EACH</v>
      </c>
      <c r="I2553" s="64">
        <v>515</v>
      </c>
      <c r="J2553" s="65">
        <v>7439976</v>
      </c>
      <c r="K2553" s="66">
        <f>'Emissions Factors'!$C$2</f>
        <v>1.9400679072269228E-9</v>
      </c>
      <c r="L2553" s="67" t="str">
        <f>'Emissions Factors'!$D$2</f>
        <v>LB</v>
      </c>
      <c r="M2553" s="67" t="str">
        <f>'Emissions Factors'!$E$2</f>
        <v>EACH</v>
      </c>
      <c r="N2553" s="68">
        <f t="shared" si="78"/>
        <v>4.3367598792735678E-5</v>
      </c>
      <c r="O2553" s="67" t="str">
        <f t="shared" si="79"/>
        <v>LB</v>
      </c>
    </row>
    <row r="2554" spans="1:15" x14ac:dyDescent="0.25">
      <c r="A2554" s="61" t="s">
        <v>3388</v>
      </c>
      <c r="B2554" s="61" t="s">
        <v>3336</v>
      </c>
      <c r="C2554" s="61" t="s">
        <v>2766</v>
      </c>
      <c r="D2554" s="62" t="s">
        <v>3389</v>
      </c>
      <c r="E2554" s="62" t="s">
        <v>2679</v>
      </c>
      <c r="F2554" s="67" t="s">
        <v>3337</v>
      </c>
      <c r="G2554" s="63">
        <f>VLOOKUP(Emissions!A2554,Population!$A$5:$L$3146,12,FALSE)*'National Throughput'!$B$2</f>
        <v>13858.093828728068</v>
      </c>
      <c r="H2554" s="12" t="str">
        <f>'Emissions Factors'!$E$2</f>
        <v>EACH</v>
      </c>
      <c r="I2554" s="64">
        <v>515</v>
      </c>
      <c r="J2554" s="65">
        <v>7439976</v>
      </c>
      <c r="K2554" s="66">
        <f>'Emissions Factors'!$C$2</f>
        <v>1.9400679072269228E-9</v>
      </c>
      <c r="L2554" s="67" t="str">
        <f>'Emissions Factors'!$D$2</f>
        <v>LB</v>
      </c>
      <c r="M2554" s="67" t="str">
        <f>'Emissions Factors'!$E$2</f>
        <v>EACH</v>
      </c>
      <c r="N2554" s="68">
        <f t="shared" si="78"/>
        <v>2.6885643092454798E-5</v>
      </c>
      <c r="O2554" s="67" t="str">
        <f t="shared" si="79"/>
        <v>LB</v>
      </c>
    </row>
    <row r="2555" spans="1:15" x14ac:dyDescent="0.25">
      <c r="A2555" s="61" t="s">
        <v>3390</v>
      </c>
      <c r="B2555" s="61" t="s">
        <v>3336</v>
      </c>
      <c r="C2555" s="61" t="s">
        <v>2769</v>
      </c>
      <c r="D2555" s="62" t="s">
        <v>4560</v>
      </c>
      <c r="E2555" s="62" t="s">
        <v>2679</v>
      </c>
      <c r="F2555" s="67" t="s">
        <v>3337</v>
      </c>
      <c r="G2555" s="63">
        <f>VLOOKUP(Emissions!A2555,Population!$A$5:$L$3146,12,FALSE)*'National Throughput'!$B$2</f>
        <v>431127.93464416859</v>
      </c>
      <c r="H2555" s="12" t="str">
        <f>'Emissions Factors'!$E$2</f>
        <v>EACH</v>
      </c>
      <c r="I2555" s="64">
        <v>515</v>
      </c>
      <c r="J2555" s="65">
        <v>7439976</v>
      </c>
      <c r="K2555" s="66">
        <f>'Emissions Factors'!$C$2</f>
        <v>1.9400679072269228E-9</v>
      </c>
      <c r="L2555" s="67" t="str">
        <f>'Emissions Factors'!$D$2</f>
        <v>LB</v>
      </c>
      <c r="M2555" s="67" t="str">
        <f>'Emissions Factors'!$E$2</f>
        <v>EACH</v>
      </c>
      <c r="N2555" s="68">
        <f t="shared" si="78"/>
        <v>8.3641746991217774E-4</v>
      </c>
      <c r="O2555" s="67" t="str">
        <f t="shared" si="79"/>
        <v>LB</v>
      </c>
    </row>
    <row r="2556" spans="1:15" x14ac:dyDescent="0.25">
      <c r="A2556" s="61" t="s">
        <v>3391</v>
      </c>
      <c r="B2556" s="61" t="s">
        <v>3336</v>
      </c>
      <c r="C2556" s="61" t="s">
        <v>2772</v>
      </c>
      <c r="D2556" s="62" t="s">
        <v>3392</v>
      </c>
      <c r="E2556" s="62" t="s">
        <v>2679</v>
      </c>
      <c r="F2556" s="67" t="s">
        <v>3337</v>
      </c>
      <c r="G2556" s="63">
        <f>VLOOKUP(Emissions!A2556,Population!$A$5:$L$3146,12,FALSE)*'National Throughput'!$B$2</f>
        <v>12943.31400964826</v>
      </c>
      <c r="H2556" s="12" t="str">
        <f>'Emissions Factors'!$E$2</f>
        <v>EACH</v>
      </c>
      <c r="I2556" s="64">
        <v>515</v>
      </c>
      <c r="J2556" s="65">
        <v>7439976</v>
      </c>
      <c r="K2556" s="66">
        <f>'Emissions Factors'!$C$2</f>
        <v>1.9400679072269228E-9</v>
      </c>
      <c r="L2556" s="67" t="str">
        <f>'Emissions Factors'!$D$2</f>
        <v>LB</v>
      </c>
      <c r="M2556" s="67" t="str">
        <f>'Emissions Factors'!$E$2</f>
        <v>EACH</v>
      </c>
      <c r="N2556" s="68">
        <f t="shared" si="78"/>
        <v>2.511090812327921E-5</v>
      </c>
      <c r="O2556" s="67" t="str">
        <f t="shared" si="79"/>
        <v>LB</v>
      </c>
    </row>
    <row r="2557" spans="1:15" x14ac:dyDescent="0.25">
      <c r="A2557" s="61" t="s">
        <v>3393</v>
      </c>
      <c r="B2557" s="61" t="s">
        <v>3336</v>
      </c>
      <c r="C2557" s="61" t="s">
        <v>2775</v>
      </c>
      <c r="D2557" s="62" t="s">
        <v>3394</v>
      </c>
      <c r="E2557" s="62" t="s">
        <v>2679</v>
      </c>
      <c r="F2557" s="67" t="s">
        <v>3337</v>
      </c>
      <c r="G2557" s="63">
        <f>VLOOKUP(Emissions!A2557,Population!$A$5:$L$3146,12,FALSE)*'National Throughput'!$B$2</f>
        <v>6166.559475478567</v>
      </c>
      <c r="H2557" s="12" t="str">
        <f>'Emissions Factors'!$E$2</f>
        <v>EACH</v>
      </c>
      <c r="I2557" s="64">
        <v>515</v>
      </c>
      <c r="J2557" s="65">
        <v>7439976</v>
      </c>
      <c r="K2557" s="66">
        <f>'Emissions Factors'!$C$2</f>
        <v>1.9400679072269228E-9</v>
      </c>
      <c r="L2557" s="67" t="str">
        <f>'Emissions Factors'!$D$2</f>
        <v>LB</v>
      </c>
      <c r="M2557" s="67" t="str">
        <f>'Emissions Factors'!$E$2</f>
        <v>EACH</v>
      </c>
      <c r="N2557" s="68">
        <f t="shared" si="78"/>
        <v>1.1963544136382054E-5</v>
      </c>
      <c r="O2557" s="67" t="str">
        <f t="shared" si="79"/>
        <v>LB</v>
      </c>
    </row>
    <row r="2558" spans="1:15" x14ac:dyDescent="0.25">
      <c r="A2558" s="61" t="s">
        <v>3395</v>
      </c>
      <c r="B2558" s="61" t="s">
        <v>3336</v>
      </c>
      <c r="C2558" s="61" t="s">
        <v>2778</v>
      </c>
      <c r="D2558" s="62" t="s">
        <v>292</v>
      </c>
      <c r="E2558" s="62" t="s">
        <v>2679</v>
      </c>
      <c r="F2558" s="67" t="s">
        <v>3337</v>
      </c>
      <c r="G2558" s="63">
        <f>VLOOKUP(Emissions!A2558,Population!$A$5:$L$3146,12,FALSE)*'National Throughput'!$B$2</f>
        <v>31033.802808491087</v>
      </c>
      <c r="H2558" s="12" t="str">
        <f>'Emissions Factors'!$E$2</f>
        <v>EACH</v>
      </c>
      <c r="I2558" s="64">
        <v>515</v>
      </c>
      <c r="J2558" s="65">
        <v>7439976</v>
      </c>
      <c r="K2558" s="66">
        <f>'Emissions Factors'!$C$2</f>
        <v>1.9400679072269228E-9</v>
      </c>
      <c r="L2558" s="67" t="str">
        <f>'Emissions Factors'!$D$2</f>
        <v>LB</v>
      </c>
      <c r="M2558" s="67" t="str">
        <f>'Emissions Factors'!$E$2</f>
        <v>EACH</v>
      </c>
      <c r="N2558" s="68">
        <f t="shared" si="78"/>
        <v>6.0207684867962304E-5</v>
      </c>
      <c r="O2558" s="67" t="str">
        <f t="shared" si="79"/>
        <v>LB</v>
      </c>
    </row>
    <row r="2559" spans="1:15" x14ac:dyDescent="0.25">
      <c r="A2559" s="61" t="s">
        <v>3396</v>
      </c>
      <c r="B2559" s="61" t="s">
        <v>3336</v>
      </c>
      <c r="C2559" s="61" t="s">
        <v>2781</v>
      </c>
      <c r="D2559" s="62" t="s">
        <v>3397</v>
      </c>
      <c r="E2559" s="62" t="s">
        <v>2679</v>
      </c>
      <c r="F2559" s="67" t="s">
        <v>3337</v>
      </c>
      <c r="G2559" s="63">
        <f>VLOOKUP(Emissions!A2559,Population!$A$5:$L$3146,12,FALSE)*'National Throughput'!$B$2</f>
        <v>7979.7105070179168</v>
      </c>
      <c r="H2559" s="12" t="str">
        <f>'Emissions Factors'!$E$2</f>
        <v>EACH</v>
      </c>
      <c r="I2559" s="64">
        <v>515</v>
      </c>
      <c r="J2559" s="65">
        <v>7439976</v>
      </c>
      <c r="K2559" s="66">
        <f>'Emissions Factors'!$C$2</f>
        <v>1.9400679072269228E-9</v>
      </c>
      <c r="L2559" s="67" t="str">
        <f>'Emissions Factors'!$D$2</f>
        <v>LB</v>
      </c>
      <c r="M2559" s="67" t="str">
        <f>'Emissions Factors'!$E$2</f>
        <v>EACH</v>
      </c>
      <c r="N2559" s="68">
        <f t="shared" si="78"/>
        <v>1.5481180263626938E-5</v>
      </c>
      <c r="O2559" s="67" t="str">
        <f t="shared" si="79"/>
        <v>LB</v>
      </c>
    </row>
    <row r="2560" spans="1:15" x14ac:dyDescent="0.25">
      <c r="A2560" s="61" t="s">
        <v>3398</v>
      </c>
      <c r="B2560" s="61" t="s">
        <v>3336</v>
      </c>
      <c r="C2560" s="61" t="s">
        <v>2784</v>
      </c>
      <c r="D2560" s="62" t="s">
        <v>2704</v>
      </c>
      <c r="E2560" s="62" t="s">
        <v>2679</v>
      </c>
      <c r="F2560" s="67" t="s">
        <v>3337</v>
      </c>
      <c r="G2560" s="63">
        <f>VLOOKUP(Emissions!A2560,Population!$A$5:$L$3146,12,FALSE)*'National Throughput'!$B$2</f>
        <v>39119.143720626962</v>
      </c>
      <c r="H2560" s="12" t="str">
        <f>'Emissions Factors'!$E$2</f>
        <v>EACH</v>
      </c>
      <c r="I2560" s="64">
        <v>515</v>
      </c>
      <c r="J2560" s="65">
        <v>7439976</v>
      </c>
      <c r="K2560" s="66">
        <f>'Emissions Factors'!$C$2</f>
        <v>1.9400679072269228E-9</v>
      </c>
      <c r="L2560" s="67" t="str">
        <f>'Emissions Factors'!$D$2</f>
        <v>LB</v>
      </c>
      <c r="M2560" s="67" t="str">
        <f>'Emissions Factors'!$E$2</f>
        <v>EACH</v>
      </c>
      <c r="N2560" s="68">
        <f t="shared" si="78"/>
        <v>7.5893795290585964E-5</v>
      </c>
      <c r="O2560" s="67" t="str">
        <f t="shared" si="79"/>
        <v>LB</v>
      </c>
    </row>
    <row r="2561" spans="1:15" x14ac:dyDescent="0.25">
      <c r="A2561" s="61" t="s">
        <v>3399</v>
      </c>
      <c r="B2561" s="61" t="s">
        <v>3336</v>
      </c>
      <c r="C2561" s="61" t="s">
        <v>2787</v>
      </c>
      <c r="D2561" s="62" t="s">
        <v>2707</v>
      </c>
      <c r="E2561" s="62" t="s">
        <v>2679</v>
      </c>
      <c r="F2561" s="67" t="s">
        <v>3337</v>
      </c>
      <c r="G2561" s="63">
        <f>VLOOKUP(Emissions!A2561,Population!$A$5:$L$3146,12,FALSE)*'National Throughput'!$B$2</f>
        <v>52201.930886547481</v>
      </c>
      <c r="H2561" s="12" t="str">
        <f>'Emissions Factors'!$E$2</f>
        <v>EACH</v>
      </c>
      <c r="I2561" s="64">
        <v>515</v>
      </c>
      <c r="J2561" s="65">
        <v>7439976</v>
      </c>
      <c r="K2561" s="66">
        <f>'Emissions Factors'!$C$2</f>
        <v>1.9400679072269228E-9</v>
      </c>
      <c r="L2561" s="67" t="str">
        <f>'Emissions Factors'!$D$2</f>
        <v>LB</v>
      </c>
      <c r="M2561" s="67" t="str">
        <f>'Emissions Factors'!$E$2</f>
        <v>EACH</v>
      </c>
      <c r="N2561" s="68">
        <f t="shared" si="78"/>
        <v>1.0127529080826863E-4</v>
      </c>
      <c r="O2561" s="67" t="str">
        <f t="shared" si="79"/>
        <v>LB</v>
      </c>
    </row>
    <row r="2562" spans="1:15" x14ac:dyDescent="0.25">
      <c r="A2562" s="61" t="s">
        <v>3400</v>
      </c>
      <c r="B2562" s="61" t="s">
        <v>3336</v>
      </c>
      <c r="C2562" s="61" t="s">
        <v>2790</v>
      </c>
      <c r="D2562" s="62" t="s">
        <v>3401</v>
      </c>
      <c r="E2562" s="62" t="s">
        <v>2679</v>
      </c>
      <c r="F2562" s="67" t="s">
        <v>3337</v>
      </c>
      <c r="G2562" s="63">
        <f>VLOOKUP(Emissions!A2562,Population!$A$5:$L$3146,12,FALSE)*'National Throughput'!$B$2</f>
        <v>7270.0382706914288</v>
      </c>
      <c r="H2562" s="12" t="str">
        <f>'Emissions Factors'!$E$2</f>
        <v>EACH</v>
      </c>
      <c r="I2562" s="64">
        <v>515</v>
      </c>
      <c r="J2562" s="65">
        <v>7439976</v>
      </c>
      <c r="K2562" s="66">
        <f>'Emissions Factors'!$C$2</f>
        <v>1.9400679072269228E-9</v>
      </c>
      <c r="L2562" s="67" t="str">
        <f>'Emissions Factors'!$D$2</f>
        <v>LB</v>
      </c>
      <c r="M2562" s="67" t="str">
        <f>'Emissions Factors'!$E$2</f>
        <v>EACH</v>
      </c>
      <c r="N2562" s="68">
        <f t="shared" si="78"/>
        <v>1.4104367933279958E-5</v>
      </c>
      <c r="O2562" s="67" t="str">
        <f t="shared" si="79"/>
        <v>LB</v>
      </c>
    </row>
    <row r="2563" spans="1:15" x14ac:dyDescent="0.25">
      <c r="A2563" s="61" t="s">
        <v>3402</v>
      </c>
      <c r="B2563" s="61" t="s">
        <v>3336</v>
      </c>
      <c r="C2563" s="61" t="s">
        <v>2793</v>
      </c>
      <c r="D2563" s="62" t="s">
        <v>2719</v>
      </c>
      <c r="E2563" s="62" t="s">
        <v>2679</v>
      </c>
      <c r="F2563" s="67" t="s">
        <v>3337</v>
      </c>
      <c r="G2563" s="63">
        <f>VLOOKUP(Emissions!A2563,Population!$A$5:$L$3146,12,FALSE)*'National Throughput'!$B$2</f>
        <v>10634.828165759644</v>
      </c>
      <c r="H2563" s="12" t="str">
        <f>'Emissions Factors'!$E$2</f>
        <v>EACH</v>
      </c>
      <c r="I2563" s="64">
        <v>515</v>
      </c>
      <c r="J2563" s="65">
        <v>7439976</v>
      </c>
      <c r="K2563" s="66">
        <f>'Emissions Factors'!$C$2</f>
        <v>1.9400679072269228E-9</v>
      </c>
      <c r="L2563" s="67" t="str">
        <f>'Emissions Factors'!$D$2</f>
        <v>LB</v>
      </c>
      <c r="M2563" s="67" t="str">
        <f>'Emissions Factors'!$E$2</f>
        <v>EACH</v>
      </c>
      <c r="N2563" s="68">
        <f t="shared" ref="N2563:N2626" si="80">K2563*G2563</f>
        <v>2.0632288823263247E-5</v>
      </c>
      <c r="O2563" s="67" t="str">
        <f t="shared" ref="O2563:O2626" si="81">L2563</f>
        <v>LB</v>
      </c>
    </row>
    <row r="2564" spans="1:15" x14ac:dyDescent="0.25">
      <c r="A2564" s="61" t="s">
        <v>3403</v>
      </c>
      <c r="B2564" s="61" t="s">
        <v>3336</v>
      </c>
      <c r="C2564" s="61" t="s">
        <v>2796</v>
      </c>
      <c r="D2564" s="62" t="s">
        <v>3404</v>
      </c>
      <c r="E2564" s="62" t="s">
        <v>2679</v>
      </c>
      <c r="F2564" s="67" t="s">
        <v>3337</v>
      </c>
      <c r="G2564" s="63">
        <f>VLOOKUP(Emissions!A2564,Population!$A$5:$L$3146,12,FALSE)*'National Throughput'!$B$2</f>
        <v>3009.9537769049716</v>
      </c>
      <c r="H2564" s="12" t="str">
        <f>'Emissions Factors'!$E$2</f>
        <v>EACH</v>
      </c>
      <c r="I2564" s="64">
        <v>515</v>
      </c>
      <c r="J2564" s="65">
        <v>7439976</v>
      </c>
      <c r="K2564" s="66">
        <f>'Emissions Factors'!$C$2</f>
        <v>1.9400679072269228E-9</v>
      </c>
      <c r="L2564" s="67" t="str">
        <f>'Emissions Factors'!$D$2</f>
        <v>LB</v>
      </c>
      <c r="M2564" s="67" t="str">
        <f>'Emissions Factors'!$E$2</f>
        <v>EACH</v>
      </c>
      <c r="N2564" s="68">
        <f t="shared" si="80"/>
        <v>5.8395147248098001E-6</v>
      </c>
      <c r="O2564" s="67" t="str">
        <f t="shared" si="81"/>
        <v>LB</v>
      </c>
    </row>
    <row r="2565" spans="1:15" x14ac:dyDescent="0.25">
      <c r="A2565" s="61" t="s">
        <v>3405</v>
      </c>
      <c r="B2565" s="61" t="s">
        <v>3336</v>
      </c>
      <c r="C2565" s="61" t="s">
        <v>2799</v>
      </c>
      <c r="D2565" s="62" t="s">
        <v>3406</v>
      </c>
      <c r="E2565" s="62" t="s">
        <v>2679</v>
      </c>
      <c r="F2565" s="67" t="s">
        <v>3337</v>
      </c>
      <c r="G2565" s="63">
        <f>VLOOKUP(Emissions!A2565,Population!$A$5:$L$3146,12,FALSE)*'National Throughput'!$B$2</f>
        <v>3337.1003713965169</v>
      </c>
      <c r="H2565" s="12" t="str">
        <f>'Emissions Factors'!$E$2</f>
        <v>EACH</v>
      </c>
      <c r="I2565" s="64">
        <v>515</v>
      </c>
      <c r="J2565" s="65">
        <v>7439976</v>
      </c>
      <c r="K2565" s="66">
        <f>'Emissions Factors'!$C$2</f>
        <v>1.9400679072269228E-9</v>
      </c>
      <c r="L2565" s="67" t="str">
        <f>'Emissions Factors'!$D$2</f>
        <v>LB</v>
      </c>
      <c r="M2565" s="67" t="str">
        <f>'Emissions Factors'!$E$2</f>
        <v>EACH</v>
      </c>
      <c r="N2565" s="68">
        <f t="shared" si="80"/>
        <v>6.4742013337414277E-6</v>
      </c>
      <c r="O2565" s="67" t="str">
        <f t="shared" si="81"/>
        <v>LB</v>
      </c>
    </row>
    <row r="2566" spans="1:15" x14ac:dyDescent="0.25">
      <c r="A2566" s="61" t="s">
        <v>3407</v>
      </c>
      <c r="B2566" s="61" t="s">
        <v>3336</v>
      </c>
      <c r="C2566" s="61" t="s">
        <v>2802</v>
      </c>
      <c r="D2566" s="62" t="s">
        <v>3408</v>
      </c>
      <c r="E2566" s="62" t="s">
        <v>2679</v>
      </c>
      <c r="F2566" s="67" t="s">
        <v>3337</v>
      </c>
      <c r="G2566" s="63">
        <f>VLOOKUP(Emissions!A2566,Population!$A$5:$L$3146,12,FALSE)*'National Throughput'!$B$2</f>
        <v>8645.2846130524395</v>
      </c>
      <c r="H2566" s="12" t="str">
        <f>'Emissions Factors'!$E$2</f>
        <v>EACH</v>
      </c>
      <c r="I2566" s="64">
        <v>515</v>
      </c>
      <c r="J2566" s="65">
        <v>7439976</v>
      </c>
      <c r="K2566" s="66">
        <f>'Emissions Factors'!$C$2</f>
        <v>1.9400679072269228E-9</v>
      </c>
      <c r="L2566" s="67" t="str">
        <f>'Emissions Factors'!$D$2</f>
        <v>LB</v>
      </c>
      <c r="M2566" s="67" t="str">
        <f>'Emissions Factors'!$E$2</f>
        <v>EACH</v>
      </c>
      <c r="N2566" s="68">
        <f t="shared" si="80"/>
        <v>1.6772439226625765E-5</v>
      </c>
      <c r="O2566" s="67" t="str">
        <f t="shared" si="81"/>
        <v>LB</v>
      </c>
    </row>
    <row r="2567" spans="1:15" x14ac:dyDescent="0.25">
      <c r="A2567" s="61" t="s">
        <v>3409</v>
      </c>
      <c r="B2567" s="61" t="s">
        <v>3336</v>
      </c>
      <c r="C2567" s="61" t="s">
        <v>2805</v>
      </c>
      <c r="D2567" s="62" t="s">
        <v>3410</v>
      </c>
      <c r="E2567" s="62" t="s">
        <v>2679</v>
      </c>
      <c r="F2567" s="67" t="s">
        <v>3337</v>
      </c>
      <c r="G2567" s="63">
        <f>VLOOKUP(Emissions!A2567,Population!$A$5:$L$3146,12,FALSE)*'National Throughput'!$B$2</f>
        <v>907848.20832065889</v>
      </c>
      <c r="H2567" s="12" t="str">
        <f>'Emissions Factors'!$E$2</f>
        <v>EACH</v>
      </c>
      <c r="I2567" s="64">
        <v>515</v>
      </c>
      <c r="J2567" s="65">
        <v>7439976</v>
      </c>
      <c r="K2567" s="66">
        <f>'Emissions Factors'!$C$2</f>
        <v>1.9400679072269228E-9</v>
      </c>
      <c r="L2567" s="67" t="str">
        <f>'Emissions Factors'!$D$2</f>
        <v>LB</v>
      </c>
      <c r="M2567" s="67" t="str">
        <f>'Emissions Factors'!$E$2</f>
        <v>EACH</v>
      </c>
      <c r="N2567" s="68">
        <f t="shared" si="80"/>
        <v>1.7612871735963721E-3</v>
      </c>
      <c r="O2567" s="67" t="str">
        <f t="shared" si="81"/>
        <v>LB</v>
      </c>
    </row>
    <row r="2568" spans="1:15" x14ac:dyDescent="0.25">
      <c r="A2568" s="61" t="s">
        <v>3411</v>
      </c>
      <c r="B2568" s="61" t="s">
        <v>3336</v>
      </c>
      <c r="C2568" s="61" t="s">
        <v>2808</v>
      </c>
      <c r="D2568" s="62" t="s">
        <v>3412</v>
      </c>
      <c r="E2568" s="62" t="s">
        <v>2679</v>
      </c>
      <c r="F2568" s="67" t="s">
        <v>3337</v>
      </c>
      <c r="G2568" s="63">
        <f>VLOOKUP(Emissions!A2568,Population!$A$5:$L$3146,12,FALSE)*'National Throughput'!$B$2</f>
        <v>3094.0478858338329</v>
      </c>
      <c r="H2568" s="12" t="str">
        <f>'Emissions Factors'!$E$2</f>
        <v>EACH</v>
      </c>
      <c r="I2568" s="64">
        <v>515</v>
      </c>
      <c r="J2568" s="65">
        <v>7439976</v>
      </c>
      <c r="K2568" s="66">
        <f>'Emissions Factors'!$C$2</f>
        <v>1.9400679072269228E-9</v>
      </c>
      <c r="L2568" s="67" t="str">
        <f>'Emissions Factors'!$D$2</f>
        <v>LB</v>
      </c>
      <c r="M2568" s="67" t="str">
        <f>'Emissions Factors'!$E$2</f>
        <v>EACH</v>
      </c>
      <c r="N2568" s="68">
        <f t="shared" si="80"/>
        <v>6.0026630067295291E-6</v>
      </c>
      <c r="O2568" s="67" t="str">
        <f t="shared" si="81"/>
        <v>LB</v>
      </c>
    </row>
    <row r="2569" spans="1:15" x14ac:dyDescent="0.25">
      <c r="A2569" s="61" t="s">
        <v>3413</v>
      </c>
      <c r="B2569" s="61" t="s">
        <v>3336</v>
      </c>
      <c r="C2569" s="61" t="s">
        <v>2811</v>
      </c>
      <c r="D2569" s="62" t="s">
        <v>3414</v>
      </c>
      <c r="E2569" s="62" t="s">
        <v>2679</v>
      </c>
      <c r="F2569" s="67" t="s">
        <v>3337</v>
      </c>
      <c r="G2569" s="63">
        <f>VLOOKUP(Emissions!A2569,Population!$A$5:$L$3146,12,FALSE)*'National Throughput'!$B$2</f>
        <v>21248.12003533019</v>
      </c>
      <c r="H2569" s="12" t="str">
        <f>'Emissions Factors'!$E$2</f>
        <v>EACH</v>
      </c>
      <c r="I2569" s="64">
        <v>515</v>
      </c>
      <c r="J2569" s="65">
        <v>7439976</v>
      </c>
      <c r="K2569" s="66">
        <f>'Emissions Factors'!$C$2</f>
        <v>1.9400679072269228E-9</v>
      </c>
      <c r="L2569" s="67" t="str">
        <f>'Emissions Factors'!$D$2</f>
        <v>LB</v>
      </c>
      <c r="M2569" s="67" t="str">
        <f>'Emissions Factors'!$E$2</f>
        <v>EACH</v>
      </c>
      <c r="N2569" s="68">
        <f t="shared" si="80"/>
        <v>4.1222795769449494E-5</v>
      </c>
      <c r="O2569" s="67" t="str">
        <f t="shared" si="81"/>
        <v>LB</v>
      </c>
    </row>
    <row r="2570" spans="1:15" x14ac:dyDescent="0.25">
      <c r="A2570" s="61" t="s">
        <v>3415</v>
      </c>
      <c r="B2570" s="61" t="s">
        <v>3336</v>
      </c>
      <c r="C2570" s="61" t="s">
        <v>2814</v>
      </c>
      <c r="D2570" s="62" t="s">
        <v>3416</v>
      </c>
      <c r="E2570" s="62" t="s">
        <v>2679</v>
      </c>
      <c r="F2570" s="67" t="s">
        <v>3337</v>
      </c>
      <c r="G2570" s="63">
        <f>VLOOKUP(Emissions!A2570,Population!$A$5:$L$3146,12,FALSE)*'National Throughput'!$B$2</f>
        <v>126852.88670544585</v>
      </c>
      <c r="H2570" s="12" t="str">
        <f>'Emissions Factors'!$E$2</f>
        <v>EACH</v>
      </c>
      <c r="I2570" s="64">
        <v>515</v>
      </c>
      <c r="J2570" s="65">
        <v>7439976</v>
      </c>
      <c r="K2570" s="66">
        <f>'Emissions Factors'!$C$2</f>
        <v>1.9400679072269228E-9</v>
      </c>
      <c r="L2570" s="67" t="str">
        <f>'Emissions Factors'!$D$2</f>
        <v>LB</v>
      </c>
      <c r="M2570" s="67" t="str">
        <f>'Emissions Factors'!$E$2</f>
        <v>EACH</v>
      </c>
      <c r="N2570" s="68">
        <f t="shared" si="80"/>
        <v>2.461032144363283E-4</v>
      </c>
      <c r="O2570" s="67" t="str">
        <f t="shared" si="81"/>
        <v>LB</v>
      </c>
    </row>
    <row r="2571" spans="1:15" x14ac:dyDescent="0.25">
      <c r="A2571" s="61" t="s">
        <v>3417</v>
      </c>
      <c r="B2571" s="61" t="s">
        <v>3336</v>
      </c>
      <c r="C2571" s="61" t="s">
        <v>2817</v>
      </c>
      <c r="D2571" s="62" t="s">
        <v>746</v>
      </c>
      <c r="E2571" s="62" t="s">
        <v>2679</v>
      </c>
      <c r="F2571" s="67" t="s">
        <v>3337</v>
      </c>
      <c r="G2571" s="63">
        <f>VLOOKUP(Emissions!A2571,Population!$A$5:$L$3146,12,FALSE)*'National Throughput'!$B$2</f>
        <v>13896.038731537434</v>
      </c>
      <c r="H2571" s="12" t="str">
        <f>'Emissions Factors'!$E$2</f>
        <v>EACH</v>
      </c>
      <c r="I2571" s="64">
        <v>515</v>
      </c>
      <c r="J2571" s="65">
        <v>7439976</v>
      </c>
      <c r="K2571" s="66">
        <f>'Emissions Factors'!$C$2</f>
        <v>1.9400679072269228E-9</v>
      </c>
      <c r="L2571" s="67" t="str">
        <f>'Emissions Factors'!$D$2</f>
        <v>LB</v>
      </c>
      <c r="M2571" s="67" t="str">
        <f>'Emissions Factors'!$E$2</f>
        <v>EACH</v>
      </c>
      <c r="N2571" s="68">
        <f t="shared" si="80"/>
        <v>2.6959258780638093E-5</v>
      </c>
      <c r="O2571" s="67" t="str">
        <f t="shared" si="81"/>
        <v>LB</v>
      </c>
    </row>
    <row r="2572" spans="1:15" x14ac:dyDescent="0.25">
      <c r="A2572" s="61" t="s">
        <v>3418</v>
      </c>
      <c r="B2572" s="61" t="s">
        <v>3336</v>
      </c>
      <c r="C2572" s="61" t="s">
        <v>2820</v>
      </c>
      <c r="D2572" s="62" t="s">
        <v>3419</v>
      </c>
      <c r="E2572" s="62" t="s">
        <v>2679</v>
      </c>
      <c r="F2572" s="67" t="s">
        <v>3337</v>
      </c>
      <c r="G2572" s="63">
        <f>VLOOKUP(Emissions!A2572,Population!$A$5:$L$3146,12,FALSE)*'National Throughput'!$B$2</f>
        <v>4153.4285507547302</v>
      </c>
      <c r="H2572" s="12" t="str">
        <f>'Emissions Factors'!$E$2</f>
        <v>EACH</v>
      </c>
      <c r="I2572" s="64">
        <v>515</v>
      </c>
      <c r="J2572" s="65">
        <v>7439976</v>
      </c>
      <c r="K2572" s="66">
        <f>'Emissions Factors'!$C$2</f>
        <v>1.9400679072269228E-9</v>
      </c>
      <c r="L2572" s="67" t="str">
        <f>'Emissions Factors'!$D$2</f>
        <v>LB</v>
      </c>
      <c r="M2572" s="67" t="str">
        <f>'Emissions Factors'!$E$2</f>
        <v>EACH</v>
      </c>
      <c r="N2572" s="68">
        <f t="shared" si="80"/>
        <v>8.0579334362792796E-6</v>
      </c>
      <c r="O2572" s="67" t="str">
        <f t="shared" si="81"/>
        <v>LB</v>
      </c>
    </row>
    <row r="2573" spans="1:15" x14ac:dyDescent="0.25">
      <c r="A2573" s="61" t="s">
        <v>3420</v>
      </c>
      <c r="B2573" s="61" t="s">
        <v>3336</v>
      </c>
      <c r="C2573" s="61" t="s">
        <v>2823</v>
      </c>
      <c r="D2573" s="62" t="s">
        <v>3421</v>
      </c>
      <c r="E2573" s="62" t="s">
        <v>2679</v>
      </c>
      <c r="F2573" s="67" t="s">
        <v>3337</v>
      </c>
      <c r="G2573" s="63">
        <f>VLOOKUP(Emissions!A2573,Population!$A$5:$L$3146,12,FALSE)*'National Throughput'!$B$2</f>
        <v>39750.875075507189</v>
      </c>
      <c r="H2573" s="12" t="str">
        <f>'Emissions Factors'!$E$2</f>
        <v>EACH</v>
      </c>
      <c r="I2573" s="64">
        <v>515</v>
      </c>
      <c r="J2573" s="65">
        <v>7439976</v>
      </c>
      <c r="K2573" s="66">
        <f>'Emissions Factors'!$C$2</f>
        <v>1.9400679072269228E-9</v>
      </c>
      <c r="L2573" s="67" t="str">
        <f>'Emissions Factors'!$D$2</f>
        <v>LB</v>
      </c>
      <c r="M2573" s="67" t="str">
        <f>'Emissions Factors'!$E$2</f>
        <v>EACH</v>
      </c>
      <c r="N2573" s="68">
        <f t="shared" si="80"/>
        <v>7.7119397018178077E-5</v>
      </c>
      <c r="O2573" s="67" t="str">
        <f t="shared" si="81"/>
        <v>LB</v>
      </c>
    </row>
    <row r="2574" spans="1:15" x14ac:dyDescent="0.25">
      <c r="A2574" s="61" t="s">
        <v>3422</v>
      </c>
      <c r="B2574" s="61" t="s">
        <v>3336</v>
      </c>
      <c r="C2574" s="61" t="s">
        <v>2826</v>
      </c>
      <c r="D2574" s="62" t="s">
        <v>3423</v>
      </c>
      <c r="E2574" s="62" t="s">
        <v>2679</v>
      </c>
      <c r="F2574" s="67" t="s">
        <v>3337</v>
      </c>
      <c r="G2574" s="63">
        <f>VLOOKUP(Emissions!A2574,Population!$A$5:$L$3146,12,FALSE)*'National Throughput'!$B$2</f>
        <v>77491.69584003184</v>
      </c>
      <c r="H2574" s="12" t="str">
        <f>'Emissions Factors'!$E$2</f>
        <v>EACH</v>
      </c>
      <c r="I2574" s="64">
        <v>515</v>
      </c>
      <c r="J2574" s="65">
        <v>7439976</v>
      </c>
      <c r="K2574" s="66">
        <f>'Emissions Factors'!$C$2</f>
        <v>1.9400679072269228E-9</v>
      </c>
      <c r="L2574" s="67" t="str">
        <f>'Emissions Factors'!$D$2</f>
        <v>LB</v>
      </c>
      <c r="M2574" s="67" t="str">
        <f>'Emissions Factors'!$E$2</f>
        <v>EACH</v>
      </c>
      <c r="N2574" s="68">
        <f t="shared" si="80"/>
        <v>1.503391521758358E-4</v>
      </c>
      <c r="O2574" s="67" t="str">
        <f t="shared" si="81"/>
        <v>LB</v>
      </c>
    </row>
    <row r="2575" spans="1:15" x14ac:dyDescent="0.25">
      <c r="A2575" s="61" t="s">
        <v>3424</v>
      </c>
      <c r="B2575" s="61" t="s">
        <v>3336</v>
      </c>
      <c r="C2575" s="61" t="s">
        <v>2829</v>
      </c>
      <c r="D2575" s="62" t="s">
        <v>3425</v>
      </c>
      <c r="E2575" s="62" t="s">
        <v>2679</v>
      </c>
      <c r="F2575" s="67" t="s">
        <v>3337</v>
      </c>
      <c r="G2575" s="63">
        <f>VLOOKUP(Emissions!A2575,Population!$A$5:$L$3146,12,FALSE)*'National Throughput'!$B$2</f>
        <v>1451.1361479797392</v>
      </c>
      <c r="H2575" s="12" t="str">
        <f>'Emissions Factors'!$E$2</f>
        <v>EACH</v>
      </c>
      <c r="I2575" s="64">
        <v>515</v>
      </c>
      <c r="J2575" s="65">
        <v>7439976</v>
      </c>
      <c r="K2575" s="66">
        <f>'Emissions Factors'!$C$2</f>
        <v>1.9400679072269228E-9</v>
      </c>
      <c r="L2575" s="67" t="str">
        <f>'Emissions Factors'!$D$2</f>
        <v>LB</v>
      </c>
      <c r="M2575" s="67" t="str">
        <f>'Emissions Factors'!$E$2</f>
        <v>EACH</v>
      </c>
      <c r="N2575" s="68">
        <f t="shared" si="80"/>
        <v>2.8153026697123909E-6</v>
      </c>
      <c r="O2575" s="67" t="str">
        <f t="shared" si="81"/>
        <v>LB</v>
      </c>
    </row>
    <row r="2576" spans="1:15" x14ac:dyDescent="0.25">
      <c r="A2576" s="61" t="s">
        <v>3426</v>
      </c>
      <c r="B2576" s="61" t="s">
        <v>3336</v>
      </c>
      <c r="C2576" s="61" t="s">
        <v>2832</v>
      </c>
      <c r="D2576" s="62" t="s">
        <v>3427</v>
      </c>
      <c r="E2576" s="62" t="s">
        <v>2679</v>
      </c>
      <c r="F2576" s="67" t="s">
        <v>3337</v>
      </c>
      <c r="G2576" s="63">
        <f>VLOOKUP(Emissions!A2576,Population!$A$5:$L$3146,12,FALSE)*'National Throughput'!$B$2</f>
        <v>5076.4126731446713</v>
      </c>
      <c r="H2576" s="12" t="str">
        <f>'Emissions Factors'!$E$2</f>
        <v>EACH</v>
      </c>
      <c r="I2576" s="64">
        <v>515</v>
      </c>
      <c r="J2576" s="65">
        <v>7439976</v>
      </c>
      <c r="K2576" s="66">
        <f>'Emissions Factors'!$C$2</f>
        <v>1.9400679072269228E-9</v>
      </c>
      <c r="L2576" s="67" t="str">
        <f>'Emissions Factors'!$D$2</f>
        <v>LB</v>
      </c>
      <c r="M2576" s="67" t="str">
        <f>'Emissions Factors'!$E$2</f>
        <v>EACH</v>
      </c>
      <c r="N2576" s="68">
        <f t="shared" si="80"/>
        <v>9.848585311008011E-6</v>
      </c>
      <c r="O2576" s="67" t="str">
        <f t="shared" si="81"/>
        <v>LB</v>
      </c>
    </row>
    <row r="2577" spans="1:15" x14ac:dyDescent="0.25">
      <c r="A2577" s="61" t="s">
        <v>3428</v>
      </c>
      <c r="B2577" s="61" t="s">
        <v>3336</v>
      </c>
      <c r="C2577" s="61" t="s">
        <v>2835</v>
      </c>
      <c r="D2577" s="62" t="s">
        <v>3235</v>
      </c>
      <c r="E2577" s="62" t="s">
        <v>2679</v>
      </c>
      <c r="F2577" s="67" t="s">
        <v>3337</v>
      </c>
      <c r="G2577" s="63">
        <f>VLOOKUP(Emissions!A2577,Population!$A$5:$L$3146,12,FALSE)*'National Throughput'!$B$2</f>
        <v>3909.35052727828</v>
      </c>
      <c r="H2577" s="12" t="str">
        <f>'Emissions Factors'!$E$2</f>
        <v>EACH</v>
      </c>
      <c r="I2577" s="64">
        <v>515</v>
      </c>
      <c r="J2577" s="65">
        <v>7439976</v>
      </c>
      <c r="K2577" s="66">
        <f>'Emissions Factors'!$C$2</f>
        <v>1.9400679072269228E-9</v>
      </c>
      <c r="L2577" s="67" t="str">
        <f>'Emissions Factors'!$D$2</f>
        <v>LB</v>
      </c>
      <c r="M2577" s="67" t="str">
        <f>'Emissions Factors'!$E$2</f>
        <v>EACH</v>
      </c>
      <c r="N2577" s="68">
        <f t="shared" si="80"/>
        <v>7.5844054960732398E-6</v>
      </c>
      <c r="O2577" s="67" t="str">
        <f t="shared" si="81"/>
        <v>LB</v>
      </c>
    </row>
    <row r="2578" spans="1:15" x14ac:dyDescent="0.25">
      <c r="A2578" s="61" t="s">
        <v>3429</v>
      </c>
      <c r="B2578" s="61" t="s">
        <v>3336</v>
      </c>
      <c r="C2578" s="61" t="s">
        <v>2838</v>
      </c>
      <c r="D2578" s="62" t="s">
        <v>3430</v>
      </c>
      <c r="E2578" s="62" t="s">
        <v>2679</v>
      </c>
      <c r="F2578" s="67" t="s">
        <v>3337</v>
      </c>
      <c r="G2578" s="63">
        <f>VLOOKUP(Emissions!A2578,Population!$A$5:$L$3146,12,FALSE)*'National Throughput'!$B$2</f>
        <v>6049.6481533091746</v>
      </c>
      <c r="H2578" s="12" t="str">
        <f>'Emissions Factors'!$E$2</f>
        <v>EACH</v>
      </c>
      <c r="I2578" s="64">
        <v>515</v>
      </c>
      <c r="J2578" s="65">
        <v>7439976</v>
      </c>
      <c r="K2578" s="66">
        <f>'Emissions Factors'!$C$2</f>
        <v>1.9400679072269228E-9</v>
      </c>
      <c r="L2578" s="67" t="str">
        <f>'Emissions Factors'!$D$2</f>
        <v>LB</v>
      </c>
      <c r="M2578" s="67" t="str">
        <f>'Emissions Factors'!$E$2</f>
        <v>EACH</v>
      </c>
      <c r="N2578" s="68">
        <f t="shared" si="80"/>
        <v>1.1736728232249748E-5</v>
      </c>
      <c r="O2578" s="67" t="str">
        <f t="shared" si="81"/>
        <v>LB</v>
      </c>
    </row>
    <row r="2579" spans="1:15" x14ac:dyDescent="0.25">
      <c r="A2579" s="61" t="s">
        <v>3431</v>
      </c>
      <c r="B2579" s="61" t="s">
        <v>3336</v>
      </c>
      <c r="C2579" s="61" t="s">
        <v>2841</v>
      </c>
      <c r="D2579" s="62" t="s">
        <v>3432</v>
      </c>
      <c r="E2579" s="62" t="s">
        <v>2679</v>
      </c>
      <c r="F2579" s="67" t="s">
        <v>3337</v>
      </c>
      <c r="G2579" s="63">
        <f>VLOOKUP(Emissions!A2579,Population!$A$5:$L$3146,12,FALSE)*'National Throughput'!$B$2</f>
        <v>2323.8689125951159</v>
      </c>
      <c r="H2579" s="12" t="str">
        <f>'Emissions Factors'!$E$2</f>
        <v>EACH</v>
      </c>
      <c r="I2579" s="64">
        <v>515</v>
      </c>
      <c r="J2579" s="65">
        <v>7439976</v>
      </c>
      <c r="K2579" s="66">
        <f>'Emissions Factors'!$C$2</f>
        <v>1.9400679072269228E-9</v>
      </c>
      <c r="L2579" s="67" t="str">
        <f>'Emissions Factors'!$D$2</f>
        <v>LB</v>
      </c>
      <c r="M2579" s="67" t="str">
        <f>'Emissions Factors'!$E$2</f>
        <v>EACH</v>
      </c>
      <c r="N2579" s="68">
        <f t="shared" si="80"/>
        <v>4.5084634979281111E-6</v>
      </c>
      <c r="O2579" s="67" t="str">
        <f t="shared" si="81"/>
        <v>LB</v>
      </c>
    </row>
    <row r="2580" spans="1:15" x14ac:dyDescent="0.25">
      <c r="A2580" s="61" t="s">
        <v>3433</v>
      </c>
      <c r="B2580" s="61" t="s">
        <v>3336</v>
      </c>
      <c r="C2580" s="61" t="s">
        <v>2844</v>
      </c>
      <c r="D2580" s="62" t="s">
        <v>3434</v>
      </c>
      <c r="E2580" s="62" t="s">
        <v>2679</v>
      </c>
      <c r="F2580" s="67" t="s">
        <v>3337</v>
      </c>
      <c r="G2580" s="63">
        <f>VLOOKUP(Emissions!A2580,Population!$A$5:$L$3146,12,FALSE)*'National Throughput'!$B$2</f>
        <v>7317.2130147246926</v>
      </c>
      <c r="H2580" s="12" t="str">
        <f>'Emissions Factors'!$E$2</f>
        <v>EACH</v>
      </c>
      <c r="I2580" s="64">
        <v>515</v>
      </c>
      <c r="J2580" s="65">
        <v>7439976</v>
      </c>
      <c r="K2580" s="66">
        <f>'Emissions Factors'!$C$2</f>
        <v>1.9400679072269228E-9</v>
      </c>
      <c r="L2580" s="67" t="str">
        <f>'Emissions Factors'!$D$2</f>
        <v>LB</v>
      </c>
      <c r="M2580" s="67" t="str">
        <f>'Emissions Factors'!$E$2</f>
        <v>EACH</v>
      </c>
      <c r="N2580" s="68">
        <f t="shared" si="80"/>
        <v>1.4195890140210538E-5</v>
      </c>
      <c r="O2580" s="67" t="str">
        <f t="shared" si="81"/>
        <v>LB</v>
      </c>
    </row>
    <row r="2581" spans="1:15" x14ac:dyDescent="0.25">
      <c r="A2581" s="61" t="s">
        <v>3435</v>
      </c>
      <c r="B2581" s="61" t="s">
        <v>3336</v>
      </c>
      <c r="C2581" s="61" t="s">
        <v>2847</v>
      </c>
      <c r="D2581" s="62" t="s">
        <v>2749</v>
      </c>
      <c r="E2581" s="62" t="s">
        <v>2679</v>
      </c>
      <c r="F2581" s="67" t="s">
        <v>3337</v>
      </c>
      <c r="G2581" s="63">
        <f>VLOOKUP(Emissions!A2581,Population!$A$5:$L$3146,12,FALSE)*'National Throughput'!$B$2</f>
        <v>2582958.7600532826</v>
      </c>
      <c r="H2581" s="12" t="str">
        <f>'Emissions Factors'!$E$2</f>
        <v>EACH</v>
      </c>
      <c r="I2581" s="64">
        <v>515</v>
      </c>
      <c r="J2581" s="65">
        <v>7439976</v>
      </c>
      <c r="K2581" s="66">
        <f>'Emissions Factors'!$C$2</f>
        <v>1.9400679072269228E-9</v>
      </c>
      <c r="L2581" s="67" t="str">
        <f>'Emissions Factors'!$D$2</f>
        <v>LB</v>
      </c>
      <c r="M2581" s="67" t="str">
        <f>'Emissions Factors'!$E$2</f>
        <v>EACH</v>
      </c>
      <c r="N2581" s="68">
        <f t="shared" si="80"/>
        <v>5.0111153960700197E-3</v>
      </c>
      <c r="O2581" s="67" t="str">
        <f t="shared" si="81"/>
        <v>LB</v>
      </c>
    </row>
    <row r="2582" spans="1:15" x14ac:dyDescent="0.25">
      <c r="A2582" s="61" t="s">
        <v>3436</v>
      </c>
      <c r="B2582" s="61" t="s">
        <v>3336</v>
      </c>
      <c r="C2582" s="61" t="s">
        <v>2850</v>
      </c>
      <c r="D2582" s="62" t="s">
        <v>5320</v>
      </c>
      <c r="E2582" s="62" t="s">
        <v>2679</v>
      </c>
      <c r="F2582" s="67" t="s">
        <v>3337</v>
      </c>
      <c r="G2582" s="63">
        <f>VLOOKUP(Emissions!A2582,Population!$A$5:$L$3146,12,FALSE)*'National Throughput'!$B$2</f>
        <v>13713.492982886977</v>
      </c>
      <c r="H2582" s="12" t="str">
        <f>'Emissions Factors'!$E$2</f>
        <v>EACH</v>
      </c>
      <c r="I2582" s="64">
        <v>515</v>
      </c>
      <c r="J2582" s="65">
        <v>7439976</v>
      </c>
      <c r="K2582" s="66">
        <f>'Emissions Factors'!$C$2</f>
        <v>1.9400679072269228E-9</v>
      </c>
      <c r="L2582" s="67" t="str">
        <f>'Emissions Factors'!$D$2</f>
        <v>LB</v>
      </c>
      <c r="M2582" s="67" t="str">
        <f>'Emissions Factors'!$E$2</f>
        <v>EACH</v>
      </c>
      <c r="N2582" s="68">
        <f t="shared" si="80"/>
        <v>2.660510763208063E-5</v>
      </c>
      <c r="O2582" s="67" t="str">
        <f t="shared" si="81"/>
        <v>LB</v>
      </c>
    </row>
    <row r="2583" spans="1:15" x14ac:dyDescent="0.25">
      <c r="A2583" s="61" t="s">
        <v>3437</v>
      </c>
      <c r="B2583" s="61" t="s">
        <v>3336</v>
      </c>
      <c r="C2583" s="61" t="s">
        <v>2853</v>
      </c>
      <c r="D2583" s="62" t="s">
        <v>3438</v>
      </c>
      <c r="E2583" s="62" t="s">
        <v>2679</v>
      </c>
      <c r="F2583" s="67" t="s">
        <v>3337</v>
      </c>
      <c r="G2583" s="63">
        <f>VLOOKUP(Emissions!A2583,Population!$A$5:$L$3146,12,FALSE)*'National Throughput'!$B$2</f>
        <v>19685.200254749892</v>
      </c>
      <c r="H2583" s="12" t="str">
        <f>'Emissions Factors'!$E$2</f>
        <v>EACH</v>
      </c>
      <c r="I2583" s="64">
        <v>515</v>
      </c>
      <c r="J2583" s="65">
        <v>7439976</v>
      </c>
      <c r="K2583" s="66">
        <f>'Emissions Factors'!$C$2</f>
        <v>1.9400679072269228E-9</v>
      </c>
      <c r="L2583" s="67" t="str">
        <f>'Emissions Factors'!$D$2</f>
        <v>LB</v>
      </c>
      <c r="M2583" s="67" t="str">
        <f>'Emissions Factors'!$E$2</f>
        <v>EACH</v>
      </c>
      <c r="N2583" s="68">
        <f t="shared" si="80"/>
        <v>3.8190625261575512E-5</v>
      </c>
      <c r="O2583" s="67" t="str">
        <f t="shared" si="81"/>
        <v>LB</v>
      </c>
    </row>
    <row r="2584" spans="1:15" x14ac:dyDescent="0.25">
      <c r="A2584" s="61" t="s">
        <v>3439</v>
      </c>
      <c r="B2584" s="61" t="s">
        <v>3336</v>
      </c>
      <c r="C2584" s="61" t="s">
        <v>2856</v>
      </c>
      <c r="D2584" s="62" t="s">
        <v>5007</v>
      </c>
      <c r="E2584" s="62" t="s">
        <v>2679</v>
      </c>
      <c r="F2584" s="67" t="s">
        <v>3337</v>
      </c>
      <c r="G2584" s="63">
        <f>VLOOKUP(Emissions!A2584,Population!$A$5:$L$3146,12,FALSE)*'National Throughput'!$B$2</f>
        <v>5371.7675923094521</v>
      </c>
      <c r="H2584" s="12" t="str">
        <f>'Emissions Factors'!$E$2</f>
        <v>EACH</v>
      </c>
      <c r="I2584" s="64">
        <v>515</v>
      </c>
      <c r="J2584" s="65">
        <v>7439976</v>
      </c>
      <c r="K2584" s="66">
        <f>'Emissions Factors'!$C$2</f>
        <v>1.9400679072269228E-9</v>
      </c>
      <c r="L2584" s="67" t="str">
        <f>'Emissions Factors'!$D$2</f>
        <v>LB</v>
      </c>
      <c r="M2584" s="67" t="str">
        <f>'Emissions Factors'!$E$2</f>
        <v>EACH</v>
      </c>
      <c r="N2584" s="68">
        <f t="shared" si="80"/>
        <v>1.0421593910921205E-5</v>
      </c>
      <c r="O2584" s="67" t="str">
        <f t="shared" si="81"/>
        <v>LB</v>
      </c>
    </row>
    <row r="2585" spans="1:15" x14ac:dyDescent="0.25">
      <c r="A2585" s="61" t="s">
        <v>3440</v>
      </c>
      <c r="B2585" s="61" t="s">
        <v>3336</v>
      </c>
      <c r="C2585" s="61" t="s">
        <v>2859</v>
      </c>
      <c r="D2585" s="62" t="s">
        <v>3441</v>
      </c>
      <c r="E2585" s="62" t="s">
        <v>2679</v>
      </c>
      <c r="F2585" s="67" t="s">
        <v>3337</v>
      </c>
      <c r="G2585" s="63">
        <f>VLOOKUP(Emissions!A2585,Population!$A$5:$L$3146,12,FALSE)*'National Throughput'!$B$2</f>
        <v>772602.31932894723</v>
      </c>
      <c r="H2585" s="12" t="str">
        <f>'Emissions Factors'!$E$2</f>
        <v>EACH</v>
      </c>
      <c r="I2585" s="64">
        <v>515</v>
      </c>
      <c r="J2585" s="65">
        <v>7439976</v>
      </c>
      <c r="K2585" s="66">
        <f>'Emissions Factors'!$C$2</f>
        <v>1.9400679072269228E-9</v>
      </c>
      <c r="L2585" s="67" t="str">
        <f>'Emissions Factors'!$D$2</f>
        <v>LB</v>
      </c>
      <c r="M2585" s="67" t="str">
        <f>'Emissions Factors'!$E$2</f>
        <v>EACH</v>
      </c>
      <c r="N2585" s="68">
        <f t="shared" si="80"/>
        <v>1.4989009647791774E-3</v>
      </c>
      <c r="O2585" s="67" t="str">
        <f t="shared" si="81"/>
        <v>LB</v>
      </c>
    </row>
    <row r="2586" spans="1:15" x14ac:dyDescent="0.25">
      <c r="A2586" s="61" t="s">
        <v>3442</v>
      </c>
      <c r="B2586" s="61" t="s">
        <v>3336</v>
      </c>
      <c r="C2586" s="61" t="s">
        <v>2862</v>
      </c>
      <c r="D2586" s="62" t="s">
        <v>3443</v>
      </c>
      <c r="E2586" s="62" t="s">
        <v>2679</v>
      </c>
      <c r="F2586" s="67" t="s">
        <v>3337</v>
      </c>
      <c r="G2586" s="63">
        <f>VLOOKUP(Emissions!A2586,Population!$A$5:$L$3146,12,FALSE)*'National Throughput'!$B$2</f>
        <v>21212.226208348358</v>
      </c>
      <c r="H2586" s="12" t="str">
        <f>'Emissions Factors'!$E$2</f>
        <v>EACH</v>
      </c>
      <c r="I2586" s="64">
        <v>515</v>
      </c>
      <c r="J2586" s="65">
        <v>7439976</v>
      </c>
      <c r="K2586" s="66">
        <f>'Emissions Factors'!$C$2</f>
        <v>1.9400679072269228E-9</v>
      </c>
      <c r="L2586" s="67" t="str">
        <f>'Emissions Factors'!$D$2</f>
        <v>LB</v>
      </c>
      <c r="M2586" s="67" t="str">
        <f>'Emissions Factors'!$E$2</f>
        <v>EACH</v>
      </c>
      <c r="N2586" s="68">
        <f t="shared" si="80"/>
        <v>4.1153159307654481E-5</v>
      </c>
      <c r="O2586" s="67" t="str">
        <f t="shared" si="81"/>
        <v>LB</v>
      </c>
    </row>
    <row r="2587" spans="1:15" x14ac:dyDescent="0.25">
      <c r="A2587" s="61" t="s">
        <v>3444</v>
      </c>
      <c r="B2587" s="61" t="s">
        <v>3336</v>
      </c>
      <c r="C2587" s="61" t="s">
        <v>2865</v>
      </c>
      <c r="D2587" s="62" t="s">
        <v>3445</v>
      </c>
      <c r="E2587" s="62" t="s">
        <v>2679</v>
      </c>
      <c r="F2587" s="67" t="s">
        <v>3337</v>
      </c>
      <c r="G2587" s="63">
        <f>VLOOKUP(Emissions!A2587,Population!$A$5:$L$3146,12,FALSE)*'National Throughput'!$B$2</f>
        <v>2274.6430927343195</v>
      </c>
      <c r="H2587" s="12" t="str">
        <f>'Emissions Factors'!$E$2</f>
        <v>EACH</v>
      </c>
      <c r="I2587" s="64">
        <v>515</v>
      </c>
      <c r="J2587" s="65">
        <v>7439976</v>
      </c>
      <c r="K2587" s="66">
        <f>'Emissions Factors'!$C$2</f>
        <v>1.9400679072269228E-9</v>
      </c>
      <c r="L2587" s="67" t="str">
        <f>'Emissions Factors'!$D$2</f>
        <v>LB</v>
      </c>
      <c r="M2587" s="67" t="str">
        <f>'Emissions Factors'!$E$2</f>
        <v>EACH</v>
      </c>
      <c r="N2587" s="68">
        <f t="shared" si="80"/>
        <v>4.4129620646092466E-6</v>
      </c>
      <c r="O2587" s="67" t="str">
        <f t="shared" si="81"/>
        <v>LB</v>
      </c>
    </row>
    <row r="2588" spans="1:15" x14ac:dyDescent="0.25">
      <c r="A2588" s="61" t="s">
        <v>3446</v>
      </c>
      <c r="B2588" s="61" t="s">
        <v>3336</v>
      </c>
      <c r="C2588" s="61" t="s">
        <v>2868</v>
      </c>
      <c r="D2588" s="62" t="s">
        <v>3447</v>
      </c>
      <c r="E2588" s="62" t="s">
        <v>2679</v>
      </c>
      <c r="F2588" s="67" t="s">
        <v>3337</v>
      </c>
      <c r="G2588" s="63">
        <f>VLOOKUP(Emissions!A2588,Population!$A$5:$L$3146,12,FALSE)*'National Throughput'!$B$2</f>
        <v>11372.18992575783</v>
      </c>
      <c r="H2588" s="12" t="str">
        <f>'Emissions Factors'!$E$2</f>
        <v>EACH</v>
      </c>
      <c r="I2588" s="64">
        <v>515</v>
      </c>
      <c r="J2588" s="65">
        <v>7439976</v>
      </c>
      <c r="K2588" s="66">
        <f>'Emissions Factors'!$C$2</f>
        <v>1.9400679072269228E-9</v>
      </c>
      <c r="L2588" s="67" t="str">
        <f>'Emissions Factors'!$D$2</f>
        <v>LB</v>
      </c>
      <c r="M2588" s="67" t="str">
        <f>'Emissions Factors'!$E$2</f>
        <v>EACH</v>
      </c>
      <c r="N2588" s="68">
        <f t="shared" si="80"/>
        <v>2.2062820709852088E-5</v>
      </c>
      <c r="O2588" s="67" t="str">
        <f t="shared" si="81"/>
        <v>LB</v>
      </c>
    </row>
    <row r="2589" spans="1:15" x14ac:dyDescent="0.25">
      <c r="A2589" s="61" t="s">
        <v>3448</v>
      </c>
      <c r="B2589" s="61" t="s">
        <v>3336</v>
      </c>
      <c r="C2589" s="61" t="s">
        <v>2871</v>
      </c>
      <c r="D2589" s="62" t="s">
        <v>3449</v>
      </c>
      <c r="E2589" s="62" t="s">
        <v>2679</v>
      </c>
      <c r="F2589" s="67" t="s">
        <v>3337</v>
      </c>
      <c r="G2589" s="63">
        <f>VLOOKUP(Emissions!A2589,Population!$A$5:$L$3146,12,FALSE)*'National Throughput'!$B$2</f>
        <v>3633.4808284750648</v>
      </c>
      <c r="H2589" s="12" t="str">
        <f>'Emissions Factors'!$E$2</f>
        <v>EACH</v>
      </c>
      <c r="I2589" s="64">
        <v>515</v>
      </c>
      <c r="J2589" s="65">
        <v>7439976</v>
      </c>
      <c r="K2589" s="66">
        <f>'Emissions Factors'!$C$2</f>
        <v>1.9400679072269228E-9</v>
      </c>
      <c r="L2589" s="67" t="str">
        <f>'Emissions Factors'!$D$2</f>
        <v>LB</v>
      </c>
      <c r="M2589" s="67" t="str">
        <f>'Emissions Factors'!$E$2</f>
        <v>EACH</v>
      </c>
      <c r="N2589" s="68">
        <f t="shared" si="80"/>
        <v>7.0491995468487643E-6</v>
      </c>
      <c r="O2589" s="67" t="str">
        <f t="shared" si="81"/>
        <v>LB</v>
      </c>
    </row>
    <row r="2590" spans="1:15" x14ac:dyDescent="0.25">
      <c r="A2590" s="61" t="s">
        <v>3450</v>
      </c>
      <c r="B2590" s="61" t="s">
        <v>3336</v>
      </c>
      <c r="C2590" s="61" t="s">
        <v>2874</v>
      </c>
      <c r="D2590" s="62" t="s">
        <v>5155</v>
      </c>
      <c r="E2590" s="62" t="s">
        <v>2679</v>
      </c>
      <c r="F2590" s="67" t="s">
        <v>3337</v>
      </c>
      <c r="G2590" s="63">
        <f>VLOOKUP(Emissions!A2590,Population!$A$5:$L$3146,12,FALSE)*'National Throughput'!$B$2</f>
        <v>11827.5287594702</v>
      </c>
      <c r="H2590" s="12" t="str">
        <f>'Emissions Factors'!$E$2</f>
        <v>EACH</v>
      </c>
      <c r="I2590" s="64">
        <v>515</v>
      </c>
      <c r="J2590" s="65">
        <v>7439976</v>
      </c>
      <c r="K2590" s="66">
        <f>'Emissions Factors'!$C$2</f>
        <v>1.9400679072269228E-9</v>
      </c>
      <c r="L2590" s="67" t="str">
        <f>'Emissions Factors'!$D$2</f>
        <v>LB</v>
      </c>
      <c r="M2590" s="67" t="str">
        <f>'Emissions Factors'!$E$2</f>
        <v>EACH</v>
      </c>
      <c r="N2590" s="68">
        <f t="shared" si="80"/>
        <v>2.2946208968051593E-5</v>
      </c>
      <c r="O2590" s="67" t="str">
        <f t="shared" si="81"/>
        <v>LB</v>
      </c>
    </row>
    <row r="2591" spans="1:15" x14ac:dyDescent="0.25">
      <c r="A2591" s="61" t="s">
        <v>3451</v>
      </c>
      <c r="B2591" s="61" t="s">
        <v>3336</v>
      </c>
      <c r="C2591" s="61" t="s">
        <v>2877</v>
      </c>
      <c r="D2591" s="62" t="s">
        <v>3452</v>
      </c>
      <c r="E2591" s="62" t="s">
        <v>2679</v>
      </c>
      <c r="F2591" s="67" t="s">
        <v>3337</v>
      </c>
      <c r="G2591" s="63">
        <f>VLOOKUP(Emissions!A2591,Population!$A$5:$L$3146,12,FALSE)*'National Throughput'!$B$2</f>
        <v>18640.177120621724</v>
      </c>
      <c r="H2591" s="12" t="str">
        <f>'Emissions Factors'!$E$2</f>
        <v>EACH</v>
      </c>
      <c r="I2591" s="64">
        <v>515</v>
      </c>
      <c r="J2591" s="65">
        <v>7439976</v>
      </c>
      <c r="K2591" s="66">
        <f>'Emissions Factors'!$C$2</f>
        <v>1.9400679072269228E-9</v>
      </c>
      <c r="L2591" s="67" t="str">
        <f>'Emissions Factors'!$D$2</f>
        <v>LB</v>
      </c>
      <c r="M2591" s="67" t="str">
        <f>'Emissions Factors'!$E$2</f>
        <v>EACH</v>
      </c>
      <c r="N2591" s="68">
        <f t="shared" si="80"/>
        <v>3.6163209416743758E-5</v>
      </c>
      <c r="O2591" s="67" t="str">
        <f t="shared" si="81"/>
        <v>LB</v>
      </c>
    </row>
    <row r="2592" spans="1:15" x14ac:dyDescent="0.25">
      <c r="A2592" s="61" t="s">
        <v>3453</v>
      </c>
      <c r="B2592" s="61" t="s">
        <v>3336</v>
      </c>
      <c r="C2592" s="61" t="s">
        <v>4835</v>
      </c>
      <c r="D2592" s="62" t="s">
        <v>3454</v>
      </c>
      <c r="E2592" s="62" t="s">
        <v>2679</v>
      </c>
      <c r="F2592" s="67" t="s">
        <v>3337</v>
      </c>
      <c r="G2592" s="63">
        <f>VLOOKUP(Emissions!A2592,Population!$A$5:$L$3146,12,FALSE)*'National Throughput'!$B$2</f>
        <v>157834.38708033483</v>
      </c>
      <c r="H2592" s="12" t="str">
        <f>'Emissions Factors'!$E$2</f>
        <v>EACH</v>
      </c>
      <c r="I2592" s="64">
        <v>515</v>
      </c>
      <c r="J2592" s="65">
        <v>7439976</v>
      </c>
      <c r="K2592" s="66">
        <f>'Emissions Factors'!$C$2</f>
        <v>1.9400679072269228E-9</v>
      </c>
      <c r="L2592" s="67" t="str">
        <f>'Emissions Factors'!$D$2</f>
        <v>LB</v>
      </c>
      <c r="M2592" s="67" t="str">
        <f>'Emissions Factors'!$E$2</f>
        <v>EACH</v>
      </c>
      <c r="N2592" s="68">
        <f t="shared" si="80"/>
        <v>3.0620942903138924E-4</v>
      </c>
      <c r="O2592" s="67" t="str">
        <f t="shared" si="81"/>
        <v>LB</v>
      </c>
    </row>
    <row r="2593" spans="1:15" x14ac:dyDescent="0.25">
      <c r="A2593" s="61" t="s">
        <v>3455</v>
      </c>
      <c r="B2593" s="61" t="s">
        <v>3336</v>
      </c>
      <c r="C2593" s="61" t="s">
        <v>4838</v>
      </c>
      <c r="D2593" s="62" t="s">
        <v>316</v>
      </c>
      <c r="E2593" s="62" t="s">
        <v>2679</v>
      </c>
      <c r="F2593" s="67" t="s">
        <v>3337</v>
      </c>
      <c r="G2593" s="63">
        <f>VLOOKUP(Emissions!A2593,Population!$A$5:$L$3146,12,FALSE)*'National Throughput'!$B$2</f>
        <v>1926.9857399674418</v>
      </c>
      <c r="H2593" s="12" t="str">
        <f>'Emissions Factors'!$E$2</f>
        <v>EACH</v>
      </c>
      <c r="I2593" s="64">
        <v>515</v>
      </c>
      <c r="J2593" s="65">
        <v>7439976</v>
      </c>
      <c r="K2593" s="66">
        <f>'Emissions Factors'!$C$2</f>
        <v>1.9400679072269228E-9</v>
      </c>
      <c r="L2593" s="67" t="str">
        <f>'Emissions Factors'!$D$2</f>
        <v>LB</v>
      </c>
      <c r="M2593" s="67" t="str">
        <f>'Emissions Factors'!$E$2</f>
        <v>EACH</v>
      </c>
      <c r="N2593" s="68">
        <f t="shared" si="80"/>
        <v>3.7384831917947579E-6</v>
      </c>
      <c r="O2593" s="67" t="str">
        <f t="shared" si="81"/>
        <v>LB</v>
      </c>
    </row>
    <row r="2594" spans="1:15" x14ac:dyDescent="0.25">
      <c r="A2594" s="61" t="s">
        <v>3456</v>
      </c>
      <c r="B2594" s="61" t="s">
        <v>3336</v>
      </c>
      <c r="C2594" s="61" t="s">
        <v>4841</v>
      </c>
      <c r="D2594" s="62" t="s">
        <v>759</v>
      </c>
      <c r="E2594" s="62" t="s">
        <v>2679</v>
      </c>
      <c r="F2594" s="67" t="s">
        <v>3337</v>
      </c>
      <c r="G2594" s="63">
        <f>VLOOKUP(Emissions!A2594,Population!$A$5:$L$3146,12,FALSE)*'National Throughput'!$B$2</f>
        <v>163385.62380755343</v>
      </c>
      <c r="H2594" s="12" t="str">
        <f>'Emissions Factors'!$E$2</f>
        <v>EACH</v>
      </c>
      <c r="I2594" s="64">
        <v>515</v>
      </c>
      <c r="J2594" s="65">
        <v>7439976</v>
      </c>
      <c r="K2594" s="66">
        <f>'Emissions Factors'!$C$2</f>
        <v>1.9400679072269228E-9</v>
      </c>
      <c r="L2594" s="67" t="str">
        <f>'Emissions Factors'!$D$2</f>
        <v>LB</v>
      </c>
      <c r="M2594" s="67" t="str">
        <f>'Emissions Factors'!$E$2</f>
        <v>EACH</v>
      </c>
      <c r="N2594" s="68">
        <f t="shared" si="80"/>
        <v>3.1697920525128548E-4</v>
      </c>
      <c r="O2594" s="67" t="str">
        <f t="shared" si="81"/>
        <v>LB</v>
      </c>
    </row>
    <row r="2595" spans="1:15" x14ac:dyDescent="0.25">
      <c r="A2595" s="61" t="s">
        <v>3457</v>
      </c>
      <c r="B2595" s="61" t="s">
        <v>3336</v>
      </c>
      <c r="C2595" s="61" t="s">
        <v>4844</v>
      </c>
      <c r="D2595" s="62" t="s">
        <v>5019</v>
      </c>
      <c r="E2595" s="62" t="s">
        <v>2679</v>
      </c>
      <c r="F2595" s="67" t="s">
        <v>3337</v>
      </c>
      <c r="G2595" s="63">
        <f>VLOOKUP(Emissions!A2595,Population!$A$5:$L$3146,12,FALSE)*'National Throughput'!$B$2</f>
        <v>854772.51913158223</v>
      </c>
      <c r="H2595" s="12" t="str">
        <f>'Emissions Factors'!$E$2</f>
        <v>EACH</v>
      </c>
      <c r="I2595" s="64">
        <v>515</v>
      </c>
      <c r="J2595" s="65">
        <v>7439976</v>
      </c>
      <c r="K2595" s="66">
        <f>'Emissions Factors'!$C$2</f>
        <v>1.9400679072269228E-9</v>
      </c>
      <c r="L2595" s="67" t="str">
        <f>'Emissions Factors'!$D$2</f>
        <v>LB</v>
      </c>
      <c r="M2595" s="67" t="str">
        <f>'Emissions Factors'!$E$2</f>
        <v>EACH</v>
      </c>
      <c r="N2595" s="68">
        <f t="shared" si="80"/>
        <v>1.6583167323466937E-3</v>
      </c>
      <c r="O2595" s="67" t="str">
        <f t="shared" si="81"/>
        <v>LB</v>
      </c>
    </row>
    <row r="2596" spans="1:15" x14ac:dyDescent="0.25">
      <c r="A2596" s="61" t="s">
        <v>3458</v>
      </c>
      <c r="B2596" s="61" t="s">
        <v>3336</v>
      </c>
      <c r="C2596" s="61" t="s">
        <v>4847</v>
      </c>
      <c r="D2596" s="62" t="s">
        <v>3459</v>
      </c>
      <c r="E2596" s="62" t="s">
        <v>2679</v>
      </c>
      <c r="F2596" s="67" t="s">
        <v>3337</v>
      </c>
      <c r="G2596" s="63">
        <f>VLOOKUP(Emissions!A2596,Population!$A$5:$L$3146,12,FALSE)*'National Throughput'!$B$2</f>
        <v>41172.270623987693</v>
      </c>
      <c r="H2596" s="12" t="str">
        <f>'Emissions Factors'!$E$2</f>
        <v>EACH</v>
      </c>
      <c r="I2596" s="64">
        <v>515</v>
      </c>
      <c r="J2596" s="65">
        <v>7439976</v>
      </c>
      <c r="K2596" s="66">
        <f>'Emissions Factors'!$C$2</f>
        <v>1.9400679072269228E-9</v>
      </c>
      <c r="L2596" s="67" t="str">
        <f>'Emissions Factors'!$D$2</f>
        <v>LB</v>
      </c>
      <c r="M2596" s="67" t="str">
        <f>'Emissions Factors'!$E$2</f>
        <v>EACH</v>
      </c>
      <c r="N2596" s="68">
        <f t="shared" si="80"/>
        <v>7.9877000905260317E-5</v>
      </c>
      <c r="O2596" s="67" t="str">
        <f t="shared" si="81"/>
        <v>LB</v>
      </c>
    </row>
    <row r="2597" spans="1:15" x14ac:dyDescent="0.25">
      <c r="A2597" s="61" t="s">
        <v>3460</v>
      </c>
      <c r="B2597" s="61" t="s">
        <v>3336</v>
      </c>
      <c r="C2597" s="61" t="s">
        <v>4849</v>
      </c>
      <c r="D2597" s="62" t="s">
        <v>3461</v>
      </c>
      <c r="E2597" s="62" t="s">
        <v>2679</v>
      </c>
      <c r="F2597" s="67" t="s">
        <v>3337</v>
      </c>
      <c r="G2597" s="63">
        <f>VLOOKUP(Emissions!A2597,Population!$A$5:$L$3146,12,FALSE)*'National Throughput'!$B$2</f>
        <v>17422.863616980769</v>
      </c>
      <c r="H2597" s="12" t="str">
        <f>'Emissions Factors'!$E$2</f>
        <v>EACH</v>
      </c>
      <c r="I2597" s="64">
        <v>515</v>
      </c>
      <c r="J2597" s="65">
        <v>7439976</v>
      </c>
      <c r="K2597" s="66">
        <f>'Emissions Factors'!$C$2</f>
        <v>1.9400679072269228E-9</v>
      </c>
      <c r="L2597" s="67" t="str">
        <f>'Emissions Factors'!$D$2</f>
        <v>LB</v>
      </c>
      <c r="M2597" s="67" t="str">
        <f>'Emissions Factors'!$E$2</f>
        <v>EACH</v>
      </c>
      <c r="N2597" s="68">
        <f t="shared" si="80"/>
        <v>3.3801538555295978E-5</v>
      </c>
      <c r="O2597" s="67" t="str">
        <f t="shared" si="81"/>
        <v>LB</v>
      </c>
    </row>
    <row r="2598" spans="1:15" x14ac:dyDescent="0.25">
      <c r="A2598" s="61" t="s">
        <v>3462</v>
      </c>
      <c r="B2598" s="61" t="s">
        <v>3336</v>
      </c>
      <c r="C2598" s="61" t="s">
        <v>4852</v>
      </c>
      <c r="D2598" s="62" t="s">
        <v>5343</v>
      </c>
      <c r="E2598" s="62" t="s">
        <v>2679</v>
      </c>
      <c r="F2598" s="67" t="s">
        <v>3337</v>
      </c>
      <c r="G2598" s="63">
        <f>VLOOKUP(Emissions!A2598,Population!$A$5:$L$3146,12,FALSE)*'National Throughput'!$B$2</f>
        <v>34613.955665450289</v>
      </c>
      <c r="H2598" s="12" t="str">
        <f>'Emissions Factors'!$E$2</f>
        <v>EACH</v>
      </c>
      <c r="I2598" s="64">
        <v>515</v>
      </c>
      <c r="J2598" s="65">
        <v>7439976</v>
      </c>
      <c r="K2598" s="66">
        <f>'Emissions Factors'!$C$2</f>
        <v>1.9400679072269228E-9</v>
      </c>
      <c r="L2598" s="67" t="str">
        <f>'Emissions Factors'!$D$2</f>
        <v>LB</v>
      </c>
      <c r="M2598" s="67" t="str">
        <f>'Emissions Factors'!$E$2</f>
        <v>EACH</v>
      </c>
      <c r="N2598" s="68">
        <f t="shared" si="80"/>
        <v>6.7153424528715633E-5</v>
      </c>
      <c r="O2598" s="67" t="str">
        <f t="shared" si="81"/>
        <v>LB</v>
      </c>
    </row>
    <row r="2599" spans="1:15" x14ac:dyDescent="0.25">
      <c r="A2599" s="61" t="s">
        <v>3463</v>
      </c>
      <c r="B2599" s="61" t="s">
        <v>3336</v>
      </c>
      <c r="C2599" s="61" t="s">
        <v>4855</v>
      </c>
      <c r="D2599" s="62" t="s">
        <v>2764</v>
      </c>
      <c r="E2599" s="62" t="s">
        <v>2679</v>
      </c>
      <c r="F2599" s="67" t="s">
        <v>3337</v>
      </c>
      <c r="G2599" s="63">
        <f>VLOOKUP(Emissions!A2599,Population!$A$5:$L$3146,12,FALSE)*'National Throughput'!$B$2</f>
        <v>25467.183012565984</v>
      </c>
      <c r="H2599" s="12" t="str">
        <f>'Emissions Factors'!$E$2</f>
        <v>EACH</v>
      </c>
      <c r="I2599" s="64">
        <v>515</v>
      </c>
      <c r="J2599" s="65">
        <v>7439976</v>
      </c>
      <c r="K2599" s="66">
        <f>'Emissions Factors'!$C$2</f>
        <v>1.9400679072269228E-9</v>
      </c>
      <c r="L2599" s="67" t="str">
        <f>'Emissions Factors'!$D$2</f>
        <v>LB</v>
      </c>
      <c r="M2599" s="67" t="str">
        <f>'Emissions Factors'!$E$2</f>
        <v>EACH</v>
      </c>
      <c r="N2599" s="68">
        <f t="shared" si="80"/>
        <v>4.9408064450153925E-5</v>
      </c>
      <c r="O2599" s="67" t="str">
        <f t="shared" si="81"/>
        <v>LB</v>
      </c>
    </row>
    <row r="2600" spans="1:15" x14ac:dyDescent="0.25">
      <c r="A2600" s="61" t="s">
        <v>3464</v>
      </c>
      <c r="B2600" s="61" t="s">
        <v>3336</v>
      </c>
      <c r="C2600" s="61" t="s">
        <v>5379</v>
      </c>
      <c r="D2600" s="62" t="s">
        <v>3465</v>
      </c>
      <c r="E2600" s="62" t="s">
        <v>2679</v>
      </c>
      <c r="F2600" s="67" t="s">
        <v>3337</v>
      </c>
      <c r="G2600" s="63">
        <f>VLOOKUP(Emissions!A2600,Population!$A$5:$L$3146,12,FALSE)*'National Throughput'!$B$2</f>
        <v>3928.8357476398451</v>
      </c>
      <c r="H2600" s="12" t="str">
        <f>'Emissions Factors'!$E$2</f>
        <v>EACH</v>
      </c>
      <c r="I2600" s="64">
        <v>515</v>
      </c>
      <c r="J2600" s="65">
        <v>7439976</v>
      </c>
      <c r="K2600" s="66">
        <f>'Emissions Factors'!$C$2</f>
        <v>1.9400679072269228E-9</v>
      </c>
      <c r="L2600" s="67" t="str">
        <f>'Emissions Factors'!$D$2</f>
        <v>LB</v>
      </c>
      <c r="M2600" s="67" t="str">
        <f>'Emissions Factors'!$E$2</f>
        <v>EACH</v>
      </c>
      <c r="N2600" s="68">
        <f t="shared" si="80"/>
        <v>7.6222081467619571E-6</v>
      </c>
      <c r="O2600" s="67" t="str">
        <f t="shared" si="81"/>
        <v>LB</v>
      </c>
    </row>
    <row r="2601" spans="1:15" x14ac:dyDescent="0.25">
      <c r="A2601" s="61" t="s">
        <v>3466</v>
      </c>
      <c r="B2601" s="61" t="s">
        <v>3336</v>
      </c>
      <c r="C2601" s="61" t="s">
        <v>5381</v>
      </c>
      <c r="D2601" s="62" t="s">
        <v>5346</v>
      </c>
      <c r="E2601" s="62" t="s">
        <v>2679</v>
      </c>
      <c r="F2601" s="67" t="s">
        <v>3337</v>
      </c>
      <c r="G2601" s="63">
        <f>VLOOKUP(Emissions!A2601,Population!$A$5:$L$3146,12,FALSE)*'National Throughput'!$B$2</f>
        <v>6100.9250489975038</v>
      </c>
      <c r="H2601" s="12" t="str">
        <f>'Emissions Factors'!$E$2</f>
        <v>EACH</v>
      </c>
      <c r="I2601" s="64">
        <v>515</v>
      </c>
      <c r="J2601" s="65">
        <v>7439976</v>
      </c>
      <c r="K2601" s="66">
        <f>'Emissions Factors'!$C$2</f>
        <v>1.9400679072269228E-9</v>
      </c>
      <c r="L2601" s="67" t="str">
        <f>'Emissions Factors'!$D$2</f>
        <v>LB</v>
      </c>
      <c r="M2601" s="67" t="str">
        <f>'Emissions Factors'!$E$2</f>
        <v>EACH</v>
      </c>
      <c r="N2601" s="68">
        <f t="shared" si="80"/>
        <v>1.1836208891956899E-5</v>
      </c>
      <c r="O2601" s="67" t="str">
        <f t="shared" si="81"/>
        <v>LB</v>
      </c>
    </row>
    <row r="2602" spans="1:15" x14ac:dyDescent="0.25">
      <c r="A2602" s="61" t="s">
        <v>3467</v>
      </c>
      <c r="B2602" s="61" t="s">
        <v>3336</v>
      </c>
      <c r="C2602" s="61" t="s">
        <v>5383</v>
      </c>
      <c r="D2602" s="62" t="s">
        <v>3468</v>
      </c>
      <c r="E2602" s="62" t="s">
        <v>2679</v>
      </c>
      <c r="F2602" s="67" t="s">
        <v>3337</v>
      </c>
      <c r="G2602" s="63">
        <f>VLOOKUP(Emissions!A2602,Population!$A$5:$L$3146,12,FALSE)*'National Throughput'!$B$2</f>
        <v>1307.5608400524152</v>
      </c>
      <c r="H2602" s="12" t="str">
        <f>'Emissions Factors'!$E$2</f>
        <v>EACH</v>
      </c>
      <c r="I2602" s="64">
        <v>515</v>
      </c>
      <c r="J2602" s="65">
        <v>7439976</v>
      </c>
      <c r="K2602" s="66">
        <f>'Emissions Factors'!$C$2</f>
        <v>1.9400679072269228E-9</v>
      </c>
      <c r="L2602" s="67" t="str">
        <f>'Emissions Factors'!$D$2</f>
        <v>LB</v>
      </c>
      <c r="M2602" s="67" t="str">
        <f>'Emissions Factors'!$E$2</f>
        <v>EACH</v>
      </c>
      <c r="N2602" s="68">
        <f t="shared" si="80"/>
        <v>2.5367568225323664E-6</v>
      </c>
      <c r="O2602" s="67" t="str">
        <f t="shared" si="81"/>
        <v>LB</v>
      </c>
    </row>
    <row r="2603" spans="1:15" x14ac:dyDescent="0.25">
      <c r="A2603" s="61" t="s">
        <v>3469</v>
      </c>
      <c r="B2603" s="61" t="s">
        <v>3336</v>
      </c>
      <c r="C2603" s="61" t="s">
        <v>5386</v>
      </c>
      <c r="D2603" s="62" t="s">
        <v>3470</v>
      </c>
      <c r="E2603" s="62" t="s">
        <v>2679</v>
      </c>
      <c r="F2603" s="67" t="s">
        <v>3337</v>
      </c>
      <c r="G2603" s="63">
        <f>VLOOKUP(Emissions!A2603,Population!$A$5:$L$3146,12,FALSE)*'National Throughput'!$B$2</f>
        <v>702847.28151037067</v>
      </c>
      <c r="H2603" s="12" t="str">
        <f>'Emissions Factors'!$E$2</f>
        <v>EACH</v>
      </c>
      <c r="I2603" s="64">
        <v>515</v>
      </c>
      <c r="J2603" s="65">
        <v>7439976</v>
      </c>
      <c r="K2603" s="66">
        <f>'Emissions Factors'!$C$2</f>
        <v>1.9400679072269228E-9</v>
      </c>
      <c r="L2603" s="67" t="str">
        <f>'Emissions Factors'!$D$2</f>
        <v>LB</v>
      </c>
      <c r="M2603" s="67" t="str">
        <f>'Emissions Factors'!$E$2</f>
        <v>EACH</v>
      </c>
      <c r="N2603" s="68">
        <f t="shared" si="80"/>
        <v>1.3635714545399567E-3</v>
      </c>
      <c r="O2603" s="67" t="str">
        <f t="shared" si="81"/>
        <v>LB</v>
      </c>
    </row>
    <row r="2604" spans="1:15" x14ac:dyDescent="0.25">
      <c r="A2604" s="61" t="s">
        <v>3471</v>
      </c>
      <c r="B2604" s="61" t="s">
        <v>3336</v>
      </c>
      <c r="C2604" s="61" t="s">
        <v>5388</v>
      </c>
      <c r="D2604" s="62" t="s">
        <v>2767</v>
      </c>
      <c r="E2604" s="62" t="s">
        <v>2679</v>
      </c>
      <c r="F2604" s="67" t="s">
        <v>3337</v>
      </c>
      <c r="G2604" s="63">
        <f>VLOOKUP(Emissions!A2604,Population!$A$5:$L$3146,12,FALSE)*'National Throughput'!$B$2</f>
        <v>10870.701885925962</v>
      </c>
      <c r="H2604" s="12" t="str">
        <f>'Emissions Factors'!$E$2</f>
        <v>EACH</v>
      </c>
      <c r="I2604" s="64">
        <v>515</v>
      </c>
      <c r="J2604" s="65">
        <v>7439976</v>
      </c>
      <c r="K2604" s="66">
        <f>'Emissions Factors'!$C$2</f>
        <v>1.9400679072269228E-9</v>
      </c>
      <c r="L2604" s="67" t="str">
        <f>'Emissions Factors'!$D$2</f>
        <v>LB</v>
      </c>
      <c r="M2604" s="67" t="str">
        <f>'Emissions Factors'!$E$2</f>
        <v>EACH</v>
      </c>
      <c r="N2604" s="68">
        <f t="shared" si="80"/>
        <v>2.1089899857916145E-5</v>
      </c>
      <c r="O2604" s="67" t="str">
        <f t="shared" si="81"/>
        <v>LB</v>
      </c>
    </row>
    <row r="2605" spans="1:15" x14ac:dyDescent="0.25">
      <c r="A2605" s="61" t="s">
        <v>3472</v>
      </c>
      <c r="B2605" s="61" t="s">
        <v>3336</v>
      </c>
      <c r="C2605" s="61" t="s">
        <v>5391</v>
      </c>
      <c r="D2605" s="62" t="s">
        <v>3473</v>
      </c>
      <c r="E2605" s="62" t="s">
        <v>2679</v>
      </c>
      <c r="F2605" s="67" t="s">
        <v>3337</v>
      </c>
      <c r="G2605" s="63">
        <f>VLOOKUP(Emissions!A2605,Population!$A$5:$L$3146,12,FALSE)*'National Throughput'!$B$2</f>
        <v>20266.680251855556</v>
      </c>
      <c r="H2605" s="12" t="str">
        <f>'Emissions Factors'!$E$2</f>
        <v>EACH</v>
      </c>
      <c r="I2605" s="64">
        <v>515</v>
      </c>
      <c r="J2605" s="65">
        <v>7439976</v>
      </c>
      <c r="K2605" s="66">
        <f>'Emissions Factors'!$C$2</f>
        <v>1.9400679072269228E-9</v>
      </c>
      <c r="L2605" s="67" t="str">
        <f>'Emissions Factors'!$D$2</f>
        <v>LB</v>
      </c>
      <c r="M2605" s="67" t="str">
        <f>'Emissions Factors'!$E$2</f>
        <v>EACH</v>
      </c>
      <c r="N2605" s="68">
        <f t="shared" si="80"/>
        <v>3.9318735942654614E-5</v>
      </c>
      <c r="O2605" s="67" t="str">
        <f t="shared" si="81"/>
        <v>LB</v>
      </c>
    </row>
    <row r="2606" spans="1:15" x14ac:dyDescent="0.25">
      <c r="A2606" s="61" t="s">
        <v>3474</v>
      </c>
      <c r="B2606" s="61" t="s">
        <v>3336</v>
      </c>
      <c r="C2606" s="61" t="s">
        <v>5394</v>
      </c>
      <c r="D2606" s="62" t="s">
        <v>3475</v>
      </c>
      <c r="E2606" s="62" t="s">
        <v>2679</v>
      </c>
      <c r="F2606" s="67" t="s">
        <v>3337</v>
      </c>
      <c r="G2606" s="63">
        <f>VLOOKUP(Emissions!A2606,Population!$A$5:$L$3146,12,FALSE)*'National Throughput'!$B$2</f>
        <v>19004.24308000887</v>
      </c>
      <c r="H2606" s="12" t="str">
        <f>'Emissions Factors'!$E$2</f>
        <v>EACH</v>
      </c>
      <c r="I2606" s="64">
        <v>515</v>
      </c>
      <c r="J2606" s="65">
        <v>7439976</v>
      </c>
      <c r="K2606" s="66">
        <f>'Emissions Factors'!$C$2</f>
        <v>1.9400679072269228E-9</v>
      </c>
      <c r="L2606" s="67" t="str">
        <f>'Emissions Factors'!$D$2</f>
        <v>LB</v>
      </c>
      <c r="M2606" s="67" t="str">
        <f>'Emissions Factors'!$E$2</f>
        <v>EACH</v>
      </c>
      <c r="N2606" s="68">
        <f t="shared" si="80"/>
        <v>3.6869522100664536E-5</v>
      </c>
      <c r="O2606" s="67" t="str">
        <f t="shared" si="81"/>
        <v>LB</v>
      </c>
    </row>
    <row r="2607" spans="1:15" x14ac:dyDescent="0.25">
      <c r="A2607" s="61" t="s">
        <v>3476</v>
      </c>
      <c r="B2607" s="61" t="s">
        <v>3336</v>
      </c>
      <c r="C2607" s="61" t="s">
        <v>5396</v>
      </c>
      <c r="D2607" s="62" t="s">
        <v>3477</v>
      </c>
      <c r="E2607" s="62" t="s">
        <v>2679</v>
      </c>
      <c r="F2607" s="67" t="s">
        <v>3337</v>
      </c>
      <c r="G2607" s="63">
        <f>VLOOKUP(Emissions!A2607,Population!$A$5:$L$3146,12,FALSE)*'National Throughput'!$B$2</f>
        <v>19921.073974916209</v>
      </c>
      <c r="H2607" s="12" t="str">
        <f>'Emissions Factors'!$E$2</f>
        <v>EACH</v>
      </c>
      <c r="I2607" s="64">
        <v>515</v>
      </c>
      <c r="J2607" s="65">
        <v>7439976</v>
      </c>
      <c r="K2607" s="66">
        <f>'Emissions Factors'!$C$2</f>
        <v>1.9400679072269228E-9</v>
      </c>
      <c r="L2607" s="67" t="str">
        <f>'Emissions Factors'!$D$2</f>
        <v>LB</v>
      </c>
      <c r="M2607" s="67" t="str">
        <f>'Emissions Factors'!$E$2</f>
        <v>EACH</v>
      </c>
      <c r="N2607" s="68">
        <f t="shared" si="80"/>
        <v>3.8648236296228407E-5</v>
      </c>
      <c r="O2607" s="67" t="str">
        <f t="shared" si="81"/>
        <v>LB</v>
      </c>
    </row>
    <row r="2608" spans="1:15" x14ac:dyDescent="0.25">
      <c r="A2608" s="61" t="s">
        <v>3478</v>
      </c>
      <c r="B2608" s="61" t="s">
        <v>3336</v>
      </c>
      <c r="C2608" s="61" t="s">
        <v>5399</v>
      </c>
      <c r="D2608" s="62" t="s">
        <v>3479</v>
      </c>
      <c r="E2608" s="62" t="s">
        <v>2679</v>
      </c>
      <c r="F2608" s="67" t="s">
        <v>3337</v>
      </c>
      <c r="G2608" s="63">
        <f>VLOOKUP(Emissions!A2608,Population!$A$5:$L$3146,12,FALSE)*'National Throughput'!$B$2</f>
        <v>322221.96142963821</v>
      </c>
      <c r="H2608" s="12" t="str">
        <f>'Emissions Factors'!$E$2</f>
        <v>EACH</v>
      </c>
      <c r="I2608" s="64">
        <v>515</v>
      </c>
      <c r="J2608" s="65">
        <v>7439976</v>
      </c>
      <c r="K2608" s="66">
        <f>'Emissions Factors'!$C$2</f>
        <v>1.9400679072269228E-9</v>
      </c>
      <c r="L2608" s="67" t="str">
        <f>'Emissions Factors'!$D$2</f>
        <v>LB</v>
      </c>
      <c r="M2608" s="67" t="str">
        <f>'Emissions Factors'!$E$2</f>
        <v>EACH</v>
      </c>
      <c r="N2608" s="68">
        <f t="shared" si="80"/>
        <v>6.2513248637335243E-4</v>
      </c>
      <c r="O2608" s="67" t="str">
        <f t="shared" si="81"/>
        <v>LB</v>
      </c>
    </row>
    <row r="2609" spans="1:15" x14ac:dyDescent="0.25">
      <c r="A2609" s="61" t="s">
        <v>3480</v>
      </c>
      <c r="B2609" s="61" t="s">
        <v>3336</v>
      </c>
      <c r="C2609" s="61" t="s">
        <v>5401</v>
      </c>
      <c r="D2609" s="62" t="s">
        <v>3481</v>
      </c>
      <c r="E2609" s="62" t="s">
        <v>2679</v>
      </c>
      <c r="F2609" s="67" t="s">
        <v>3337</v>
      </c>
      <c r="G2609" s="63">
        <f>VLOOKUP(Emissions!A2609,Population!$A$5:$L$3146,12,FALSE)*'National Throughput'!$B$2</f>
        <v>6599.3364750880719</v>
      </c>
      <c r="H2609" s="12" t="str">
        <f>'Emissions Factors'!$E$2</f>
        <v>EACH</v>
      </c>
      <c r="I2609" s="64">
        <v>515</v>
      </c>
      <c r="J2609" s="65">
        <v>7439976</v>
      </c>
      <c r="K2609" s="66">
        <f>'Emissions Factors'!$C$2</f>
        <v>1.9400679072269228E-9</v>
      </c>
      <c r="L2609" s="67" t="str">
        <f>'Emissions Factors'!$D$2</f>
        <v>LB</v>
      </c>
      <c r="M2609" s="67" t="str">
        <f>'Emissions Factors'!$E$2</f>
        <v>EACH</v>
      </c>
      <c r="N2609" s="68">
        <f t="shared" si="80"/>
        <v>1.2803160904310413E-5</v>
      </c>
      <c r="O2609" s="67" t="str">
        <f t="shared" si="81"/>
        <v>LB</v>
      </c>
    </row>
    <row r="2610" spans="1:15" x14ac:dyDescent="0.25">
      <c r="A2610" s="61" t="s">
        <v>3482</v>
      </c>
      <c r="B2610" s="61" t="s">
        <v>3336</v>
      </c>
      <c r="C2610" s="61" t="s">
        <v>5404</v>
      </c>
      <c r="D2610" s="62" t="s">
        <v>3483</v>
      </c>
      <c r="E2610" s="62" t="s">
        <v>2679</v>
      </c>
      <c r="F2610" s="67" t="s">
        <v>3337</v>
      </c>
      <c r="G2610" s="63">
        <f>VLOOKUP(Emissions!A2610,Population!$A$5:$L$3146,12,FALSE)*'National Throughput'!$B$2</f>
        <v>26171.727559323637</v>
      </c>
      <c r="H2610" s="12" t="str">
        <f>'Emissions Factors'!$E$2</f>
        <v>EACH</v>
      </c>
      <c r="I2610" s="64">
        <v>515</v>
      </c>
      <c r="J2610" s="65">
        <v>7439976</v>
      </c>
      <c r="K2610" s="66">
        <f>'Emissions Factors'!$C$2</f>
        <v>1.9400679072269228E-9</v>
      </c>
      <c r="L2610" s="67" t="str">
        <f>'Emissions Factors'!$D$2</f>
        <v>LB</v>
      </c>
      <c r="M2610" s="67" t="str">
        <f>'Emissions Factors'!$E$2</f>
        <v>EACH</v>
      </c>
      <c r="N2610" s="68">
        <f t="shared" si="80"/>
        <v>5.0774928714530191E-5</v>
      </c>
      <c r="O2610" s="67" t="str">
        <f t="shared" si="81"/>
        <v>LB</v>
      </c>
    </row>
    <row r="2611" spans="1:15" x14ac:dyDescent="0.25">
      <c r="A2611" s="61" t="s">
        <v>3484</v>
      </c>
      <c r="B2611" s="61" t="s">
        <v>3336</v>
      </c>
      <c r="C2611" s="61" t="s">
        <v>5406</v>
      </c>
      <c r="D2611" s="62" t="s">
        <v>3485</v>
      </c>
      <c r="E2611" s="62" t="s">
        <v>2679</v>
      </c>
      <c r="F2611" s="67" t="s">
        <v>3337</v>
      </c>
      <c r="G2611" s="63">
        <f>VLOOKUP(Emissions!A2611,Population!$A$5:$L$3146,12,FALSE)*'National Throughput'!$B$2</f>
        <v>1323.9694466726808</v>
      </c>
      <c r="H2611" s="12" t="str">
        <f>'Emissions Factors'!$E$2</f>
        <v>EACH</v>
      </c>
      <c r="I2611" s="64">
        <v>515</v>
      </c>
      <c r="J2611" s="65">
        <v>7439976</v>
      </c>
      <c r="K2611" s="66">
        <f>'Emissions Factors'!$C$2</f>
        <v>1.9400679072269228E-9</v>
      </c>
      <c r="L2611" s="67" t="str">
        <f>'Emissions Factors'!$D$2</f>
        <v>LB</v>
      </c>
      <c r="M2611" s="67" t="str">
        <f>'Emissions Factors'!$E$2</f>
        <v>EACH</v>
      </c>
      <c r="N2611" s="68">
        <f t="shared" si="80"/>
        <v>2.5685906336386549E-6</v>
      </c>
      <c r="O2611" s="67" t="str">
        <f t="shared" si="81"/>
        <v>LB</v>
      </c>
    </row>
    <row r="2612" spans="1:15" x14ac:dyDescent="0.25">
      <c r="A2612" s="61" t="s">
        <v>3486</v>
      </c>
      <c r="B2612" s="61" t="s">
        <v>3336</v>
      </c>
      <c r="C2612" s="61" t="s">
        <v>5409</v>
      </c>
      <c r="D2612" s="62" t="s">
        <v>3487</v>
      </c>
      <c r="E2612" s="62" t="s">
        <v>2679</v>
      </c>
      <c r="F2612" s="67" t="s">
        <v>3337</v>
      </c>
      <c r="G2612" s="63">
        <f>VLOOKUP(Emissions!A2612,Population!$A$5:$L$3146,12,FALSE)*'National Throughput'!$B$2</f>
        <v>7741.7857110240648</v>
      </c>
      <c r="H2612" s="12" t="str">
        <f>'Emissions Factors'!$E$2</f>
        <v>EACH</v>
      </c>
      <c r="I2612" s="64">
        <v>515</v>
      </c>
      <c r="J2612" s="65">
        <v>7439976</v>
      </c>
      <c r="K2612" s="66">
        <f>'Emissions Factors'!$C$2</f>
        <v>1.9400679072269228E-9</v>
      </c>
      <c r="L2612" s="67" t="str">
        <f>'Emissions Factors'!$D$2</f>
        <v>LB</v>
      </c>
      <c r="M2612" s="67" t="str">
        <f>'Emissions Factors'!$E$2</f>
        <v>EACH</v>
      </c>
      <c r="N2612" s="68">
        <f t="shared" si="80"/>
        <v>1.5019590002585751E-5</v>
      </c>
      <c r="O2612" s="67" t="str">
        <f t="shared" si="81"/>
        <v>LB</v>
      </c>
    </row>
    <row r="2613" spans="1:15" x14ac:dyDescent="0.25">
      <c r="A2613" s="61" t="s">
        <v>3488</v>
      </c>
      <c r="B2613" s="61" t="s">
        <v>3336</v>
      </c>
      <c r="C2613" s="61" t="s">
        <v>1</v>
      </c>
      <c r="D2613" s="62" t="s">
        <v>3489</v>
      </c>
      <c r="E2613" s="62" t="s">
        <v>2679</v>
      </c>
      <c r="F2613" s="67" t="s">
        <v>3337</v>
      </c>
      <c r="G2613" s="63">
        <f>VLOOKUP(Emissions!A2613,Population!$A$5:$L$3146,12,FALSE)*'National Throughput'!$B$2</f>
        <v>20984.556791492174</v>
      </c>
      <c r="H2613" s="12" t="str">
        <f>'Emissions Factors'!$E$2</f>
        <v>EACH</v>
      </c>
      <c r="I2613" s="64">
        <v>515</v>
      </c>
      <c r="J2613" s="65">
        <v>7439976</v>
      </c>
      <c r="K2613" s="66">
        <f>'Emissions Factors'!$C$2</f>
        <v>1.9400679072269228E-9</v>
      </c>
      <c r="L2613" s="67" t="str">
        <f>'Emissions Factors'!$D$2</f>
        <v>LB</v>
      </c>
      <c r="M2613" s="67" t="str">
        <f>'Emissions Factors'!$E$2</f>
        <v>EACH</v>
      </c>
      <c r="N2613" s="68">
        <f t="shared" si="80"/>
        <v>4.0711465178554731E-5</v>
      </c>
      <c r="O2613" s="67" t="str">
        <f t="shared" si="81"/>
        <v>LB</v>
      </c>
    </row>
    <row r="2614" spans="1:15" x14ac:dyDescent="0.25">
      <c r="A2614" s="61" t="s">
        <v>3490</v>
      </c>
      <c r="B2614" s="61" t="s">
        <v>3336</v>
      </c>
      <c r="C2614" s="61" t="s">
        <v>3</v>
      </c>
      <c r="D2614" s="62" t="s">
        <v>773</v>
      </c>
      <c r="E2614" s="62" t="s">
        <v>2679</v>
      </c>
      <c r="F2614" s="67" t="s">
        <v>3337</v>
      </c>
      <c r="G2614" s="63">
        <f>VLOOKUP(Emissions!A2614,Population!$A$5:$L$3146,12,FALSE)*'National Throughput'!$B$2</f>
        <v>23632.495684837533</v>
      </c>
      <c r="H2614" s="12" t="str">
        <f>'Emissions Factors'!$E$2</f>
        <v>EACH</v>
      </c>
      <c r="I2614" s="64">
        <v>515</v>
      </c>
      <c r="J2614" s="65">
        <v>7439976</v>
      </c>
      <c r="K2614" s="66">
        <f>'Emissions Factors'!$C$2</f>
        <v>1.9400679072269228E-9</v>
      </c>
      <c r="L2614" s="67" t="str">
        <f>'Emissions Factors'!$D$2</f>
        <v>LB</v>
      </c>
      <c r="M2614" s="67" t="str">
        <f>'Emissions Factors'!$E$2</f>
        <v>EACH</v>
      </c>
      <c r="N2614" s="68">
        <f t="shared" si="80"/>
        <v>4.5848646445832037E-5</v>
      </c>
      <c r="O2614" s="67" t="str">
        <f t="shared" si="81"/>
        <v>LB</v>
      </c>
    </row>
    <row r="2615" spans="1:15" x14ac:dyDescent="0.25">
      <c r="A2615" s="61" t="s">
        <v>3491</v>
      </c>
      <c r="B2615" s="61" t="s">
        <v>3336</v>
      </c>
      <c r="C2615" s="61" t="s">
        <v>5</v>
      </c>
      <c r="D2615" s="62" t="s">
        <v>959</v>
      </c>
      <c r="E2615" s="62" t="s">
        <v>2679</v>
      </c>
      <c r="F2615" s="67" t="s">
        <v>3337</v>
      </c>
      <c r="G2615" s="63">
        <f>VLOOKUP(Emissions!A2615,Population!$A$5:$L$3146,12,FALSE)*'National Throughput'!$B$2</f>
        <v>126688.8006392432</v>
      </c>
      <c r="H2615" s="12" t="str">
        <f>'Emissions Factors'!$E$2</f>
        <v>EACH</v>
      </c>
      <c r="I2615" s="64">
        <v>515</v>
      </c>
      <c r="J2615" s="65">
        <v>7439976</v>
      </c>
      <c r="K2615" s="66">
        <f>'Emissions Factors'!$C$2</f>
        <v>1.9400679072269228E-9</v>
      </c>
      <c r="L2615" s="67" t="str">
        <f>'Emissions Factors'!$D$2</f>
        <v>LB</v>
      </c>
      <c r="M2615" s="67" t="str">
        <f>'Emissions Factors'!$E$2</f>
        <v>EACH</v>
      </c>
      <c r="N2615" s="68">
        <f t="shared" si="80"/>
        <v>2.4578487632526537E-4</v>
      </c>
      <c r="O2615" s="67" t="str">
        <f t="shared" si="81"/>
        <v>LB</v>
      </c>
    </row>
    <row r="2616" spans="1:15" x14ac:dyDescent="0.25">
      <c r="A2616" s="61" t="s">
        <v>3492</v>
      </c>
      <c r="B2616" s="61" t="s">
        <v>3336</v>
      </c>
      <c r="C2616" s="61" t="s">
        <v>7</v>
      </c>
      <c r="D2616" s="62" t="s">
        <v>3493</v>
      </c>
      <c r="E2616" s="62" t="s">
        <v>2679</v>
      </c>
      <c r="F2616" s="67" t="s">
        <v>3337</v>
      </c>
      <c r="G2616" s="63">
        <f>VLOOKUP(Emissions!A2616,Population!$A$5:$L$3146,12,FALSE)*'National Throughput'!$B$2</f>
        <v>126350.37312770021</v>
      </c>
      <c r="H2616" s="12" t="str">
        <f>'Emissions Factors'!$E$2</f>
        <v>EACH</v>
      </c>
      <c r="I2616" s="64">
        <v>515</v>
      </c>
      <c r="J2616" s="65">
        <v>7439976</v>
      </c>
      <c r="K2616" s="66">
        <f>'Emissions Factors'!$C$2</f>
        <v>1.9400679072269228E-9</v>
      </c>
      <c r="L2616" s="67" t="str">
        <f>'Emissions Factors'!$D$2</f>
        <v>LB</v>
      </c>
      <c r="M2616" s="67" t="str">
        <f>'Emissions Factors'!$E$2</f>
        <v>EACH</v>
      </c>
      <c r="N2616" s="68">
        <f t="shared" si="80"/>
        <v>2.4512830397119815E-4</v>
      </c>
      <c r="O2616" s="67" t="str">
        <f t="shared" si="81"/>
        <v>LB</v>
      </c>
    </row>
    <row r="2617" spans="1:15" x14ac:dyDescent="0.25">
      <c r="A2617" s="61" t="s">
        <v>3494</v>
      </c>
      <c r="B2617" s="61" t="s">
        <v>3336</v>
      </c>
      <c r="C2617" s="61" t="s">
        <v>4657</v>
      </c>
      <c r="D2617" s="62" t="s">
        <v>3495</v>
      </c>
      <c r="E2617" s="62" t="s">
        <v>2679</v>
      </c>
      <c r="F2617" s="67" t="s">
        <v>3337</v>
      </c>
      <c r="G2617" s="63">
        <f>VLOOKUP(Emissions!A2617,Population!$A$5:$L$3146,12,FALSE)*'National Throughput'!$B$2</f>
        <v>27865.916192866061</v>
      </c>
      <c r="H2617" s="12" t="str">
        <f>'Emissions Factors'!$E$2</f>
        <v>EACH</v>
      </c>
      <c r="I2617" s="64">
        <v>515</v>
      </c>
      <c r="J2617" s="65">
        <v>7439976</v>
      </c>
      <c r="K2617" s="66">
        <f>'Emissions Factors'!$C$2</f>
        <v>1.9400679072269228E-9</v>
      </c>
      <c r="L2617" s="67" t="str">
        <f>'Emissions Factors'!$D$2</f>
        <v>LB</v>
      </c>
      <c r="M2617" s="67" t="str">
        <f>'Emissions Factors'!$E$2</f>
        <v>EACH</v>
      </c>
      <c r="N2617" s="68">
        <f t="shared" si="80"/>
        <v>5.406176971125448E-5</v>
      </c>
      <c r="O2617" s="67" t="str">
        <f t="shared" si="81"/>
        <v>LB</v>
      </c>
    </row>
    <row r="2618" spans="1:15" x14ac:dyDescent="0.25">
      <c r="A2618" s="61" t="s">
        <v>3496</v>
      </c>
      <c r="B2618" s="61" t="s">
        <v>3336</v>
      </c>
      <c r="C2618" s="61" t="s">
        <v>11</v>
      </c>
      <c r="D2618" s="62" t="s">
        <v>2022</v>
      </c>
      <c r="E2618" s="62" t="s">
        <v>2679</v>
      </c>
      <c r="F2618" s="67" t="s">
        <v>3337</v>
      </c>
      <c r="G2618" s="63">
        <f>VLOOKUP(Emissions!A2618,Population!$A$5:$L$3146,12,FALSE)*'National Throughput'!$B$2</f>
        <v>151010.45780213186</v>
      </c>
      <c r="H2618" s="12" t="str">
        <f>'Emissions Factors'!$E$2</f>
        <v>EACH</v>
      </c>
      <c r="I2618" s="64">
        <v>515</v>
      </c>
      <c r="J2618" s="65">
        <v>7439976</v>
      </c>
      <c r="K2618" s="66">
        <f>'Emissions Factors'!$C$2</f>
        <v>1.9400679072269228E-9</v>
      </c>
      <c r="L2618" s="67" t="str">
        <f>'Emissions Factors'!$D$2</f>
        <v>LB</v>
      </c>
      <c r="M2618" s="67" t="str">
        <f>'Emissions Factors'!$E$2</f>
        <v>EACH</v>
      </c>
      <c r="N2618" s="68">
        <f t="shared" si="80"/>
        <v>2.929705428375615E-4</v>
      </c>
      <c r="O2618" s="67" t="str">
        <f t="shared" si="81"/>
        <v>LB</v>
      </c>
    </row>
    <row r="2619" spans="1:15" x14ac:dyDescent="0.25">
      <c r="A2619" s="61" t="s">
        <v>3497</v>
      </c>
      <c r="B2619" s="61" t="s">
        <v>3336</v>
      </c>
      <c r="C2619" s="61" t="s">
        <v>14</v>
      </c>
      <c r="D2619" s="62" t="s">
        <v>2776</v>
      </c>
      <c r="E2619" s="62" t="s">
        <v>2679</v>
      </c>
      <c r="F2619" s="67" t="s">
        <v>3337</v>
      </c>
      <c r="G2619" s="63">
        <f>VLOOKUP(Emissions!A2619,Population!$A$5:$L$3146,12,FALSE)*'National Throughput'!$B$2</f>
        <v>35606.67636597636</v>
      </c>
      <c r="H2619" s="12" t="str">
        <f>'Emissions Factors'!$E$2</f>
        <v>EACH</v>
      </c>
      <c r="I2619" s="64">
        <v>515</v>
      </c>
      <c r="J2619" s="65">
        <v>7439976</v>
      </c>
      <c r="K2619" s="66">
        <f>'Emissions Factors'!$C$2</f>
        <v>1.9400679072269228E-9</v>
      </c>
      <c r="L2619" s="67" t="str">
        <f>'Emissions Factors'!$D$2</f>
        <v>LB</v>
      </c>
      <c r="M2619" s="67" t="str">
        <f>'Emissions Factors'!$E$2</f>
        <v>EACH</v>
      </c>
      <c r="N2619" s="68">
        <f t="shared" si="80"/>
        <v>6.9079370100646087E-5</v>
      </c>
      <c r="O2619" s="67" t="str">
        <f t="shared" si="81"/>
        <v>LB</v>
      </c>
    </row>
    <row r="2620" spans="1:15" x14ac:dyDescent="0.25">
      <c r="A2620" s="61" t="s">
        <v>3498</v>
      </c>
      <c r="B2620" s="61" t="s">
        <v>3336</v>
      </c>
      <c r="C2620" s="61" t="s">
        <v>17</v>
      </c>
      <c r="D2620" s="62" t="s">
        <v>5367</v>
      </c>
      <c r="E2620" s="62" t="s">
        <v>2679</v>
      </c>
      <c r="F2620" s="67" t="s">
        <v>3337</v>
      </c>
      <c r="G2620" s="63">
        <f>VLOOKUP(Emissions!A2620,Population!$A$5:$L$3146,12,FALSE)*'National Throughput'!$B$2</f>
        <v>3227.3678146234906</v>
      </c>
      <c r="H2620" s="12" t="str">
        <f>'Emissions Factors'!$E$2</f>
        <v>EACH</v>
      </c>
      <c r="I2620" s="64">
        <v>515</v>
      </c>
      <c r="J2620" s="65">
        <v>7439976</v>
      </c>
      <c r="K2620" s="66">
        <f>'Emissions Factors'!$C$2</f>
        <v>1.9400679072269228E-9</v>
      </c>
      <c r="L2620" s="67" t="str">
        <f>'Emissions Factors'!$D$2</f>
        <v>LB</v>
      </c>
      <c r="M2620" s="67" t="str">
        <f>'Emissions Factors'!$E$2</f>
        <v>EACH</v>
      </c>
      <c r="N2620" s="68">
        <f t="shared" si="80"/>
        <v>6.2613127219681226E-6</v>
      </c>
      <c r="O2620" s="67" t="str">
        <f t="shared" si="81"/>
        <v>LB</v>
      </c>
    </row>
    <row r="2621" spans="1:15" x14ac:dyDescent="0.25">
      <c r="A2621" s="61" t="s">
        <v>3499</v>
      </c>
      <c r="B2621" s="61" t="s">
        <v>3336</v>
      </c>
      <c r="C2621" s="61" t="s">
        <v>20</v>
      </c>
      <c r="D2621" s="62" t="s">
        <v>5169</v>
      </c>
      <c r="E2621" s="62" t="s">
        <v>2679</v>
      </c>
      <c r="F2621" s="67" t="s">
        <v>3337</v>
      </c>
      <c r="G2621" s="63">
        <f>VLOOKUP(Emissions!A2621,Population!$A$5:$L$3146,12,FALSE)*'National Throughput'!$B$2</f>
        <v>8408.3853549723553</v>
      </c>
      <c r="H2621" s="12" t="str">
        <f>'Emissions Factors'!$E$2</f>
        <v>EACH</v>
      </c>
      <c r="I2621" s="64">
        <v>515</v>
      </c>
      <c r="J2621" s="65">
        <v>7439976</v>
      </c>
      <c r="K2621" s="66">
        <f>'Emissions Factors'!$C$2</f>
        <v>1.9400679072269228E-9</v>
      </c>
      <c r="L2621" s="67" t="str">
        <f>'Emissions Factors'!$D$2</f>
        <v>LB</v>
      </c>
      <c r="M2621" s="67" t="str">
        <f>'Emissions Factors'!$E$2</f>
        <v>EACH</v>
      </c>
      <c r="N2621" s="68">
        <f t="shared" si="80"/>
        <v>1.6312838578778722E-5</v>
      </c>
      <c r="O2621" s="67" t="str">
        <f t="shared" si="81"/>
        <v>LB</v>
      </c>
    </row>
    <row r="2622" spans="1:15" x14ac:dyDescent="0.25">
      <c r="A2622" s="61" t="s">
        <v>3500</v>
      </c>
      <c r="B2622" s="61" t="s">
        <v>3336</v>
      </c>
      <c r="C2622" s="61" t="s">
        <v>22</v>
      </c>
      <c r="D2622" s="62" t="s">
        <v>3501</v>
      </c>
      <c r="E2622" s="62" t="s">
        <v>2679</v>
      </c>
      <c r="F2622" s="67" t="s">
        <v>3337</v>
      </c>
      <c r="G2622" s="63">
        <f>VLOOKUP(Emissions!A2622,Population!$A$5:$L$3146,12,FALSE)*'National Throughput'!$B$2</f>
        <v>5649.6883669402005</v>
      </c>
      <c r="H2622" s="12" t="str">
        <f>'Emissions Factors'!$E$2</f>
        <v>EACH</v>
      </c>
      <c r="I2622" s="64">
        <v>515</v>
      </c>
      <c r="J2622" s="65">
        <v>7439976</v>
      </c>
      <c r="K2622" s="66">
        <f>'Emissions Factors'!$C$2</f>
        <v>1.9400679072269228E-9</v>
      </c>
      <c r="L2622" s="67" t="str">
        <f>'Emissions Factors'!$D$2</f>
        <v>LB</v>
      </c>
      <c r="M2622" s="67" t="str">
        <f>'Emissions Factors'!$E$2</f>
        <v>EACH</v>
      </c>
      <c r="N2622" s="68">
        <f t="shared" si="80"/>
        <v>1.0960779086533966E-5</v>
      </c>
      <c r="O2622" s="67" t="str">
        <f t="shared" si="81"/>
        <v>LB</v>
      </c>
    </row>
    <row r="2623" spans="1:15" x14ac:dyDescent="0.25">
      <c r="A2623" s="61" t="s">
        <v>3502</v>
      </c>
      <c r="B2623" s="61" t="s">
        <v>3336</v>
      </c>
      <c r="C2623" s="61" t="s">
        <v>24</v>
      </c>
      <c r="D2623" s="62" t="s">
        <v>3260</v>
      </c>
      <c r="E2623" s="62" t="s">
        <v>2679</v>
      </c>
      <c r="F2623" s="67" t="s">
        <v>3337</v>
      </c>
      <c r="G2623" s="63">
        <f>VLOOKUP(Emissions!A2623,Population!$A$5:$L$3146,12,FALSE)*'National Throughput'!$B$2</f>
        <v>4028.3129252752055</v>
      </c>
      <c r="H2623" s="12" t="str">
        <f>'Emissions Factors'!$E$2</f>
        <v>EACH</v>
      </c>
      <c r="I2623" s="64">
        <v>515</v>
      </c>
      <c r="J2623" s="65">
        <v>7439976</v>
      </c>
      <c r="K2623" s="66">
        <f>'Emissions Factors'!$C$2</f>
        <v>1.9400679072269228E-9</v>
      </c>
      <c r="L2623" s="67" t="str">
        <f>'Emissions Factors'!$D$2</f>
        <v>LB</v>
      </c>
      <c r="M2623" s="67" t="str">
        <f>'Emissions Factors'!$E$2</f>
        <v>EACH</v>
      </c>
      <c r="N2623" s="68">
        <f t="shared" si="80"/>
        <v>7.8152006265938316E-6</v>
      </c>
      <c r="O2623" s="67" t="str">
        <f t="shared" si="81"/>
        <v>LB</v>
      </c>
    </row>
    <row r="2624" spans="1:15" x14ac:dyDescent="0.25">
      <c r="A2624" s="61" t="s">
        <v>3503</v>
      </c>
      <c r="B2624" s="61" t="s">
        <v>3336</v>
      </c>
      <c r="C2624" s="61" t="s">
        <v>26</v>
      </c>
      <c r="D2624" s="62" t="s">
        <v>331</v>
      </c>
      <c r="E2624" s="62" t="s">
        <v>2679</v>
      </c>
      <c r="F2624" s="67" t="s">
        <v>3337</v>
      </c>
      <c r="G2624" s="63">
        <f>VLOOKUP(Emissions!A2624,Population!$A$5:$L$3146,12,FALSE)*'National Throughput'!$B$2</f>
        <v>57041.444301612064</v>
      </c>
      <c r="H2624" s="12" t="str">
        <f>'Emissions Factors'!$E$2</f>
        <v>EACH</v>
      </c>
      <c r="I2624" s="64">
        <v>515</v>
      </c>
      <c r="J2624" s="65">
        <v>7439976</v>
      </c>
      <c r="K2624" s="66">
        <f>'Emissions Factors'!$C$2</f>
        <v>1.9400679072269228E-9</v>
      </c>
      <c r="L2624" s="67" t="str">
        <f>'Emissions Factors'!$D$2</f>
        <v>LB</v>
      </c>
      <c r="M2624" s="67" t="str">
        <f>'Emissions Factors'!$E$2</f>
        <v>EACH</v>
      </c>
      <c r="N2624" s="68">
        <f t="shared" si="80"/>
        <v>1.106642754714296E-4</v>
      </c>
      <c r="O2624" s="67" t="str">
        <f t="shared" si="81"/>
        <v>LB</v>
      </c>
    </row>
    <row r="2625" spans="1:15" x14ac:dyDescent="0.25">
      <c r="A2625" s="61" t="s">
        <v>3504</v>
      </c>
      <c r="B2625" s="61" t="s">
        <v>3336</v>
      </c>
      <c r="C2625" s="61" t="s">
        <v>4662</v>
      </c>
      <c r="D2625" s="62" t="s">
        <v>5373</v>
      </c>
      <c r="E2625" s="62" t="s">
        <v>2679</v>
      </c>
      <c r="F2625" s="67" t="s">
        <v>3337</v>
      </c>
      <c r="G2625" s="63">
        <f>VLOOKUP(Emissions!A2625,Population!$A$5:$L$3146,12,FALSE)*'National Throughput'!$B$2</f>
        <v>4554793.3240655651</v>
      </c>
      <c r="H2625" s="12" t="str">
        <f>'Emissions Factors'!$E$2</f>
        <v>EACH</v>
      </c>
      <c r="I2625" s="64">
        <v>515</v>
      </c>
      <c r="J2625" s="65">
        <v>7439976</v>
      </c>
      <c r="K2625" s="66">
        <f>'Emissions Factors'!$C$2</f>
        <v>1.9400679072269228E-9</v>
      </c>
      <c r="L2625" s="67" t="str">
        <f>'Emissions Factors'!$D$2</f>
        <v>LB</v>
      </c>
      <c r="M2625" s="67" t="str">
        <f>'Emissions Factors'!$E$2</f>
        <v>EACH</v>
      </c>
      <c r="N2625" s="68">
        <f t="shared" si="80"/>
        <v>8.83660835207104E-3</v>
      </c>
      <c r="O2625" s="67" t="str">
        <f t="shared" si="81"/>
        <v>LB</v>
      </c>
    </row>
    <row r="2626" spans="1:15" x14ac:dyDescent="0.25">
      <c r="A2626" s="61" t="s">
        <v>3505</v>
      </c>
      <c r="B2626" s="61" t="s">
        <v>3336</v>
      </c>
      <c r="C2626" s="61" t="s">
        <v>434</v>
      </c>
      <c r="D2626" s="62" t="s">
        <v>480</v>
      </c>
      <c r="E2626" s="62" t="s">
        <v>2679</v>
      </c>
      <c r="F2626" s="67" t="s">
        <v>3337</v>
      </c>
      <c r="G2626" s="63">
        <f>VLOOKUP(Emissions!A2626,Population!$A$5:$L$3146,12,FALSE)*'National Throughput'!$B$2</f>
        <v>69055.620961387787</v>
      </c>
      <c r="H2626" s="12" t="str">
        <f>'Emissions Factors'!$E$2</f>
        <v>EACH</v>
      </c>
      <c r="I2626" s="64">
        <v>515</v>
      </c>
      <c r="J2626" s="65">
        <v>7439976</v>
      </c>
      <c r="K2626" s="66">
        <f>'Emissions Factors'!$C$2</f>
        <v>1.9400679072269228E-9</v>
      </c>
      <c r="L2626" s="67" t="str">
        <f>'Emissions Factors'!$D$2</f>
        <v>LB</v>
      </c>
      <c r="M2626" s="67" t="str">
        <f>'Emissions Factors'!$E$2</f>
        <v>EACH</v>
      </c>
      <c r="N2626" s="68">
        <f t="shared" si="80"/>
        <v>1.3397259404081523E-4</v>
      </c>
      <c r="O2626" s="67" t="str">
        <f t="shared" si="81"/>
        <v>LB</v>
      </c>
    </row>
    <row r="2627" spans="1:15" x14ac:dyDescent="0.25">
      <c r="A2627" s="61" t="s">
        <v>3506</v>
      </c>
      <c r="B2627" s="61" t="s">
        <v>3336</v>
      </c>
      <c r="C2627" s="61" t="s">
        <v>30</v>
      </c>
      <c r="D2627" s="62" t="s">
        <v>3507</v>
      </c>
      <c r="E2627" s="62" t="s">
        <v>2679</v>
      </c>
      <c r="F2627" s="67" t="s">
        <v>3337</v>
      </c>
      <c r="G2627" s="63">
        <f>VLOOKUP(Emissions!A2627,Population!$A$5:$L$3146,12,FALSE)*'National Throughput'!$B$2</f>
        <v>6244.5003569248283</v>
      </c>
      <c r="H2627" s="12" t="str">
        <f>'Emissions Factors'!$E$2</f>
        <v>EACH</v>
      </c>
      <c r="I2627" s="64">
        <v>515</v>
      </c>
      <c r="J2627" s="65">
        <v>7439976</v>
      </c>
      <c r="K2627" s="66">
        <f>'Emissions Factors'!$C$2</f>
        <v>1.9400679072269228E-9</v>
      </c>
      <c r="L2627" s="67" t="str">
        <f>'Emissions Factors'!$D$2</f>
        <v>LB</v>
      </c>
      <c r="M2627" s="67" t="str">
        <f>'Emissions Factors'!$E$2</f>
        <v>EACH</v>
      </c>
      <c r="N2627" s="68">
        <f t="shared" ref="N2627:N2690" si="82">K2627*G2627</f>
        <v>1.2114754739136924E-5</v>
      </c>
      <c r="O2627" s="67" t="str">
        <f t="shared" ref="O2627:O2690" si="83">L2627</f>
        <v>LB</v>
      </c>
    </row>
    <row r="2628" spans="1:15" x14ac:dyDescent="0.25">
      <c r="A2628" s="61" t="s">
        <v>3508</v>
      </c>
      <c r="B2628" s="61" t="s">
        <v>3336</v>
      </c>
      <c r="C2628" s="61" t="s">
        <v>33</v>
      </c>
      <c r="D2628" s="62" t="s">
        <v>784</v>
      </c>
      <c r="E2628" s="62" t="s">
        <v>2679</v>
      </c>
      <c r="F2628" s="67" t="s">
        <v>3337</v>
      </c>
      <c r="G2628" s="63">
        <f>VLOOKUP(Emissions!A2628,Population!$A$5:$L$3146,12,FALSE)*'National Throughput'!$B$2</f>
        <v>5916.3282245195169</v>
      </c>
      <c r="H2628" s="12" t="str">
        <f>'Emissions Factors'!$E$2</f>
        <v>EACH</v>
      </c>
      <c r="I2628" s="64">
        <v>515</v>
      </c>
      <c r="J2628" s="65">
        <v>7439976</v>
      </c>
      <c r="K2628" s="66">
        <f>'Emissions Factors'!$C$2</f>
        <v>1.9400679072269228E-9</v>
      </c>
      <c r="L2628" s="67" t="str">
        <f>'Emissions Factors'!$D$2</f>
        <v>LB</v>
      </c>
      <c r="M2628" s="67" t="str">
        <f>'Emissions Factors'!$E$2</f>
        <v>EACH</v>
      </c>
      <c r="N2628" s="68">
        <f t="shared" si="82"/>
        <v>1.1478078517011155E-5</v>
      </c>
      <c r="O2628" s="67" t="str">
        <f t="shared" si="83"/>
        <v>LB</v>
      </c>
    </row>
    <row r="2629" spans="1:15" x14ac:dyDescent="0.25">
      <c r="A2629" s="61" t="s">
        <v>3509</v>
      </c>
      <c r="B2629" s="61" t="s">
        <v>3336</v>
      </c>
      <c r="C2629" s="61" t="s">
        <v>35</v>
      </c>
      <c r="D2629" s="62" t="s">
        <v>3510</v>
      </c>
      <c r="E2629" s="62" t="s">
        <v>2679</v>
      </c>
      <c r="F2629" s="67" t="s">
        <v>3337</v>
      </c>
      <c r="G2629" s="63">
        <f>VLOOKUP(Emissions!A2629,Population!$A$5:$L$3146,12,FALSE)*'National Throughput'!$B$2</f>
        <v>189750.15249466518</v>
      </c>
      <c r="H2629" s="12" t="str">
        <f>'Emissions Factors'!$E$2</f>
        <v>EACH</v>
      </c>
      <c r="I2629" s="64">
        <v>515</v>
      </c>
      <c r="J2629" s="65">
        <v>7439976</v>
      </c>
      <c r="K2629" s="66">
        <f>'Emissions Factors'!$C$2</f>
        <v>1.9400679072269228E-9</v>
      </c>
      <c r="L2629" s="67" t="str">
        <f>'Emissions Factors'!$D$2</f>
        <v>LB</v>
      </c>
      <c r="M2629" s="67" t="str">
        <f>'Emissions Factors'!$E$2</f>
        <v>EACH</v>
      </c>
      <c r="N2629" s="68">
        <f t="shared" si="82"/>
        <v>3.6812818124631452E-4</v>
      </c>
      <c r="O2629" s="67" t="str">
        <f t="shared" si="83"/>
        <v>LB</v>
      </c>
    </row>
    <row r="2630" spans="1:15" x14ac:dyDescent="0.25">
      <c r="A2630" s="61" t="s">
        <v>3511</v>
      </c>
      <c r="B2630" s="61" t="s">
        <v>3336</v>
      </c>
      <c r="C2630" s="61" t="s">
        <v>37</v>
      </c>
      <c r="D2630" s="62" t="s">
        <v>3512</v>
      </c>
      <c r="E2630" s="62" t="s">
        <v>2679</v>
      </c>
      <c r="F2630" s="67" t="s">
        <v>3337</v>
      </c>
      <c r="G2630" s="63">
        <f>VLOOKUP(Emissions!A2630,Population!$A$5:$L$3146,12,FALSE)*'National Throughput'!$B$2</f>
        <v>4286.7484795443888</v>
      </c>
      <c r="H2630" s="12" t="str">
        <f>'Emissions Factors'!$E$2</f>
        <v>EACH</v>
      </c>
      <c r="I2630" s="64">
        <v>515</v>
      </c>
      <c r="J2630" s="65">
        <v>7439976</v>
      </c>
      <c r="K2630" s="66">
        <f>'Emissions Factors'!$C$2</f>
        <v>1.9400679072269228E-9</v>
      </c>
      <c r="L2630" s="67" t="str">
        <f>'Emissions Factors'!$D$2</f>
        <v>LB</v>
      </c>
      <c r="M2630" s="67" t="str">
        <f>'Emissions Factors'!$E$2</f>
        <v>EACH</v>
      </c>
      <c r="N2630" s="68">
        <f t="shared" si="82"/>
        <v>8.3165831515178765E-6</v>
      </c>
      <c r="O2630" s="67" t="str">
        <f t="shared" si="83"/>
        <v>LB</v>
      </c>
    </row>
    <row r="2631" spans="1:15" x14ac:dyDescent="0.25">
      <c r="A2631" s="61" t="s">
        <v>3513</v>
      </c>
      <c r="B2631" s="61" t="s">
        <v>3336</v>
      </c>
      <c r="C2631" s="61" t="s">
        <v>39</v>
      </c>
      <c r="D2631" s="62" t="s">
        <v>333</v>
      </c>
      <c r="E2631" s="62" t="s">
        <v>2679</v>
      </c>
      <c r="F2631" s="67" t="s">
        <v>3337</v>
      </c>
      <c r="G2631" s="63">
        <f>VLOOKUP(Emissions!A2631,Population!$A$5:$L$3146,12,FALSE)*'National Throughput'!$B$2</f>
        <v>81314.901182553731</v>
      </c>
      <c r="H2631" s="12" t="str">
        <f>'Emissions Factors'!$E$2</f>
        <v>EACH</v>
      </c>
      <c r="I2631" s="64">
        <v>515</v>
      </c>
      <c r="J2631" s="65">
        <v>7439976</v>
      </c>
      <c r="K2631" s="66">
        <f>'Emissions Factors'!$C$2</f>
        <v>1.9400679072269228E-9</v>
      </c>
      <c r="L2631" s="67" t="str">
        <f>'Emissions Factors'!$D$2</f>
        <v>LB</v>
      </c>
      <c r="M2631" s="67" t="str">
        <f>'Emissions Factors'!$E$2</f>
        <v>EACH</v>
      </c>
      <c r="N2631" s="68">
        <f t="shared" si="82"/>
        <v>1.5775643016360105E-4</v>
      </c>
      <c r="O2631" s="67" t="str">
        <f t="shared" si="83"/>
        <v>LB</v>
      </c>
    </row>
    <row r="2632" spans="1:15" x14ac:dyDescent="0.25">
      <c r="A2632" s="61" t="s">
        <v>3514</v>
      </c>
      <c r="B2632" s="61" t="s">
        <v>3336</v>
      </c>
      <c r="C2632" s="61" t="s">
        <v>42</v>
      </c>
      <c r="D2632" s="62" t="s">
        <v>2026</v>
      </c>
      <c r="E2632" s="62" t="s">
        <v>2679</v>
      </c>
      <c r="F2632" s="67" t="s">
        <v>3337</v>
      </c>
      <c r="G2632" s="63">
        <f>VLOOKUP(Emissions!A2632,Population!$A$5:$L$3146,12,FALSE)*'National Throughput'!$B$2</f>
        <v>852296.87060774968</v>
      </c>
      <c r="H2632" s="12" t="str">
        <f>'Emissions Factors'!$E$2</f>
        <v>EACH</v>
      </c>
      <c r="I2632" s="64">
        <v>515</v>
      </c>
      <c r="J2632" s="65">
        <v>7439976</v>
      </c>
      <c r="K2632" s="66">
        <f>'Emissions Factors'!$C$2</f>
        <v>1.9400679072269228E-9</v>
      </c>
      <c r="L2632" s="67" t="str">
        <f>'Emissions Factors'!$D$2</f>
        <v>LB</v>
      </c>
      <c r="M2632" s="67" t="str">
        <f>'Emissions Factors'!$E$2</f>
        <v>EACH</v>
      </c>
      <c r="N2632" s="68">
        <f t="shared" si="82"/>
        <v>1.6535138060960323E-3</v>
      </c>
      <c r="O2632" s="67" t="str">
        <f t="shared" si="83"/>
        <v>LB</v>
      </c>
    </row>
    <row r="2633" spans="1:15" x14ac:dyDescent="0.25">
      <c r="A2633" s="61" t="s">
        <v>3515</v>
      </c>
      <c r="B2633" s="61" t="s">
        <v>3336</v>
      </c>
      <c r="C2633" s="61" t="s">
        <v>45</v>
      </c>
      <c r="D2633" s="62" t="s">
        <v>1724</v>
      </c>
      <c r="E2633" s="62" t="s">
        <v>2679</v>
      </c>
      <c r="F2633" s="67" t="s">
        <v>3337</v>
      </c>
      <c r="G2633" s="63">
        <f>VLOOKUP(Emissions!A2633,Population!$A$5:$L$3146,12,FALSE)*'National Throughput'!$B$2</f>
        <v>35737.945218938483</v>
      </c>
      <c r="H2633" s="12" t="str">
        <f>'Emissions Factors'!$E$2</f>
        <v>EACH</v>
      </c>
      <c r="I2633" s="64">
        <v>515</v>
      </c>
      <c r="J2633" s="65">
        <v>7439976</v>
      </c>
      <c r="K2633" s="66">
        <f>'Emissions Factors'!$C$2</f>
        <v>1.9400679072269228E-9</v>
      </c>
      <c r="L2633" s="67" t="str">
        <f>'Emissions Factors'!$D$2</f>
        <v>LB</v>
      </c>
      <c r="M2633" s="67" t="str">
        <f>'Emissions Factors'!$E$2</f>
        <v>EACH</v>
      </c>
      <c r="N2633" s="68">
        <f t="shared" si="82"/>
        <v>6.9334040589496388E-5</v>
      </c>
      <c r="O2633" s="67" t="str">
        <f t="shared" si="83"/>
        <v>LB</v>
      </c>
    </row>
    <row r="2634" spans="1:15" x14ac:dyDescent="0.25">
      <c r="A2634" s="61" t="s">
        <v>3516</v>
      </c>
      <c r="B2634" s="61" t="s">
        <v>3336</v>
      </c>
      <c r="C2634" s="61" t="s">
        <v>47</v>
      </c>
      <c r="D2634" s="62" t="s">
        <v>3517</v>
      </c>
      <c r="E2634" s="62" t="s">
        <v>2679</v>
      </c>
      <c r="F2634" s="67" t="s">
        <v>3337</v>
      </c>
      <c r="G2634" s="63">
        <f>VLOOKUP(Emissions!A2634,Population!$A$5:$L$3146,12,FALSE)*'National Throughput'!$B$2</f>
        <v>24179.107392875132</v>
      </c>
      <c r="H2634" s="12" t="str">
        <f>'Emissions Factors'!$E$2</f>
        <v>EACH</v>
      </c>
      <c r="I2634" s="64">
        <v>515</v>
      </c>
      <c r="J2634" s="65">
        <v>7439976</v>
      </c>
      <c r="K2634" s="66">
        <f>'Emissions Factors'!$C$2</f>
        <v>1.9400679072269228E-9</v>
      </c>
      <c r="L2634" s="67" t="str">
        <f>'Emissions Factors'!$D$2</f>
        <v>LB</v>
      </c>
      <c r="M2634" s="67" t="str">
        <f>'Emissions Factors'!$E$2</f>
        <v>EACH</v>
      </c>
      <c r="N2634" s="68">
        <f t="shared" si="82"/>
        <v>4.6909110278310275E-5</v>
      </c>
      <c r="O2634" s="67" t="str">
        <f t="shared" si="83"/>
        <v>LB</v>
      </c>
    </row>
    <row r="2635" spans="1:15" x14ac:dyDescent="0.25">
      <c r="A2635" s="61" t="s">
        <v>3518</v>
      </c>
      <c r="B2635" s="61" t="s">
        <v>3336</v>
      </c>
      <c r="C2635" s="61" t="s">
        <v>50</v>
      </c>
      <c r="D2635" s="62" t="s">
        <v>3519</v>
      </c>
      <c r="E2635" s="62" t="s">
        <v>2679</v>
      </c>
      <c r="F2635" s="67" t="s">
        <v>3337</v>
      </c>
      <c r="G2635" s="63">
        <f>VLOOKUP(Emissions!A2635,Population!$A$5:$L$3146,12,FALSE)*'National Throughput'!$B$2</f>
        <v>55298.02984820884</v>
      </c>
      <c r="H2635" s="12" t="str">
        <f>'Emissions Factors'!$E$2</f>
        <v>EACH</v>
      </c>
      <c r="I2635" s="64">
        <v>515</v>
      </c>
      <c r="J2635" s="65">
        <v>7439976</v>
      </c>
      <c r="K2635" s="66">
        <f>'Emissions Factors'!$C$2</f>
        <v>1.9400679072269228E-9</v>
      </c>
      <c r="L2635" s="67" t="str">
        <f>'Emissions Factors'!$D$2</f>
        <v>LB</v>
      </c>
      <c r="M2635" s="67" t="str">
        <f>'Emissions Factors'!$E$2</f>
        <v>EACH</v>
      </c>
      <c r="N2635" s="68">
        <f t="shared" si="82"/>
        <v>1.0728193304138644E-4</v>
      </c>
      <c r="O2635" s="67" t="str">
        <f t="shared" si="83"/>
        <v>LB</v>
      </c>
    </row>
    <row r="2636" spans="1:15" x14ac:dyDescent="0.25">
      <c r="A2636" s="61" t="s">
        <v>3520</v>
      </c>
      <c r="B2636" s="61" t="s">
        <v>3336</v>
      </c>
      <c r="C2636" s="61" t="s">
        <v>53</v>
      </c>
      <c r="D2636" s="62" t="s">
        <v>975</v>
      </c>
      <c r="E2636" s="62" t="s">
        <v>2679</v>
      </c>
      <c r="F2636" s="67" t="s">
        <v>3337</v>
      </c>
      <c r="G2636" s="63">
        <f>VLOOKUP(Emissions!A2636,Population!$A$5:$L$3146,12,FALSE)*'National Throughput'!$B$2</f>
        <v>36838.347400410043</v>
      </c>
      <c r="H2636" s="12" t="str">
        <f>'Emissions Factors'!$E$2</f>
        <v>EACH</v>
      </c>
      <c r="I2636" s="64">
        <v>515</v>
      </c>
      <c r="J2636" s="65">
        <v>7439976</v>
      </c>
      <c r="K2636" s="66">
        <f>'Emissions Factors'!$C$2</f>
        <v>1.9400679072269228E-9</v>
      </c>
      <c r="L2636" s="67" t="str">
        <f>'Emissions Factors'!$D$2</f>
        <v>LB</v>
      </c>
      <c r="M2636" s="67" t="str">
        <f>'Emissions Factors'!$E$2</f>
        <v>EACH</v>
      </c>
      <c r="N2636" s="68">
        <f t="shared" si="82"/>
        <v>7.1468895546811866E-5</v>
      </c>
      <c r="O2636" s="67" t="str">
        <f t="shared" si="83"/>
        <v>LB</v>
      </c>
    </row>
    <row r="2637" spans="1:15" x14ac:dyDescent="0.25">
      <c r="A2637" s="61" t="s">
        <v>3521</v>
      </c>
      <c r="B2637" s="61" t="s">
        <v>3336</v>
      </c>
      <c r="C2637" s="61" t="s">
        <v>56</v>
      </c>
      <c r="D2637" s="62" t="s">
        <v>2782</v>
      </c>
      <c r="E2637" s="62" t="s">
        <v>2679</v>
      </c>
      <c r="F2637" s="67" t="s">
        <v>3337</v>
      </c>
      <c r="G2637" s="63">
        <f>VLOOKUP(Emissions!A2637,Population!$A$5:$L$3146,12,FALSE)*'National Throughput'!$B$2</f>
        <v>23321.757696966255</v>
      </c>
      <c r="H2637" s="12" t="str">
        <f>'Emissions Factors'!$E$2</f>
        <v>EACH</v>
      </c>
      <c r="I2637" s="64">
        <v>515</v>
      </c>
      <c r="J2637" s="65">
        <v>7439976</v>
      </c>
      <c r="K2637" s="66">
        <f>'Emissions Factors'!$C$2</f>
        <v>1.9400679072269228E-9</v>
      </c>
      <c r="L2637" s="67" t="str">
        <f>'Emissions Factors'!$D$2</f>
        <v>LB</v>
      </c>
      <c r="M2637" s="67" t="str">
        <f>'Emissions Factors'!$E$2</f>
        <v>EACH</v>
      </c>
      <c r="N2637" s="68">
        <f t="shared" si="82"/>
        <v>4.52457936480067E-5</v>
      </c>
      <c r="O2637" s="67" t="str">
        <f t="shared" si="83"/>
        <v>LB</v>
      </c>
    </row>
    <row r="2638" spans="1:15" x14ac:dyDescent="0.25">
      <c r="A2638" s="61" t="s">
        <v>3522</v>
      </c>
      <c r="B2638" s="61" t="s">
        <v>3336</v>
      </c>
      <c r="C2638" s="61" t="s">
        <v>59</v>
      </c>
      <c r="D2638" s="62" t="s">
        <v>4772</v>
      </c>
      <c r="E2638" s="62" t="s">
        <v>2679</v>
      </c>
      <c r="F2638" s="67" t="s">
        <v>3337</v>
      </c>
      <c r="G2638" s="63">
        <f>VLOOKUP(Emissions!A2638,Population!$A$5:$L$3146,12,FALSE)*'National Throughput'!$B$2</f>
        <v>37586.990077459661</v>
      </c>
      <c r="H2638" s="12" t="str">
        <f>'Emissions Factors'!$E$2</f>
        <v>EACH</v>
      </c>
      <c r="I2638" s="64">
        <v>515</v>
      </c>
      <c r="J2638" s="65">
        <v>7439976</v>
      </c>
      <c r="K2638" s="66">
        <f>'Emissions Factors'!$C$2</f>
        <v>1.9400679072269228E-9</v>
      </c>
      <c r="L2638" s="67" t="str">
        <f>'Emissions Factors'!$D$2</f>
        <v>LB</v>
      </c>
      <c r="M2638" s="67" t="str">
        <f>'Emissions Factors'!$E$2</f>
        <v>EACH</v>
      </c>
      <c r="N2638" s="68">
        <f t="shared" si="82"/>
        <v>7.2921313178536275E-5</v>
      </c>
      <c r="O2638" s="67" t="str">
        <f t="shared" si="83"/>
        <v>LB</v>
      </c>
    </row>
    <row r="2639" spans="1:15" x14ac:dyDescent="0.25">
      <c r="A2639" s="61" t="s">
        <v>3523</v>
      </c>
      <c r="B2639" s="61" t="s">
        <v>3336</v>
      </c>
      <c r="C2639" s="61" t="s">
        <v>61</v>
      </c>
      <c r="D2639" s="62" t="s">
        <v>3524</v>
      </c>
      <c r="E2639" s="62" t="s">
        <v>2679</v>
      </c>
      <c r="F2639" s="67" t="s">
        <v>3337</v>
      </c>
      <c r="G2639" s="63">
        <f>VLOOKUP(Emissions!A2639,Population!$A$5:$L$3146,12,FALSE)*'National Throughput'!$B$2</f>
        <v>3293.0022411045534</v>
      </c>
      <c r="H2639" s="12" t="str">
        <f>'Emissions Factors'!$E$2</f>
        <v>EACH</v>
      </c>
      <c r="I2639" s="64">
        <v>515</v>
      </c>
      <c r="J2639" s="65">
        <v>7439976</v>
      </c>
      <c r="K2639" s="66">
        <f>'Emissions Factors'!$C$2</f>
        <v>1.9400679072269228E-9</v>
      </c>
      <c r="L2639" s="67" t="str">
        <f>'Emissions Factors'!$D$2</f>
        <v>LB</v>
      </c>
      <c r="M2639" s="67" t="str">
        <f>'Emissions Factors'!$E$2</f>
        <v>EACH</v>
      </c>
      <c r="N2639" s="68">
        <f t="shared" si="82"/>
        <v>6.3886479663932772E-6</v>
      </c>
      <c r="O2639" s="67" t="str">
        <f t="shared" si="83"/>
        <v>LB</v>
      </c>
    </row>
    <row r="2640" spans="1:15" x14ac:dyDescent="0.25">
      <c r="A2640" s="61" t="s">
        <v>3525</v>
      </c>
      <c r="B2640" s="61" t="s">
        <v>3336</v>
      </c>
      <c r="C2640" s="61" t="s">
        <v>64</v>
      </c>
      <c r="D2640" s="62" t="s">
        <v>3526</v>
      </c>
      <c r="E2640" s="62" t="s">
        <v>2679</v>
      </c>
      <c r="F2640" s="67" t="s">
        <v>3337</v>
      </c>
      <c r="G2640" s="63">
        <f>VLOOKUP(Emissions!A2640,Population!$A$5:$L$3146,12,FALSE)*'National Throughput'!$B$2</f>
        <v>90752.926602947744</v>
      </c>
      <c r="H2640" s="12" t="str">
        <f>'Emissions Factors'!$E$2</f>
        <v>EACH</v>
      </c>
      <c r="I2640" s="64">
        <v>515</v>
      </c>
      <c r="J2640" s="65">
        <v>7439976</v>
      </c>
      <c r="K2640" s="66">
        <f>'Emissions Factors'!$C$2</f>
        <v>1.9400679072269228E-9</v>
      </c>
      <c r="L2640" s="67" t="str">
        <f>'Emissions Factors'!$D$2</f>
        <v>LB</v>
      </c>
      <c r="M2640" s="67" t="str">
        <f>'Emissions Factors'!$E$2</f>
        <v>EACH</v>
      </c>
      <c r="N2640" s="68">
        <f t="shared" si="82"/>
        <v>1.7606684038929936E-4</v>
      </c>
      <c r="O2640" s="67" t="str">
        <f t="shared" si="83"/>
        <v>LB</v>
      </c>
    </row>
    <row r="2641" spans="1:15" x14ac:dyDescent="0.25">
      <c r="A2641" s="61" t="s">
        <v>3527</v>
      </c>
      <c r="B2641" s="61" t="s">
        <v>3336</v>
      </c>
      <c r="C2641" s="61" t="s">
        <v>66</v>
      </c>
      <c r="D2641" s="62" t="s">
        <v>3161</v>
      </c>
      <c r="E2641" s="62" t="s">
        <v>2679</v>
      </c>
      <c r="F2641" s="67" t="s">
        <v>3337</v>
      </c>
      <c r="G2641" s="63">
        <f>VLOOKUP(Emissions!A2641,Population!$A$5:$L$3146,12,FALSE)*'National Throughput'!$B$2</f>
        <v>22329.036996440183</v>
      </c>
      <c r="H2641" s="12" t="str">
        <f>'Emissions Factors'!$E$2</f>
        <v>EACH</v>
      </c>
      <c r="I2641" s="64">
        <v>515</v>
      </c>
      <c r="J2641" s="65">
        <v>7439976</v>
      </c>
      <c r="K2641" s="66">
        <f>'Emissions Factors'!$C$2</f>
        <v>1.9400679072269228E-9</v>
      </c>
      <c r="L2641" s="67" t="str">
        <f>'Emissions Factors'!$D$2</f>
        <v>LB</v>
      </c>
      <c r="M2641" s="67" t="str">
        <f>'Emissions Factors'!$E$2</f>
        <v>EACH</v>
      </c>
      <c r="N2641" s="68">
        <f t="shared" si="82"/>
        <v>4.331984807607624E-5</v>
      </c>
      <c r="O2641" s="67" t="str">
        <f t="shared" si="83"/>
        <v>LB</v>
      </c>
    </row>
    <row r="2642" spans="1:15" x14ac:dyDescent="0.25">
      <c r="A2642" s="61" t="s">
        <v>3528</v>
      </c>
      <c r="B2642" s="61" t="s">
        <v>3336</v>
      </c>
      <c r="C2642" s="61" t="s">
        <v>68</v>
      </c>
      <c r="D2642" s="62" t="s">
        <v>3529</v>
      </c>
      <c r="E2642" s="62" t="s">
        <v>2679</v>
      </c>
      <c r="F2642" s="67" t="s">
        <v>3337</v>
      </c>
      <c r="G2642" s="63">
        <f>VLOOKUP(Emissions!A2642,Population!$A$5:$L$3146,12,FALSE)*'National Throughput'!$B$2</f>
        <v>1614.1966762686288</v>
      </c>
      <c r="H2642" s="12" t="str">
        <f>'Emissions Factors'!$E$2</f>
        <v>EACH</v>
      </c>
      <c r="I2642" s="64">
        <v>515</v>
      </c>
      <c r="J2642" s="65">
        <v>7439976</v>
      </c>
      <c r="K2642" s="66">
        <f>'Emissions Factors'!$C$2</f>
        <v>1.9400679072269228E-9</v>
      </c>
      <c r="L2642" s="67" t="str">
        <f>'Emissions Factors'!$D$2</f>
        <v>LB</v>
      </c>
      <c r="M2642" s="67" t="str">
        <f>'Emissions Factors'!$E$2</f>
        <v>EACH</v>
      </c>
      <c r="N2642" s="68">
        <f t="shared" si="82"/>
        <v>3.1316511675811332E-6</v>
      </c>
      <c r="O2642" s="67" t="str">
        <f t="shared" si="83"/>
        <v>LB</v>
      </c>
    </row>
    <row r="2643" spans="1:15" x14ac:dyDescent="0.25">
      <c r="A2643" s="61" t="s">
        <v>3530</v>
      </c>
      <c r="B2643" s="61" t="s">
        <v>3336</v>
      </c>
      <c r="C2643" s="61" t="s">
        <v>70</v>
      </c>
      <c r="D2643" s="62" t="s">
        <v>3531</v>
      </c>
      <c r="E2643" s="62" t="s">
        <v>2679</v>
      </c>
      <c r="F2643" s="67" t="s">
        <v>3337</v>
      </c>
      <c r="G2643" s="63">
        <f>VLOOKUP(Emissions!A2643,Population!$A$5:$L$3146,12,FALSE)*'National Throughput'!$B$2</f>
        <v>9081.1382264032436</v>
      </c>
      <c r="H2643" s="12" t="str">
        <f>'Emissions Factors'!$E$2</f>
        <v>EACH</v>
      </c>
      <c r="I2643" s="64">
        <v>515</v>
      </c>
      <c r="J2643" s="65">
        <v>7439976</v>
      </c>
      <c r="K2643" s="66">
        <f>'Emissions Factors'!$C$2</f>
        <v>1.9400679072269228E-9</v>
      </c>
      <c r="L2643" s="67" t="str">
        <f>'Emissions Factors'!$D$2</f>
        <v>LB</v>
      </c>
      <c r="M2643" s="67" t="str">
        <f>'Emissions Factors'!$E$2</f>
        <v>EACH</v>
      </c>
      <c r="N2643" s="68">
        <f t="shared" si="82"/>
        <v>1.7618024834136551E-5</v>
      </c>
      <c r="O2643" s="67" t="str">
        <f t="shared" si="83"/>
        <v>LB</v>
      </c>
    </row>
    <row r="2644" spans="1:15" x14ac:dyDescent="0.25">
      <c r="A2644" s="61" t="s">
        <v>3532</v>
      </c>
      <c r="B2644" s="61" t="s">
        <v>3336</v>
      </c>
      <c r="C2644" s="61" t="s">
        <v>72</v>
      </c>
      <c r="D2644" s="62" t="s">
        <v>2785</v>
      </c>
      <c r="E2644" s="62" t="s">
        <v>2679</v>
      </c>
      <c r="F2644" s="67" t="s">
        <v>3337</v>
      </c>
      <c r="G2644" s="63">
        <f>VLOOKUP(Emissions!A2644,Population!$A$5:$L$3146,12,FALSE)*'National Throughput'!$B$2</f>
        <v>15115.403311005919</v>
      </c>
      <c r="H2644" s="12" t="str">
        <f>'Emissions Factors'!$E$2</f>
        <v>EACH</v>
      </c>
      <c r="I2644" s="64">
        <v>515</v>
      </c>
      <c r="J2644" s="65">
        <v>7439976</v>
      </c>
      <c r="K2644" s="66">
        <f>'Emissions Factors'!$C$2</f>
        <v>1.9400679072269228E-9</v>
      </c>
      <c r="L2644" s="67" t="str">
        <f>'Emissions Factors'!$D$2</f>
        <v>LB</v>
      </c>
      <c r="M2644" s="67" t="str">
        <f>'Emissions Factors'!$E$2</f>
        <v>EACH</v>
      </c>
      <c r="N2644" s="68">
        <f t="shared" si="82"/>
        <v>2.9324908868474153E-5</v>
      </c>
      <c r="O2644" s="67" t="str">
        <f t="shared" si="83"/>
        <v>LB</v>
      </c>
    </row>
    <row r="2645" spans="1:15" x14ac:dyDescent="0.25">
      <c r="A2645" s="61" t="s">
        <v>3533</v>
      </c>
      <c r="B2645" s="61" t="s">
        <v>3336</v>
      </c>
      <c r="C2645" s="61" t="s">
        <v>75</v>
      </c>
      <c r="D2645" s="62" t="s">
        <v>5389</v>
      </c>
      <c r="E2645" s="62" t="s">
        <v>2679</v>
      </c>
      <c r="F2645" s="67" t="s">
        <v>3337</v>
      </c>
      <c r="G2645" s="63">
        <f>VLOOKUP(Emissions!A2645,Population!$A$5:$L$3146,12,FALSE)*'National Throughput'!$B$2</f>
        <v>36459.923910230165</v>
      </c>
      <c r="H2645" s="12" t="str">
        <f>'Emissions Factors'!$E$2</f>
        <v>EACH</v>
      </c>
      <c r="I2645" s="64">
        <v>515</v>
      </c>
      <c r="J2645" s="65">
        <v>7439976</v>
      </c>
      <c r="K2645" s="66">
        <f>'Emissions Factors'!$C$2</f>
        <v>1.9400679072269228E-9</v>
      </c>
      <c r="L2645" s="67" t="str">
        <f>'Emissions Factors'!$D$2</f>
        <v>LB</v>
      </c>
      <c r="M2645" s="67" t="str">
        <f>'Emissions Factors'!$E$2</f>
        <v>EACH</v>
      </c>
      <c r="N2645" s="68">
        <f t="shared" si="82"/>
        <v>7.0734728278173083E-5</v>
      </c>
      <c r="O2645" s="67" t="str">
        <f t="shared" si="83"/>
        <v>LB</v>
      </c>
    </row>
    <row r="2646" spans="1:15" x14ac:dyDescent="0.25">
      <c r="A2646" s="61" t="s">
        <v>3534</v>
      </c>
      <c r="B2646" s="61" t="s">
        <v>3336</v>
      </c>
      <c r="C2646" s="61" t="s">
        <v>78</v>
      </c>
      <c r="D2646" s="62" t="s">
        <v>5392</v>
      </c>
      <c r="E2646" s="62" t="s">
        <v>2679</v>
      </c>
      <c r="F2646" s="67" t="s">
        <v>3337</v>
      </c>
      <c r="G2646" s="63">
        <f>VLOOKUP(Emissions!A2646,Population!$A$5:$L$3146,12,FALSE)*'National Throughput'!$B$2</f>
        <v>2260.2855619415868</v>
      </c>
      <c r="H2646" s="12" t="str">
        <f>'Emissions Factors'!$E$2</f>
        <v>EACH</v>
      </c>
      <c r="I2646" s="64">
        <v>515</v>
      </c>
      <c r="J2646" s="65">
        <v>7439976</v>
      </c>
      <c r="K2646" s="66">
        <f>'Emissions Factors'!$C$2</f>
        <v>1.9400679072269228E-9</v>
      </c>
      <c r="L2646" s="67" t="str">
        <f>'Emissions Factors'!$D$2</f>
        <v>LB</v>
      </c>
      <c r="M2646" s="67" t="str">
        <f>'Emissions Factors'!$E$2</f>
        <v>EACH</v>
      </c>
      <c r="N2646" s="68">
        <f t="shared" si="82"/>
        <v>4.3851074798912433E-6</v>
      </c>
      <c r="O2646" s="67" t="str">
        <f t="shared" si="83"/>
        <v>LB</v>
      </c>
    </row>
    <row r="2647" spans="1:15" x14ac:dyDescent="0.25">
      <c r="A2647" s="61" t="s">
        <v>3535</v>
      </c>
      <c r="B2647" s="61" t="s">
        <v>3336</v>
      </c>
      <c r="C2647" s="61" t="s">
        <v>80</v>
      </c>
      <c r="D2647" s="62" t="s">
        <v>2788</v>
      </c>
      <c r="E2647" s="62" t="s">
        <v>2679</v>
      </c>
      <c r="F2647" s="67" t="s">
        <v>3337</v>
      </c>
      <c r="G2647" s="63">
        <f>VLOOKUP(Emissions!A2647,Population!$A$5:$L$3146,12,FALSE)*'National Throughput'!$B$2</f>
        <v>258676.5556789184</v>
      </c>
      <c r="H2647" s="12" t="str">
        <f>'Emissions Factors'!$E$2</f>
        <v>EACH</v>
      </c>
      <c r="I2647" s="64">
        <v>515</v>
      </c>
      <c r="J2647" s="65">
        <v>7439976</v>
      </c>
      <c r="K2647" s="66">
        <f>'Emissions Factors'!$C$2</f>
        <v>1.9400679072269228E-9</v>
      </c>
      <c r="L2647" s="67" t="str">
        <f>'Emissions Factors'!$D$2</f>
        <v>LB</v>
      </c>
      <c r="M2647" s="67" t="str">
        <f>'Emissions Factors'!$E$2</f>
        <v>EACH</v>
      </c>
      <c r="N2647" s="68">
        <f t="shared" si="82"/>
        <v>5.0185008402466784E-4</v>
      </c>
      <c r="O2647" s="67" t="str">
        <f t="shared" si="83"/>
        <v>LB</v>
      </c>
    </row>
    <row r="2648" spans="1:15" x14ac:dyDescent="0.25">
      <c r="A2648" s="61" t="s">
        <v>3536</v>
      </c>
      <c r="B2648" s="61" t="s">
        <v>3336</v>
      </c>
      <c r="C2648" s="61" t="s">
        <v>83</v>
      </c>
      <c r="D2648" s="62" t="s">
        <v>3537</v>
      </c>
      <c r="E2648" s="62" t="s">
        <v>2679</v>
      </c>
      <c r="F2648" s="67" t="s">
        <v>3337</v>
      </c>
      <c r="G2648" s="63">
        <f>VLOOKUP(Emissions!A2648,Population!$A$5:$L$3146,12,FALSE)*'National Throughput'!$B$2</f>
        <v>5389.2017368434836</v>
      </c>
      <c r="H2648" s="12" t="str">
        <f>'Emissions Factors'!$E$2</f>
        <v>EACH</v>
      </c>
      <c r="I2648" s="64">
        <v>515</v>
      </c>
      <c r="J2648" s="65">
        <v>7439976</v>
      </c>
      <c r="K2648" s="66">
        <f>'Emissions Factors'!$C$2</f>
        <v>1.9400679072269228E-9</v>
      </c>
      <c r="L2648" s="67" t="str">
        <f>'Emissions Factors'!$D$2</f>
        <v>LB</v>
      </c>
      <c r="M2648" s="67" t="str">
        <f>'Emissions Factors'!$E$2</f>
        <v>EACH</v>
      </c>
      <c r="N2648" s="68">
        <f t="shared" si="82"/>
        <v>1.0455417335221635E-5</v>
      </c>
      <c r="O2648" s="67" t="str">
        <f t="shared" si="83"/>
        <v>LB</v>
      </c>
    </row>
    <row r="2649" spans="1:15" x14ac:dyDescent="0.25">
      <c r="A2649" s="61" t="s">
        <v>3538</v>
      </c>
      <c r="B2649" s="61" t="s">
        <v>3336</v>
      </c>
      <c r="C2649" s="61" t="s">
        <v>86</v>
      </c>
      <c r="D2649" s="62" t="s">
        <v>3539</v>
      </c>
      <c r="E2649" s="62" t="s">
        <v>2679</v>
      </c>
      <c r="F2649" s="67" t="s">
        <v>3337</v>
      </c>
      <c r="G2649" s="63">
        <f>VLOOKUP(Emissions!A2649,Population!$A$5:$L$3146,12,FALSE)*'National Throughput'!$B$2</f>
        <v>42409.069347990218</v>
      </c>
      <c r="H2649" s="12" t="str">
        <f>'Emissions Factors'!$E$2</f>
        <v>EACH</v>
      </c>
      <c r="I2649" s="64">
        <v>515</v>
      </c>
      <c r="J2649" s="65">
        <v>7439976</v>
      </c>
      <c r="K2649" s="66">
        <f>'Emissions Factors'!$C$2</f>
        <v>1.9400679072269228E-9</v>
      </c>
      <c r="L2649" s="67" t="str">
        <f>'Emissions Factors'!$D$2</f>
        <v>LB</v>
      </c>
      <c r="M2649" s="67" t="str">
        <f>'Emissions Factors'!$E$2</f>
        <v>EACH</v>
      </c>
      <c r="N2649" s="68">
        <f t="shared" si="82"/>
        <v>8.2276474417396816E-5</v>
      </c>
      <c r="O2649" s="67" t="str">
        <f t="shared" si="83"/>
        <v>LB</v>
      </c>
    </row>
    <row r="2650" spans="1:15" x14ac:dyDescent="0.25">
      <c r="A2650" s="61" t="s">
        <v>3540</v>
      </c>
      <c r="B2650" s="61" t="s">
        <v>3336</v>
      </c>
      <c r="C2650" s="61" t="s">
        <v>89</v>
      </c>
      <c r="D2650" s="62" t="s">
        <v>4780</v>
      </c>
      <c r="E2650" s="62" t="s">
        <v>2679</v>
      </c>
      <c r="F2650" s="67" t="s">
        <v>3337</v>
      </c>
      <c r="G2650" s="63">
        <f>VLOOKUP(Emissions!A2650,Population!$A$5:$L$3146,12,FALSE)*'National Throughput'!$B$2</f>
        <v>161477.09775003378</v>
      </c>
      <c r="H2650" s="12" t="str">
        <f>'Emissions Factors'!$E$2</f>
        <v>EACH</v>
      </c>
      <c r="I2650" s="64">
        <v>515</v>
      </c>
      <c r="J2650" s="65">
        <v>7439976</v>
      </c>
      <c r="K2650" s="66">
        <f>'Emissions Factors'!$C$2</f>
        <v>1.9400679072269228E-9</v>
      </c>
      <c r="L2650" s="67" t="str">
        <f>'Emissions Factors'!$D$2</f>
        <v>LB</v>
      </c>
      <c r="M2650" s="67" t="str">
        <f>'Emissions Factors'!$E$2</f>
        <v>EACH</v>
      </c>
      <c r="N2650" s="68">
        <f t="shared" si="82"/>
        <v>3.1327653509698525E-4</v>
      </c>
      <c r="O2650" s="67" t="str">
        <f t="shared" si="83"/>
        <v>LB</v>
      </c>
    </row>
    <row r="2651" spans="1:15" x14ac:dyDescent="0.25">
      <c r="A2651" s="61" t="s">
        <v>3541</v>
      </c>
      <c r="B2651" s="61" t="s">
        <v>3336</v>
      </c>
      <c r="C2651" s="61" t="s">
        <v>92</v>
      </c>
      <c r="D2651" s="62" t="s">
        <v>5402</v>
      </c>
      <c r="E2651" s="62" t="s">
        <v>2679</v>
      </c>
      <c r="F2651" s="67" t="s">
        <v>3337</v>
      </c>
      <c r="G2651" s="63">
        <f>VLOOKUP(Emissions!A2651,Population!$A$5:$L$3146,12,FALSE)*'National Throughput'!$B$2</f>
        <v>20445.123848850941</v>
      </c>
      <c r="H2651" s="12" t="str">
        <f>'Emissions Factors'!$E$2</f>
        <v>EACH</v>
      </c>
      <c r="I2651" s="64">
        <v>515</v>
      </c>
      <c r="J2651" s="65">
        <v>7439976</v>
      </c>
      <c r="K2651" s="66">
        <f>'Emissions Factors'!$C$2</f>
        <v>1.9400679072269228E-9</v>
      </c>
      <c r="L2651" s="67" t="str">
        <f>'Emissions Factors'!$D$2</f>
        <v>LB</v>
      </c>
      <c r="M2651" s="67" t="str">
        <f>'Emissions Factors'!$E$2</f>
        <v>EACH</v>
      </c>
      <c r="N2651" s="68">
        <f t="shared" si="82"/>
        <v>3.9664928638435495E-5</v>
      </c>
      <c r="O2651" s="67" t="str">
        <f t="shared" si="83"/>
        <v>LB</v>
      </c>
    </row>
    <row r="2652" spans="1:15" x14ac:dyDescent="0.25">
      <c r="A2652" s="61" t="s">
        <v>3542</v>
      </c>
      <c r="B2652" s="61" t="s">
        <v>3336</v>
      </c>
      <c r="C2652" s="61" t="s">
        <v>94</v>
      </c>
      <c r="D2652" s="62" t="s">
        <v>3543</v>
      </c>
      <c r="E2652" s="62" t="s">
        <v>2679</v>
      </c>
      <c r="F2652" s="67" t="s">
        <v>3337</v>
      </c>
      <c r="G2652" s="63">
        <f>VLOOKUP(Emissions!A2652,Population!$A$5:$L$3146,12,FALSE)*'National Throughput'!$B$2</f>
        <v>15286.668142604942</v>
      </c>
      <c r="H2652" s="12" t="str">
        <f>'Emissions Factors'!$E$2</f>
        <v>EACH</v>
      </c>
      <c r="I2652" s="64">
        <v>515</v>
      </c>
      <c r="J2652" s="65">
        <v>7439976</v>
      </c>
      <c r="K2652" s="66">
        <f>'Emissions Factors'!$C$2</f>
        <v>1.9400679072269228E-9</v>
      </c>
      <c r="L2652" s="67" t="str">
        <f>'Emissions Factors'!$D$2</f>
        <v>LB</v>
      </c>
      <c r="M2652" s="67" t="str">
        <f>'Emissions Factors'!$E$2</f>
        <v>EACH</v>
      </c>
      <c r="N2652" s="68">
        <f t="shared" si="82"/>
        <v>2.9657174271896041E-5</v>
      </c>
      <c r="O2652" s="67" t="str">
        <f t="shared" si="83"/>
        <v>LB</v>
      </c>
    </row>
    <row r="2653" spans="1:15" x14ac:dyDescent="0.25">
      <c r="A2653" s="61" t="s">
        <v>3544</v>
      </c>
      <c r="B2653" s="61" t="s">
        <v>3336</v>
      </c>
      <c r="C2653" s="61" t="s">
        <v>97</v>
      </c>
      <c r="D2653" s="62" t="s">
        <v>3545</v>
      </c>
      <c r="E2653" s="62" t="s">
        <v>2679</v>
      </c>
      <c r="F2653" s="67" t="s">
        <v>3337</v>
      </c>
      <c r="G2653" s="63">
        <f>VLOOKUP(Emissions!A2653,Population!$A$5:$L$3146,12,FALSE)*'National Throughput'!$B$2</f>
        <v>114076.73537574154</v>
      </c>
      <c r="H2653" s="12" t="str">
        <f>'Emissions Factors'!$E$2</f>
        <v>EACH</v>
      </c>
      <c r="I2653" s="64">
        <v>515</v>
      </c>
      <c r="J2653" s="65">
        <v>7439976</v>
      </c>
      <c r="K2653" s="66">
        <f>'Emissions Factors'!$C$2</f>
        <v>1.9400679072269228E-9</v>
      </c>
      <c r="L2653" s="67" t="str">
        <f>'Emissions Factors'!$D$2</f>
        <v>LB</v>
      </c>
      <c r="M2653" s="67" t="str">
        <f>'Emissions Factors'!$E$2</f>
        <v>EACH</v>
      </c>
      <c r="N2653" s="68">
        <f t="shared" si="82"/>
        <v>2.2131661326369435E-4</v>
      </c>
      <c r="O2653" s="67" t="str">
        <f t="shared" si="83"/>
        <v>LB</v>
      </c>
    </row>
    <row r="2654" spans="1:15" x14ac:dyDescent="0.25">
      <c r="A2654" s="61" t="s">
        <v>3546</v>
      </c>
      <c r="B2654" s="61" t="s">
        <v>3336</v>
      </c>
      <c r="C2654" s="61" t="s">
        <v>100</v>
      </c>
      <c r="D2654" s="62" t="s">
        <v>350</v>
      </c>
      <c r="E2654" s="62" t="s">
        <v>2679</v>
      </c>
      <c r="F2654" s="67" t="s">
        <v>3337</v>
      </c>
      <c r="G2654" s="63">
        <f>VLOOKUP(Emissions!A2654,Population!$A$5:$L$3146,12,FALSE)*'National Throughput'!$B$2</f>
        <v>39872.914087245415</v>
      </c>
      <c r="H2654" s="12" t="str">
        <f>'Emissions Factors'!$E$2</f>
        <v>EACH</v>
      </c>
      <c r="I2654" s="64">
        <v>515</v>
      </c>
      <c r="J2654" s="65">
        <v>7439976</v>
      </c>
      <c r="K2654" s="66">
        <f>'Emissions Factors'!$C$2</f>
        <v>1.9400679072269228E-9</v>
      </c>
      <c r="L2654" s="67" t="str">
        <f>'Emissions Factors'!$D$2</f>
        <v>LB</v>
      </c>
      <c r="M2654" s="67" t="str">
        <f>'Emissions Factors'!$E$2</f>
        <v>EACH</v>
      </c>
      <c r="N2654" s="68">
        <f t="shared" si="82"/>
        <v>7.7356160988281106E-5</v>
      </c>
      <c r="O2654" s="67" t="str">
        <f t="shared" si="83"/>
        <v>LB</v>
      </c>
    </row>
    <row r="2655" spans="1:15" x14ac:dyDescent="0.25">
      <c r="A2655" s="61" t="s">
        <v>3547</v>
      </c>
      <c r="B2655" s="61" t="s">
        <v>3336</v>
      </c>
      <c r="C2655" s="61" t="s">
        <v>4670</v>
      </c>
      <c r="D2655" s="62" t="s">
        <v>3548</v>
      </c>
      <c r="E2655" s="62" t="s">
        <v>2679</v>
      </c>
      <c r="F2655" s="67" t="s">
        <v>3337</v>
      </c>
      <c r="G2655" s="63">
        <f>VLOOKUP(Emissions!A2655,Population!$A$5:$L$3146,12,FALSE)*'National Throughput'!$B$2</f>
        <v>410.21516550664006</v>
      </c>
      <c r="H2655" s="12" t="str">
        <f>'Emissions Factors'!$E$2</f>
        <v>EACH</v>
      </c>
      <c r="I2655" s="64">
        <v>515</v>
      </c>
      <c r="J2655" s="65">
        <v>7439976</v>
      </c>
      <c r="K2655" s="66">
        <f>'Emissions Factors'!$C$2</f>
        <v>1.9400679072269228E-9</v>
      </c>
      <c r="L2655" s="67" t="str">
        <f>'Emissions Factors'!$D$2</f>
        <v>LB</v>
      </c>
      <c r="M2655" s="67" t="str">
        <f>'Emissions Factors'!$E$2</f>
        <v>EACH</v>
      </c>
      <c r="N2655" s="68">
        <f t="shared" si="82"/>
        <v>7.9584527765721296E-7</v>
      </c>
      <c r="O2655" s="67" t="str">
        <f t="shared" si="83"/>
        <v>LB</v>
      </c>
    </row>
    <row r="2656" spans="1:15" x14ac:dyDescent="0.25">
      <c r="A2656" s="61" t="s">
        <v>3549</v>
      </c>
      <c r="B2656" s="61" t="s">
        <v>3336</v>
      </c>
      <c r="C2656" s="61" t="s">
        <v>104</v>
      </c>
      <c r="D2656" s="62" t="s">
        <v>5116</v>
      </c>
      <c r="E2656" s="62" t="s">
        <v>2679</v>
      </c>
      <c r="F2656" s="67" t="s">
        <v>3337</v>
      </c>
      <c r="G2656" s="63">
        <f>VLOOKUP(Emissions!A2656,Population!$A$5:$L$3146,12,FALSE)*'National Throughput'!$B$2</f>
        <v>805.04726230678114</v>
      </c>
      <c r="H2656" s="12" t="str">
        <f>'Emissions Factors'!$E$2</f>
        <v>EACH</v>
      </c>
      <c r="I2656" s="64">
        <v>515</v>
      </c>
      <c r="J2656" s="65">
        <v>7439976</v>
      </c>
      <c r="K2656" s="66">
        <f>'Emissions Factors'!$C$2</f>
        <v>1.9400679072269228E-9</v>
      </c>
      <c r="L2656" s="67" t="str">
        <f>'Emissions Factors'!$D$2</f>
        <v>LB</v>
      </c>
      <c r="M2656" s="67" t="str">
        <f>'Emissions Factors'!$E$2</f>
        <v>EACH</v>
      </c>
      <c r="N2656" s="68">
        <f t="shared" si="82"/>
        <v>1.5618463574022805E-6</v>
      </c>
      <c r="O2656" s="67" t="str">
        <f t="shared" si="83"/>
        <v>LB</v>
      </c>
    </row>
    <row r="2657" spans="1:15" x14ac:dyDescent="0.25">
      <c r="A2657" s="61" t="s">
        <v>3550</v>
      </c>
      <c r="B2657" s="61" t="s">
        <v>3336</v>
      </c>
      <c r="C2657" s="61" t="s">
        <v>107</v>
      </c>
      <c r="D2657" s="62" t="s">
        <v>3551</v>
      </c>
      <c r="E2657" s="62" t="s">
        <v>2679</v>
      </c>
      <c r="F2657" s="67" t="s">
        <v>3337</v>
      </c>
      <c r="G2657" s="63">
        <f>VLOOKUP(Emissions!A2657,Population!$A$5:$L$3146,12,FALSE)*'National Throughput'!$B$2</f>
        <v>51853.247995866841</v>
      </c>
      <c r="H2657" s="12" t="str">
        <f>'Emissions Factors'!$E$2</f>
        <v>EACH</v>
      </c>
      <c r="I2657" s="64">
        <v>515</v>
      </c>
      <c r="J2657" s="65">
        <v>7439976</v>
      </c>
      <c r="K2657" s="66">
        <f>'Emissions Factors'!$C$2</f>
        <v>1.9400679072269228E-9</v>
      </c>
      <c r="L2657" s="67" t="str">
        <f>'Emissions Factors'!$D$2</f>
        <v>LB</v>
      </c>
      <c r="M2657" s="67" t="str">
        <f>'Emissions Factors'!$E$2</f>
        <v>EACH</v>
      </c>
      <c r="N2657" s="68">
        <f t="shared" si="82"/>
        <v>1.0059882232226001E-4</v>
      </c>
      <c r="O2657" s="67" t="str">
        <f t="shared" si="83"/>
        <v>LB</v>
      </c>
    </row>
    <row r="2658" spans="1:15" x14ac:dyDescent="0.25">
      <c r="A2658" s="61" t="s">
        <v>3552</v>
      </c>
      <c r="B2658" s="61" t="s">
        <v>3336</v>
      </c>
      <c r="C2658" s="61" t="s">
        <v>110</v>
      </c>
      <c r="D2658" s="62" t="s">
        <v>3553</v>
      </c>
      <c r="E2658" s="62" t="s">
        <v>2679</v>
      </c>
      <c r="F2658" s="67" t="s">
        <v>3337</v>
      </c>
      <c r="G2658" s="63">
        <f>VLOOKUP(Emissions!A2658,Population!$A$5:$L$3146,12,FALSE)*'National Throughput'!$B$2</f>
        <v>4551.3372612961712</v>
      </c>
      <c r="H2658" s="12" t="str">
        <f>'Emissions Factors'!$E$2</f>
        <v>EACH</v>
      </c>
      <c r="I2658" s="64">
        <v>515</v>
      </c>
      <c r="J2658" s="65">
        <v>7439976</v>
      </c>
      <c r="K2658" s="66">
        <f>'Emissions Factors'!$C$2</f>
        <v>1.9400679072269228E-9</v>
      </c>
      <c r="L2658" s="67" t="str">
        <f>'Emissions Factors'!$D$2</f>
        <v>LB</v>
      </c>
      <c r="M2658" s="67" t="str">
        <f>'Emissions Factors'!$E$2</f>
        <v>EACH</v>
      </c>
      <c r="N2658" s="68">
        <f t="shared" si="82"/>
        <v>8.8299033556067775E-6</v>
      </c>
      <c r="O2658" s="67" t="str">
        <f t="shared" si="83"/>
        <v>LB</v>
      </c>
    </row>
    <row r="2659" spans="1:15" x14ac:dyDescent="0.25">
      <c r="A2659" s="61" t="s">
        <v>3554</v>
      </c>
      <c r="B2659" s="61" t="s">
        <v>3336</v>
      </c>
      <c r="C2659" s="61" t="s">
        <v>113</v>
      </c>
      <c r="D2659" s="62" t="s">
        <v>3555</v>
      </c>
      <c r="E2659" s="62" t="s">
        <v>2679</v>
      </c>
      <c r="F2659" s="67" t="s">
        <v>3337</v>
      </c>
      <c r="G2659" s="63">
        <f>VLOOKUP(Emissions!A2659,Population!$A$5:$L$3146,12,FALSE)*'National Throughput'!$B$2</f>
        <v>268.69093340684924</v>
      </c>
      <c r="H2659" s="12" t="str">
        <f>'Emissions Factors'!$E$2</f>
        <v>EACH</v>
      </c>
      <c r="I2659" s="64">
        <v>515</v>
      </c>
      <c r="J2659" s="65">
        <v>7439976</v>
      </c>
      <c r="K2659" s="66">
        <f>'Emissions Factors'!$C$2</f>
        <v>1.9400679072269228E-9</v>
      </c>
      <c r="L2659" s="67" t="str">
        <f>'Emissions Factors'!$D$2</f>
        <v>LB</v>
      </c>
      <c r="M2659" s="67" t="str">
        <f>'Emissions Factors'!$E$2</f>
        <v>EACH</v>
      </c>
      <c r="N2659" s="68">
        <f t="shared" si="82"/>
        <v>5.2127865686547451E-7</v>
      </c>
      <c r="O2659" s="67" t="str">
        <f t="shared" si="83"/>
        <v>LB</v>
      </c>
    </row>
    <row r="2660" spans="1:15" x14ac:dyDescent="0.25">
      <c r="A2660" s="61" t="s">
        <v>3556</v>
      </c>
      <c r="B2660" s="61" t="s">
        <v>3336</v>
      </c>
      <c r="C2660" s="61" t="s">
        <v>115</v>
      </c>
      <c r="D2660" s="62" t="s">
        <v>3557</v>
      </c>
      <c r="E2660" s="62" t="s">
        <v>2679</v>
      </c>
      <c r="F2660" s="67" t="s">
        <v>3337</v>
      </c>
      <c r="G2660" s="63">
        <f>VLOOKUP(Emissions!A2660,Population!$A$5:$L$3146,12,FALSE)*'National Throughput'!$B$2</f>
        <v>3616.0466839410324</v>
      </c>
      <c r="H2660" s="12" t="str">
        <f>'Emissions Factors'!$E$2</f>
        <v>EACH</v>
      </c>
      <c r="I2660" s="64">
        <v>515</v>
      </c>
      <c r="J2660" s="65">
        <v>7439976</v>
      </c>
      <c r="K2660" s="66">
        <f>'Emissions Factors'!$C$2</f>
        <v>1.9400679072269228E-9</v>
      </c>
      <c r="L2660" s="67" t="str">
        <f>'Emissions Factors'!$D$2</f>
        <v>LB</v>
      </c>
      <c r="M2660" s="67" t="str">
        <f>'Emissions Factors'!$E$2</f>
        <v>EACH</v>
      </c>
      <c r="N2660" s="68">
        <f t="shared" si="82"/>
        <v>7.0153761225483329E-6</v>
      </c>
      <c r="O2660" s="67" t="str">
        <f t="shared" si="83"/>
        <v>LB</v>
      </c>
    </row>
    <row r="2661" spans="1:15" x14ac:dyDescent="0.25">
      <c r="A2661" s="61" t="s">
        <v>3558</v>
      </c>
      <c r="B2661" s="61" t="s">
        <v>3336</v>
      </c>
      <c r="C2661" s="61" t="s">
        <v>118</v>
      </c>
      <c r="D2661" s="62" t="s">
        <v>3559</v>
      </c>
      <c r="E2661" s="62" t="s">
        <v>2679</v>
      </c>
      <c r="F2661" s="67" t="s">
        <v>3337</v>
      </c>
      <c r="G2661" s="63">
        <f>VLOOKUP(Emissions!A2661,Population!$A$5:$L$3146,12,FALSE)*'National Throughput'!$B$2</f>
        <v>33012.065444146858</v>
      </c>
      <c r="H2661" s="12" t="str">
        <f>'Emissions Factors'!$E$2</f>
        <v>EACH</v>
      </c>
      <c r="I2661" s="64">
        <v>515</v>
      </c>
      <c r="J2661" s="65">
        <v>7439976</v>
      </c>
      <c r="K2661" s="66">
        <f>'Emissions Factors'!$C$2</f>
        <v>1.9400679072269228E-9</v>
      </c>
      <c r="L2661" s="67" t="str">
        <f>'Emissions Factors'!$D$2</f>
        <v>LB</v>
      </c>
      <c r="M2661" s="67" t="str">
        <f>'Emissions Factors'!$E$2</f>
        <v>EACH</v>
      </c>
      <c r="N2661" s="68">
        <f t="shared" si="82"/>
        <v>6.4045648719464215E-5</v>
      </c>
      <c r="O2661" s="67" t="str">
        <f t="shared" si="83"/>
        <v>LB</v>
      </c>
    </row>
    <row r="2662" spans="1:15" x14ac:dyDescent="0.25">
      <c r="A2662" s="61" t="s">
        <v>3560</v>
      </c>
      <c r="B2662" s="61" t="s">
        <v>3336</v>
      </c>
      <c r="C2662" s="61" t="s">
        <v>121</v>
      </c>
      <c r="D2662" s="62" t="s">
        <v>352</v>
      </c>
      <c r="E2662" s="62" t="s">
        <v>2679</v>
      </c>
      <c r="F2662" s="67" t="s">
        <v>3337</v>
      </c>
      <c r="G2662" s="63">
        <f>VLOOKUP(Emissions!A2662,Population!$A$5:$L$3146,12,FALSE)*'National Throughput'!$B$2</f>
        <v>3956.5252713115437</v>
      </c>
      <c r="H2662" s="12" t="str">
        <f>'Emissions Factors'!$E$2</f>
        <v>EACH</v>
      </c>
      <c r="I2662" s="64">
        <v>515</v>
      </c>
      <c r="J2662" s="65">
        <v>7439976</v>
      </c>
      <c r="K2662" s="66">
        <f>'Emissions Factors'!$C$2</f>
        <v>1.9400679072269228E-9</v>
      </c>
      <c r="L2662" s="67" t="str">
        <f>'Emissions Factors'!$D$2</f>
        <v>LB</v>
      </c>
      <c r="M2662" s="67" t="str">
        <f>'Emissions Factors'!$E$2</f>
        <v>EACH</v>
      </c>
      <c r="N2662" s="68">
        <f t="shared" si="82"/>
        <v>7.67592770300382E-6</v>
      </c>
      <c r="O2662" s="67" t="str">
        <f t="shared" si="83"/>
        <v>LB</v>
      </c>
    </row>
    <row r="2663" spans="1:15" x14ac:dyDescent="0.25">
      <c r="A2663" s="61" t="s">
        <v>3561</v>
      </c>
      <c r="B2663" s="61" t="s">
        <v>3336</v>
      </c>
      <c r="C2663" s="61" t="s">
        <v>124</v>
      </c>
      <c r="D2663" s="62" t="s">
        <v>2791</v>
      </c>
      <c r="E2663" s="62" t="s">
        <v>2679</v>
      </c>
      <c r="F2663" s="67" t="s">
        <v>3337</v>
      </c>
      <c r="G2663" s="63">
        <f>VLOOKUP(Emissions!A2663,Population!$A$5:$L$3146,12,FALSE)*'National Throughput'!$B$2</f>
        <v>50787.714103463339</v>
      </c>
      <c r="H2663" s="12" t="str">
        <f>'Emissions Factors'!$E$2</f>
        <v>EACH</v>
      </c>
      <c r="I2663" s="64">
        <v>515</v>
      </c>
      <c r="J2663" s="65">
        <v>7439976</v>
      </c>
      <c r="K2663" s="66">
        <f>'Emissions Factors'!$C$2</f>
        <v>1.9400679072269228E-9</v>
      </c>
      <c r="L2663" s="67" t="str">
        <f>'Emissions Factors'!$D$2</f>
        <v>LB</v>
      </c>
      <c r="M2663" s="67" t="str">
        <f>'Emissions Factors'!$E$2</f>
        <v>EACH</v>
      </c>
      <c r="N2663" s="68">
        <f t="shared" si="82"/>
        <v>9.853161421354539E-5</v>
      </c>
      <c r="O2663" s="67" t="str">
        <f t="shared" si="83"/>
        <v>LB</v>
      </c>
    </row>
    <row r="2664" spans="1:15" x14ac:dyDescent="0.25">
      <c r="A2664" s="61" t="s">
        <v>3562</v>
      </c>
      <c r="B2664" s="61" t="s">
        <v>3336</v>
      </c>
      <c r="C2664" s="61" t="s">
        <v>127</v>
      </c>
      <c r="D2664" s="62" t="s">
        <v>3563</v>
      </c>
      <c r="E2664" s="62" t="s">
        <v>2679</v>
      </c>
      <c r="F2664" s="67" t="s">
        <v>3337</v>
      </c>
      <c r="G2664" s="63">
        <f>VLOOKUP(Emissions!A2664,Population!$A$5:$L$3146,12,FALSE)*'National Throughput'!$B$2</f>
        <v>13920.65164146783</v>
      </c>
      <c r="H2664" s="12" t="str">
        <f>'Emissions Factors'!$E$2</f>
        <v>EACH</v>
      </c>
      <c r="I2664" s="64">
        <v>515</v>
      </c>
      <c r="J2664" s="65">
        <v>7439976</v>
      </c>
      <c r="K2664" s="66">
        <f>'Emissions Factors'!$C$2</f>
        <v>1.9400679072269228E-9</v>
      </c>
      <c r="L2664" s="67" t="str">
        <f>'Emissions Factors'!$D$2</f>
        <v>LB</v>
      </c>
      <c r="M2664" s="67" t="str">
        <f>'Emissions Factors'!$E$2</f>
        <v>EACH</v>
      </c>
      <c r="N2664" s="68">
        <f t="shared" si="82"/>
        <v>2.7007009497297521E-5</v>
      </c>
      <c r="O2664" s="67" t="str">
        <f t="shared" si="83"/>
        <v>LB</v>
      </c>
    </row>
    <row r="2665" spans="1:15" x14ac:dyDescent="0.25">
      <c r="A2665" s="61" t="s">
        <v>3564</v>
      </c>
      <c r="B2665" s="61" t="s">
        <v>3336</v>
      </c>
      <c r="C2665" s="61" t="s">
        <v>130</v>
      </c>
      <c r="D2665" s="62" t="s">
        <v>3565</v>
      </c>
      <c r="E2665" s="62" t="s">
        <v>2679</v>
      </c>
      <c r="F2665" s="67" t="s">
        <v>3337</v>
      </c>
      <c r="G2665" s="63">
        <f>VLOOKUP(Emissions!A2665,Population!$A$5:$L$3146,12,FALSE)*'National Throughput'!$B$2</f>
        <v>20670.742189879595</v>
      </c>
      <c r="H2665" s="12" t="str">
        <f>'Emissions Factors'!$E$2</f>
        <v>EACH</v>
      </c>
      <c r="I2665" s="64">
        <v>515</v>
      </c>
      <c r="J2665" s="65">
        <v>7439976</v>
      </c>
      <c r="K2665" s="66">
        <f>'Emissions Factors'!$C$2</f>
        <v>1.9400679072269228E-9</v>
      </c>
      <c r="L2665" s="67" t="str">
        <f>'Emissions Factors'!$D$2</f>
        <v>LB</v>
      </c>
      <c r="M2665" s="67" t="str">
        <f>'Emissions Factors'!$E$2</f>
        <v>EACH</v>
      </c>
      <c r="N2665" s="68">
        <f t="shared" si="82"/>
        <v>4.0102643541146963E-5</v>
      </c>
      <c r="O2665" s="67" t="str">
        <f t="shared" si="83"/>
        <v>LB</v>
      </c>
    </row>
    <row r="2666" spans="1:15" x14ac:dyDescent="0.25">
      <c r="A2666" s="61" t="s">
        <v>3566</v>
      </c>
      <c r="B2666" s="61" t="s">
        <v>3336</v>
      </c>
      <c r="C2666" s="61" t="s">
        <v>133</v>
      </c>
      <c r="D2666" s="62" t="s">
        <v>355</v>
      </c>
      <c r="E2666" s="62" t="s">
        <v>2679</v>
      </c>
      <c r="F2666" s="67" t="s">
        <v>3337</v>
      </c>
      <c r="G2666" s="63">
        <f>VLOOKUP(Emissions!A2666,Population!$A$5:$L$3146,12,FALSE)*'National Throughput'!$B$2</f>
        <v>7664.8703674915696</v>
      </c>
      <c r="H2666" s="12" t="str">
        <f>'Emissions Factors'!$E$2</f>
        <v>EACH</v>
      </c>
      <c r="I2666" s="64">
        <v>515</v>
      </c>
      <c r="J2666" s="65">
        <v>7439976</v>
      </c>
      <c r="K2666" s="66">
        <f>'Emissions Factors'!$C$2</f>
        <v>1.9400679072269228E-9</v>
      </c>
      <c r="L2666" s="67" t="str">
        <f>'Emissions Factors'!$D$2</f>
        <v>LB</v>
      </c>
      <c r="M2666" s="67" t="str">
        <f>'Emissions Factors'!$E$2</f>
        <v>EACH</v>
      </c>
      <c r="N2666" s="68">
        <f t="shared" si="82"/>
        <v>1.4870369013025025E-5</v>
      </c>
      <c r="O2666" s="67" t="str">
        <f t="shared" si="83"/>
        <v>LB</v>
      </c>
    </row>
    <row r="2667" spans="1:15" x14ac:dyDescent="0.25">
      <c r="A2667" s="61" t="s">
        <v>3567</v>
      </c>
      <c r="B2667" s="61" t="s">
        <v>3336</v>
      </c>
      <c r="C2667" s="61" t="s">
        <v>136</v>
      </c>
      <c r="D2667" s="62" t="s">
        <v>3568</v>
      </c>
      <c r="E2667" s="62" t="s">
        <v>2679</v>
      </c>
      <c r="F2667" s="67" t="s">
        <v>3337</v>
      </c>
      <c r="G2667" s="63">
        <f>VLOOKUP(Emissions!A2667,Population!$A$5:$L$3146,12,FALSE)*'National Throughput'!$B$2</f>
        <v>20224.633197391122</v>
      </c>
      <c r="H2667" s="12" t="str">
        <f>'Emissions Factors'!$E$2</f>
        <v>EACH</v>
      </c>
      <c r="I2667" s="64">
        <v>515</v>
      </c>
      <c r="J2667" s="65">
        <v>7439976</v>
      </c>
      <c r="K2667" s="66">
        <f>'Emissions Factors'!$C$2</f>
        <v>1.9400679072269228E-9</v>
      </c>
      <c r="L2667" s="67" t="str">
        <f>'Emissions Factors'!$D$2</f>
        <v>LB</v>
      </c>
      <c r="M2667" s="67" t="str">
        <f>'Emissions Factors'!$E$2</f>
        <v>EACH</v>
      </c>
      <c r="N2667" s="68">
        <f t="shared" si="82"/>
        <v>3.9237161801694741E-5</v>
      </c>
      <c r="O2667" s="67" t="str">
        <f t="shared" si="83"/>
        <v>LB</v>
      </c>
    </row>
    <row r="2668" spans="1:15" x14ac:dyDescent="0.25">
      <c r="A2668" s="61" t="s">
        <v>3569</v>
      </c>
      <c r="B2668" s="61" t="s">
        <v>3336</v>
      </c>
      <c r="C2668" s="61" t="s">
        <v>139</v>
      </c>
      <c r="D2668" s="62" t="s">
        <v>2800</v>
      </c>
      <c r="E2668" s="62" t="s">
        <v>2679</v>
      </c>
      <c r="F2668" s="67" t="s">
        <v>3337</v>
      </c>
      <c r="G2668" s="63">
        <f>VLOOKUP(Emissions!A2668,Population!$A$5:$L$3146,12,FALSE)*'National Throughput'!$B$2</f>
        <v>17169.555752280419</v>
      </c>
      <c r="H2668" s="12" t="str">
        <f>'Emissions Factors'!$E$2</f>
        <v>EACH</v>
      </c>
      <c r="I2668" s="64">
        <v>515</v>
      </c>
      <c r="J2668" s="65">
        <v>7439976</v>
      </c>
      <c r="K2668" s="66">
        <f>'Emissions Factors'!$C$2</f>
        <v>1.9400679072269228E-9</v>
      </c>
      <c r="L2668" s="67" t="str">
        <f>'Emissions Factors'!$D$2</f>
        <v>LB</v>
      </c>
      <c r="M2668" s="67" t="str">
        <f>'Emissions Factors'!$E$2</f>
        <v>EACH</v>
      </c>
      <c r="N2668" s="68">
        <f t="shared" si="82"/>
        <v>3.3310104096342648E-5</v>
      </c>
      <c r="O2668" s="67" t="str">
        <f t="shared" si="83"/>
        <v>LB</v>
      </c>
    </row>
    <row r="2669" spans="1:15" x14ac:dyDescent="0.25">
      <c r="A2669" s="61" t="s">
        <v>3570</v>
      </c>
      <c r="B2669" s="61" t="s">
        <v>3336</v>
      </c>
      <c r="C2669" s="61" t="s">
        <v>142</v>
      </c>
      <c r="D2669" s="62" t="s">
        <v>5190</v>
      </c>
      <c r="E2669" s="62" t="s">
        <v>2679</v>
      </c>
      <c r="F2669" s="67" t="s">
        <v>3337</v>
      </c>
      <c r="G2669" s="63">
        <f>VLOOKUP(Emissions!A2669,Population!$A$5:$L$3146,12,FALSE)*'National Throughput'!$B$2</f>
        <v>17291.594764018646</v>
      </c>
      <c r="H2669" s="12" t="str">
        <f>'Emissions Factors'!$E$2</f>
        <v>EACH</v>
      </c>
      <c r="I2669" s="64">
        <v>515</v>
      </c>
      <c r="J2669" s="65">
        <v>7439976</v>
      </c>
      <c r="K2669" s="66">
        <f>'Emissions Factors'!$C$2</f>
        <v>1.9400679072269228E-9</v>
      </c>
      <c r="L2669" s="67" t="str">
        <f>'Emissions Factors'!$D$2</f>
        <v>LB</v>
      </c>
      <c r="M2669" s="67" t="str">
        <f>'Emissions Factors'!$E$2</f>
        <v>EACH</v>
      </c>
      <c r="N2669" s="68">
        <f t="shared" si="82"/>
        <v>3.354686806644567E-5</v>
      </c>
      <c r="O2669" s="67" t="str">
        <f t="shared" si="83"/>
        <v>LB</v>
      </c>
    </row>
    <row r="2670" spans="1:15" x14ac:dyDescent="0.25">
      <c r="A2670" s="61" t="s">
        <v>3571</v>
      </c>
      <c r="B2670" s="61" t="s">
        <v>3336</v>
      </c>
      <c r="C2670" s="61" t="s">
        <v>145</v>
      </c>
      <c r="D2670" s="62" t="s">
        <v>5194</v>
      </c>
      <c r="E2670" s="62" t="s">
        <v>2679</v>
      </c>
      <c r="F2670" s="67" t="s">
        <v>3337</v>
      </c>
      <c r="G2670" s="63">
        <f>VLOOKUP(Emissions!A2670,Population!$A$5:$L$3146,12,FALSE)*'National Throughput'!$B$2</f>
        <v>80111.945209705504</v>
      </c>
      <c r="H2670" s="12" t="str">
        <f>'Emissions Factors'!$E$2</f>
        <v>EACH</v>
      </c>
      <c r="I2670" s="64">
        <v>515</v>
      </c>
      <c r="J2670" s="65">
        <v>7439976</v>
      </c>
      <c r="K2670" s="66">
        <f>'Emissions Factors'!$C$2</f>
        <v>1.9400679072269228E-9</v>
      </c>
      <c r="L2670" s="67" t="str">
        <f>'Emissions Factors'!$D$2</f>
        <v>LB</v>
      </c>
      <c r="M2670" s="67" t="str">
        <f>'Emissions Factors'!$E$2</f>
        <v>EACH</v>
      </c>
      <c r="N2670" s="68">
        <f t="shared" si="82"/>
        <v>1.5542261388687127E-4</v>
      </c>
      <c r="O2670" s="67" t="str">
        <f t="shared" si="83"/>
        <v>LB</v>
      </c>
    </row>
    <row r="2671" spans="1:15" x14ac:dyDescent="0.25">
      <c r="A2671" s="61" t="s">
        <v>3572</v>
      </c>
      <c r="B2671" s="61" t="s">
        <v>3336</v>
      </c>
      <c r="C2671" s="61" t="s">
        <v>147</v>
      </c>
      <c r="D2671" s="62" t="s">
        <v>2803</v>
      </c>
      <c r="E2671" s="62" t="s">
        <v>2679</v>
      </c>
      <c r="F2671" s="67" t="s">
        <v>3337</v>
      </c>
      <c r="G2671" s="63">
        <f>VLOOKUP(Emissions!A2671,Population!$A$5:$L$3146,12,FALSE)*'National Throughput'!$B$2</f>
        <v>24124.753883445504</v>
      </c>
      <c r="H2671" s="12" t="str">
        <f>'Emissions Factors'!$E$2</f>
        <v>EACH</v>
      </c>
      <c r="I2671" s="64">
        <v>515</v>
      </c>
      <c r="J2671" s="65">
        <v>7439976</v>
      </c>
      <c r="K2671" s="66">
        <f>'Emissions Factors'!$C$2</f>
        <v>1.9400679072269228E-9</v>
      </c>
      <c r="L2671" s="67" t="str">
        <f>'Emissions Factors'!$D$2</f>
        <v>LB</v>
      </c>
      <c r="M2671" s="67" t="str">
        <f>'Emissions Factors'!$E$2</f>
        <v>EACH</v>
      </c>
      <c r="N2671" s="68">
        <f t="shared" si="82"/>
        <v>4.6803660779020699E-5</v>
      </c>
      <c r="O2671" s="67" t="str">
        <f t="shared" si="83"/>
        <v>LB</v>
      </c>
    </row>
    <row r="2672" spans="1:15" x14ac:dyDescent="0.25">
      <c r="A2672" s="61" t="s">
        <v>3573</v>
      </c>
      <c r="B2672" s="61" t="s">
        <v>3336</v>
      </c>
      <c r="C2672" s="61" t="s">
        <v>150</v>
      </c>
      <c r="D2672" s="62" t="s">
        <v>3574</v>
      </c>
      <c r="E2672" s="62" t="s">
        <v>2679</v>
      </c>
      <c r="F2672" s="67" t="s">
        <v>3337</v>
      </c>
      <c r="G2672" s="63">
        <f>VLOOKUP(Emissions!A2672,Population!$A$5:$L$3146,12,FALSE)*'National Throughput'!$B$2</f>
        <v>3643.7362076127306</v>
      </c>
      <c r="H2672" s="12" t="str">
        <f>'Emissions Factors'!$E$2</f>
        <v>EACH</v>
      </c>
      <c r="I2672" s="64">
        <v>515</v>
      </c>
      <c r="J2672" s="65">
        <v>7439976</v>
      </c>
      <c r="K2672" s="66">
        <f>'Emissions Factors'!$C$2</f>
        <v>1.9400679072269228E-9</v>
      </c>
      <c r="L2672" s="67" t="str">
        <f>'Emissions Factors'!$D$2</f>
        <v>LB</v>
      </c>
      <c r="M2672" s="67" t="str">
        <f>'Emissions Factors'!$E$2</f>
        <v>EACH</v>
      </c>
      <c r="N2672" s="68">
        <f t="shared" si="82"/>
        <v>7.0690956787901949E-6</v>
      </c>
      <c r="O2672" s="67" t="str">
        <f t="shared" si="83"/>
        <v>LB</v>
      </c>
    </row>
    <row r="2673" spans="1:15" x14ac:dyDescent="0.25">
      <c r="A2673" s="61" t="s">
        <v>3575</v>
      </c>
      <c r="B2673" s="61" t="s">
        <v>3336</v>
      </c>
      <c r="C2673" s="61" t="s">
        <v>152</v>
      </c>
      <c r="D2673" s="62" t="s">
        <v>3576</v>
      </c>
      <c r="E2673" s="62" t="s">
        <v>2679</v>
      </c>
      <c r="F2673" s="67" t="s">
        <v>3337</v>
      </c>
      <c r="G2673" s="63">
        <f>VLOOKUP(Emissions!A2673,Population!$A$5:$L$3146,12,FALSE)*'National Throughput'!$B$2</f>
        <v>12399.778915351962</v>
      </c>
      <c r="H2673" s="12" t="str">
        <f>'Emissions Factors'!$E$2</f>
        <v>EACH</v>
      </c>
      <c r="I2673" s="64">
        <v>515</v>
      </c>
      <c r="J2673" s="65">
        <v>7439976</v>
      </c>
      <c r="K2673" s="66">
        <f>'Emissions Factors'!$C$2</f>
        <v>1.9400679072269228E-9</v>
      </c>
      <c r="L2673" s="67" t="str">
        <f>'Emissions Factors'!$D$2</f>
        <v>LB</v>
      </c>
      <c r="M2673" s="67" t="str">
        <f>'Emissions Factors'!$E$2</f>
        <v>EACH</v>
      </c>
      <c r="N2673" s="68">
        <f t="shared" si="82"/>
        <v>2.4056413130383403E-5</v>
      </c>
      <c r="O2673" s="67" t="str">
        <f t="shared" si="83"/>
        <v>LB</v>
      </c>
    </row>
    <row r="2674" spans="1:15" x14ac:dyDescent="0.25">
      <c r="A2674" s="61" t="s">
        <v>3577</v>
      </c>
      <c r="B2674" s="61" t="s">
        <v>3336</v>
      </c>
      <c r="C2674" s="61" t="s">
        <v>154</v>
      </c>
      <c r="D2674" s="62" t="s">
        <v>3578</v>
      </c>
      <c r="E2674" s="62" t="s">
        <v>2679</v>
      </c>
      <c r="F2674" s="67" t="s">
        <v>3337</v>
      </c>
      <c r="G2674" s="63">
        <f>VLOOKUP(Emissions!A2674,Population!$A$5:$L$3146,12,FALSE)*'National Throughput'!$B$2</f>
        <v>20008.244697586371</v>
      </c>
      <c r="H2674" s="12" t="str">
        <f>'Emissions Factors'!$E$2</f>
        <v>EACH</v>
      </c>
      <c r="I2674" s="64">
        <v>515</v>
      </c>
      <c r="J2674" s="65">
        <v>7439976</v>
      </c>
      <c r="K2674" s="66">
        <f>'Emissions Factors'!$C$2</f>
        <v>1.9400679072269228E-9</v>
      </c>
      <c r="L2674" s="67" t="str">
        <f>'Emissions Factors'!$D$2</f>
        <v>LB</v>
      </c>
      <c r="M2674" s="67" t="str">
        <f>'Emissions Factors'!$E$2</f>
        <v>EACH</v>
      </c>
      <c r="N2674" s="68">
        <f t="shared" si="82"/>
        <v>3.8817353417730565E-5</v>
      </c>
      <c r="O2674" s="67" t="str">
        <f t="shared" si="83"/>
        <v>LB</v>
      </c>
    </row>
    <row r="2675" spans="1:15" x14ac:dyDescent="0.25">
      <c r="A2675" s="61" t="s">
        <v>3579</v>
      </c>
      <c r="B2675" s="61" t="s">
        <v>3336</v>
      </c>
      <c r="C2675" s="61" t="s">
        <v>157</v>
      </c>
      <c r="D2675" s="62" t="s">
        <v>3580</v>
      </c>
      <c r="E2675" s="62" t="s">
        <v>2679</v>
      </c>
      <c r="F2675" s="67" t="s">
        <v>3337</v>
      </c>
      <c r="G2675" s="63">
        <f>VLOOKUP(Emissions!A2675,Population!$A$5:$L$3146,12,FALSE)*'National Throughput'!$B$2</f>
        <v>88.196260583927611</v>
      </c>
      <c r="H2675" s="12" t="str">
        <f>'Emissions Factors'!$E$2</f>
        <v>EACH</v>
      </c>
      <c r="I2675" s="64">
        <v>515</v>
      </c>
      <c r="J2675" s="65">
        <v>7439976</v>
      </c>
      <c r="K2675" s="66">
        <f>'Emissions Factors'!$C$2</f>
        <v>1.9400679072269228E-9</v>
      </c>
      <c r="L2675" s="67" t="str">
        <f>'Emissions Factors'!$D$2</f>
        <v>LB</v>
      </c>
      <c r="M2675" s="67" t="str">
        <f>'Emissions Factors'!$E$2</f>
        <v>EACH</v>
      </c>
      <c r="N2675" s="68">
        <f t="shared" si="82"/>
        <v>1.7110673469630077E-7</v>
      </c>
      <c r="O2675" s="67" t="str">
        <f t="shared" si="83"/>
        <v>LB</v>
      </c>
    </row>
    <row r="2676" spans="1:15" x14ac:dyDescent="0.25">
      <c r="A2676" s="61" t="s">
        <v>3581</v>
      </c>
      <c r="B2676" s="61" t="s">
        <v>3336</v>
      </c>
      <c r="C2676" s="61" t="s">
        <v>160</v>
      </c>
      <c r="D2676" s="62" t="s">
        <v>3582</v>
      </c>
      <c r="E2676" s="62" t="s">
        <v>2679</v>
      </c>
      <c r="F2676" s="67" t="s">
        <v>3337</v>
      </c>
      <c r="G2676" s="63">
        <f>VLOOKUP(Emissions!A2676,Population!$A$5:$L$3146,12,FALSE)*'National Throughput'!$B$2</f>
        <v>301481.48266162252</v>
      </c>
      <c r="H2676" s="12" t="str">
        <f>'Emissions Factors'!$E$2</f>
        <v>EACH</v>
      </c>
      <c r="I2676" s="64">
        <v>515</v>
      </c>
      <c r="J2676" s="65">
        <v>7439976</v>
      </c>
      <c r="K2676" s="66">
        <f>'Emissions Factors'!$C$2</f>
        <v>1.9400679072269228E-9</v>
      </c>
      <c r="L2676" s="67" t="str">
        <f>'Emissions Factors'!$D$2</f>
        <v>LB</v>
      </c>
      <c r="M2676" s="67" t="str">
        <f>'Emissions Factors'!$E$2</f>
        <v>EACH</v>
      </c>
      <c r="N2676" s="68">
        <f t="shared" si="82"/>
        <v>5.8489454913500383E-4</v>
      </c>
      <c r="O2676" s="67" t="str">
        <f t="shared" si="83"/>
        <v>LB</v>
      </c>
    </row>
    <row r="2677" spans="1:15" x14ac:dyDescent="0.25">
      <c r="A2677" s="61" t="s">
        <v>3583</v>
      </c>
      <c r="B2677" s="61" t="s">
        <v>3336</v>
      </c>
      <c r="C2677" s="61" t="s">
        <v>162</v>
      </c>
      <c r="D2677" s="62" t="s">
        <v>3584</v>
      </c>
      <c r="E2677" s="62" t="s">
        <v>2679</v>
      </c>
      <c r="F2677" s="67" t="s">
        <v>3337</v>
      </c>
      <c r="G2677" s="63">
        <f>VLOOKUP(Emissions!A2677,Population!$A$5:$L$3146,12,FALSE)*'National Throughput'!$B$2</f>
        <v>5918.3793003470491</v>
      </c>
      <c r="H2677" s="12" t="str">
        <f>'Emissions Factors'!$E$2</f>
        <v>EACH</v>
      </c>
      <c r="I2677" s="64">
        <v>515</v>
      </c>
      <c r="J2677" s="65">
        <v>7439976</v>
      </c>
      <c r="K2677" s="66">
        <f>'Emissions Factors'!$C$2</f>
        <v>1.9400679072269228E-9</v>
      </c>
      <c r="L2677" s="67" t="str">
        <f>'Emissions Factors'!$D$2</f>
        <v>LB</v>
      </c>
      <c r="M2677" s="67" t="str">
        <f>'Emissions Factors'!$E$2</f>
        <v>EACH</v>
      </c>
      <c r="N2677" s="68">
        <f t="shared" si="82"/>
        <v>1.1482057743399439E-5</v>
      </c>
      <c r="O2677" s="67" t="str">
        <f t="shared" si="83"/>
        <v>LB</v>
      </c>
    </row>
    <row r="2678" spans="1:15" x14ac:dyDescent="0.25">
      <c r="A2678" s="61" t="s">
        <v>3585</v>
      </c>
      <c r="B2678" s="61" t="s">
        <v>3336</v>
      </c>
      <c r="C2678" s="61" t="s">
        <v>165</v>
      </c>
      <c r="D2678" s="62" t="s">
        <v>3586</v>
      </c>
      <c r="E2678" s="62" t="s">
        <v>2679</v>
      </c>
      <c r="F2678" s="67" t="s">
        <v>3337</v>
      </c>
      <c r="G2678" s="63">
        <f>VLOOKUP(Emissions!A2678,Population!$A$5:$L$3146,12,FALSE)*'National Throughput'!$B$2</f>
        <v>8408.3853549723553</v>
      </c>
      <c r="H2678" s="12" t="str">
        <f>'Emissions Factors'!$E$2</f>
        <v>EACH</v>
      </c>
      <c r="I2678" s="64">
        <v>515</v>
      </c>
      <c r="J2678" s="65">
        <v>7439976</v>
      </c>
      <c r="K2678" s="66">
        <f>'Emissions Factors'!$C$2</f>
        <v>1.9400679072269228E-9</v>
      </c>
      <c r="L2678" s="67" t="str">
        <f>'Emissions Factors'!$D$2</f>
        <v>LB</v>
      </c>
      <c r="M2678" s="67" t="str">
        <f>'Emissions Factors'!$E$2</f>
        <v>EACH</v>
      </c>
      <c r="N2678" s="68">
        <f t="shared" si="82"/>
        <v>1.6312838578778722E-5</v>
      </c>
      <c r="O2678" s="67" t="str">
        <f t="shared" si="83"/>
        <v>LB</v>
      </c>
    </row>
    <row r="2679" spans="1:15" x14ac:dyDescent="0.25">
      <c r="A2679" s="61" t="s">
        <v>3587</v>
      </c>
      <c r="B2679" s="61" t="s">
        <v>3336</v>
      </c>
      <c r="C2679" s="61" t="s">
        <v>168</v>
      </c>
      <c r="D2679" s="62" t="s">
        <v>3588</v>
      </c>
      <c r="E2679" s="62" t="s">
        <v>2679</v>
      </c>
      <c r="F2679" s="67" t="s">
        <v>3337</v>
      </c>
      <c r="G2679" s="63">
        <f>VLOOKUP(Emissions!A2679,Population!$A$5:$L$3146,12,FALSE)*'National Throughput'!$B$2</f>
        <v>249657.97526525491</v>
      </c>
      <c r="H2679" s="12" t="str">
        <f>'Emissions Factors'!$E$2</f>
        <v>EACH</v>
      </c>
      <c r="I2679" s="64">
        <v>515</v>
      </c>
      <c r="J2679" s="65">
        <v>7439976</v>
      </c>
      <c r="K2679" s="66">
        <f>'Emissions Factors'!$C$2</f>
        <v>1.9400679072269228E-9</v>
      </c>
      <c r="L2679" s="67" t="str">
        <f>'Emissions Factors'!$D$2</f>
        <v>LB</v>
      </c>
      <c r="M2679" s="67" t="str">
        <f>'Emissions Factors'!$E$2</f>
        <v>EACH</v>
      </c>
      <c r="N2679" s="68">
        <f t="shared" si="82"/>
        <v>4.8435342559537397E-4</v>
      </c>
      <c r="O2679" s="67" t="str">
        <f t="shared" si="83"/>
        <v>LB</v>
      </c>
    </row>
    <row r="2680" spans="1:15" x14ac:dyDescent="0.25">
      <c r="A2680" s="61" t="s">
        <v>3589</v>
      </c>
      <c r="B2680" s="61" t="s">
        <v>3336</v>
      </c>
      <c r="C2680" s="61" t="s">
        <v>171</v>
      </c>
      <c r="D2680" s="62" t="s">
        <v>3590</v>
      </c>
      <c r="E2680" s="62" t="s">
        <v>2679</v>
      </c>
      <c r="F2680" s="67" t="s">
        <v>3337</v>
      </c>
      <c r="G2680" s="63">
        <f>VLOOKUP(Emissions!A2680,Population!$A$5:$L$3146,12,FALSE)*'National Throughput'!$B$2</f>
        <v>825.55802058211316</v>
      </c>
      <c r="H2680" s="12" t="str">
        <f>'Emissions Factors'!$E$2</f>
        <v>EACH</v>
      </c>
      <c r="I2680" s="64">
        <v>515</v>
      </c>
      <c r="J2680" s="65">
        <v>7439976</v>
      </c>
      <c r="K2680" s="66">
        <f>'Emissions Factors'!$C$2</f>
        <v>1.9400679072269228E-9</v>
      </c>
      <c r="L2680" s="67" t="str">
        <f>'Emissions Factors'!$D$2</f>
        <v>LB</v>
      </c>
      <c r="M2680" s="67" t="str">
        <f>'Emissions Factors'!$E$2</f>
        <v>EACH</v>
      </c>
      <c r="N2680" s="68">
        <f t="shared" si="82"/>
        <v>1.6016386212851412E-6</v>
      </c>
      <c r="O2680" s="67" t="str">
        <f t="shared" si="83"/>
        <v>LB</v>
      </c>
    </row>
    <row r="2681" spans="1:15" x14ac:dyDescent="0.25">
      <c r="A2681" s="61" t="s">
        <v>3591</v>
      </c>
      <c r="B2681" s="61" t="s">
        <v>3336</v>
      </c>
      <c r="C2681" s="61" t="s">
        <v>173</v>
      </c>
      <c r="D2681" s="62" t="s">
        <v>2812</v>
      </c>
      <c r="E2681" s="62" t="s">
        <v>2679</v>
      </c>
      <c r="F2681" s="67" t="s">
        <v>3337</v>
      </c>
      <c r="G2681" s="63">
        <f>VLOOKUP(Emissions!A2681,Population!$A$5:$L$3146,12,FALSE)*'National Throughput'!$B$2</f>
        <v>14214.981022718846</v>
      </c>
      <c r="H2681" s="12" t="str">
        <f>'Emissions Factors'!$E$2</f>
        <v>EACH</v>
      </c>
      <c r="I2681" s="64">
        <v>515</v>
      </c>
      <c r="J2681" s="65">
        <v>7439976</v>
      </c>
      <c r="K2681" s="66">
        <f>'Emissions Factors'!$C$2</f>
        <v>1.9400679072269228E-9</v>
      </c>
      <c r="L2681" s="67" t="str">
        <f>'Emissions Factors'!$D$2</f>
        <v>LB</v>
      </c>
      <c r="M2681" s="67" t="str">
        <f>'Emissions Factors'!$E$2</f>
        <v>EACH</v>
      </c>
      <c r="N2681" s="68">
        <f t="shared" si="82"/>
        <v>2.7578028484016574E-5</v>
      </c>
      <c r="O2681" s="67" t="str">
        <f t="shared" si="83"/>
        <v>LB</v>
      </c>
    </row>
    <row r="2682" spans="1:15" x14ac:dyDescent="0.25">
      <c r="A2682" s="61" t="s">
        <v>3592</v>
      </c>
      <c r="B2682" s="61" t="s">
        <v>3336</v>
      </c>
      <c r="C2682" s="61" t="s">
        <v>176</v>
      </c>
      <c r="D2682" s="62" t="s">
        <v>2818</v>
      </c>
      <c r="E2682" s="62" t="s">
        <v>2679</v>
      </c>
      <c r="F2682" s="67" t="s">
        <v>3337</v>
      </c>
      <c r="G2682" s="63">
        <f>VLOOKUP(Emissions!A2682,Population!$A$5:$L$3146,12,FALSE)*'National Throughput'!$B$2</f>
        <v>10408.184286817226</v>
      </c>
      <c r="H2682" s="12" t="str">
        <f>'Emissions Factors'!$E$2</f>
        <v>EACH</v>
      </c>
      <c r="I2682" s="64">
        <v>515</v>
      </c>
      <c r="J2682" s="65">
        <v>7439976</v>
      </c>
      <c r="K2682" s="66">
        <f>'Emissions Factors'!$C$2</f>
        <v>1.9400679072269228E-9</v>
      </c>
      <c r="L2682" s="67" t="str">
        <f>'Emissions Factors'!$D$2</f>
        <v>LB</v>
      </c>
      <c r="M2682" s="67" t="str">
        <f>'Emissions Factors'!$E$2</f>
        <v>EACH</v>
      </c>
      <c r="N2682" s="68">
        <f t="shared" si="82"/>
        <v>2.0192584307357638E-5</v>
      </c>
      <c r="O2682" s="67" t="str">
        <f t="shared" si="83"/>
        <v>LB</v>
      </c>
    </row>
    <row r="2683" spans="1:15" x14ac:dyDescent="0.25">
      <c r="A2683" s="61" t="s">
        <v>3593</v>
      </c>
      <c r="B2683" s="61" t="s">
        <v>3336</v>
      </c>
      <c r="C2683" s="61" t="s">
        <v>178</v>
      </c>
      <c r="D2683" s="62" t="s">
        <v>5200</v>
      </c>
      <c r="E2683" s="62" t="s">
        <v>2679</v>
      </c>
      <c r="F2683" s="67" t="s">
        <v>3337</v>
      </c>
      <c r="G2683" s="63">
        <f>VLOOKUP(Emissions!A2683,Population!$A$5:$L$3146,12,FALSE)*'National Throughput'!$B$2</f>
        <v>5599.4370091656365</v>
      </c>
      <c r="H2683" s="12" t="str">
        <f>'Emissions Factors'!$E$2</f>
        <v>EACH</v>
      </c>
      <c r="I2683" s="64">
        <v>515</v>
      </c>
      <c r="J2683" s="65">
        <v>7439976</v>
      </c>
      <c r="K2683" s="66">
        <f>'Emissions Factors'!$C$2</f>
        <v>1.9400679072269228E-9</v>
      </c>
      <c r="L2683" s="67" t="str">
        <f>'Emissions Factors'!$D$2</f>
        <v>LB</v>
      </c>
      <c r="M2683" s="67" t="str">
        <f>'Emissions Factors'!$E$2</f>
        <v>EACH</v>
      </c>
      <c r="N2683" s="68">
        <f t="shared" si="82"/>
        <v>1.0863288040020957E-5</v>
      </c>
      <c r="O2683" s="67" t="str">
        <f t="shared" si="83"/>
        <v>LB</v>
      </c>
    </row>
    <row r="2684" spans="1:15" x14ac:dyDescent="0.25">
      <c r="A2684" s="61" t="s">
        <v>3594</v>
      </c>
      <c r="B2684" s="61" t="s">
        <v>3336</v>
      </c>
      <c r="C2684" s="61" t="s">
        <v>181</v>
      </c>
      <c r="D2684" s="62" t="s">
        <v>374</v>
      </c>
      <c r="E2684" s="62" t="s">
        <v>2679</v>
      </c>
      <c r="F2684" s="67" t="s">
        <v>3337</v>
      </c>
      <c r="G2684" s="63">
        <f>VLOOKUP(Emissions!A2684,Population!$A$5:$L$3146,12,FALSE)*'National Throughput'!$B$2</f>
        <v>4174.9648469438289</v>
      </c>
      <c r="H2684" s="12" t="str">
        <f>'Emissions Factors'!$E$2</f>
        <v>EACH</v>
      </c>
      <c r="I2684" s="64">
        <v>515</v>
      </c>
      <c r="J2684" s="65">
        <v>7439976</v>
      </c>
      <c r="K2684" s="66">
        <f>'Emissions Factors'!$C$2</f>
        <v>1.9400679072269228E-9</v>
      </c>
      <c r="L2684" s="67" t="str">
        <f>'Emissions Factors'!$D$2</f>
        <v>LB</v>
      </c>
      <c r="M2684" s="67" t="str">
        <f>'Emissions Factors'!$E$2</f>
        <v>EACH</v>
      </c>
      <c r="N2684" s="68">
        <f t="shared" si="82"/>
        <v>8.0997153133562838E-6</v>
      </c>
      <c r="O2684" s="67" t="str">
        <f t="shared" si="83"/>
        <v>LB</v>
      </c>
    </row>
    <row r="2685" spans="1:15" x14ac:dyDescent="0.25">
      <c r="A2685" s="61" t="s">
        <v>3595</v>
      </c>
      <c r="B2685" s="61" t="s">
        <v>3336</v>
      </c>
      <c r="C2685" s="61" t="s">
        <v>184</v>
      </c>
      <c r="D2685" s="62" t="s">
        <v>3596</v>
      </c>
      <c r="E2685" s="62" t="s">
        <v>2679</v>
      </c>
      <c r="F2685" s="67" t="s">
        <v>3337</v>
      </c>
      <c r="G2685" s="63">
        <f>VLOOKUP(Emissions!A2685,Population!$A$5:$L$3146,12,FALSE)*'National Throughput'!$B$2</f>
        <v>37451.61907284247</v>
      </c>
      <c r="H2685" s="12" t="str">
        <f>'Emissions Factors'!$E$2</f>
        <v>EACH</v>
      </c>
      <c r="I2685" s="64">
        <v>515</v>
      </c>
      <c r="J2685" s="65">
        <v>7439976</v>
      </c>
      <c r="K2685" s="66">
        <f>'Emissions Factors'!$C$2</f>
        <v>1.9400679072269228E-9</v>
      </c>
      <c r="L2685" s="67" t="str">
        <f>'Emissions Factors'!$D$2</f>
        <v>LB</v>
      </c>
      <c r="M2685" s="67" t="str">
        <f>'Emissions Factors'!$E$2</f>
        <v>EACH</v>
      </c>
      <c r="N2685" s="68">
        <f t="shared" si="82"/>
        <v>7.2658684236909395E-5</v>
      </c>
      <c r="O2685" s="67" t="str">
        <f t="shared" si="83"/>
        <v>LB</v>
      </c>
    </row>
    <row r="2686" spans="1:15" x14ac:dyDescent="0.25">
      <c r="A2686" s="61" t="s">
        <v>3597</v>
      </c>
      <c r="B2686" s="61" t="s">
        <v>3336</v>
      </c>
      <c r="C2686" s="61" t="s">
        <v>3598</v>
      </c>
      <c r="D2686" s="62" t="s">
        <v>3599</v>
      </c>
      <c r="E2686" s="62" t="s">
        <v>2679</v>
      </c>
      <c r="F2686" s="67" t="s">
        <v>3337</v>
      </c>
      <c r="G2686" s="63">
        <f>VLOOKUP(Emissions!A2686,Population!$A$5:$L$3146,12,FALSE)*'National Throughput'!$B$2</f>
        <v>58479.248456712841</v>
      </c>
      <c r="H2686" s="12" t="str">
        <f>'Emissions Factors'!$E$2</f>
        <v>EACH</v>
      </c>
      <c r="I2686" s="64">
        <v>515</v>
      </c>
      <c r="J2686" s="65">
        <v>7439976</v>
      </c>
      <c r="K2686" s="66">
        <f>'Emissions Factors'!$C$2</f>
        <v>1.9400679072269228E-9</v>
      </c>
      <c r="L2686" s="67" t="str">
        <f>'Emissions Factors'!$D$2</f>
        <v>LB</v>
      </c>
      <c r="M2686" s="67" t="str">
        <f>'Emissions Factors'!$E$2</f>
        <v>EACH</v>
      </c>
      <c r="N2686" s="68">
        <f t="shared" si="82"/>
        <v>1.1345371316961814E-4</v>
      </c>
      <c r="O2686" s="67" t="str">
        <f t="shared" si="83"/>
        <v>LB</v>
      </c>
    </row>
    <row r="2687" spans="1:15" x14ac:dyDescent="0.25">
      <c r="A2687" s="61" t="s">
        <v>3600</v>
      </c>
      <c r="B2687" s="61" t="s">
        <v>3336</v>
      </c>
      <c r="C2687" s="61" t="s">
        <v>3601</v>
      </c>
      <c r="D2687" s="62" t="s">
        <v>2482</v>
      </c>
      <c r="E2687" s="62" t="s">
        <v>2679</v>
      </c>
      <c r="F2687" s="67" t="s">
        <v>3337</v>
      </c>
      <c r="G2687" s="63">
        <f>VLOOKUP(Emissions!A2687,Population!$A$5:$L$3146,12,FALSE)*'National Throughput'!$B$2</f>
        <v>49117.112841937545</v>
      </c>
      <c r="H2687" s="12" t="str">
        <f>'Emissions Factors'!$E$2</f>
        <v>EACH</v>
      </c>
      <c r="I2687" s="64">
        <v>515</v>
      </c>
      <c r="J2687" s="65">
        <v>7439976</v>
      </c>
      <c r="K2687" s="66">
        <f>'Emissions Factors'!$C$2</f>
        <v>1.9400679072269228E-9</v>
      </c>
      <c r="L2687" s="67" t="str">
        <f>'Emissions Factors'!$D$2</f>
        <v>LB</v>
      </c>
      <c r="M2687" s="67" t="str">
        <f>'Emissions Factors'!$E$2</f>
        <v>EACH</v>
      </c>
      <c r="N2687" s="68">
        <f t="shared" si="82"/>
        <v>9.5290534320286385E-5</v>
      </c>
      <c r="O2687" s="67" t="str">
        <f t="shared" si="83"/>
        <v>LB</v>
      </c>
    </row>
    <row r="2688" spans="1:15" x14ac:dyDescent="0.25">
      <c r="A2688" s="61" t="s">
        <v>3602</v>
      </c>
      <c r="B2688" s="61" t="s">
        <v>3336</v>
      </c>
      <c r="C2688" s="61" t="s">
        <v>3603</v>
      </c>
      <c r="D2688" s="62" t="s">
        <v>378</v>
      </c>
      <c r="E2688" s="62" t="s">
        <v>2679</v>
      </c>
      <c r="F2688" s="67" t="s">
        <v>3337</v>
      </c>
      <c r="G2688" s="63">
        <f>VLOOKUP(Emissions!A2688,Population!$A$5:$L$3146,12,FALSE)*'National Throughput'!$B$2</f>
        <v>2201.8299008568906</v>
      </c>
      <c r="H2688" s="12" t="str">
        <f>'Emissions Factors'!$E$2</f>
        <v>EACH</v>
      </c>
      <c r="I2688" s="64">
        <v>515</v>
      </c>
      <c r="J2688" s="65">
        <v>7439976</v>
      </c>
      <c r="K2688" s="66">
        <f>'Emissions Factors'!$C$2</f>
        <v>1.9400679072269228E-9</v>
      </c>
      <c r="L2688" s="67" t="str">
        <f>'Emissions Factors'!$D$2</f>
        <v>LB</v>
      </c>
      <c r="M2688" s="67" t="str">
        <f>'Emissions Factors'!$E$2</f>
        <v>EACH</v>
      </c>
      <c r="N2688" s="68">
        <f t="shared" si="82"/>
        <v>4.2716995278250903E-6</v>
      </c>
      <c r="O2688" s="67" t="str">
        <f t="shared" si="83"/>
        <v>LB</v>
      </c>
    </row>
    <row r="2689" spans="1:15" x14ac:dyDescent="0.25">
      <c r="A2689" s="61" t="s">
        <v>3604</v>
      </c>
      <c r="B2689" s="61" t="s">
        <v>3336</v>
      </c>
      <c r="C2689" s="61" t="s">
        <v>3605</v>
      </c>
      <c r="D2689" s="62" t="s">
        <v>1215</v>
      </c>
      <c r="E2689" s="62" t="s">
        <v>2679</v>
      </c>
      <c r="F2689" s="67" t="s">
        <v>3337</v>
      </c>
      <c r="G2689" s="63">
        <f>VLOOKUP(Emissions!A2689,Population!$A$5:$L$3146,12,FALSE)*'National Throughput'!$B$2</f>
        <v>159809.5731022493</v>
      </c>
      <c r="H2689" s="12" t="str">
        <f>'Emissions Factors'!$E$2</f>
        <v>EACH</v>
      </c>
      <c r="I2689" s="64">
        <v>515</v>
      </c>
      <c r="J2689" s="65">
        <v>7439976</v>
      </c>
      <c r="K2689" s="66">
        <f>'Emissions Factors'!$C$2</f>
        <v>1.9400679072269228E-9</v>
      </c>
      <c r="L2689" s="67" t="str">
        <f>'Emissions Factors'!$D$2</f>
        <v>LB</v>
      </c>
      <c r="M2689" s="67" t="str">
        <f>'Emissions Factors'!$E$2</f>
        <v>EACH</v>
      </c>
      <c r="N2689" s="68">
        <f t="shared" si="82"/>
        <v>3.1004142404330871E-4</v>
      </c>
      <c r="O2689" s="67" t="str">
        <f t="shared" si="83"/>
        <v>LB</v>
      </c>
    </row>
    <row r="2690" spans="1:15" x14ac:dyDescent="0.25">
      <c r="A2690" s="61" t="s">
        <v>3606</v>
      </c>
      <c r="B2690" s="61" t="s">
        <v>3336</v>
      </c>
      <c r="C2690" s="61" t="s">
        <v>3607</v>
      </c>
      <c r="D2690" s="62" t="s">
        <v>3608</v>
      </c>
      <c r="E2690" s="62" t="s">
        <v>2679</v>
      </c>
      <c r="F2690" s="67" t="s">
        <v>3337</v>
      </c>
      <c r="G2690" s="63">
        <f>VLOOKUP(Emissions!A2690,Population!$A$5:$L$3146,12,FALSE)*'National Throughput'!$B$2</f>
        <v>24875.447636322653</v>
      </c>
      <c r="H2690" s="12" t="str">
        <f>'Emissions Factors'!$E$2</f>
        <v>EACH</v>
      </c>
      <c r="I2690" s="64">
        <v>515</v>
      </c>
      <c r="J2690" s="65">
        <v>7439976</v>
      </c>
      <c r="K2690" s="66">
        <f>'Emissions Factors'!$C$2</f>
        <v>1.9400679072269228E-9</v>
      </c>
      <c r="L2690" s="67" t="str">
        <f>'Emissions Factors'!$D$2</f>
        <v>LB</v>
      </c>
      <c r="M2690" s="67" t="str">
        <f>'Emissions Factors'!$E$2</f>
        <v>EACH</v>
      </c>
      <c r="N2690" s="68">
        <f t="shared" si="82"/>
        <v>4.826005763713339E-5</v>
      </c>
      <c r="O2690" s="67" t="str">
        <f t="shared" si="83"/>
        <v>LB</v>
      </c>
    </row>
    <row r="2691" spans="1:15" x14ac:dyDescent="0.25">
      <c r="A2691" s="61" t="s">
        <v>3609</v>
      </c>
      <c r="B2691" s="61" t="s">
        <v>3336</v>
      </c>
      <c r="C2691" s="61" t="s">
        <v>3610</v>
      </c>
      <c r="D2691" s="62" t="s">
        <v>665</v>
      </c>
      <c r="E2691" s="62" t="s">
        <v>2679</v>
      </c>
      <c r="F2691" s="67" t="s">
        <v>3337</v>
      </c>
      <c r="G2691" s="63">
        <f>VLOOKUP(Emissions!A2691,Population!$A$5:$L$3146,12,FALSE)*'National Throughput'!$B$2</f>
        <v>4994.3696400433428</v>
      </c>
      <c r="H2691" s="12" t="str">
        <f>'Emissions Factors'!$E$2</f>
        <v>EACH</v>
      </c>
      <c r="I2691" s="64">
        <v>515</v>
      </c>
      <c r="J2691" s="65">
        <v>7439976</v>
      </c>
      <c r="K2691" s="66">
        <f>'Emissions Factors'!$C$2</f>
        <v>1.9400679072269228E-9</v>
      </c>
      <c r="L2691" s="67" t="str">
        <f>'Emissions Factors'!$D$2</f>
        <v>LB</v>
      </c>
      <c r="M2691" s="67" t="str">
        <f>'Emissions Factors'!$E$2</f>
        <v>EACH</v>
      </c>
      <c r="N2691" s="68">
        <f t="shared" ref="N2691:N2754" si="84">K2691*G2691</f>
        <v>9.689416255476568E-6</v>
      </c>
      <c r="O2691" s="67" t="str">
        <f t="shared" ref="O2691:O2754" si="85">L2691</f>
        <v>LB</v>
      </c>
    </row>
    <row r="2692" spans="1:15" x14ac:dyDescent="0.25">
      <c r="A2692" s="61" t="s">
        <v>3611</v>
      </c>
      <c r="B2692" s="61" t="s">
        <v>3336</v>
      </c>
      <c r="C2692" s="61" t="s">
        <v>3612</v>
      </c>
      <c r="D2692" s="62" t="s">
        <v>31</v>
      </c>
      <c r="E2692" s="62" t="s">
        <v>2679</v>
      </c>
      <c r="F2692" s="67" t="s">
        <v>3337</v>
      </c>
      <c r="G2692" s="63">
        <f>VLOOKUP(Emissions!A2692,Population!$A$5:$L$3146,12,FALSE)*'National Throughput'!$B$2</f>
        <v>9307.7821053456628</v>
      </c>
      <c r="H2692" s="12" t="str">
        <f>'Emissions Factors'!$E$2</f>
        <v>EACH</v>
      </c>
      <c r="I2692" s="64">
        <v>515</v>
      </c>
      <c r="J2692" s="65">
        <v>7439976</v>
      </c>
      <c r="K2692" s="66">
        <f>'Emissions Factors'!$C$2</f>
        <v>1.9400679072269228E-9</v>
      </c>
      <c r="L2692" s="67" t="str">
        <f>'Emissions Factors'!$D$2</f>
        <v>LB</v>
      </c>
      <c r="M2692" s="67" t="str">
        <f>'Emissions Factors'!$E$2</f>
        <v>EACH</v>
      </c>
      <c r="N2692" s="68">
        <f t="shared" si="84"/>
        <v>1.805772935004216E-5</v>
      </c>
      <c r="O2692" s="67" t="str">
        <f t="shared" si="85"/>
        <v>LB</v>
      </c>
    </row>
    <row r="2693" spans="1:15" x14ac:dyDescent="0.25">
      <c r="A2693" s="61" t="s">
        <v>3613</v>
      </c>
      <c r="B2693" s="61" t="s">
        <v>3336</v>
      </c>
      <c r="C2693" s="61" t="s">
        <v>3614</v>
      </c>
      <c r="D2693" s="62" t="s">
        <v>3615</v>
      </c>
      <c r="E2693" s="62" t="s">
        <v>2679</v>
      </c>
      <c r="F2693" s="67" t="s">
        <v>3337</v>
      </c>
      <c r="G2693" s="63">
        <f>VLOOKUP(Emissions!A2693,Population!$A$5:$L$3146,12,FALSE)*'National Throughput'!$B$2</f>
        <v>19911.84413369231</v>
      </c>
      <c r="H2693" s="12" t="str">
        <f>'Emissions Factors'!$E$2</f>
        <v>EACH</v>
      </c>
      <c r="I2693" s="64">
        <v>515</v>
      </c>
      <c r="J2693" s="65">
        <v>7439976</v>
      </c>
      <c r="K2693" s="66">
        <f>'Emissions Factors'!$C$2</f>
        <v>1.9400679072269228E-9</v>
      </c>
      <c r="L2693" s="67" t="str">
        <f>'Emissions Factors'!$D$2</f>
        <v>LB</v>
      </c>
      <c r="M2693" s="67" t="str">
        <f>'Emissions Factors'!$E$2</f>
        <v>EACH</v>
      </c>
      <c r="N2693" s="68">
        <f t="shared" si="84"/>
        <v>3.8630329777481122E-5</v>
      </c>
      <c r="O2693" s="67" t="str">
        <f t="shared" si="85"/>
        <v>LB</v>
      </c>
    </row>
    <row r="2694" spans="1:15" x14ac:dyDescent="0.25">
      <c r="A2694" s="61" t="s">
        <v>3616</v>
      </c>
      <c r="B2694" s="61" t="s">
        <v>3336</v>
      </c>
      <c r="C2694" s="61" t="s">
        <v>3617</v>
      </c>
      <c r="D2694" s="62" t="s">
        <v>2830</v>
      </c>
      <c r="E2694" s="62" t="s">
        <v>2679</v>
      </c>
      <c r="F2694" s="67" t="s">
        <v>3337</v>
      </c>
      <c r="G2694" s="63">
        <f>VLOOKUP(Emissions!A2694,Population!$A$5:$L$3146,12,FALSE)*'National Throughput'!$B$2</f>
        <v>532199.82373543584</v>
      </c>
      <c r="H2694" s="12" t="str">
        <f>'Emissions Factors'!$E$2</f>
        <v>EACH</v>
      </c>
      <c r="I2694" s="64">
        <v>515</v>
      </c>
      <c r="J2694" s="65">
        <v>7439976</v>
      </c>
      <c r="K2694" s="66">
        <f>'Emissions Factors'!$C$2</f>
        <v>1.9400679072269228E-9</v>
      </c>
      <c r="L2694" s="67" t="str">
        <f>'Emissions Factors'!$D$2</f>
        <v>LB</v>
      </c>
      <c r="M2694" s="67" t="str">
        <f>'Emissions Factors'!$E$2</f>
        <v>EACH</v>
      </c>
      <c r="N2694" s="68">
        <f t="shared" si="84"/>
        <v>1.0325037982609443E-3</v>
      </c>
      <c r="O2694" s="67" t="str">
        <f t="shared" si="85"/>
        <v>LB</v>
      </c>
    </row>
    <row r="2695" spans="1:15" x14ac:dyDescent="0.25">
      <c r="A2695" s="61" t="s">
        <v>3618</v>
      </c>
      <c r="B2695" s="61" t="s">
        <v>3336</v>
      </c>
      <c r="C2695" s="61" t="s">
        <v>3619</v>
      </c>
      <c r="D2695" s="62" t="s">
        <v>2261</v>
      </c>
      <c r="E2695" s="62" t="s">
        <v>2679</v>
      </c>
      <c r="F2695" s="67" t="s">
        <v>3337</v>
      </c>
      <c r="G2695" s="63">
        <f>VLOOKUP(Emissions!A2695,Population!$A$5:$L$3146,12,FALSE)*'National Throughput'!$B$2</f>
        <v>22713.613714102659</v>
      </c>
      <c r="H2695" s="12" t="str">
        <f>'Emissions Factors'!$E$2</f>
        <v>EACH</v>
      </c>
      <c r="I2695" s="64">
        <v>515</v>
      </c>
      <c r="J2695" s="65">
        <v>7439976</v>
      </c>
      <c r="K2695" s="66">
        <f>'Emissions Factors'!$C$2</f>
        <v>1.9400679072269228E-9</v>
      </c>
      <c r="L2695" s="67" t="str">
        <f>'Emissions Factors'!$D$2</f>
        <v>LB</v>
      </c>
      <c r="M2695" s="67" t="str">
        <f>'Emissions Factors'!$E$2</f>
        <v>EACH</v>
      </c>
      <c r="N2695" s="68">
        <f t="shared" si="84"/>
        <v>4.4065953023879877E-5</v>
      </c>
      <c r="O2695" s="67" t="str">
        <f t="shared" si="85"/>
        <v>LB</v>
      </c>
    </row>
    <row r="2696" spans="1:15" x14ac:dyDescent="0.25">
      <c r="A2696" s="61" t="s">
        <v>3620</v>
      </c>
      <c r="B2696" s="61" t="s">
        <v>3336</v>
      </c>
      <c r="C2696" s="61" t="s">
        <v>3621</v>
      </c>
      <c r="D2696" s="62" t="s">
        <v>817</v>
      </c>
      <c r="E2696" s="62" t="s">
        <v>2679</v>
      </c>
      <c r="F2696" s="67" t="s">
        <v>3337</v>
      </c>
      <c r="G2696" s="63">
        <f>VLOOKUP(Emissions!A2696,Population!$A$5:$L$3146,12,FALSE)*'National Throughput'!$B$2</f>
        <v>13068.429635127784</v>
      </c>
      <c r="H2696" s="12" t="str">
        <f>'Emissions Factors'!$E$2</f>
        <v>EACH</v>
      </c>
      <c r="I2696" s="64">
        <v>515</v>
      </c>
      <c r="J2696" s="65">
        <v>7439976</v>
      </c>
      <c r="K2696" s="66">
        <f>'Emissions Factors'!$C$2</f>
        <v>1.9400679072269228E-9</v>
      </c>
      <c r="L2696" s="67" t="str">
        <f>'Emissions Factors'!$D$2</f>
        <v>LB</v>
      </c>
      <c r="M2696" s="67" t="str">
        <f>'Emissions Factors'!$E$2</f>
        <v>EACH</v>
      </c>
      <c r="N2696" s="68">
        <f t="shared" si="84"/>
        <v>2.535364093296466E-5</v>
      </c>
      <c r="O2696" s="67" t="str">
        <f t="shared" si="85"/>
        <v>LB</v>
      </c>
    </row>
    <row r="2697" spans="1:15" x14ac:dyDescent="0.25">
      <c r="A2697" s="61" t="s">
        <v>3622</v>
      </c>
      <c r="B2697" s="61" t="s">
        <v>3336</v>
      </c>
      <c r="C2697" s="61" t="s">
        <v>3623</v>
      </c>
      <c r="D2697" s="62" t="s">
        <v>3624</v>
      </c>
      <c r="E2697" s="62" t="s">
        <v>2679</v>
      </c>
      <c r="F2697" s="67" t="s">
        <v>3337</v>
      </c>
      <c r="G2697" s="63">
        <f>VLOOKUP(Emissions!A2697,Population!$A$5:$L$3146,12,FALSE)*'National Throughput'!$B$2</f>
        <v>1182.4452145728901</v>
      </c>
      <c r="H2697" s="12" t="str">
        <f>'Emissions Factors'!$E$2</f>
        <v>EACH</v>
      </c>
      <c r="I2697" s="64">
        <v>515</v>
      </c>
      <c r="J2697" s="65">
        <v>7439976</v>
      </c>
      <c r="K2697" s="66">
        <f>'Emissions Factors'!$C$2</f>
        <v>1.9400679072269228E-9</v>
      </c>
      <c r="L2697" s="67" t="str">
        <f>'Emissions Factors'!$D$2</f>
        <v>LB</v>
      </c>
      <c r="M2697" s="67" t="str">
        <f>'Emissions Factors'!$E$2</f>
        <v>EACH</v>
      </c>
      <c r="N2697" s="68">
        <f t="shared" si="84"/>
        <v>2.2940240128469167E-6</v>
      </c>
      <c r="O2697" s="67" t="str">
        <f t="shared" si="85"/>
        <v>LB</v>
      </c>
    </row>
    <row r="2698" spans="1:15" x14ac:dyDescent="0.25">
      <c r="A2698" s="61" t="s">
        <v>3625</v>
      </c>
      <c r="B2698" s="61" t="s">
        <v>3336</v>
      </c>
      <c r="C2698" s="61" t="s">
        <v>3626</v>
      </c>
      <c r="D2698" s="62" t="s">
        <v>3627</v>
      </c>
      <c r="E2698" s="62" t="s">
        <v>2679</v>
      </c>
      <c r="F2698" s="67" t="s">
        <v>3337</v>
      </c>
      <c r="G2698" s="63">
        <f>VLOOKUP(Emissions!A2698,Population!$A$5:$L$3146,12,FALSE)*'National Throughput'!$B$2</f>
        <v>66968.651306872765</v>
      </c>
      <c r="H2698" s="12" t="str">
        <f>'Emissions Factors'!$E$2</f>
        <v>EACH</v>
      </c>
      <c r="I2698" s="64">
        <v>515</v>
      </c>
      <c r="J2698" s="65">
        <v>7439976</v>
      </c>
      <c r="K2698" s="66">
        <f>'Emissions Factors'!$C$2</f>
        <v>1.9400679072269228E-9</v>
      </c>
      <c r="L2698" s="67" t="str">
        <f>'Emissions Factors'!$D$2</f>
        <v>LB</v>
      </c>
      <c r="M2698" s="67" t="str">
        <f>'Emissions Factors'!$E$2</f>
        <v>EACH</v>
      </c>
      <c r="N2698" s="68">
        <f t="shared" si="84"/>
        <v>1.2992373119073418E-4</v>
      </c>
      <c r="O2698" s="67" t="str">
        <f t="shared" si="85"/>
        <v>LB</v>
      </c>
    </row>
    <row r="2699" spans="1:15" x14ac:dyDescent="0.25">
      <c r="A2699" s="61" t="s">
        <v>3628</v>
      </c>
      <c r="B2699" s="61" t="s">
        <v>3336</v>
      </c>
      <c r="C2699" s="61" t="s">
        <v>3629</v>
      </c>
      <c r="D2699" s="62" t="s">
        <v>3630</v>
      </c>
      <c r="E2699" s="62" t="s">
        <v>2679</v>
      </c>
      <c r="F2699" s="67" t="s">
        <v>3337</v>
      </c>
      <c r="G2699" s="63">
        <f>VLOOKUP(Emissions!A2699,Population!$A$5:$L$3146,12,FALSE)*'National Throughput'!$B$2</f>
        <v>49425.799753981293</v>
      </c>
      <c r="H2699" s="12" t="str">
        <f>'Emissions Factors'!$E$2</f>
        <v>EACH</v>
      </c>
      <c r="I2699" s="64">
        <v>515</v>
      </c>
      <c r="J2699" s="65">
        <v>7439976</v>
      </c>
      <c r="K2699" s="66">
        <f>'Emissions Factors'!$C$2</f>
        <v>1.9400679072269228E-9</v>
      </c>
      <c r="L2699" s="67" t="str">
        <f>'Emissions Factors'!$D$2</f>
        <v>LB</v>
      </c>
      <c r="M2699" s="67" t="str">
        <f>'Emissions Factors'!$E$2</f>
        <v>EACH</v>
      </c>
      <c r="N2699" s="68">
        <f t="shared" si="84"/>
        <v>9.5889407891723439E-5</v>
      </c>
      <c r="O2699" s="67" t="str">
        <f t="shared" si="85"/>
        <v>LB</v>
      </c>
    </row>
    <row r="2700" spans="1:15" x14ac:dyDescent="0.25">
      <c r="A2700" s="61" t="s">
        <v>3631</v>
      </c>
      <c r="B2700" s="61" t="s">
        <v>3336</v>
      </c>
      <c r="C2700" s="61" t="s">
        <v>3632</v>
      </c>
      <c r="D2700" s="62" t="s">
        <v>4804</v>
      </c>
      <c r="E2700" s="62" t="s">
        <v>2679</v>
      </c>
      <c r="F2700" s="67" t="s">
        <v>3337</v>
      </c>
      <c r="G2700" s="63">
        <f>VLOOKUP(Emissions!A2700,Population!$A$5:$L$3146,12,FALSE)*'National Throughput'!$B$2</f>
        <v>14499.055024832192</v>
      </c>
      <c r="H2700" s="12" t="str">
        <f>'Emissions Factors'!$E$2</f>
        <v>EACH</v>
      </c>
      <c r="I2700" s="64">
        <v>515</v>
      </c>
      <c r="J2700" s="65">
        <v>7439976</v>
      </c>
      <c r="K2700" s="66">
        <f>'Emissions Factors'!$C$2</f>
        <v>1.9400679072269228E-9</v>
      </c>
      <c r="L2700" s="67" t="str">
        <f>'Emissions Factors'!$D$2</f>
        <v>LB</v>
      </c>
      <c r="M2700" s="67" t="str">
        <f>'Emissions Factors'!$E$2</f>
        <v>EACH</v>
      </c>
      <c r="N2700" s="68">
        <f t="shared" si="84"/>
        <v>2.8129151338794189E-5</v>
      </c>
      <c r="O2700" s="67" t="str">
        <f t="shared" si="85"/>
        <v>LB</v>
      </c>
    </row>
    <row r="2701" spans="1:15" x14ac:dyDescent="0.25">
      <c r="A2701" s="61" t="s">
        <v>3633</v>
      </c>
      <c r="B2701" s="61" t="s">
        <v>3336</v>
      </c>
      <c r="C2701" s="61" t="s">
        <v>3634</v>
      </c>
      <c r="D2701" s="62" t="s">
        <v>3635</v>
      </c>
      <c r="E2701" s="62" t="s">
        <v>2679</v>
      </c>
      <c r="F2701" s="67" t="s">
        <v>3337</v>
      </c>
      <c r="G2701" s="63">
        <f>VLOOKUP(Emissions!A2701,Population!$A$5:$L$3146,12,FALSE)*'National Throughput'!$B$2</f>
        <v>15478.443732479296</v>
      </c>
      <c r="H2701" s="12" t="str">
        <f>'Emissions Factors'!$E$2</f>
        <v>EACH</v>
      </c>
      <c r="I2701" s="64">
        <v>515</v>
      </c>
      <c r="J2701" s="65">
        <v>7439976</v>
      </c>
      <c r="K2701" s="66">
        <f>'Emissions Factors'!$C$2</f>
        <v>1.9400679072269228E-9</v>
      </c>
      <c r="L2701" s="67" t="str">
        <f>'Emissions Factors'!$D$2</f>
        <v>LB</v>
      </c>
      <c r="M2701" s="67" t="str">
        <f>'Emissions Factors'!$E$2</f>
        <v>EACH</v>
      </c>
      <c r="N2701" s="68">
        <f t="shared" si="84"/>
        <v>3.0029231939200786E-5</v>
      </c>
      <c r="O2701" s="67" t="str">
        <f t="shared" si="85"/>
        <v>LB</v>
      </c>
    </row>
    <row r="2702" spans="1:15" x14ac:dyDescent="0.25">
      <c r="A2702" s="61" t="s">
        <v>3636</v>
      </c>
      <c r="B2702" s="61" t="s">
        <v>3336</v>
      </c>
      <c r="C2702" s="61" t="s">
        <v>3637</v>
      </c>
      <c r="D2702" s="62" t="s">
        <v>3638</v>
      </c>
      <c r="E2702" s="62" t="s">
        <v>2679</v>
      </c>
      <c r="F2702" s="67" t="s">
        <v>3337</v>
      </c>
      <c r="G2702" s="63">
        <f>VLOOKUP(Emissions!A2702,Population!$A$5:$L$3146,12,FALSE)*'National Throughput'!$B$2</f>
        <v>365318.14117985207</v>
      </c>
      <c r="H2702" s="12" t="str">
        <f>'Emissions Factors'!$E$2</f>
        <v>EACH</v>
      </c>
      <c r="I2702" s="64">
        <v>515</v>
      </c>
      <c r="J2702" s="65">
        <v>7439976</v>
      </c>
      <c r="K2702" s="66">
        <f>'Emissions Factors'!$C$2</f>
        <v>1.9400679072269228E-9</v>
      </c>
      <c r="L2702" s="67" t="str">
        <f>'Emissions Factors'!$D$2</f>
        <v>LB</v>
      </c>
      <c r="M2702" s="67" t="str">
        <f>'Emissions Factors'!$E$2</f>
        <v>EACH</v>
      </c>
      <c r="N2702" s="68">
        <f t="shared" si="84"/>
        <v>7.0874200163082508E-4</v>
      </c>
      <c r="O2702" s="67" t="str">
        <f t="shared" si="85"/>
        <v>LB</v>
      </c>
    </row>
    <row r="2703" spans="1:15" x14ac:dyDescent="0.25">
      <c r="A2703" s="61" t="s">
        <v>3639</v>
      </c>
      <c r="B2703" s="61" t="s">
        <v>3336</v>
      </c>
      <c r="C2703" s="61" t="s">
        <v>3640</v>
      </c>
      <c r="D2703" s="62" t="s">
        <v>3641</v>
      </c>
      <c r="E2703" s="62" t="s">
        <v>2679</v>
      </c>
      <c r="F2703" s="67" t="s">
        <v>3337</v>
      </c>
      <c r="G2703" s="63">
        <f>VLOOKUP(Emissions!A2703,Population!$A$5:$L$3146,12,FALSE)*'National Throughput'!$B$2</f>
        <v>11032.736876301084</v>
      </c>
      <c r="H2703" s="12" t="str">
        <f>'Emissions Factors'!$E$2</f>
        <v>EACH</v>
      </c>
      <c r="I2703" s="64">
        <v>515</v>
      </c>
      <c r="J2703" s="65">
        <v>7439976</v>
      </c>
      <c r="K2703" s="66">
        <f>'Emissions Factors'!$C$2</f>
        <v>1.9400679072269228E-9</v>
      </c>
      <c r="L2703" s="67" t="str">
        <f>'Emissions Factors'!$D$2</f>
        <v>LB</v>
      </c>
      <c r="M2703" s="67" t="str">
        <f>'Emissions Factors'!$E$2</f>
        <v>EACH</v>
      </c>
      <c r="N2703" s="68">
        <f t="shared" si="84"/>
        <v>2.1404258742590742E-5</v>
      </c>
      <c r="O2703" s="67" t="str">
        <f t="shared" si="85"/>
        <v>LB</v>
      </c>
    </row>
    <row r="2704" spans="1:15" x14ac:dyDescent="0.25">
      <c r="A2704" s="61" t="s">
        <v>3642</v>
      </c>
      <c r="B2704" s="61" t="s">
        <v>3336</v>
      </c>
      <c r="C2704" s="61" t="s">
        <v>3643</v>
      </c>
      <c r="D2704" s="62" t="s">
        <v>4497</v>
      </c>
      <c r="E2704" s="62" t="s">
        <v>2679</v>
      </c>
      <c r="F2704" s="67" t="s">
        <v>3337</v>
      </c>
      <c r="G2704" s="63">
        <f>VLOOKUP(Emissions!A2704,Population!$A$5:$L$3146,12,FALSE)*'National Throughput'!$B$2</f>
        <v>2122.8634814968623</v>
      </c>
      <c r="H2704" s="12" t="str">
        <f>'Emissions Factors'!$E$2</f>
        <v>EACH</v>
      </c>
      <c r="I2704" s="64">
        <v>515</v>
      </c>
      <c r="J2704" s="65">
        <v>7439976</v>
      </c>
      <c r="K2704" s="66">
        <f>'Emissions Factors'!$C$2</f>
        <v>1.9400679072269228E-9</v>
      </c>
      <c r="L2704" s="67" t="str">
        <f>'Emissions Factors'!$D$2</f>
        <v>LB</v>
      </c>
      <c r="M2704" s="67" t="str">
        <f>'Emissions Factors'!$E$2</f>
        <v>EACH</v>
      </c>
      <c r="N2704" s="68">
        <f t="shared" si="84"/>
        <v>4.118499311876077E-6</v>
      </c>
      <c r="O2704" s="67" t="str">
        <f t="shared" si="85"/>
        <v>LB</v>
      </c>
    </row>
    <row r="2705" spans="1:15" x14ac:dyDescent="0.25">
      <c r="A2705" s="61" t="s">
        <v>3644</v>
      </c>
      <c r="B2705" s="61" t="s">
        <v>3336</v>
      </c>
      <c r="C2705" s="61" t="s">
        <v>3645</v>
      </c>
      <c r="D2705" s="62" t="s">
        <v>4917</v>
      </c>
      <c r="E2705" s="62" t="s">
        <v>2679</v>
      </c>
      <c r="F2705" s="67" t="s">
        <v>3337</v>
      </c>
      <c r="G2705" s="63">
        <f>VLOOKUP(Emissions!A2705,Population!$A$5:$L$3146,12,FALSE)*'National Throughput'!$B$2</f>
        <v>85563.704759288739</v>
      </c>
      <c r="H2705" s="12" t="str">
        <f>'Emissions Factors'!$E$2</f>
        <v>EACH</v>
      </c>
      <c r="I2705" s="64">
        <v>515</v>
      </c>
      <c r="J2705" s="65">
        <v>7439976</v>
      </c>
      <c r="K2705" s="66">
        <f>'Emissions Factors'!$C$2</f>
        <v>1.9400679072269228E-9</v>
      </c>
      <c r="L2705" s="67" t="str">
        <f>'Emissions Factors'!$D$2</f>
        <v>LB</v>
      </c>
      <c r="M2705" s="67" t="str">
        <f>'Emissions Factors'!$E$2</f>
        <v>EACH</v>
      </c>
      <c r="N2705" s="68">
        <f t="shared" si="84"/>
        <v>1.6599939762693559E-4</v>
      </c>
      <c r="O2705" s="67" t="str">
        <f t="shared" si="85"/>
        <v>LB</v>
      </c>
    </row>
    <row r="2706" spans="1:15" x14ac:dyDescent="0.25">
      <c r="A2706" s="61" t="s">
        <v>3646</v>
      </c>
      <c r="B2706" s="61" t="s">
        <v>3336</v>
      </c>
      <c r="C2706" s="61" t="s">
        <v>3647</v>
      </c>
      <c r="D2706" s="62" t="s">
        <v>3648</v>
      </c>
      <c r="E2706" s="62" t="s">
        <v>2679</v>
      </c>
      <c r="F2706" s="67" t="s">
        <v>3337</v>
      </c>
      <c r="G2706" s="63">
        <f>VLOOKUP(Emissions!A2706,Population!$A$5:$L$3146,12,FALSE)*'National Throughput'!$B$2</f>
        <v>28813.513225186402</v>
      </c>
      <c r="H2706" s="12" t="str">
        <f>'Emissions Factors'!$E$2</f>
        <v>EACH</v>
      </c>
      <c r="I2706" s="64">
        <v>515</v>
      </c>
      <c r="J2706" s="65">
        <v>7439976</v>
      </c>
      <c r="K2706" s="66">
        <f>'Emissions Factors'!$C$2</f>
        <v>1.9400679072269228E-9</v>
      </c>
      <c r="L2706" s="67" t="str">
        <f>'Emissions Factors'!$D$2</f>
        <v>LB</v>
      </c>
      <c r="M2706" s="67" t="str">
        <f>'Emissions Factors'!$E$2</f>
        <v>EACH</v>
      </c>
      <c r="N2706" s="68">
        <f t="shared" si="84"/>
        <v>5.5900172302642643E-5</v>
      </c>
      <c r="O2706" s="67" t="str">
        <f t="shared" si="85"/>
        <v>LB</v>
      </c>
    </row>
    <row r="2707" spans="1:15" x14ac:dyDescent="0.25">
      <c r="A2707" s="61" t="s">
        <v>3649</v>
      </c>
      <c r="B2707" s="61" t="s">
        <v>3336</v>
      </c>
      <c r="C2707" s="61" t="s">
        <v>3650</v>
      </c>
      <c r="D2707" s="62" t="s">
        <v>1488</v>
      </c>
      <c r="E2707" s="62" t="s">
        <v>2679</v>
      </c>
      <c r="F2707" s="67" t="s">
        <v>3337</v>
      </c>
      <c r="G2707" s="63">
        <f>VLOOKUP(Emissions!A2707,Population!$A$5:$L$3146,12,FALSE)*'National Throughput'!$B$2</f>
        <v>24376.01067231832</v>
      </c>
      <c r="H2707" s="12" t="str">
        <f>'Emissions Factors'!$E$2</f>
        <v>EACH</v>
      </c>
      <c r="I2707" s="64">
        <v>515</v>
      </c>
      <c r="J2707" s="65">
        <v>7439976</v>
      </c>
      <c r="K2707" s="66">
        <f>'Emissions Factors'!$C$2</f>
        <v>1.9400679072269228E-9</v>
      </c>
      <c r="L2707" s="67" t="str">
        <f>'Emissions Factors'!$D$2</f>
        <v>LB</v>
      </c>
      <c r="M2707" s="67" t="str">
        <f>'Emissions Factors'!$E$2</f>
        <v>EACH</v>
      </c>
      <c r="N2707" s="68">
        <f t="shared" si="84"/>
        <v>4.7291116011585739E-5</v>
      </c>
      <c r="O2707" s="67" t="str">
        <f t="shared" si="85"/>
        <v>LB</v>
      </c>
    </row>
    <row r="2708" spans="1:15" x14ac:dyDescent="0.25">
      <c r="A2708" s="61" t="s">
        <v>3651</v>
      </c>
      <c r="B2708" s="61" t="s">
        <v>3336</v>
      </c>
      <c r="C2708" s="61" t="s">
        <v>3652</v>
      </c>
      <c r="D2708" s="62" t="s">
        <v>3653</v>
      </c>
      <c r="E2708" s="62" t="s">
        <v>2679</v>
      </c>
      <c r="F2708" s="67" t="s">
        <v>3337</v>
      </c>
      <c r="G2708" s="63">
        <f>VLOOKUP(Emissions!A2708,Population!$A$5:$L$3146,12,FALSE)*'National Throughput'!$B$2</f>
        <v>126309.35161114954</v>
      </c>
      <c r="H2708" s="12" t="str">
        <f>'Emissions Factors'!$E$2</f>
        <v>EACH</v>
      </c>
      <c r="I2708" s="64">
        <v>515</v>
      </c>
      <c r="J2708" s="65">
        <v>7439976</v>
      </c>
      <c r="K2708" s="66">
        <f>'Emissions Factors'!$C$2</f>
        <v>1.9400679072269228E-9</v>
      </c>
      <c r="L2708" s="67" t="str">
        <f>'Emissions Factors'!$D$2</f>
        <v>LB</v>
      </c>
      <c r="M2708" s="67" t="str">
        <f>'Emissions Factors'!$E$2</f>
        <v>EACH</v>
      </c>
      <c r="N2708" s="68">
        <f t="shared" si="84"/>
        <v>2.4504871944343244E-4</v>
      </c>
      <c r="O2708" s="67" t="str">
        <f t="shared" si="85"/>
        <v>LB</v>
      </c>
    </row>
    <row r="2709" spans="1:15" x14ac:dyDescent="0.25">
      <c r="A2709" s="61" t="s">
        <v>3654</v>
      </c>
      <c r="B2709" s="61" t="s">
        <v>3336</v>
      </c>
      <c r="C2709" s="61" t="s">
        <v>3655</v>
      </c>
      <c r="D2709" s="62" t="s">
        <v>3656</v>
      </c>
      <c r="E2709" s="62" t="s">
        <v>2679</v>
      </c>
      <c r="F2709" s="67" t="s">
        <v>3337</v>
      </c>
      <c r="G2709" s="63">
        <f>VLOOKUP(Emissions!A2709,Population!$A$5:$L$3146,12,FALSE)*'National Throughput'!$B$2</f>
        <v>10161.029649599473</v>
      </c>
      <c r="H2709" s="12" t="str">
        <f>'Emissions Factors'!$E$2</f>
        <v>EACH</v>
      </c>
      <c r="I2709" s="64">
        <v>515</v>
      </c>
      <c r="J2709" s="65">
        <v>7439976</v>
      </c>
      <c r="K2709" s="66">
        <f>'Emissions Factors'!$C$2</f>
        <v>1.9400679072269228E-9</v>
      </c>
      <c r="L2709" s="67" t="str">
        <f>'Emissions Factors'!$D$2</f>
        <v>LB</v>
      </c>
      <c r="M2709" s="67" t="str">
        <f>'Emissions Factors'!$E$2</f>
        <v>EACH</v>
      </c>
      <c r="N2709" s="68">
        <f t="shared" si="84"/>
        <v>1.9713087527569162E-5</v>
      </c>
      <c r="O2709" s="67" t="str">
        <f t="shared" si="85"/>
        <v>LB</v>
      </c>
    </row>
    <row r="2710" spans="1:15" x14ac:dyDescent="0.25">
      <c r="A2710" s="61" t="s">
        <v>3657</v>
      </c>
      <c r="B2710" s="61" t="s">
        <v>3336</v>
      </c>
      <c r="C2710" s="61" t="s">
        <v>3658</v>
      </c>
      <c r="D2710" s="62" t="s">
        <v>3659</v>
      </c>
      <c r="E2710" s="62" t="s">
        <v>2679</v>
      </c>
      <c r="F2710" s="67" t="s">
        <v>3337</v>
      </c>
      <c r="G2710" s="63">
        <f>VLOOKUP(Emissions!A2710,Population!$A$5:$L$3146,12,FALSE)*'National Throughput'!$B$2</f>
        <v>16298.874063492578</v>
      </c>
      <c r="H2710" s="12" t="str">
        <f>'Emissions Factors'!$E$2</f>
        <v>EACH</v>
      </c>
      <c r="I2710" s="64">
        <v>515</v>
      </c>
      <c r="J2710" s="65">
        <v>7439976</v>
      </c>
      <c r="K2710" s="66">
        <f>'Emissions Factors'!$C$2</f>
        <v>1.9400679072269228E-9</v>
      </c>
      <c r="L2710" s="67" t="str">
        <f>'Emissions Factors'!$D$2</f>
        <v>LB</v>
      </c>
      <c r="M2710" s="67" t="str">
        <f>'Emissions Factors'!$E$2</f>
        <v>EACH</v>
      </c>
      <c r="N2710" s="68">
        <f t="shared" si="84"/>
        <v>3.1620922494515217E-5</v>
      </c>
      <c r="O2710" s="67" t="str">
        <f t="shared" si="85"/>
        <v>LB</v>
      </c>
    </row>
    <row r="2711" spans="1:15" x14ac:dyDescent="0.25">
      <c r="A2711" s="61" t="s">
        <v>3660</v>
      </c>
      <c r="B2711" s="61" t="s">
        <v>3336</v>
      </c>
      <c r="C2711" s="61" t="s">
        <v>3661</v>
      </c>
      <c r="D2711" s="62" t="s">
        <v>4814</v>
      </c>
      <c r="E2711" s="62" t="s">
        <v>2679</v>
      </c>
      <c r="F2711" s="67" t="s">
        <v>3337</v>
      </c>
      <c r="G2711" s="63">
        <f>VLOOKUP(Emissions!A2711,Population!$A$5:$L$3146,12,FALSE)*'National Throughput'!$B$2</f>
        <v>47255.76152845117</v>
      </c>
      <c r="H2711" s="12" t="str">
        <f>'Emissions Factors'!$E$2</f>
        <v>EACH</v>
      </c>
      <c r="I2711" s="64">
        <v>515</v>
      </c>
      <c r="J2711" s="65">
        <v>7439976</v>
      </c>
      <c r="K2711" s="66">
        <f>'Emissions Factors'!$C$2</f>
        <v>1.9400679072269228E-9</v>
      </c>
      <c r="L2711" s="67" t="str">
        <f>'Emissions Factors'!$D$2</f>
        <v>LB</v>
      </c>
      <c r="M2711" s="67" t="str">
        <f>'Emissions Factors'!$E$2</f>
        <v>EACH</v>
      </c>
      <c r="N2711" s="68">
        <f t="shared" si="84"/>
        <v>9.1679386372916789E-5</v>
      </c>
      <c r="O2711" s="67" t="str">
        <f t="shared" si="85"/>
        <v>LB</v>
      </c>
    </row>
    <row r="2712" spans="1:15" x14ac:dyDescent="0.25">
      <c r="A2712" s="61" t="s">
        <v>3662</v>
      </c>
      <c r="B2712" s="61" t="s">
        <v>3336</v>
      </c>
      <c r="C2712" s="61" t="s">
        <v>3663</v>
      </c>
      <c r="D2712" s="62" t="s">
        <v>3003</v>
      </c>
      <c r="E2712" s="62" t="s">
        <v>2679</v>
      </c>
      <c r="F2712" s="67" t="s">
        <v>3337</v>
      </c>
      <c r="G2712" s="63">
        <f>VLOOKUP(Emissions!A2712,Population!$A$5:$L$3146,12,FALSE)*'National Throughput'!$B$2</f>
        <v>124733.09983769029</v>
      </c>
      <c r="H2712" s="12" t="str">
        <f>'Emissions Factors'!$E$2</f>
        <v>EACH</v>
      </c>
      <c r="I2712" s="64">
        <v>515</v>
      </c>
      <c r="J2712" s="65">
        <v>7439976</v>
      </c>
      <c r="K2712" s="66">
        <f>'Emissions Factors'!$C$2</f>
        <v>1.9400679072269228E-9</v>
      </c>
      <c r="L2712" s="67" t="str">
        <f>'Emissions Factors'!$D$2</f>
        <v>LB</v>
      </c>
      <c r="M2712" s="67" t="str">
        <f>'Emissions Factors'!$E$2</f>
        <v>EACH</v>
      </c>
      <c r="N2712" s="68">
        <f t="shared" si="84"/>
        <v>2.4199068396403461E-4</v>
      </c>
      <c r="O2712" s="67" t="str">
        <f t="shared" si="85"/>
        <v>LB</v>
      </c>
    </row>
    <row r="2713" spans="1:15" x14ac:dyDescent="0.25">
      <c r="A2713" s="61" t="s">
        <v>3664</v>
      </c>
      <c r="B2713" s="61" t="s">
        <v>3336</v>
      </c>
      <c r="C2713" s="61" t="s">
        <v>3665</v>
      </c>
      <c r="D2713" s="62" t="s">
        <v>3666</v>
      </c>
      <c r="E2713" s="62" t="s">
        <v>2679</v>
      </c>
      <c r="F2713" s="67" t="s">
        <v>3337</v>
      </c>
      <c r="G2713" s="63">
        <f>VLOOKUP(Emissions!A2713,Population!$A$5:$L$3146,12,FALSE)*'National Throughput'!$B$2</f>
        <v>7154.1524864358025</v>
      </c>
      <c r="H2713" s="12" t="str">
        <f>'Emissions Factors'!$E$2</f>
        <v>EACH</v>
      </c>
      <c r="I2713" s="64">
        <v>515</v>
      </c>
      <c r="J2713" s="65">
        <v>7439976</v>
      </c>
      <c r="K2713" s="66">
        <f>'Emissions Factors'!$C$2</f>
        <v>1.9400679072269228E-9</v>
      </c>
      <c r="L2713" s="67" t="str">
        <f>'Emissions Factors'!$D$2</f>
        <v>LB</v>
      </c>
      <c r="M2713" s="67" t="str">
        <f>'Emissions Factors'!$E$2</f>
        <v>EACH</v>
      </c>
      <c r="N2713" s="68">
        <f t="shared" si="84"/>
        <v>1.3879541642341793E-5</v>
      </c>
      <c r="O2713" s="67" t="str">
        <f t="shared" si="85"/>
        <v>LB</v>
      </c>
    </row>
    <row r="2714" spans="1:15" x14ac:dyDescent="0.25">
      <c r="A2714" s="61" t="s">
        <v>3667</v>
      </c>
      <c r="B2714" s="61" t="s">
        <v>3336</v>
      </c>
      <c r="C2714" s="61" t="s">
        <v>3668</v>
      </c>
      <c r="D2714" s="62" t="s">
        <v>3669</v>
      </c>
      <c r="E2714" s="62" t="s">
        <v>2679</v>
      </c>
      <c r="F2714" s="67" t="s">
        <v>3337</v>
      </c>
      <c r="G2714" s="63">
        <f>VLOOKUP(Emissions!A2714,Population!$A$5:$L$3146,12,FALSE)*'National Throughput'!$B$2</f>
        <v>11313.734264673134</v>
      </c>
      <c r="H2714" s="12" t="str">
        <f>'Emissions Factors'!$E$2</f>
        <v>EACH</v>
      </c>
      <c r="I2714" s="64">
        <v>515</v>
      </c>
      <c r="J2714" s="65">
        <v>7439976</v>
      </c>
      <c r="K2714" s="66">
        <f>'Emissions Factors'!$C$2</f>
        <v>1.9400679072269228E-9</v>
      </c>
      <c r="L2714" s="67" t="str">
        <f>'Emissions Factors'!$D$2</f>
        <v>LB</v>
      </c>
      <c r="M2714" s="67" t="str">
        <f>'Emissions Factors'!$E$2</f>
        <v>EACH</v>
      </c>
      <c r="N2714" s="68">
        <f t="shared" si="84"/>
        <v>2.1949412757785934E-5</v>
      </c>
      <c r="O2714" s="67" t="str">
        <f t="shared" si="85"/>
        <v>LB</v>
      </c>
    </row>
    <row r="2715" spans="1:15" x14ac:dyDescent="0.25">
      <c r="A2715" s="61" t="s">
        <v>3670</v>
      </c>
      <c r="B2715" s="61" t="s">
        <v>3336</v>
      </c>
      <c r="C2715" s="61" t="s">
        <v>3671</v>
      </c>
      <c r="D2715" s="62" t="s">
        <v>3672</v>
      </c>
      <c r="E2715" s="62" t="s">
        <v>2679</v>
      </c>
      <c r="F2715" s="67" t="s">
        <v>3337</v>
      </c>
      <c r="G2715" s="63">
        <f>VLOOKUP(Emissions!A2715,Population!$A$5:$L$3146,12,FALSE)*'National Throughput'!$B$2</f>
        <v>131494.47130315346</v>
      </c>
      <c r="H2715" s="12" t="str">
        <f>'Emissions Factors'!$E$2</f>
        <v>EACH</v>
      </c>
      <c r="I2715" s="64">
        <v>515</v>
      </c>
      <c r="J2715" s="65">
        <v>7439976</v>
      </c>
      <c r="K2715" s="66">
        <f>'Emissions Factors'!$C$2</f>
        <v>1.9400679072269228E-9</v>
      </c>
      <c r="L2715" s="67" t="str">
        <f>'Emissions Factors'!$D$2</f>
        <v>LB</v>
      </c>
      <c r="M2715" s="67" t="str">
        <f>'Emissions Factors'!$E$2</f>
        <v>EACH</v>
      </c>
      <c r="N2715" s="68">
        <f t="shared" si="84"/>
        <v>2.5510820375301959E-4</v>
      </c>
      <c r="O2715" s="67" t="str">
        <f t="shared" si="85"/>
        <v>LB</v>
      </c>
    </row>
    <row r="2716" spans="1:15" x14ac:dyDescent="0.25">
      <c r="A2716" s="61" t="s">
        <v>3673</v>
      </c>
      <c r="B2716" s="61" t="s">
        <v>3336</v>
      </c>
      <c r="C2716" s="61" t="s">
        <v>3674</v>
      </c>
      <c r="D2716" s="62" t="s">
        <v>3675</v>
      </c>
      <c r="E2716" s="62" t="s">
        <v>2679</v>
      </c>
      <c r="F2716" s="67" t="s">
        <v>3337</v>
      </c>
      <c r="G2716" s="63">
        <f>VLOOKUP(Emissions!A2716,Population!$A$5:$L$3146,12,FALSE)*'National Throughput'!$B$2</f>
        <v>3850.8948661935838</v>
      </c>
      <c r="H2716" s="12" t="str">
        <f>'Emissions Factors'!$E$2</f>
        <v>EACH</v>
      </c>
      <c r="I2716" s="64">
        <v>515</v>
      </c>
      <c r="J2716" s="65">
        <v>7439976</v>
      </c>
      <c r="K2716" s="66">
        <f>'Emissions Factors'!$C$2</f>
        <v>1.9400679072269228E-9</v>
      </c>
      <c r="L2716" s="67" t="str">
        <f>'Emissions Factors'!$D$2</f>
        <v>LB</v>
      </c>
      <c r="M2716" s="67" t="str">
        <f>'Emissions Factors'!$E$2</f>
        <v>EACH</v>
      </c>
      <c r="N2716" s="68">
        <f t="shared" si="84"/>
        <v>7.4709975440070868E-6</v>
      </c>
      <c r="O2716" s="67" t="str">
        <f t="shared" si="85"/>
        <v>LB</v>
      </c>
    </row>
    <row r="2717" spans="1:15" x14ac:dyDescent="0.25">
      <c r="A2717" s="61" t="s">
        <v>3676</v>
      </c>
      <c r="B2717" s="61" t="s">
        <v>3336</v>
      </c>
      <c r="C2717" s="61" t="s">
        <v>3677</v>
      </c>
      <c r="D2717" s="62" t="s">
        <v>3678</v>
      </c>
      <c r="E2717" s="62" t="s">
        <v>2679</v>
      </c>
      <c r="F2717" s="67" t="s">
        <v>3337</v>
      </c>
      <c r="G2717" s="63">
        <f>VLOOKUP(Emissions!A2717,Population!$A$5:$L$3146,12,FALSE)*'National Throughput'!$B$2</f>
        <v>3457.0883073072091</v>
      </c>
      <c r="H2717" s="12" t="str">
        <f>'Emissions Factors'!$E$2</f>
        <v>EACH</v>
      </c>
      <c r="I2717" s="64">
        <v>515</v>
      </c>
      <c r="J2717" s="65">
        <v>7439976</v>
      </c>
      <c r="K2717" s="66">
        <f>'Emissions Factors'!$C$2</f>
        <v>1.9400679072269228E-9</v>
      </c>
      <c r="L2717" s="67" t="str">
        <f>'Emissions Factors'!$D$2</f>
        <v>LB</v>
      </c>
      <c r="M2717" s="67" t="str">
        <f>'Emissions Factors'!$E$2</f>
        <v>EACH</v>
      </c>
      <c r="N2717" s="68">
        <f t="shared" si="84"/>
        <v>6.7069860774561625E-6</v>
      </c>
      <c r="O2717" s="67" t="str">
        <f t="shared" si="85"/>
        <v>LB</v>
      </c>
    </row>
    <row r="2718" spans="1:15" x14ac:dyDescent="0.25">
      <c r="A2718" s="61" t="s">
        <v>3679</v>
      </c>
      <c r="B2718" s="61" t="s">
        <v>3336</v>
      </c>
      <c r="C2718" s="61" t="s">
        <v>3680</v>
      </c>
      <c r="D2718" s="62" t="s">
        <v>4608</v>
      </c>
      <c r="E2718" s="62" t="s">
        <v>2679</v>
      </c>
      <c r="F2718" s="67" t="s">
        <v>3337</v>
      </c>
      <c r="G2718" s="63">
        <f>VLOOKUP(Emissions!A2718,Population!$A$5:$L$3146,12,FALSE)*'National Throughput'!$B$2</f>
        <v>12763.844874739107</v>
      </c>
      <c r="H2718" s="12" t="str">
        <f>'Emissions Factors'!$E$2</f>
        <v>EACH</v>
      </c>
      <c r="I2718" s="64">
        <v>515</v>
      </c>
      <c r="J2718" s="65">
        <v>7439976</v>
      </c>
      <c r="K2718" s="66">
        <f>'Emissions Factors'!$C$2</f>
        <v>1.9400679072269228E-9</v>
      </c>
      <c r="L2718" s="67" t="str">
        <f>'Emissions Factors'!$D$2</f>
        <v>LB</v>
      </c>
      <c r="M2718" s="67" t="str">
        <f>'Emissions Factors'!$E$2</f>
        <v>EACH</v>
      </c>
      <c r="N2718" s="68">
        <f t="shared" si="84"/>
        <v>2.4762725814304185E-5</v>
      </c>
      <c r="O2718" s="67" t="str">
        <f t="shared" si="85"/>
        <v>LB</v>
      </c>
    </row>
    <row r="2719" spans="1:15" x14ac:dyDescent="0.25">
      <c r="A2719" s="61" t="s">
        <v>3681</v>
      </c>
      <c r="B2719" s="61" t="s">
        <v>3336</v>
      </c>
      <c r="C2719" s="61" t="s">
        <v>3682</v>
      </c>
      <c r="D2719" s="62" t="s">
        <v>3683</v>
      </c>
      <c r="E2719" s="62" t="s">
        <v>2679</v>
      </c>
      <c r="F2719" s="67" t="s">
        <v>3337</v>
      </c>
      <c r="G2719" s="63">
        <f>VLOOKUP(Emissions!A2719,Population!$A$5:$L$3146,12,FALSE)*'National Throughput'!$B$2</f>
        <v>14715.443524636947</v>
      </c>
      <c r="H2719" s="12" t="str">
        <f>'Emissions Factors'!$E$2</f>
        <v>EACH</v>
      </c>
      <c r="I2719" s="64">
        <v>515</v>
      </c>
      <c r="J2719" s="65">
        <v>7439976</v>
      </c>
      <c r="K2719" s="66">
        <f>'Emissions Factors'!$C$2</f>
        <v>1.9400679072269228E-9</v>
      </c>
      <c r="L2719" s="67" t="str">
        <f>'Emissions Factors'!$D$2</f>
        <v>LB</v>
      </c>
      <c r="M2719" s="67" t="str">
        <f>'Emissions Factors'!$E$2</f>
        <v>EACH</v>
      </c>
      <c r="N2719" s="68">
        <f t="shared" si="84"/>
        <v>2.8548959722758372E-5</v>
      </c>
      <c r="O2719" s="67" t="str">
        <f t="shared" si="85"/>
        <v>LB</v>
      </c>
    </row>
    <row r="2720" spans="1:15" x14ac:dyDescent="0.25">
      <c r="A2720" s="61" t="s">
        <v>3684</v>
      </c>
      <c r="B2720" s="61" t="s">
        <v>3336</v>
      </c>
      <c r="C2720" s="61" t="s">
        <v>3685</v>
      </c>
      <c r="D2720" s="62" t="s">
        <v>3686</v>
      </c>
      <c r="E2720" s="62" t="s">
        <v>2679</v>
      </c>
      <c r="F2720" s="67" t="s">
        <v>3337</v>
      </c>
      <c r="G2720" s="63">
        <f>VLOOKUP(Emissions!A2720,Population!$A$5:$L$3146,12,FALSE)*'National Throughput'!$B$2</f>
        <v>7488.4778463237144</v>
      </c>
      <c r="H2720" s="12" t="str">
        <f>'Emissions Factors'!$E$2</f>
        <v>EACH</v>
      </c>
      <c r="I2720" s="64">
        <v>515</v>
      </c>
      <c r="J2720" s="65">
        <v>7439976</v>
      </c>
      <c r="K2720" s="66">
        <f>'Emissions Factors'!$C$2</f>
        <v>1.9400679072269228E-9</v>
      </c>
      <c r="L2720" s="67" t="str">
        <f>'Emissions Factors'!$D$2</f>
        <v>LB</v>
      </c>
      <c r="M2720" s="67" t="str">
        <f>'Emissions Factors'!$E$2</f>
        <v>EACH</v>
      </c>
      <c r="N2720" s="68">
        <f t="shared" si="84"/>
        <v>1.4528155543632423E-5</v>
      </c>
      <c r="O2720" s="67" t="str">
        <f t="shared" si="85"/>
        <v>LB</v>
      </c>
    </row>
    <row r="2721" spans="1:15" x14ac:dyDescent="0.25">
      <c r="A2721" s="61" t="s">
        <v>3687</v>
      </c>
      <c r="B2721" s="61" t="s">
        <v>3336</v>
      </c>
      <c r="C2721" s="61" t="s">
        <v>3688</v>
      </c>
      <c r="D2721" s="62" t="s">
        <v>3191</v>
      </c>
      <c r="E2721" s="62" t="s">
        <v>2679</v>
      </c>
      <c r="F2721" s="67" t="s">
        <v>3337</v>
      </c>
      <c r="G2721" s="63">
        <f>VLOOKUP(Emissions!A2721,Population!$A$5:$L$3146,12,FALSE)*'National Throughput'!$B$2</f>
        <v>951.69918397540494</v>
      </c>
      <c r="H2721" s="12" t="str">
        <f>'Emissions Factors'!$E$2</f>
        <v>EACH</v>
      </c>
      <c r="I2721" s="64">
        <v>515</v>
      </c>
      <c r="J2721" s="65">
        <v>7439976</v>
      </c>
      <c r="K2721" s="66">
        <f>'Emissions Factors'!$C$2</f>
        <v>1.9400679072269228E-9</v>
      </c>
      <c r="L2721" s="67" t="str">
        <f>'Emissions Factors'!$D$2</f>
        <v>LB</v>
      </c>
      <c r="M2721" s="67" t="str">
        <f>'Emissions Factors'!$E$2</f>
        <v>EACH</v>
      </c>
      <c r="N2721" s="68">
        <f t="shared" si="84"/>
        <v>1.8463610441647341E-6</v>
      </c>
      <c r="O2721" s="67" t="str">
        <f t="shared" si="85"/>
        <v>LB</v>
      </c>
    </row>
    <row r="2722" spans="1:15" x14ac:dyDescent="0.25">
      <c r="A2722" s="61" t="s">
        <v>3689</v>
      </c>
      <c r="B2722" s="61" t="s">
        <v>3336</v>
      </c>
      <c r="C2722" s="61" t="s">
        <v>3690</v>
      </c>
      <c r="D2722" s="62" t="s">
        <v>4509</v>
      </c>
      <c r="E2722" s="62" t="s">
        <v>2679</v>
      </c>
      <c r="F2722" s="67" t="s">
        <v>3337</v>
      </c>
      <c r="G2722" s="63">
        <f>VLOOKUP(Emissions!A2722,Population!$A$5:$L$3146,12,FALSE)*'National Throughput'!$B$2</f>
        <v>16921.375577148905</v>
      </c>
      <c r="H2722" s="12" t="str">
        <f>'Emissions Factors'!$E$2</f>
        <v>EACH</v>
      </c>
      <c r="I2722" s="64">
        <v>515</v>
      </c>
      <c r="J2722" s="65">
        <v>7439976</v>
      </c>
      <c r="K2722" s="66">
        <f>'Emissions Factors'!$C$2</f>
        <v>1.9400679072269228E-9</v>
      </c>
      <c r="L2722" s="67" t="str">
        <f>'Emissions Factors'!$D$2</f>
        <v>LB</v>
      </c>
      <c r="M2722" s="67" t="str">
        <f>'Emissions Factors'!$E$2</f>
        <v>EACH</v>
      </c>
      <c r="N2722" s="68">
        <f t="shared" si="84"/>
        <v>3.2828617703360038E-5</v>
      </c>
      <c r="O2722" s="67" t="str">
        <f t="shared" si="85"/>
        <v>LB</v>
      </c>
    </row>
    <row r="2723" spans="1:15" x14ac:dyDescent="0.25">
      <c r="A2723" s="61" t="s">
        <v>3691</v>
      </c>
      <c r="B2723" s="61" t="s">
        <v>3336</v>
      </c>
      <c r="C2723" s="61" t="s">
        <v>3692</v>
      </c>
      <c r="D2723" s="62" t="s">
        <v>3693</v>
      </c>
      <c r="E2723" s="62" t="s">
        <v>2679</v>
      </c>
      <c r="F2723" s="67" t="s">
        <v>3337</v>
      </c>
      <c r="G2723" s="63">
        <f>VLOOKUP(Emissions!A2723,Population!$A$5:$L$3146,12,FALSE)*'National Throughput'!$B$2</f>
        <v>90051.458669931395</v>
      </c>
      <c r="H2723" s="12" t="str">
        <f>'Emissions Factors'!$E$2</f>
        <v>EACH</v>
      </c>
      <c r="I2723" s="64">
        <v>515</v>
      </c>
      <c r="J2723" s="65">
        <v>7439976</v>
      </c>
      <c r="K2723" s="66">
        <f>'Emissions Factors'!$C$2</f>
        <v>1.9400679072269228E-9</v>
      </c>
      <c r="L2723" s="67" t="str">
        <f>'Emissions Factors'!$D$2</f>
        <v>LB</v>
      </c>
      <c r="M2723" s="67" t="str">
        <f>'Emissions Factors'!$E$2</f>
        <v>EACH</v>
      </c>
      <c r="N2723" s="68">
        <f t="shared" si="84"/>
        <v>1.7470594496450553E-4</v>
      </c>
      <c r="O2723" s="67" t="str">
        <f t="shared" si="85"/>
        <v>LB</v>
      </c>
    </row>
    <row r="2724" spans="1:15" x14ac:dyDescent="0.25">
      <c r="A2724" s="61" t="s">
        <v>3694</v>
      </c>
      <c r="B2724" s="61" t="s">
        <v>3336</v>
      </c>
      <c r="C2724" s="61" t="s">
        <v>3695</v>
      </c>
      <c r="D2724" s="62" t="s">
        <v>3696</v>
      </c>
      <c r="E2724" s="62" t="s">
        <v>2679</v>
      </c>
      <c r="F2724" s="67" t="s">
        <v>3337</v>
      </c>
      <c r="G2724" s="63">
        <f>VLOOKUP(Emissions!A2724,Population!$A$5:$L$3146,12,FALSE)*'National Throughput'!$B$2</f>
        <v>10682.002909792907</v>
      </c>
      <c r="H2724" s="12" t="str">
        <f>'Emissions Factors'!$E$2</f>
        <v>EACH</v>
      </c>
      <c r="I2724" s="64">
        <v>515</v>
      </c>
      <c r="J2724" s="65">
        <v>7439976</v>
      </c>
      <c r="K2724" s="66">
        <f>'Emissions Factors'!$C$2</f>
        <v>1.9400679072269228E-9</v>
      </c>
      <c r="L2724" s="67" t="str">
        <f>'Emissions Factors'!$D$2</f>
        <v>LB</v>
      </c>
      <c r="M2724" s="67" t="str">
        <f>'Emissions Factors'!$E$2</f>
        <v>EACH</v>
      </c>
      <c r="N2724" s="68">
        <f t="shared" si="84"/>
        <v>2.0723811030193824E-5</v>
      </c>
      <c r="O2724" s="67" t="str">
        <f t="shared" si="85"/>
        <v>LB</v>
      </c>
    </row>
    <row r="2725" spans="1:15" x14ac:dyDescent="0.25">
      <c r="A2725" s="61" t="s">
        <v>3697</v>
      </c>
      <c r="B2725" s="61" t="s">
        <v>3336</v>
      </c>
      <c r="C2725" s="61" t="s">
        <v>3698</v>
      </c>
      <c r="D2725" s="62" t="s">
        <v>3699</v>
      </c>
      <c r="E2725" s="62" t="s">
        <v>2679</v>
      </c>
      <c r="F2725" s="67" t="s">
        <v>3337</v>
      </c>
      <c r="G2725" s="63">
        <f>VLOOKUP(Emissions!A2725,Population!$A$5:$L$3146,12,FALSE)*'National Throughput'!$B$2</f>
        <v>55300.080924036381</v>
      </c>
      <c r="H2725" s="12" t="str">
        <f>'Emissions Factors'!$E$2</f>
        <v>EACH</v>
      </c>
      <c r="I2725" s="64">
        <v>515</v>
      </c>
      <c r="J2725" s="65">
        <v>7439976</v>
      </c>
      <c r="K2725" s="66">
        <f>'Emissions Factors'!$C$2</f>
        <v>1.9400679072269228E-9</v>
      </c>
      <c r="L2725" s="67" t="str">
        <f>'Emissions Factors'!$D$2</f>
        <v>LB</v>
      </c>
      <c r="M2725" s="67" t="str">
        <f>'Emissions Factors'!$E$2</f>
        <v>EACH</v>
      </c>
      <c r="N2725" s="68">
        <f t="shared" si="84"/>
        <v>1.0728591226777474E-4</v>
      </c>
      <c r="O2725" s="67" t="str">
        <f t="shared" si="85"/>
        <v>LB</v>
      </c>
    </row>
    <row r="2726" spans="1:15" x14ac:dyDescent="0.25">
      <c r="A2726" s="61" t="s">
        <v>3700</v>
      </c>
      <c r="B2726" s="61" t="s">
        <v>3336</v>
      </c>
      <c r="C2726" s="61" t="s">
        <v>3701</v>
      </c>
      <c r="D2726" s="62" t="s">
        <v>980</v>
      </c>
      <c r="E2726" s="62" t="s">
        <v>2679</v>
      </c>
      <c r="F2726" s="67" t="s">
        <v>3337</v>
      </c>
      <c r="G2726" s="63">
        <f>VLOOKUP(Emissions!A2726,Population!$A$5:$L$3146,12,FALSE)*'National Throughput'!$B$2</f>
        <v>10614.317407484312</v>
      </c>
      <c r="H2726" s="12" t="str">
        <f>'Emissions Factors'!$E$2</f>
        <v>EACH</v>
      </c>
      <c r="I2726" s="64">
        <v>515</v>
      </c>
      <c r="J2726" s="65">
        <v>7439976</v>
      </c>
      <c r="K2726" s="66">
        <f>'Emissions Factors'!$C$2</f>
        <v>1.9400679072269228E-9</v>
      </c>
      <c r="L2726" s="67" t="str">
        <f>'Emissions Factors'!$D$2</f>
        <v>LB</v>
      </c>
      <c r="M2726" s="67" t="str">
        <f>'Emissions Factors'!$E$2</f>
        <v>EACH</v>
      </c>
      <c r="N2726" s="68">
        <f t="shared" si="84"/>
        <v>2.0592496559380384E-5</v>
      </c>
      <c r="O2726" s="67" t="str">
        <f t="shared" si="85"/>
        <v>LB</v>
      </c>
    </row>
    <row r="2727" spans="1:15" x14ac:dyDescent="0.25">
      <c r="A2727" s="61" t="s">
        <v>3702</v>
      </c>
      <c r="B2727" s="61" t="s">
        <v>3336</v>
      </c>
      <c r="C2727" s="61" t="s">
        <v>3703</v>
      </c>
      <c r="D2727" s="62" t="s">
        <v>3704</v>
      </c>
      <c r="E2727" s="62" t="s">
        <v>2679</v>
      </c>
      <c r="F2727" s="67" t="s">
        <v>3337</v>
      </c>
      <c r="G2727" s="63">
        <f>VLOOKUP(Emissions!A2727,Population!$A$5:$L$3146,12,FALSE)*'National Throughput'!$B$2</f>
        <v>8829.8814375304282</v>
      </c>
      <c r="H2727" s="12" t="str">
        <f>'Emissions Factors'!$E$2</f>
        <v>EACH</v>
      </c>
      <c r="I2727" s="64">
        <v>515</v>
      </c>
      <c r="J2727" s="65">
        <v>7439976</v>
      </c>
      <c r="K2727" s="66">
        <f>'Emissions Factors'!$C$2</f>
        <v>1.9400679072269228E-9</v>
      </c>
      <c r="L2727" s="67" t="str">
        <f>'Emissions Factors'!$D$2</f>
        <v>LB</v>
      </c>
      <c r="M2727" s="67" t="str">
        <f>'Emissions Factors'!$E$2</f>
        <v>EACH</v>
      </c>
      <c r="N2727" s="68">
        <f t="shared" si="84"/>
        <v>1.713056960157151E-5</v>
      </c>
      <c r="O2727" s="67" t="str">
        <f t="shared" si="85"/>
        <v>LB</v>
      </c>
    </row>
    <row r="2728" spans="1:15" x14ac:dyDescent="0.25">
      <c r="A2728" s="61" t="s">
        <v>3705</v>
      </c>
      <c r="B2728" s="61" t="s">
        <v>3336</v>
      </c>
      <c r="C2728" s="61" t="s">
        <v>3706</v>
      </c>
      <c r="D2728" s="62" t="s">
        <v>3707</v>
      </c>
      <c r="E2728" s="62" t="s">
        <v>2679</v>
      </c>
      <c r="F2728" s="67" t="s">
        <v>3337</v>
      </c>
      <c r="G2728" s="63">
        <f>VLOOKUP(Emissions!A2728,Population!$A$5:$L$3146,12,FALSE)*'National Throughput'!$B$2</f>
        <v>27791.051925161097</v>
      </c>
      <c r="H2728" s="12" t="str">
        <f>'Emissions Factors'!$E$2</f>
        <v>EACH</v>
      </c>
      <c r="I2728" s="64">
        <v>515</v>
      </c>
      <c r="J2728" s="65">
        <v>7439976</v>
      </c>
      <c r="K2728" s="66">
        <f>'Emissions Factors'!$C$2</f>
        <v>1.9400679072269228E-9</v>
      </c>
      <c r="L2728" s="67" t="str">
        <f>'Emissions Factors'!$D$2</f>
        <v>LB</v>
      </c>
      <c r="M2728" s="67" t="str">
        <f>'Emissions Factors'!$E$2</f>
        <v>EACH</v>
      </c>
      <c r="N2728" s="68">
        <f t="shared" si="84"/>
        <v>5.3916527948082031E-5</v>
      </c>
      <c r="O2728" s="67" t="str">
        <f t="shared" si="85"/>
        <v>LB</v>
      </c>
    </row>
    <row r="2729" spans="1:15" x14ac:dyDescent="0.25">
      <c r="A2729" s="61" t="s">
        <v>3708</v>
      </c>
      <c r="B2729" s="61" t="s">
        <v>3336</v>
      </c>
      <c r="C2729" s="61" t="s">
        <v>3709</v>
      </c>
      <c r="D2729" s="62" t="s">
        <v>3710</v>
      </c>
      <c r="E2729" s="62" t="s">
        <v>2679</v>
      </c>
      <c r="F2729" s="67" t="s">
        <v>3337</v>
      </c>
      <c r="G2729" s="63">
        <f>VLOOKUP(Emissions!A2729,Population!$A$5:$L$3146,12,FALSE)*'National Throughput'!$B$2</f>
        <v>68623.869499692053</v>
      </c>
      <c r="H2729" s="12" t="str">
        <f>'Emissions Factors'!$E$2</f>
        <v>EACH</v>
      </c>
      <c r="I2729" s="64">
        <v>515</v>
      </c>
      <c r="J2729" s="65">
        <v>7439976</v>
      </c>
      <c r="K2729" s="66">
        <f>'Emissions Factors'!$C$2</f>
        <v>1.9400679072269228E-9</v>
      </c>
      <c r="L2729" s="67" t="str">
        <f>'Emissions Factors'!$D$2</f>
        <v>LB</v>
      </c>
      <c r="M2729" s="67" t="str">
        <f>'Emissions Factors'!$E$2</f>
        <v>EACH</v>
      </c>
      <c r="N2729" s="68">
        <f t="shared" si="84"/>
        <v>1.3313496688608102E-4</v>
      </c>
      <c r="O2729" s="67" t="str">
        <f t="shared" si="85"/>
        <v>LB</v>
      </c>
    </row>
    <row r="2730" spans="1:15" x14ac:dyDescent="0.25">
      <c r="A2730" s="61" t="s">
        <v>3711</v>
      </c>
      <c r="B2730" s="61" t="s">
        <v>3336</v>
      </c>
      <c r="C2730" s="61" t="s">
        <v>3712</v>
      </c>
      <c r="D2730" s="62" t="s">
        <v>3713</v>
      </c>
      <c r="E2730" s="62" t="s">
        <v>2679</v>
      </c>
      <c r="F2730" s="67" t="s">
        <v>3337</v>
      </c>
      <c r="G2730" s="63">
        <f>VLOOKUP(Emissions!A2730,Population!$A$5:$L$3146,12,FALSE)*'National Throughput'!$B$2</f>
        <v>5765.5741511958267</v>
      </c>
      <c r="H2730" s="12" t="str">
        <f>'Emissions Factors'!$E$2</f>
        <v>EACH</v>
      </c>
      <c r="I2730" s="64">
        <v>515</v>
      </c>
      <c r="J2730" s="65">
        <v>7439976</v>
      </c>
      <c r="K2730" s="66">
        <f>'Emissions Factors'!$C$2</f>
        <v>1.9400679072269228E-9</v>
      </c>
      <c r="L2730" s="67" t="str">
        <f>'Emissions Factors'!$D$2</f>
        <v>LB</v>
      </c>
      <c r="M2730" s="67" t="str">
        <f>'Emissions Factors'!$E$2</f>
        <v>EACH</v>
      </c>
      <c r="N2730" s="68">
        <f t="shared" si="84"/>
        <v>1.1185605377472129E-5</v>
      </c>
      <c r="O2730" s="67" t="str">
        <f t="shared" si="85"/>
        <v>LB</v>
      </c>
    </row>
    <row r="2731" spans="1:15" x14ac:dyDescent="0.25">
      <c r="A2731" s="61" t="s">
        <v>3714</v>
      </c>
      <c r="B2731" s="61" t="s">
        <v>3336</v>
      </c>
      <c r="C2731" s="61" t="s">
        <v>3715</v>
      </c>
      <c r="D2731" s="62" t="s">
        <v>3716</v>
      </c>
      <c r="E2731" s="62" t="s">
        <v>2679</v>
      </c>
      <c r="F2731" s="67" t="s">
        <v>3337</v>
      </c>
      <c r="G2731" s="63">
        <f>VLOOKUP(Emissions!A2731,Population!$A$5:$L$3146,12,FALSE)*'National Throughput'!$B$2</f>
        <v>3242.7508833299898</v>
      </c>
      <c r="H2731" s="12" t="str">
        <f>'Emissions Factors'!$E$2</f>
        <v>EACH</v>
      </c>
      <c r="I2731" s="64">
        <v>515</v>
      </c>
      <c r="J2731" s="65">
        <v>7439976</v>
      </c>
      <c r="K2731" s="66">
        <f>'Emissions Factors'!$C$2</f>
        <v>1.9400679072269228E-9</v>
      </c>
      <c r="L2731" s="67" t="str">
        <f>'Emissions Factors'!$D$2</f>
        <v>LB</v>
      </c>
      <c r="M2731" s="67" t="str">
        <f>'Emissions Factors'!$E$2</f>
        <v>EACH</v>
      </c>
      <c r="N2731" s="68">
        <f t="shared" si="84"/>
        <v>6.2911569198802689E-6</v>
      </c>
      <c r="O2731" s="67" t="str">
        <f t="shared" si="85"/>
        <v>LB</v>
      </c>
    </row>
    <row r="2732" spans="1:15" x14ac:dyDescent="0.25">
      <c r="A2732" s="61" t="s">
        <v>3717</v>
      </c>
      <c r="B2732" s="61" t="s">
        <v>3336</v>
      </c>
      <c r="C2732" s="61" t="s">
        <v>3718</v>
      </c>
      <c r="D2732" s="62" t="s">
        <v>3719</v>
      </c>
      <c r="E2732" s="62" t="s">
        <v>2679</v>
      </c>
      <c r="F2732" s="67" t="s">
        <v>3337</v>
      </c>
      <c r="G2732" s="63">
        <f>VLOOKUP(Emissions!A2732,Population!$A$5:$L$3146,12,FALSE)*'National Throughput'!$B$2</f>
        <v>17770.520969747649</v>
      </c>
      <c r="H2732" s="12" t="str">
        <f>'Emissions Factors'!$E$2</f>
        <v>EACH</v>
      </c>
      <c r="I2732" s="64">
        <v>515</v>
      </c>
      <c r="J2732" s="65">
        <v>7439976</v>
      </c>
      <c r="K2732" s="66">
        <f>'Emissions Factors'!$C$2</f>
        <v>1.9400679072269228E-9</v>
      </c>
      <c r="L2732" s="67" t="str">
        <f>'Emissions Factors'!$D$2</f>
        <v>LB</v>
      </c>
      <c r="M2732" s="67" t="str">
        <f>'Emissions Factors'!$E$2</f>
        <v>EACH</v>
      </c>
      <c r="N2732" s="68">
        <f t="shared" si="84"/>
        <v>3.4476017428110468E-5</v>
      </c>
      <c r="O2732" s="67" t="str">
        <f t="shared" si="85"/>
        <v>LB</v>
      </c>
    </row>
    <row r="2733" spans="1:15" x14ac:dyDescent="0.25">
      <c r="A2733" s="61" t="s">
        <v>3720</v>
      </c>
      <c r="B2733" s="61" t="s">
        <v>3336</v>
      </c>
      <c r="C2733" s="61" t="s">
        <v>3721</v>
      </c>
      <c r="D2733" s="62" t="s">
        <v>3722</v>
      </c>
      <c r="E2733" s="62" t="s">
        <v>2679</v>
      </c>
      <c r="F2733" s="67" t="s">
        <v>3337</v>
      </c>
      <c r="G2733" s="63">
        <f>VLOOKUP(Emissions!A2733,Population!$A$5:$L$3146,12,FALSE)*'National Throughput'!$B$2</f>
        <v>3428.3732457217443</v>
      </c>
      <c r="H2733" s="12" t="str">
        <f>'Emissions Factors'!$E$2</f>
        <v>EACH</v>
      </c>
      <c r="I2733" s="64">
        <v>515</v>
      </c>
      <c r="J2733" s="65">
        <v>7439976</v>
      </c>
      <c r="K2733" s="66">
        <f>'Emissions Factors'!$C$2</f>
        <v>1.9400679072269228E-9</v>
      </c>
      <c r="L2733" s="67" t="str">
        <f>'Emissions Factors'!$D$2</f>
        <v>LB</v>
      </c>
      <c r="M2733" s="67" t="str">
        <f>'Emissions Factors'!$E$2</f>
        <v>EACH</v>
      </c>
      <c r="N2733" s="68">
        <f t="shared" si="84"/>
        <v>6.6512769080201575E-6</v>
      </c>
      <c r="O2733" s="67" t="str">
        <f t="shared" si="85"/>
        <v>LB</v>
      </c>
    </row>
    <row r="2734" spans="1:15" x14ac:dyDescent="0.25">
      <c r="A2734" s="61" t="s">
        <v>3723</v>
      </c>
      <c r="B2734" s="61" t="s">
        <v>3336</v>
      </c>
      <c r="C2734" s="61" t="s">
        <v>3724</v>
      </c>
      <c r="D2734" s="62" t="s">
        <v>2854</v>
      </c>
      <c r="E2734" s="62" t="s">
        <v>2679</v>
      </c>
      <c r="F2734" s="67" t="s">
        <v>3337</v>
      </c>
      <c r="G2734" s="63">
        <f>VLOOKUP(Emissions!A2734,Population!$A$5:$L$3146,12,FALSE)*'National Throughput'!$B$2</f>
        <v>26166.599869754802</v>
      </c>
      <c r="H2734" s="12" t="str">
        <f>'Emissions Factors'!$E$2</f>
        <v>EACH</v>
      </c>
      <c r="I2734" s="64">
        <v>515</v>
      </c>
      <c r="J2734" s="65">
        <v>7439976</v>
      </c>
      <c r="K2734" s="66">
        <f>'Emissions Factors'!$C$2</f>
        <v>1.9400679072269228E-9</v>
      </c>
      <c r="L2734" s="67" t="str">
        <f>'Emissions Factors'!$D$2</f>
        <v>LB</v>
      </c>
      <c r="M2734" s="67" t="str">
        <f>'Emissions Factors'!$E$2</f>
        <v>EACH</v>
      </c>
      <c r="N2734" s="68">
        <f t="shared" si="84"/>
        <v>5.0764980648559471E-5</v>
      </c>
      <c r="O2734" s="67" t="str">
        <f t="shared" si="85"/>
        <v>LB</v>
      </c>
    </row>
    <row r="2735" spans="1:15" x14ac:dyDescent="0.25">
      <c r="A2735" s="61" t="s">
        <v>3725</v>
      </c>
      <c r="B2735" s="61" t="s">
        <v>3336</v>
      </c>
      <c r="C2735" s="61" t="s">
        <v>3726</v>
      </c>
      <c r="D2735" s="62" t="s">
        <v>865</v>
      </c>
      <c r="E2735" s="62" t="s">
        <v>2679</v>
      </c>
      <c r="F2735" s="67" t="s">
        <v>3337</v>
      </c>
      <c r="G2735" s="63">
        <f>VLOOKUP(Emissions!A2735,Population!$A$5:$L$3146,12,FALSE)*'National Throughput'!$B$2</f>
        <v>3162.7589260561949</v>
      </c>
      <c r="H2735" s="12" t="str">
        <f>'Emissions Factors'!$E$2</f>
        <v>EACH</v>
      </c>
      <c r="I2735" s="64">
        <v>515</v>
      </c>
      <c r="J2735" s="65">
        <v>7439976</v>
      </c>
      <c r="K2735" s="66">
        <f>'Emissions Factors'!$C$2</f>
        <v>1.9400679072269228E-9</v>
      </c>
      <c r="L2735" s="67" t="str">
        <f>'Emissions Factors'!$D$2</f>
        <v>LB</v>
      </c>
      <c r="M2735" s="67" t="str">
        <f>'Emissions Factors'!$E$2</f>
        <v>EACH</v>
      </c>
      <c r="N2735" s="68">
        <f t="shared" si="84"/>
        <v>6.1359670907371118E-6</v>
      </c>
      <c r="O2735" s="67" t="str">
        <f t="shared" si="85"/>
        <v>LB</v>
      </c>
    </row>
    <row r="2736" spans="1:15" x14ac:dyDescent="0.25">
      <c r="A2736" s="61" t="s">
        <v>3727</v>
      </c>
      <c r="B2736" s="61" t="s">
        <v>3336</v>
      </c>
      <c r="C2736" s="61" t="s">
        <v>3728</v>
      </c>
      <c r="D2736" s="62" t="s">
        <v>867</v>
      </c>
      <c r="E2736" s="62" t="s">
        <v>2679</v>
      </c>
      <c r="F2736" s="67" t="s">
        <v>3337</v>
      </c>
      <c r="G2736" s="63">
        <f>VLOOKUP(Emissions!A2736,Population!$A$5:$L$3146,12,FALSE)*'National Throughput'!$B$2</f>
        <v>224430.7681245103</v>
      </c>
      <c r="H2736" s="12" t="str">
        <f>'Emissions Factors'!$E$2</f>
        <v>EACH</v>
      </c>
      <c r="I2736" s="64">
        <v>515</v>
      </c>
      <c r="J2736" s="65">
        <v>7439976</v>
      </c>
      <c r="K2736" s="66">
        <f>'Emissions Factors'!$C$2</f>
        <v>1.9400679072269228E-9</v>
      </c>
      <c r="L2736" s="67" t="str">
        <f>'Emissions Factors'!$D$2</f>
        <v>LB</v>
      </c>
      <c r="M2736" s="67" t="str">
        <f>'Emissions Factors'!$E$2</f>
        <v>EACH</v>
      </c>
      <c r="N2736" s="68">
        <f t="shared" si="84"/>
        <v>4.3541093063264945E-4</v>
      </c>
      <c r="O2736" s="67" t="str">
        <f t="shared" si="85"/>
        <v>LB</v>
      </c>
    </row>
    <row r="2737" spans="1:15" x14ac:dyDescent="0.25">
      <c r="A2737" s="61" t="s">
        <v>3729</v>
      </c>
      <c r="B2737" s="61" t="s">
        <v>3336</v>
      </c>
      <c r="C2737" s="61" t="s">
        <v>3730</v>
      </c>
      <c r="D2737" s="62" t="s">
        <v>3731</v>
      </c>
      <c r="E2737" s="62" t="s">
        <v>2679</v>
      </c>
      <c r="F2737" s="67" t="s">
        <v>3337</v>
      </c>
      <c r="G2737" s="63">
        <f>VLOOKUP(Emissions!A2737,Population!$A$5:$L$3146,12,FALSE)*'National Throughput'!$B$2</f>
        <v>8916.0266222868213</v>
      </c>
      <c r="H2737" s="12" t="str">
        <f>'Emissions Factors'!$E$2</f>
        <v>EACH</v>
      </c>
      <c r="I2737" s="64">
        <v>515</v>
      </c>
      <c r="J2737" s="65">
        <v>7439976</v>
      </c>
      <c r="K2737" s="66">
        <f>'Emissions Factors'!$C$2</f>
        <v>1.9400679072269228E-9</v>
      </c>
      <c r="L2737" s="67" t="str">
        <f>'Emissions Factors'!$D$2</f>
        <v>LB</v>
      </c>
      <c r="M2737" s="67" t="str">
        <f>'Emissions Factors'!$E$2</f>
        <v>EACH</v>
      </c>
      <c r="N2737" s="68">
        <f t="shared" si="84"/>
        <v>1.7297697109879523E-5</v>
      </c>
      <c r="O2737" s="67" t="str">
        <f t="shared" si="85"/>
        <v>LB</v>
      </c>
    </row>
    <row r="2738" spans="1:15" x14ac:dyDescent="0.25">
      <c r="A2738" s="61" t="s">
        <v>3732</v>
      </c>
      <c r="B2738" s="61" t="s">
        <v>3336</v>
      </c>
      <c r="C2738" s="61" t="s">
        <v>3733</v>
      </c>
      <c r="D2738" s="62" t="s">
        <v>3734</v>
      </c>
      <c r="E2738" s="62" t="s">
        <v>2679</v>
      </c>
      <c r="F2738" s="67" t="s">
        <v>3337</v>
      </c>
      <c r="G2738" s="63">
        <f>VLOOKUP(Emissions!A2738,Population!$A$5:$L$3146,12,FALSE)*'National Throughput'!$B$2</f>
        <v>64562.739361176311</v>
      </c>
      <c r="H2738" s="12" t="str">
        <f>'Emissions Factors'!$E$2</f>
        <v>EACH</v>
      </c>
      <c r="I2738" s="64">
        <v>515</v>
      </c>
      <c r="J2738" s="65">
        <v>7439976</v>
      </c>
      <c r="K2738" s="66">
        <f>'Emissions Factors'!$C$2</f>
        <v>1.9400679072269228E-9</v>
      </c>
      <c r="L2738" s="67" t="str">
        <f>'Emissions Factors'!$D$2</f>
        <v>LB</v>
      </c>
      <c r="M2738" s="67" t="str">
        <f>'Emissions Factors'!$E$2</f>
        <v>EACH</v>
      </c>
      <c r="N2738" s="68">
        <f t="shared" si="84"/>
        <v>1.2525609863727461E-4</v>
      </c>
      <c r="O2738" s="67" t="str">
        <f t="shared" si="85"/>
        <v>LB</v>
      </c>
    </row>
    <row r="2739" spans="1:15" x14ac:dyDescent="0.25">
      <c r="A2739" s="61" t="s">
        <v>3735</v>
      </c>
      <c r="B2739" s="61" t="s">
        <v>3336</v>
      </c>
      <c r="C2739" s="61" t="s">
        <v>3736</v>
      </c>
      <c r="D2739" s="62" t="s">
        <v>98</v>
      </c>
      <c r="E2739" s="62" t="s">
        <v>2679</v>
      </c>
      <c r="F2739" s="67" t="s">
        <v>3337</v>
      </c>
      <c r="G2739" s="63">
        <f>VLOOKUP(Emissions!A2739,Population!$A$5:$L$3146,12,FALSE)*'National Throughput'!$B$2</f>
        <v>9645.1840789748749</v>
      </c>
      <c r="H2739" s="12" t="str">
        <f>'Emissions Factors'!$E$2</f>
        <v>EACH</v>
      </c>
      <c r="I2739" s="64">
        <v>515</v>
      </c>
      <c r="J2739" s="65">
        <v>7439976</v>
      </c>
      <c r="K2739" s="66">
        <f>'Emissions Factors'!$C$2</f>
        <v>1.9400679072269228E-9</v>
      </c>
      <c r="L2739" s="67" t="str">
        <f>'Emissions Factors'!$D$2</f>
        <v>LB</v>
      </c>
      <c r="M2739" s="67" t="str">
        <f>'Emissions Factors'!$E$2</f>
        <v>EACH</v>
      </c>
      <c r="N2739" s="68">
        <f t="shared" si="84"/>
        <v>1.8712312090915221E-5</v>
      </c>
      <c r="O2739" s="67" t="str">
        <f t="shared" si="85"/>
        <v>LB</v>
      </c>
    </row>
    <row r="2740" spans="1:15" x14ac:dyDescent="0.25">
      <c r="A2740" s="61" t="s">
        <v>3737</v>
      </c>
      <c r="B2740" s="61" t="s">
        <v>3336</v>
      </c>
      <c r="C2740" s="61" t="s">
        <v>3738</v>
      </c>
      <c r="D2740" s="62" t="s">
        <v>3739</v>
      </c>
      <c r="E2740" s="62" t="s">
        <v>2679</v>
      </c>
      <c r="F2740" s="67" t="s">
        <v>3337</v>
      </c>
      <c r="G2740" s="63">
        <f>VLOOKUP(Emissions!A2740,Population!$A$5:$L$3146,12,FALSE)*'National Throughput'!$B$2</f>
        <v>1373.1952665334775</v>
      </c>
      <c r="H2740" s="12" t="str">
        <f>'Emissions Factors'!$E$2</f>
        <v>EACH</v>
      </c>
      <c r="I2740" s="64">
        <v>515</v>
      </c>
      <c r="J2740" s="65">
        <v>7439976</v>
      </c>
      <c r="K2740" s="66">
        <f>'Emissions Factors'!$C$2</f>
        <v>1.9400679072269228E-9</v>
      </c>
      <c r="L2740" s="67" t="str">
        <f>'Emissions Factors'!$D$2</f>
        <v>LB</v>
      </c>
      <c r="M2740" s="67" t="str">
        <f>'Emissions Factors'!$E$2</f>
        <v>EACH</v>
      </c>
      <c r="N2740" s="68">
        <f t="shared" si="84"/>
        <v>2.6640920669575202E-6</v>
      </c>
      <c r="O2740" s="67" t="str">
        <f t="shared" si="85"/>
        <v>LB</v>
      </c>
    </row>
    <row r="2741" spans="1:15" x14ac:dyDescent="0.25">
      <c r="A2741" s="61" t="s">
        <v>3740</v>
      </c>
      <c r="B2741" s="61" t="s">
        <v>3336</v>
      </c>
      <c r="C2741" s="61" t="s">
        <v>3741</v>
      </c>
      <c r="D2741" s="62" t="s">
        <v>3742</v>
      </c>
      <c r="E2741" s="62" t="s">
        <v>2679</v>
      </c>
      <c r="F2741" s="67" t="s">
        <v>3337</v>
      </c>
      <c r="G2741" s="63">
        <f>VLOOKUP(Emissions!A2741,Population!$A$5:$L$3146,12,FALSE)*'National Throughput'!$B$2</f>
        <v>1438.8296930145402</v>
      </c>
      <c r="H2741" s="12" t="str">
        <f>'Emissions Factors'!$E$2</f>
        <v>EACH</v>
      </c>
      <c r="I2741" s="64">
        <v>515</v>
      </c>
      <c r="J2741" s="65">
        <v>7439976</v>
      </c>
      <c r="K2741" s="66">
        <f>'Emissions Factors'!$C$2</f>
        <v>1.9400679072269228E-9</v>
      </c>
      <c r="L2741" s="67" t="str">
        <f>'Emissions Factors'!$D$2</f>
        <v>LB</v>
      </c>
      <c r="M2741" s="67" t="str">
        <f>'Emissions Factors'!$E$2</f>
        <v>EACH</v>
      </c>
      <c r="N2741" s="68">
        <f t="shared" si="84"/>
        <v>2.7914273113826748E-6</v>
      </c>
      <c r="O2741" s="67" t="str">
        <f t="shared" si="85"/>
        <v>LB</v>
      </c>
    </row>
    <row r="2742" spans="1:15" x14ac:dyDescent="0.25">
      <c r="A2742" s="61" t="s">
        <v>3743</v>
      </c>
      <c r="B2742" s="61" t="s">
        <v>3336</v>
      </c>
      <c r="C2742" s="61" t="s">
        <v>3744</v>
      </c>
      <c r="D2742" s="62" t="s">
        <v>3745</v>
      </c>
      <c r="E2742" s="62" t="s">
        <v>2679</v>
      </c>
      <c r="F2742" s="67" t="s">
        <v>3337</v>
      </c>
      <c r="G2742" s="63">
        <f>VLOOKUP(Emissions!A2742,Population!$A$5:$L$3146,12,FALSE)*'National Throughput'!$B$2</f>
        <v>4073.4365934809362</v>
      </c>
      <c r="H2742" s="12" t="str">
        <f>'Emissions Factors'!$E$2</f>
        <v>EACH</v>
      </c>
      <c r="I2742" s="64">
        <v>515</v>
      </c>
      <c r="J2742" s="65">
        <v>7439976</v>
      </c>
      <c r="K2742" s="66">
        <f>'Emissions Factors'!$C$2</f>
        <v>1.9400679072269228E-9</v>
      </c>
      <c r="L2742" s="67" t="str">
        <f>'Emissions Factors'!$D$2</f>
        <v>LB</v>
      </c>
      <c r="M2742" s="67" t="str">
        <f>'Emissions Factors'!$E$2</f>
        <v>EACH</v>
      </c>
      <c r="N2742" s="68">
        <f t="shared" si="84"/>
        <v>7.9027436071361259E-6</v>
      </c>
      <c r="O2742" s="67" t="str">
        <f t="shared" si="85"/>
        <v>LB</v>
      </c>
    </row>
    <row r="2743" spans="1:15" x14ac:dyDescent="0.25">
      <c r="A2743" s="61" t="s">
        <v>3746</v>
      </c>
      <c r="B2743" s="61" t="s">
        <v>3336</v>
      </c>
      <c r="C2743" s="61" t="s">
        <v>3747</v>
      </c>
      <c r="D2743" s="62" t="s">
        <v>3748</v>
      </c>
      <c r="E2743" s="62" t="s">
        <v>2679</v>
      </c>
      <c r="F2743" s="67" t="s">
        <v>3337</v>
      </c>
      <c r="G2743" s="63">
        <f>VLOOKUP(Emissions!A2743,Population!$A$5:$L$3146,12,FALSE)*'National Throughput'!$B$2</f>
        <v>7774.6029242645964</v>
      </c>
      <c r="H2743" s="12" t="str">
        <f>'Emissions Factors'!$E$2</f>
        <v>EACH</v>
      </c>
      <c r="I2743" s="64">
        <v>515</v>
      </c>
      <c r="J2743" s="65">
        <v>7439976</v>
      </c>
      <c r="K2743" s="66">
        <f>'Emissions Factors'!$C$2</f>
        <v>1.9400679072269228E-9</v>
      </c>
      <c r="L2743" s="67" t="str">
        <f>'Emissions Factors'!$D$2</f>
        <v>LB</v>
      </c>
      <c r="M2743" s="67" t="str">
        <f>'Emissions Factors'!$E$2</f>
        <v>EACH</v>
      </c>
      <c r="N2743" s="68">
        <f t="shared" si="84"/>
        <v>1.508325762479833E-5</v>
      </c>
      <c r="O2743" s="67" t="str">
        <f t="shared" si="85"/>
        <v>LB</v>
      </c>
    </row>
    <row r="2744" spans="1:15" x14ac:dyDescent="0.25">
      <c r="A2744" s="61" t="s">
        <v>3749</v>
      </c>
      <c r="B2744" s="61" t="s">
        <v>3336</v>
      </c>
      <c r="C2744" s="61" t="s">
        <v>3750</v>
      </c>
      <c r="D2744" s="62" t="s">
        <v>3751</v>
      </c>
      <c r="E2744" s="62" t="s">
        <v>2679</v>
      </c>
      <c r="F2744" s="67" t="s">
        <v>3337</v>
      </c>
      <c r="G2744" s="63">
        <f>VLOOKUP(Emissions!A2744,Population!$A$5:$L$3146,12,FALSE)*'National Throughput'!$B$2</f>
        <v>1995040.4359249931</v>
      </c>
      <c r="H2744" s="12" t="str">
        <f>'Emissions Factors'!$E$2</f>
        <v>EACH</v>
      </c>
      <c r="I2744" s="64">
        <v>515</v>
      </c>
      <c r="J2744" s="65">
        <v>7439976</v>
      </c>
      <c r="K2744" s="66">
        <f>'Emissions Factors'!$C$2</f>
        <v>1.9400679072269228E-9</v>
      </c>
      <c r="L2744" s="67" t="str">
        <f>'Emissions Factors'!$D$2</f>
        <v>LB</v>
      </c>
      <c r="M2744" s="67" t="str">
        <f>'Emissions Factors'!$E$2</f>
        <v>EACH</v>
      </c>
      <c r="N2744" s="68">
        <f t="shared" si="84"/>
        <v>3.8705139233580891E-3</v>
      </c>
      <c r="O2744" s="67" t="str">
        <f t="shared" si="85"/>
        <v>LB</v>
      </c>
    </row>
    <row r="2745" spans="1:15" x14ac:dyDescent="0.25">
      <c r="A2745" s="61" t="s">
        <v>3752</v>
      </c>
      <c r="B2745" s="61" t="s">
        <v>3336</v>
      </c>
      <c r="C2745" s="61" t="s">
        <v>3753</v>
      </c>
      <c r="D2745" s="62" t="s">
        <v>5237</v>
      </c>
      <c r="E2745" s="62" t="s">
        <v>2679</v>
      </c>
      <c r="F2745" s="67" t="s">
        <v>3337</v>
      </c>
      <c r="G2745" s="63">
        <f>VLOOKUP(Emissions!A2745,Population!$A$5:$L$3146,12,FALSE)*'National Throughput'!$B$2</f>
        <v>138594.27028015963</v>
      </c>
      <c r="H2745" s="12" t="str">
        <f>'Emissions Factors'!$E$2</f>
        <v>EACH</v>
      </c>
      <c r="I2745" s="64">
        <v>515</v>
      </c>
      <c r="J2745" s="65">
        <v>7439976</v>
      </c>
      <c r="K2745" s="66">
        <f>'Emissions Factors'!$C$2</f>
        <v>1.9400679072269228E-9</v>
      </c>
      <c r="L2745" s="67" t="str">
        <f>'Emissions Factors'!$D$2</f>
        <v>LB</v>
      </c>
      <c r="M2745" s="67" t="str">
        <f>'Emissions Factors'!$E$2</f>
        <v>EACH</v>
      </c>
      <c r="N2745" s="68">
        <f t="shared" si="84"/>
        <v>2.6888229589607182E-4</v>
      </c>
      <c r="O2745" s="67" t="str">
        <f t="shared" si="85"/>
        <v>LB</v>
      </c>
    </row>
    <row r="2746" spans="1:15" x14ac:dyDescent="0.25">
      <c r="A2746" s="61" t="s">
        <v>3754</v>
      </c>
      <c r="B2746" s="61" t="s">
        <v>3336</v>
      </c>
      <c r="C2746" s="61" t="s">
        <v>3755</v>
      </c>
      <c r="D2746" s="62" t="s">
        <v>119</v>
      </c>
      <c r="E2746" s="62" t="s">
        <v>2679</v>
      </c>
      <c r="F2746" s="67" t="s">
        <v>3337</v>
      </c>
      <c r="G2746" s="63">
        <f>VLOOKUP(Emissions!A2746,Population!$A$5:$L$3146,12,FALSE)*'National Throughput'!$B$2</f>
        <v>950.67364606163835</v>
      </c>
      <c r="H2746" s="12" t="str">
        <f>'Emissions Factors'!$E$2</f>
        <v>EACH</v>
      </c>
      <c r="I2746" s="64">
        <v>515</v>
      </c>
      <c r="J2746" s="65">
        <v>7439976</v>
      </c>
      <c r="K2746" s="66">
        <f>'Emissions Factors'!$C$2</f>
        <v>1.9400679072269228E-9</v>
      </c>
      <c r="L2746" s="67" t="str">
        <f>'Emissions Factors'!$D$2</f>
        <v>LB</v>
      </c>
      <c r="M2746" s="67" t="str">
        <f>'Emissions Factors'!$E$2</f>
        <v>EACH</v>
      </c>
      <c r="N2746" s="68">
        <f t="shared" si="84"/>
        <v>1.8443714309705911E-6</v>
      </c>
      <c r="O2746" s="67" t="str">
        <f t="shared" si="85"/>
        <v>LB</v>
      </c>
    </row>
    <row r="2747" spans="1:15" x14ac:dyDescent="0.25">
      <c r="A2747" s="61" t="s">
        <v>3756</v>
      </c>
      <c r="B2747" s="61" t="s">
        <v>3336</v>
      </c>
      <c r="C2747" s="61" t="s">
        <v>3757</v>
      </c>
      <c r="D2747" s="62" t="s">
        <v>3758</v>
      </c>
      <c r="E2747" s="62" t="s">
        <v>2679</v>
      </c>
      <c r="F2747" s="67" t="s">
        <v>3337</v>
      </c>
      <c r="G2747" s="63">
        <f>VLOOKUP(Emissions!A2747,Population!$A$5:$L$3146,12,FALSE)*'National Throughput'!$B$2</f>
        <v>13064.32748347272</v>
      </c>
      <c r="H2747" s="12" t="str">
        <f>'Emissions Factors'!$E$2</f>
        <v>EACH</v>
      </c>
      <c r="I2747" s="64">
        <v>515</v>
      </c>
      <c r="J2747" s="65">
        <v>7439976</v>
      </c>
      <c r="K2747" s="66">
        <f>'Emissions Factors'!$C$2</f>
        <v>1.9400679072269228E-9</v>
      </c>
      <c r="L2747" s="67" t="str">
        <f>'Emissions Factors'!$D$2</f>
        <v>LB</v>
      </c>
      <c r="M2747" s="67" t="str">
        <f>'Emissions Factors'!$E$2</f>
        <v>EACH</v>
      </c>
      <c r="N2747" s="68">
        <f t="shared" si="84"/>
        <v>2.5345682480188092E-5</v>
      </c>
      <c r="O2747" s="67" t="str">
        <f t="shared" si="85"/>
        <v>LB</v>
      </c>
    </row>
    <row r="2748" spans="1:15" x14ac:dyDescent="0.25">
      <c r="A2748" s="61" t="s">
        <v>3759</v>
      </c>
      <c r="B2748" s="61" t="s">
        <v>3336</v>
      </c>
      <c r="C2748" s="61" t="s">
        <v>3760</v>
      </c>
      <c r="D2748" s="62" t="s">
        <v>3761</v>
      </c>
      <c r="E2748" s="62" t="s">
        <v>2679</v>
      </c>
      <c r="F2748" s="67" t="s">
        <v>3337</v>
      </c>
      <c r="G2748" s="63">
        <f>VLOOKUP(Emissions!A2748,Population!$A$5:$L$3146,12,FALSE)*'National Throughput'!$B$2</f>
        <v>1649.0649653366931</v>
      </c>
      <c r="H2748" s="12" t="str">
        <f>'Emissions Factors'!$E$2</f>
        <v>EACH</v>
      </c>
      <c r="I2748" s="64">
        <v>515</v>
      </c>
      <c r="J2748" s="65">
        <v>7439976</v>
      </c>
      <c r="K2748" s="66">
        <f>'Emissions Factors'!$C$2</f>
        <v>1.9400679072269228E-9</v>
      </c>
      <c r="L2748" s="67" t="str">
        <f>'Emissions Factors'!$D$2</f>
        <v>LB</v>
      </c>
      <c r="M2748" s="67" t="str">
        <f>'Emissions Factors'!$E$2</f>
        <v>EACH</v>
      </c>
      <c r="N2748" s="68">
        <f t="shared" si="84"/>
        <v>3.1992980161819961E-6</v>
      </c>
      <c r="O2748" s="67" t="str">
        <f t="shared" si="85"/>
        <v>LB</v>
      </c>
    </row>
    <row r="2749" spans="1:15" x14ac:dyDescent="0.25">
      <c r="A2749" s="61" t="s">
        <v>3762</v>
      </c>
      <c r="B2749" s="61" t="s">
        <v>3336</v>
      </c>
      <c r="C2749" s="61" t="s">
        <v>3763</v>
      </c>
      <c r="D2749" s="62" t="s">
        <v>3764</v>
      </c>
      <c r="E2749" s="62" t="s">
        <v>2679</v>
      </c>
      <c r="F2749" s="67" t="s">
        <v>3337</v>
      </c>
      <c r="G2749" s="63">
        <f>VLOOKUP(Emissions!A2749,Population!$A$5:$L$3146,12,FALSE)*'National Throughput'!$B$2</f>
        <v>33336.135424897104</v>
      </c>
      <c r="H2749" s="12" t="str">
        <f>'Emissions Factors'!$E$2</f>
        <v>EACH</v>
      </c>
      <c r="I2749" s="64">
        <v>515</v>
      </c>
      <c r="J2749" s="65">
        <v>7439976</v>
      </c>
      <c r="K2749" s="66">
        <f>'Emissions Factors'!$C$2</f>
        <v>1.9400679072269228E-9</v>
      </c>
      <c r="L2749" s="67" t="str">
        <f>'Emissions Factors'!$D$2</f>
        <v>LB</v>
      </c>
      <c r="M2749" s="67" t="str">
        <f>'Emissions Factors'!$E$2</f>
        <v>EACH</v>
      </c>
      <c r="N2749" s="68">
        <f t="shared" si="84"/>
        <v>6.4674366488813402E-5</v>
      </c>
      <c r="O2749" s="67" t="str">
        <f t="shared" si="85"/>
        <v>LB</v>
      </c>
    </row>
    <row r="2750" spans="1:15" x14ac:dyDescent="0.25">
      <c r="A2750" s="61" t="s">
        <v>3765</v>
      </c>
      <c r="B2750" s="61" t="s">
        <v>3336</v>
      </c>
      <c r="C2750" s="61" t="s">
        <v>3766</v>
      </c>
      <c r="D2750" s="62" t="s">
        <v>3767</v>
      </c>
      <c r="E2750" s="62" t="s">
        <v>2679</v>
      </c>
      <c r="F2750" s="67" t="s">
        <v>3337</v>
      </c>
      <c r="G2750" s="63">
        <f>VLOOKUP(Emissions!A2750,Population!$A$5:$L$3146,12,FALSE)*'National Throughput'!$B$2</f>
        <v>119585.92504849572</v>
      </c>
      <c r="H2750" s="12" t="str">
        <f>'Emissions Factors'!$E$2</f>
        <v>EACH</v>
      </c>
      <c r="I2750" s="64">
        <v>515</v>
      </c>
      <c r="J2750" s="65">
        <v>7439976</v>
      </c>
      <c r="K2750" s="66">
        <f>'Emissions Factors'!$C$2</f>
        <v>1.9400679072269228E-9</v>
      </c>
      <c r="L2750" s="67" t="str">
        <f>'Emissions Factors'!$D$2</f>
        <v>LB</v>
      </c>
      <c r="M2750" s="67" t="str">
        <f>'Emissions Factors'!$E$2</f>
        <v>EACH</v>
      </c>
      <c r="N2750" s="68">
        <f t="shared" si="84"/>
        <v>2.3200481534263074E-4</v>
      </c>
      <c r="O2750" s="67" t="str">
        <f t="shared" si="85"/>
        <v>LB</v>
      </c>
    </row>
    <row r="2751" spans="1:15" x14ac:dyDescent="0.25">
      <c r="A2751" s="61" t="s">
        <v>3768</v>
      </c>
      <c r="B2751" s="61" t="s">
        <v>3336</v>
      </c>
      <c r="C2751" s="61" t="s">
        <v>3769</v>
      </c>
      <c r="D2751" s="62" t="s">
        <v>3770</v>
      </c>
      <c r="E2751" s="62" t="s">
        <v>2679</v>
      </c>
      <c r="F2751" s="67" t="s">
        <v>3337</v>
      </c>
      <c r="G2751" s="63">
        <f>VLOOKUP(Emissions!A2751,Population!$A$5:$L$3146,12,FALSE)*'National Throughput'!$B$2</f>
        <v>1180542.8417428529</v>
      </c>
      <c r="H2751" s="12" t="str">
        <f>'Emissions Factors'!$E$2</f>
        <v>EACH</v>
      </c>
      <c r="I2751" s="64">
        <v>515</v>
      </c>
      <c r="J2751" s="65">
        <v>7439976</v>
      </c>
      <c r="K2751" s="66">
        <f>'Emissions Factors'!$C$2</f>
        <v>1.9400679072269228E-9</v>
      </c>
      <c r="L2751" s="67" t="str">
        <f>'Emissions Factors'!$D$2</f>
        <v>LB</v>
      </c>
      <c r="M2751" s="67" t="str">
        <f>'Emissions Factors'!$E$2</f>
        <v>EACH</v>
      </c>
      <c r="N2751" s="68">
        <f t="shared" si="84"/>
        <v>2.2903332803717812E-3</v>
      </c>
      <c r="O2751" s="67" t="str">
        <f t="shared" si="85"/>
        <v>LB</v>
      </c>
    </row>
    <row r="2752" spans="1:15" x14ac:dyDescent="0.25">
      <c r="A2752" s="61" t="s">
        <v>3771</v>
      </c>
      <c r="B2752" s="61" t="s">
        <v>3336</v>
      </c>
      <c r="C2752" s="61" t="s">
        <v>3772</v>
      </c>
      <c r="D2752" s="62" t="s">
        <v>4962</v>
      </c>
      <c r="E2752" s="62" t="s">
        <v>2679</v>
      </c>
      <c r="F2752" s="67" t="s">
        <v>3337</v>
      </c>
      <c r="G2752" s="63">
        <f>VLOOKUP(Emissions!A2752,Population!$A$5:$L$3146,12,FALSE)*'National Throughput'!$B$2</f>
        <v>14587.251285416121</v>
      </c>
      <c r="H2752" s="12" t="str">
        <f>'Emissions Factors'!$E$2</f>
        <v>EACH</v>
      </c>
      <c r="I2752" s="64">
        <v>515</v>
      </c>
      <c r="J2752" s="65">
        <v>7439976</v>
      </c>
      <c r="K2752" s="66">
        <f>'Emissions Factors'!$C$2</f>
        <v>1.9400679072269228E-9</v>
      </c>
      <c r="L2752" s="67" t="str">
        <f>'Emissions Factors'!$D$2</f>
        <v>LB</v>
      </c>
      <c r="M2752" s="67" t="str">
        <f>'Emissions Factors'!$E$2</f>
        <v>EACH</v>
      </c>
      <c r="N2752" s="68">
        <f t="shared" si="84"/>
        <v>2.8300258073490495E-5</v>
      </c>
      <c r="O2752" s="67" t="str">
        <f t="shared" si="85"/>
        <v>LB</v>
      </c>
    </row>
    <row r="2753" spans="1:15" x14ac:dyDescent="0.25">
      <c r="A2753" s="61" t="s">
        <v>3773</v>
      </c>
      <c r="B2753" s="61" t="s">
        <v>3336</v>
      </c>
      <c r="C2753" s="61" t="s">
        <v>3774</v>
      </c>
      <c r="D2753" s="62" t="s">
        <v>3775</v>
      </c>
      <c r="E2753" s="62" t="s">
        <v>2679</v>
      </c>
      <c r="F2753" s="67" t="s">
        <v>3337</v>
      </c>
      <c r="G2753" s="63">
        <f>VLOOKUP(Emissions!A2753,Population!$A$5:$L$3146,12,FALSE)*'National Throughput'!$B$2</f>
        <v>21964.971037053045</v>
      </c>
      <c r="H2753" s="12" t="str">
        <f>'Emissions Factors'!$E$2</f>
        <v>EACH</v>
      </c>
      <c r="I2753" s="64">
        <v>515</v>
      </c>
      <c r="J2753" s="65">
        <v>7439976</v>
      </c>
      <c r="K2753" s="66">
        <f>'Emissions Factors'!$C$2</f>
        <v>1.9400679072269228E-9</v>
      </c>
      <c r="L2753" s="67" t="str">
        <f>'Emissions Factors'!$D$2</f>
        <v>LB</v>
      </c>
      <c r="M2753" s="67" t="str">
        <f>'Emissions Factors'!$E$2</f>
        <v>EACH</v>
      </c>
      <c r="N2753" s="68">
        <f t="shared" si="84"/>
        <v>4.2613535392155475E-5</v>
      </c>
      <c r="O2753" s="67" t="str">
        <f t="shared" si="85"/>
        <v>LB</v>
      </c>
    </row>
    <row r="2754" spans="1:15" x14ac:dyDescent="0.25">
      <c r="A2754" s="61" t="s">
        <v>3776</v>
      </c>
      <c r="B2754" s="61" t="s">
        <v>3336</v>
      </c>
      <c r="C2754" s="61" t="s">
        <v>3777</v>
      </c>
      <c r="D2754" s="62" t="s">
        <v>3778</v>
      </c>
      <c r="E2754" s="62" t="s">
        <v>2679</v>
      </c>
      <c r="F2754" s="67" t="s">
        <v>3337</v>
      </c>
      <c r="G2754" s="63">
        <f>VLOOKUP(Emissions!A2754,Population!$A$5:$L$3146,12,FALSE)*'National Throughput'!$B$2</f>
        <v>41384.556972137383</v>
      </c>
      <c r="H2754" s="12" t="str">
        <f>'Emissions Factors'!$E$2</f>
        <v>EACH</v>
      </c>
      <c r="I2754" s="64">
        <v>515</v>
      </c>
      <c r="J2754" s="65">
        <v>7439976</v>
      </c>
      <c r="K2754" s="66">
        <f>'Emissions Factors'!$C$2</f>
        <v>1.9400679072269228E-9</v>
      </c>
      <c r="L2754" s="67" t="str">
        <f>'Emissions Factors'!$D$2</f>
        <v>LB</v>
      </c>
      <c r="M2754" s="67" t="str">
        <f>'Emissions Factors'!$E$2</f>
        <v>EACH</v>
      </c>
      <c r="N2754" s="68">
        <f t="shared" si="84"/>
        <v>8.0288850836447928E-5</v>
      </c>
      <c r="O2754" s="67" t="str">
        <f t="shared" si="85"/>
        <v>LB</v>
      </c>
    </row>
    <row r="2755" spans="1:15" x14ac:dyDescent="0.25">
      <c r="A2755" s="61" t="s">
        <v>3779</v>
      </c>
      <c r="B2755" s="61" t="s">
        <v>3336</v>
      </c>
      <c r="C2755" s="61" t="s">
        <v>3780</v>
      </c>
      <c r="D2755" s="62" t="s">
        <v>3781</v>
      </c>
      <c r="E2755" s="62" t="s">
        <v>2679</v>
      </c>
      <c r="F2755" s="67" t="s">
        <v>3337</v>
      </c>
      <c r="G2755" s="63">
        <f>VLOOKUP(Emissions!A2755,Population!$A$5:$L$3146,12,FALSE)*'National Throughput'!$B$2</f>
        <v>3542.207954149837</v>
      </c>
      <c r="H2755" s="12" t="str">
        <f>'Emissions Factors'!$E$2</f>
        <v>EACH</v>
      </c>
      <c r="I2755" s="64">
        <v>515</v>
      </c>
      <c r="J2755" s="65">
        <v>7439976</v>
      </c>
      <c r="K2755" s="66">
        <f>'Emissions Factors'!$C$2</f>
        <v>1.9400679072269228E-9</v>
      </c>
      <c r="L2755" s="67" t="str">
        <f>'Emissions Factors'!$D$2</f>
        <v>LB</v>
      </c>
      <c r="M2755" s="67" t="str">
        <f>'Emissions Factors'!$E$2</f>
        <v>EACH</v>
      </c>
      <c r="N2755" s="68">
        <f t="shared" ref="N2755:N2818" si="86">K2755*G2755</f>
        <v>6.8721239725700336E-6</v>
      </c>
      <c r="O2755" s="67" t="str">
        <f t="shared" ref="O2755:O2818" si="87">L2755</f>
        <v>LB</v>
      </c>
    </row>
    <row r="2756" spans="1:15" x14ac:dyDescent="0.25">
      <c r="A2756" s="61" t="s">
        <v>3782</v>
      </c>
      <c r="B2756" s="61" t="s">
        <v>3336</v>
      </c>
      <c r="C2756" s="61" t="s">
        <v>3783</v>
      </c>
      <c r="D2756" s="62" t="s">
        <v>3784</v>
      </c>
      <c r="E2756" s="62" t="s">
        <v>2679</v>
      </c>
      <c r="F2756" s="67" t="s">
        <v>3337</v>
      </c>
      <c r="G2756" s="63">
        <f>VLOOKUP(Emissions!A2756,Population!$A$5:$L$3146,12,FALSE)*'National Throughput'!$B$2</f>
        <v>27809.5116076089</v>
      </c>
      <c r="H2756" s="12" t="str">
        <f>'Emissions Factors'!$E$2</f>
        <v>EACH</v>
      </c>
      <c r="I2756" s="64">
        <v>515</v>
      </c>
      <c r="J2756" s="65">
        <v>7439976</v>
      </c>
      <c r="K2756" s="66">
        <f>'Emissions Factors'!$C$2</f>
        <v>1.9400679072269228E-9</v>
      </c>
      <c r="L2756" s="67" t="str">
        <f>'Emissions Factors'!$D$2</f>
        <v>LB</v>
      </c>
      <c r="M2756" s="67" t="str">
        <f>'Emissions Factors'!$E$2</f>
        <v>EACH</v>
      </c>
      <c r="N2756" s="68">
        <f t="shared" si="86"/>
        <v>5.3952340985576615E-5</v>
      </c>
      <c r="O2756" s="67" t="str">
        <f t="shared" si="87"/>
        <v>LB</v>
      </c>
    </row>
    <row r="2757" spans="1:15" x14ac:dyDescent="0.25">
      <c r="A2757" s="61" t="s">
        <v>3785</v>
      </c>
      <c r="B2757" s="61" t="s">
        <v>3336</v>
      </c>
      <c r="C2757" s="61" t="s">
        <v>3786</v>
      </c>
      <c r="D2757" s="62" t="s">
        <v>3787</v>
      </c>
      <c r="E2757" s="62" t="s">
        <v>2679</v>
      </c>
      <c r="F2757" s="67" t="s">
        <v>3337</v>
      </c>
      <c r="G2757" s="63">
        <f>VLOOKUP(Emissions!A2757,Population!$A$5:$L$3146,12,FALSE)*'National Throughput'!$B$2</f>
        <v>50224.693788805474</v>
      </c>
      <c r="H2757" s="12" t="str">
        <f>'Emissions Factors'!$E$2</f>
        <v>EACH</v>
      </c>
      <c r="I2757" s="64">
        <v>515</v>
      </c>
      <c r="J2757" s="65">
        <v>7439976</v>
      </c>
      <c r="K2757" s="66">
        <f>'Emissions Factors'!$C$2</f>
        <v>1.9400679072269228E-9</v>
      </c>
      <c r="L2757" s="67" t="str">
        <f>'Emissions Factors'!$D$2</f>
        <v>LB</v>
      </c>
      <c r="M2757" s="67" t="str">
        <f>'Emissions Factors'!$E$2</f>
        <v>EACH</v>
      </c>
      <c r="N2757" s="68">
        <f t="shared" si="86"/>
        <v>9.7439316569960865E-5</v>
      </c>
      <c r="O2757" s="67" t="str">
        <f t="shared" si="87"/>
        <v>LB</v>
      </c>
    </row>
    <row r="2758" spans="1:15" x14ac:dyDescent="0.25">
      <c r="A2758" s="61" t="s">
        <v>3788</v>
      </c>
      <c r="B2758" s="61" t="s">
        <v>3336</v>
      </c>
      <c r="C2758" s="61" t="s">
        <v>3789</v>
      </c>
      <c r="D2758" s="62" t="s">
        <v>3790</v>
      </c>
      <c r="E2758" s="62" t="s">
        <v>2679</v>
      </c>
      <c r="F2758" s="67" t="s">
        <v>3337</v>
      </c>
      <c r="G2758" s="63">
        <f>VLOOKUP(Emissions!A2758,Population!$A$5:$L$3146,12,FALSE)*'National Throughput'!$B$2</f>
        <v>54261.211017390808</v>
      </c>
      <c r="H2758" s="12" t="str">
        <f>'Emissions Factors'!$E$2</f>
        <v>EACH</v>
      </c>
      <c r="I2758" s="64">
        <v>515</v>
      </c>
      <c r="J2758" s="65">
        <v>7439976</v>
      </c>
      <c r="K2758" s="66">
        <f>'Emissions Factors'!$C$2</f>
        <v>1.9400679072269228E-9</v>
      </c>
      <c r="L2758" s="67" t="str">
        <f>'Emissions Factors'!$D$2</f>
        <v>LB</v>
      </c>
      <c r="M2758" s="67" t="str">
        <f>'Emissions Factors'!$E$2</f>
        <v>EACH</v>
      </c>
      <c r="N2758" s="68">
        <f t="shared" si="86"/>
        <v>1.0527043410210783E-4</v>
      </c>
      <c r="O2758" s="67" t="str">
        <f t="shared" si="87"/>
        <v>LB</v>
      </c>
    </row>
    <row r="2759" spans="1:15" x14ac:dyDescent="0.25">
      <c r="A2759" s="61" t="s">
        <v>3791</v>
      </c>
      <c r="B2759" s="61" t="s">
        <v>3336</v>
      </c>
      <c r="C2759" s="61" t="s">
        <v>3792</v>
      </c>
      <c r="D2759" s="62" t="s">
        <v>3793</v>
      </c>
      <c r="E2759" s="62" t="s">
        <v>2679</v>
      </c>
      <c r="F2759" s="67" t="s">
        <v>3337</v>
      </c>
      <c r="G2759" s="63">
        <f>VLOOKUP(Emissions!A2759,Population!$A$5:$L$3146,12,FALSE)*'National Throughput'!$B$2</f>
        <v>93407.018723775705</v>
      </c>
      <c r="H2759" s="12" t="str">
        <f>'Emissions Factors'!$E$2</f>
        <v>EACH</v>
      </c>
      <c r="I2759" s="64">
        <v>515</v>
      </c>
      <c r="J2759" s="65">
        <v>7439976</v>
      </c>
      <c r="K2759" s="66">
        <f>'Emissions Factors'!$C$2</f>
        <v>1.9400679072269228E-9</v>
      </c>
      <c r="L2759" s="67" t="str">
        <f>'Emissions Factors'!$D$2</f>
        <v>LB</v>
      </c>
      <c r="M2759" s="67" t="str">
        <f>'Emissions Factors'!$E$2</f>
        <v>EACH</v>
      </c>
      <c r="N2759" s="68">
        <f t="shared" si="86"/>
        <v>1.8121595933574152E-4</v>
      </c>
      <c r="O2759" s="67" t="str">
        <f t="shared" si="87"/>
        <v>LB</v>
      </c>
    </row>
    <row r="2760" spans="1:15" x14ac:dyDescent="0.25">
      <c r="A2760" s="61" t="s">
        <v>3794</v>
      </c>
      <c r="B2760" s="61" t="s">
        <v>3336</v>
      </c>
      <c r="C2760" s="61" t="s">
        <v>3795</v>
      </c>
      <c r="D2760" s="62" t="s">
        <v>2869</v>
      </c>
      <c r="E2760" s="62" t="s">
        <v>2679</v>
      </c>
      <c r="F2760" s="67" t="s">
        <v>3337</v>
      </c>
      <c r="G2760" s="63">
        <f>VLOOKUP(Emissions!A2760,Population!$A$5:$L$3146,12,FALSE)*'National Throughput'!$B$2</f>
        <v>71571.265463857257</v>
      </c>
      <c r="H2760" s="12" t="str">
        <f>'Emissions Factors'!$E$2</f>
        <v>EACH</v>
      </c>
      <c r="I2760" s="64">
        <v>515</v>
      </c>
      <c r="J2760" s="65">
        <v>7439976</v>
      </c>
      <c r="K2760" s="66">
        <f>'Emissions Factors'!$C$2</f>
        <v>1.9400679072269228E-9</v>
      </c>
      <c r="L2760" s="67" t="str">
        <f>'Emissions Factors'!$D$2</f>
        <v>LB</v>
      </c>
      <c r="M2760" s="67" t="str">
        <f>'Emissions Factors'!$E$2</f>
        <v>EACH</v>
      </c>
      <c r="N2760" s="68">
        <f t="shared" si="86"/>
        <v>1.3885311520604808E-4</v>
      </c>
      <c r="O2760" s="67" t="str">
        <f t="shared" si="87"/>
        <v>LB</v>
      </c>
    </row>
    <row r="2761" spans="1:15" x14ac:dyDescent="0.25">
      <c r="A2761" s="61" t="s">
        <v>3796</v>
      </c>
      <c r="B2761" s="61" t="s">
        <v>3336</v>
      </c>
      <c r="C2761" s="61" t="s">
        <v>3797</v>
      </c>
      <c r="D2761" s="62" t="s">
        <v>3798</v>
      </c>
      <c r="E2761" s="62" t="s">
        <v>2679</v>
      </c>
      <c r="F2761" s="67" t="s">
        <v>3337</v>
      </c>
      <c r="G2761" s="63">
        <f>VLOOKUP(Emissions!A2761,Population!$A$5:$L$3146,12,FALSE)*'National Throughput'!$B$2</f>
        <v>48015.685122552226</v>
      </c>
      <c r="H2761" s="12" t="str">
        <f>'Emissions Factors'!$E$2</f>
        <v>EACH</v>
      </c>
      <c r="I2761" s="64">
        <v>515</v>
      </c>
      <c r="J2761" s="65">
        <v>7439976</v>
      </c>
      <c r="K2761" s="66">
        <f>'Emissions Factors'!$C$2</f>
        <v>1.9400679072269228E-9</v>
      </c>
      <c r="L2761" s="67" t="str">
        <f>'Emissions Factors'!$D$2</f>
        <v>LB</v>
      </c>
      <c r="M2761" s="67" t="str">
        <f>'Emissions Factors'!$E$2</f>
        <v>EACH</v>
      </c>
      <c r="N2761" s="68">
        <f t="shared" si="86"/>
        <v>9.3153689749776792E-5</v>
      </c>
      <c r="O2761" s="67" t="str">
        <f t="shared" si="87"/>
        <v>LB</v>
      </c>
    </row>
    <row r="2762" spans="1:15" x14ac:dyDescent="0.25">
      <c r="A2762" s="61" t="s">
        <v>3799</v>
      </c>
      <c r="B2762" s="61" t="s">
        <v>3336</v>
      </c>
      <c r="C2762" s="61" t="s">
        <v>3800</v>
      </c>
      <c r="D2762" s="62" t="s">
        <v>2405</v>
      </c>
      <c r="E2762" s="62" t="s">
        <v>2679</v>
      </c>
      <c r="F2762" s="67" t="s">
        <v>3337</v>
      </c>
      <c r="G2762" s="63">
        <f>VLOOKUP(Emissions!A2762,Population!$A$5:$L$3146,12,FALSE)*'National Throughput'!$B$2</f>
        <v>11921.878247536726</v>
      </c>
      <c r="H2762" s="12" t="str">
        <f>'Emissions Factors'!$E$2</f>
        <v>EACH</v>
      </c>
      <c r="I2762" s="64">
        <v>515</v>
      </c>
      <c r="J2762" s="65">
        <v>7439976</v>
      </c>
      <c r="K2762" s="66">
        <f>'Emissions Factors'!$C$2</f>
        <v>1.9400679072269228E-9</v>
      </c>
      <c r="L2762" s="67" t="str">
        <f>'Emissions Factors'!$D$2</f>
        <v>LB</v>
      </c>
      <c r="M2762" s="67" t="str">
        <f>'Emissions Factors'!$E$2</f>
        <v>EACH</v>
      </c>
      <c r="N2762" s="68">
        <f t="shared" si="86"/>
        <v>2.312925338191275E-5</v>
      </c>
      <c r="O2762" s="67" t="str">
        <f t="shared" si="87"/>
        <v>LB</v>
      </c>
    </row>
    <row r="2763" spans="1:15" x14ac:dyDescent="0.25">
      <c r="A2763" s="61" t="s">
        <v>3801</v>
      </c>
      <c r="B2763" s="61" t="s">
        <v>3336</v>
      </c>
      <c r="C2763" s="61" t="s">
        <v>3802</v>
      </c>
      <c r="D2763" s="62" t="s">
        <v>2872</v>
      </c>
      <c r="E2763" s="62" t="s">
        <v>2679</v>
      </c>
      <c r="F2763" s="67" t="s">
        <v>3337</v>
      </c>
      <c r="G2763" s="63">
        <f>VLOOKUP(Emissions!A2763,Population!$A$5:$L$3146,12,FALSE)*'National Throughput'!$B$2</f>
        <v>35317.474674294179</v>
      </c>
      <c r="H2763" s="12" t="str">
        <f>'Emissions Factors'!$E$2</f>
        <v>EACH</v>
      </c>
      <c r="I2763" s="64">
        <v>515</v>
      </c>
      <c r="J2763" s="65">
        <v>7439976</v>
      </c>
      <c r="K2763" s="66">
        <f>'Emissions Factors'!$C$2</f>
        <v>1.9400679072269228E-9</v>
      </c>
      <c r="L2763" s="67" t="str">
        <f>'Emissions Factors'!$D$2</f>
        <v>LB</v>
      </c>
      <c r="M2763" s="67" t="str">
        <f>'Emissions Factors'!$E$2</f>
        <v>EACH</v>
      </c>
      <c r="N2763" s="68">
        <f t="shared" si="86"/>
        <v>6.8518299179897758E-5</v>
      </c>
      <c r="O2763" s="67" t="str">
        <f t="shared" si="87"/>
        <v>LB</v>
      </c>
    </row>
    <row r="2764" spans="1:15" x14ac:dyDescent="0.25">
      <c r="A2764" s="61" t="s">
        <v>3803</v>
      </c>
      <c r="B2764" s="61" t="s">
        <v>3336</v>
      </c>
      <c r="C2764" s="61" t="s">
        <v>3804</v>
      </c>
      <c r="D2764" s="62" t="s">
        <v>3805</v>
      </c>
      <c r="E2764" s="62" t="s">
        <v>2679</v>
      </c>
      <c r="F2764" s="67" t="s">
        <v>3337</v>
      </c>
      <c r="G2764" s="63">
        <f>VLOOKUP(Emissions!A2764,Population!$A$5:$L$3146,12,FALSE)*'National Throughput'!$B$2</f>
        <v>273483.27207788057</v>
      </c>
      <c r="H2764" s="12" t="str">
        <f>'Emissions Factors'!$E$2</f>
        <v>EACH</v>
      </c>
      <c r="I2764" s="64">
        <v>515</v>
      </c>
      <c r="J2764" s="65">
        <v>7439976</v>
      </c>
      <c r="K2764" s="66">
        <f>'Emissions Factors'!$C$2</f>
        <v>1.9400679072269228E-9</v>
      </c>
      <c r="L2764" s="67" t="str">
        <f>'Emissions Factors'!$D$2</f>
        <v>LB</v>
      </c>
      <c r="M2764" s="67" t="str">
        <f>'Emissions Factors'!$E$2</f>
        <v>EACH</v>
      </c>
      <c r="N2764" s="68">
        <f t="shared" si="86"/>
        <v>5.3057611932170491E-4</v>
      </c>
      <c r="O2764" s="67" t="str">
        <f t="shared" si="87"/>
        <v>LB</v>
      </c>
    </row>
    <row r="2765" spans="1:15" x14ac:dyDescent="0.25">
      <c r="A2765" s="61" t="s">
        <v>3806</v>
      </c>
      <c r="B2765" s="61" t="s">
        <v>3336</v>
      </c>
      <c r="C2765" s="61" t="s">
        <v>3807</v>
      </c>
      <c r="D2765" s="62" t="s">
        <v>3808</v>
      </c>
      <c r="E2765" s="62" t="s">
        <v>2679</v>
      </c>
      <c r="F2765" s="67" t="s">
        <v>3337</v>
      </c>
      <c r="G2765" s="63">
        <f>VLOOKUP(Emissions!A2765,Population!$A$5:$L$3146,12,FALSE)*'National Throughput'!$B$2</f>
        <v>42219.344833943396</v>
      </c>
      <c r="H2765" s="12" t="str">
        <f>'Emissions Factors'!$E$2</f>
        <v>EACH</v>
      </c>
      <c r="I2765" s="64">
        <v>515</v>
      </c>
      <c r="J2765" s="65">
        <v>7439976</v>
      </c>
      <c r="K2765" s="66">
        <f>'Emissions Factors'!$C$2</f>
        <v>1.9400679072269228E-9</v>
      </c>
      <c r="L2765" s="67" t="str">
        <f>'Emissions Factors'!$D$2</f>
        <v>LB</v>
      </c>
      <c r="M2765" s="67" t="str">
        <f>'Emissions Factors'!$E$2</f>
        <v>EACH</v>
      </c>
      <c r="N2765" s="68">
        <f t="shared" si="86"/>
        <v>8.1908395976480354E-5</v>
      </c>
      <c r="O2765" s="67" t="str">
        <f t="shared" si="87"/>
        <v>LB</v>
      </c>
    </row>
    <row r="2766" spans="1:15" x14ac:dyDescent="0.25">
      <c r="A2766" s="61" t="s">
        <v>3809</v>
      </c>
      <c r="B2766" s="61" t="s">
        <v>3336</v>
      </c>
      <c r="C2766" s="61" t="s">
        <v>3810</v>
      </c>
      <c r="D2766" s="62" t="s">
        <v>169</v>
      </c>
      <c r="E2766" s="62" t="s">
        <v>2679</v>
      </c>
      <c r="F2766" s="67" t="s">
        <v>3337</v>
      </c>
      <c r="G2766" s="63">
        <f>VLOOKUP(Emissions!A2766,Population!$A$5:$L$3146,12,FALSE)*'National Throughput'!$B$2</f>
        <v>5859.9236392623534</v>
      </c>
      <c r="H2766" s="12" t="str">
        <f>'Emissions Factors'!$E$2</f>
        <v>EACH</v>
      </c>
      <c r="I2766" s="64">
        <v>515</v>
      </c>
      <c r="J2766" s="65">
        <v>7439976</v>
      </c>
      <c r="K2766" s="66">
        <f>'Emissions Factors'!$C$2</f>
        <v>1.9400679072269228E-9</v>
      </c>
      <c r="L2766" s="67" t="str">
        <f>'Emissions Factors'!$D$2</f>
        <v>LB</v>
      </c>
      <c r="M2766" s="67" t="str">
        <f>'Emissions Factors'!$E$2</f>
        <v>EACH</v>
      </c>
      <c r="N2766" s="68">
        <f t="shared" si="86"/>
        <v>1.1368649791333288E-5</v>
      </c>
      <c r="O2766" s="67" t="str">
        <f t="shared" si="87"/>
        <v>LB</v>
      </c>
    </row>
    <row r="2767" spans="1:15" x14ac:dyDescent="0.25">
      <c r="A2767" s="61" t="s">
        <v>3811</v>
      </c>
      <c r="B2767" s="61" t="s">
        <v>3336</v>
      </c>
      <c r="C2767" s="61" t="s">
        <v>3812</v>
      </c>
      <c r="D2767" s="62" t="s">
        <v>885</v>
      </c>
      <c r="E2767" s="62" t="s">
        <v>2679</v>
      </c>
      <c r="F2767" s="67" t="s">
        <v>3337</v>
      </c>
      <c r="G2767" s="63">
        <f>VLOOKUP(Emissions!A2767,Population!$A$5:$L$3146,12,FALSE)*'National Throughput'!$B$2</f>
        <v>135735.07057657838</v>
      </c>
      <c r="H2767" s="12" t="str">
        <f>'Emissions Factors'!$E$2</f>
        <v>EACH</v>
      </c>
      <c r="I2767" s="64">
        <v>515</v>
      </c>
      <c r="J2767" s="65">
        <v>7439976</v>
      </c>
      <c r="K2767" s="66">
        <f>'Emissions Factors'!$C$2</f>
        <v>1.9400679072269228E-9</v>
      </c>
      <c r="L2767" s="67" t="str">
        <f>'Emissions Factors'!$D$2</f>
        <v>LB</v>
      </c>
      <c r="M2767" s="67" t="str">
        <f>'Emissions Factors'!$E$2</f>
        <v>EACH</v>
      </c>
      <c r="N2767" s="68">
        <f t="shared" si="86"/>
        <v>2.6333525431080105E-4</v>
      </c>
      <c r="O2767" s="67" t="str">
        <f t="shared" si="87"/>
        <v>LB</v>
      </c>
    </row>
    <row r="2768" spans="1:15" x14ac:dyDescent="0.25">
      <c r="A2768" s="61" t="s">
        <v>3813</v>
      </c>
      <c r="B2768" s="61" t="s">
        <v>3336</v>
      </c>
      <c r="C2768" s="61" t="s">
        <v>3814</v>
      </c>
      <c r="D2768" s="62" t="s">
        <v>3815</v>
      </c>
      <c r="E2768" s="62" t="s">
        <v>2679</v>
      </c>
      <c r="F2768" s="67" t="s">
        <v>3337</v>
      </c>
      <c r="G2768" s="63">
        <f>VLOOKUP(Emissions!A2768,Population!$A$5:$L$3146,12,FALSE)*'National Throughput'!$B$2</f>
        <v>13304.303355294103</v>
      </c>
      <c r="H2768" s="12" t="str">
        <f>'Emissions Factors'!$E$2</f>
        <v>EACH</v>
      </c>
      <c r="I2768" s="64">
        <v>515</v>
      </c>
      <c r="J2768" s="65">
        <v>7439976</v>
      </c>
      <c r="K2768" s="66">
        <f>'Emissions Factors'!$C$2</f>
        <v>1.9400679072269228E-9</v>
      </c>
      <c r="L2768" s="67" t="str">
        <f>'Emissions Factors'!$D$2</f>
        <v>LB</v>
      </c>
      <c r="M2768" s="67" t="str">
        <f>'Emissions Factors'!$E$2</f>
        <v>EACH</v>
      </c>
      <c r="N2768" s="68">
        <f t="shared" si="86"/>
        <v>2.5811251967617558E-5</v>
      </c>
      <c r="O2768" s="67" t="str">
        <f t="shared" si="87"/>
        <v>LB</v>
      </c>
    </row>
    <row r="2769" spans="1:15" x14ac:dyDescent="0.25">
      <c r="A2769" s="61" t="s">
        <v>3816</v>
      </c>
      <c r="B2769" s="61" t="s">
        <v>3336</v>
      </c>
      <c r="C2769" s="61" t="s">
        <v>3817</v>
      </c>
      <c r="D2769" s="62" t="s">
        <v>3818</v>
      </c>
      <c r="E2769" s="62" t="s">
        <v>2679</v>
      </c>
      <c r="F2769" s="67" t="s">
        <v>3337</v>
      </c>
      <c r="G2769" s="63">
        <f>VLOOKUP(Emissions!A2769,Population!$A$5:$L$3146,12,FALSE)*'National Throughput'!$B$2</f>
        <v>22462.356925229844</v>
      </c>
      <c r="H2769" s="12" t="str">
        <f>'Emissions Factors'!$E$2</f>
        <v>EACH</v>
      </c>
      <c r="I2769" s="64">
        <v>515</v>
      </c>
      <c r="J2769" s="65">
        <v>7439976</v>
      </c>
      <c r="K2769" s="66">
        <f>'Emissions Factors'!$C$2</f>
        <v>1.9400679072269228E-9</v>
      </c>
      <c r="L2769" s="67" t="str">
        <f>'Emissions Factors'!$D$2</f>
        <v>LB</v>
      </c>
      <c r="M2769" s="67" t="str">
        <f>'Emissions Factors'!$E$2</f>
        <v>EACH</v>
      </c>
      <c r="N2769" s="68">
        <f t="shared" si="86"/>
        <v>4.3578497791314837E-5</v>
      </c>
      <c r="O2769" s="67" t="str">
        <f t="shared" si="87"/>
        <v>LB</v>
      </c>
    </row>
    <row r="2770" spans="1:15" x14ac:dyDescent="0.25">
      <c r="A2770" s="61" t="s">
        <v>3819</v>
      </c>
      <c r="B2770" s="61" t="s">
        <v>3336</v>
      </c>
      <c r="C2770" s="61" t="s">
        <v>3820</v>
      </c>
      <c r="D2770" s="62" t="s">
        <v>430</v>
      </c>
      <c r="E2770" s="62" t="s">
        <v>2679</v>
      </c>
      <c r="F2770" s="67" t="s">
        <v>3337</v>
      </c>
      <c r="G2770" s="63">
        <f>VLOOKUP(Emissions!A2770,Population!$A$5:$L$3146,12,FALSE)*'National Throughput'!$B$2</f>
        <v>501744.42431030917</v>
      </c>
      <c r="H2770" s="12" t="str">
        <f>'Emissions Factors'!$E$2</f>
        <v>EACH</v>
      </c>
      <c r="I2770" s="64">
        <v>515</v>
      </c>
      <c r="J2770" s="65">
        <v>7439976</v>
      </c>
      <c r="K2770" s="66">
        <f>'Emissions Factors'!$C$2</f>
        <v>1.9400679072269228E-9</v>
      </c>
      <c r="L2770" s="67" t="str">
        <f>'Emissions Factors'!$D$2</f>
        <v>LB</v>
      </c>
      <c r="M2770" s="67" t="str">
        <f>'Emissions Factors'!$E$2</f>
        <v>EACH</v>
      </c>
      <c r="N2770" s="68">
        <f t="shared" si="86"/>
        <v>9.7341825523447872E-4</v>
      </c>
      <c r="O2770" s="67" t="str">
        <f t="shared" si="87"/>
        <v>LB</v>
      </c>
    </row>
    <row r="2771" spans="1:15" x14ac:dyDescent="0.25">
      <c r="A2771" s="61" t="s">
        <v>3821</v>
      </c>
      <c r="B2771" s="61" t="s">
        <v>3336</v>
      </c>
      <c r="C2771" s="61" t="s">
        <v>3822</v>
      </c>
      <c r="D2771" s="62" t="s">
        <v>887</v>
      </c>
      <c r="E2771" s="62" t="s">
        <v>2679</v>
      </c>
      <c r="F2771" s="67" t="s">
        <v>3337</v>
      </c>
      <c r="G2771" s="63">
        <f>VLOOKUP(Emissions!A2771,Population!$A$5:$L$3146,12,FALSE)*'National Throughput'!$B$2</f>
        <v>47587.010274597778</v>
      </c>
      <c r="H2771" s="12" t="str">
        <f>'Emissions Factors'!$E$2</f>
        <v>EACH</v>
      </c>
      <c r="I2771" s="64">
        <v>515</v>
      </c>
      <c r="J2771" s="65">
        <v>7439976</v>
      </c>
      <c r="K2771" s="66">
        <f>'Emissions Factors'!$C$2</f>
        <v>1.9400679072269228E-9</v>
      </c>
      <c r="L2771" s="67" t="str">
        <f>'Emissions Factors'!$D$2</f>
        <v>LB</v>
      </c>
      <c r="M2771" s="67" t="str">
        <f>'Emissions Factors'!$E$2</f>
        <v>EACH</v>
      </c>
      <c r="N2771" s="68">
        <f t="shared" si="86"/>
        <v>9.2322031434624978E-5</v>
      </c>
      <c r="O2771" s="67" t="str">
        <f t="shared" si="87"/>
        <v>LB</v>
      </c>
    </row>
    <row r="2772" spans="1:15" x14ac:dyDescent="0.25">
      <c r="A2772" s="61" t="s">
        <v>3823</v>
      </c>
      <c r="B2772" s="61" t="s">
        <v>3336</v>
      </c>
      <c r="C2772" s="61" t="s">
        <v>3824</v>
      </c>
      <c r="D2772" s="62" t="s">
        <v>3825</v>
      </c>
      <c r="E2772" s="62" t="s">
        <v>2679</v>
      </c>
      <c r="F2772" s="67" t="s">
        <v>3337</v>
      </c>
      <c r="G2772" s="63">
        <f>VLOOKUP(Emissions!A2772,Population!$A$5:$L$3146,12,FALSE)*'National Throughput'!$B$2</f>
        <v>8020.7320235685802</v>
      </c>
      <c r="H2772" s="12" t="str">
        <f>'Emissions Factors'!$E$2</f>
        <v>EACH</v>
      </c>
      <c r="I2772" s="64">
        <v>515</v>
      </c>
      <c r="J2772" s="65">
        <v>7439976</v>
      </c>
      <c r="K2772" s="66">
        <f>'Emissions Factors'!$C$2</f>
        <v>1.9400679072269228E-9</v>
      </c>
      <c r="L2772" s="67" t="str">
        <f>'Emissions Factors'!$D$2</f>
        <v>LB</v>
      </c>
      <c r="M2772" s="67" t="str">
        <f>'Emissions Factors'!$E$2</f>
        <v>EACH</v>
      </c>
      <c r="N2772" s="68">
        <f t="shared" si="86"/>
        <v>1.5560764791392657E-5</v>
      </c>
      <c r="O2772" s="67" t="str">
        <f t="shared" si="87"/>
        <v>LB</v>
      </c>
    </row>
    <row r="2773" spans="1:15" x14ac:dyDescent="0.25">
      <c r="A2773" s="61" t="s">
        <v>3826</v>
      </c>
      <c r="B2773" s="61" t="s">
        <v>3336</v>
      </c>
      <c r="C2773" s="61" t="s">
        <v>3827</v>
      </c>
      <c r="D2773" s="62" t="s">
        <v>3828</v>
      </c>
      <c r="E2773" s="62" t="s">
        <v>2679</v>
      </c>
      <c r="F2773" s="67" t="s">
        <v>3337</v>
      </c>
      <c r="G2773" s="63">
        <f>VLOOKUP(Emissions!A2773,Population!$A$5:$L$3146,12,FALSE)*'National Throughput'!$B$2</f>
        <v>63212.105928745696</v>
      </c>
      <c r="H2773" s="12" t="str">
        <f>'Emissions Factors'!$E$2</f>
        <v>EACH</v>
      </c>
      <c r="I2773" s="64">
        <v>515</v>
      </c>
      <c r="J2773" s="65">
        <v>7439976</v>
      </c>
      <c r="K2773" s="66">
        <f>'Emissions Factors'!$C$2</f>
        <v>1.9400679072269228E-9</v>
      </c>
      <c r="L2773" s="67" t="str">
        <f>'Emissions Factors'!$D$2</f>
        <v>LB</v>
      </c>
      <c r="M2773" s="67" t="str">
        <f>'Emissions Factors'!$E$2</f>
        <v>EACH</v>
      </c>
      <c r="N2773" s="68">
        <f t="shared" si="86"/>
        <v>1.2263577806058821E-4</v>
      </c>
      <c r="O2773" s="67" t="str">
        <f t="shared" si="87"/>
        <v>LB</v>
      </c>
    </row>
    <row r="2774" spans="1:15" x14ac:dyDescent="0.25">
      <c r="A2774" s="61" t="s">
        <v>3829</v>
      </c>
      <c r="B2774" s="61" t="s">
        <v>3336</v>
      </c>
      <c r="C2774" s="61" t="s">
        <v>3830</v>
      </c>
      <c r="D2774" s="62" t="s">
        <v>2531</v>
      </c>
      <c r="E2774" s="62" t="s">
        <v>2679</v>
      </c>
      <c r="F2774" s="67" t="s">
        <v>3337</v>
      </c>
      <c r="G2774" s="63">
        <f>VLOOKUP(Emissions!A2774,Population!$A$5:$L$3146,12,FALSE)*'National Throughput'!$B$2</f>
        <v>43946.350680726347</v>
      </c>
      <c r="H2774" s="12" t="str">
        <f>'Emissions Factors'!$E$2</f>
        <v>EACH</v>
      </c>
      <c r="I2774" s="64">
        <v>515</v>
      </c>
      <c r="J2774" s="65">
        <v>7439976</v>
      </c>
      <c r="K2774" s="66">
        <f>'Emissions Factors'!$C$2</f>
        <v>1.9400679072269228E-9</v>
      </c>
      <c r="L2774" s="67" t="str">
        <f>'Emissions Factors'!$D$2</f>
        <v>LB</v>
      </c>
      <c r="M2774" s="67" t="str">
        <f>'Emissions Factors'!$E$2</f>
        <v>EACH</v>
      </c>
      <c r="N2774" s="68">
        <f t="shared" si="86"/>
        <v>8.5258904595417225E-5</v>
      </c>
      <c r="O2774" s="67" t="str">
        <f t="shared" si="87"/>
        <v>LB</v>
      </c>
    </row>
    <row r="2775" spans="1:15" x14ac:dyDescent="0.25">
      <c r="A2775" s="61" t="s">
        <v>3831</v>
      </c>
      <c r="B2775" s="61" t="s">
        <v>3336</v>
      </c>
      <c r="C2775" s="61" t="s">
        <v>3832</v>
      </c>
      <c r="D2775" s="62" t="s">
        <v>3833</v>
      </c>
      <c r="E2775" s="62" t="s">
        <v>2679</v>
      </c>
      <c r="F2775" s="67" t="s">
        <v>3337</v>
      </c>
      <c r="G2775" s="63">
        <f>VLOOKUP(Emissions!A2775,Population!$A$5:$L$3146,12,FALSE)*'National Throughput'!$B$2</f>
        <v>8497.6071534700495</v>
      </c>
      <c r="H2775" s="12" t="str">
        <f>'Emissions Factors'!$E$2</f>
        <v>EACH</v>
      </c>
      <c r="I2775" s="64">
        <v>515</v>
      </c>
      <c r="J2775" s="65">
        <v>7439976</v>
      </c>
      <c r="K2775" s="66">
        <f>'Emissions Factors'!$C$2</f>
        <v>1.9400679072269228E-9</v>
      </c>
      <c r="L2775" s="67" t="str">
        <f>'Emissions Factors'!$D$2</f>
        <v>LB</v>
      </c>
      <c r="M2775" s="67" t="str">
        <f>'Emissions Factors'!$E$2</f>
        <v>EACH</v>
      </c>
      <c r="N2775" s="68">
        <f t="shared" si="86"/>
        <v>1.6485934926669166E-5</v>
      </c>
      <c r="O2775" s="67" t="str">
        <f t="shared" si="87"/>
        <v>LB</v>
      </c>
    </row>
    <row r="2776" spans="1:15" x14ac:dyDescent="0.25">
      <c r="A2776" s="61" t="s">
        <v>3834</v>
      </c>
      <c r="B2776" s="61" t="s">
        <v>3336</v>
      </c>
      <c r="C2776" s="61" t="s">
        <v>3835</v>
      </c>
      <c r="D2776" s="62" t="s">
        <v>3836</v>
      </c>
      <c r="E2776" s="62" t="s">
        <v>2679</v>
      </c>
      <c r="F2776" s="67" t="s">
        <v>3337</v>
      </c>
      <c r="G2776" s="63">
        <f>VLOOKUP(Emissions!A2776,Population!$A$5:$L$3146,12,FALSE)*'National Throughput'!$B$2</f>
        <v>18818.620717617116</v>
      </c>
      <c r="H2776" s="12" t="str">
        <f>'Emissions Factors'!$E$2</f>
        <v>EACH</v>
      </c>
      <c r="I2776" s="64">
        <v>515</v>
      </c>
      <c r="J2776" s="65">
        <v>7439976</v>
      </c>
      <c r="K2776" s="66">
        <f>'Emissions Factors'!$C$2</f>
        <v>1.9400679072269228E-9</v>
      </c>
      <c r="L2776" s="67" t="str">
        <f>'Emissions Factors'!$D$2</f>
        <v>LB</v>
      </c>
      <c r="M2776" s="67" t="str">
        <f>'Emissions Factors'!$E$2</f>
        <v>EACH</v>
      </c>
      <c r="N2776" s="68">
        <f t="shared" si="86"/>
        <v>3.6509402112524653E-5</v>
      </c>
      <c r="O2776" s="67" t="str">
        <f t="shared" si="87"/>
        <v>LB</v>
      </c>
    </row>
    <row r="2777" spans="1:15" x14ac:dyDescent="0.25">
      <c r="A2777" s="61" t="s">
        <v>3837</v>
      </c>
      <c r="B2777" s="61" t="s">
        <v>3336</v>
      </c>
      <c r="C2777" s="61" t="s">
        <v>3838</v>
      </c>
      <c r="D2777" s="62" t="s">
        <v>3839</v>
      </c>
      <c r="E2777" s="62" t="s">
        <v>2679</v>
      </c>
      <c r="F2777" s="67" t="s">
        <v>3337</v>
      </c>
      <c r="G2777" s="63">
        <f>VLOOKUP(Emissions!A2777,Population!$A$5:$L$3146,12,FALSE)*'National Throughput'!$B$2</f>
        <v>14684.677387223946</v>
      </c>
      <c r="H2777" s="12" t="str">
        <f>'Emissions Factors'!$E$2</f>
        <v>EACH</v>
      </c>
      <c r="I2777" s="64">
        <v>515</v>
      </c>
      <c r="J2777" s="65">
        <v>7439976</v>
      </c>
      <c r="K2777" s="66">
        <f>'Emissions Factors'!$C$2</f>
        <v>1.9400679072269228E-9</v>
      </c>
      <c r="L2777" s="67" t="str">
        <f>'Emissions Factors'!$D$2</f>
        <v>LB</v>
      </c>
      <c r="M2777" s="67" t="str">
        <f>'Emissions Factors'!$E$2</f>
        <v>EACH</v>
      </c>
      <c r="N2777" s="68">
        <f t="shared" si="86"/>
        <v>2.848927132693408E-5</v>
      </c>
      <c r="O2777" s="67" t="str">
        <f t="shared" si="87"/>
        <v>LB</v>
      </c>
    </row>
    <row r="2778" spans="1:15" x14ac:dyDescent="0.25">
      <c r="A2778" s="61" t="s">
        <v>3840</v>
      </c>
      <c r="B2778" s="61" t="s">
        <v>3336</v>
      </c>
      <c r="C2778" s="61" t="s">
        <v>3841</v>
      </c>
      <c r="D2778" s="62" t="s">
        <v>3842</v>
      </c>
      <c r="E2778" s="62" t="s">
        <v>2679</v>
      </c>
      <c r="F2778" s="67" t="s">
        <v>3337</v>
      </c>
      <c r="G2778" s="63">
        <f>VLOOKUP(Emissions!A2778,Population!$A$5:$L$3146,12,FALSE)*'National Throughput'!$B$2</f>
        <v>12580.273588174883</v>
      </c>
      <c r="H2778" s="12" t="str">
        <f>'Emissions Factors'!$E$2</f>
        <v>EACH</v>
      </c>
      <c r="I2778" s="64">
        <v>515</v>
      </c>
      <c r="J2778" s="65">
        <v>7439976</v>
      </c>
      <c r="K2778" s="66">
        <f>'Emissions Factors'!$C$2</f>
        <v>1.9400679072269228E-9</v>
      </c>
      <c r="L2778" s="67" t="str">
        <f>'Emissions Factors'!$D$2</f>
        <v>LB</v>
      </c>
      <c r="M2778" s="67" t="str">
        <f>'Emissions Factors'!$E$2</f>
        <v>EACH</v>
      </c>
      <c r="N2778" s="68">
        <f t="shared" si="86"/>
        <v>2.4406585052552577E-5</v>
      </c>
      <c r="O2778" s="67" t="str">
        <f t="shared" si="87"/>
        <v>LB</v>
      </c>
    </row>
    <row r="2779" spans="1:15" x14ac:dyDescent="0.25">
      <c r="A2779" s="61" t="s">
        <v>3843</v>
      </c>
      <c r="B2779" s="61" t="s">
        <v>3844</v>
      </c>
      <c r="C2779" s="61" t="s">
        <v>2677</v>
      </c>
      <c r="D2779" s="62" t="s">
        <v>2542</v>
      </c>
      <c r="E2779" s="62" t="s">
        <v>2679</v>
      </c>
      <c r="F2779" s="67" t="s">
        <v>3845</v>
      </c>
      <c r="G2779" s="63">
        <f>VLOOKUP(Emissions!A2779,Population!$A$5:$L$3146,12,FALSE)*'National Throughput'!$B$2</f>
        <v>6626.000460846004</v>
      </c>
      <c r="H2779" s="12" t="str">
        <f>'Emissions Factors'!$E$2</f>
        <v>EACH</v>
      </c>
      <c r="I2779" s="64">
        <v>515</v>
      </c>
      <c r="J2779" s="65">
        <v>7439976</v>
      </c>
      <c r="K2779" s="66">
        <f>'Emissions Factors'!$C$2</f>
        <v>1.9400679072269228E-9</v>
      </c>
      <c r="L2779" s="67" t="str">
        <f>'Emissions Factors'!$D$2</f>
        <v>LB</v>
      </c>
      <c r="M2779" s="67" t="str">
        <f>'Emissions Factors'!$E$2</f>
        <v>EACH</v>
      </c>
      <c r="N2779" s="68">
        <f t="shared" si="86"/>
        <v>1.2854890847358132E-5</v>
      </c>
      <c r="O2779" s="67" t="str">
        <f t="shared" si="87"/>
        <v>LB</v>
      </c>
    </row>
    <row r="2780" spans="1:15" x14ac:dyDescent="0.25">
      <c r="A2780" s="61" t="s">
        <v>3846</v>
      </c>
      <c r="B2780" s="61" t="s">
        <v>3844</v>
      </c>
      <c r="C2780" s="61" t="s">
        <v>2682</v>
      </c>
      <c r="D2780" s="62" t="s">
        <v>3847</v>
      </c>
      <c r="E2780" s="62" t="s">
        <v>2679</v>
      </c>
      <c r="F2780" s="67" t="s">
        <v>3845</v>
      </c>
      <c r="G2780" s="63">
        <f>VLOOKUP(Emissions!A2780,Population!$A$5:$L$3146,12,FALSE)*'National Throughput'!$B$2</f>
        <v>52833.662241427708</v>
      </c>
      <c r="H2780" s="12" t="str">
        <f>'Emissions Factors'!$E$2</f>
        <v>EACH</v>
      </c>
      <c r="I2780" s="64">
        <v>515</v>
      </c>
      <c r="J2780" s="65">
        <v>7439976</v>
      </c>
      <c r="K2780" s="66">
        <f>'Emissions Factors'!$C$2</f>
        <v>1.9400679072269228E-9</v>
      </c>
      <c r="L2780" s="67" t="str">
        <f>'Emissions Factors'!$D$2</f>
        <v>LB</v>
      </c>
      <c r="M2780" s="67" t="str">
        <f>'Emissions Factors'!$E$2</f>
        <v>EACH</v>
      </c>
      <c r="N2780" s="68">
        <f t="shared" si="86"/>
        <v>1.0250089253586074E-4</v>
      </c>
      <c r="O2780" s="67" t="str">
        <f t="shared" si="87"/>
        <v>LB</v>
      </c>
    </row>
    <row r="2781" spans="1:15" x14ac:dyDescent="0.25">
      <c r="A2781" s="61" t="s">
        <v>3848</v>
      </c>
      <c r="B2781" s="61" t="s">
        <v>3844</v>
      </c>
      <c r="C2781" s="61" t="s">
        <v>2685</v>
      </c>
      <c r="D2781" s="62" t="s">
        <v>3849</v>
      </c>
      <c r="E2781" s="62" t="s">
        <v>2679</v>
      </c>
      <c r="F2781" s="67" t="s">
        <v>3845</v>
      </c>
      <c r="G2781" s="63">
        <f>VLOOKUP(Emissions!A2781,Population!$A$5:$L$3146,12,FALSE)*'National Throughput'!$B$2</f>
        <v>121365.23332888076</v>
      </c>
      <c r="H2781" s="12" t="str">
        <f>'Emissions Factors'!$E$2</f>
        <v>EACH</v>
      </c>
      <c r="I2781" s="64">
        <v>515</v>
      </c>
      <c r="J2781" s="65">
        <v>7439976</v>
      </c>
      <c r="K2781" s="66">
        <f>'Emissions Factors'!$C$2</f>
        <v>1.9400679072269228E-9</v>
      </c>
      <c r="L2781" s="67" t="str">
        <f>'Emissions Factors'!$D$2</f>
        <v>LB</v>
      </c>
      <c r="M2781" s="67" t="str">
        <f>'Emissions Factors'!$E$2</f>
        <v>EACH</v>
      </c>
      <c r="N2781" s="68">
        <f t="shared" si="86"/>
        <v>2.3545679423446887E-4</v>
      </c>
      <c r="O2781" s="67" t="str">
        <f t="shared" si="87"/>
        <v>LB</v>
      </c>
    </row>
    <row r="2782" spans="1:15" x14ac:dyDescent="0.25">
      <c r="A2782" s="61" t="s">
        <v>3850</v>
      </c>
      <c r="B2782" s="61" t="s">
        <v>3844</v>
      </c>
      <c r="C2782" s="61" t="s">
        <v>2688</v>
      </c>
      <c r="D2782" s="62" t="s">
        <v>1697</v>
      </c>
      <c r="E2782" s="62" t="s">
        <v>2679</v>
      </c>
      <c r="F2782" s="67" t="s">
        <v>3845</v>
      </c>
      <c r="G2782" s="63">
        <f>VLOOKUP(Emissions!A2782,Population!$A$5:$L$3146,12,FALSE)*'National Throughput'!$B$2</f>
        <v>21187.61329841796</v>
      </c>
      <c r="H2782" s="12" t="str">
        <f>'Emissions Factors'!$E$2</f>
        <v>EACH</v>
      </c>
      <c r="I2782" s="64">
        <v>515</v>
      </c>
      <c r="J2782" s="65">
        <v>7439976</v>
      </c>
      <c r="K2782" s="66">
        <f>'Emissions Factors'!$C$2</f>
        <v>1.9400679072269228E-9</v>
      </c>
      <c r="L2782" s="67" t="str">
        <f>'Emissions Factors'!$D$2</f>
        <v>LB</v>
      </c>
      <c r="M2782" s="67" t="str">
        <f>'Emissions Factors'!$E$2</f>
        <v>EACH</v>
      </c>
      <c r="N2782" s="68">
        <f t="shared" si="86"/>
        <v>4.110540859099505E-5</v>
      </c>
      <c r="O2782" s="67" t="str">
        <f t="shared" si="87"/>
        <v>LB</v>
      </c>
    </row>
    <row r="2783" spans="1:15" x14ac:dyDescent="0.25">
      <c r="A2783" s="61" t="s">
        <v>3851</v>
      </c>
      <c r="B2783" s="61" t="s">
        <v>3844</v>
      </c>
      <c r="C2783" s="61" t="s">
        <v>2691</v>
      </c>
      <c r="D2783" s="62" t="s">
        <v>3852</v>
      </c>
      <c r="E2783" s="62" t="s">
        <v>2679</v>
      </c>
      <c r="F2783" s="67" t="s">
        <v>3845</v>
      </c>
      <c r="G2783" s="63">
        <f>VLOOKUP(Emissions!A2783,Population!$A$5:$L$3146,12,FALSE)*'National Throughput'!$B$2</f>
        <v>1145.5258496772924</v>
      </c>
      <c r="H2783" s="12" t="str">
        <f>'Emissions Factors'!$E$2</f>
        <v>EACH</v>
      </c>
      <c r="I2783" s="64">
        <v>515</v>
      </c>
      <c r="J2783" s="65">
        <v>7439976</v>
      </c>
      <c r="K2783" s="66">
        <f>'Emissions Factors'!$C$2</f>
        <v>1.9400679072269228E-9</v>
      </c>
      <c r="L2783" s="67" t="str">
        <f>'Emissions Factors'!$D$2</f>
        <v>LB</v>
      </c>
      <c r="M2783" s="67" t="str">
        <f>'Emissions Factors'!$E$2</f>
        <v>EACH</v>
      </c>
      <c r="N2783" s="68">
        <f t="shared" si="86"/>
        <v>2.2223979378577671E-6</v>
      </c>
      <c r="O2783" s="67" t="str">
        <f t="shared" si="87"/>
        <v>LB</v>
      </c>
    </row>
    <row r="2784" spans="1:15" x14ac:dyDescent="0.25">
      <c r="A2784" s="61" t="s">
        <v>3853</v>
      </c>
      <c r="B2784" s="61" t="s">
        <v>3844</v>
      </c>
      <c r="C2784" s="61" t="s">
        <v>2694</v>
      </c>
      <c r="D2784" s="62" t="s">
        <v>611</v>
      </c>
      <c r="E2784" s="62" t="s">
        <v>2679</v>
      </c>
      <c r="F2784" s="67" t="s">
        <v>3845</v>
      </c>
      <c r="G2784" s="63">
        <f>VLOOKUP(Emissions!A2784,Population!$A$5:$L$3146,12,FALSE)*'National Throughput'!$B$2</f>
        <v>338111.64586553798</v>
      </c>
      <c r="H2784" s="12" t="str">
        <f>'Emissions Factors'!$E$2</f>
        <v>EACH</v>
      </c>
      <c r="I2784" s="64">
        <v>515</v>
      </c>
      <c r="J2784" s="65">
        <v>7439976</v>
      </c>
      <c r="K2784" s="66">
        <f>'Emissions Factors'!$C$2</f>
        <v>1.9400679072269228E-9</v>
      </c>
      <c r="L2784" s="67" t="str">
        <f>'Emissions Factors'!$D$2</f>
        <v>LB</v>
      </c>
      <c r="M2784" s="67" t="str">
        <f>'Emissions Factors'!$E$2</f>
        <v>EACH</v>
      </c>
      <c r="N2784" s="68">
        <f t="shared" si="86"/>
        <v>6.5595955320340476E-4</v>
      </c>
      <c r="O2784" s="67" t="str">
        <f t="shared" si="87"/>
        <v>LB</v>
      </c>
    </row>
    <row r="2785" spans="1:15" x14ac:dyDescent="0.25">
      <c r="A2785" s="61" t="s">
        <v>3854</v>
      </c>
      <c r="B2785" s="61" t="s">
        <v>3844</v>
      </c>
      <c r="C2785" s="61" t="s">
        <v>2697</v>
      </c>
      <c r="D2785" s="62" t="s">
        <v>3855</v>
      </c>
      <c r="E2785" s="62" t="s">
        <v>2679</v>
      </c>
      <c r="F2785" s="67" t="s">
        <v>3845</v>
      </c>
      <c r="G2785" s="63">
        <f>VLOOKUP(Emissions!A2785,Population!$A$5:$L$3146,12,FALSE)*'National Throughput'!$B$2</f>
        <v>20900.462682563313</v>
      </c>
      <c r="H2785" s="12" t="str">
        <f>'Emissions Factors'!$E$2</f>
        <v>EACH</v>
      </c>
      <c r="I2785" s="64">
        <v>515</v>
      </c>
      <c r="J2785" s="65">
        <v>7439976</v>
      </c>
      <c r="K2785" s="66">
        <f>'Emissions Factors'!$C$2</f>
        <v>1.9400679072269228E-9</v>
      </c>
      <c r="L2785" s="67" t="str">
        <f>'Emissions Factors'!$D$2</f>
        <v>LB</v>
      </c>
      <c r="M2785" s="67" t="str">
        <f>'Emissions Factors'!$E$2</f>
        <v>EACH</v>
      </c>
      <c r="N2785" s="68">
        <f t="shared" si="86"/>
        <v>4.0548316896635003E-5</v>
      </c>
      <c r="O2785" s="67" t="str">
        <f t="shared" si="87"/>
        <v>LB</v>
      </c>
    </row>
    <row r="2786" spans="1:15" x14ac:dyDescent="0.25">
      <c r="A2786" s="61" t="s">
        <v>3856</v>
      </c>
      <c r="B2786" s="61" t="s">
        <v>3844</v>
      </c>
      <c r="C2786" s="61" t="s">
        <v>2700</v>
      </c>
      <c r="D2786" s="62" t="s">
        <v>3857</v>
      </c>
      <c r="E2786" s="62" t="s">
        <v>2679</v>
      </c>
      <c r="F2786" s="67" t="s">
        <v>3845</v>
      </c>
      <c r="G2786" s="63">
        <f>VLOOKUP(Emissions!A2786,Population!$A$5:$L$3146,12,FALSE)*'National Throughput'!$B$2</f>
        <v>10902.493561252726</v>
      </c>
      <c r="H2786" s="12" t="str">
        <f>'Emissions Factors'!$E$2</f>
        <v>EACH</v>
      </c>
      <c r="I2786" s="64">
        <v>515</v>
      </c>
      <c r="J2786" s="65">
        <v>7439976</v>
      </c>
      <c r="K2786" s="66">
        <f>'Emissions Factors'!$C$2</f>
        <v>1.9400679072269228E-9</v>
      </c>
      <c r="L2786" s="67" t="str">
        <f>'Emissions Factors'!$D$2</f>
        <v>LB</v>
      </c>
      <c r="M2786" s="67" t="str">
        <f>'Emissions Factors'!$E$2</f>
        <v>EACH</v>
      </c>
      <c r="N2786" s="68">
        <f t="shared" si="86"/>
        <v>2.1151577866934576E-5</v>
      </c>
      <c r="O2786" s="67" t="str">
        <f t="shared" si="87"/>
        <v>LB</v>
      </c>
    </row>
    <row r="2787" spans="1:15" x14ac:dyDescent="0.25">
      <c r="A2787" s="61" t="s">
        <v>3858</v>
      </c>
      <c r="B2787" s="61" t="s">
        <v>3844</v>
      </c>
      <c r="C2787" s="61" t="s">
        <v>2703</v>
      </c>
      <c r="D2787" s="62" t="s">
        <v>5023</v>
      </c>
      <c r="E2787" s="62" t="s">
        <v>2679</v>
      </c>
      <c r="F2787" s="67" t="s">
        <v>3845</v>
      </c>
      <c r="G2787" s="63">
        <f>VLOOKUP(Emissions!A2787,Population!$A$5:$L$3146,12,FALSE)*'National Throughput'!$B$2</f>
        <v>5152.3024787633985</v>
      </c>
      <c r="H2787" s="12" t="str">
        <f>'Emissions Factors'!$E$2</f>
        <v>EACH</v>
      </c>
      <c r="I2787" s="64">
        <v>515</v>
      </c>
      <c r="J2787" s="65">
        <v>7439976</v>
      </c>
      <c r="K2787" s="66">
        <f>'Emissions Factors'!$C$2</f>
        <v>1.9400679072269228E-9</v>
      </c>
      <c r="L2787" s="67" t="str">
        <f>'Emissions Factors'!$D$2</f>
        <v>LB</v>
      </c>
      <c r="M2787" s="67" t="str">
        <f>'Emissions Factors'!$E$2</f>
        <v>EACH</v>
      </c>
      <c r="N2787" s="68">
        <f t="shared" si="86"/>
        <v>9.9958166873745929E-6</v>
      </c>
      <c r="O2787" s="67" t="str">
        <f t="shared" si="87"/>
        <v>LB</v>
      </c>
    </row>
    <row r="2788" spans="1:15" x14ac:dyDescent="0.25">
      <c r="A2788" s="61" t="s">
        <v>3859</v>
      </c>
      <c r="B2788" s="61" t="s">
        <v>3844</v>
      </c>
      <c r="C2788" s="61" t="s">
        <v>2706</v>
      </c>
      <c r="D2788" s="62" t="s">
        <v>5027</v>
      </c>
      <c r="E2788" s="62" t="s">
        <v>2679</v>
      </c>
      <c r="F2788" s="67" t="s">
        <v>3845</v>
      </c>
      <c r="G2788" s="63">
        <f>VLOOKUP(Emissions!A2788,Population!$A$5:$L$3146,12,FALSE)*'National Throughput'!$B$2</f>
        <v>9669.7969889052729</v>
      </c>
      <c r="H2788" s="12" t="str">
        <f>'Emissions Factors'!$E$2</f>
        <v>EACH</v>
      </c>
      <c r="I2788" s="64">
        <v>515</v>
      </c>
      <c r="J2788" s="65">
        <v>7439976</v>
      </c>
      <c r="K2788" s="66">
        <f>'Emissions Factors'!$C$2</f>
        <v>1.9400679072269228E-9</v>
      </c>
      <c r="L2788" s="67" t="str">
        <f>'Emissions Factors'!$D$2</f>
        <v>LB</v>
      </c>
      <c r="M2788" s="67" t="str">
        <f>'Emissions Factors'!$E$2</f>
        <v>EACH</v>
      </c>
      <c r="N2788" s="68">
        <f t="shared" si="86"/>
        <v>1.8760062807574652E-5</v>
      </c>
      <c r="O2788" s="67" t="str">
        <f t="shared" si="87"/>
        <v>LB</v>
      </c>
    </row>
    <row r="2789" spans="1:15" x14ac:dyDescent="0.25">
      <c r="A2789" s="61" t="s">
        <v>3860</v>
      </c>
      <c r="B2789" s="61" t="s">
        <v>3844</v>
      </c>
      <c r="C2789" s="61" t="s">
        <v>2709</v>
      </c>
      <c r="D2789" s="62" t="s">
        <v>1180</v>
      </c>
      <c r="E2789" s="62" t="s">
        <v>2679</v>
      </c>
      <c r="F2789" s="67" t="s">
        <v>3845</v>
      </c>
      <c r="G2789" s="63">
        <f>VLOOKUP(Emissions!A2789,Population!$A$5:$L$3146,12,FALSE)*'National Throughput'!$B$2</f>
        <v>48476.151645833423</v>
      </c>
      <c r="H2789" s="12" t="str">
        <f>'Emissions Factors'!$E$2</f>
        <v>EACH</v>
      </c>
      <c r="I2789" s="64">
        <v>515</v>
      </c>
      <c r="J2789" s="65">
        <v>7439976</v>
      </c>
      <c r="K2789" s="66">
        <f>'Emissions Factors'!$C$2</f>
        <v>1.9400679072269228E-9</v>
      </c>
      <c r="L2789" s="67" t="str">
        <f>'Emissions Factors'!$D$2</f>
        <v>LB</v>
      </c>
      <c r="M2789" s="67" t="str">
        <f>'Emissions Factors'!$E$2</f>
        <v>EACH</v>
      </c>
      <c r="N2789" s="68">
        <f t="shared" si="86"/>
        <v>9.4047026073947E-5</v>
      </c>
      <c r="O2789" s="67" t="str">
        <f t="shared" si="87"/>
        <v>LB</v>
      </c>
    </row>
    <row r="2790" spans="1:15" x14ac:dyDescent="0.25">
      <c r="A2790" s="61" t="s">
        <v>3861</v>
      </c>
      <c r="B2790" s="61" t="s">
        <v>3844</v>
      </c>
      <c r="C2790" s="61" t="s">
        <v>2712</v>
      </c>
      <c r="D2790" s="62" t="s">
        <v>3862</v>
      </c>
      <c r="E2790" s="62" t="s">
        <v>2679</v>
      </c>
      <c r="F2790" s="67" t="s">
        <v>3845</v>
      </c>
      <c r="G2790" s="63">
        <f>VLOOKUP(Emissions!A2790,Population!$A$5:$L$3146,12,FALSE)*'National Throughput'!$B$2</f>
        <v>10753.790563756569</v>
      </c>
      <c r="H2790" s="12" t="str">
        <f>'Emissions Factors'!$E$2</f>
        <v>EACH</v>
      </c>
      <c r="I2790" s="64">
        <v>515</v>
      </c>
      <c r="J2790" s="65">
        <v>7439976</v>
      </c>
      <c r="K2790" s="66">
        <f>'Emissions Factors'!$C$2</f>
        <v>1.9400679072269228E-9</v>
      </c>
      <c r="L2790" s="67" t="str">
        <f>'Emissions Factors'!$D$2</f>
        <v>LB</v>
      </c>
      <c r="M2790" s="67" t="str">
        <f>'Emissions Factors'!$E$2</f>
        <v>EACH</v>
      </c>
      <c r="N2790" s="68">
        <f t="shared" si="86"/>
        <v>2.0863083953783836E-5</v>
      </c>
      <c r="O2790" s="67" t="str">
        <f t="shared" si="87"/>
        <v>LB</v>
      </c>
    </row>
    <row r="2791" spans="1:15" x14ac:dyDescent="0.25">
      <c r="A2791" s="61" t="s">
        <v>3863</v>
      </c>
      <c r="B2791" s="61" t="s">
        <v>3844</v>
      </c>
      <c r="C2791" s="61" t="s">
        <v>2715</v>
      </c>
      <c r="D2791" s="62" t="s">
        <v>346</v>
      </c>
      <c r="E2791" s="62" t="s">
        <v>2679</v>
      </c>
      <c r="F2791" s="67" t="s">
        <v>3845</v>
      </c>
      <c r="G2791" s="63">
        <f>VLOOKUP(Emissions!A2791,Population!$A$5:$L$3146,12,FALSE)*'National Throughput'!$B$2</f>
        <v>7439.2520264629175</v>
      </c>
      <c r="H2791" s="12" t="str">
        <f>'Emissions Factors'!$E$2</f>
        <v>EACH</v>
      </c>
      <c r="I2791" s="64">
        <v>515</v>
      </c>
      <c r="J2791" s="65">
        <v>7439976</v>
      </c>
      <c r="K2791" s="66">
        <f>'Emissions Factors'!$C$2</f>
        <v>1.9400679072269228E-9</v>
      </c>
      <c r="L2791" s="67" t="str">
        <f>'Emissions Factors'!$D$2</f>
        <v>LB</v>
      </c>
      <c r="M2791" s="67" t="str">
        <f>'Emissions Factors'!$E$2</f>
        <v>EACH</v>
      </c>
      <c r="N2791" s="68">
        <f t="shared" si="86"/>
        <v>1.4432654110313557E-5</v>
      </c>
      <c r="O2791" s="67" t="str">
        <f t="shared" si="87"/>
        <v>LB</v>
      </c>
    </row>
    <row r="2792" spans="1:15" x14ac:dyDescent="0.25">
      <c r="A2792" s="61" t="s">
        <v>3864</v>
      </c>
      <c r="B2792" s="61" t="s">
        <v>3844</v>
      </c>
      <c r="C2792" s="61" t="s">
        <v>2718</v>
      </c>
      <c r="D2792" s="62" t="s">
        <v>3865</v>
      </c>
      <c r="E2792" s="62" t="s">
        <v>2679</v>
      </c>
      <c r="F2792" s="67" t="s">
        <v>3845</v>
      </c>
      <c r="G2792" s="63">
        <f>VLOOKUP(Emissions!A2792,Population!$A$5:$L$3146,12,FALSE)*'National Throughput'!$B$2</f>
        <v>12927.930940941762</v>
      </c>
      <c r="H2792" s="12" t="str">
        <f>'Emissions Factors'!$E$2</f>
        <v>EACH</v>
      </c>
      <c r="I2792" s="64">
        <v>515</v>
      </c>
      <c r="J2792" s="65">
        <v>7439976</v>
      </c>
      <c r="K2792" s="66">
        <f>'Emissions Factors'!$C$2</f>
        <v>1.9400679072269228E-9</v>
      </c>
      <c r="L2792" s="67" t="str">
        <f>'Emissions Factors'!$D$2</f>
        <v>LB</v>
      </c>
      <c r="M2792" s="67" t="str">
        <f>'Emissions Factors'!$E$2</f>
        <v>EACH</v>
      </c>
      <c r="N2792" s="68">
        <f t="shared" si="86"/>
        <v>2.5081063925367067E-5</v>
      </c>
      <c r="O2792" s="67" t="str">
        <f t="shared" si="87"/>
        <v>LB</v>
      </c>
    </row>
    <row r="2793" spans="1:15" x14ac:dyDescent="0.25">
      <c r="A2793" s="61" t="s">
        <v>3866</v>
      </c>
      <c r="B2793" s="61" t="s">
        <v>3844</v>
      </c>
      <c r="C2793" s="61" t="s">
        <v>2721</v>
      </c>
      <c r="D2793" s="62" t="s">
        <v>2833</v>
      </c>
      <c r="E2793" s="62" t="s">
        <v>2679</v>
      </c>
      <c r="F2793" s="67" t="s">
        <v>3845</v>
      </c>
      <c r="G2793" s="63">
        <f>VLOOKUP(Emissions!A2793,Population!$A$5:$L$3146,12,FALSE)*'National Throughput'!$B$2</f>
        <v>10878.906189236093</v>
      </c>
      <c r="H2793" s="12" t="str">
        <f>'Emissions Factors'!$E$2</f>
        <v>EACH</v>
      </c>
      <c r="I2793" s="64">
        <v>515</v>
      </c>
      <c r="J2793" s="65">
        <v>7439976</v>
      </c>
      <c r="K2793" s="66">
        <f>'Emissions Factors'!$C$2</f>
        <v>1.9400679072269228E-9</v>
      </c>
      <c r="L2793" s="67" t="str">
        <f>'Emissions Factors'!$D$2</f>
        <v>LB</v>
      </c>
      <c r="M2793" s="67" t="str">
        <f>'Emissions Factors'!$E$2</f>
        <v>EACH</v>
      </c>
      <c r="N2793" s="68">
        <f t="shared" si="86"/>
        <v>2.1105816763469285E-5</v>
      </c>
      <c r="O2793" s="67" t="str">
        <f t="shared" si="87"/>
        <v>LB</v>
      </c>
    </row>
    <row r="2794" spans="1:15" x14ac:dyDescent="0.25">
      <c r="A2794" s="61" t="s">
        <v>3867</v>
      </c>
      <c r="B2794" s="61" t="s">
        <v>3844</v>
      </c>
      <c r="C2794" s="61" t="s">
        <v>2724</v>
      </c>
      <c r="D2794" s="62" t="s">
        <v>3868</v>
      </c>
      <c r="E2794" s="62" t="s">
        <v>2679</v>
      </c>
      <c r="F2794" s="67" t="s">
        <v>3845</v>
      </c>
      <c r="G2794" s="63">
        <f>VLOOKUP(Emissions!A2794,Population!$A$5:$L$3146,12,FALSE)*'National Throughput'!$B$2</f>
        <v>1521.8982640296344</v>
      </c>
      <c r="H2794" s="12" t="str">
        <f>'Emissions Factors'!$E$2</f>
        <v>EACH</v>
      </c>
      <c r="I2794" s="64">
        <v>515</v>
      </c>
      <c r="J2794" s="65">
        <v>7439976</v>
      </c>
      <c r="K2794" s="66">
        <f>'Emissions Factors'!$C$2</f>
        <v>1.9400679072269228E-9</v>
      </c>
      <c r="L2794" s="67" t="str">
        <f>'Emissions Factors'!$D$2</f>
        <v>LB</v>
      </c>
      <c r="M2794" s="67" t="str">
        <f>'Emissions Factors'!$E$2</f>
        <v>EACH</v>
      </c>
      <c r="N2794" s="68">
        <f t="shared" si="86"/>
        <v>2.9525859801082596E-6</v>
      </c>
      <c r="O2794" s="67" t="str">
        <f t="shared" si="87"/>
        <v>LB</v>
      </c>
    </row>
    <row r="2795" spans="1:15" x14ac:dyDescent="0.25">
      <c r="A2795" s="61" t="s">
        <v>3869</v>
      </c>
      <c r="B2795" s="61" t="s">
        <v>3844</v>
      </c>
      <c r="C2795" s="61" t="s">
        <v>2727</v>
      </c>
      <c r="D2795" s="62" t="s">
        <v>3870</v>
      </c>
      <c r="E2795" s="62" t="s">
        <v>2679</v>
      </c>
      <c r="F2795" s="67" t="s">
        <v>3845</v>
      </c>
      <c r="G2795" s="63">
        <f>VLOOKUP(Emissions!A2795,Population!$A$5:$L$3146,12,FALSE)*'National Throughput'!$B$2</f>
        <v>2351.5584362668142</v>
      </c>
      <c r="H2795" s="12" t="str">
        <f>'Emissions Factors'!$E$2</f>
        <v>EACH</v>
      </c>
      <c r="I2795" s="64">
        <v>515</v>
      </c>
      <c r="J2795" s="65">
        <v>7439976</v>
      </c>
      <c r="K2795" s="66">
        <f>'Emissions Factors'!$C$2</f>
        <v>1.9400679072269228E-9</v>
      </c>
      <c r="L2795" s="67" t="str">
        <f>'Emissions Factors'!$D$2</f>
        <v>LB</v>
      </c>
      <c r="M2795" s="67" t="str">
        <f>'Emissions Factors'!$E$2</f>
        <v>EACH</v>
      </c>
      <c r="N2795" s="68">
        <f t="shared" si="86"/>
        <v>4.5621830541699731E-6</v>
      </c>
      <c r="O2795" s="67" t="str">
        <f t="shared" si="87"/>
        <v>LB</v>
      </c>
    </row>
    <row r="2796" spans="1:15" x14ac:dyDescent="0.25">
      <c r="A2796" s="61" t="s">
        <v>3871</v>
      </c>
      <c r="B2796" s="61" t="s">
        <v>3844</v>
      </c>
      <c r="C2796" s="61" t="s">
        <v>2730</v>
      </c>
      <c r="D2796" s="62" t="s">
        <v>3872</v>
      </c>
      <c r="E2796" s="62" t="s">
        <v>2679</v>
      </c>
      <c r="F2796" s="67" t="s">
        <v>3845</v>
      </c>
      <c r="G2796" s="63">
        <f>VLOOKUP(Emissions!A2796,Population!$A$5:$L$3146,12,FALSE)*'National Throughput'!$B$2</f>
        <v>1119622.8130513756</v>
      </c>
      <c r="H2796" s="12" t="str">
        <f>'Emissions Factors'!$E$2</f>
        <v>EACH</v>
      </c>
      <c r="I2796" s="64">
        <v>515</v>
      </c>
      <c r="J2796" s="65">
        <v>7439976</v>
      </c>
      <c r="K2796" s="66">
        <f>'Emissions Factors'!$C$2</f>
        <v>1.9400679072269228E-9</v>
      </c>
      <c r="L2796" s="67" t="str">
        <f>'Emissions Factors'!$D$2</f>
        <v>LB</v>
      </c>
      <c r="M2796" s="67" t="str">
        <f>'Emissions Factors'!$E$2</f>
        <v>EACH</v>
      </c>
      <c r="N2796" s="68">
        <f t="shared" si="86"/>
        <v>2.1721442878001023E-3</v>
      </c>
      <c r="O2796" s="67" t="str">
        <f t="shared" si="87"/>
        <v>LB</v>
      </c>
    </row>
    <row r="2797" spans="1:15" x14ac:dyDescent="0.25">
      <c r="A2797" s="61" t="s">
        <v>3873</v>
      </c>
      <c r="B2797" s="61" t="s">
        <v>3844</v>
      </c>
      <c r="C2797" s="61" t="s">
        <v>2733</v>
      </c>
      <c r="D2797" s="62" t="s">
        <v>5083</v>
      </c>
      <c r="E2797" s="62" t="s">
        <v>2679</v>
      </c>
      <c r="F2797" s="67" t="s">
        <v>3845</v>
      </c>
      <c r="G2797" s="63">
        <f>VLOOKUP(Emissions!A2797,Population!$A$5:$L$3146,12,FALSE)*'National Throughput'!$B$2</f>
        <v>15640.478722854421</v>
      </c>
      <c r="H2797" s="12" t="str">
        <f>'Emissions Factors'!$E$2</f>
        <v>EACH</v>
      </c>
      <c r="I2797" s="64">
        <v>515</v>
      </c>
      <c r="J2797" s="65">
        <v>7439976</v>
      </c>
      <c r="K2797" s="66">
        <f>'Emissions Factors'!$C$2</f>
        <v>1.9400679072269228E-9</v>
      </c>
      <c r="L2797" s="67" t="str">
        <f>'Emissions Factors'!$D$2</f>
        <v>LB</v>
      </c>
      <c r="M2797" s="67" t="str">
        <f>'Emissions Factors'!$E$2</f>
        <v>EACH</v>
      </c>
      <c r="N2797" s="68">
        <f t="shared" si="86"/>
        <v>3.034359082387539E-5</v>
      </c>
      <c r="O2797" s="67" t="str">
        <f t="shared" si="87"/>
        <v>LB</v>
      </c>
    </row>
    <row r="2798" spans="1:15" x14ac:dyDescent="0.25">
      <c r="A2798" s="61" t="s">
        <v>3874</v>
      </c>
      <c r="B2798" s="61" t="s">
        <v>3844</v>
      </c>
      <c r="C2798" s="61" t="s">
        <v>2736</v>
      </c>
      <c r="D2798" s="62" t="s">
        <v>3875</v>
      </c>
      <c r="E2798" s="62" t="s">
        <v>2679</v>
      </c>
      <c r="F2798" s="67" t="s">
        <v>3845</v>
      </c>
      <c r="G2798" s="63">
        <f>VLOOKUP(Emissions!A2798,Population!$A$5:$L$3146,12,FALSE)*'National Throughput'!$B$2</f>
        <v>29204.243170331472</v>
      </c>
      <c r="H2798" s="12" t="str">
        <f>'Emissions Factors'!$E$2</f>
        <v>EACH</v>
      </c>
      <c r="I2798" s="64">
        <v>515</v>
      </c>
      <c r="J2798" s="65">
        <v>7439976</v>
      </c>
      <c r="K2798" s="66">
        <f>'Emissions Factors'!$C$2</f>
        <v>1.9400679072269228E-9</v>
      </c>
      <c r="L2798" s="67" t="str">
        <f>'Emissions Factors'!$D$2</f>
        <v>LB</v>
      </c>
      <c r="M2798" s="67" t="str">
        <f>'Emissions Factors'!$E$2</f>
        <v>EACH</v>
      </c>
      <c r="N2798" s="68">
        <f t="shared" si="86"/>
        <v>5.6658214929611135E-5</v>
      </c>
      <c r="O2798" s="67" t="str">
        <f t="shared" si="87"/>
        <v>LB</v>
      </c>
    </row>
    <row r="2799" spans="1:15" x14ac:dyDescent="0.25">
      <c r="A2799" s="61" t="s">
        <v>3876</v>
      </c>
      <c r="B2799" s="61" t="s">
        <v>3844</v>
      </c>
      <c r="C2799" s="61" t="s">
        <v>2739</v>
      </c>
      <c r="D2799" s="62" t="s">
        <v>4833</v>
      </c>
      <c r="E2799" s="62" t="s">
        <v>2679</v>
      </c>
      <c r="F2799" s="67" t="s">
        <v>3845</v>
      </c>
      <c r="G2799" s="63">
        <f>VLOOKUP(Emissions!A2799,Population!$A$5:$L$3146,12,FALSE)*'National Throughput'!$B$2</f>
        <v>21303.499082673588</v>
      </c>
      <c r="H2799" s="12" t="str">
        <f>'Emissions Factors'!$E$2</f>
        <v>EACH</v>
      </c>
      <c r="I2799" s="64">
        <v>515</v>
      </c>
      <c r="J2799" s="65">
        <v>7439976</v>
      </c>
      <c r="K2799" s="66">
        <f>'Emissions Factors'!$C$2</f>
        <v>1.9400679072269228E-9</v>
      </c>
      <c r="L2799" s="67" t="str">
        <f>'Emissions Factors'!$D$2</f>
        <v>LB</v>
      </c>
      <c r="M2799" s="67" t="str">
        <f>'Emissions Factors'!$E$2</f>
        <v>EACH</v>
      </c>
      <c r="N2799" s="68">
        <f t="shared" si="86"/>
        <v>4.1330234881933218E-5</v>
      </c>
      <c r="O2799" s="67" t="str">
        <f t="shared" si="87"/>
        <v>LB</v>
      </c>
    </row>
    <row r="2800" spans="1:15" x14ac:dyDescent="0.25">
      <c r="A2800" s="61" t="s">
        <v>3877</v>
      </c>
      <c r="B2800" s="61" t="s">
        <v>3844</v>
      </c>
      <c r="C2800" s="61" t="s">
        <v>2742</v>
      </c>
      <c r="D2800" s="62" t="s">
        <v>5089</v>
      </c>
      <c r="E2800" s="62" t="s">
        <v>2679</v>
      </c>
      <c r="F2800" s="67" t="s">
        <v>3845</v>
      </c>
      <c r="G2800" s="63">
        <f>VLOOKUP(Emissions!A2800,Population!$A$5:$L$3146,12,FALSE)*'National Throughput'!$B$2</f>
        <v>40103.660117842897</v>
      </c>
      <c r="H2800" s="12" t="str">
        <f>'Emissions Factors'!$E$2</f>
        <v>EACH</v>
      </c>
      <c r="I2800" s="64">
        <v>515</v>
      </c>
      <c r="J2800" s="65">
        <v>7439976</v>
      </c>
      <c r="K2800" s="66">
        <f>'Emissions Factors'!$C$2</f>
        <v>1.9400679072269228E-9</v>
      </c>
      <c r="L2800" s="67" t="str">
        <f>'Emissions Factors'!$D$2</f>
        <v>LB</v>
      </c>
      <c r="M2800" s="67" t="str">
        <f>'Emissions Factors'!$E$2</f>
        <v>EACH</v>
      </c>
      <c r="N2800" s="68">
        <f t="shared" si="86"/>
        <v>7.7803823956963273E-5</v>
      </c>
      <c r="O2800" s="67" t="str">
        <f t="shared" si="87"/>
        <v>LB</v>
      </c>
    </row>
    <row r="2801" spans="1:15" x14ac:dyDescent="0.25">
      <c r="A2801" s="61" t="s">
        <v>3878</v>
      </c>
      <c r="B2801" s="61" t="s">
        <v>3844</v>
      </c>
      <c r="C2801" s="61" t="s">
        <v>2745</v>
      </c>
      <c r="D2801" s="62" t="s">
        <v>3879</v>
      </c>
      <c r="E2801" s="62" t="s">
        <v>2679</v>
      </c>
      <c r="F2801" s="67" t="s">
        <v>3845</v>
      </c>
      <c r="G2801" s="63">
        <f>VLOOKUP(Emissions!A2801,Population!$A$5:$L$3146,12,FALSE)*'National Throughput'!$B$2</f>
        <v>63171.084412195036</v>
      </c>
      <c r="H2801" s="12" t="str">
        <f>'Emissions Factors'!$E$2</f>
        <v>EACH</v>
      </c>
      <c r="I2801" s="64">
        <v>515</v>
      </c>
      <c r="J2801" s="65">
        <v>7439976</v>
      </c>
      <c r="K2801" s="66">
        <f>'Emissions Factors'!$C$2</f>
        <v>1.9400679072269228E-9</v>
      </c>
      <c r="L2801" s="67" t="str">
        <f>'Emissions Factors'!$D$2</f>
        <v>LB</v>
      </c>
      <c r="M2801" s="67" t="str">
        <f>'Emissions Factors'!$E$2</f>
        <v>EACH</v>
      </c>
      <c r="N2801" s="68">
        <f t="shared" si="86"/>
        <v>1.2255619353282251E-4</v>
      </c>
      <c r="O2801" s="67" t="str">
        <f t="shared" si="87"/>
        <v>LB</v>
      </c>
    </row>
    <row r="2802" spans="1:15" x14ac:dyDescent="0.25">
      <c r="A2802" s="61" t="s">
        <v>3880</v>
      </c>
      <c r="B2802" s="61" t="s">
        <v>3844</v>
      </c>
      <c r="C2802" s="61" t="s">
        <v>2748</v>
      </c>
      <c r="D2802" s="62" t="s">
        <v>3881</v>
      </c>
      <c r="E2802" s="62" t="s">
        <v>2679</v>
      </c>
      <c r="F2802" s="67" t="s">
        <v>3845</v>
      </c>
      <c r="G2802" s="63">
        <f>VLOOKUP(Emissions!A2802,Population!$A$5:$L$3146,12,FALSE)*'National Throughput'!$B$2</f>
        <v>37808.506266833247</v>
      </c>
      <c r="H2802" s="12" t="str">
        <f>'Emissions Factors'!$E$2</f>
        <v>EACH</v>
      </c>
      <c r="I2802" s="64">
        <v>515</v>
      </c>
      <c r="J2802" s="65">
        <v>7439976</v>
      </c>
      <c r="K2802" s="66">
        <f>'Emissions Factors'!$C$2</f>
        <v>1.9400679072269228E-9</v>
      </c>
      <c r="L2802" s="67" t="str">
        <f>'Emissions Factors'!$D$2</f>
        <v>LB</v>
      </c>
      <c r="M2802" s="67" t="str">
        <f>'Emissions Factors'!$E$2</f>
        <v>EACH</v>
      </c>
      <c r="N2802" s="68">
        <f t="shared" si="86"/>
        <v>7.3351069628471171E-5</v>
      </c>
      <c r="O2802" s="67" t="str">
        <f t="shared" si="87"/>
        <v>LB</v>
      </c>
    </row>
    <row r="2803" spans="1:15" x14ac:dyDescent="0.25">
      <c r="A2803" s="61" t="s">
        <v>3882</v>
      </c>
      <c r="B2803" s="61" t="s">
        <v>3844</v>
      </c>
      <c r="C2803" s="61" t="s">
        <v>2751</v>
      </c>
      <c r="D2803" s="62" t="s">
        <v>3883</v>
      </c>
      <c r="E2803" s="62" t="s">
        <v>2679</v>
      </c>
      <c r="F2803" s="67" t="s">
        <v>3845</v>
      </c>
      <c r="G2803" s="63">
        <f>VLOOKUP(Emissions!A2803,Population!$A$5:$L$3146,12,FALSE)*'National Throughput'!$B$2</f>
        <v>575300.10563730472</v>
      </c>
      <c r="H2803" s="12" t="str">
        <f>'Emissions Factors'!$E$2</f>
        <v>EACH</v>
      </c>
      <c r="I2803" s="64">
        <v>515</v>
      </c>
      <c r="J2803" s="65">
        <v>7439976</v>
      </c>
      <c r="K2803" s="66">
        <f>'Emissions Factors'!$C$2</f>
        <v>1.9400679072269228E-9</v>
      </c>
      <c r="L2803" s="67" t="str">
        <f>'Emissions Factors'!$D$2</f>
        <v>LB</v>
      </c>
      <c r="M2803" s="67" t="str">
        <f>'Emissions Factors'!$E$2</f>
        <v>EACH</v>
      </c>
      <c r="N2803" s="68">
        <f t="shared" si="86"/>
        <v>1.1161212719711935E-3</v>
      </c>
      <c r="O2803" s="67" t="str">
        <f t="shared" si="87"/>
        <v>LB</v>
      </c>
    </row>
    <row r="2804" spans="1:15" x14ac:dyDescent="0.25">
      <c r="A2804" s="61" t="s">
        <v>3884</v>
      </c>
      <c r="B2804" s="61" t="s">
        <v>3844</v>
      </c>
      <c r="C2804" s="61" t="s">
        <v>2754</v>
      </c>
      <c r="D2804" s="62" t="s">
        <v>3885</v>
      </c>
      <c r="E2804" s="62" t="s">
        <v>2679</v>
      </c>
      <c r="F2804" s="67" t="s">
        <v>3845</v>
      </c>
      <c r="G2804" s="63">
        <f>VLOOKUP(Emissions!A2804,Population!$A$5:$L$3146,12,FALSE)*'National Throughput'!$B$2</f>
        <v>28421.75774212756</v>
      </c>
      <c r="H2804" s="12" t="str">
        <f>'Emissions Factors'!$E$2</f>
        <v>EACH</v>
      </c>
      <c r="I2804" s="64">
        <v>515</v>
      </c>
      <c r="J2804" s="65">
        <v>7439976</v>
      </c>
      <c r="K2804" s="66">
        <f>'Emissions Factors'!$C$2</f>
        <v>1.9400679072269228E-9</v>
      </c>
      <c r="L2804" s="67" t="str">
        <f>'Emissions Factors'!$D$2</f>
        <v>LB</v>
      </c>
      <c r="M2804" s="67" t="str">
        <f>'Emissions Factors'!$E$2</f>
        <v>EACH</v>
      </c>
      <c r="N2804" s="68">
        <f t="shared" si="86"/>
        <v>5.5140140062480003E-5</v>
      </c>
      <c r="O2804" s="67" t="str">
        <f t="shared" si="87"/>
        <v>LB</v>
      </c>
    </row>
    <row r="2805" spans="1:15" x14ac:dyDescent="0.25">
      <c r="A2805" s="61" t="s">
        <v>3886</v>
      </c>
      <c r="B2805" s="61" t="s">
        <v>3844</v>
      </c>
      <c r="C2805" s="61" t="s">
        <v>2757</v>
      </c>
      <c r="D2805" s="62" t="s">
        <v>2872</v>
      </c>
      <c r="E2805" s="62" t="s">
        <v>2679</v>
      </c>
      <c r="F2805" s="67" t="s">
        <v>3845</v>
      </c>
      <c r="G2805" s="63">
        <f>VLOOKUP(Emissions!A2805,Population!$A$5:$L$3146,12,FALSE)*'National Throughput'!$B$2</f>
        <v>155828.43492100737</v>
      </c>
      <c r="H2805" s="12" t="str">
        <f>'Emissions Factors'!$E$2</f>
        <v>EACH</v>
      </c>
      <c r="I2805" s="64">
        <v>515</v>
      </c>
      <c r="J2805" s="65">
        <v>7439976</v>
      </c>
      <c r="K2805" s="66">
        <f>'Emissions Factors'!$C$2</f>
        <v>1.9400679072269228E-9</v>
      </c>
      <c r="L2805" s="67" t="str">
        <f>'Emissions Factors'!$D$2</f>
        <v>LB</v>
      </c>
      <c r="M2805" s="67" t="str">
        <f>'Emissions Factors'!$E$2</f>
        <v>EACH</v>
      </c>
      <c r="N2805" s="68">
        <f t="shared" si="86"/>
        <v>3.0231774562364548E-4</v>
      </c>
      <c r="O2805" s="67" t="str">
        <f t="shared" si="87"/>
        <v>LB</v>
      </c>
    </row>
    <row r="2806" spans="1:15" x14ac:dyDescent="0.25">
      <c r="A2806" s="61" t="s">
        <v>3887</v>
      </c>
      <c r="B2806" s="61" t="s">
        <v>3844</v>
      </c>
      <c r="C2806" s="61" t="s">
        <v>2760</v>
      </c>
      <c r="D2806" s="62" t="s">
        <v>163</v>
      </c>
      <c r="E2806" s="62" t="s">
        <v>2679</v>
      </c>
      <c r="F2806" s="67" t="s">
        <v>3845</v>
      </c>
      <c r="G2806" s="63">
        <f>VLOOKUP(Emissions!A2806,Population!$A$5:$L$3146,12,FALSE)*'National Throughput'!$B$2</f>
        <v>2792.5397391864526</v>
      </c>
      <c r="H2806" s="12" t="str">
        <f>'Emissions Factors'!$E$2</f>
        <v>EACH</v>
      </c>
      <c r="I2806" s="64">
        <v>515</v>
      </c>
      <c r="J2806" s="65">
        <v>7439976</v>
      </c>
      <c r="K2806" s="66">
        <f>'Emissions Factors'!$C$2</f>
        <v>1.9400679072269228E-9</v>
      </c>
      <c r="L2806" s="67" t="str">
        <f>'Emissions Factors'!$D$2</f>
        <v>LB</v>
      </c>
      <c r="M2806" s="67" t="str">
        <f>'Emissions Factors'!$E$2</f>
        <v>EACH</v>
      </c>
      <c r="N2806" s="68">
        <f t="shared" si="86"/>
        <v>5.4177167276514776E-6</v>
      </c>
      <c r="O2806" s="67" t="str">
        <f t="shared" si="87"/>
        <v>LB</v>
      </c>
    </row>
    <row r="2807" spans="1:15" x14ac:dyDescent="0.25">
      <c r="A2807" s="61" t="s">
        <v>3888</v>
      </c>
      <c r="B2807" s="61" t="s">
        <v>3844</v>
      </c>
      <c r="C2807" s="61" t="s">
        <v>2763</v>
      </c>
      <c r="D2807" s="62" t="s">
        <v>3889</v>
      </c>
      <c r="E2807" s="62" t="s">
        <v>2679</v>
      </c>
      <c r="F2807" s="67" t="s">
        <v>3845</v>
      </c>
      <c r="G2807" s="63">
        <f>VLOOKUP(Emissions!A2807,Population!$A$5:$L$3146,12,FALSE)*'National Throughput'!$B$2</f>
        <v>246616.22981302318</v>
      </c>
      <c r="H2807" s="12" t="str">
        <f>'Emissions Factors'!$E$2</f>
        <v>EACH</v>
      </c>
      <c r="I2807" s="64">
        <v>515</v>
      </c>
      <c r="J2807" s="65">
        <v>7439976</v>
      </c>
      <c r="K2807" s="66">
        <f>'Emissions Factors'!$C$2</f>
        <v>1.9400679072269228E-9</v>
      </c>
      <c r="L2807" s="67" t="str">
        <f>'Emissions Factors'!$D$2</f>
        <v>LB</v>
      </c>
      <c r="M2807" s="67" t="str">
        <f>'Emissions Factors'!$E$2</f>
        <v>EACH</v>
      </c>
      <c r="N2807" s="68">
        <f t="shared" si="86"/>
        <v>4.7845223286154573E-4</v>
      </c>
      <c r="O2807" s="67" t="str">
        <f t="shared" si="87"/>
        <v>LB</v>
      </c>
    </row>
    <row r="2808" spans="1:15" x14ac:dyDescent="0.25">
      <c r="A2808" s="61" t="s">
        <v>3890</v>
      </c>
      <c r="B2808" s="61" t="s">
        <v>3891</v>
      </c>
      <c r="C2808" s="61" t="s">
        <v>2677</v>
      </c>
      <c r="D2808" s="62" t="s">
        <v>3892</v>
      </c>
      <c r="E2808" s="62" t="s">
        <v>2679</v>
      </c>
      <c r="F2808" s="67" t="s">
        <v>3893</v>
      </c>
      <c r="G2808" s="63">
        <f>VLOOKUP(Emissions!A2808,Population!$A$5:$L$3146,12,FALSE)*'National Throughput'!$B$2</f>
        <v>37954.132650588101</v>
      </c>
      <c r="H2808" s="12" t="str">
        <f>'Emissions Factors'!$E$2</f>
        <v>EACH</v>
      </c>
      <c r="I2808" s="64">
        <v>515</v>
      </c>
      <c r="J2808" s="65">
        <v>7439976</v>
      </c>
      <c r="K2808" s="66">
        <f>'Emissions Factors'!$C$2</f>
        <v>1.9400679072269228E-9</v>
      </c>
      <c r="L2808" s="67" t="str">
        <f>'Emissions Factors'!$D$2</f>
        <v>LB</v>
      </c>
      <c r="M2808" s="67" t="str">
        <f>'Emissions Factors'!$E$2</f>
        <v>EACH</v>
      </c>
      <c r="N2808" s="68">
        <f t="shared" si="86"/>
        <v>7.3633594702039476E-5</v>
      </c>
      <c r="O2808" s="67" t="str">
        <f t="shared" si="87"/>
        <v>LB</v>
      </c>
    </row>
    <row r="2809" spans="1:15" x14ac:dyDescent="0.25">
      <c r="A2809" s="61" t="s">
        <v>3894</v>
      </c>
      <c r="B2809" s="61" t="s">
        <v>3891</v>
      </c>
      <c r="C2809" s="61" t="s">
        <v>2682</v>
      </c>
      <c r="D2809" s="62" t="s">
        <v>3895</v>
      </c>
      <c r="E2809" s="62" t="s">
        <v>2679</v>
      </c>
      <c r="F2809" s="67" t="s">
        <v>3893</v>
      </c>
      <c r="G2809" s="63">
        <f>VLOOKUP(Emissions!A2809,Population!$A$5:$L$3146,12,FALSE)*'National Throughput'!$B$2</f>
        <v>37375.729267223745</v>
      </c>
      <c r="H2809" s="12" t="str">
        <f>'Emissions Factors'!$E$2</f>
        <v>EACH</v>
      </c>
      <c r="I2809" s="64">
        <v>515</v>
      </c>
      <c r="J2809" s="65">
        <v>7439976</v>
      </c>
      <c r="K2809" s="66">
        <f>'Emissions Factors'!$C$2</f>
        <v>1.9400679072269228E-9</v>
      </c>
      <c r="L2809" s="67" t="str">
        <f>'Emissions Factors'!$D$2</f>
        <v>LB</v>
      </c>
      <c r="M2809" s="67" t="str">
        <f>'Emissions Factors'!$E$2</f>
        <v>EACH</v>
      </c>
      <c r="N2809" s="68">
        <f t="shared" si="86"/>
        <v>7.2511452860542818E-5</v>
      </c>
      <c r="O2809" s="67" t="str">
        <f t="shared" si="87"/>
        <v>LB</v>
      </c>
    </row>
    <row r="2810" spans="1:15" x14ac:dyDescent="0.25">
      <c r="A2810" s="61" t="s">
        <v>3896</v>
      </c>
      <c r="B2810" s="61" t="s">
        <v>3891</v>
      </c>
      <c r="C2810" s="61" t="s">
        <v>2685</v>
      </c>
      <c r="D2810" s="62" t="s">
        <v>3897</v>
      </c>
      <c r="E2810" s="62" t="s">
        <v>2679</v>
      </c>
      <c r="F2810" s="67" t="s">
        <v>3893</v>
      </c>
      <c r="G2810" s="63">
        <f>VLOOKUP(Emissions!A2810,Population!$A$5:$L$3146,12,FALSE)*'National Throughput'!$B$2</f>
        <v>31772.190106403039</v>
      </c>
      <c r="H2810" s="12" t="str">
        <f>'Emissions Factors'!$E$2</f>
        <v>EACH</v>
      </c>
      <c r="I2810" s="64">
        <v>515</v>
      </c>
      <c r="J2810" s="65">
        <v>7439976</v>
      </c>
      <c r="K2810" s="66">
        <f>'Emissions Factors'!$C$2</f>
        <v>1.9400679072269228E-9</v>
      </c>
      <c r="L2810" s="67" t="str">
        <f>'Emissions Factors'!$D$2</f>
        <v>LB</v>
      </c>
      <c r="M2810" s="67" t="str">
        <f>'Emissions Factors'!$E$2</f>
        <v>EACH</v>
      </c>
      <c r="N2810" s="68">
        <f t="shared" si="86"/>
        <v>6.1640206367745279E-5</v>
      </c>
      <c r="O2810" s="67" t="str">
        <f t="shared" si="87"/>
        <v>LB</v>
      </c>
    </row>
    <row r="2811" spans="1:15" x14ac:dyDescent="0.25">
      <c r="A2811" s="61" t="s">
        <v>3898</v>
      </c>
      <c r="B2811" s="61" t="s">
        <v>3891</v>
      </c>
      <c r="C2811" s="61" t="s">
        <v>2688</v>
      </c>
      <c r="D2811" s="62" t="s">
        <v>3899</v>
      </c>
      <c r="E2811" s="62" t="s">
        <v>2679</v>
      </c>
      <c r="F2811" s="67" t="s">
        <v>3893</v>
      </c>
      <c r="G2811" s="63">
        <f>VLOOKUP(Emissions!A2811,Population!$A$5:$L$3146,12,FALSE)*'National Throughput'!$B$2</f>
        <v>164630.6268348661</v>
      </c>
      <c r="H2811" s="12" t="str">
        <f>'Emissions Factors'!$E$2</f>
        <v>EACH</v>
      </c>
      <c r="I2811" s="64">
        <v>515</v>
      </c>
      <c r="J2811" s="65">
        <v>7439976</v>
      </c>
      <c r="K2811" s="66">
        <f>'Emissions Factors'!$C$2</f>
        <v>1.9400679072269228E-9</v>
      </c>
      <c r="L2811" s="67" t="str">
        <f>'Emissions Factors'!$D$2</f>
        <v>LB</v>
      </c>
      <c r="M2811" s="67" t="str">
        <f>'Emissions Factors'!$E$2</f>
        <v>EACH</v>
      </c>
      <c r="N2811" s="68">
        <f t="shared" si="86"/>
        <v>3.1939459566897516E-4</v>
      </c>
      <c r="O2811" s="67" t="str">
        <f t="shared" si="87"/>
        <v>LB</v>
      </c>
    </row>
    <row r="2812" spans="1:15" x14ac:dyDescent="0.25">
      <c r="A2812" s="61" t="s">
        <v>3900</v>
      </c>
      <c r="B2812" s="61" t="s">
        <v>3891</v>
      </c>
      <c r="C2812" s="61" t="s">
        <v>2691</v>
      </c>
      <c r="D2812" s="62" t="s">
        <v>1101</v>
      </c>
      <c r="E2812" s="62" t="s">
        <v>2679</v>
      </c>
      <c r="F2812" s="67" t="s">
        <v>3893</v>
      </c>
      <c r="G2812" s="63">
        <f>VLOOKUP(Emissions!A2812,Population!$A$5:$L$3146,12,FALSE)*'National Throughput'!$B$2</f>
        <v>6281.4197218204263</v>
      </c>
      <c r="H2812" s="12" t="str">
        <f>'Emissions Factors'!$E$2</f>
        <v>EACH</v>
      </c>
      <c r="I2812" s="64">
        <v>515</v>
      </c>
      <c r="J2812" s="65">
        <v>7439976</v>
      </c>
      <c r="K2812" s="66">
        <f>'Emissions Factors'!$C$2</f>
        <v>1.9400679072269228E-9</v>
      </c>
      <c r="L2812" s="67" t="str">
        <f>'Emissions Factors'!$D$2</f>
        <v>LB</v>
      </c>
      <c r="M2812" s="67" t="str">
        <f>'Emissions Factors'!$E$2</f>
        <v>EACH</v>
      </c>
      <c r="N2812" s="68">
        <f t="shared" si="86"/>
        <v>1.2186380814126074E-5</v>
      </c>
      <c r="O2812" s="67" t="str">
        <f t="shared" si="87"/>
        <v>LB</v>
      </c>
    </row>
    <row r="2813" spans="1:15" x14ac:dyDescent="0.25">
      <c r="A2813" s="61" t="s">
        <v>3901</v>
      </c>
      <c r="B2813" s="61" t="s">
        <v>3891</v>
      </c>
      <c r="C2813" s="61" t="s">
        <v>2694</v>
      </c>
      <c r="D2813" s="62" t="s">
        <v>2767</v>
      </c>
      <c r="E2813" s="62" t="s">
        <v>2679</v>
      </c>
      <c r="F2813" s="67" t="s">
        <v>3893</v>
      </c>
      <c r="G2813" s="63">
        <f>VLOOKUP(Emissions!A2813,Population!$A$5:$L$3146,12,FALSE)*'National Throughput'!$B$2</f>
        <v>49884.215201434963</v>
      </c>
      <c r="H2813" s="12" t="str">
        <f>'Emissions Factors'!$E$2</f>
        <v>EACH</v>
      </c>
      <c r="I2813" s="64">
        <v>515</v>
      </c>
      <c r="J2813" s="65">
        <v>7439976</v>
      </c>
      <c r="K2813" s="66">
        <f>'Emissions Factors'!$C$2</f>
        <v>1.9400679072269228E-9</v>
      </c>
      <c r="L2813" s="67" t="str">
        <f>'Emissions Factors'!$D$2</f>
        <v>LB</v>
      </c>
      <c r="M2813" s="67" t="str">
        <f>'Emissions Factors'!$E$2</f>
        <v>EACH</v>
      </c>
      <c r="N2813" s="68">
        <f t="shared" si="86"/>
        <v>9.6778764989505377E-5</v>
      </c>
      <c r="O2813" s="67" t="str">
        <f t="shared" si="87"/>
        <v>LB</v>
      </c>
    </row>
    <row r="2814" spans="1:15" x14ac:dyDescent="0.25">
      <c r="A2814" s="61" t="s">
        <v>3902</v>
      </c>
      <c r="B2814" s="61" t="s">
        <v>3891</v>
      </c>
      <c r="C2814" s="61" t="s">
        <v>2697</v>
      </c>
      <c r="D2814" s="62" t="s">
        <v>3903</v>
      </c>
      <c r="E2814" s="62" t="s">
        <v>2679</v>
      </c>
      <c r="F2814" s="67" t="s">
        <v>3893</v>
      </c>
      <c r="G2814" s="63">
        <f>VLOOKUP(Emissions!A2814,Population!$A$5:$L$3146,12,FALSE)*'National Throughput'!$B$2</f>
        <v>7172.612168883601</v>
      </c>
      <c r="H2814" s="12" t="str">
        <f>'Emissions Factors'!$E$2</f>
        <v>EACH</v>
      </c>
      <c r="I2814" s="64">
        <v>515</v>
      </c>
      <c r="J2814" s="65">
        <v>7439976</v>
      </c>
      <c r="K2814" s="66">
        <f>'Emissions Factors'!$C$2</f>
        <v>1.9400679072269228E-9</v>
      </c>
      <c r="L2814" s="67" t="str">
        <f>'Emissions Factors'!$D$2</f>
        <v>LB</v>
      </c>
      <c r="M2814" s="67" t="str">
        <f>'Emissions Factors'!$E$2</f>
        <v>EACH</v>
      </c>
      <c r="N2814" s="68">
        <f t="shared" si="86"/>
        <v>1.3915354679836368E-5</v>
      </c>
      <c r="O2814" s="67" t="str">
        <f t="shared" si="87"/>
        <v>LB</v>
      </c>
    </row>
    <row r="2815" spans="1:15" x14ac:dyDescent="0.25">
      <c r="A2815" s="61" t="s">
        <v>3904</v>
      </c>
      <c r="B2815" s="61" t="s">
        <v>3891</v>
      </c>
      <c r="C2815" s="61" t="s">
        <v>2700</v>
      </c>
      <c r="D2815" s="62" t="s">
        <v>3905</v>
      </c>
      <c r="E2815" s="62" t="s">
        <v>2679</v>
      </c>
      <c r="F2815" s="67" t="s">
        <v>3893</v>
      </c>
      <c r="G2815" s="63">
        <f>VLOOKUP(Emissions!A2815,Population!$A$5:$L$3146,12,FALSE)*'National Throughput'!$B$2</f>
        <v>25722.541953093863</v>
      </c>
      <c r="H2815" s="12" t="str">
        <f>'Emissions Factors'!$E$2</f>
        <v>EACH</v>
      </c>
      <c r="I2815" s="64">
        <v>515</v>
      </c>
      <c r="J2815" s="65">
        <v>7439976</v>
      </c>
      <c r="K2815" s="66">
        <f>'Emissions Factors'!$C$2</f>
        <v>1.9400679072269228E-9</v>
      </c>
      <c r="L2815" s="67" t="str">
        <f>'Emissions Factors'!$D$2</f>
        <v>LB</v>
      </c>
      <c r="M2815" s="67" t="str">
        <f>'Emissions Factors'!$E$2</f>
        <v>EACH</v>
      </c>
      <c r="N2815" s="68">
        <f t="shared" si="86"/>
        <v>4.9903478135495538E-5</v>
      </c>
      <c r="O2815" s="67" t="str">
        <f t="shared" si="87"/>
        <v>LB</v>
      </c>
    </row>
    <row r="2816" spans="1:15" x14ac:dyDescent="0.25">
      <c r="A2816" s="61" t="s">
        <v>3906</v>
      </c>
      <c r="B2816" s="61" t="s">
        <v>3891</v>
      </c>
      <c r="C2816" s="61" t="s">
        <v>2703</v>
      </c>
      <c r="D2816" s="62" t="s">
        <v>4917</v>
      </c>
      <c r="E2816" s="62" t="s">
        <v>2679</v>
      </c>
      <c r="F2816" s="67" t="s">
        <v>3893</v>
      </c>
      <c r="G2816" s="63">
        <f>VLOOKUP(Emissions!A2816,Population!$A$5:$L$3146,12,FALSE)*'National Throughput'!$B$2</f>
        <v>29595.998653390317</v>
      </c>
      <c r="H2816" s="12" t="str">
        <f>'Emissions Factors'!$E$2</f>
        <v>EACH</v>
      </c>
      <c r="I2816" s="64">
        <v>515</v>
      </c>
      <c r="J2816" s="65">
        <v>7439976</v>
      </c>
      <c r="K2816" s="66">
        <f>'Emissions Factors'!$C$2</f>
        <v>1.9400679072269228E-9</v>
      </c>
      <c r="L2816" s="67" t="str">
        <f>'Emissions Factors'!$D$2</f>
        <v>LB</v>
      </c>
      <c r="M2816" s="67" t="str">
        <f>'Emissions Factors'!$E$2</f>
        <v>EACH</v>
      </c>
      <c r="N2816" s="68">
        <f t="shared" si="86"/>
        <v>5.7418247169773775E-5</v>
      </c>
      <c r="O2816" s="67" t="str">
        <f t="shared" si="87"/>
        <v>LB</v>
      </c>
    </row>
    <row r="2817" spans="1:15" x14ac:dyDescent="0.25">
      <c r="A2817" s="61" t="s">
        <v>3907</v>
      </c>
      <c r="B2817" s="61" t="s">
        <v>3891</v>
      </c>
      <c r="C2817" s="61" t="s">
        <v>2706</v>
      </c>
      <c r="D2817" s="62" t="s">
        <v>4599</v>
      </c>
      <c r="E2817" s="62" t="s">
        <v>2679</v>
      </c>
      <c r="F2817" s="67" t="s">
        <v>3893</v>
      </c>
      <c r="G2817" s="63">
        <f>VLOOKUP(Emissions!A2817,Population!$A$5:$L$3146,12,FALSE)*'National Throughput'!$B$2</f>
        <v>27773.617780627064</v>
      </c>
      <c r="H2817" s="12" t="str">
        <f>'Emissions Factors'!$E$2</f>
        <v>EACH</v>
      </c>
      <c r="I2817" s="64">
        <v>515</v>
      </c>
      <c r="J2817" s="65">
        <v>7439976</v>
      </c>
      <c r="K2817" s="66">
        <f>'Emissions Factors'!$C$2</f>
        <v>1.9400679072269228E-9</v>
      </c>
      <c r="L2817" s="67" t="str">
        <f>'Emissions Factors'!$D$2</f>
        <v>LB</v>
      </c>
      <c r="M2817" s="67" t="str">
        <f>'Emissions Factors'!$E$2</f>
        <v>EACH</v>
      </c>
      <c r="N2817" s="68">
        <f t="shared" si="86"/>
        <v>5.3882704523781603E-5</v>
      </c>
      <c r="O2817" s="67" t="str">
        <f t="shared" si="87"/>
        <v>LB</v>
      </c>
    </row>
    <row r="2818" spans="1:15" x14ac:dyDescent="0.25">
      <c r="A2818" s="61" t="s">
        <v>3908</v>
      </c>
      <c r="B2818" s="61" t="s">
        <v>3891</v>
      </c>
      <c r="C2818" s="61" t="s">
        <v>2709</v>
      </c>
      <c r="D2818" s="62" t="s">
        <v>3909</v>
      </c>
      <c r="E2818" s="62" t="s">
        <v>2679</v>
      </c>
      <c r="F2818" s="67" t="s">
        <v>3893</v>
      </c>
      <c r="G2818" s="63">
        <f>VLOOKUP(Emissions!A2818,Population!$A$5:$L$3146,12,FALSE)*'National Throughput'!$B$2</f>
        <v>61620.471086579935</v>
      </c>
      <c r="H2818" s="12" t="str">
        <f>'Emissions Factors'!$E$2</f>
        <v>EACH</v>
      </c>
      <c r="I2818" s="64">
        <v>515</v>
      </c>
      <c r="J2818" s="65">
        <v>7439976</v>
      </c>
      <c r="K2818" s="66">
        <f>'Emissions Factors'!$C$2</f>
        <v>1.9400679072269228E-9</v>
      </c>
      <c r="L2818" s="67" t="str">
        <f>'Emissions Factors'!$D$2</f>
        <v>LB</v>
      </c>
      <c r="M2818" s="67" t="str">
        <f>'Emissions Factors'!$E$2</f>
        <v>EACH</v>
      </c>
      <c r="N2818" s="68">
        <f t="shared" si="86"/>
        <v>1.1954789838327824E-4</v>
      </c>
      <c r="O2818" s="67" t="str">
        <f t="shared" si="87"/>
        <v>LB</v>
      </c>
    </row>
    <row r="2819" spans="1:15" x14ac:dyDescent="0.25">
      <c r="A2819" s="61" t="s">
        <v>3910</v>
      </c>
      <c r="B2819" s="61" t="s">
        <v>3891</v>
      </c>
      <c r="C2819" s="61" t="s">
        <v>2712</v>
      </c>
      <c r="D2819" s="62" t="s">
        <v>2872</v>
      </c>
      <c r="E2819" s="62" t="s">
        <v>2679</v>
      </c>
      <c r="F2819" s="67" t="s">
        <v>3893</v>
      </c>
      <c r="G2819" s="63">
        <f>VLOOKUP(Emissions!A2819,Population!$A$5:$L$3146,12,FALSE)*'National Throughput'!$B$2</f>
        <v>60504.685836401877</v>
      </c>
      <c r="H2819" s="12" t="str">
        <f>'Emissions Factors'!$E$2</f>
        <v>EACH</v>
      </c>
      <c r="I2819" s="64">
        <v>515</v>
      </c>
      <c r="J2819" s="65">
        <v>7439976</v>
      </c>
      <c r="K2819" s="66">
        <f>'Emissions Factors'!$C$2</f>
        <v>1.9400679072269228E-9</v>
      </c>
      <c r="L2819" s="67" t="str">
        <f>'Emissions Factors'!$D$2</f>
        <v>LB</v>
      </c>
      <c r="M2819" s="67" t="str">
        <f>'Emissions Factors'!$E$2</f>
        <v>EACH</v>
      </c>
      <c r="N2819" s="68">
        <f t="shared" ref="N2819:N2882" si="88">K2819*G2819</f>
        <v>1.1738319922805063E-4</v>
      </c>
      <c r="O2819" s="67" t="str">
        <f t="shared" ref="O2819:O2882" si="89">L2819</f>
        <v>LB</v>
      </c>
    </row>
    <row r="2820" spans="1:15" x14ac:dyDescent="0.25">
      <c r="A2820" s="61" t="s">
        <v>3911</v>
      </c>
      <c r="B2820" s="61" t="s">
        <v>3891</v>
      </c>
      <c r="C2820" s="61" t="s">
        <v>2715</v>
      </c>
      <c r="D2820" s="62" t="s">
        <v>5113</v>
      </c>
      <c r="E2820" s="62" t="s">
        <v>2679</v>
      </c>
      <c r="F2820" s="67" t="s">
        <v>3893</v>
      </c>
      <c r="G2820" s="63">
        <f>VLOOKUP(Emissions!A2820,Population!$A$5:$L$3146,12,FALSE)*'National Throughput'!$B$2</f>
        <v>44830.364362393157</v>
      </c>
      <c r="H2820" s="12" t="str">
        <f>'Emissions Factors'!$E$2</f>
        <v>EACH</v>
      </c>
      <c r="I2820" s="64">
        <v>515</v>
      </c>
      <c r="J2820" s="65">
        <v>7439976</v>
      </c>
      <c r="K2820" s="66">
        <f>'Emissions Factors'!$C$2</f>
        <v>1.9400679072269228E-9</v>
      </c>
      <c r="L2820" s="67" t="str">
        <f>'Emissions Factors'!$D$2</f>
        <v>LB</v>
      </c>
      <c r="M2820" s="67" t="str">
        <f>'Emissions Factors'!$E$2</f>
        <v>EACH</v>
      </c>
      <c r="N2820" s="68">
        <f t="shared" si="88"/>
        <v>8.6973951168768513E-5</v>
      </c>
      <c r="O2820" s="67" t="str">
        <f t="shared" si="89"/>
        <v>LB</v>
      </c>
    </row>
    <row r="2821" spans="1:15" x14ac:dyDescent="0.25">
      <c r="A2821" s="61" t="s">
        <v>3912</v>
      </c>
      <c r="B2821" s="61" t="s">
        <v>3891</v>
      </c>
      <c r="C2821" s="61" t="s">
        <v>2718</v>
      </c>
      <c r="D2821" s="62" t="s">
        <v>3913</v>
      </c>
      <c r="E2821" s="62" t="s">
        <v>2679</v>
      </c>
      <c r="F2821" s="67" t="s">
        <v>3893</v>
      </c>
      <c r="G2821" s="63">
        <f>VLOOKUP(Emissions!A2821,Population!$A$5:$L$3146,12,FALSE)*'National Throughput'!$B$2</f>
        <v>57444.480701722343</v>
      </c>
      <c r="H2821" s="12" t="str">
        <f>'Emissions Factors'!$E$2</f>
        <v>EACH</v>
      </c>
      <c r="I2821" s="64">
        <v>515</v>
      </c>
      <c r="J2821" s="65">
        <v>7439976</v>
      </c>
      <c r="K2821" s="66">
        <f>'Emissions Factors'!$C$2</f>
        <v>1.9400679072269228E-9</v>
      </c>
      <c r="L2821" s="67" t="str">
        <f>'Emissions Factors'!$D$2</f>
        <v>LB</v>
      </c>
      <c r="M2821" s="67" t="str">
        <f>'Emissions Factors'!$E$2</f>
        <v>EACH</v>
      </c>
      <c r="N2821" s="68">
        <f t="shared" si="88"/>
        <v>1.1144619345672781E-4</v>
      </c>
      <c r="O2821" s="67" t="str">
        <f t="shared" si="89"/>
        <v>LB</v>
      </c>
    </row>
    <row r="2822" spans="1:15" x14ac:dyDescent="0.25">
      <c r="A2822" s="61" t="s">
        <v>3914</v>
      </c>
      <c r="B2822" s="61" t="s">
        <v>3915</v>
      </c>
      <c r="C2822" s="61" t="s">
        <v>2677</v>
      </c>
      <c r="D2822" s="62" t="s">
        <v>3916</v>
      </c>
      <c r="E2822" s="62" t="s">
        <v>2679</v>
      </c>
      <c r="F2822" s="67" t="s">
        <v>3917</v>
      </c>
      <c r="G2822" s="63">
        <f>VLOOKUP(Emissions!A2822,Population!$A$5:$L$3146,12,FALSE)*'National Throughput'!$B$2</f>
        <v>33864.287450486903</v>
      </c>
      <c r="H2822" s="12" t="str">
        <f>'Emissions Factors'!$E$2</f>
        <v>EACH</v>
      </c>
      <c r="I2822" s="64">
        <v>515</v>
      </c>
      <c r="J2822" s="65">
        <v>7439976</v>
      </c>
      <c r="K2822" s="66">
        <f>'Emissions Factors'!$C$2</f>
        <v>1.9400679072269228E-9</v>
      </c>
      <c r="L2822" s="67" t="str">
        <f>'Emissions Factors'!$D$2</f>
        <v>LB</v>
      </c>
      <c r="M2822" s="67" t="str">
        <f>'Emissions Factors'!$E$2</f>
        <v>EACH</v>
      </c>
      <c r="N2822" s="68">
        <f t="shared" si="88"/>
        <v>6.569901728379707E-5</v>
      </c>
      <c r="O2822" s="67" t="str">
        <f t="shared" si="89"/>
        <v>LB</v>
      </c>
    </row>
    <row r="2823" spans="1:15" x14ac:dyDescent="0.25">
      <c r="A2823" s="61" t="s">
        <v>3918</v>
      </c>
      <c r="B2823" s="61" t="s">
        <v>3915</v>
      </c>
      <c r="C2823" s="61" t="s">
        <v>2682</v>
      </c>
      <c r="D2823" s="62" t="s">
        <v>3919</v>
      </c>
      <c r="E2823" s="62" t="s">
        <v>2679</v>
      </c>
      <c r="F2823" s="67" t="s">
        <v>3917</v>
      </c>
      <c r="G2823" s="63">
        <f>VLOOKUP(Emissions!A2823,Population!$A$5:$L$3146,12,FALSE)*'National Throughput'!$B$2</f>
        <v>107157.43107155828</v>
      </c>
      <c r="H2823" s="12" t="str">
        <f>'Emissions Factors'!$E$2</f>
        <v>EACH</v>
      </c>
      <c r="I2823" s="64">
        <v>515</v>
      </c>
      <c r="J2823" s="65">
        <v>7439976</v>
      </c>
      <c r="K2823" s="66">
        <f>'Emissions Factors'!$C$2</f>
        <v>1.9400679072269228E-9</v>
      </c>
      <c r="L2823" s="67" t="str">
        <f>'Emissions Factors'!$D$2</f>
        <v>LB</v>
      </c>
      <c r="M2823" s="67" t="str">
        <f>'Emissions Factors'!$E$2</f>
        <v>EACH</v>
      </c>
      <c r="N2823" s="68">
        <f t="shared" si="88"/>
        <v>2.0789269304281131E-4</v>
      </c>
      <c r="O2823" s="67" t="str">
        <f t="shared" si="89"/>
        <v>LB</v>
      </c>
    </row>
    <row r="2824" spans="1:15" x14ac:dyDescent="0.25">
      <c r="A2824" s="61" t="s">
        <v>3920</v>
      </c>
      <c r="B2824" s="61" t="s">
        <v>3915</v>
      </c>
      <c r="C2824" s="61" t="s">
        <v>2685</v>
      </c>
      <c r="D2824" s="62" t="s">
        <v>2161</v>
      </c>
      <c r="E2824" s="62" t="s">
        <v>2679</v>
      </c>
      <c r="F2824" s="67" t="s">
        <v>3917</v>
      </c>
      <c r="G2824" s="63">
        <f>VLOOKUP(Emissions!A2824,Population!$A$5:$L$3146,12,FALSE)*'National Throughput'!$B$2</f>
        <v>16224.009795787615</v>
      </c>
      <c r="H2824" s="12" t="str">
        <f>'Emissions Factors'!$E$2</f>
        <v>EACH</v>
      </c>
      <c r="I2824" s="64">
        <v>515</v>
      </c>
      <c r="J2824" s="65">
        <v>7439976</v>
      </c>
      <c r="K2824" s="66">
        <f>'Emissions Factors'!$C$2</f>
        <v>1.9400679072269228E-9</v>
      </c>
      <c r="L2824" s="67" t="str">
        <f>'Emissions Factors'!$D$2</f>
        <v>LB</v>
      </c>
      <c r="M2824" s="67" t="str">
        <f>'Emissions Factors'!$E$2</f>
        <v>EACH</v>
      </c>
      <c r="N2824" s="68">
        <f t="shared" si="88"/>
        <v>3.1475680731342774E-5</v>
      </c>
      <c r="O2824" s="67" t="str">
        <f t="shared" si="89"/>
        <v>LB</v>
      </c>
    </row>
    <row r="2825" spans="1:15" x14ac:dyDescent="0.25">
      <c r="A2825" s="61" t="s">
        <v>3921</v>
      </c>
      <c r="B2825" s="61" t="s">
        <v>3915</v>
      </c>
      <c r="C2825" s="61" t="s">
        <v>2688</v>
      </c>
      <c r="D2825" s="62" t="s">
        <v>3922</v>
      </c>
      <c r="E2825" s="62" t="s">
        <v>2679</v>
      </c>
      <c r="F2825" s="67" t="s">
        <v>3917</v>
      </c>
      <c r="G2825" s="63">
        <f>VLOOKUP(Emissions!A2825,Population!$A$5:$L$3146,12,FALSE)*'National Throughput'!$B$2</f>
        <v>13183.289881469645</v>
      </c>
      <c r="H2825" s="12" t="str">
        <f>'Emissions Factors'!$E$2</f>
        <v>EACH</v>
      </c>
      <c r="I2825" s="64">
        <v>515</v>
      </c>
      <c r="J2825" s="65">
        <v>7439976</v>
      </c>
      <c r="K2825" s="66">
        <f>'Emissions Factors'!$C$2</f>
        <v>1.9400679072269228E-9</v>
      </c>
      <c r="L2825" s="67" t="str">
        <f>'Emissions Factors'!$D$2</f>
        <v>LB</v>
      </c>
      <c r="M2825" s="67" t="str">
        <f>'Emissions Factors'!$E$2</f>
        <v>EACH</v>
      </c>
      <c r="N2825" s="68">
        <f t="shared" si="88"/>
        <v>2.5576477610708683E-5</v>
      </c>
      <c r="O2825" s="67" t="str">
        <f t="shared" si="89"/>
        <v>LB</v>
      </c>
    </row>
    <row r="2826" spans="1:15" x14ac:dyDescent="0.25">
      <c r="A2826" s="61" t="s">
        <v>3923</v>
      </c>
      <c r="B2826" s="61" t="s">
        <v>3915</v>
      </c>
      <c r="C2826" s="61" t="s">
        <v>2691</v>
      </c>
      <c r="D2826" s="62" t="s">
        <v>3924</v>
      </c>
      <c r="E2826" s="62" t="s">
        <v>2679</v>
      </c>
      <c r="F2826" s="67" t="s">
        <v>3917</v>
      </c>
      <c r="G2826" s="63">
        <f>VLOOKUP(Emissions!A2826,Population!$A$5:$L$3146,12,FALSE)*'National Throughput'!$B$2</f>
        <v>32859.260294995634</v>
      </c>
      <c r="H2826" s="12" t="str">
        <f>'Emissions Factors'!$E$2</f>
        <v>EACH</v>
      </c>
      <c r="I2826" s="64">
        <v>515</v>
      </c>
      <c r="J2826" s="65">
        <v>7439976</v>
      </c>
      <c r="K2826" s="66">
        <f>'Emissions Factors'!$C$2</f>
        <v>1.9400679072269228E-9</v>
      </c>
      <c r="L2826" s="67" t="str">
        <f>'Emissions Factors'!$D$2</f>
        <v>LB</v>
      </c>
      <c r="M2826" s="67" t="str">
        <f>'Emissions Factors'!$E$2</f>
        <v>EACH</v>
      </c>
      <c r="N2826" s="68">
        <f t="shared" si="88"/>
        <v>6.3749196353536894E-5</v>
      </c>
      <c r="O2826" s="67" t="str">
        <f t="shared" si="89"/>
        <v>LB</v>
      </c>
    </row>
    <row r="2827" spans="1:15" x14ac:dyDescent="0.25">
      <c r="A2827" s="61" t="s">
        <v>3925</v>
      </c>
      <c r="B2827" s="61" t="s">
        <v>3915</v>
      </c>
      <c r="C2827" s="61" t="s">
        <v>2694</v>
      </c>
      <c r="D2827" s="62" t="s">
        <v>3926</v>
      </c>
      <c r="E2827" s="62" t="s">
        <v>2679</v>
      </c>
      <c r="F2827" s="67" t="s">
        <v>3917</v>
      </c>
      <c r="G2827" s="63">
        <f>VLOOKUP(Emissions!A2827,Population!$A$5:$L$3146,12,FALSE)*'National Throughput'!$B$2</f>
        <v>15669.193784439884</v>
      </c>
      <c r="H2827" s="12" t="str">
        <f>'Emissions Factors'!$E$2</f>
        <v>EACH</v>
      </c>
      <c r="I2827" s="64">
        <v>515</v>
      </c>
      <c r="J2827" s="65">
        <v>7439976</v>
      </c>
      <c r="K2827" s="66">
        <f>'Emissions Factors'!$C$2</f>
        <v>1.9400679072269228E-9</v>
      </c>
      <c r="L2827" s="67" t="str">
        <f>'Emissions Factors'!$D$2</f>
        <v>LB</v>
      </c>
      <c r="M2827" s="67" t="str">
        <f>'Emissions Factors'!$E$2</f>
        <v>EACH</v>
      </c>
      <c r="N2827" s="68">
        <f t="shared" si="88"/>
        <v>3.0399299993311393E-5</v>
      </c>
      <c r="O2827" s="67" t="str">
        <f t="shared" si="89"/>
        <v>LB</v>
      </c>
    </row>
    <row r="2828" spans="1:15" x14ac:dyDescent="0.25">
      <c r="A2828" s="61" t="s">
        <v>3927</v>
      </c>
      <c r="B2828" s="61" t="s">
        <v>3915</v>
      </c>
      <c r="C2828" s="61" t="s">
        <v>2697</v>
      </c>
      <c r="D2828" s="62" t="s">
        <v>3928</v>
      </c>
      <c r="E2828" s="62" t="s">
        <v>2679</v>
      </c>
      <c r="F2828" s="67" t="s">
        <v>3917</v>
      </c>
      <c r="G2828" s="63">
        <f>VLOOKUP(Emissions!A2828,Population!$A$5:$L$3146,12,FALSE)*'National Throughput'!$B$2</f>
        <v>232702.75693695172</v>
      </c>
      <c r="H2828" s="12" t="str">
        <f>'Emissions Factors'!$E$2</f>
        <v>EACH</v>
      </c>
      <c r="I2828" s="64">
        <v>515</v>
      </c>
      <c r="J2828" s="65">
        <v>7439976</v>
      </c>
      <c r="K2828" s="66">
        <f>'Emissions Factors'!$C$2</f>
        <v>1.9400679072269228E-9</v>
      </c>
      <c r="L2828" s="67" t="str">
        <f>'Emissions Factors'!$D$2</f>
        <v>LB</v>
      </c>
      <c r="M2828" s="67" t="str">
        <f>'Emissions Factors'!$E$2</f>
        <v>EACH</v>
      </c>
      <c r="N2828" s="68">
        <f t="shared" si="88"/>
        <v>4.5145915065660723E-4</v>
      </c>
      <c r="O2828" s="67" t="str">
        <f t="shared" si="89"/>
        <v>LB</v>
      </c>
    </row>
    <row r="2829" spans="1:15" x14ac:dyDescent="0.25">
      <c r="A2829" s="61" t="s">
        <v>3929</v>
      </c>
      <c r="B2829" s="61" t="s">
        <v>3915</v>
      </c>
      <c r="C2829" s="61" t="s">
        <v>2700</v>
      </c>
      <c r="D2829" s="62" t="s">
        <v>3930</v>
      </c>
      <c r="E2829" s="62" t="s">
        <v>2679</v>
      </c>
      <c r="F2829" s="67" t="s">
        <v>3917</v>
      </c>
      <c r="G2829" s="63">
        <f>VLOOKUP(Emissions!A2829,Population!$A$5:$L$3146,12,FALSE)*'National Throughput'!$B$2</f>
        <v>75748.281386628616</v>
      </c>
      <c r="H2829" s="12" t="str">
        <f>'Emissions Factors'!$E$2</f>
        <v>EACH</v>
      </c>
      <c r="I2829" s="64">
        <v>515</v>
      </c>
      <c r="J2829" s="65">
        <v>7439976</v>
      </c>
      <c r="K2829" s="66">
        <f>'Emissions Factors'!$C$2</f>
        <v>1.9400679072269228E-9</v>
      </c>
      <c r="L2829" s="67" t="str">
        <f>'Emissions Factors'!$D$2</f>
        <v>LB</v>
      </c>
      <c r="M2829" s="67" t="str">
        <f>'Emissions Factors'!$E$2</f>
        <v>EACH</v>
      </c>
      <c r="N2829" s="68">
        <f t="shared" si="88"/>
        <v>1.4695680974579264E-4</v>
      </c>
      <c r="O2829" s="67" t="str">
        <f t="shared" si="89"/>
        <v>LB</v>
      </c>
    </row>
    <row r="2830" spans="1:15" x14ac:dyDescent="0.25">
      <c r="A2830" s="61" t="s">
        <v>3931</v>
      </c>
      <c r="B2830" s="61" t="s">
        <v>3915</v>
      </c>
      <c r="C2830" s="61" t="s">
        <v>2703</v>
      </c>
      <c r="D2830" s="62" t="s">
        <v>902</v>
      </c>
      <c r="E2830" s="62" t="s">
        <v>2679</v>
      </c>
      <c r="F2830" s="67" t="s">
        <v>3917</v>
      </c>
      <c r="G2830" s="63">
        <f>VLOOKUP(Emissions!A2830,Population!$A$5:$L$3146,12,FALSE)*'National Throughput'!$B$2</f>
        <v>4679.5295005169964</v>
      </c>
      <c r="H2830" s="12" t="str">
        <f>'Emissions Factors'!$E$2</f>
        <v>EACH</v>
      </c>
      <c r="I2830" s="64">
        <v>515</v>
      </c>
      <c r="J2830" s="65">
        <v>7439976</v>
      </c>
      <c r="K2830" s="66">
        <f>'Emissions Factors'!$C$2</f>
        <v>1.9400679072269228E-9</v>
      </c>
      <c r="L2830" s="67" t="str">
        <f>'Emissions Factors'!$D$2</f>
        <v>LB</v>
      </c>
      <c r="M2830" s="67" t="str">
        <f>'Emissions Factors'!$E$2</f>
        <v>EACH</v>
      </c>
      <c r="N2830" s="68">
        <f t="shared" si="88"/>
        <v>9.0786050048746561E-6</v>
      </c>
      <c r="O2830" s="67" t="str">
        <f t="shared" si="89"/>
        <v>LB</v>
      </c>
    </row>
    <row r="2831" spans="1:15" x14ac:dyDescent="0.25">
      <c r="A2831" s="61" t="s">
        <v>3932</v>
      </c>
      <c r="B2831" s="61" t="s">
        <v>3915</v>
      </c>
      <c r="C2831" s="61" t="s">
        <v>2706</v>
      </c>
      <c r="D2831" s="62" t="s">
        <v>2931</v>
      </c>
      <c r="E2831" s="62" t="s">
        <v>2679</v>
      </c>
      <c r="F2831" s="67" t="s">
        <v>3917</v>
      </c>
      <c r="G2831" s="63">
        <f>VLOOKUP(Emissions!A2831,Population!$A$5:$L$3146,12,FALSE)*'National Throughput'!$B$2</f>
        <v>78538.770049987535</v>
      </c>
      <c r="H2831" s="12" t="str">
        <f>'Emissions Factors'!$E$2</f>
        <v>EACH</v>
      </c>
      <c r="I2831" s="64">
        <v>515</v>
      </c>
      <c r="J2831" s="65">
        <v>7439976</v>
      </c>
      <c r="K2831" s="66">
        <f>'Emissions Factors'!$C$2</f>
        <v>1.9400679072269228E-9</v>
      </c>
      <c r="L2831" s="67" t="str">
        <f>'Emissions Factors'!$D$2</f>
        <v>LB</v>
      </c>
      <c r="M2831" s="67" t="str">
        <f>'Emissions Factors'!$E$2</f>
        <v>EACH</v>
      </c>
      <c r="N2831" s="68">
        <f t="shared" si="88"/>
        <v>1.5237054724705584E-4</v>
      </c>
      <c r="O2831" s="67" t="str">
        <f t="shared" si="89"/>
        <v>LB</v>
      </c>
    </row>
    <row r="2832" spans="1:15" x14ac:dyDescent="0.25">
      <c r="A2832" s="61" t="s">
        <v>3933</v>
      </c>
      <c r="B2832" s="61" t="s">
        <v>3915</v>
      </c>
      <c r="C2832" s="61" t="s">
        <v>2709</v>
      </c>
      <c r="D2832" s="62" t="s">
        <v>3934</v>
      </c>
      <c r="E2832" s="62" t="s">
        <v>2679</v>
      </c>
      <c r="F2832" s="67" t="s">
        <v>3917</v>
      </c>
      <c r="G2832" s="63">
        <f>VLOOKUP(Emissions!A2832,Population!$A$5:$L$3146,12,FALSE)*'National Throughput'!$B$2</f>
        <v>6794.1886787037265</v>
      </c>
      <c r="H2832" s="12" t="str">
        <f>'Emissions Factors'!$E$2</f>
        <v>EACH</v>
      </c>
      <c r="I2832" s="64">
        <v>515</v>
      </c>
      <c r="J2832" s="65">
        <v>7439976</v>
      </c>
      <c r="K2832" s="66">
        <f>'Emissions Factors'!$C$2</f>
        <v>1.9400679072269228E-9</v>
      </c>
      <c r="L2832" s="67" t="str">
        <f>'Emissions Factors'!$D$2</f>
        <v>LB</v>
      </c>
      <c r="M2832" s="67" t="str">
        <f>'Emissions Factors'!$E$2</f>
        <v>EACH</v>
      </c>
      <c r="N2832" s="68">
        <f t="shared" si="88"/>
        <v>1.318118741119759E-5</v>
      </c>
      <c r="O2832" s="67" t="str">
        <f t="shared" si="89"/>
        <v>LB</v>
      </c>
    </row>
    <row r="2833" spans="1:15" x14ac:dyDescent="0.25">
      <c r="A2833" s="61" t="s">
        <v>3935</v>
      </c>
      <c r="B2833" s="61" t="s">
        <v>3915</v>
      </c>
      <c r="C2833" s="61" t="s">
        <v>2712</v>
      </c>
      <c r="D2833" s="62" t="s">
        <v>3936</v>
      </c>
      <c r="E2833" s="62" t="s">
        <v>2679</v>
      </c>
      <c r="F2833" s="67" t="s">
        <v>3917</v>
      </c>
      <c r="G2833" s="63">
        <f>VLOOKUP(Emissions!A2833,Population!$A$5:$L$3146,12,FALSE)*'National Throughput'!$B$2</f>
        <v>33945.304945674463</v>
      </c>
      <c r="H2833" s="12" t="str">
        <f>'Emissions Factors'!$E$2</f>
        <v>EACH</v>
      </c>
      <c r="I2833" s="64">
        <v>515</v>
      </c>
      <c r="J2833" s="65">
        <v>7439976</v>
      </c>
      <c r="K2833" s="66">
        <f>'Emissions Factors'!$C$2</f>
        <v>1.9400679072269228E-9</v>
      </c>
      <c r="L2833" s="67" t="str">
        <f>'Emissions Factors'!$D$2</f>
        <v>LB</v>
      </c>
      <c r="M2833" s="67" t="str">
        <f>'Emissions Factors'!$E$2</f>
        <v>EACH</v>
      </c>
      <c r="N2833" s="68">
        <f t="shared" si="88"/>
        <v>6.5856196726134366E-5</v>
      </c>
      <c r="O2833" s="67" t="str">
        <f t="shared" si="89"/>
        <v>LB</v>
      </c>
    </row>
    <row r="2834" spans="1:15" x14ac:dyDescent="0.25">
      <c r="A2834" s="61" t="s">
        <v>3937</v>
      </c>
      <c r="B2834" s="61" t="s">
        <v>3915</v>
      </c>
      <c r="C2834" s="61" t="s">
        <v>2715</v>
      </c>
      <c r="D2834" s="62" t="s">
        <v>2175</v>
      </c>
      <c r="E2834" s="62" t="s">
        <v>2679</v>
      </c>
      <c r="F2834" s="67" t="s">
        <v>3917</v>
      </c>
      <c r="G2834" s="63">
        <f>VLOOKUP(Emissions!A2834,Population!$A$5:$L$3146,12,FALSE)*'National Throughput'!$B$2</f>
        <v>16919.324501321371</v>
      </c>
      <c r="H2834" s="12" t="str">
        <f>'Emissions Factors'!$E$2</f>
        <v>EACH</v>
      </c>
      <c r="I2834" s="64">
        <v>515</v>
      </c>
      <c r="J2834" s="65">
        <v>7439976</v>
      </c>
      <c r="K2834" s="66">
        <f>'Emissions Factors'!$C$2</f>
        <v>1.9400679072269228E-9</v>
      </c>
      <c r="L2834" s="67" t="str">
        <f>'Emissions Factors'!$D$2</f>
        <v>LB</v>
      </c>
      <c r="M2834" s="67" t="str">
        <f>'Emissions Factors'!$E$2</f>
        <v>EACH</v>
      </c>
      <c r="N2834" s="68">
        <f t="shared" si="88"/>
        <v>3.2824638476971749E-5</v>
      </c>
      <c r="O2834" s="67" t="str">
        <f t="shared" si="89"/>
        <v>LB</v>
      </c>
    </row>
    <row r="2835" spans="1:15" x14ac:dyDescent="0.25">
      <c r="A2835" s="61" t="s">
        <v>3938</v>
      </c>
      <c r="B2835" s="61" t="s">
        <v>3915</v>
      </c>
      <c r="C2835" s="61" t="s">
        <v>2718</v>
      </c>
      <c r="D2835" s="62" t="s">
        <v>590</v>
      </c>
      <c r="E2835" s="62" t="s">
        <v>2679</v>
      </c>
      <c r="F2835" s="67" t="s">
        <v>3917</v>
      </c>
      <c r="G2835" s="63">
        <f>VLOOKUP(Emissions!A2835,Population!$A$5:$L$3146,12,FALSE)*'National Throughput'!$B$2</f>
        <v>23696.079035491064</v>
      </c>
      <c r="H2835" s="12" t="str">
        <f>'Emissions Factors'!$E$2</f>
        <v>EACH</v>
      </c>
      <c r="I2835" s="64">
        <v>515</v>
      </c>
      <c r="J2835" s="65">
        <v>7439976</v>
      </c>
      <c r="K2835" s="66">
        <f>'Emissions Factors'!$C$2</f>
        <v>1.9400679072269228E-9</v>
      </c>
      <c r="L2835" s="67" t="str">
        <f>'Emissions Factors'!$D$2</f>
        <v>LB</v>
      </c>
      <c r="M2835" s="67" t="str">
        <f>'Emissions Factors'!$E$2</f>
        <v>EACH</v>
      </c>
      <c r="N2835" s="68">
        <f t="shared" si="88"/>
        <v>4.5972002463868905E-5</v>
      </c>
      <c r="O2835" s="67" t="str">
        <f t="shared" si="89"/>
        <v>LB</v>
      </c>
    </row>
    <row r="2836" spans="1:15" x14ac:dyDescent="0.25">
      <c r="A2836" s="61" t="s">
        <v>3939</v>
      </c>
      <c r="B2836" s="61" t="s">
        <v>3915</v>
      </c>
      <c r="C2836" s="61" t="s">
        <v>2721</v>
      </c>
      <c r="D2836" s="62" t="s">
        <v>3940</v>
      </c>
      <c r="E2836" s="62" t="s">
        <v>2679</v>
      </c>
      <c r="F2836" s="67" t="s">
        <v>3917</v>
      </c>
      <c r="G2836" s="63">
        <f>VLOOKUP(Emissions!A2836,Population!$A$5:$L$3146,12,FALSE)*'National Throughput'!$B$2</f>
        <v>17344.92273553451</v>
      </c>
      <c r="H2836" s="12" t="str">
        <f>'Emissions Factors'!$E$2</f>
        <v>EACH</v>
      </c>
      <c r="I2836" s="64">
        <v>515</v>
      </c>
      <c r="J2836" s="65">
        <v>7439976</v>
      </c>
      <c r="K2836" s="66">
        <f>'Emissions Factors'!$C$2</f>
        <v>1.9400679072269228E-9</v>
      </c>
      <c r="L2836" s="67" t="str">
        <f>'Emissions Factors'!$D$2</f>
        <v>LB</v>
      </c>
      <c r="M2836" s="67" t="str">
        <f>'Emissions Factors'!$E$2</f>
        <v>EACH</v>
      </c>
      <c r="N2836" s="68">
        <f t="shared" si="88"/>
        <v>3.3650327952541112E-5</v>
      </c>
      <c r="O2836" s="67" t="str">
        <f t="shared" si="89"/>
        <v>LB</v>
      </c>
    </row>
    <row r="2837" spans="1:15" x14ac:dyDescent="0.25">
      <c r="A2837" s="61" t="s">
        <v>3941</v>
      </c>
      <c r="B2837" s="61" t="s">
        <v>3915</v>
      </c>
      <c r="C2837" s="61" t="s">
        <v>2724</v>
      </c>
      <c r="D2837" s="62" t="s">
        <v>925</v>
      </c>
      <c r="E2837" s="62" t="s">
        <v>2679</v>
      </c>
      <c r="F2837" s="67" t="s">
        <v>3917</v>
      </c>
      <c r="G2837" s="63">
        <f>VLOOKUP(Emissions!A2837,Population!$A$5:$L$3146,12,FALSE)*'National Throughput'!$B$2</f>
        <v>56286.648397079851</v>
      </c>
      <c r="H2837" s="12" t="str">
        <f>'Emissions Factors'!$E$2</f>
        <v>EACH</v>
      </c>
      <c r="I2837" s="64">
        <v>515</v>
      </c>
      <c r="J2837" s="65">
        <v>7439976</v>
      </c>
      <c r="K2837" s="66">
        <f>'Emissions Factors'!$C$2</f>
        <v>1.9400679072269228E-9</v>
      </c>
      <c r="L2837" s="67" t="str">
        <f>'Emissions Factors'!$D$2</f>
        <v>LB</v>
      </c>
      <c r="M2837" s="67" t="str">
        <f>'Emissions Factors'!$E$2</f>
        <v>EACH</v>
      </c>
      <c r="N2837" s="68">
        <f t="shared" si="88"/>
        <v>1.0919992016054033E-4</v>
      </c>
      <c r="O2837" s="67" t="str">
        <f t="shared" si="89"/>
        <v>LB</v>
      </c>
    </row>
    <row r="2838" spans="1:15" x14ac:dyDescent="0.25">
      <c r="A2838" s="61" t="s">
        <v>3942</v>
      </c>
      <c r="B2838" s="61" t="s">
        <v>3915</v>
      </c>
      <c r="C2838" s="61" t="s">
        <v>2727</v>
      </c>
      <c r="D2838" s="62" t="s">
        <v>1058</v>
      </c>
      <c r="E2838" s="62" t="s">
        <v>2679</v>
      </c>
      <c r="F2838" s="67" t="s">
        <v>3917</v>
      </c>
      <c r="G2838" s="63">
        <f>VLOOKUP(Emissions!A2838,Population!$A$5:$L$3146,12,FALSE)*'National Throughput'!$B$2</f>
        <v>30538.467996141819</v>
      </c>
      <c r="H2838" s="12" t="str">
        <f>'Emissions Factors'!$E$2</f>
        <v>EACH</v>
      </c>
      <c r="I2838" s="64">
        <v>515</v>
      </c>
      <c r="J2838" s="65">
        <v>7439976</v>
      </c>
      <c r="K2838" s="66">
        <f>'Emissions Factors'!$C$2</f>
        <v>1.9400679072269228E-9</v>
      </c>
      <c r="L2838" s="67" t="str">
        <f>'Emissions Factors'!$D$2</f>
        <v>LB</v>
      </c>
      <c r="M2838" s="67" t="str">
        <f>'Emissions Factors'!$E$2</f>
        <v>EACH</v>
      </c>
      <c r="N2838" s="68">
        <f t="shared" si="88"/>
        <v>5.9246701695191218E-5</v>
      </c>
      <c r="O2838" s="67" t="str">
        <f t="shared" si="89"/>
        <v>LB</v>
      </c>
    </row>
    <row r="2839" spans="1:15" x14ac:dyDescent="0.25">
      <c r="A2839" s="61" t="s">
        <v>3943</v>
      </c>
      <c r="B2839" s="61" t="s">
        <v>3915</v>
      </c>
      <c r="C2839" s="61" t="s">
        <v>2730</v>
      </c>
      <c r="D2839" s="62" t="s">
        <v>4731</v>
      </c>
      <c r="E2839" s="62" t="s">
        <v>2679</v>
      </c>
      <c r="F2839" s="67" t="s">
        <v>3917</v>
      </c>
      <c r="G2839" s="63">
        <f>VLOOKUP(Emissions!A2839,Population!$A$5:$L$3146,12,FALSE)*'National Throughput'!$B$2</f>
        <v>30377.458543680463</v>
      </c>
      <c r="H2839" s="12" t="str">
        <f>'Emissions Factors'!$E$2</f>
        <v>EACH</v>
      </c>
      <c r="I2839" s="64">
        <v>515</v>
      </c>
      <c r="J2839" s="65">
        <v>7439976</v>
      </c>
      <c r="K2839" s="66">
        <f>'Emissions Factors'!$C$2</f>
        <v>1.9400679072269228E-9</v>
      </c>
      <c r="L2839" s="67" t="str">
        <f>'Emissions Factors'!$D$2</f>
        <v>LB</v>
      </c>
      <c r="M2839" s="67" t="str">
        <f>'Emissions Factors'!$E$2</f>
        <v>EACH</v>
      </c>
      <c r="N2839" s="68">
        <f t="shared" si="88"/>
        <v>5.8934332423710759E-5</v>
      </c>
      <c r="O2839" s="67" t="str">
        <f t="shared" si="89"/>
        <v>LB</v>
      </c>
    </row>
    <row r="2840" spans="1:15" x14ac:dyDescent="0.25">
      <c r="A2840" s="61" t="s">
        <v>3944</v>
      </c>
      <c r="B2840" s="61" t="s">
        <v>3915</v>
      </c>
      <c r="C2840" s="61" t="s">
        <v>3945</v>
      </c>
      <c r="D2840" s="62" t="s">
        <v>3946</v>
      </c>
      <c r="E2840" s="62" t="s">
        <v>2679</v>
      </c>
      <c r="F2840" s="67" t="s">
        <v>3917</v>
      </c>
      <c r="G2840" s="63">
        <f>VLOOKUP(Emissions!A2840,Population!$A$5:$L$3146,12,FALSE)*'National Throughput'!$B$2</f>
        <v>7202.3527683828333</v>
      </c>
      <c r="H2840" s="12" t="str">
        <f>'Emissions Factors'!$E$2</f>
        <v>EACH</v>
      </c>
      <c r="I2840" s="64">
        <v>515</v>
      </c>
      <c r="J2840" s="65">
        <v>7439976</v>
      </c>
      <c r="K2840" s="66">
        <f>'Emissions Factors'!$C$2</f>
        <v>1.9400679072269228E-9</v>
      </c>
      <c r="L2840" s="67" t="str">
        <f>'Emissions Factors'!$D$2</f>
        <v>LB</v>
      </c>
      <c r="M2840" s="67" t="str">
        <f>'Emissions Factors'!$E$2</f>
        <v>EACH</v>
      </c>
      <c r="N2840" s="68">
        <f t="shared" si="88"/>
        <v>1.3973053462466518E-5</v>
      </c>
      <c r="O2840" s="67" t="str">
        <f t="shared" si="89"/>
        <v>LB</v>
      </c>
    </row>
    <row r="2841" spans="1:15" x14ac:dyDescent="0.25">
      <c r="A2841" s="61" t="s">
        <v>3947</v>
      </c>
      <c r="B2841" s="61" t="s">
        <v>3915</v>
      </c>
      <c r="C2841" s="61" t="s">
        <v>2733</v>
      </c>
      <c r="D2841" s="62" t="s">
        <v>5143</v>
      </c>
      <c r="E2841" s="62" t="s">
        <v>2679</v>
      </c>
      <c r="F2841" s="67" t="s">
        <v>3917</v>
      </c>
      <c r="G2841" s="63">
        <f>VLOOKUP(Emissions!A2841,Population!$A$5:$L$3146,12,FALSE)*'National Throughput'!$B$2</f>
        <v>12537.200995796686</v>
      </c>
      <c r="H2841" s="12" t="str">
        <f>'Emissions Factors'!$E$2</f>
        <v>EACH</v>
      </c>
      <c r="I2841" s="64">
        <v>515</v>
      </c>
      <c r="J2841" s="65">
        <v>7439976</v>
      </c>
      <c r="K2841" s="66">
        <f>'Emissions Factors'!$C$2</f>
        <v>1.9400679072269228E-9</v>
      </c>
      <c r="L2841" s="67" t="str">
        <f>'Emissions Factors'!$D$2</f>
        <v>LB</v>
      </c>
      <c r="M2841" s="67" t="str">
        <f>'Emissions Factors'!$E$2</f>
        <v>EACH</v>
      </c>
      <c r="N2841" s="68">
        <f t="shared" si="88"/>
        <v>2.4323021298398569E-5</v>
      </c>
      <c r="O2841" s="67" t="str">
        <f t="shared" si="89"/>
        <v>LB</v>
      </c>
    </row>
    <row r="2842" spans="1:15" x14ac:dyDescent="0.25">
      <c r="A2842" s="61" t="s">
        <v>3948</v>
      </c>
      <c r="B2842" s="61" t="s">
        <v>3915</v>
      </c>
      <c r="C2842" s="61" t="s">
        <v>2739</v>
      </c>
      <c r="D2842" s="62" t="s">
        <v>3054</v>
      </c>
      <c r="E2842" s="62" t="s">
        <v>2679</v>
      </c>
      <c r="F2842" s="67" t="s">
        <v>3917</v>
      </c>
      <c r="G2842" s="63">
        <f>VLOOKUP(Emissions!A2842,Population!$A$5:$L$3146,12,FALSE)*'National Throughput'!$B$2</f>
        <v>340990.33078948082</v>
      </c>
      <c r="H2842" s="12" t="str">
        <f>'Emissions Factors'!$E$2</f>
        <v>EACH</v>
      </c>
      <c r="I2842" s="64">
        <v>515</v>
      </c>
      <c r="J2842" s="65">
        <v>7439976</v>
      </c>
      <c r="K2842" s="66">
        <f>'Emissions Factors'!$C$2</f>
        <v>1.9400679072269228E-9</v>
      </c>
      <c r="L2842" s="67" t="str">
        <f>'Emissions Factors'!$D$2</f>
        <v>LB</v>
      </c>
      <c r="M2842" s="67" t="str">
        <f>'Emissions Factors'!$E$2</f>
        <v>EACH</v>
      </c>
      <c r="N2842" s="68">
        <f t="shared" si="88"/>
        <v>6.6154439743936421E-4</v>
      </c>
      <c r="O2842" s="67" t="str">
        <f t="shared" si="89"/>
        <v>LB</v>
      </c>
    </row>
    <row r="2843" spans="1:15" x14ac:dyDescent="0.25">
      <c r="A2843" s="61" t="s">
        <v>3949</v>
      </c>
      <c r="B2843" s="61" t="s">
        <v>3915</v>
      </c>
      <c r="C2843" s="61" t="s">
        <v>2742</v>
      </c>
      <c r="D2843" s="62" t="s">
        <v>2716</v>
      </c>
      <c r="E2843" s="62" t="s">
        <v>2679</v>
      </c>
      <c r="F2843" s="67" t="s">
        <v>3917</v>
      </c>
      <c r="G2843" s="63">
        <f>VLOOKUP(Emissions!A2843,Population!$A$5:$L$3146,12,FALSE)*'National Throughput'!$B$2</f>
        <v>14791.333330255673</v>
      </c>
      <c r="H2843" s="12" t="str">
        <f>'Emissions Factors'!$E$2</f>
        <v>EACH</v>
      </c>
      <c r="I2843" s="64">
        <v>515</v>
      </c>
      <c r="J2843" s="65">
        <v>7439976</v>
      </c>
      <c r="K2843" s="66">
        <f>'Emissions Factors'!$C$2</f>
        <v>1.9400679072269228E-9</v>
      </c>
      <c r="L2843" s="67" t="str">
        <f>'Emissions Factors'!$D$2</f>
        <v>LB</v>
      </c>
      <c r="M2843" s="67" t="str">
        <f>'Emissions Factors'!$E$2</f>
        <v>EACH</v>
      </c>
      <c r="N2843" s="68">
        <f t="shared" si="88"/>
        <v>2.8696191099124952E-5</v>
      </c>
      <c r="O2843" s="67" t="str">
        <f t="shared" si="89"/>
        <v>LB</v>
      </c>
    </row>
    <row r="2844" spans="1:15" x14ac:dyDescent="0.25">
      <c r="A2844" s="61" t="s">
        <v>3950</v>
      </c>
      <c r="B2844" s="61" t="s">
        <v>3915</v>
      </c>
      <c r="C2844" s="61" t="s">
        <v>2745</v>
      </c>
      <c r="D2844" s="62" t="s">
        <v>2562</v>
      </c>
      <c r="E2844" s="62" t="s">
        <v>2679</v>
      </c>
      <c r="F2844" s="67" t="s">
        <v>3917</v>
      </c>
      <c r="G2844" s="63">
        <f>VLOOKUP(Emissions!A2844,Population!$A$5:$L$3146,12,FALSE)*'National Throughput'!$B$2</f>
        <v>5367.6654406543848</v>
      </c>
      <c r="H2844" s="12" t="str">
        <f>'Emissions Factors'!$E$2</f>
        <v>EACH</v>
      </c>
      <c r="I2844" s="64">
        <v>515</v>
      </c>
      <c r="J2844" s="65">
        <v>7439976</v>
      </c>
      <c r="K2844" s="66">
        <f>'Emissions Factors'!$C$2</f>
        <v>1.9400679072269228E-9</v>
      </c>
      <c r="L2844" s="67" t="str">
        <f>'Emissions Factors'!$D$2</f>
        <v>LB</v>
      </c>
      <c r="M2844" s="67" t="str">
        <f>'Emissions Factors'!$E$2</f>
        <v>EACH</v>
      </c>
      <c r="N2844" s="68">
        <f t="shared" si="88"/>
        <v>1.0413635458144631E-5</v>
      </c>
      <c r="O2844" s="67" t="str">
        <f t="shared" si="89"/>
        <v>LB</v>
      </c>
    </row>
    <row r="2845" spans="1:15" x14ac:dyDescent="0.25">
      <c r="A2845" s="61" t="s">
        <v>3951</v>
      </c>
      <c r="B2845" s="61" t="s">
        <v>3915</v>
      </c>
      <c r="C2845" s="61" t="s">
        <v>2748</v>
      </c>
      <c r="D2845" s="62" t="s">
        <v>3952</v>
      </c>
      <c r="E2845" s="62" t="s">
        <v>2679</v>
      </c>
      <c r="F2845" s="67" t="s">
        <v>3917</v>
      </c>
      <c r="G2845" s="63">
        <f>VLOOKUP(Emissions!A2845,Population!$A$5:$L$3146,12,FALSE)*'National Throughput'!$B$2</f>
        <v>50421.597068248666</v>
      </c>
      <c r="H2845" s="12" t="str">
        <f>'Emissions Factors'!$E$2</f>
        <v>EACH</v>
      </c>
      <c r="I2845" s="64">
        <v>515</v>
      </c>
      <c r="J2845" s="65">
        <v>7439976</v>
      </c>
      <c r="K2845" s="66">
        <f>'Emissions Factors'!$C$2</f>
        <v>1.9400679072269228E-9</v>
      </c>
      <c r="L2845" s="67" t="str">
        <f>'Emissions Factors'!$D$2</f>
        <v>LB</v>
      </c>
      <c r="M2845" s="67" t="str">
        <f>'Emissions Factors'!$E$2</f>
        <v>EACH</v>
      </c>
      <c r="N2845" s="68">
        <f t="shared" si="88"/>
        <v>9.782132230323633E-5</v>
      </c>
      <c r="O2845" s="67" t="str">
        <f t="shared" si="89"/>
        <v>LB</v>
      </c>
    </row>
    <row r="2846" spans="1:15" x14ac:dyDescent="0.25">
      <c r="A2846" s="61" t="s">
        <v>3953</v>
      </c>
      <c r="B2846" s="61" t="s">
        <v>3915</v>
      </c>
      <c r="C2846" s="61" t="s">
        <v>2751</v>
      </c>
      <c r="D2846" s="62" t="s">
        <v>306</v>
      </c>
      <c r="E2846" s="62" t="s">
        <v>2679</v>
      </c>
      <c r="F2846" s="67" t="s">
        <v>3917</v>
      </c>
      <c r="G2846" s="63">
        <f>VLOOKUP(Emissions!A2846,Population!$A$5:$L$3146,12,FALSE)*'National Throughput'!$B$2</f>
        <v>10077.96107858438</v>
      </c>
      <c r="H2846" s="12" t="str">
        <f>'Emissions Factors'!$E$2</f>
        <v>EACH</v>
      </c>
      <c r="I2846" s="64">
        <v>515</v>
      </c>
      <c r="J2846" s="65">
        <v>7439976</v>
      </c>
      <c r="K2846" s="66">
        <f>'Emissions Factors'!$C$2</f>
        <v>1.9400679072269228E-9</v>
      </c>
      <c r="L2846" s="67" t="str">
        <f>'Emissions Factors'!$D$2</f>
        <v>LB</v>
      </c>
      <c r="M2846" s="67" t="str">
        <f>'Emissions Factors'!$E$2</f>
        <v>EACH</v>
      </c>
      <c r="N2846" s="68">
        <f t="shared" si="88"/>
        <v>1.955192885884358E-5</v>
      </c>
      <c r="O2846" s="67" t="str">
        <f t="shared" si="89"/>
        <v>LB</v>
      </c>
    </row>
    <row r="2847" spans="1:15" x14ac:dyDescent="0.25">
      <c r="A2847" s="61" t="s">
        <v>3954</v>
      </c>
      <c r="B2847" s="61" t="s">
        <v>3915</v>
      </c>
      <c r="C2847" s="61" t="s">
        <v>2754</v>
      </c>
      <c r="D2847" s="62" t="s">
        <v>3955</v>
      </c>
      <c r="E2847" s="62" t="s">
        <v>2679</v>
      </c>
      <c r="F2847" s="67" t="s">
        <v>3917</v>
      </c>
      <c r="G2847" s="63">
        <f>VLOOKUP(Emissions!A2847,Population!$A$5:$L$3146,12,FALSE)*'National Throughput'!$B$2</f>
        <v>15698.934383939117</v>
      </c>
      <c r="H2847" s="12" t="str">
        <f>'Emissions Factors'!$E$2</f>
        <v>EACH</v>
      </c>
      <c r="I2847" s="64">
        <v>515</v>
      </c>
      <c r="J2847" s="65">
        <v>7439976</v>
      </c>
      <c r="K2847" s="66">
        <f>'Emissions Factors'!$C$2</f>
        <v>1.9400679072269228E-9</v>
      </c>
      <c r="L2847" s="67" t="str">
        <f>'Emissions Factors'!$D$2</f>
        <v>LB</v>
      </c>
      <c r="M2847" s="67" t="str">
        <f>'Emissions Factors'!$E$2</f>
        <v>EACH</v>
      </c>
      <c r="N2847" s="68">
        <f t="shared" si="88"/>
        <v>3.0456998775941544E-5</v>
      </c>
      <c r="O2847" s="67" t="str">
        <f t="shared" si="89"/>
        <v>LB</v>
      </c>
    </row>
    <row r="2848" spans="1:15" x14ac:dyDescent="0.25">
      <c r="A2848" s="61" t="s">
        <v>3956</v>
      </c>
      <c r="B2848" s="61" t="s">
        <v>3915</v>
      </c>
      <c r="C2848" s="61" t="s">
        <v>2757</v>
      </c>
      <c r="D2848" s="62" t="s">
        <v>3957</v>
      </c>
      <c r="E2848" s="62" t="s">
        <v>2679</v>
      </c>
      <c r="F2848" s="67" t="s">
        <v>3917</v>
      </c>
      <c r="G2848" s="63">
        <f>VLOOKUP(Emissions!A2848,Population!$A$5:$L$3146,12,FALSE)*'National Throughput'!$B$2</f>
        <v>28570.460739623715</v>
      </c>
      <c r="H2848" s="12" t="str">
        <f>'Emissions Factors'!$E$2</f>
        <v>EACH</v>
      </c>
      <c r="I2848" s="64">
        <v>515</v>
      </c>
      <c r="J2848" s="65">
        <v>7439976</v>
      </c>
      <c r="K2848" s="66">
        <f>'Emissions Factors'!$C$2</f>
        <v>1.9400679072269228E-9</v>
      </c>
      <c r="L2848" s="67" t="str">
        <f>'Emissions Factors'!$D$2</f>
        <v>LB</v>
      </c>
      <c r="M2848" s="67" t="str">
        <f>'Emissions Factors'!$E$2</f>
        <v>EACH</v>
      </c>
      <c r="N2848" s="68">
        <f t="shared" si="88"/>
        <v>5.542863397563074E-5</v>
      </c>
      <c r="O2848" s="67" t="str">
        <f t="shared" si="89"/>
        <v>LB</v>
      </c>
    </row>
    <row r="2849" spans="1:15" x14ac:dyDescent="0.25">
      <c r="A2849" s="61" t="s">
        <v>3958</v>
      </c>
      <c r="B2849" s="61" t="s">
        <v>3915</v>
      </c>
      <c r="C2849" s="61" t="s">
        <v>2763</v>
      </c>
      <c r="D2849" s="62" t="s">
        <v>1101</v>
      </c>
      <c r="E2849" s="62" t="s">
        <v>2679</v>
      </c>
      <c r="F2849" s="67" t="s">
        <v>3917</v>
      </c>
      <c r="G2849" s="63">
        <f>VLOOKUP(Emissions!A2849,Population!$A$5:$L$3146,12,FALSE)*'National Throughput'!$B$2</f>
        <v>11386.547456550563</v>
      </c>
      <c r="H2849" s="12" t="str">
        <f>'Emissions Factors'!$E$2</f>
        <v>EACH</v>
      </c>
      <c r="I2849" s="64">
        <v>515</v>
      </c>
      <c r="J2849" s="65">
        <v>7439976</v>
      </c>
      <c r="K2849" s="66">
        <f>'Emissions Factors'!$C$2</f>
        <v>1.9400679072269228E-9</v>
      </c>
      <c r="L2849" s="67" t="str">
        <f>'Emissions Factors'!$D$2</f>
        <v>LB</v>
      </c>
      <c r="M2849" s="67" t="str">
        <f>'Emissions Factors'!$E$2</f>
        <v>EACH</v>
      </c>
      <c r="N2849" s="68">
        <f t="shared" si="88"/>
        <v>2.209067529457009E-5</v>
      </c>
      <c r="O2849" s="67" t="str">
        <f t="shared" si="89"/>
        <v>LB</v>
      </c>
    </row>
    <row r="2850" spans="1:15" x14ac:dyDescent="0.25">
      <c r="A2850" s="61" t="s">
        <v>3959</v>
      </c>
      <c r="B2850" s="61" t="s">
        <v>3915</v>
      </c>
      <c r="C2850" s="61" t="s">
        <v>2766</v>
      </c>
      <c r="D2850" s="62" t="s">
        <v>3960</v>
      </c>
      <c r="E2850" s="62" t="s">
        <v>2679</v>
      </c>
      <c r="F2850" s="67" t="s">
        <v>3917</v>
      </c>
      <c r="G2850" s="63">
        <f>VLOOKUP(Emissions!A2850,Population!$A$5:$L$3146,12,FALSE)*'National Throughput'!$B$2</f>
        <v>1166588.3473502307</v>
      </c>
      <c r="H2850" s="12" t="str">
        <f>'Emissions Factors'!$E$2</f>
        <v>EACH</v>
      </c>
      <c r="I2850" s="64">
        <v>515</v>
      </c>
      <c r="J2850" s="65">
        <v>7439976</v>
      </c>
      <c r="K2850" s="66">
        <f>'Emissions Factors'!$C$2</f>
        <v>1.9400679072269228E-9</v>
      </c>
      <c r="L2850" s="67" t="str">
        <f>'Emissions Factors'!$D$2</f>
        <v>LB</v>
      </c>
      <c r="M2850" s="67" t="str">
        <f>'Emissions Factors'!$E$2</f>
        <v>EACH</v>
      </c>
      <c r="N2850" s="68">
        <f t="shared" si="88"/>
        <v>2.2632606136390766E-3</v>
      </c>
      <c r="O2850" s="67" t="str">
        <f t="shared" si="89"/>
        <v>LB</v>
      </c>
    </row>
    <row r="2851" spans="1:15" x14ac:dyDescent="0.25">
      <c r="A2851" s="61" t="s">
        <v>3961</v>
      </c>
      <c r="B2851" s="61" t="s">
        <v>3915</v>
      </c>
      <c r="C2851" s="61" t="s">
        <v>2769</v>
      </c>
      <c r="D2851" s="62" t="s">
        <v>3962</v>
      </c>
      <c r="E2851" s="62" t="s">
        <v>2679</v>
      </c>
      <c r="F2851" s="67" t="s">
        <v>3917</v>
      </c>
      <c r="G2851" s="63">
        <f>VLOOKUP(Emissions!A2851,Population!$A$5:$L$3146,12,FALSE)*'National Throughput'!$B$2</f>
        <v>69990.911538742934</v>
      </c>
      <c r="H2851" s="12" t="str">
        <f>'Emissions Factors'!$E$2</f>
        <v>EACH</v>
      </c>
      <c r="I2851" s="64">
        <v>515</v>
      </c>
      <c r="J2851" s="65">
        <v>7439976</v>
      </c>
      <c r="K2851" s="66">
        <f>'Emissions Factors'!$C$2</f>
        <v>1.9400679072269228E-9</v>
      </c>
      <c r="L2851" s="67" t="str">
        <f>'Emissions Factors'!$D$2</f>
        <v>LB</v>
      </c>
      <c r="M2851" s="67" t="str">
        <f>'Emissions Factors'!$E$2</f>
        <v>EACH</v>
      </c>
      <c r="N2851" s="68">
        <f t="shared" si="88"/>
        <v>1.3578712127387368E-4</v>
      </c>
      <c r="O2851" s="67" t="str">
        <f t="shared" si="89"/>
        <v>LB</v>
      </c>
    </row>
    <row r="2852" spans="1:15" x14ac:dyDescent="0.25">
      <c r="A2852" s="61" t="s">
        <v>3963</v>
      </c>
      <c r="B2852" s="61" t="s">
        <v>3915</v>
      </c>
      <c r="C2852" s="61" t="s">
        <v>2772</v>
      </c>
      <c r="D2852" s="62" t="s">
        <v>5346</v>
      </c>
      <c r="E2852" s="62" t="s">
        <v>2679</v>
      </c>
      <c r="F2852" s="67" t="s">
        <v>3917</v>
      </c>
      <c r="G2852" s="63">
        <f>VLOOKUP(Emissions!A2852,Population!$A$5:$L$3146,12,FALSE)*'National Throughput'!$B$2</f>
        <v>15975.829620656097</v>
      </c>
      <c r="H2852" s="12" t="str">
        <f>'Emissions Factors'!$E$2</f>
        <v>EACH</v>
      </c>
      <c r="I2852" s="64">
        <v>515</v>
      </c>
      <c r="J2852" s="65">
        <v>7439976</v>
      </c>
      <c r="K2852" s="66">
        <f>'Emissions Factors'!$C$2</f>
        <v>1.9400679072269228E-9</v>
      </c>
      <c r="L2852" s="67" t="str">
        <f>'Emissions Factors'!$D$2</f>
        <v>LB</v>
      </c>
      <c r="M2852" s="67" t="str">
        <f>'Emissions Factors'!$E$2</f>
        <v>EACH</v>
      </c>
      <c r="N2852" s="68">
        <f t="shared" si="88"/>
        <v>3.0994194338360158E-5</v>
      </c>
      <c r="O2852" s="67" t="str">
        <f t="shared" si="89"/>
        <v>LB</v>
      </c>
    </row>
    <row r="2853" spans="1:15" x14ac:dyDescent="0.25">
      <c r="A2853" s="61" t="s">
        <v>3964</v>
      </c>
      <c r="B2853" s="61" t="s">
        <v>3915</v>
      </c>
      <c r="C2853" s="61" t="s">
        <v>2775</v>
      </c>
      <c r="D2853" s="62" t="s">
        <v>3965</v>
      </c>
      <c r="E2853" s="62" t="s">
        <v>2679</v>
      </c>
      <c r="F2853" s="67" t="s">
        <v>3917</v>
      </c>
      <c r="G2853" s="63">
        <f>VLOOKUP(Emissions!A2853,Population!$A$5:$L$3146,12,FALSE)*'National Throughput'!$B$2</f>
        <v>26758.335245998132</v>
      </c>
      <c r="H2853" s="12" t="str">
        <f>'Emissions Factors'!$E$2</f>
        <v>EACH</v>
      </c>
      <c r="I2853" s="64">
        <v>515</v>
      </c>
      <c r="J2853" s="65">
        <v>7439976</v>
      </c>
      <c r="K2853" s="66">
        <f>'Emissions Factors'!$C$2</f>
        <v>1.9400679072269228E-9</v>
      </c>
      <c r="L2853" s="67" t="str">
        <f>'Emissions Factors'!$D$2</f>
        <v>LB</v>
      </c>
      <c r="M2853" s="67" t="str">
        <f>'Emissions Factors'!$E$2</f>
        <v>EACH</v>
      </c>
      <c r="N2853" s="68">
        <f t="shared" si="88"/>
        <v>5.191298746158E-5</v>
      </c>
      <c r="O2853" s="67" t="str">
        <f t="shared" si="89"/>
        <v>LB</v>
      </c>
    </row>
    <row r="2854" spans="1:15" x14ac:dyDescent="0.25">
      <c r="A2854" s="61" t="s">
        <v>3966</v>
      </c>
      <c r="B2854" s="61" t="s">
        <v>3915</v>
      </c>
      <c r="C2854" s="61" t="s">
        <v>2778</v>
      </c>
      <c r="D2854" s="62" t="s">
        <v>2767</v>
      </c>
      <c r="E2854" s="62" t="s">
        <v>2679</v>
      </c>
      <c r="F2854" s="67" t="s">
        <v>3917</v>
      </c>
      <c r="G2854" s="63">
        <f>VLOOKUP(Emissions!A2854,Population!$A$5:$L$3146,12,FALSE)*'National Throughput'!$B$2</f>
        <v>57797.265744058051</v>
      </c>
      <c r="H2854" s="12" t="str">
        <f>'Emissions Factors'!$E$2</f>
        <v>EACH</v>
      </c>
      <c r="I2854" s="64">
        <v>515</v>
      </c>
      <c r="J2854" s="65">
        <v>7439976</v>
      </c>
      <c r="K2854" s="66">
        <f>'Emissions Factors'!$C$2</f>
        <v>1.9400679072269228E-9</v>
      </c>
      <c r="L2854" s="67" t="str">
        <f>'Emissions Factors'!$D$2</f>
        <v>LB</v>
      </c>
      <c r="M2854" s="67" t="str">
        <f>'Emissions Factors'!$E$2</f>
        <v>EACH</v>
      </c>
      <c r="N2854" s="68">
        <f t="shared" si="88"/>
        <v>1.1213062039551302E-4</v>
      </c>
      <c r="O2854" s="67" t="str">
        <f t="shared" si="89"/>
        <v>LB</v>
      </c>
    </row>
    <row r="2855" spans="1:15" x14ac:dyDescent="0.25">
      <c r="A2855" s="61" t="s">
        <v>3967</v>
      </c>
      <c r="B2855" s="61" t="s">
        <v>3915</v>
      </c>
      <c r="C2855" s="61" t="s">
        <v>2781</v>
      </c>
      <c r="D2855" s="62" t="s">
        <v>1067</v>
      </c>
      <c r="E2855" s="62" t="s">
        <v>2679</v>
      </c>
      <c r="F2855" s="67" t="s">
        <v>3917</v>
      </c>
      <c r="G2855" s="63">
        <f>VLOOKUP(Emissions!A2855,Population!$A$5:$L$3146,12,FALSE)*'National Throughput'!$B$2</f>
        <v>84480.736722351226</v>
      </c>
      <c r="H2855" s="12" t="str">
        <f>'Emissions Factors'!$E$2</f>
        <v>EACH</v>
      </c>
      <c r="I2855" s="64">
        <v>515</v>
      </c>
      <c r="J2855" s="65">
        <v>7439976</v>
      </c>
      <c r="K2855" s="66">
        <f>'Emissions Factors'!$C$2</f>
        <v>1.9400679072269228E-9</v>
      </c>
      <c r="L2855" s="67" t="str">
        <f>'Emissions Factors'!$D$2</f>
        <v>LB</v>
      </c>
      <c r="M2855" s="67" t="str">
        <f>'Emissions Factors'!$E$2</f>
        <v>EACH</v>
      </c>
      <c r="N2855" s="68">
        <f t="shared" si="88"/>
        <v>1.6389836609392058E-4</v>
      </c>
      <c r="O2855" s="67" t="str">
        <f t="shared" si="89"/>
        <v>LB</v>
      </c>
    </row>
    <row r="2856" spans="1:15" x14ac:dyDescent="0.25">
      <c r="A2856" s="61" t="s">
        <v>3968</v>
      </c>
      <c r="B2856" s="61" t="s">
        <v>3915</v>
      </c>
      <c r="C2856" s="61" t="s">
        <v>2784</v>
      </c>
      <c r="D2856" s="62" t="s">
        <v>3250</v>
      </c>
      <c r="E2856" s="62" t="s">
        <v>2679</v>
      </c>
      <c r="F2856" s="67" t="s">
        <v>3917</v>
      </c>
      <c r="G2856" s="63">
        <f>VLOOKUP(Emissions!A2856,Population!$A$5:$L$3146,12,FALSE)*'National Throughput'!$B$2</f>
        <v>17244.420019985384</v>
      </c>
      <c r="H2856" s="12" t="str">
        <f>'Emissions Factors'!$E$2</f>
        <v>EACH</v>
      </c>
      <c r="I2856" s="64">
        <v>515</v>
      </c>
      <c r="J2856" s="65">
        <v>7439976</v>
      </c>
      <c r="K2856" s="66">
        <f>'Emissions Factors'!$C$2</f>
        <v>1.9400679072269228E-9</v>
      </c>
      <c r="L2856" s="67" t="str">
        <f>'Emissions Factors'!$D$2</f>
        <v>LB</v>
      </c>
      <c r="M2856" s="67" t="str">
        <f>'Emissions Factors'!$E$2</f>
        <v>EACH</v>
      </c>
      <c r="N2856" s="68">
        <f t="shared" si="88"/>
        <v>3.3455345859515097E-5</v>
      </c>
      <c r="O2856" s="67" t="str">
        <f t="shared" si="89"/>
        <v>LB</v>
      </c>
    </row>
    <row r="2857" spans="1:15" x14ac:dyDescent="0.25">
      <c r="A2857" s="61" t="s">
        <v>3969</v>
      </c>
      <c r="B2857" s="61" t="s">
        <v>3915</v>
      </c>
      <c r="C2857" s="61" t="s">
        <v>2787</v>
      </c>
      <c r="D2857" s="62" t="s">
        <v>1980</v>
      </c>
      <c r="E2857" s="62" t="s">
        <v>2679</v>
      </c>
      <c r="F2857" s="67" t="s">
        <v>3917</v>
      </c>
      <c r="G2857" s="63">
        <f>VLOOKUP(Emissions!A2857,Population!$A$5:$L$3146,12,FALSE)*'National Throughput'!$B$2</f>
        <v>38089.503655205299</v>
      </c>
      <c r="H2857" s="12" t="str">
        <f>'Emissions Factors'!$E$2</f>
        <v>EACH</v>
      </c>
      <c r="I2857" s="64">
        <v>515</v>
      </c>
      <c r="J2857" s="65">
        <v>7439976</v>
      </c>
      <c r="K2857" s="66">
        <f>'Emissions Factors'!$C$2</f>
        <v>1.9400679072269228E-9</v>
      </c>
      <c r="L2857" s="67" t="str">
        <f>'Emissions Factors'!$D$2</f>
        <v>LB</v>
      </c>
      <c r="M2857" s="67" t="str">
        <f>'Emissions Factors'!$E$2</f>
        <v>EACH</v>
      </c>
      <c r="N2857" s="68">
        <f t="shared" si="88"/>
        <v>7.3896223643666369E-5</v>
      </c>
      <c r="O2857" s="67" t="str">
        <f t="shared" si="89"/>
        <v>LB</v>
      </c>
    </row>
    <row r="2858" spans="1:15" x14ac:dyDescent="0.25">
      <c r="A2858" s="61" t="s">
        <v>3970</v>
      </c>
      <c r="B2858" s="61" t="s">
        <v>3915</v>
      </c>
      <c r="C2858" s="61" t="s">
        <v>2790</v>
      </c>
      <c r="D2858" s="62" t="s">
        <v>3971</v>
      </c>
      <c r="E2858" s="62" t="s">
        <v>2679</v>
      </c>
      <c r="F2858" s="67" t="s">
        <v>3917</v>
      </c>
      <c r="G2858" s="63">
        <f>VLOOKUP(Emissions!A2858,Population!$A$5:$L$3146,12,FALSE)*'National Throughput'!$B$2</f>
        <v>22496.199676384142</v>
      </c>
      <c r="H2858" s="12" t="str">
        <f>'Emissions Factors'!$E$2</f>
        <v>EACH</v>
      </c>
      <c r="I2858" s="64">
        <v>515</v>
      </c>
      <c r="J2858" s="65">
        <v>7439976</v>
      </c>
      <c r="K2858" s="66">
        <f>'Emissions Factors'!$C$2</f>
        <v>1.9400679072269228E-9</v>
      </c>
      <c r="L2858" s="67" t="str">
        <f>'Emissions Factors'!$D$2</f>
        <v>LB</v>
      </c>
      <c r="M2858" s="67" t="str">
        <f>'Emissions Factors'!$E$2</f>
        <v>EACH</v>
      </c>
      <c r="N2858" s="68">
        <f t="shared" si="88"/>
        <v>4.364415502672156E-5</v>
      </c>
      <c r="O2858" s="67" t="str">
        <f t="shared" si="89"/>
        <v>LB</v>
      </c>
    </row>
    <row r="2859" spans="1:15" x14ac:dyDescent="0.25">
      <c r="A2859" s="61" t="s">
        <v>3972</v>
      </c>
      <c r="B2859" s="61" t="s">
        <v>3915</v>
      </c>
      <c r="C2859" s="61" t="s">
        <v>2793</v>
      </c>
      <c r="D2859" s="62" t="s">
        <v>959</v>
      </c>
      <c r="E2859" s="62" t="s">
        <v>2679</v>
      </c>
      <c r="F2859" s="67" t="s">
        <v>3917</v>
      </c>
      <c r="G2859" s="63">
        <f>VLOOKUP(Emissions!A2859,Population!$A$5:$L$3146,12,FALSE)*'National Throughput'!$B$2</f>
        <v>15478.443732479296</v>
      </c>
      <c r="H2859" s="12" t="str">
        <f>'Emissions Factors'!$E$2</f>
        <v>EACH</v>
      </c>
      <c r="I2859" s="64">
        <v>515</v>
      </c>
      <c r="J2859" s="65">
        <v>7439976</v>
      </c>
      <c r="K2859" s="66">
        <f>'Emissions Factors'!$C$2</f>
        <v>1.9400679072269228E-9</v>
      </c>
      <c r="L2859" s="67" t="str">
        <f>'Emissions Factors'!$D$2</f>
        <v>LB</v>
      </c>
      <c r="M2859" s="67" t="str">
        <f>'Emissions Factors'!$E$2</f>
        <v>EACH</v>
      </c>
      <c r="N2859" s="68">
        <f t="shared" si="88"/>
        <v>3.0029231939200786E-5</v>
      </c>
      <c r="O2859" s="67" t="str">
        <f t="shared" si="89"/>
        <v>LB</v>
      </c>
    </row>
    <row r="2860" spans="1:15" x14ac:dyDescent="0.25">
      <c r="A2860" s="61" t="s">
        <v>3973</v>
      </c>
      <c r="B2860" s="61" t="s">
        <v>3915</v>
      </c>
      <c r="C2860" s="61" t="s">
        <v>2796</v>
      </c>
      <c r="D2860" s="62" t="s">
        <v>2773</v>
      </c>
      <c r="E2860" s="62" t="s">
        <v>2679</v>
      </c>
      <c r="F2860" s="67" t="s">
        <v>3917</v>
      </c>
      <c r="G2860" s="63">
        <f>VLOOKUP(Emissions!A2860,Population!$A$5:$L$3146,12,FALSE)*'National Throughput'!$B$2</f>
        <v>19517.012036892167</v>
      </c>
      <c r="H2860" s="12" t="str">
        <f>'Emissions Factors'!$E$2</f>
        <v>EACH</v>
      </c>
      <c r="I2860" s="64">
        <v>515</v>
      </c>
      <c r="J2860" s="65">
        <v>7439976</v>
      </c>
      <c r="K2860" s="66">
        <f>'Emissions Factors'!$C$2</f>
        <v>1.9400679072269228E-9</v>
      </c>
      <c r="L2860" s="67" t="str">
        <f>'Emissions Factors'!$D$2</f>
        <v>LB</v>
      </c>
      <c r="M2860" s="67" t="str">
        <f>'Emissions Factors'!$E$2</f>
        <v>EACH</v>
      </c>
      <c r="N2860" s="68">
        <f t="shared" si="88"/>
        <v>3.7864328697736051E-5</v>
      </c>
      <c r="O2860" s="67" t="str">
        <f t="shared" si="89"/>
        <v>LB</v>
      </c>
    </row>
    <row r="2861" spans="1:15" x14ac:dyDescent="0.25">
      <c r="A2861" s="61" t="s">
        <v>3974</v>
      </c>
      <c r="B2861" s="61" t="s">
        <v>3915</v>
      </c>
      <c r="C2861" s="61" t="s">
        <v>2799</v>
      </c>
      <c r="D2861" s="62" t="s">
        <v>3975</v>
      </c>
      <c r="E2861" s="62" t="s">
        <v>2679</v>
      </c>
      <c r="F2861" s="67" t="s">
        <v>3917</v>
      </c>
      <c r="G2861" s="63">
        <f>VLOOKUP(Emissions!A2861,Population!$A$5:$L$3146,12,FALSE)*'National Throughput'!$B$2</f>
        <v>11979.308370707657</v>
      </c>
      <c r="H2861" s="12" t="str">
        <f>'Emissions Factors'!$E$2</f>
        <v>EACH</v>
      </c>
      <c r="I2861" s="64">
        <v>515</v>
      </c>
      <c r="J2861" s="65">
        <v>7439976</v>
      </c>
      <c r="K2861" s="66">
        <f>'Emissions Factors'!$C$2</f>
        <v>1.9400679072269228E-9</v>
      </c>
      <c r="L2861" s="67" t="str">
        <f>'Emissions Factors'!$D$2</f>
        <v>LB</v>
      </c>
      <c r="M2861" s="67" t="str">
        <f>'Emissions Factors'!$E$2</f>
        <v>EACH</v>
      </c>
      <c r="N2861" s="68">
        <f t="shared" si="88"/>
        <v>2.3240671720784763E-5</v>
      </c>
      <c r="O2861" s="67" t="str">
        <f t="shared" si="89"/>
        <v>LB</v>
      </c>
    </row>
    <row r="2862" spans="1:15" x14ac:dyDescent="0.25">
      <c r="A2862" s="61" t="s">
        <v>3976</v>
      </c>
      <c r="B2862" s="61" t="s">
        <v>3915</v>
      </c>
      <c r="C2862" s="61" t="s">
        <v>2802</v>
      </c>
      <c r="D2862" s="62" t="s">
        <v>2227</v>
      </c>
      <c r="E2862" s="62" t="s">
        <v>2679</v>
      </c>
      <c r="F2862" s="67" t="s">
        <v>3917</v>
      </c>
      <c r="G2862" s="63">
        <f>VLOOKUP(Emissions!A2862,Population!$A$5:$L$3146,12,FALSE)*'National Throughput'!$B$2</f>
        <v>36098.934564584328</v>
      </c>
      <c r="H2862" s="12" t="str">
        <f>'Emissions Factors'!$E$2</f>
        <v>EACH</v>
      </c>
      <c r="I2862" s="64">
        <v>515</v>
      </c>
      <c r="J2862" s="65">
        <v>7439976</v>
      </c>
      <c r="K2862" s="66">
        <f>'Emissions Factors'!$C$2</f>
        <v>1.9400679072269228E-9</v>
      </c>
      <c r="L2862" s="67" t="str">
        <f>'Emissions Factors'!$D$2</f>
        <v>LB</v>
      </c>
      <c r="M2862" s="67" t="str">
        <f>'Emissions Factors'!$E$2</f>
        <v>EACH</v>
      </c>
      <c r="N2862" s="68">
        <f t="shared" si="88"/>
        <v>7.0034384433834742E-5</v>
      </c>
      <c r="O2862" s="67" t="str">
        <f t="shared" si="89"/>
        <v>LB</v>
      </c>
    </row>
    <row r="2863" spans="1:15" x14ac:dyDescent="0.25">
      <c r="A2863" s="61" t="s">
        <v>3977</v>
      </c>
      <c r="B2863" s="61" t="s">
        <v>3915</v>
      </c>
      <c r="C2863" s="61" t="s">
        <v>2805</v>
      </c>
      <c r="D2863" s="62" t="s">
        <v>3978</v>
      </c>
      <c r="E2863" s="62" t="s">
        <v>2679</v>
      </c>
      <c r="F2863" s="67" t="s">
        <v>3917</v>
      </c>
      <c r="G2863" s="63">
        <f>VLOOKUP(Emissions!A2863,Population!$A$5:$L$3146,12,FALSE)*'National Throughput'!$B$2</f>
        <v>104520.77309526436</v>
      </c>
      <c r="H2863" s="12" t="str">
        <f>'Emissions Factors'!$E$2</f>
        <v>EACH</v>
      </c>
      <c r="I2863" s="64">
        <v>515</v>
      </c>
      <c r="J2863" s="65">
        <v>7439976</v>
      </c>
      <c r="K2863" s="66">
        <f>'Emissions Factors'!$C$2</f>
        <v>1.9400679072269228E-9</v>
      </c>
      <c r="L2863" s="67" t="str">
        <f>'Emissions Factors'!$D$2</f>
        <v>LB</v>
      </c>
      <c r="M2863" s="67" t="str">
        <f>'Emissions Factors'!$E$2</f>
        <v>EACH</v>
      </c>
      <c r="N2863" s="68">
        <f t="shared" si="88"/>
        <v>2.0277739752066958E-4</v>
      </c>
      <c r="O2863" s="67" t="str">
        <f t="shared" si="89"/>
        <v>LB</v>
      </c>
    </row>
    <row r="2864" spans="1:15" x14ac:dyDescent="0.25">
      <c r="A2864" s="61" t="s">
        <v>3979</v>
      </c>
      <c r="B2864" s="61" t="s">
        <v>3915</v>
      </c>
      <c r="C2864" s="61" t="s">
        <v>2808</v>
      </c>
      <c r="D2864" s="62" t="s">
        <v>3980</v>
      </c>
      <c r="E2864" s="62" t="s">
        <v>2679</v>
      </c>
      <c r="F2864" s="67" t="s">
        <v>3917</v>
      </c>
      <c r="G2864" s="63">
        <f>VLOOKUP(Emissions!A2864,Population!$A$5:$L$3146,12,FALSE)*'National Throughput'!$B$2</f>
        <v>330145.267351399</v>
      </c>
      <c r="H2864" s="12" t="str">
        <f>'Emissions Factors'!$E$2</f>
        <v>EACH</v>
      </c>
      <c r="I2864" s="64">
        <v>515</v>
      </c>
      <c r="J2864" s="65">
        <v>7439976</v>
      </c>
      <c r="K2864" s="66">
        <f>'Emissions Factors'!$C$2</f>
        <v>1.9400679072269228E-9</v>
      </c>
      <c r="L2864" s="67" t="str">
        <f>'Emissions Factors'!$D$2</f>
        <v>LB</v>
      </c>
      <c r="M2864" s="67" t="str">
        <f>'Emissions Factors'!$E$2</f>
        <v>EACH</v>
      </c>
      <c r="N2864" s="68">
        <f t="shared" si="88"/>
        <v>6.4050423791130163E-4</v>
      </c>
      <c r="O2864" s="67" t="str">
        <f t="shared" si="89"/>
        <v>LB</v>
      </c>
    </row>
    <row r="2865" spans="1:15" x14ac:dyDescent="0.25">
      <c r="A2865" s="61" t="s">
        <v>3981</v>
      </c>
      <c r="B2865" s="61" t="s">
        <v>3915</v>
      </c>
      <c r="C2865" s="61" t="s">
        <v>2811</v>
      </c>
      <c r="D2865" s="62" t="s">
        <v>2779</v>
      </c>
      <c r="E2865" s="62" t="s">
        <v>2679</v>
      </c>
      <c r="F2865" s="67" t="s">
        <v>3917</v>
      </c>
      <c r="G2865" s="63">
        <f>VLOOKUP(Emissions!A2865,Population!$A$5:$L$3146,12,FALSE)*'National Throughput'!$B$2</f>
        <v>53411.040086878304</v>
      </c>
      <c r="H2865" s="12" t="str">
        <f>'Emissions Factors'!$E$2</f>
        <v>EACH</v>
      </c>
      <c r="I2865" s="64">
        <v>515</v>
      </c>
      <c r="J2865" s="65">
        <v>7439976</v>
      </c>
      <c r="K2865" s="66">
        <f>'Emissions Factors'!$C$2</f>
        <v>1.9400679072269228E-9</v>
      </c>
      <c r="L2865" s="67" t="str">
        <f>'Emissions Factors'!$D$2</f>
        <v>LB</v>
      </c>
      <c r="M2865" s="67" t="str">
        <f>'Emissions Factors'!$E$2</f>
        <v>EACH</v>
      </c>
      <c r="N2865" s="68">
        <f t="shared" si="88"/>
        <v>1.0362104476416327E-4</v>
      </c>
      <c r="O2865" s="67" t="str">
        <f t="shared" si="89"/>
        <v>LB</v>
      </c>
    </row>
    <row r="2866" spans="1:15" x14ac:dyDescent="0.25">
      <c r="A2866" s="61" t="s">
        <v>3982</v>
      </c>
      <c r="B2866" s="61" t="s">
        <v>3915</v>
      </c>
      <c r="C2866" s="61" t="s">
        <v>2814</v>
      </c>
      <c r="D2866" s="62" t="s">
        <v>2461</v>
      </c>
      <c r="E2866" s="62" t="s">
        <v>2679</v>
      </c>
      <c r="F2866" s="67" t="s">
        <v>3917</v>
      </c>
      <c r="G2866" s="63">
        <f>VLOOKUP(Emissions!A2866,Population!$A$5:$L$3146,12,FALSE)*'National Throughput'!$B$2</f>
        <v>2305.409230147317</v>
      </c>
      <c r="H2866" s="12" t="str">
        <f>'Emissions Factors'!$E$2</f>
        <v>EACH</v>
      </c>
      <c r="I2866" s="64">
        <v>515</v>
      </c>
      <c r="J2866" s="65">
        <v>7439976</v>
      </c>
      <c r="K2866" s="66">
        <f>'Emissions Factors'!$C$2</f>
        <v>1.9400679072269228E-9</v>
      </c>
      <c r="L2866" s="67" t="str">
        <f>'Emissions Factors'!$D$2</f>
        <v>LB</v>
      </c>
      <c r="M2866" s="67" t="str">
        <f>'Emissions Factors'!$E$2</f>
        <v>EACH</v>
      </c>
      <c r="N2866" s="68">
        <f t="shared" si="88"/>
        <v>4.4726504604335367E-6</v>
      </c>
      <c r="O2866" s="67" t="str">
        <f t="shared" si="89"/>
        <v>LB</v>
      </c>
    </row>
    <row r="2867" spans="1:15" x14ac:dyDescent="0.25">
      <c r="A2867" s="61" t="s">
        <v>3983</v>
      </c>
      <c r="B2867" s="61" t="s">
        <v>3915</v>
      </c>
      <c r="C2867" s="61" t="s">
        <v>2817</v>
      </c>
      <c r="D2867" s="62" t="s">
        <v>3984</v>
      </c>
      <c r="E2867" s="62" t="s">
        <v>2679</v>
      </c>
      <c r="F2867" s="67" t="s">
        <v>3917</v>
      </c>
      <c r="G2867" s="63">
        <f>VLOOKUP(Emissions!A2867,Population!$A$5:$L$3146,12,FALSE)*'National Throughput'!$B$2</f>
        <v>36926.543660993972</v>
      </c>
      <c r="H2867" s="12" t="str">
        <f>'Emissions Factors'!$E$2</f>
        <v>EACH</v>
      </c>
      <c r="I2867" s="64">
        <v>515</v>
      </c>
      <c r="J2867" s="65">
        <v>7439976</v>
      </c>
      <c r="K2867" s="66">
        <f>'Emissions Factors'!$C$2</f>
        <v>1.9400679072269228E-9</v>
      </c>
      <c r="L2867" s="67" t="str">
        <f>'Emissions Factors'!$D$2</f>
        <v>LB</v>
      </c>
      <c r="M2867" s="67" t="str">
        <f>'Emissions Factors'!$E$2</f>
        <v>EACH</v>
      </c>
      <c r="N2867" s="68">
        <f t="shared" si="88"/>
        <v>7.1640002281508165E-5</v>
      </c>
      <c r="O2867" s="67" t="str">
        <f t="shared" si="89"/>
        <v>LB</v>
      </c>
    </row>
    <row r="2868" spans="1:15" x14ac:dyDescent="0.25">
      <c r="A2868" s="61" t="s">
        <v>3985</v>
      </c>
      <c r="B2868" s="61" t="s">
        <v>3915</v>
      </c>
      <c r="C2868" s="61" t="s">
        <v>2820</v>
      </c>
      <c r="D2868" s="62" t="s">
        <v>3986</v>
      </c>
      <c r="E2868" s="62" t="s">
        <v>2679</v>
      </c>
      <c r="F2868" s="67" t="s">
        <v>3917</v>
      </c>
      <c r="G2868" s="63">
        <f>VLOOKUP(Emissions!A2868,Population!$A$5:$L$3146,12,FALSE)*'National Throughput'!$B$2</f>
        <v>74436.618394921141</v>
      </c>
      <c r="H2868" s="12" t="str">
        <f>'Emissions Factors'!$E$2</f>
        <v>EACH</v>
      </c>
      <c r="I2868" s="64">
        <v>515</v>
      </c>
      <c r="J2868" s="65">
        <v>7439976</v>
      </c>
      <c r="K2868" s="66">
        <f>'Emissions Factors'!$C$2</f>
        <v>1.9400679072269228E-9</v>
      </c>
      <c r="L2868" s="67" t="str">
        <f>'Emissions Factors'!$D$2</f>
        <v>LB</v>
      </c>
      <c r="M2868" s="67" t="str">
        <f>'Emissions Factors'!$E$2</f>
        <v>EACH</v>
      </c>
      <c r="N2868" s="68">
        <f t="shared" si="88"/>
        <v>1.4441209447048372E-4</v>
      </c>
      <c r="O2868" s="67" t="str">
        <f t="shared" si="89"/>
        <v>LB</v>
      </c>
    </row>
    <row r="2869" spans="1:15" x14ac:dyDescent="0.25">
      <c r="A2869" s="61" t="s">
        <v>3987</v>
      </c>
      <c r="B2869" s="61" t="s">
        <v>3915</v>
      </c>
      <c r="C2869" s="61" t="s">
        <v>2823</v>
      </c>
      <c r="D2869" s="62" t="s">
        <v>3988</v>
      </c>
      <c r="E2869" s="62" t="s">
        <v>2679</v>
      </c>
      <c r="F2869" s="67" t="s">
        <v>3917</v>
      </c>
      <c r="G2869" s="63">
        <f>VLOOKUP(Emissions!A2869,Population!$A$5:$L$3146,12,FALSE)*'National Throughput'!$B$2</f>
        <v>7358.2345312753559</v>
      </c>
      <c r="H2869" s="12" t="str">
        <f>'Emissions Factors'!$E$2</f>
        <v>EACH</v>
      </c>
      <c r="I2869" s="64">
        <v>515</v>
      </c>
      <c r="J2869" s="65">
        <v>7439976</v>
      </c>
      <c r="K2869" s="66">
        <f>'Emissions Factors'!$C$2</f>
        <v>1.9400679072269228E-9</v>
      </c>
      <c r="L2869" s="67" t="str">
        <f>'Emissions Factors'!$D$2</f>
        <v>LB</v>
      </c>
      <c r="M2869" s="67" t="str">
        <f>'Emissions Factors'!$E$2</f>
        <v>EACH</v>
      </c>
      <c r="N2869" s="68">
        <f t="shared" si="88"/>
        <v>1.4275474667976257E-5</v>
      </c>
      <c r="O2869" s="67" t="str">
        <f t="shared" si="89"/>
        <v>LB</v>
      </c>
    </row>
    <row r="2870" spans="1:15" x14ac:dyDescent="0.25">
      <c r="A2870" s="61" t="s">
        <v>3989</v>
      </c>
      <c r="B2870" s="61" t="s">
        <v>3915</v>
      </c>
      <c r="C2870" s="61" t="s">
        <v>2826</v>
      </c>
      <c r="D2870" s="62" t="s">
        <v>3990</v>
      </c>
      <c r="E2870" s="62" t="s">
        <v>2679</v>
      </c>
      <c r="F2870" s="67" t="s">
        <v>3917</v>
      </c>
      <c r="G2870" s="63">
        <f>VLOOKUP(Emissions!A2870,Population!$A$5:$L$3146,12,FALSE)*'National Throughput'!$B$2</f>
        <v>26018.922410172414</v>
      </c>
      <c r="H2870" s="12" t="str">
        <f>'Emissions Factors'!$E$2</f>
        <v>EACH</v>
      </c>
      <c r="I2870" s="64">
        <v>515</v>
      </c>
      <c r="J2870" s="65">
        <v>7439976</v>
      </c>
      <c r="K2870" s="66">
        <f>'Emissions Factors'!$C$2</f>
        <v>1.9400679072269228E-9</v>
      </c>
      <c r="L2870" s="67" t="str">
        <f>'Emissions Factors'!$D$2</f>
        <v>LB</v>
      </c>
      <c r="M2870" s="67" t="str">
        <f>'Emissions Factors'!$E$2</f>
        <v>EACH</v>
      </c>
      <c r="N2870" s="68">
        <f t="shared" si="88"/>
        <v>5.0478476348602876E-5</v>
      </c>
      <c r="O2870" s="67" t="str">
        <f t="shared" si="89"/>
        <v>LB</v>
      </c>
    </row>
    <row r="2871" spans="1:15" x14ac:dyDescent="0.25">
      <c r="A2871" s="61" t="s">
        <v>3991</v>
      </c>
      <c r="B2871" s="61" t="s">
        <v>3915</v>
      </c>
      <c r="C2871" s="61" t="s">
        <v>2829</v>
      </c>
      <c r="D2871" s="62" t="s">
        <v>3992</v>
      </c>
      <c r="E2871" s="62" t="s">
        <v>2679</v>
      </c>
      <c r="F2871" s="67" t="s">
        <v>3917</v>
      </c>
      <c r="G2871" s="63">
        <f>VLOOKUP(Emissions!A2871,Population!$A$5:$L$3146,12,FALSE)*'National Throughput'!$B$2</f>
        <v>16599.356672226189</v>
      </c>
      <c r="H2871" s="12" t="str">
        <f>'Emissions Factors'!$E$2</f>
        <v>EACH</v>
      </c>
      <c r="I2871" s="64">
        <v>515</v>
      </c>
      <c r="J2871" s="65">
        <v>7439976</v>
      </c>
      <c r="K2871" s="66">
        <f>'Emissions Factors'!$C$2</f>
        <v>1.9400679072269228E-9</v>
      </c>
      <c r="L2871" s="67" t="str">
        <f>'Emissions Factors'!$D$2</f>
        <v>LB</v>
      </c>
      <c r="M2871" s="67" t="str">
        <f>'Emissions Factors'!$E$2</f>
        <v>EACH</v>
      </c>
      <c r="N2871" s="68">
        <f t="shared" si="88"/>
        <v>3.220387916039912E-5</v>
      </c>
      <c r="O2871" s="67" t="str">
        <f t="shared" si="89"/>
        <v>LB</v>
      </c>
    </row>
    <row r="2872" spans="1:15" x14ac:dyDescent="0.25">
      <c r="A2872" s="61" t="s">
        <v>3993</v>
      </c>
      <c r="B2872" s="61" t="s">
        <v>3915</v>
      </c>
      <c r="C2872" s="61" t="s">
        <v>2832</v>
      </c>
      <c r="D2872" s="62" t="s">
        <v>1864</v>
      </c>
      <c r="E2872" s="62" t="s">
        <v>2679</v>
      </c>
      <c r="F2872" s="67" t="s">
        <v>3917</v>
      </c>
      <c r="G2872" s="63">
        <f>VLOOKUP(Emissions!A2872,Population!$A$5:$L$3146,12,FALSE)*'National Throughput'!$B$2</f>
        <v>11326.040719638331</v>
      </c>
      <c r="H2872" s="12" t="str">
        <f>'Emissions Factors'!$E$2</f>
        <v>EACH</v>
      </c>
      <c r="I2872" s="64">
        <v>515</v>
      </c>
      <c r="J2872" s="65">
        <v>7439976</v>
      </c>
      <c r="K2872" s="66">
        <f>'Emissions Factors'!$C$2</f>
        <v>1.9400679072269228E-9</v>
      </c>
      <c r="L2872" s="67" t="str">
        <f>'Emissions Factors'!$D$2</f>
        <v>LB</v>
      </c>
      <c r="M2872" s="67" t="str">
        <f>'Emissions Factors'!$E$2</f>
        <v>EACH</v>
      </c>
      <c r="N2872" s="68">
        <f t="shared" si="88"/>
        <v>2.1973288116115649E-5</v>
      </c>
      <c r="O2872" s="67" t="str">
        <f t="shared" si="89"/>
        <v>LB</v>
      </c>
    </row>
    <row r="2873" spans="1:15" x14ac:dyDescent="0.25">
      <c r="A2873" s="61" t="s">
        <v>3994</v>
      </c>
      <c r="B2873" s="61" t="s">
        <v>3915</v>
      </c>
      <c r="C2873" s="61" t="s">
        <v>2835</v>
      </c>
      <c r="D2873" s="62" t="s">
        <v>2800</v>
      </c>
      <c r="E2873" s="62" t="s">
        <v>2679</v>
      </c>
      <c r="F2873" s="67" t="s">
        <v>3917</v>
      </c>
      <c r="G2873" s="63">
        <f>VLOOKUP(Emissions!A2873,Population!$A$5:$L$3146,12,FALSE)*'National Throughput'!$B$2</f>
        <v>25588.196486390443</v>
      </c>
      <c r="H2873" s="12" t="str">
        <f>'Emissions Factors'!$E$2</f>
        <v>EACH</v>
      </c>
      <c r="I2873" s="64">
        <v>515</v>
      </c>
      <c r="J2873" s="65">
        <v>7439976</v>
      </c>
      <c r="K2873" s="66">
        <f>'Emissions Factors'!$C$2</f>
        <v>1.9400679072269228E-9</v>
      </c>
      <c r="L2873" s="67" t="str">
        <f>'Emissions Factors'!$D$2</f>
        <v>LB</v>
      </c>
      <c r="M2873" s="67" t="str">
        <f>'Emissions Factors'!$E$2</f>
        <v>EACH</v>
      </c>
      <c r="N2873" s="68">
        <f t="shared" si="88"/>
        <v>4.9642838807062807E-5</v>
      </c>
      <c r="O2873" s="67" t="str">
        <f t="shared" si="89"/>
        <v>LB</v>
      </c>
    </row>
    <row r="2874" spans="1:15" x14ac:dyDescent="0.25">
      <c r="A2874" s="61" t="s">
        <v>3995</v>
      </c>
      <c r="B2874" s="61" t="s">
        <v>3915</v>
      </c>
      <c r="C2874" s="61" t="s">
        <v>2838</v>
      </c>
      <c r="D2874" s="62" t="s">
        <v>3996</v>
      </c>
      <c r="E2874" s="62" t="s">
        <v>2679</v>
      </c>
      <c r="F2874" s="67" t="s">
        <v>3917</v>
      </c>
      <c r="G2874" s="63">
        <f>VLOOKUP(Emissions!A2874,Population!$A$5:$L$3146,12,FALSE)*'National Throughput'!$B$2</f>
        <v>372321.53959296423</v>
      </c>
      <c r="H2874" s="12" t="str">
        <f>'Emissions Factors'!$E$2</f>
        <v>EACH</v>
      </c>
      <c r="I2874" s="64">
        <v>515</v>
      </c>
      <c r="J2874" s="65">
        <v>7439976</v>
      </c>
      <c r="K2874" s="66">
        <f>'Emissions Factors'!$C$2</f>
        <v>1.9400679072269228E-9</v>
      </c>
      <c r="L2874" s="67" t="str">
        <f>'Emissions Factors'!$D$2</f>
        <v>LB</v>
      </c>
      <c r="M2874" s="67" t="str">
        <f>'Emissions Factors'!$E$2</f>
        <v>EACH</v>
      </c>
      <c r="N2874" s="68">
        <f t="shared" si="88"/>
        <v>7.2232907013362803E-4</v>
      </c>
      <c r="O2874" s="67" t="str">
        <f t="shared" si="89"/>
        <v>LB</v>
      </c>
    </row>
    <row r="2875" spans="1:15" x14ac:dyDescent="0.25">
      <c r="A2875" s="61" t="s">
        <v>3997</v>
      </c>
      <c r="B2875" s="61" t="s">
        <v>3915</v>
      </c>
      <c r="C2875" s="61" t="s">
        <v>2841</v>
      </c>
      <c r="D2875" s="62" t="s">
        <v>654</v>
      </c>
      <c r="E2875" s="62" t="s">
        <v>2679</v>
      </c>
      <c r="F2875" s="67" t="s">
        <v>3917</v>
      </c>
      <c r="G2875" s="63">
        <f>VLOOKUP(Emissions!A2875,Population!$A$5:$L$3146,12,FALSE)*'National Throughput'!$B$2</f>
        <v>35225.176262055182</v>
      </c>
      <c r="H2875" s="12" t="str">
        <f>'Emissions Factors'!$E$2</f>
        <v>EACH</v>
      </c>
      <c r="I2875" s="64">
        <v>515</v>
      </c>
      <c r="J2875" s="65">
        <v>7439976</v>
      </c>
      <c r="K2875" s="66">
        <f>'Emissions Factors'!$C$2</f>
        <v>1.9400679072269228E-9</v>
      </c>
      <c r="L2875" s="67" t="str">
        <f>'Emissions Factors'!$D$2</f>
        <v>LB</v>
      </c>
      <c r="M2875" s="67" t="str">
        <f>'Emissions Factors'!$E$2</f>
        <v>EACH</v>
      </c>
      <c r="N2875" s="68">
        <f t="shared" si="88"/>
        <v>6.833923399242488E-5</v>
      </c>
      <c r="O2875" s="67" t="str">
        <f t="shared" si="89"/>
        <v>LB</v>
      </c>
    </row>
    <row r="2876" spans="1:15" x14ac:dyDescent="0.25">
      <c r="A2876" s="61" t="s">
        <v>3998</v>
      </c>
      <c r="B2876" s="61" t="s">
        <v>3915</v>
      </c>
      <c r="C2876" s="61" t="s">
        <v>2844</v>
      </c>
      <c r="D2876" s="62" t="s">
        <v>3999</v>
      </c>
      <c r="E2876" s="62" t="s">
        <v>2679</v>
      </c>
      <c r="F2876" s="67" t="s">
        <v>3917</v>
      </c>
      <c r="G2876" s="63">
        <f>VLOOKUP(Emissions!A2876,Population!$A$5:$L$3146,12,FALSE)*'National Throughput'!$B$2</f>
        <v>12784.355633014438</v>
      </c>
      <c r="H2876" s="12" t="str">
        <f>'Emissions Factors'!$E$2</f>
        <v>EACH</v>
      </c>
      <c r="I2876" s="64">
        <v>515</v>
      </c>
      <c r="J2876" s="65">
        <v>7439976</v>
      </c>
      <c r="K2876" s="66">
        <f>'Emissions Factors'!$C$2</f>
        <v>1.9400679072269228E-9</v>
      </c>
      <c r="L2876" s="67" t="str">
        <f>'Emissions Factors'!$D$2</f>
        <v>LB</v>
      </c>
      <c r="M2876" s="67" t="str">
        <f>'Emissions Factors'!$E$2</f>
        <v>EACH</v>
      </c>
      <c r="N2876" s="68">
        <f t="shared" si="88"/>
        <v>2.4802518078187044E-5</v>
      </c>
      <c r="O2876" s="67" t="str">
        <f t="shared" si="89"/>
        <v>LB</v>
      </c>
    </row>
    <row r="2877" spans="1:15" x14ac:dyDescent="0.25">
      <c r="A2877" s="61" t="s">
        <v>4000</v>
      </c>
      <c r="B2877" s="61" t="s">
        <v>3915</v>
      </c>
      <c r="C2877" s="61" t="s">
        <v>2847</v>
      </c>
      <c r="D2877" s="62" t="s">
        <v>2812</v>
      </c>
      <c r="E2877" s="62" t="s">
        <v>2679</v>
      </c>
      <c r="F2877" s="67" t="s">
        <v>3917</v>
      </c>
      <c r="G2877" s="63">
        <f>VLOOKUP(Emissions!A2877,Population!$A$5:$L$3146,12,FALSE)*'National Throughput'!$B$2</f>
        <v>13493.00233142716</v>
      </c>
      <c r="H2877" s="12" t="str">
        <f>'Emissions Factors'!$E$2</f>
        <v>EACH</v>
      </c>
      <c r="I2877" s="64">
        <v>515</v>
      </c>
      <c r="J2877" s="65">
        <v>7439976</v>
      </c>
      <c r="K2877" s="66">
        <f>'Emissions Factors'!$C$2</f>
        <v>1.9400679072269228E-9</v>
      </c>
      <c r="L2877" s="67" t="str">
        <f>'Emissions Factors'!$D$2</f>
        <v>LB</v>
      </c>
      <c r="M2877" s="67" t="str">
        <f>'Emissions Factors'!$E$2</f>
        <v>EACH</v>
      </c>
      <c r="N2877" s="68">
        <f t="shared" si="88"/>
        <v>2.6177340795339882E-5</v>
      </c>
      <c r="O2877" s="67" t="str">
        <f t="shared" si="89"/>
        <v>LB</v>
      </c>
    </row>
    <row r="2878" spans="1:15" x14ac:dyDescent="0.25">
      <c r="A2878" s="61" t="s">
        <v>4001</v>
      </c>
      <c r="B2878" s="61" t="s">
        <v>3915</v>
      </c>
      <c r="C2878" s="61" t="s">
        <v>2850</v>
      </c>
      <c r="D2878" s="62" t="s">
        <v>4002</v>
      </c>
      <c r="E2878" s="62" t="s">
        <v>2679</v>
      </c>
      <c r="F2878" s="67" t="s">
        <v>3917</v>
      </c>
      <c r="G2878" s="63">
        <f>VLOOKUP(Emissions!A2878,Population!$A$5:$L$3146,12,FALSE)*'National Throughput'!$B$2</f>
        <v>9061.653006041679</v>
      </c>
      <c r="H2878" s="12" t="str">
        <f>'Emissions Factors'!$E$2</f>
        <v>EACH</v>
      </c>
      <c r="I2878" s="64">
        <v>515</v>
      </c>
      <c r="J2878" s="65">
        <v>7439976</v>
      </c>
      <c r="K2878" s="66">
        <f>'Emissions Factors'!$C$2</f>
        <v>1.9400679072269228E-9</v>
      </c>
      <c r="L2878" s="67" t="str">
        <f>'Emissions Factors'!$D$2</f>
        <v>LB</v>
      </c>
      <c r="M2878" s="67" t="str">
        <f>'Emissions Factors'!$E$2</f>
        <v>EACH</v>
      </c>
      <c r="N2878" s="68">
        <f t="shared" si="88"/>
        <v>1.7580222183447833E-5</v>
      </c>
      <c r="O2878" s="67" t="str">
        <f t="shared" si="89"/>
        <v>LB</v>
      </c>
    </row>
    <row r="2879" spans="1:15" x14ac:dyDescent="0.25">
      <c r="A2879" s="61" t="s">
        <v>4003</v>
      </c>
      <c r="B2879" s="61" t="s">
        <v>3915</v>
      </c>
      <c r="C2879" s="61" t="s">
        <v>2853</v>
      </c>
      <c r="D2879" s="62" t="s">
        <v>2257</v>
      </c>
      <c r="E2879" s="62" t="s">
        <v>2679</v>
      </c>
      <c r="F2879" s="67" t="s">
        <v>3917</v>
      </c>
      <c r="G2879" s="63">
        <f>VLOOKUP(Emissions!A2879,Population!$A$5:$L$3146,12,FALSE)*'National Throughput'!$B$2</f>
        <v>31988.578606207793</v>
      </c>
      <c r="H2879" s="12" t="str">
        <f>'Emissions Factors'!$E$2</f>
        <v>EACH</v>
      </c>
      <c r="I2879" s="64">
        <v>515</v>
      </c>
      <c r="J2879" s="65">
        <v>7439976</v>
      </c>
      <c r="K2879" s="66">
        <f>'Emissions Factors'!$C$2</f>
        <v>1.9400679072269228E-9</v>
      </c>
      <c r="L2879" s="67" t="str">
        <f>'Emissions Factors'!$D$2</f>
        <v>LB</v>
      </c>
      <c r="M2879" s="67" t="str">
        <f>'Emissions Factors'!$E$2</f>
        <v>EACH</v>
      </c>
      <c r="N2879" s="68">
        <f t="shared" si="88"/>
        <v>6.2060014751709469E-5</v>
      </c>
      <c r="O2879" s="67" t="str">
        <f t="shared" si="89"/>
        <v>LB</v>
      </c>
    </row>
    <row r="2880" spans="1:15" x14ac:dyDescent="0.25">
      <c r="A2880" s="61" t="s">
        <v>4004</v>
      </c>
      <c r="B2880" s="61" t="s">
        <v>3915</v>
      </c>
      <c r="C2880" s="61" t="s">
        <v>2856</v>
      </c>
      <c r="D2880" s="62" t="s">
        <v>5105</v>
      </c>
      <c r="E2880" s="62" t="s">
        <v>2679</v>
      </c>
      <c r="F2880" s="67" t="s">
        <v>3917</v>
      </c>
      <c r="G2880" s="63">
        <f>VLOOKUP(Emissions!A2880,Population!$A$5:$L$3146,12,FALSE)*'National Throughput'!$B$2</f>
        <v>10969.153525647554</v>
      </c>
      <c r="H2880" s="12" t="str">
        <f>'Emissions Factors'!$E$2</f>
        <v>EACH</v>
      </c>
      <c r="I2880" s="64">
        <v>515</v>
      </c>
      <c r="J2880" s="65">
        <v>7439976</v>
      </c>
      <c r="K2880" s="66">
        <f>'Emissions Factors'!$C$2</f>
        <v>1.9400679072269228E-9</v>
      </c>
      <c r="L2880" s="67" t="str">
        <f>'Emissions Factors'!$D$2</f>
        <v>LB</v>
      </c>
      <c r="M2880" s="67" t="str">
        <f>'Emissions Factors'!$E$2</f>
        <v>EACH</v>
      </c>
      <c r="N2880" s="68">
        <f t="shared" si="88"/>
        <v>2.1280902724553874E-5</v>
      </c>
      <c r="O2880" s="67" t="str">
        <f t="shared" si="89"/>
        <v>LB</v>
      </c>
    </row>
    <row r="2881" spans="1:15" x14ac:dyDescent="0.25">
      <c r="A2881" s="61" t="s">
        <v>4005</v>
      </c>
      <c r="B2881" s="61" t="s">
        <v>3915</v>
      </c>
      <c r="C2881" s="61" t="s">
        <v>2859</v>
      </c>
      <c r="D2881" s="62" t="s">
        <v>2830</v>
      </c>
      <c r="E2881" s="62" t="s">
        <v>2679</v>
      </c>
      <c r="F2881" s="67" t="s">
        <v>3917</v>
      </c>
      <c r="G2881" s="63">
        <f>VLOOKUP(Emissions!A2881,Population!$A$5:$L$3146,12,FALSE)*'National Throughput'!$B$2</f>
        <v>99727.408886319259</v>
      </c>
      <c r="H2881" s="12" t="str">
        <f>'Emissions Factors'!$E$2</f>
        <v>EACH</v>
      </c>
      <c r="I2881" s="64">
        <v>515</v>
      </c>
      <c r="J2881" s="65">
        <v>7439976</v>
      </c>
      <c r="K2881" s="66">
        <f>'Emissions Factors'!$C$2</f>
        <v>1.9400679072269228E-9</v>
      </c>
      <c r="L2881" s="67" t="str">
        <f>'Emissions Factors'!$D$2</f>
        <v>LB</v>
      </c>
      <c r="M2881" s="67" t="str">
        <f>'Emissions Factors'!$E$2</f>
        <v>EACH</v>
      </c>
      <c r="N2881" s="68">
        <f t="shared" si="88"/>
        <v>1.9347794545124502E-4</v>
      </c>
      <c r="O2881" s="67" t="str">
        <f t="shared" si="89"/>
        <v>LB</v>
      </c>
    </row>
    <row r="2882" spans="1:15" x14ac:dyDescent="0.25">
      <c r="A2882" s="61" t="s">
        <v>4006</v>
      </c>
      <c r="B2882" s="61" t="s">
        <v>3915</v>
      </c>
      <c r="C2882" s="61" t="s">
        <v>2865</v>
      </c>
      <c r="D2882" s="62" t="s">
        <v>4492</v>
      </c>
      <c r="E2882" s="62" t="s">
        <v>2679</v>
      </c>
      <c r="F2882" s="67" t="s">
        <v>3917</v>
      </c>
      <c r="G2882" s="63">
        <f>VLOOKUP(Emissions!A2882,Population!$A$5:$L$3146,12,FALSE)*'National Throughput'!$B$2</f>
        <v>15229.238019434013</v>
      </c>
      <c r="H2882" s="12" t="str">
        <f>'Emissions Factors'!$E$2</f>
        <v>EACH</v>
      </c>
      <c r="I2882" s="64">
        <v>515</v>
      </c>
      <c r="J2882" s="65">
        <v>7439976</v>
      </c>
      <c r="K2882" s="66">
        <f>'Emissions Factors'!$C$2</f>
        <v>1.9400679072269228E-9</v>
      </c>
      <c r="L2882" s="67" t="str">
        <f>'Emissions Factors'!$D$2</f>
        <v>LB</v>
      </c>
      <c r="M2882" s="67" t="str">
        <f>'Emissions Factors'!$E$2</f>
        <v>EACH</v>
      </c>
      <c r="N2882" s="68">
        <f t="shared" si="88"/>
        <v>2.9545755933024031E-5</v>
      </c>
      <c r="O2882" s="67" t="str">
        <f t="shared" si="89"/>
        <v>LB</v>
      </c>
    </row>
    <row r="2883" spans="1:15" x14ac:dyDescent="0.25">
      <c r="A2883" s="61" t="s">
        <v>4007</v>
      </c>
      <c r="B2883" s="61" t="s">
        <v>3915</v>
      </c>
      <c r="C2883" s="61" t="s">
        <v>2868</v>
      </c>
      <c r="D2883" s="62" t="s">
        <v>4008</v>
      </c>
      <c r="E2883" s="62" t="s">
        <v>2679</v>
      </c>
      <c r="F2883" s="67" t="s">
        <v>3917</v>
      </c>
      <c r="G2883" s="63">
        <f>VLOOKUP(Emissions!A2883,Population!$A$5:$L$3146,12,FALSE)*'National Throughput'!$B$2</f>
        <v>20532.294571521103</v>
      </c>
      <c r="H2883" s="12" t="str">
        <f>'Emissions Factors'!$E$2</f>
        <v>EACH</v>
      </c>
      <c r="I2883" s="64">
        <v>515</v>
      </c>
      <c r="J2883" s="65">
        <v>7439976</v>
      </c>
      <c r="K2883" s="66">
        <f>'Emissions Factors'!$C$2</f>
        <v>1.9400679072269228E-9</v>
      </c>
      <c r="L2883" s="67" t="str">
        <f>'Emissions Factors'!$D$2</f>
        <v>LB</v>
      </c>
      <c r="M2883" s="67" t="str">
        <f>'Emissions Factors'!$E$2</f>
        <v>EACH</v>
      </c>
      <c r="N2883" s="68">
        <f t="shared" ref="N2883:N2945" si="90">K2883*G2883</f>
        <v>3.9834045759937653E-5</v>
      </c>
      <c r="O2883" s="67" t="str">
        <f t="shared" ref="O2883:O2945" si="91">L2883</f>
        <v>LB</v>
      </c>
    </row>
    <row r="2884" spans="1:15" x14ac:dyDescent="0.25">
      <c r="A2884" s="61" t="s">
        <v>4009</v>
      </c>
      <c r="B2884" s="61" t="s">
        <v>3915</v>
      </c>
      <c r="C2884" s="61" t="s">
        <v>2874</v>
      </c>
      <c r="D2884" s="62" t="s">
        <v>2267</v>
      </c>
      <c r="E2884" s="62" t="s">
        <v>2679</v>
      </c>
      <c r="F2884" s="67" t="s">
        <v>3917</v>
      </c>
      <c r="G2884" s="63">
        <f>VLOOKUP(Emissions!A2884,Population!$A$5:$L$3146,12,FALSE)*'National Throughput'!$B$2</f>
        <v>12430.545052764959</v>
      </c>
      <c r="H2884" s="12" t="str">
        <f>'Emissions Factors'!$E$2</f>
        <v>EACH</v>
      </c>
      <c r="I2884" s="64">
        <v>515</v>
      </c>
      <c r="J2884" s="65">
        <v>7439976</v>
      </c>
      <c r="K2884" s="66">
        <f>'Emissions Factors'!$C$2</f>
        <v>1.9400679072269228E-9</v>
      </c>
      <c r="L2884" s="67" t="str">
        <f>'Emissions Factors'!$D$2</f>
        <v>LB</v>
      </c>
      <c r="M2884" s="67" t="str">
        <f>'Emissions Factors'!$E$2</f>
        <v>EACH</v>
      </c>
      <c r="N2884" s="68">
        <f t="shared" si="90"/>
        <v>2.4116101526207693E-5</v>
      </c>
      <c r="O2884" s="67" t="str">
        <f t="shared" si="91"/>
        <v>LB</v>
      </c>
    </row>
    <row r="2885" spans="1:15" x14ac:dyDescent="0.25">
      <c r="A2885" s="61" t="s">
        <v>4010</v>
      </c>
      <c r="B2885" s="61" t="s">
        <v>3915</v>
      </c>
      <c r="C2885" s="61" t="s">
        <v>2877</v>
      </c>
      <c r="D2885" s="62" t="s">
        <v>2997</v>
      </c>
      <c r="E2885" s="62" t="s">
        <v>2679</v>
      </c>
      <c r="F2885" s="67" t="s">
        <v>3917</v>
      </c>
      <c r="G2885" s="63">
        <f>VLOOKUP(Emissions!A2885,Population!$A$5:$L$3146,12,FALSE)*'National Throughput'!$B$2</f>
        <v>12563.864981554618</v>
      </c>
      <c r="H2885" s="12" t="str">
        <f>'Emissions Factors'!$E$2</f>
        <v>EACH</v>
      </c>
      <c r="I2885" s="64">
        <v>515</v>
      </c>
      <c r="J2885" s="65">
        <v>7439976</v>
      </c>
      <c r="K2885" s="66">
        <f>'Emissions Factors'!$C$2</f>
        <v>1.9400679072269228E-9</v>
      </c>
      <c r="L2885" s="67" t="str">
        <f>'Emissions Factors'!$D$2</f>
        <v>LB</v>
      </c>
      <c r="M2885" s="67" t="str">
        <f>'Emissions Factors'!$E$2</f>
        <v>EACH</v>
      </c>
      <c r="N2885" s="68">
        <f t="shared" si="90"/>
        <v>2.4374751241446289E-5</v>
      </c>
      <c r="O2885" s="67" t="str">
        <f t="shared" si="91"/>
        <v>LB</v>
      </c>
    </row>
    <row r="2886" spans="1:15" x14ac:dyDescent="0.25">
      <c r="A2886" s="61" t="s">
        <v>4011</v>
      </c>
      <c r="B2886" s="61" t="s">
        <v>3915</v>
      </c>
      <c r="C2886" s="61" t="s">
        <v>4835</v>
      </c>
      <c r="D2886" s="62" t="s">
        <v>4012</v>
      </c>
      <c r="E2886" s="62" t="s">
        <v>2679</v>
      </c>
      <c r="F2886" s="67" t="s">
        <v>3917</v>
      </c>
      <c r="G2886" s="63">
        <f>VLOOKUP(Emissions!A2886,Population!$A$5:$L$3146,12,FALSE)*'National Throughput'!$B$2</f>
        <v>15976.855158569864</v>
      </c>
      <c r="H2886" s="12" t="str">
        <f>'Emissions Factors'!$E$2</f>
        <v>EACH</v>
      </c>
      <c r="I2886" s="64">
        <v>515</v>
      </c>
      <c r="J2886" s="65">
        <v>7439976</v>
      </c>
      <c r="K2886" s="66">
        <f>'Emissions Factors'!$C$2</f>
        <v>1.9400679072269228E-9</v>
      </c>
      <c r="L2886" s="67" t="str">
        <f>'Emissions Factors'!$D$2</f>
        <v>LB</v>
      </c>
      <c r="M2886" s="67" t="str">
        <f>'Emissions Factors'!$E$2</f>
        <v>EACH</v>
      </c>
      <c r="N2886" s="68">
        <f t="shared" si="90"/>
        <v>3.0996183951554299E-5</v>
      </c>
      <c r="O2886" s="67" t="str">
        <f t="shared" si="91"/>
        <v>LB</v>
      </c>
    </row>
    <row r="2887" spans="1:15" x14ac:dyDescent="0.25">
      <c r="A2887" s="61" t="s">
        <v>4013</v>
      </c>
      <c r="B2887" s="61" t="s">
        <v>3915</v>
      </c>
      <c r="C2887" s="61" t="s">
        <v>4838</v>
      </c>
      <c r="D2887" s="62" t="s">
        <v>4917</v>
      </c>
      <c r="E2887" s="62" t="s">
        <v>2679</v>
      </c>
      <c r="F2887" s="67" t="s">
        <v>3917</v>
      </c>
      <c r="G2887" s="63">
        <f>VLOOKUP(Emissions!A2887,Population!$A$5:$L$3146,12,FALSE)*'National Throughput'!$B$2</f>
        <v>35920.490967588936</v>
      </c>
      <c r="H2887" s="12" t="str">
        <f>'Emissions Factors'!$E$2</f>
        <v>EACH</v>
      </c>
      <c r="I2887" s="64">
        <v>515</v>
      </c>
      <c r="J2887" s="65">
        <v>7439976</v>
      </c>
      <c r="K2887" s="66">
        <f>'Emissions Factors'!$C$2</f>
        <v>1.9400679072269228E-9</v>
      </c>
      <c r="L2887" s="67" t="str">
        <f>'Emissions Factors'!$D$2</f>
        <v>LB</v>
      </c>
      <c r="M2887" s="67" t="str">
        <f>'Emissions Factors'!$E$2</f>
        <v>EACH</v>
      </c>
      <c r="N2887" s="68">
        <f t="shared" si="90"/>
        <v>6.9688191738053848E-5</v>
      </c>
      <c r="O2887" s="67" t="str">
        <f t="shared" si="91"/>
        <v>LB</v>
      </c>
    </row>
    <row r="2888" spans="1:15" x14ac:dyDescent="0.25">
      <c r="A2888" s="61" t="s">
        <v>4014</v>
      </c>
      <c r="B2888" s="61" t="s">
        <v>3915</v>
      </c>
      <c r="C2888" s="61" t="s">
        <v>4841</v>
      </c>
      <c r="D2888" s="62" t="s">
        <v>677</v>
      </c>
      <c r="E2888" s="62" t="s">
        <v>2679</v>
      </c>
      <c r="F2888" s="67" t="s">
        <v>3917</v>
      </c>
      <c r="G2888" s="63">
        <f>VLOOKUP(Emissions!A2888,Population!$A$5:$L$3146,12,FALSE)*'National Throughput'!$B$2</f>
        <v>24457.02816750588</v>
      </c>
      <c r="H2888" s="12" t="str">
        <f>'Emissions Factors'!$E$2</f>
        <v>EACH</v>
      </c>
      <c r="I2888" s="64">
        <v>515</v>
      </c>
      <c r="J2888" s="65">
        <v>7439976</v>
      </c>
      <c r="K2888" s="66">
        <f>'Emissions Factors'!$C$2</f>
        <v>1.9400679072269228E-9</v>
      </c>
      <c r="L2888" s="67" t="str">
        <f>'Emissions Factors'!$D$2</f>
        <v>LB</v>
      </c>
      <c r="M2888" s="67" t="str">
        <f>'Emissions Factors'!$E$2</f>
        <v>EACH</v>
      </c>
      <c r="N2888" s="68">
        <f t="shared" si="90"/>
        <v>4.7448295453923036E-5</v>
      </c>
      <c r="O2888" s="67" t="str">
        <f t="shared" si="91"/>
        <v>LB</v>
      </c>
    </row>
    <row r="2889" spans="1:15" x14ac:dyDescent="0.25">
      <c r="A2889" s="61" t="s">
        <v>4015</v>
      </c>
      <c r="B2889" s="61" t="s">
        <v>3915</v>
      </c>
      <c r="C2889" s="61" t="s">
        <v>4844</v>
      </c>
      <c r="D2889" s="62" t="s">
        <v>4016</v>
      </c>
      <c r="E2889" s="62" t="s">
        <v>2679</v>
      </c>
      <c r="F2889" s="67" t="s">
        <v>3917</v>
      </c>
      <c r="G2889" s="63">
        <f>VLOOKUP(Emissions!A2889,Population!$A$5:$L$3146,12,FALSE)*'National Throughput'!$B$2</f>
        <v>18730.424457033187</v>
      </c>
      <c r="H2889" s="12" t="str">
        <f>'Emissions Factors'!$E$2</f>
        <v>EACH</v>
      </c>
      <c r="I2889" s="64">
        <v>515</v>
      </c>
      <c r="J2889" s="65">
        <v>7439976</v>
      </c>
      <c r="K2889" s="66">
        <f>'Emissions Factors'!$C$2</f>
        <v>1.9400679072269228E-9</v>
      </c>
      <c r="L2889" s="67" t="str">
        <f>'Emissions Factors'!$D$2</f>
        <v>LB</v>
      </c>
      <c r="M2889" s="67" t="str">
        <f>'Emissions Factors'!$E$2</f>
        <v>EACH</v>
      </c>
      <c r="N2889" s="68">
        <f t="shared" si="90"/>
        <v>3.6338295377828347E-5</v>
      </c>
      <c r="O2889" s="67" t="str">
        <f t="shared" si="91"/>
        <v>LB</v>
      </c>
    </row>
    <row r="2890" spans="1:15" x14ac:dyDescent="0.25">
      <c r="A2890" s="61" t="s">
        <v>4017</v>
      </c>
      <c r="B2890" s="61" t="s">
        <v>3915</v>
      </c>
      <c r="C2890" s="61" t="s">
        <v>4847</v>
      </c>
      <c r="D2890" s="62" t="s">
        <v>4018</v>
      </c>
      <c r="E2890" s="62" t="s">
        <v>2679</v>
      </c>
      <c r="F2890" s="67" t="s">
        <v>3917</v>
      </c>
      <c r="G2890" s="63">
        <f>VLOOKUP(Emissions!A2890,Population!$A$5:$L$3146,12,FALSE)*'National Throughput'!$B$2</f>
        <v>63976.131674501819</v>
      </c>
      <c r="H2890" s="12" t="str">
        <f>'Emissions Factors'!$E$2</f>
        <v>EACH</v>
      </c>
      <c r="I2890" s="64">
        <v>515</v>
      </c>
      <c r="J2890" s="65">
        <v>7439976</v>
      </c>
      <c r="K2890" s="66">
        <f>'Emissions Factors'!$C$2</f>
        <v>1.9400679072269228E-9</v>
      </c>
      <c r="L2890" s="67" t="str">
        <f>'Emissions Factors'!$D$2</f>
        <v>LB</v>
      </c>
      <c r="M2890" s="67" t="str">
        <f>'Emissions Factors'!$E$2</f>
        <v>EACH</v>
      </c>
      <c r="N2890" s="68">
        <f t="shared" si="90"/>
        <v>1.241180398902248E-4</v>
      </c>
      <c r="O2890" s="67" t="str">
        <f t="shared" si="91"/>
        <v>LB</v>
      </c>
    </row>
    <row r="2891" spans="1:15" x14ac:dyDescent="0.25">
      <c r="A2891" s="61" t="s">
        <v>4019</v>
      </c>
      <c r="B2891" s="61" t="s">
        <v>3915</v>
      </c>
      <c r="C2891" s="61" t="s">
        <v>4849</v>
      </c>
      <c r="D2891" s="62" t="s">
        <v>4020</v>
      </c>
      <c r="E2891" s="62" t="s">
        <v>2679</v>
      </c>
      <c r="F2891" s="67" t="s">
        <v>3917</v>
      </c>
      <c r="G2891" s="63">
        <f>VLOOKUP(Emissions!A2891,Population!$A$5:$L$3146,12,FALSE)*'National Throughput'!$B$2</f>
        <v>29175.528108746006</v>
      </c>
      <c r="H2891" s="12" t="str">
        <f>'Emissions Factors'!$E$2</f>
        <v>EACH</v>
      </c>
      <c r="I2891" s="64">
        <v>515</v>
      </c>
      <c r="J2891" s="65">
        <v>7439976</v>
      </c>
      <c r="K2891" s="66">
        <f>'Emissions Factors'!$C$2</f>
        <v>1.9400679072269228E-9</v>
      </c>
      <c r="L2891" s="67" t="str">
        <f>'Emissions Factors'!$D$2</f>
        <v>LB</v>
      </c>
      <c r="M2891" s="67" t="str">
        <f>'Emissions Factors'!$E$2</f>
        <v>EACH</v>
      </c>
      <c r="N2891" s="68">
        <f t="shared" si="90"/>
        <v>5.6602505760175125E-5</v>
      </c>
      <c r="O2891" s="67" t="str">
        <f t="shared" si="91"/>
        <v>LB</v>
      </c>
    </row>
    <row r="2892" spans="1:15" x14ac:dyDescent="0.25">
      <c r="A2892" s="61" t="s">
        <v>4021</v>
      </c>
      <c r="B2892" s="61" t="s">
        <v>3915</v>
      </c>
      <c r="C2892" s="61" t="s">
        <v>4852</v>
      </c>
      <c r="D2892" s="62" t="s">
        <v>4022</v>
      </c>
      <c r="E2892" s="62" t="s">
        <v>2679</v>
      </c>
      <c r="F2892" s="67" t="s">
        <v>3917</v>
      </c>
      <c r="G2892" s="63">
        <f>VLOOKUP(Emissions!A2892,Population!$A$5:$L$3146,12,FALSE)*'National Throughput'!$B$2</f>
        <v>23663.261822250533</v>
      </c>
      <c r="H2892" s="12" t="str">
        <f>'Emissions Factors'!$E$2</f>
        <v>EACH</v>
      </c>
      <c r="I2892" s="64">
        <v>515</v>
      </c>
      <c r="J2892" s="65">
        <v>7439976</v>
      </c>
      <c r="K2892" s="66">
        <f>'Emissions Factors'!$C$2</f>
        <v>1.9400679072269228E-9</v>
      </c>
      <c r="L2892" s="67" t="str">
        <f>'Emissions Factors'!$D$2</f>
        <v>LB</v>
      </c>
      <c r="M2892" s="67" t="str">
        <f>'Emissions Factors'!$E$2</f>
        <v>EACH</v>
      </c>
      <c r="N2892" s="68">
        <f t="shared" si="90"/>
        <v>4.590833484165633E-5</v>
      </c>
      <c r="O2892" s="67" t="str">
        <f t="shared" si="91"/>
        <v>LB</v>
      </c>
    </row>
    <row r="2893" spans="1:15" x14ac:dyDescent="0.25">
      <c r="A2893" s="61" t="s">
        <v>4023</v>
      </c>
      <c r="B2893" s="61" t="s">
        <v>3915</v>
      </c>
      <c r="C2893" s="61" t="s">
        <v>4855</v>
      </c>
      <c r="D2893" s="62" t="s">
        <v>4024</v>
      </c>
      <c r="E2893" s="62" t="s">
        <v>2679</v>
      </c>
      <c r="F2893" s="67" t="s">
        <v>3917</v>
      </c>
      <c r="G2893" s="63">
        <f>VLOOKUP(Emissions!A2893,Population!$A$5:$L$3146,12,FALSE)*'National Throughput'!$B$2</f>
        <v>38286.406934648483</v>
      </c>
      <c r="H2893" s="12" t="str">
        <f>'Emissions Factors'!$E$2</f>
        <v>EACH</v>
      </c>
      <c r="I2893" s="64">
        <v>515</v>
      </c>
      <c r="J2893" s="65">
        <v>7439976</v>
      </c>
      <c r="K2893" s="66">
        <f>'Emissions Factors'!$C$2</f>
        <v>1.9400679072269228E-9</v>
      </c>
      <c r="L2893" s="67" t="str">
        <f>'Emissions Factors'!$D$2</f>
        <v>LB</v>
      </c>
      <c r="M2893" s="67" t="str">
        <f>'Emissions Factors'!$E$2</f>
        <v>EACH</v>
      </c>
      <c r="N2893" s="68">
        <f t="shared" si="90"/>
        <v>7.4278229376941821E-5</v>
      </c>
      <c r="O2893" s="67" t="str">
        <f t="shared" si="91"/>
        <v>LB</v>
      </c>
    </row>
    <row r="2894" spans="1:15" x14ac:dyDescent="0.25">
      <c r="A2894" s="61" t="s">
        <v>4025</v>
      </c>
      <c r="B2894" s="61" t="s">
        <v>3915</v>
      </c>
      <c r="C2894" s="61" t="s">
        <v>5381</v>
      </c>
      <c r="D2894" s="62" t="s">
        <v>4026</v>
      </c>
      <c r="E2894" s="62" t="s">
        <v>2679</v>
      </c>
      <c r="F2894" s="67" t="s">
        <v>3917</v>
      </c>
      <c r="G2894" s="63">
        <f>VLOOKUP(Emissions!A2894,Population!$A$5:$L$3146,12,FALSE)*'National Throughput'!$B$2</f>
        <v>457486.31010379776</v>
      </c>
      <c r="H2894" s="12" t="str">
        <f>'Emissions Factors'!$E$2</f>
        <v>EACH</v>
      </c>
      <c r="I2894" s="64">
        <v>515</v>
      </c>
      <c r="J2894" s="65">
        <v>7439976</v>
      </c>
      <c r="K2894" s="66">
        <f>'Emissions Factors'!$C$2</f>
        <v>1.9400679072269228E-9</v>
      </c>
      <c r="L2894" s="67" t="str">
        <f>'Emissions Factors'!$D$2</f>
        <v>LB</v>
      </c>
      <c r="M2894" s="67" t="str">
        <f>'Emissions Factors'!$E$2</f>
        <v>EACH</v>
      </c>
      <c r="N2894" s="68">
        <f t="shared" si="90"/>
        <v>8.8755450822804193E-4</v>
      </c>
      <c r="O2894" s="67" t="str">
        <f t="shared" si="91"/>
        <v>LB</v>
      </c>
    </row>
    <row r="2895" spans="1:15" x14ac:dyDescent="0.25">
      <c r="A2895" s="61" t="s">
        <v>4027</v>
      </c>
      <c r="B2895" s="61" t="s">
        <v>3915</v>
      </c>
      <c r="C2895" s="61" t="s">
        <v>5383</v>
      </c>
      <c r="D2895" s="62" t="s">
        <v>4820</v>
      </c>
      <c r="E2895" s="62" t="s">
        <v>2679</v>
      </c>
      <c r="F2895" s="67" t="s">
        <v>3917</v>
      </c>
      <c r="G2895" s="63">
        <f>VLOOKUP(Emissions!A2895,Population!$A$5:$L$3146,12,FALSE)*'National Throughput'!$B$2</f>
        <v>35198.512276297253</v>
      </c>
      <c r="H2895" s="12" t="str">
        <f>'Emissions Factors'!$E$2</f>
        <v>EACH</v>
      </c>
      <c r="I2895" s="64">
        <v>515</v>
      </c>
      <c r="J2895" s="65">
        <v>7439976</v>
      </c>
      <c r="K2895" s="66">
        <f>'Emissions Factors'!$C$2</f>
        <v>1.9400679072269228E-9</v>
      </c>
      <c r="L2895" s="67" t="str">
        <f>'Emissions Factors'!$D$2</f>
        <v>LB</v>
      </c>
      <c r="M2895" s="67" t="str">
        <f>'Emissions Factors'!$E$2</f>
        <v>EACH</v>
      </c>
      <c r="N2895" s="68">
        <f t="shared" si="90"/>
        <v>6.8287504049377166E-5</v>
      </c>
      <c r="O2895" s="67" t="str">
        <f t="shared" si="91"/>
        <v>LB</v>
      </c>
    </row>
    <row r="2896" spans="1:15" x14ac:dyDescent="0.25">
      <c r="A2896" s="61" t="s">
        <v>4028</v>
      </c>
      <c r="B2896" s="61" t="s">
        <v>3915</v>
      </c>
      <c r="C2896" s="61" t="s">
        <v>5386</v>
      </c>
      <c r="D2896" s="62" t="s">
        <v>4029</v>
      </c>
      <c r="E2896" s="62" t="s">
        <v>2679</v>
      </c>
      <c r="F2896" s="67" t="s">
        <v>3917</v>
      </c>
      <c r="G2896" s="63">
        <f>VLOOKUP(Emissions!A2896,Population!$A$5:$L$3146,12,FALSE)*'National Throughput'!$B$2</f>
        <v>7548.9845832359442</v>
      </c>
      <c r="H2896" s="12" t="str">
        <f>'Emissions Factors'!$E$2</f>
        <v>EACH</v>
      </c>
      <c r="I2896" s="64">
        <v>515</v>
      </c>
      <c r="J2896" s="65">
        <v>7439976</v>
      </c>
      <c r="K2896" s="66">
        <f>'Emissions Factors'!$C$2</f>
        <v>1.9400679072269228E-9</v>
      </c>
      <c r="L2896" s="67" t="str">
        <f>'Emissions Factors'!$D$2</f>
        <v>LB</v>
      </c>
      <c r="M2896" s="67" t="str">
        <f>'Emissions Factors'!$E$2</f>
        <v>EACH</v>
      </c>
      <c r="N2896" s="68">
        <f t="shared" si="90"/>
        <v>1.4645542722086862E-5</v>
      </c>
      <c r="O2896" s="67" t="str">
        <f t="shared" si="91"/>
        <v>LB</v>
      </c>
    </row>
    <row r="2897" spans="1:15" x14ac:dyDescent="0.25">
      <c r="A2897" s="61" t="s">
        <v>4030</v>
      </c>
      <c r="B2897" s="61" t="s">
        <v>3915</v>
      </c>
      <c r="C2897" s="61" t="s">
        <v>5388</v>
      </c>
      <c r="D2897" s="62" t="s">
        <v>81</v>
      </c>
      <c r="E2897" s="62" t="s">
        <v>2679</v>
      </c>
      <c r="F2897" s="67" t="s">
        <v>3917</v>
      </c>
      <c r="G2897" s="63">
        <f>VLOOKUP(Emissions!A2897,Population!$A$5:$L$3146,12,FALSE)*'National Throughput'!$B$2</f>
        <v>9129.3385083502744</v>
      </c>
      <c r="H2897" s="12" t="str">
        <f>'Emissions Factors'!$E$2</f>
        <v>EACH</v>
      </c>
      <c r="I2897" s="64">
        <v>515</v>
      </c>
      <c r="J2897" s="65">
        <v>7439976</v>
      </c>
      <c r="K2897" s="66">
        <f>'Emissions Factors'!$C$2</f>
        <v>1.9400679072269228E-9</v>
      </c>
      <c r="L2897" s="67" t="str">
        <f>'Emissions Factors'!$D$2</f>
        <v>LB</v>
      </c>
      <c r="M2897" s="67" t="str">
        <f>'Emissions Factors'!$E$2</f>
        <v>EACH</v>
      </c>
      <c r="N2897" s="68">
        <f t="shared" si="90"/>
        <v>1.7711536654261272E-5</v>
      </c>
      <c r="O2897" s="67" t="str">
        <f t="shared" si="91"/>
        <v>LB</v>
      </c>
    </row>
    <row r="2898" spans="1:15" x14ac:dyDescent="0.25">
      <c r="A2898" s="61" t="s">
        <v>4031</v>
      </c>
      <c r="B2898" s="61" t="s">
        <v>3915</v>
      </c>
      <c r="C2898" s="61" t="s">
        <v>5391</v>
      </c>
      <c r="D2898" s="62" t="s">
        <v>4032</v>
      </c>
      <c r="E2898" s="62" t="s">
        <v>2679</v>
      </c>
      <c r="F2898" s="67" t="s">
        <v>3917</v>
      </c>
      <c r="G2898" s="63">
        <f>VLOOKUP(Emissions!A2898,Population!$A$5:$L$3146,12,FALSE)*'National Throughput'!$B$2</f>
        <v>96180.0732426006</v>
      </c>
      <c r="H2898" s="12" t="str">
        <f>'Emissions Factors'!$E$2</f>
        <v>EACH</v>
      </c>
      <c r="I2898" s="64">
        <v>515</v>
      </c>
      <c r="J2898" s="65">
        <v>7439976</v>
      </c>
      <c r="K2898" s="66">
        <f>'Emissions Factors'!$C$2</f>
        <v>1.9400679072269228E-9</v>
      </c>
      <c r="L2898" s="67" t="str">
        <f>'Emissions Factors'!$D$2</f>
        <v>LB</v>
      </c>
      <c r="M2898" s="67" t="str">
        <f>'Emissions Factors'!$E$2</f>
        <v>EACH</v>
      </c>
      <c r="N2898" s="68">
        <f t="shared" si="90"/>
        <v>1.8659587341270429E-4</v>
      </c>
      <c r="O2898" s="67" t="str">
        <f t="shared" si="91"/>
        <v>LB</v>
      </c>
    </row>
    <row r="2899" spans="1:15" x14ac:dyDescent="0.25">
      <c r="A2899" s="61" t="s">
        <v>4033</v>
      </c>
      <c r="B2899" s="61" t="s">
        <v>3915</v>
      </c>
      <c r="C2899" s="61" t="s">
        <v>5394</v>
      </c>
      <c r="D2899" s="62" t="s">
        <v>4034</v>
      </c>
      <c r="E2899" s="62" t="s">
        <v>2679</v>
      </c>
      <c r="F2899" s="67" t="s">
        <v>3917</v>
      </c>
      <c r="G2899" s="63">
        <f>VLOOKUP(Emissions!A2899,Population!$A$5:$L$3146,12,FALSE)*'National Throughput'!$B$2</f>
        <v>22897.185000666883</v>
      </c>
      <c r="H2899" s="12" t="str">
        <f>'Emissions Factors'!$E$2</f>
        <v>EACH</v>
      </c>
      <c r="I2899" s="64">
        <v>515</v>
      </c>
      <c r="J2899" s="65">
        <v>7439976</v>
      </c>
      <c r="K2899" s="66">
        <f>'Emissions Factors'!$C$2</f>
        <v>1.9400679072269228E-9</v>
      </c>
      <c r="L2899" s="67" t="str">
        <f>'Emissions Factors'!$D$2</f>
        <v>LB</v>
      </c>
      <c r="M2899" s="67" t="str">
        <f>'Emissions Factors'!$E$2</f>
        <v>EACH</v>
      </c>
      <c r="N2899" s="68">
        <f t="shared" si="90"/>
        <v>4.4422093785631485E-5</v>
      </c>
      <c r="O2899" s="67" t="str">
        <f t="shared" si="91"/>
        <v>LB</v>
      </c>
    </row>
    <row r="2900" spans="1:15" x14ac:dyDescent="0.25">
      <c r="A2900" s="61" t="s">
        <v>4035</v>
      </c>
      <c r="B2900" s="61" t="s">
        <v>3915</v>
      </c>
      <c r="C2900" s="61" t="s">
        <v>5396</v>
      </c>
      <c r="D2900" s="62" t="s">
        <v>1962</v>
      </c>
      <c r="E2900" s="62" t="s">
        <v>2679</v>
      </c>
      <c r="F2900" s="67" t="s">
        <v>3917</v>
      </c>
      <c r="G2900" s="63">
        <f>VLOOKUP(Emissions!A2900,Population!$A$5:$L$3146,12,FALSE)*'National Throughput'!$B$2</f>
        <v>80167.324257048909</v>
      </c>
      <c r="H2900" s="12" t="str">
        <f>'Emissions Factors'!$E$2</f>
        <v>EACH</v>
      </c>
      <c r="I2900" s="64">
        <v>515</v>
      </c>
      <c r="J2900" s="65">
        <v>7439976</v>
      </c>
      <c r="K2900" s="66">
        <f>'Emissions Factors'!$C$2</f>
        <v>1.9400679072269228E-9</v>
      </c>
      <c r="L2900" s="67" t="str">
        <f>'Emissions Factors'!$D$2</f>
        <v>LB</v>
      </c>
      <c r="M2900" s="67" t="str">
        <f>'Emissions Factors'!$E$2</f>
        <v>EACH</v>
      </c>
      <c r="N2900" s="68">
        <f t="shared" si="90"/>
        <v>1.5553005299935501E-4</v>
      </c>
      <c r="O2900" s="67" t="str">
        <f t="shared" si="91"/>
        <v>LB</v>
      </c>
    </row>
    <row r="2901" spans="1:15" x14ac:dyDescent="0.25">
      <c r="A2901" s="61" t="s">
        <v>4036</v>
      </c>
      <c r="B2901" s="61" t="s">
        <v>3915</v>
      </c>
      <c r="C2901" s="61" t="s">
        <v>5399</v>
      </c>
      <c r="D2901" s="62" t="s">
        <v>2848</v>
      </c>
      <c r="E2901" s="62" t="s">
        <v>2679</v>
      </c>
      <c r="F2901" s="67" t="s">
        <v>3917</v>
      </c>
      <c r="G2901" s="63">
        <f>VLOOKUP(Emissions!A2901,Population!$A$5:$L$3146,12,FALSE)*'National Throughput'!$B$2</f>
        <v>28738.648957481437</v>
      </c>
      <c r="H2901" s="12" t="str">
        <f>'Emissions Factors'!$E$2</f>
        <v>EACH</v>
      </c>
      <c r="I2901" s="64">
        <v>515</v>
      </c>
      <c r="J2901" s="65">
        <v>7439976</v>
      </c>
      <c r="K2901" s="66">
        <f>'Emissions Factors'!$C$2</f>
        <v>1.9400679072269228E-9</v>
      </c>
      <c r="L2901" s="67" t="str">
        <f>'Emissions Factors'!$D$2</f>
        <v>LB</v>
      </c>
      <c r="M2901" s="67" t="str">
        <f>'Emissions Factors'!$E$2</f>
        <v>EACH</v>
      </c>
      <c r="N2901" s="68">
        <f t="shared" si="90"/>
        <v>5.5754930539470201E-5</v>
      </c>
      <c r="O2901" s="67" t="str">
        <f t="shared" si="91"/>
        <v>LB</v>
      </c>
    </row>
    <row r="2902" spans="1:15" x14ac:dyDescent="0.25">
      <c r="A2902" s="61" t="s">
        <v>4037</v>
      </c>
      <c r="B2902" s="61" t="s">
        <v>3915</v>
      </c>
      <c r="C2902" s="61" t="s">
        <v>5401</v>
      </c>
      <c r="D2902" s="62" t="s">
        <v>4827</v>
      </c>
      <c r="E2902" s="62" t="s">
        <v>2679</v>
      </c>
      <c r="F2902" s="67" t="s">
        <v>3917</v>
      </c>
      <c r="G2902" s="63">
        <f>VLOOKUP(Emissions!A2902,Population!$A$5:$L$3146,12,FALSE)*'National Throughput'!$B$2</f>
        <v>22955.640661751579</v>
      </c>
      <c r="H2902" s="12" t="str">
        <f>'Emissions Factors'!$E$2</f>
        <v>EACH</v>
      </c>
      <c r="I2902" s="64">
        <v>515</v>
      </c>
      <c r="J2902" s="65">
        <v>7439976</v>
      </c>
      <c r="K2902" s="66">
        <f>'Emissions Factors'!$C$2</f>
        <v>1.9400679072269228E-9</v>
      </c>
      <c r="L2902" s="67" t="str">
        <f>'Emissions Factors'!$D$2</f>
        <v>LB</v>
      </c>
      <c r="M2902" s="67" t="str">
        <f>'Emissions Factors'!$E$2</f>
        <v>EACH</v>
      </c>
      <c r="N2902" s="68">
        <f t="shared" si="90"/>
        <v>4.453550173769764E-5</v>
      </c>
      <c r="O2902" s="67" t="str">
        <f t="shared" si="91"/>
        <v>LB</v>
      </c>
    </row>
    <row r="2903" spans="1:15" x14ac:dyDescent="0.25">
      <c r="A2903" s="61" t="s">
        <v>4038</v>
      </c>
      <c r="B2903" s="61" t="s">
        <v>3915</v>
      </c>
      <c r="C2903" s="61" t="s">
        <v>5404</v>
      </c>
      <c r="D2903" s="62" t="s">
        <v>4039</v>
      </c>
      <c r="E2903" s="62" t="s">
        <v>2679</v>
      </c>
      <c r="F2903" s="67" t="s">
        <v>3917</v>
      </c>
      <c r="G2903" s="63">
        <f>VLOOKUP(Emissions!A2903,Population!$A$5:$L$3146,12,FALSE)*'National Throughput'!$B$2</f>
        <v>44119.666588152904</v>
      </c>
      <c r="H2903" s="12" t="str">
        <f>'Emissions Factors'!$E$2</f>
        <v>EACH</v>
      </c>
      <c r="I2903" s="64">
        <v>515</v>
      </c>
      <c r="J2903" s="65">
        <v>7439976</v>
      </c>
      <c r="K2903" s="66">
        <f>'Emissions Factors'!$C$2</f>
        <v>1.9400679072269228E-9</v>
      </c>
      <c r="L2903" s="67" t="str">
        <f>'Emissions Factors'!$D$2</f>
        <v>LB</v>
      </c>
      <c r="M2903" s="67" t="str">
        <f>'Emissions Factors'!$E$2</f>
        <v>EACH</v>
      </c>
      <c r="N2903" s="68">
        <f t="shared" si="90"/>
        <v>8.5595149225227399E-5</v>
      </c>
      <c r="O2903" s="67" t="str">
        <f t="shared" si="91"/>
        <v>LB</v>
      </c>
    </row>
    <row r="2904" spans="1:15" x14ac:dyDescent="0.25">
      <c r="A2904" s="61" t="s">
        <v>4040</v>
      </c>
      <c r="B2904" s="61" t="s">
        <v>3915</v>
      </c>
      <c r="C2904" s="61" t="s">
        <v>5406</v>
      </c>
      <c r="D2904" s="62" t="s">
        <v>4041</v>
      </c>
      <c r="E2904" s="62" t="s">
        <v>2679</v>
      </c>
      <c r="F2904" s="67" t="s">
        <v>3917</v>
      </c>
      <c r="G2904" s="63">
        <f>VLOOKUP(Emissions!A2904,Population!$A$5:$L$3146,12,FALSE)*'National Throughput'!$B$2</f>
        <v>32360.848868905065</v>
      </c>
      <c r="H2904" s="12" t="str">
        <f>'Emissions Factors'!$E$2</f>
        <v>EACH</v>
      </c>
      <c r="I2904" s="64">
        <v>515</v>
      </c>
      <c r="J2904" s="65">
        <v>7439976</v>
      </c>
      <c r="K2904" s="66">
        <f>'Emissions Factors'!$C$2</f>
        <v>1.9400679072269228E-9</v>
      </c>
      <c r="L2904" s="67" t="str">
        <f>'Emissions Factors'!$D$2</f>
        <v>LB</v>
      </c>
      <c r="M2904" s="67" t="str">
        <f>'Emissions Factors'!$E$2</f>
        <v>EACH</v>
      </c>
      <c r="N2904" s="68">
        <f t="shared" si="90"/>
        <v>6.2782244341183377E-5</v>
      </c>
      <c r="O2904" s="67" t="str">
        <f t="shared" si="91"/>
        <v>LB</v>
      </c>
    </row>
    <row r="2905" spans="1:15" x14ac:dyDescent="0.25">
      <c r="A2905" s="61" t="s">
        <v>4042</v>
      </c>
      <c r="B2905" s="61" t="s">
        <v>3915</v>
      </c>
      <c r="C2905" s="61" t="s">
        <v>5409</v>
      </c>
      <c r="D2905" s="62" t="s">
        <v>4043</v>
      </c>
      <c r="E2905" s="62" t="s">
        <v>2679</v>
      </c>
      <c r="F2905" s="67" t="s">
        <v>3917</v>
      </c>
      <c r="G2905" s="63">
        <f>VLOOKUP(Emissions!A2905,Population!$A$5:$L$3146,12,FALSE)*'National Throughput'!$B$2</f>
        <v>18520.189184711035</v>
      </c>
      <c r="H2905" s="12" t="str">
        <f>'Emissions Factors'!$E$2</f>
        <v>EACH</v>
      </c>
      <c r="I2905" s="64">
        <v>515</v>
      </c>
      <c r="J2905" s="65">
        <v>7439976</v>
      </c>
      <c r="K2905" s="66">
        <f>'Emissions Factors'!$C$2</f>
        <v>1.9400679072269228E-9</v>
      </c>
      <c r="L2905" s="67" t="str">
        <f>'Emissions Factors'!$D$2</f>
        <v>LB</v>
      </c>
      <c r="M2905" s="67" t="str">
        <f>'Emissions Factors'!$E$2</f>
        <v>EACH</v>
      </c>
      <c r="N2905" s="68">
        <f t="shared" si="90"/>
        <v>3.5930424673029025E-5</v>
      </c>
      <c r="O2905" s="67" t="str">
        <f t="shared" si="91"/>
        <v>LB</v>
      </c>
    </row>
    <row r="2906" spans="1:15" x14ac:dyDescent="0.25">
      <c r="A2906" s="61" t="s">
        <v>4044</v>
      </c>
      <c r="B2906" s="61" t="s">
        <v>3915</v>
      </c>
      <c r="C2906" s="61" t="s">
        <v>1</v>
      </c>
      <c r="D2906" s="62" t="s">
        <v>4045</v>
      </c>
      <c r="E2906" s="62" t="s">
        <v>2679</v>
      </c>
      <c r="F2906" s="67" t="s">
        <v>3917</v>
      </c>
      <c r="G2906" s="63">
        <f>VLOOKUP(Emissions!A2906,Population!$A$5:$L$3146,12,FALSE)*'National Throughput'!$B$2</f>
        <v>132487.19200367955</v>
      </c>
      <c r="H2906" s="12" t="str">
        <f>'Emissions Factors'!$E$2</f>
        <v>EACH</v>
      </c>
      <c r="I2906" s="64">
        <v>515</v>
      </c>
      <c r="J2906" s="65">
        <v>7439976</v>
      </c>
      <c r="K2906" s="66">
        <f>'Emissions Factors'!$C$2</f>
        <v>1.9400679072269228E-9</v>
      </c>
      <c r="L2906" s="67" t="str">
        <f>'Emissions Factors'!$D$2</f>
        <v>LB</v>
      </c>
      <c r="M2906" s="67" t="str">
        <f>'Emissions Factors'!$E$2</f>
        <v>EACH</v>
      </c>
      <c r="N2906" s="68">
        <f t="shared" si="90"/>
        <v>2.5703414932495009E-4</v>
      </c>
      <c r="O2906" s="67" t="str">
        <f t="shared" si="91"/>
        <v>LB</v>
      </c>
    </row>
    <row r="2907" spans="1:15" x14ac:dyDescent="0.25">
      <c r="A2907" s="61" t="s">
        <v>4046</v>
      </c>
      <c r="B2907" s="61" t="s">
        <v>3915</v>
      </c>
      <c r="C2907" s="61" t="s">
        <v>3</v>
      </c>
      <c r="D2907" s="62" t="s">
        <v>869</v>
      </c>
      <c r="E2907" s="62" t="s">
        <v>2679</v>
      </c>
      <c r="F2907" s="67" t="s">
        <v>3917</v>
      </c>
      <c r="G2907" s="63">
        <f>VLOOKUP(Emissions!A2907,Population!$A$5:$L$3146,12,FALSE)*'National Throughput'!$B$2</f>
        <v>143567.10362401389</v>
      </c>
      <c r="H2907" s="12" t="str">
        <f>'Emissions Factors'!$E$2</f>
        <v>EACH</v>
      </c>
      <c r="I2907" s="64">
        <v>515</v>
      </c>
      <c r="J2907" s="65">
        <v>7439976</v>
      </c>
      <c r="K2907" s="66">
        <f>'Emissions Factors'!$C$2</f>
        <v>1.9400679072269228E-9</v>
      </c>
      <c r="L2907" s="67" t="str">
        <f>'Emissions Factors'!$D$2</f>
        <v>LB</v>
      </c>
      <c r="M2907" s="67" t="str">
        <f>'Emissions Factors'!$E$2</f>
        <v>EACH</v>
      </c>
      <c r="N2907" s="68">
        <f t="shared" si="90"/>
        <v>2.785299302744714E-4</v>
      </c>
      <c r="O2907" s="67" t="str">
        <f t="shared" si="91"/>
        <v>LB</v>
      </c>
    </row>
    <row r="2908" spans="1:15" x14ac:dyDescent="0.25">
      <c r="A2908" s="61" t="s">
        <v>4047</v>
      </c>
      <c r="B2908" s="61" t="s">
        <v>3915</v>
      </c>
      <c r="C2908" s="61" t="s">
        <v>5</v>
      </c>
      <c r="D2908" s="62" t="s">
        <v>2300</v>
      </c>
      <c r="E2908" s="62" t="s">
        <v>2679</v>
      </c>
      <c r="F2908" s="67" t="s">
        <v>3917</v>
      </c>
      <c r="G2908" s="63">
        <f>VLOOKUP(Emissions!A2908,Population!$A$5:$L$3146,12,FALSE)*'National Throughput'!$B$2</f>
        <v>6963.4024344752152</v>
      </c>
      <c r="H2908" s="12" t="str">
        <f>'Emissions Factors'!$E$2</f>
        <v>EACH</v>
      </c>
      <c r="I2908" s="64">
        <v>515</v>
      </c>
      <c r="J2908" s="65">
        <v>7439976</v>
      </c>
      <c r="K2908" s="66">
        <f>'Emissions Factors'!$C$2</f>
        <v>1.9400679072269228E-9</v>
      </c>
      <c r="L2908" s="67" t="str">
        <f>'Emissions Factors'!$D$2</f>
        <v>LB</v>
      </c>
      <c r="M2908" s="67" t="str">
        <f>'Emissions Factors'!$E$2</f>
        <v>EACH</v>
      </c>
      <c r="N2908" s="68">
        <f t="shared" si="90"/>
        <v>1.3509473588231189E-5</v>
      </c>
      <c r="O2908" s="67" t="str">
        <f t="shared" si="91"/>
        <v>LB</v>
      </c>
    </row>
    <row r="2909" spans="1:15" x14ac:dyDescent="0.25">
      <c r="A2909" s="61" t="s">
        <v>4048</v>
      </c>
      <c r="B2909" s="61" t="s">
        <v>3915</v>
      </c>
      <c r="C2909" s="61" t="s">
        <v>7</v>
      </c>
      <c r="D2909" s="62" t="s">
        <v>5121</v>
      </c>
      <c r="E2909" s="62" t="s">
        <v>2679</v>
      </c>
      <c r="F2909" s="67" t="s">
        <v>3917</v>
      </c>
      <c r="G2909" s="63">
        <f>VLOOKUP(Emissions!A2909,Population!$A$5:$L$3146,12,FALSE)*'National Throughput'!$B$2</f>
        <v>12067.504631291586</v>
      </c>
      <c r="H2909" s="12" t="str">
        <f>'Emissions Factors'!$E$2</f>
        <v>EACH</v>
      </c>
      <c r="I2909" s="64">
        <v>515</v>
      </c>
      <c r="J2909" s="65">
        <v>7439976</v>
      </c>
      <c r="K2909" s="66">
        <f>'Emissions Factors'!$C$2</f>
        <v>1.9400679072269228E-9</v>
      </c>
      <c r="L2909" s="67" t="str">
        <f>'Emissions Factors'!$D$2</f>
        <v>LB</v>
      </c>
      <c r="M2909" s="67" t="str">
        <f>'Emissions Factors'!$E$2</f>
        <v>EACH</v>
      </c>
      <c r="N2909" s="68">
        <f t="shared" si="90"/>
        <v>2.3411778455481066E-5</v>
      </c>
      <c r="O2909" s="67" t="str">
        <f t="shared" si="91"/>
        <v>LB</v>
      </c>
    </row>
    <row r="2910" spans="1:15" x14ac:dyDescent="0.25">
      <c r="A2910" s="61" t="s">
        <v>4049</v>
      </c>
      <c r="B2910" s="61" t="s">
        <v>3915</v>
      </c>
      <c r="C2910" s="61" t="s">
        <v>4657</v>
      </c>
      <c r="D2910" s="62" t="s">
        <v>415</v>
      </c>
      <c r="E2910" s="62" t="s">
        <v>2679</v>
      </c>
      <c r="F2910" s="67" t="s">
        <v>3917</v>
      </c>
      <c r="G2910" s="63">
        <f>VLOOKUP(Emissions!A2910,Population!$A$5:$L$3146,12,FALSE)*'National Throughput'!$B$2</f>
        <v>44561.673428986309</v>
      </c>
      <c r="H2910" s="12" t="str">
        <f>'Emissions Factors'!$E$2</f>
        <v>EACH</v>
      </c>
      <c r="I2910" s="64">
        <v>515</v>
      </c>
      <c r="J2910" s="65">
        <v>7439976</v>
      </c>
      <c r="K2910" s="66">
        <f>'Emissions Factors'!$C$2</f>
        <v>1.9400679072269228E-9</v>
      </c>
      <c r="L2910" s="67" t="str">
        <f>'Emissions Factors'!$D$2</f>
        <v>LB</v>
      </c>
      <c r="M2910" s="67" t="str">
        <f>'Emissions Factors'!$E$2</f>
        <v>EACH</v>
      </c>
      <c r="N2910" s="68">
        <f t="shared" si="90"/>
        <v>8.6452672511903037E-5</v>
      </c>
      <c r="O2910" s="67" t="str">
        <f t="shared" si="91"/>
        <v>LB</v>
      </c>
    </row>
    <row r="2911" spans="1:15" x14ac:dyDescent="0.25">
      <c r="A2911" s="61" t="s">
        <v>4050</v>
      </c>
      <c r="B2911" s="61" t="s">
        <v>3915</v>
      </c>
      <c r="C2911" s="61" t="s">
        <v>11</v>
      </c>
      <c r="D2911" s="62" t="s">
        <v>158</v>
      </c>
      <c r="E2911" s="62" t="s">
        <v>2679</v>
      </c>
      <c r="F2911" s="67" t="s">
        <v>3917</v>
      </c>
      <c r="G2911" s="63">
        <f>VLOOKUP(Emissions!A2911,Population!$A$5:$L$3146,12,FALSE)*'National Throughput'!$B$2</f>
        <v>39982.646644018438</v>
      </c>
      <c r="H2911" s="12" t="str">
        <f>'Emissions Factors'!$E$2</f>
        <v>EACH</v>
      </c>
      <c r="I2911" s="64">
        <v>515</v>
      </c>
      <c r="J2911" s="65">
        <v>7439976</v>
      </c>
      <c r="K2911" s="66">
        <f>'Emissions Factors'!$C$2</f>
        <v>1.9400679072269228E-9</v>
      </c>
      <c r="L2911" s="67" t="str">
        <f>'Emissions Factors'!$D$2</f>
        <v>LB</v>
      </c>
      <c r="M2911" s="67" t="str">
        <f>'Emissions Factors'!$E$2</f>
        <v>EACH</v>
      </c>
      <c r="N2911" s="68">
        <f t="shared" si="90"/>
        <v>7.7569049600054399E-5</v>
      </c>
      <c r="O2911" s="67" t="str">
        <f t="shared" si="91"/>
        <v>LB</v>
      </c>
    </row>
    <row r="2912" spans="1:15" x14ac:dyDescent="0.25">
      <c r="A2912" s="61" t="s">
        <v>4051</v>
      </c>
      <c r="B2912" s="61" t="s">
        <v>3915</v>
      </c>
      <c r="C2912" s="61" t="s">
        <v>17</v>
      </c>
      <c r="D2912" s="62" t="s">
        <v>2872</v>
      </c>
      <c r="E2912" s="62" t="s">
        <v>2679</v>
      </c>
      <c r="F2912" s="67" t="s">
        <v>3917</v>
      </c>
      <c r="G2912" s="63">
        <f>VLOOKUP(Emissions!A2912,Population!$A$5:$L$3146,12,FALSE)*'National Throughput'!$B$2</f>
        <v>56126.664482532258</v>
      </c>
      <c r="H2912" s="12" t="str">
        <f>'Emissions Factors'!$E$2</f>
        <v>EACH</v>
      </c>
      <c r="I2912" s="64">
        <v>515</v>
      </c>
      <c r="J2912" s="65">
        <v>7439976</v>
      </c>
      <c r="K2912" s="66">
        <f>'Emissions Factors'!$C$2</f>
        <v>1.9400679072269228E-9</v>
      </c>
      <c r="L2912" s="67" t="str">
        <f>'Emissions Factors'!$D$2</f>
        <v>LB</v>
      </c>
      <c r="M2912" s="67" t="str">
        <f>'Emissions Factors'!$E$2</f>
        <v>EACH</v>
      </c>
      <c r="N2912" s="68">
        <f t="shared" si="90"/>
        <v>1.0888954050225402E-4</v>
      </c>
      <c r="O2912" s="67" t="str">
        <f t="shared" si="91"/>
        <v>LB</v>
      </c>
    </row>
    <row r="2913" spans="1:15" x14ac:dyDescent="0.25">
      <c r="A2913" s="61" t="s">
        <v>4052</v>
      </c>
      <c r="B2913" s="61" t="s">
        <v>3915</v>
      </c>
      <c r="C2913" s="61" t="s">
        <v>20</v>
      </c>
      <c r="D2913" s="62" t="s">
        <v>3020</v>
      </c>
      <c r="E2913" s="62" t="s">
        <v>2679</v>
      </c>
      <c r="F2913" s="67" t="s">
        <v>3917</v>
      </c>
      <c r="G2913" s="63">
        <f>VLOOKUP(Emissions!A2913,Population!$A$5:$L$3146,12,FALSE)*'National Throughput'!$B$2</f>
        <v>17923.326118898873</v>
      </c>
      <c r="H2913" s="12" t="str">
        <f>'Emissions Factors'!$E$2</f>
        <v>EACH</v>
      </c>
      <c r="I2913" s="64">
        <v>515</v>
      </c>
      <c r="J2913" s="65">
        <v>7439976</v>
      </c>
      <c r="K2913" s="66">
        <f>'Emissions Factors'!$C$2</f>
        <v>1.9400679072269228E-9</v>
      </c>
      <c r="L2913" s="67" t="str">
        <f>'Emissions Factors'!$D$2</f>
        <v>LB</v>
      </c>
      <c r="M2913" s="67" t="str">
        <f>'Emissions Factors'!$E$2</f>
        <v>EACH</v>
      </c>
      <c r="N2913" s="68">
        <f t="shared" si="90"/>
        <v>3.4772469794037783E-5</v>
      </c>
      <c r="O2913" s="67" t="str">
        <f t="shared" si="91"/>
        <v>LB</v>
      </c>
    </row>
    <row r="2914" spans="1:15" x14ac:dyDescent="0.25">
      <c r="A2914" s="61" t="s">
        <v>4053</v>
      </c>
      <c r="B2914" s="61" t="s">
        <v>3915</v>
      </c>
      <c r="C2914" s="61" t="s">
        <v>22</v>
      </c>
      <c r="D2914" s="62" t="s">
        <v>3828</v>
      </c>
      <c r="E2914" s="62" t="s">
        <v>2679</v>
      </c>
      <c r="F2914" s="67" t="s">
        <v>3917</v>
      </c>
      <c r="G2914" s="63">
        <f>VLOOKUP(Emissions!A2914,Population!$A$5:$L$3146,12,FALSE)*'National Throughput'!$B$2</f>
        <v>40954.856586269183</v>
      </c>
      <c r="H2914" s="12" t="str">
        <f>'Emissions Factors'!$E$2</f>
        <v>EACH</v>
      </c>
      <c r="I2914" s="64">
        <v>515</v>
      </c>
      <c r="J2914" s="65">
        <v>7439976</v>
      </c>
      <c r="K2914" s="66">
        <f>'Emissions Factors'!$C$2</f>
        <v>1.9400679072269228E-9</v>
      </c>
      <c r="L2914" s="67" t="str">
        <f>'Emissions Factors'!$D$2</f>
        <v>LB</v>
      </c>
      <c r="M2914" s="67" t="str">
        <f>'Emissions Factors'!$E$2</f>
        <v>EACH</v>
      </c>
      <c r="N2914" s="68">
        <f t="shared" si="90"/>
        <v>7.9455202908102014E-5</v>
      </c>
      <c r="O2914" s="67" t="str">
        <f t="shared" si="91"/>
        <v>LB</v>
      </c>
    </row>
    <row r="2915" spans="1:15" x14ac:dyDescent="0.25">
      <c r="A2915" s="61" t="s">
        <v>4054</v>
      </c>
      <c r="B2915" s="61" t="s">
        <v>3915</v>
      </c>
      <c r="C2915" s="61" t="s">
        <v>24</v>
      </c>
      <c r="D2915" s="62" t="s">
        <v>4055</v>
      </c>
      <c r="E2915" s="62" t="s">
        <v>2679</v>
      </c>
      <c r="F2915" s="67" t="s">
        <v>3917</v>
      </c>
      <c r="G2915" s="63">
        <f>VLOOKUP(Emissions!A2915,Population!$A$5:$L$3146,12,FALSE)*'National Throughput'!$B$2</f>
        <v>29864.689586797162</v>
      </c>
      <c r="H2915" s="12" t="str">
        <f>'Emissions Factors'!$E$2</f>
        <v>EACH</v>
      </c>
      <c r="I2915" s="64">
        <v>515</v>
      </c>
      <c r="J2915" s="65">
        <v>7439976</v>
      </c>
      <c r="K2915" s="66">
        <f>'Emissions Factors'!$C$2</f>
        <v>1.9400679072269228E-9</v>
      </c>
      <c r="L2915" s="67" t="str">
        <f>'Emissions Factors'!$D$2</f>
        <v>LB</v>
      </c>
      <c r="M2915" s="67" t="str">
        <f>'Emissions Factors'!$E$2</f>
        <v>EACH</v>
      </c>
      <c r="N2915" s="68">
        <f t="shared" si="90"/>
        <v>5.7939525826639245E-5</v>
      </c>
      <c r="O2915" s="67" t="str">
        <f t="shared" si="91"/>
        <v>LB</v>
      </c>
    </row>
    <row r="2916" spans="1:15" x14ac:dyDescent="0.25">
      <c r="A2916" s="61" t="s">
        <v>4056</v>
      </c>
      <c r="B2916" s="61" t="s">
        <v>3915</v>
      </c>
      <c r="C2916" s="61" t="s">
        <v>26</v>
      </c>
      <c r="D2916" s="62" t="s">
        <v>1046</v>
      </c>
      <c r="E2916" s="62" t="s">
        <v>2679</v>
      </c>
      <c r="F2916" s="67" t="s">
        <v>3917</v>
      </c>
      <c r="G2916" s="63">
        <f>VLOOKUP(Emissions!A2916,Population!$A$5:$L$3146,12,FALSE)*'National Throughput'!$B$2</f>
        <v>68036.236275103787</v>
      </c>
      <c r="H2916" s="12" t="str">
        <f>'Emissions Factors'!$E$2</f>
        <v>EACH</v>
      </c>
      <c r="I2916" s="64">
        <v>515</v>
      </c>
      <c r="J2916" s="65">
        <v>7439976</v>
      </c>
      <c r="K2916" s="66">
        <f>'Emissions Factors'!$C$2</f>
        <v>1.9400679072269228E-9</v>
      </c>
      <c r="L2916" s="67" t="str">
        <f>'Emissions Factors'!$D$2</f>
        <v>LB</v>
      </c>
      <c r="M2916" s="67" t="str">
        <f>'Emissions Factors'!$E$2</f>
        <v>EACH</v>
      </c>
      <c r="N2916" s="68">
        <f t="shared" si="90"/>
        <v>1.3199491852583707E-4</v>
      </c>
      <c r="O2916" s="67" t="str">
        <f t="shared" si="91"/>
        <v>LB</v>
      </c>
    </row>
    <row r="2917" spans="1:15" x14ac:dyDescent="0.25">
      <c r="A2917" s="61" t="s">
        <v>4057</v>
      </c>
      <c r="B2917" s="61" t="s">
        <v>3915</v>
      </c>
      <c r="C2917" s="61" t="s">
        <v>1089</v>
      </c>
      <c r="D2917" s="62" t="s">
        <v>4058</v>
      </c>
      <c r="E2917" s="62" t="s">
        <v>5125</v>
      </c>
      <c r="F2917" s="67" t="s">
        <v>3917</v>
      </c>
      <c r="G2917" s="63">
        <f>VLOOKUP(Emissions!A2917,Population!$A$5:$L$3146,12,FALSE)*'National Throughput'!$B$2</f>
        <v>154420.37136540582</v>
      </c>
      <c r="H2917" s="12" t="str">
        <f>'Emissions Factors'!$E$2</f>
        <v>EACH</v>
      </c>
      <c r="I2917" s="64">
        <v>515</v>
      </c>
      <c r="J2917" s="65">
        <v>7439976</v>
      </c>
      <c r="K2917" s="66">
        <f>'Emissions Factors'!$C$2</f>
        <v>1.9400679072269228E-9</v>
      </c>
      <c r="L2917" s="67" t="str">
        <f>'Emissions Factors'!$D$2</f>
        <v>LB</v>
      </c>
      <c r="M2917" s="67" t="str">
        <f>'Emissions Factors'!$E$2</f>
        <v>EACH</v>
      </c>
      <c r="N2917" s="68">
        <f t="shared" si="90"/>
        <v>2.9958600670808712E-4</v>
      </c>
      <c r="O2917" s="67" t="str">
        <f t="shared" si="91"/>
        <v>LB</v>
      </c>
    </row>
    <row r="2918" spans="1:15" x14ac:dyDescent="0.25">
      <c r="A2918" s="61" t="s">
        <v>4059</v>
      </c>
      <c r="B2918" s="61" t="s">
        <v>3915</v>
      </c>
      <c r="C2918" s="61" t="s">
        <v>4060</v>
      </c>
      <c r="D2918" s="62" t="s">
        <v>1097</v>
      </c>
      <c r="E2918" s="62" t="s">
        <v>5125</v>
      </c>
      <c r="F2918" s="67" t="s">
        <v>3917</v>
      </c>
      <c r="G2918" s="63">
        <f>VLOOKUP(Emissions!A2918,Population!$A$5:$L$3146,12,FALSE)*'National Throughput'!$B$2</f>
        <v>17622.843510165258</v>
      </c>
      <c r="H2918" s="12" t="str">
        <f>'Emissions Factors'!$E$2</f>
        <v>EACH</v>
      </c>
      <c r="I2918" s="64">
        <v>515</v>
      </c>
      <c r="J2918" s="65">
        <v>7439976</v>
      </c>
      <c r="K2918" s="66">
        <f>'Emissions Factors'!$C$2</f>
        <v>1.9400679072269228E-9</v>
      </c>
      <c r="L2918" s="67" t="str">
        <f>'Emissions Factors'!$D$2</f>
        <v>LB</v>
      </c>
      <c r="M2918" s="67" t="str">
        <f>'Emissions Factors'!$E$2</f>
        <v>EACH</v>
      </c>
      <c r="N2918" s="68">
        <f t="shared" si="90"/>
        <v>3.4189513128153866E-5</v>
      </c>
      <c r="O2918" s="67" t="str">
        <f t="shared" si="91"/>
        <v>LB</v>
      </c>
    </row>
    <row r="2919" spans="1:15" x14ac:dyDescent="0.25">
      <c r="A2919" s="61" t="s">
        <v>4061</v>
      </c>
      <c r="B2919" s="61" t="s">
        <v>3915</v>
      </c>
      <c r="C2919" s="61" t="s">
        <v>4062</v>
      </c>
      <c r="D2919" s="62" t="s">
        <v>592</v>
      </c>
      <c r="E2919" s="62" t="s">
        <v>5125</v>
      </c>
      <c r="F2919" s="67" t="s">
        <v>3917</v>
      </c>
      <c r="G2919" s="63">
        <f>VLOOKUP(Emissions!A2919,Population!$A$5:$L$3146,12,FALSE)*'National Throughput'!$B$2</f>
        <v>6771.6268446008607</v>
      </c>
      <c r="H2919" s="12" t="str">
        <f>'Emissions Factors'!$E$2</f>
        <v>EACH</v>
      </c>
      <c r="I2919" s="64">
        <v>515</v>
      </c>
      <c r="J2919" s="65">
        <v>7439976</v>
      </c>
      <c r="K2919" s="66">
        <f>'Emissions Factors'!$C$2</f>
        <v>1.9400679072269228E-9</v>
      </c>
      <c r="L2919" s="67" t="str">
        <f>'Emissions Factors'!$D$2</f>
        <v>LB</v>
      </c>
      <c r="M2919" s="67" t="str">
        <f>'Emissions Factors'!$E$2</f>
        <v>EACH</v>
      </c>
      <c r="N2919" s="68">
        <f t="shared" si="90"/>
        <v>1.3137415920926443E-5</v>
      </c>
      <c r="O2919" s="67" t="str">
        <f t="shared" si="91"/>
        <v>LB</v>
      </c>
    </row>
    <row r="2920" spans="1:15" x14ac:dyDescent="0.25">
      <c r="A2920" s="61" t="s">
        <v>4063</v>
      </c>
      <c r="B2920" s="61" t="s">
        <v>3915</v>
      </c>
      <c r="C2920" s="61" t="s">
        <v>4064</v>
      </c>
      <c r="D2920" s="62" t="s">
        <v>4065</v>
      </c>
      <c r="E2920" s="62" t="s">
        <v>5125</v>
      </c>
      <c r="F2920" s="67" t="s">
        <v>3917</v>
      </c>
      <c r="G2920" s="63">
        <f>VLOOKUP(Emissions!A2920,Population!$A$5:$L$3146,12,FALSE)*'National Throughput'!$B$2</f>
        <v>46757.3501023606</v>
      </c>
      <c r="H2920" s="12" t="str">
        <f>'Emissions Factors'!$E$2</f>
        <v>EACH</v>
      </c>
      <c r="I2920" s="64">
        <v>515</v>
      </c>
      <c r="J2920" s="65">
        <v>7439976</v>
      </c>
      <c r="K2920" s="66">
        <f>'Emissions Factors'!$C$2</f>
        <v>1.9400679072269228E-9</v>
      </c>
      <c r="L2920" s="67" t="str">
        <f>'Emissions Factors'!$D$2</f>
        <v>LB</v>
      </c>
      <c r="M2920" s="67" t="str">
        <f>'Emissions Factors'!$E$2</f>
        <v>EACH</v>
      </c>
      <c r="N2920" s="68">
        <f t="shared" si="90"/>
        <v>9.0712434360563273E-5</v>
      </c>
      <c r="O2920" s="67" t="str">
        <f t="shared" si="91"/>
        <v>LB</v>
      </c>
    </row>
    <row r="2921" spans="1:15" x14ac:dyDescent="0.25">
      <c r="A2921" s="61" t="s">
        <v>4066</v>
      </c>
      <c r="B2921" s="61" t="s">
        <v>3915</v>
      </c>
      <c r="C2921" s="61" t="s">
        <v>4067</v>
      </c>
      <c r="D2921" s="62" t="s">
        <v>4068</v>
      </c>
      <c r="E2921" s="62" t="s">
        <v>5125</v>
      </c>
      <c r="F2921" s="67" t="s">
        <v>3917</v>
      </c>
      <c r="G2921" s="63">
        <f>VLOOKUP(Emissions!A2921,Population!$A$5:$L$3146,12,FALSE)*'National Throughput'!$B$2</f>
        <v>239330.80847362522</v>
      </c>
      <c r="H2921" s="12" t="str">
        <f>'Emissions Factors'!$E$2</f>
        <v>EACH</v>
      </c>
      <c r="I2921" s="64">
        <v>515</v>
      </c>
      <c r="J2921" s="65">
        <v>7439976</v>
      </c>
      <c r="K2921" s="66">
        <f>'Emissions Factors'!$C$2</f>
        <v>1.9400679072269228E-9</v>
      </c>
      <c r="L2921" s="67" t="str">
        <f>'Emissions Factors'!$D$2</f>
        <v>LB</v>
      </c>
      <c r="M2921" s="67" t="str">
        <f>'Emissions Factors'!$E$2</f>
        <v>EACH</v>
      </c>
      <c r="N2921" s="68">
        <f t="shared" si="90"/>
        <v>4.6431802073035355E-4</v>
      </c>
      <c r="O2921" s="67" t="str">
        <f t="shared" si="91"/>
        <v>LB</v>
      </c>
    </row>
    <row r="2922" spans="1:15" x14ac:dyDescent="0.25">
      <c r="A2922" s="61" t="s">
        <v>4069</v>
      </c>
      <c r="B2922" s="61" t="s">
        <v>3915</v>
      </c>
      <c r="C2922" s="61" t="s">
        <v>4070</v>
      </c>
      <c r="D2922" s="62" t="s">
        <v>4071</v>
      </c>
      <c r="E2922" s="62" t="s">
        <v>5125</v>
      </c>
      <c r="F2922" s="67" t="s">
        <v>3917</v>
      </c>
      <c r="G2922" s="63">
        <f>VLOOKUP(Emissions!A2922,Population!$A$5:$L$3146,12,FALSE)*'National Throughput'!$B$2</f>
        <v>18183.812748995588</v>
      </c>
      <c r="H2922" s="12" t="str">
        <f>'Emissions Factors'!$E$2</f>
        <v>EACH</v>
      </c>
      <c r="I2922" s="64">
        <v>515</v>
      </c>
      <c r="J2922" s="65">
        <v>7439976</v>
      </c>
      <c r="K2922" s="66">
        <f>'Emissions Factors'!$C$2</f>
        <v>1.9400679072269228E-9</v>
      </c>
      <c r="L2922" s="67" t="str">
        <f>'Emissions Factors'!$D$2</f>
        <v>LB</v>
      </c>
      <c r="M2922" s="67" t="str">
        <f>'Emissions Factors'!$E$2</f>
        <v>EACH</v>
      </c>
      <c r="N2922" s="68">
        <f t="shared" si="90"/>
        <v>3.5277831545350109E-5</v>
      </c>
      <c r="O2922" s="67" t="str">
        <f t="shared" si="91"/>
        <v>LB</v>
      </c>
    </row>
    <row r="2923" spans="1:15" x14ac:dyDescent="0.25">
      <c r="A2923" s="61" t="s">
        <v>4072</v>
      </c>
      <c r="B2923" s="61" t="s">
        <v>3915</v>
      </c>
      <c r="C2923" s="61" t="s">
        <v>4073</v>
      </c>
      <c r="D2923" s="62" t="s">
        <v>2737</v>
      </c>
      <c r="E2923" s="62" t="s">
        <v>5125</v>
      </c>
      <c r="F2923" s="67" t="s">
        <v>3917</v>
      </c>
      <c r="G2923" s="63">
        <f>VLOOKUP(Emissions!A2923,Population!$A$5:$L$3146,12,FALSE)*'National Throughput'!$B$2</f>
        <v>5950.1709756738137</v>
      </c>
      <c r="H2923" s="12" t="str">
        <f>'Emissions Factors'!$E$2</f>
        <v>EACH</v>
      </c>
      <c r="I2923" s="64">
        <v>515</v>
      </c>
      <c r="J2923" s="65">
        <v>7439976</v>
      </c>
      <c r="K2923" s="66">
        <f>'Emissions Factors'!$C$2</f>
        <v>1.9400679072269228E-9</v>
      </c>
      <c r="L2923" s="67" t="str">
        <f>'Emissions Factors'!$D$2</f>
        <v>LB</v>
      </c>
      <c r="M2923" s="67" t="str">
        <f>'Emissions Factors'!$E$2</f>
        <v>EACH</v>
      </c>
      <c r="N2923" s="68">
        <f t="shared" si="90"/>
        <v>1.1543735752417873E-5</v>
      </c>
      <c r="O2923" s="67" t="str">
        <f t="shared" si="91"/>
        <v>LB</v>
      </c>
    </row>
    <row r="2924" spans="1:15" x14ac:dyDescent="0.25">
      <c r="A2924" s="61" t="s">
        <v>4074</v>
      </c>
      <c r="B2924" s="61" t="s">
        <v>3915</v>
      </c>
      <c r="C2924" s="61" t="s">
        <v>4075</v>
      </c>
      <c r="D2924" s="62" t="s">
        <v>4076</v>
      </c>
      <c r="E2924" s="62" t="s">
        <v>5125</v>
      </c>
      <c r="F2924" s="67" t="s">
        <v>3917</v>
      </c>
      <c r="G2924" s="63">
        <f>VLOOKUP(Emissions!A2924,Population!$A$5:$L$3146,12,FALSE)*'National Throughput'!$B$2</f>
        <v>43527.931211909578</v>
      </c>
      <c r="H2924" s="12" t="str">
        <f>'Emissions Factors'!$E$2</f>
        <v>EACH</v>
      </c>
      <c r="I2924" s="64">
        <v>515</v>
      </c>
      <c r="J2924" s="65">
        <v>7439976</v>
      </c>
      <c r="K2924" s="66">
        <f>'Emissions Factors'!$C$2</f>
        <v>1.9400679072269228E-9</v>
      </c>
      <c r="L2924" s="67" t="str">
        <f>'Emissions Factors'!$D$2</f>
        <v>LB</v>
      </c>
      <c r="M2924" s="67" t="str">
        <f>'Emissions Factors'!$E$2</f>
        <v>EACH</v>
      </c>
      <c r="N2924" s="68">
        <f t="shared" si="90"/>
        <v>8.4447142412206864E-5</v>
      </c>
      <c r="O2924" s="67" t="str">
        <f t="shared" si="91"/>
        <v>LB</v>
      </c>
    </row>
    <row r="2925" spans="1:15" x14ac:dyDescent="0.25">
      <c r="A2925" s="61" t="s">
        <v>4077</v>
      </c>
      <c r="B2925" s="61" t="s">
        <v>3915</v>
      </c>
      <c r="C2925" s="61" t="s">
        <v>4078</v>
      </c>
      <c r="D2925" s="62" t="s">
        <v>4079</v>
      </c>
      <c r="E2925" s="62" t="s">
        <v>5125</v>
      </c>
      <c r="F2925" s="67" t="s">
        <v>3917</v>
      </c>
      <c r="G2925" s="63">
        <f>VLOOKUP(Emissions!A2925,Population!$A$5:$L$3146,12,FALSE)*'National Throughput'!$B$2</f>
        <v>5601.4880849931697</v>
      </c>
      <c r="H2925" s="12" t="str">
        <f>'Emissions Factors'!$E$2</f>
        <v>EACH</v>
      </c>
      <c r="I2925" s="64">
        <v>515</v>
      </c>
      <c r="J2925" s="65">
        <v>7439976</v>
      </c>
      <c r="K2925" s="66">
        <f>'Emissions Factors'!$C$2</f>
        <v>1.9400679072269228E-9</v>
      </c>
      <c r="L2925" s="67" t="str">
        <f>'Emissions Factors'!$D$2</f>
        <v>LB</v>
      </c>
      <c r="M2925" s="67" t="str">
        <f>'Emissions Factors'!$E$2</f>
        <v>EACH</v>
      </c>
      <c r="N2925" s="68">
        <f t="shared" si="90"/>
        <v>1.0867267266409243E-5</v>
      </c>
      <c r="O2925" s="67" t="str">
        <f t="shared" si="91"/>
        <v>LB</v>
      </c>
    </row>
    <row r="2926" spans="1:15" x14ac:dyDescent="0.25">
      <c r="A2926" s="61" t="s">
        <v>4080</v>
      </c>
      <c r="B2926" s="61" t="s">
        <v>3915</v>
      </c>
      <c r="C2926" s="61" t="s">
        <v>4081</v>
      </c>
      <c r="D2926" s="62" t="s">
        <v>3960</v>
      </c>
      <c r="E2926" s="62" t="s">
        <v>5125</v>
      </c>
      <c r="F2926" s="67" t="s">
        <v>3917</v>
      </c>
      <c r="G2926" s="63">
        <f>VLOOKUP(Emissions!A2926,Population!$A$5:$L$3146,12,FALSE)*'National Throughput'!$B$2</f>
        <v>25108.244742747673</v>
      </c>
      <c r="H2926" s="12" t="str">
        <f>'Emissions Factors'!$E$2</f>
        <v>EACH</v>
      </c>
      <c r="I2926" s="64">
        <v>515</v>
      </c>
      <c r="J2926" s="65">
        <v>7439976</v>
      </c>
      <c r="K2926" s="66">
        <f>'Emissions Factors'!$C$2</f>
        <v>1.9400679072269228E-9</v>
      </c>
      <c r="L2926" s="67" t="str">
        <f>'Emissions Factors'!$D$2</f>
        <v>LB</v>
      </c>
      <c r="M2926" s="67" t="str">
        <f>'Emissions Factors'!$E$2</f>
        <v>EACH</v>
      </c>
      <c r="N2926" s="68">
        <f t="shared" si="90"/>
        <v>4.8711699832203867E-5</v>
      </c>
      <c r="O2926" s="67" t="str">
        <f t="shared" si="91"/>
        <v>LB</v>
      </c>
    </row>
    <row r="2927" spans="1:15" x14ac:dyDescent="0.25">
      <c r="A2927" s="61" t="s">
        <v>4082</v>
      </c>
      <c r="B2927" s="61" t="s">
        <v>3915</v>
      </c>
      <c r="C2927" s="61" t="s">
        <v>4083</v>
      </c>
      <c r="D2927" s="62" t="s">
        <v>4084</v>
      </c>
      <c r="E2927" s="62" t="s">
        <v>5125</v>
      </c>
      <c r="F2927" s="67" t="s">
        <v>3917</v>
      </c>
      <c r="G2927" s="63">
        <f>VLOOKUP(Emissions!A2927,Population!$A$5:$L$3146,12,FALSE)*'National Throughput'!$B$2</f>
        <v>13948.341165139529</v>
      </c>
      <c r="H2927" s="12" t="str">
        <f>'Emissions Factors'!$E$2</f>
        <v>EACH</v>
      </c>
      <c r="I2927" s="64">
        <v>515</v>
      </c>
      <c r="J2927" s="65">
        <v>7439976</v>
      </c>
      <c r="K2927" s="66">
        <f>'Emissions Factors'!$C$2</f>
        <v>1.9400679072269228E-9</v>
      </c>
      <c r="L2927" s="67" t="str">
        <f>'Emissions Factors'!$D$2</f>
        <v>LB</v>
      </c>
      <c r="M2927" s="67" t="str">
        <f>'Emissions Factors'!$E$2</f>
        <v>EACH</v>
      </c>
      <c r="N2927" s="68">
        <f t="shared" si="90"/>
        <v>2.7060729053539383E-5</v>
      </c>
      <c r="O2927" s="67" t="str">
        <f t="shared" si="91"/>
        <v>LB</v>
      </c>
    </row>
    <row r="2928" spans="1:15" x14ac:dyDescent="0.25">
      <c r="A2928" s="61" t="s">
        <v>4085</v>
      </c>
      <c r="B2928" s="61" t="s">
        <v>3915</v>
      </c>
      <c r="C2928" s="61" t="s">
        <v>4086</v>
      </c>
      <c r="D2928" s="62" t="s">
        <v>2767</v>
      </c>
      <c r="E2928" s="62" t="s">
        <v>5125</v>
      </c>
      <c r="F2928" s="67" t="s">
        <v>3917</v>
      </c>
      <c r="G2928" s="63">
        <f>VLOOKUP(Emissions!A2928,Population!$A$5:$L$3146,12,FALSE)*'National Throughput'!$B$2</f>
        <v>8743.7362527740333</v>
      </c>
      <c r="H2928" s="12" t="str">
        <f>'Emissions Factors'!$E$2</f>
        <v>EACH</v>
      </c>
      <c r="I2928" s="64">
        <v>515</v>
      </c>
      <c r="J2928" s="65">
        <v>7439976</v>
      </c>
      <c r="K2928" s="66">
        <f>'Emissions Factors'!$C$2</f>
        <v>1.9400679072269228E-9</v>
      </c>
      <c r="L2928" s="67" t="str">
        <f>'Emissions Factors'!$D$2</f>
        <v>LB</v>
      </c>
      <c r="M2928" s="67" t="str">
        <f>'Emissions Factors'!$E$2</f>
        <v>EACH</v>
      </c>
      <c r="N2928" s="68">
        <f t="shared" si="90"/>
        <v>1.6963442093263494E-5</v>
      </c>
      <c r="O2928" s="67" t="str">
        <f t="shared" si="91"/>
        <v>LB</v>
      </c>
    </row>
    <row r="2929" spans="1:15" x14ac:dyDescent="0.25">
      <c r="A2929" s="61" t="s">
        <v>4087</v>
      </c>
      <c r="B2929" s="61" t="s">
        <v>3915</v>
      </c>
      <c r="C2929" s="61" t="s">
        <v>4088</v>
      </c>
      <c r="D2929" s="62" t="s">
        <v>4089</v>
      </c>
      <c r="E2929" s="62" t="s">
        <v>5125</v>
      </c>
      <c r="F2929" s="67" t="s">
        <v>3917</v>
      </c>
      <c r="G2929" s="63">
        <f>VLOOKUP(Emissions!A2929,Population!$A$5:$L$3146,12,FALSE)*'National Throughput'!$B$2</f>
        <v>29073.999855283113</v>
      </c>
      <c r="H2929" s="12" t="str">
        <f>'Emissions Factors'!$E$2</f>
        <v>EACH</v>
      </c>
      <c r="I2929" s="64">
        <v>515</v>
      </c>
      <c r="J2929" s="65">
        <v>7439976</v>
      </c>
      <c r="K2929" s="66">
        <f>'Emissions Factors'!$C$2</f>
        <v>1.9400679072269228E-9</v>
      </c>
      <c r="L2929" s="67" t="str">
        <f>'Emissions Factors'!$D$2</f>
        <v>LB</v>
      </c>
      <c r="M2929" s="67" t="str">
        <f>'Emissions Factors'!$E$2</f>
        <v>EACH</v>
      </c>
      <c r="N2929" s="68">
        <f t="shared" si="90"/>
        <v>5.6405534053954962E-5</v>
      </c>
      <c r="O2929" s="67" t="str">
        <f t="shared" si="91"/>
        <v>LB</v>
      </c>
    </row>
    <row r="2930" spans="1:15" x14ac:dyDescent="0.25">
      <c r="A2930" s="61" t="s">
        <v>4090</v>
      </c>
      <c r="B2930" s="61" t="s">
        <v>3915</v>
      </c>
      <c r="C2930" s="61" t="s">
        <v>4091</v>
      </c>
      <c r="D2930" s="62" t="s">
        <v>4092</v>
      </c>
      <c r="E2930" s="62" t="s">
        <v>5125</v>
      </c>
      <c r="F2930" s="67" t="s">
        <v>3917</v>
      </c>
      <c r="G2930" s="63">
        <f>VLOOKUP(Emissions!A2930,Population!$A$5:$L$3146,12,FALSE)*'National Throughput'!$B$2</f>
        <v>7193.1229271589345</v>
      </c>
      <c r="H2930" s="12" t="str">
        <f>'Emissions Factors'!$E$2</f>
        <v>EACH</v>
      </c>
      <c r="I2930" s="64">
        <v>515</v>
      </c>
      <c r="J2930" s="65">
        <v>7439976</v>
      </c>
      <c r="K2930" s="66">
        <f>'Emissions Factors'!$C$2</f>
        <v>1.9400679072269228E-9</v>
      </c>
      <c r="L2930" s="67" t="str">
        <f>'Emissions Factors'!$D$2</f>
        <v>LB</v>
      </c>
      <c r="M2930" s="67" t="str">
        <f>'Emissions Factors'!$E$2</f>
        <v>EACH</v>
      </c>
      <c r="N2930" s="68">
        <f t="shared" si="90"/>
        <v>1.3955146943719231E-5</v>
      </c>
      <c r="O2930" s="67" t="str">
        <f t="shared" si="91"/>
        <v>LB</v>
      </c>
    </row>
    <row r="2931" spans="1:15" x14ac:dyDescent="0.25">
      <c r="A2931" s="61" t="s">
        <v>4093</v>
      </c>
      <c r="B2931" s="61" t="s">
        <v>3915</v>
      </c>
      <c r="C2931" s="61" t="s">
        <v>4094</v>
      </c>
      <c r="D2931" s="62" t="s">
        <v>3075</v>
      </c>
      <c r="E2931" s="62" t="s">
        <v>5125</v>
      </c>
      <c r="F2931" s="67" t="s">
        <v>3917</v>
      </c>
      <c r="G2931" s="63">
        <f>VLOOKUP(Emissions!A2931,Population!$A$5:$L$3146,12,FALSE)*'National Throughput'!$B$2</f>
        <v>140374.60409845845</v>
      </c>
      <c r="H2931" s="12" t="str">
        <f>'Emissions Factors'!$E$2</f>
        <v>EACH</v>
      </c>
      <c r="I2931" s="64">
        <v>515</v>
      </c>
      <c r="J2931" s="65">
        <v>7439976</v>
      </c>
      <c r="K2931" s="66">
        <f>'Emissions Factors'!$C$2</f>
        <v>1.9400679072269228E-9</v>
      </c>
      <c r="L2931" s="67" t="str">
        <f>'Emissions Factors'!$D$2</f>
        <v>LB</v>
      </c>
      <c r="M2931" s="67" t="str">
        <f>'Emissions Factors'!$E$2</f>
        <v>EACH</v>
      </c>
      <c r="N2931" s="68">
        <f t="shared" si="90"/>
        <v>2.7233626440110412E-4</v>
      </c>
      <c r="O2931" s="67" t="str">
        <f t="shared" si="91"/>
        <v>LB</v>
      </c>
    </row>
    <row r="2932" spans="1:15" x14ac:dyDescent="0.25">
      <c r="A2932" s="61" t="s">
        <v>4095</v>
      </c>
      <c r="B2932" s="61" t="s">
        <v>3915</v>
      </c>
      <c r="C2932" s="61" t="s">
        <v>4096</v>
      </c>
      <c r="D2932" s="62" t="s">
        <v>4097</v>
      </c>
      <c r="E2932" s="62" t="s">
        <v>5125</v>
      </c>
      <c r="F2932" s="67" t="s">
        <v>3917</v>
      </c>
      <c r="G2932" s="63">
        <f>VLOOKUP(Emissions!A2932,Population!$A$5:$L$3146,12,FALSE)*'National Throughput'!$B$2</f>
        <v>53818.178638643643</v>
      </c>
      <c r="H2932" s="12" t="str">
        <f>'Emissions Factors'!$E$2</f>
        <v>EACH</v>
      </c>
      <c r="I2932" s="64">
        <v>515</v>
      </c>
      <c r="J2932" s="65">
        <v>7439976</v>
      </c>
      <c r="K2932" s="66">
        <f>'Emissions Factors'!$C$2</f>
        <v>1.9400679072269228E-9</v>
      </c>
      <c r="L2932" s="67" t="str">
        <f>'Emissions Factors'!$D$2</f>
        <v>LB</v>
      </c>
      <c r="M2932" s="67" t="str">
        <f>'Emissions Factors'!$E$2</f>
        <v>EACH</v>
      </c>
      <c r="N2932" s="68">
        <f t="shared" si="90"/>
        <v>1.0441092120223805E-4</v>
      </c>
      <c r="O2932" s="67" t="str">
        <f t="shared" si="91"/>
        <v>LB</v>
      </c>
    </row>
    <row r="2933" spans="1:15" x14ac:dyDescent="0.25">
      <c r="A2933" s="61" t="s">
        <v>4098</v>
      </c>
      <c r="B2933" s="61" t="s">
        <v>3915</v>
      </c>
      <c r="C2933" s="61" t="s">
        <v>4099</v>
      </c>
      <c r="D2933" s="62" t="s">
        <v>4100</v>
      </c>
      <c r="E2933" s="62" t="s">
        <v>5125</v>
      </c>
      <c r="F2933" s="67" t="s">
        <v>3917</v>
      </c>
      <c r="G2933" s="63">
        <f>VLOOKUP(Emissions!A2933,Population!$A$5:$L$3146,12,FALSE)*'National Throughput'!$B$2</f>
        <v>22762.839533963459</v>
      </c>
      <c r="H2933" s="12" t="str">
        <f>'Emissions Factors'!$E$2</f>
        <v>EACH</v>
      </c>
      <c r="I2933" s="64">
        <v>515</v>
      </c>
      <c r="J2933" s="65">
        <v>7439976</v>
      </c>
      <c r="K2933" s="66">
        <f>'Emissions Factors'!$C$2</f>
        <v>1.9400679072269228E-9</v>
      </c>
      <c r="L2933" s="67" t="str">
        <f>'Emissions Factors'!$D$2</f>
        <v>LB</v>
      </c>
      <c r="M2933" s="67" t="str">
        <f>'Emissions Factors'!$E$2</f>
        <v>EACH</v>
      </c>
      <c r="N2933" s="68">
        <f t="shared" si="90"/>
        <v>4.4161454457198754E-5</v>
      </c>
      <c r="O2933" s="67" t="str">
        <f t="shared" si="91"/>
        <v>LB</v>
      </c>
    </row>
    <row r="2934" spans="1:15" x14ac:dyDescent="0.25">
      <c r="A2934" s="61" t="s">
        <v>4101</v>
      </c>
      <c r="B2934" s="61" t="s">
        <v>3915</v>
      </c>
      <c r="C2934" s="61" t="s">
        <v>4102</v>
      </c>
      <c r="D2934" s="62" t="s">
        <v>3085</v>
      </c>
      <c r="E2934" s="62" t="s">
        <v>5125</v>
      </c>
      <c r="F2934" s="67" t="s">
        <v>3917</v>
      </c>
      <c r="G2934" s="63">
        <f>VLOOKUP(Emissions!A2934,Population!$A$5:$L$3146,12,FALSE)*'National Throughput'!$B$2</f>
        <v>7497.7076875476141</v>
      </c>
      <c r="H2934" s="12" t="str">
        <f>'Emissions Factors'!$E$2</f>
        <v>EACH</v>
      </c>
      <c r="I2934" s="64">
        <v>515</v>
      </c>
      <c r="J2934" s="65">
        <v>7439976</v>
      </c>
      <c r="K2934" s="66">
        <f>'Emissions Factors'!$C$2</f>
        <v>1.9400679072269228E-9</v>
      </c>
      <c r="L2934" s="67" t="str">
        <f>'Emissions Factors'!$D$2</f>
        <v>LB</v>
      </c>
      <c r="M2934" s="67" t="str">
        <f>'Emissions Factors'!$E$2</f>
        <v>EACH</v>
      </c>
      <c r="N2934" s="68">
        <f t="shared" si="90"/>
        <v>1.454606206237971E-5</v>
      </c>
      <c r="O2934" s="67" t="str">
        <f t="shared" si="91"/>
        <v>LB</v>
      </c>
    </row>
    <row r="2935" spans="1:15" x14ac:dyDescent="0.25">
      <c r="A2935" s="61" t="s">
        <v>4103</v>
      </c>
      <c r="B2935" s="61" t="s">
        <v>3915</v>
      </c>
      <c r="C2935" s="61" t="s">
        <v>4104</v>
      </c>
      <c r="D2935" s="62" t="s">
        <v>4105</v>
      </c>
      <c r="E2935" s="62" t="s">
        <v>5125</v>
      </c>
      <c r="F2935" s="67" t="s">
        <v>3917</v>
      </c>
      <c r="G2935" s="63">
        <f>VLOOKUP(Emissions!A2935,Population!$A$5:$L$3146,12,FALSE)*'National Throughput'!$B$2</f>
        <v>81065.695469508442</v>
      </c>
      <c r="H2935" s="12" t="str">
        <f>'Emissions Factors'!$E$2</f>
        <v>EACH</v>
      </c>
      <c r="I2935" s="64">
        <v>515</v>
      </c>
      <c r="J2935" s="65">
        <v>7439976</v>
      </c>
      <c r="K2935" s="66">
        <f>'Emissions Factors'!$C$2</f>
        <v>1.9400679072269228E-9</v>
      </c>
      <c r="L2935" s="67" t="str">
        <f>'Emissions Factors'!$D$2</f>
        <v>LB</v>
      </c>
      <c r="M2935" s="67" t="str">
        <f>'Emissions Factors'!$E$2</f>
        <v>EACH</v>
      </c>
      <c r="N2935" s="68">
        <f t="shared" si="90"/>
        <v>1.5727295415742429E-4</v>
      </c>
      <c r="O2935" s="67" t="str">
        <f t="shared" si="91"/>
        <v>LB</v>
      </c>
    </row>
    <row r="2936" spans="1:15" x14ac:dyDescent="0.25">
      <c r="A2936" s="61" t="s">
        <v>4106</v>
      </c>
      <c r="B2936" s="61" t="s">
        <v>3915</v>
      </c>
      <c r="C2936" s="61" t="s">
        <v>4107</v>
      </c>
      <c r="D2936" s="62" t="s">
        <v>4108</v>
      </c>
      <c r="E2936" s="62" t="s">
        <v>5125</v>
      </c>
      <c r="F2936" s="67" t="s">
        <v>3917</v>
      </c>
      <c r="G2936" s="63">
        <f>VLOOKUP(Emissions!A2936,Population!$A$5:$L$3146,12,FALSE)*'National Throughput'!$B$2</f>
        <v>43155.660949212303</v>
      </c>
      <c r="H2936" s="12" t="str">
        <f>'Emissions Factors'!$E$2</f>
        <v>EACH</v>
      </c>
      <c r="I2936" s="64">
        <v>515</v>
      </c>
      <c r="J2936" s="65">
        <v>7439976</v>
      </c>
      <c r="K2936" s="66">
        <f>'Emissions Factors'!$C$2</f>
        <v>1.9400679072269228E-9</v>
      </c>
      <c r="L2936" s="67" t="str">
        <f>'Emissions Factors'!$D$2</f>
        <v>LB</v>
      </c>
      <c r="M2936" s="67" t="str">
        <f>'Emissions Factors'!$E$2</f>
        <v>EACH</v>
      </c>
      <c r="N2936" s="68">
        <f t="shared" si="90"/>
        <v>8.3724912822732942E-5</v>
      </c>
      <c r="O2936" s="67" t="str">
        <f t="shared" si="91"/>
        <v>LB</v>
      </c>
    </row>
    <row r="2937" spans="1:15" x14ac:dyDescent="0.25">
      <c r="A2937" s="61" t="s">
        <v>4109</v>
      </c>
      <c r="B2937" s="61" t="s">
        <v>3915</v>
      </c>
      <c r="C2937" s="61" t="s">
        <v>4110</v>
      </c>
      <c r="D2937" s="62" t="s">
        <v>4111</v>
      </c>
      <c r="E2937" s="62" t="s">
        <v>5125</v>
      </c>
      <c r="F2937" s="67" t="s">
        <v>3917</v>
      </c>
      <c r="G2937" s="63">
        <f>VLOOKUP(Emissions!A2937,Population!$A$5:$L$3146,12,FALSE)*'National Throughput'!$B$2</f>
        <v>15561.51230349439</v>
      </c>
      <c r="H2937" s="12" t="str">
        <f>'Emissions Factors'!$E$2</f>
        <v>EACH</v>
      </c>
      <c r="I2937" s="64">
        <v>515</v>
      </c>
      <c r="J2937" s="65">
        <v>7439976</v>
      </c>
      <c r="K2937" s="66">
        <f>'Emissions Factors'!$C$2</f>
        <v>1.9400679072269228E-9</v>
      </c>
      <c r="L2937" s="67" t="str">
        <f>'Emissions Factors'!$D$2</f>
        <v>LB</v>
      </c>
      <c r="M2937" s="67" t="str">
        <f>'Emissions Factors'!$E$2</f>
        <v>EACH</v>
      </c>
      <c r="N2937" s="68">
        <f t="shared" si="90"/>
        <v>3.0190390607926372E-5</v>
      </c>
      <c r="O2937" s="67" t="str">
        <f t="shared" si="91"/>
        <v>LB</v>
      </c>
    </row>
    <row r="2938" spans="1:15" x14ac:dyDescent="0.25">
      <c r="A2938" s="61" t="s">
        <v>4112</v>
      </c>
      <c r="B2938" s="61" t="s">
        <v>3915</v>
      </c>
      <c r="C2938" s="61" t="s">
        <v>4113</v>
      </c>
      <c r="D2938" s="62" t="s">
        <v>4114</v>
      </c>
      <c r="E2938" s="62" t="s">
        <v>5125</v>
      </c>
      <c r="F2938" s="67" t="s">
        <v>3917</v>
      </c>
      <c r="G2938" s="63">
        <f>VLOOKUP(Emissions!A2938,Population!$A$5:$L$3146,12,FALSE)*'National Throughput'!$B$2</f>
        <v>14061.150335653856</v>
      </c>
      <c r="H2938" s="12" t="str">
        <f>'Emissions Factors'!$E$2</f>
        <v>EACH</v>
      </c>
      <c r="I2938" s="64">
        <v>515</v>
      </c>
      <c r="J2938" s="65">
        <v>7439976</v>
      </c>
      <c r="K2938" s="66">
        <f>'Emissions Factors'!$C$2</f>
        <v>1.9400679072269228E-9</v>
      </c>
      <c r="L2938" s="67" t="str">
        <f>'Emissions Factors'!$D$2</f>
        <v>LB</v>
      </c>
      <c r="M2938" s="67" t="str">
        <f>'Emissions Factors'!$E$2</f>
        <v>EACH</v>
      </c>
      <c r="N2938" s="68">
        <f t="shared" si="90"/>
        <v>2.7279586504895121E-5</v>
      </c>
      <c r="O2938" s="67" t="str">
        <f t="shared" si="91"/>
        <v>LB</v>
      </c>
    </row>
    <row r="2939" spans="1:15" x14ac:dyDescent="0.25">
      <c r="A2939" s="61" t="s">
        <v>4115</v>
      </c>
      <c r="B2939" s="61" t="s">
        <v>3915</v>
      </c>
      <c r="C2939" s="61" t="s">
        <v>4116</v>
      </c>
      <c r="D2939" s="62" t="s">
        <v>4117</v>
      </c>
      <c r="E2939" s="62" t="s">
        <v>5125</v>
      </c>
      <c r="F2939" s="67" t="s">
        <v>3917</v>
      </c>
      <c r="G2939" s="63">
        <f>VLOOKUP(Emissions!A2939,Population!$A$5:$L$3146,12,FALSE)*'National Throughput'!$B$2</f>
        <v>187637.54439230598</v>
      </c>
      <c r="H2939" s="12" t="str">
        <f>'Emissions Factors'!$E$2</f>
        <v>EACH</v>
      </c>
      <c r="I2939" s="64">
        <v>515</v>
      </c>
      <c r="J2939" s="65">
        <v>7439976</v>
      </c>
      <c r="K2939" s="66">
        <f>'Emissions Factors'!$C$2</f>
        <v>1.9400679072269228E-9</v>
      </c>
      <c r="L2939" s="67" t="str">
        <f>'Emissions Factors'!$D$2</f>
        <v>LB</v>
      </c>
      <c r="M2939" s="67" t="str">
        <f>'Emissions Factors'!$E$2</f>
        <v>EACH</v>
      </c>
      <c r="N2939" s="68">
        <f t="shared" si="90"/>
        <v>3.640295780663799E-4</v>
      </c>
      <c r="O2939" s="67" t="str">
        <f t="shared" si="91"/>
        <v>LB</v>
      </c>
    </row>
    <row r="2940" spans="1:15" x14ac:dyDescent="0.25">
      <c r="A2940" s="61" t="s">
        <v>4118</v>
      </c>
      <c r="B2940" s="61" t="s">
        <v>3915</v>
      </c>
      <c r="C2940" s="61" t="s">
        <v>4119</v>
      </c>
      <c r="D2940" s="62" t="s">
        <v>1111</v>
      </c>
      <c r="E2940" s="62" t="s">
        <v>5125</v>
      </c>
      <c r="F2940" s="67" t="s">
        <v>3917</v>
      </c>
      <c r="G2940" s="63">
        <f>VLOOKUP(Emissions!A2940,Population!$A$5:$L$3146,12,FALSE)*'National Throughput'!$B$2</f>
        <v>251695.71909990915</v>
      </c>
      <c r="H2940" s="12" t="str">
        <f>'Emissions Factors'!$E$2</f>
        <v>EACH</v>
      </c>
      <c r="I2940" s="64">
        <v>515</v>
      </c>
      <c r="J2940" s="65">
        <v>7439976</v>
      </c>
      <c r="K2940" s="66">
        <f>'Emissions Factors'!$C$2</f>
        <v>1.9400679072269228E-9</v>
      </c>
      <c r="L2940" s="67" t="str">
        <f>'Emissions Factors'!$D$2</f>
        <v>LB</v>
      </c>
      <c r="M2940" s="67" t="str">
        <f>'Emissions Factors'!$E$2</f>
        <v>EACH</v>
      </c>
      <c r="N2940" s="68">
        <f t="shared" si="90"/>
        <v>4.8830678701213622E-4</v>
      </c>
      <c r="O2940" s="67" t="str">
        <f t="shared" si="91"/>
        <v>LB</v>
      </c>
    </row>
    <row r="2941" spans="1:15" x14ac:dyDescent="0.25">
      <c r="A2941" s="61" t="s">
        <v>4120</v>
      </c>
      <c r="B2941" s="61" t="s">
        <v>3915</v>
      </c>
      <c r="C2941" s="61" t="s">
        <v>4121</v>
      </c>
      <c r="D2941" s="62" t="s">
        <v>827</v>
      </c>
      <c r="E2941" s="62" t="s">
        <v>5125</v>
      </c>
      <c r="F2941" s="67" t="s">
        <v>3917</v>
      </c>
      <c r="G2941" s="63">
        <f>VLOOKUP(Emissions!A2941,Population!$A$5:$L$3146,12,FALSE)*'National Throughput'!$B$2</f>
        <v>4133.9433303931655</v>
      </c>
      <c r="H2941" s="12" t="str">
        <f>'Emissions Factors'!$E$2</f>
        <v>EACH</v>
      </c>
      <c r="I2941" s="64">
        <v>515</v>
      </c>
      <c r="J2941" s="65">
        <v>7439976</v>
      </c>
      <c r="K2941" s="66">
        <f>'Emissions Factors'!$C$2</f>
        <v>1.9400679072269228E-9</v>
      </c>
      <c r="L2941" s="67" t="str">
        <f>'Emissions Factors'!$D$2</f>
        <v>LB</v>
      </c>
      <c r="M2941" s="67" t="str">
        <f>'Emissions Factors'!$E$2</f>
        <v>EACH</v>
      </c>
      <c r="N2941" s="68">
        <f t="shared" si="90"/>
        <v>8.0201307855905648E-6</v>
      </c>
      <c r="O2941" s="67" t="str">
        <f t="shared" si="91"/>
        <v>LB</v>
      </c>
    </row>
    <row r="2942" spans="1:15" x14ac:dyDescent="0.25">
      <c r="A2942" s="61" t="s">
        <v>4122</v>
      </c>
      <c r="B2942" s="61" t="s">
        <v>3915</v>
      </c>
      <c r="C2942" s="61" t="s">
        <v>4123</v>
      </c>
      <c r="D2942" s="62" t="s">
        <v>4124</v>
      </c>
      <c r="E2942" s="62" t="s">
        <v>5125</v>
      </c>
      <c r="F2942" s="67" t="s">
        <v>3917</v>
      </c>
      <c r="G2942" s="63">
        <f>VLOOKUP(Emissions!A2942,Population!$A$5:$L$3146,12,FALSE)*'National Throughput'!$B$2</f>
        <v>33536.115318081589</v>
      </c>
      <c r="H2942" s="12" t="str">
        <f>'Emissions Factors'!$E$2</f>
        <v>EACH</v>
      </c>
      <c r="I2942" s="64">
        <v>515</v>
      </c>
      <c r="J2942" s="65">
        <v>7439976</v>
      </c>
      <c r="K2942" s="66">
        <f>'Emissions Factors'!$C$2</f>
        <v>1.9400679072269228E-9</v>
      </c>
      <c r="L2942" s="67" t="str">
        <f>'Emissions Factors'!$D$2</f>
        <v>LB</v>
      </c>
      <c r="M2942" s="67" t="str">
        <f>'Emissions Factors'!$E$2</f>
        <v>EACH</v>
      </c>
      <c r="N2942" s="68">
        <f t="shared" si="90"/>
        <v>6.5062341061671291E-5</v>
      </c>
      <c r="O2942" s="67" t="str">
        <f t="shared" si="91"/>
        <v>LB</v>
      </c>
    </row>
    <row r="2943" spans="1:15" x14ac:dyDescent="0.25">
      <c r="A2943" s="61" t="s">
        <v>4125</v>
      </c>
      <c r="B2943" s="61" t="s">
        <v>3915</v>
      </c>
      <c r="C2943" s="61" t="s">
        <v>1790</v>
      </c>
      <c r="D2943" s="62" t="s">
        <v>4126</v>
      </c>
      <c r="E2943" s="62" t="s">
        <v>5125</v>
      </c>
      <c r="F2943" s="67" t="s">
        <v>3917</v>
      </c>
      <c r="G2943" s="63">
        <f>VLOOKUP(Emissions!A2943,Population!$A$5:$L$3146,12,FALSE)*'National Throughput'!$B$2</f>
        <v>12355.68078506</v>
      </c>
      <c r="H2943" s="12" t="str">
        <f>'Emissions Factors'!$E$2</f>
        <v>EACH</v>
      </c>
      <c r="I2943" s="64">
        <v>515</v>
      </c>
      <c r="J2943" s="65">
        <v>7439976</v>
      </c>
      <c r="K2943" s="66">
        <f>'Emissions Factors'!$C$2</f>
        <v>1.9400679072269228E-9</v>
      </c>
      <c r="L2943" s="67" t="str">
        <f>'Emissions Factors'!$D$2</f>
        <v>LB</v>
      </c>
      <c r="M2943" s="67" t="str">
        <f>'Emissions Factors'!$E$2</f>
        <v>EACH</v>
      </c>
      <c r="N2943" s="68">
        <f t="shared" si="90"/>
        <v>2.3970859763035257E-5</v>
      </c>
      <c r="O2943" s="67" t="str">
        <f t="shared" si="91"/>
        <v>LB</v>
      </c>
    </row>
    <row r="2944" spans="1:15" x14ac:dyDescent="0.25">
      <c r="A2944" s="61" t="s">
        <v>4127</v>
      </c>
      <c r="B2944" s="61" t="s">
        <v>3915</v>
      </c>
      <c r="C2944" s="61" t="s">
        <v>4128</v>
      </c>
      <c r="D2944" s="62" t="s">
        <v>4129</v>
      </c>
      <c r="E2944" s="62" t="s">
        <v>5125</v>
      </c>
      <c r="F2944" s="67" t="s">
        <v>3917</v>
      </c>
      <c r="G2944" s="63">
        <f>VLOOKUP(Emissions!A2944,Population!$A$5:$L$3146,12,FALSE)*'National Throughput'!$B$2</f>
        <v>98455.741873248684</v>
      </c>
      <c r="H2944" s="12" t="str">
        <f>'Emissions Factors'!$E$2</f>
        <v>EACH</v>
      </c>
      <c r="I2944" s="64">
        <v>515</v>
      </c>
      <c r="J2944" s="65">
        <v>7439976</v>
      </c>
      <c r="K2944" s="66">
        <f>'Emissions Factors'!$C$2</f>
        <v>1.9400679072269228E-9</v>
      </c>
      <c r="L2944" s="67" t="str">
        <f>'Emissions Factors'!$D$2</f>
        <v>LB</v>
      </c>
      <c r="M2944" s="67" t="str">
        <f>'Emissions Factors'!$E$2</f>
        <v>EACH</v>
      </c>
      <c r="N2944" s="68">
        <f t="shared" si="90"/>
        <v>1.9101082509050769E-4</v>
      </c>
      <c r="O2944" s="67" t="str">
        <f t="shared" si="91"/>
        <v>LB</v>
      </c>
    </row>
    <row r="2945" spans="1:15" x14ac:dyDescent="0.25">
      <c r="A2945" s="61" t="s">
        <v>4130</v>
      </c>
      <c r="B2945" s="61" t="s">
        <v>3915</v>
      </c>
      <c r="C2945" s="61" t="s">
        <v>4131</v>
      </c>
      <c r="D2945" s="62" t="s">
        <v>4132</v>
      </c>
      <c r="E2945" s="62" t="s">
        <v>5125</v>
      </c>
      <c r="F2945" s="67" t="s">
        <v>3917</v>
      </c>
      <c r="G2945" s="63">
        <f>VLOOKUP(Emissions!A2945,Population!$A$5:$L$3146,12,FALSE)*'National Throughput'!$B$2</f>
        <v>18096.642026325426</v>
      </c>
      <c r="H2945" s="12" t="str">
        <f>'Emissions Factors'!$E$2</f>
        <v>EACH</v>
      </c>
      <c r="I2945" s="64">
        <v>515</v>
      </c>
      <c r="J2945" s="65">
        <v>7439976</v>
      </c>
      <c r="K2945" s="66">
        <f>'Emissions Factors'!$C$2</f>
        <v>1.9400679072269228E-9</v>
      </c>
      <c r="L2945" s="67" t="str">
        <f>'Emissions Factors'!$D$2</f>
        <v>LB</v>
      </c>
      <c r="M2945" s="67" t="str">
        <f>'Emissions Factors'!$E$2</f>
        <v>EACH</v>
      </c>
      <c r="N2945" s="68">
        <f t="shared" si="90"/>
        <v>3.5108714423847951E-5</v>
      </c>
      <c r="O2945" s="67" t="str">
        <f t="shared" si="91"/>
        <v>LB</v>
      </c>
    </row>
    <row r="2946" spans="1:15" x14ac:dyDescent="0.25">
      <c r="A2946" s="61" t="s">
        <v>4133</v>
      </c>
      <c r="B2946" s="61" t="s">
        <v>3915</v>
      </c>
      <c r="C2946" s="61" t="s">
        <v>4134</v>
      </c>
      <c r="D2946" s="62" t="s">
        <v>81</v>
      </c>
      <c r="E2946" s="62" t="s">
        <v>5125</v>
      </c>
      <c r="F2946" s="67" t="s">
        <v>3917</v>
      </c>
      <c r="G2946" s="63">
        <f>VLOOKUP(Emissions!A2946,Population!$A$5:$L$3146,12,FALSE)*'National Throughput'!$B$2</f>
        <v>223416.51112779515</v>
      </c>
      <c r="H2946" s="12" t="str">
        <f>'Emissions Factors'!$E$2</f>
        <v>EACH</v>
      </c>
      <c r="I2946" s="64">
        <v>515</v>
      </c>
      <c r="J2946" s="65">
        <v>7439976</v>
      </c>
      <c r="K2946" s="66">
        <f>'Emissions Factors'!$C$2</f>
        <v>1.9400679072269228E-9</v>
      </c>
      <c r="L2946" s="67" t="str">
        <f>'Emissions Factors'!$D$2</f>
        <v>LB</v>
      </c>
      <c r="M2946" s="67" t="str">
        <f>'Emissions Factors'!$E$2</f>
        <v>EACH</v>
      </c>
      <c r="N2946" s="68">
        <f t="shared" ref="N2946:N3009" si="92">K2946*G2946</f>
        <v>4.3344320318364205E-4</v>
      </c>
      <c r="O2946" s="67" t="str">
        <f t="shared" ref="O2946:O3009" si="93">L2946</f>
        <v>LB</v>
      </c>
    </row>
    <row r="2947" spans="1:15" x14ac:dyDescent="0.25">
      <c r="A2947" s="61" t="s">
        <v>4135</v>
      </c>
      <c r="B2947" s="61" t="s">
        <v>3915</v>
      </c>
      <c r="C2947" s="61" t="s">
        <v>4136</v>
      </c>
      <c r="D2947" s="62" t="s">
        <v>4032</v>
      </c>
      <c r="E2947" s="62" t="s">
        <v>5125</v>
      </c>
      <c r="F2947" s="67" t="s">
        <v>3917</v>
      </c>
      <c r="G2947" s="63">
        <f>VLOOKUP(Emissions!A2947,Population!$A$5:$L$3146,12,FALSE)*'National Throughput'!$B$2</f>
        <v>101967.18368998553</v>
      </c>
      <c r="H2947" s="12" t="str">
        <f>'Emissions Factors'!$E$2</f>
        <v>EACH</v>
      </c>
      <c r="I2947" s="64">
        <v>515</v>
      </c>
      <c r="J2947" s="65">
        <v>7439976</v>
      </c>
      <c r="K2947" s="66">
        <f>'Emissions Factors'!$C$2</f>
        <v>1.9400679072269228E-9</v>
      </c>
      <c r="L2947" s="67" t="str">
        <f>'Emissions Factors'!$D$2</f>
        <v>LB</v>
      </c>
      <c r="M2947" s="67" t="str">
        <f>'Emissions Factors'!$E$2</f>
        <v>EACH</v>
      </c>
      <c r="N2947" s="68">
        <f t="shared" si="92"/>
        <v>1.9782326066725343E-4</v>
      </c>
      <c r="O2947" s="67" t="str">
        <f t="shared" si="93"/>
        <v>LB</v>
      </c>
    </row>
    <row r="2948" spans="1:15" x14ac:dyDescent="0.25">
      <c r="A2948" s="61" t="s">
        <v>4137</v>
      </c>
      <c r="B2948" s="61" t="s">
        <v>3915</v>
      </c>
      <c r="C2948" s="61" t="s">
        <v>4138</v>
      </c>
      <c r="D2948" s="62" t="s">
        <v>1995</v>
      </c>
      <c r="E2948" s="62" t="s">
        <v>5125</v>
      </c>
      <c r="F2948" s="67" t="s">
        <v>3917</v>
      </c>
      <c r="G2948" s="63">
        <f>VLOOKUP(Emissions!A2948,Population!$A$5:$L$3146,12,FALSE)*'National Throughput'!$B$2</f>
        <v>26133.782656514271</v>
      </c>
      <c r="H2948" s="12" t="str">
        <f>'Emissions Factors'!$E$2</f>
        <v>EACH</v>
      </c>
      <c r="I2948" s="64">
        <v>515</v>
      </c>
      <c r="J2948" s="65">
        <v>7439976</v>
      </c>
      <c r="K2948" s="66">
        <f>'Emissions Factors'!$C$2</f>
        <v>1.9400679072269228E-9</v>
      </c>
      <c r="L2948" s="67" t="str">
        <f>'Emissions Factors'!$D$2</f>
        <v>LB</v>
      </c>
      <c r="M2948" s="67" t="str">
        <f>'Emissions Factors'!$E$2</f>
        <v>EACH</v>
      </c>
      <c r="N2948" s="68">
        <f t="shared" si="92"/>
        <v>5.0701313026346896E-5</v>
      </c>
      <c r="O2948" s="67" t="str">
        <f t="shared" si="93"/>
        <v>LB</v>
      </c>
    </row>
    <row r="2949" spans="1:15" x14ac:dyDescent="0.25">
      <c r="A2949" s="61" t="s">
        <v>4139</v>
      </c>
      <c r="B2949" s="61" t="s">
        <v>3915</v>
      </c>
      <c r="C2949" s="61" t="s">
        <v>4140</v>
      </c>
      <c r="D2949" s="62" t="s">
        <v>4141</v>
      </c>
      <c r="E2949" s="62" t="s">
        <v>5125</v>
      </c>
      <c r="F2949" s="67" t="s">
        <v>3917</v>
      </c>
      <c r="G2949" s="63">
        <f>VLOOKUP(Emissions!A2949,Population!$A$5:$L$3146,12,FALSE)*'National Throughput'!$B$2</f>
        <v>25164.649328004834</v>
      </c>
      <c r="H2949" s="12" t="str">
        <f>'Emissions Factors'!$E$2</f>
        <v>EACH</v>
      </c>
      <c r="I2949" s="64">
        <v>515</v>
      </c>
      <c r="J2949" s="65">
        <v>7439976</v>
      </c>
      <c r="K2949" s="66">
        <f>'Emissions Factors'!$C$2</f>
        <v>1.9400679072269228E-9</v>
      </c>
      <c r="L2949" s="67" t="str">
        <f>'Emissions Factors'!$D$2</f>
        <v>LB</v>
      </c>
      <c r="M2949" s="67" t="str">
        <f>'Emissions Factors'!$E$2</f>
        <v>EACH</v>
      </c>
      <c r="N2949" s="68">
        <f t="shared" si="92"/>
        <v>4.8821128557881726E-5</v>
      </c>
      <c r="O2949" s="67" t="str">
        <f t="shared" si="93"/>
        <v>LB</v>
      </c>
    </row>
    <row r="2950" spans="1:15" x14ac:dyDescent="0.25">
      <c r="A2950" s="61" t="s">
        <v>4142</v>
      </c>
      <c r="B2950" s="61" t="s">
        <v>3915</v>
      </c>
      <c r="C2950" s="61" t="s">
        <v>4143</v>
      </c>
      <c r="D2950" s="62" t="s">
        <v>1114</v>
      </c>
      <c r="E2950" s="62" t="s">
        <v>5125</v>
      </c>
      <c r="F2950" s="67" t="s">
        <v>3917</v>
      </c>
      <c r="G2950" s="63">
        <f>VLOOKUP(Emissions!A2950,Population!$A$5:$L$3146,12,FALSE)*'National Throughput'!$B$2</f>
        <v>89022.844142423492</v>
      </c>
      <c r="H2950" s="12" t="str">
        <f>'Emissions Factors'!$E$2</f>
        <v>EACH</v>
      </c>
      <c r="I2950" s="64">
        <v>515</v>
      </c>
      <c r="J2950" s="65">
        <v>7439976</v>
      </c>
      <c r="K2950" s="66">
        <f>'Emissions Factors'!$C$2</f>
        <v>1.9400679072269228E-9</v>
      </c>
      <c r="L2950" s="67" t="str">
        <f>'Emissions Factors'!$D$2</f>
        <v>LB</v>
      </c>
      <c r="M2950" s="67" t="str">
        <f>'Emissions Factors'!$E$2</f>
        <v>EACH</v>
      </c>
      <c r="N2950" s="68">
        <f t="shared" si="92"/>
        <v>1.7271036293078007E-4</v>
      </c>
      <c r="O2950" s="67" t="str">
        <f t="shared" si="93"/>
        <v>LB</v>
      </c>
    </row>
    <row r="2951" spans="1:15" x14ac:dyDescent="0.25">
      <c r="A2951" s="61" t="s">
        <v>4144</v>
      </c>
      <c r="B2951" s="61" t="s">
        <v>3915</v>
      </c>
      <c r="C2951" s="61" t="s">
        <v>4145</v>
      </c>
      <c r="D2951" s="62" t="s">
        <v>4146</v>
      </c>
      <c r="E2951" s="62" t="s">
        <v>5125</v>
      </c>
      <c r="F2951" s="67" t="s">
        <v>3917</v>
      </c>
      <c r="G2951" s="63">
        <f>VLOOKUP(Emissions!A2951,Population!$A$5:$L$3146,12,FALSE)*'National Throughput'!$B$2</f>
        <v>462497.08835046139</v>
      </c>
      <c r="H2951" s="12" t="str">
        <f>'Emissions Factors'!$E$2</f>
        <v>EACH</v>
      </c>
      <c r="I2951" s="64">
        <v>515</v>
      </c>
      <c r="J2951" s="65">
        <v>7439976</v>
      </c>
      <c r="K2951" s="66">
        <f>'Emissions Factors'!$C$2</f>
        <v>1.9400679072269228E-9</v>
      </c>
      <c r="L2951" s="67" t="str">
        <f>'Emissions Factors'!$D$2</f>
        <v>LB</v>
      </c>
      <c r="M2951" s="67" t="str">
        <f>'Emissions Factors'!$E$2</f>
        <v>EACH</v>
      </c>
      <c r="N2951" s="68">
        <f t="shared" si="92"/>
        <v>8.972757582946248E-4</v>
      </c>
      <c r="O2951" s="67" t="str">
        <f t="shared" si="93"/>
        <v>LB</v>
      </c>
    </row>
    <row r="2952" spans="1:15" x14ac:dyDescent="0.25">
      <c r="A2952" s="61" t="s">
        <v>4147</v>
      </c>
      <c r="B2952" s="61" t="s">
        <v>3915</v>
      </c>
      <c r="C2952" s="61" t="s">
        <v>4148</v>
      </c>
      <c r="D2952" s="62" t="s">
        <v>4149</v>
      </c>
      <c r="E2952" s="62" t="s">
        <v>5125</v>
      </c>
      <c r="F2952" s="67" t="s">
        <v>3917</v>
      </c>
      <c r="G2952" s="63">
        <f>VLOOKUP(Emissions!A2952,Population!$A$5:$L$3146,12,FALSE)*'National Throughput'!$B$2</f>
        <v>21911.643065537181</v>
      </c>
      <c r="H2952" s="12" t="str">
        <f>'Emissions Factors'!$E$2</f>
        <v>EACH</v>
      </c>
      <c r="I2952" s="64">
        <v>515</v>
      </c>
      <c r="J2952" s="65">
        <v>7439976</v>
      </c>
      <c r="K2952" s="66">
        <f>'Emissions Factors'!$C$2</f>
        <v>1.9400679072269228E-9</v>
      </c>
      <c r="L2952" s="67" t="str">
        <f>'Emissions Factors'!$D$2</f>
        <v>LB</v>
      </c>
      <c r="M2952" s="67" t="str">
        <f>'Emissions Factors'!$E$2</f>
        <v>EACH</v>
      </c>
      <c r="N2952" s="68">
        <f t="shared" si="92"/>
        <v>4.2510075506060034E-5</v>
      </c>
      <c r="O2952" s="67" t="str">
        <f t="shared" si="93"/>
        <v>LB</v>
      </c>
    </row>
    <row r="2953" spans="1:15" x14ac:dyDescent="0.25">
      <c r="A2953" s="61" t="s">
        <v>4150</v>
      </c>
      <c r="B2953" s="61" t="s">
        <v>3915</v>
      </c>
      <c r="C2953" s="61" t="s">
        <v>4151</v>
      </c>
      <c r="D2953" s="62" t="s">
        <v>3105</v>
      </c>
      <c r="E2953" s="62" t="s">
        <v>5125</v>
      </c>
      <c r="F2953" s="67" t="s">
        <v>3917</v>
      </c>
      <c r="G2953" s="63">
        <f>VLOOKUP(Emissions!A2953,Population!$A$5:$L$3146,12,FALSE)*'National Throughput'!$B$2</f>
        <v>15066.177491145125</v>
      </c>
      <c r="H2953" s="12" t="str">
        <f>'Emissions Factors'!$E$2</f>
        <v>EACH</v>
      </c>
      <c r="I2953" s="64">
        <v>515</v>
      </c>
      <c r="J2953" s="65">
        <v>7439976</v>
      </c>
      <c r="K2953" s="66">
        <f>'Emissions Factors'!$C$2</f>
        <v>1.9400679072269228E-9</v>
      </c>
      <c r="L2953" s="67" t="str">
        <f>'Emissions Factors'!$D$2</f>
        <v>LB</v>
      </c>
      <c r="M2953" s="67" t="str">
        <f>'Emissions Factors'!$E$2</f>
        <v>EACH</v>
      </c>
      <c r="N2953" s="68">
        <f t="shared" si="92"/>
        <v>2.9229407435155293E-5</v>
      </c>
      <c r="O2953" s="67" t="str">
        <f t="shared" si="93"/>
        <v>LB</v>
      </c>
    </row>
    <row r="2954" spans="1:15" x14ac:dyDescent="0.25">
      <c r="A2954" s="61" t="s">
        <v>4152</v>
      </c>
      <c r="B2954" s="61" t="s">
        <v>3915</v>
      </c>
      <c r="C2954" s="61" t="s">
        <v>5032</v>
      </c>
      <c r="D2954" s="62" t="s">
        <v>4153</v>
      </c>
      <c r="E2954" s="62" t="s">
        <v>5125</v>
      </c>
      <c r="F2954" s="67" t="s">
        <v>3917</v>
      </c>
      <c r="G2954" s="63">
        <f>VLOOKUP(Emissions!A2954,Population!$A$5:$L$3146,12,FALSE)*'National Throughput'!$B$2</f>
        <v>28246.390758873469</v>
      </c>
      <c r="H2954" s="12" t="str">
        <f>'Emissions Factors'!$E$2</f>
        <v>EACH</v>
      </c>
      <c r="I2954" s="64">
        <v>515</v>
      </c>
      <c r="J2954" s="65">
        <v>7439976</v>
      </c>
      <c r="K2954" s="66">
        <f>'Emissions Factors'!$C$2</f>
        <v>1.9400679072269228E-9</v>
      </c>
      <c r="L2954" s="67" t="str">
        <f>'Emissions Factors'!$D$2</f>
        <v>LB</v>
      </c>
      <c r="M2954" s="67" t="str">
        <f>'Emissions Factors'!$E$2</f>
        <v>EACH</v>
      </c>
      <c r="N2954" s="68">
        <f t="shared" si="92"/>
        <v>5.4799916206281546E-5</v>
      </c>
      <c r="O2954" s="67" t="str">
        <f t="shared" si="93"/>
        <v>LB</v>
      </c>
    </row>
    <row r="2955" spans="1:15" x14ac:dyDescent="0.25">
      <c r="A2955" s="61" t="s">
        <v>4154</v>
      </c>
      <c r="B2955" s="61" t="s">
        <v>4155</v>
      </c>
      <c r="C2955" s="61" t="s">
        <v>2677</v>
      </c>
      <c r="D2955" s="62" t="s">
        <v>4975</v>
      </c>
      <c r="E2955" s="62" t="s">
        <v>2679</v>
      </c>
      <c r="F2955" s="67" t="s">
        <v>4156</v>
      </c>
      <c r="G2955" s="63">
        <f>VLOOKUP(Emissions!A2955,Population!$A$5:$L$3146,12,FALSE)*'National Throughput'!$B$2</f>
        <v>19668.791648129627</v>
      </c>
      <c r="H2955" s="12" t="str">
        <f>'Emissions Factors'!$E$2</f>
        <v>EACH</v>
      </c>
      <c r="I2955" s="64">
        <v>515</v>
      </c>
      <c r="J2955" s="65">
        <v>7439976</v>
      </c>
      <c r="K2955" s="66">
        <f>'Emissions Factors'!$C$2</f>
        <v>1.9400679072269228E-9</v>
      </c>
      <c r="L2955" s="67" t="str">
        <f>'Emissions Factors'!$D$2</f>
        <v>LB</v>
      </c>
      <c r="M2955" s="67" t="str">
        <f>'Emissions Factors'!$E$2</f>
        <v>EACH</v>
      </c>
      <c r="N2955" s="68">
        <f t="shared" si="92"/>
        <v>3.8158791450469225E-5</v>
      </c>
      <c r="O2955" s="67" t="str">
        <f t="shared" si="93"/>
        <v>LB</v>
      </c>
    </row>
    <row r="2956" spans="1:15" x14ac:dyDescent="0.25">
      <c r="A2956" s="61" t="s">
        <v>4157</v>
      </c>
      <c r="B2956" s="61" t="s">
        <v>4155</v>
      </c>
      <c r="C2956" s="61" t="s">
        <v>2682</v>
      </c>
      <c r="D2956" s="62" t="s">
        <v>4158</v>
      </c>
      <c r="E2956" s="62" t="s">
        <v>2679</v>
      </c>
      <c r="F2956" s="67" t="s">
        <v>4156</v>
      </c>
      <c r="G2956" s="63">
        <f>VLOOKUP(Emissions!A2956,Population!$A$5:$L$3146,12,FALSE)*'National Throughput'!$B$2</f>
        <v>22755.66076856709</v>
      </c>
      <c r="H2956" s="12" t="str">
        <f>'Emissions Factors'!$E$2</f>
        <v>EACH</v>
      </c>
      <c r="I2956" s="64">
        <v>515</v>
      </c>
      <c r="J2956" s="65">
        <v>7439976</v>
      </c>
      <c r="K2956" s="66">
        <f>'Emissions Factors'!$C$2</f>
        <v>1.9400679072269228E-9</v>
      </c>
      <c r="L2956" s="67" t="str">
        <f>'Emissions Factors'!$D$2</f>
        <v>LB</v>
      </c>
      <c r="M2956" s="67" t="str">
        <f>'Emissions Factors'!$E$2</f>
        <v>EACH</v>
      </c>
      <c r="N2956" s="68">
        <f t="shared" si="92"/>
        <v>4.4147527164839744E-5</v>
      </c>
      <c r="O2956" s="67" t="str">
        <f t="shared" si="93"/>
        <v>LB</v>
      </c>
    </row>
    <row r="2957" spans="1:15" x14ac:dyDescent="0.25">
      <c r="A2957" s="61" t="s">
        <v>4159</v>
      </c>
      <c r="B2957" s="61" t="s">
        <v>4155</v>
      </c>
      <c r="C2957" s="61" t="s">
        <v>2685</v>
      </c>
      <c r="D2957" s="62" t="s">
        <v>4724</v>
      </c>
      <c r="E2957" s="62" t="s">
        <v>2679</v>
      </c>
      <c r="F2957" s="67" t="s">
        <v>4156</v>
      </c>
      <c r="G2957" s="63">
        <f>VLOOKUP(Emissions!A2957,Population!$A$5:$L$3146,12,FALSE)*'National Throughput'!$B$2</f>
        <v>191248.4633866782</v>
      </c>
      <c r="H2957" s="12" t="str">
        <f>'Emissions Factors'!$E$2</f>
        <v>EACH</v>
      </c>
      <c r="I2957" s="64">
        <v>515</v>
      </c>
      <c r="J2957" s="65">
        <v>7439976</v>
      </c>
      <c r="K2957" s="66">
        <f>'Emissions Factors'!$C$2</f>
        <v>1.9400679072269228E-9</v>
      </c>
      <c r="L2957" s="67" t="str">
        <f>'Emissions Factors'!$D$2</f>
        <v>LB</v>
      </c>
      <c r="M2957" s="67" t="str">
        <f>'Emissions Factors'!$E$2</f>
        <v>EACH</v>
      </c>
      <c r="N2957" s="68">
        <f t="shared" si="92"/>
        <v>3.7103500612295753E-4</v>
      </c>
      <c r="O2957" s="67" t="str">
        <f t="shared" si="93"/>
        <v>LB</v>
      </c>
    </row>
    <row r="2958" spans="1:15" x14ac:dyDescent="0.25">
      <c r="A2958" s="61" t="s">
        <v>4160</v>
      </c>
      <c r="B2958" s="61" t="s">
        <v>4155</v>
      </c>
      <c r="C2958" s="61" t="s">
        <v>2688</v>
      </c>
      <c r="D2958" s="62" t="s">
        <v>4161</v>
      </c>
      <c r="E2958" s="62" t="s">
        <v>2679</v>
      </c>
      <c r="F2958" s="67" t="s">
        <v>4156</v>
      </c>
      <c r="G2958" s="63">
        <f>VLOOKUP(Emissions!A2958,Population!$A$5:$L$3146,12,FALSE)*'National Throughput'!$B$2</f>
        <v>76492.821912023166</v>
      </c>
      <c r="H2958" s="12" t="str">
        <f>'Emissions Factors'!$E$2</f>
        <v>EACH</v>
      </c>
      <c r="I2958" s="64">
        <v>515</v>
      </c>
      <c r="J2958" s="65">
        <v>7439976</v>
      </c>
      <c r="K2958" s="66">
        <f>'Emissions Factors'!$C$2</f>
        <v>1.9400679072269228E-9</v>
      </c>
      <c r="L2958" s="67" t="str">
        <f>'Emissions Factors'!$D$2</f>
        <v>LB</v>
      </c>
      <c r="M2958" s="67" t="str">
        <f>'Emissions Factors'!$E$2</f>
        <v>EACH</v>
      </c>
      <c r="N2958" s="68">
        <f t="shared" si="92"/>
        <v>1.4840126892474049E-4</v>
      </c>
      <c r="O2958" s="67" t="str">
        <f t="shared" si="93"/>
        <v>LB</v>
      </c>
    </row>
    <row r="2959" spans="1:15" x14ac:dyDescent="0.25">
      <c r="A2959" s="61" t="s">
        <v>4162</v>
      </c>
      <c r="B2959" s="61" t="s">
        <v>4155</v>
      </c>
      <c r="C2959" s="61" t="s">
        <v>2691</v>
      </c>
      <c r="D2959" s="62" t="s">
        <v>4163</v>
      </c>
      <c r="E2959" s="62" t="s">
        <v>2679</v>
      </c>
      <c r="F2959" s="67" t="s">
        <v>4156</v>
      </c>
      <c r="G2959" s="63">
        <f>VLOOKUP(Emissions!A2959,Population!$A$5:$L$3146,12,FALSE)*'National Throughput'!$B$2</f>
        <v>74571.989399538332</v>
      </c>
      <c r="H2959" s="12" t="str">
        <f>'Emissions Factors'!$E$2</f>
        <v>EACH</v>
      </c>
      <c r="I2959" s="64">
        <v>515</v>
      </c>
      <c r="J2959" s="65">
        <v>7439976</v>
      </c>
      <c r="K2959" s="66">
        <f>'Emissions Factors'!$C$2</f>
        <v>1.9400679072269228E-9</v>
      </c>
      <c r="L2959" s="67" t="str">
        <f>'Emissions Factors'!$D$2</f>
        <v>LB</v>
      </c>
      <c r="M2959" s="67" t="str">
        <f>'Emissions Factors'!$E$2</f>
        <v>EACH</v>
      </c>
      <c r="N2959" s="68">
        <f t="shared" si="92"/>
        <v>1.4467472341211061E-4</v>
      </c>
      <c r="O2959" s="67" t="str">
        <f t="shared" si="93"/>
        <v>LB</v>
      </c>
    </row>
    <row r="2960" spans="1:15" x14ac:dyDescent="0.25">
      <c r="A2960" s="61" t="s">
        <v>4164</v>
      </c>
      <c r="B2960" s="61" t="s">
        <v>4155</v>
      </c>
      <c r="C2960" s="61" t="s">
        <v>2694</v>
      </c>
      <c r="D2960" s="62" t="s">
        <v>4735</v>
      </c>
      <c r="E2960" s="62" t="s">
        <v>2679</v>
      </c>
      <c r="F2960" s="67" t="s">
        <v>4156</v>
      </c>
      <c r="G2960" s="63">
        <f>VLOOKUP(Emissions!A2960,Population!$A$5:$L$3146,12,FALSE)*'National Throughput'!$B$2</f>
        <v>462525.80341204681</v>
      </c>
      <c r="H2960" s="12" t="str">
        <f>'Emissions Factors'!$E$2</f>
        <v>EACH</v>
      </c>
      <c r="I2960" s="64">
        <v>515</v>
      </c>
      <c r="J2960" s="65">
        <v>7439976</v>
      </c>
      <c r="K2960" s="66">
        <f>'Emissions Factors'!$C$2</f>
        <v>1.9400679072269228E-9</v>
      </c>
      <c r="L2960" s="67" t="str">
        <f>'Emissions Factors'!$D$2</f>
        <v>LB</v>
      </c>
      <c r="M2960" s="67" t="str">
        <f>'Emissions Factors'!$E$2</f>
        <v>EACH</v>
      </c>
      <c r="N2960" s="68">
        <f t="shared" si="92"/>
        <v>8.9733146746406075E-4</v>
      </c>
      <c r="O2960" s="67" t="str">
        <f t="shared" si="93"/>
        <v>LB</v>
      </c>
    </row>
    <row r="2961" spans="1:15" x14ac:dyDescent="0.25">
      <c r="A2961" s="61" t="s">
        <v>4165</v>
      </c>
      <c r="B2961" s="61" t="s">
        <v>4155</v>
      </c>
      <c r="C2961" s="61" t="s">
        <v>2697</v>
      </c>
      <c r="D2961" s="62" t="s">
        <v>4741</v>
      </c>
      <c r="E2961" s="62" t="s">
        <v>2679</v>
      </c>
      <c r="F2961" s="67" t="s">
        <v>4156</v>
      </c>
      <c r="G2961" s="63">
        <f>VLOOKUP(Emissions!A2961,Population!$A$5:$L$3146,12,FALSE)*'National Throughput'!$B$2</f>
        <v>4086.7685863599017</v>
      </c>
      <c r="H2961" s="12" t="str">
        <f>'Emissions Factors'!$E$2</f>
        <v>EACH</v>
      </c>
      <c r="I2961" s="64">
        <v>515</v>
      </c>
      <c r="J2961" s="65">
        <v>7439976</v>
      </c>
      <c r="K2961" s="66">
        <f>'Emissions Factors'!$C$2</f>
        <v>1.9400679072269228E-9</v>
      </c>
      <c r="L2961" s="67" t="str">
        <f>'Emissions Factors'!$D$2</f>
        <v>LB</v>
      </c>
      <c r="M2961" s="67" t="str">
        <f>'Emissions Factors'!$E$2</f>
        <v>EACH</v>
      </c>
      <c r="N2961" s="68">
        <f t="shared" si="92"/>
        <v>7.9286085786599845E-6</v>
      </c>
      <c r="O2961" s="67" t="str">
        <f t="shared" si="93"/>
        <v>LB</v>
      </c>
    </row>
    <row r="2962" spans="1:15" x14ac:dyDescent="0.25">
      <c r="A2962" s="61" t="s">
        <v>4166</v>
      </c>
      <c r="B2962" s="61" t="s">
        <v>4155</v>
      </c>
      <c r="C2962" s="61" t="s">
        <v>2700</v>
      </c>
      <c r="D2962" s="62" t="s">
        <v>4167</v>
      </c>
      <c r="E2962" s="62" t="s">
        <v>2679</v>
      </c>
      <c r="F2962" s="67" t="s">
        <v>4156</v>
      </c>
      <c r="G2962" s="63">
        <f>VLOOKUP(Emissions!A2962,Population!$A$5:$L$3146,12,FALSE)*'National Throughput'!$B$2</f>
        <v>104741.26374672417</v>
      </c>
      <c r="H2962" s="12" t="str">
        <f>'Emissions Factors'!$E$2</f>
        <v>EACH</v>
      </c>
      <c r="I2962" s="64">
        <v>515</v>
      </c>
      <c r="J2962" s="65">
        <v>7439976</v>
      </c>
      <c r="K2962" s="66">
        <f>'Emissions Factors'!$C$2</f>
        <v>1.9400679072269228E-9</v>
      </c>
      <c r="L2962" s="67" t="str">
        <f>'Emissions Factors'!$D$2</f>
        <v>LB</v>
      </c>
      <c r="M2962" s="67" t="str">
        <f>'Emissions Factors'!$E$2</f>
        <v>EACH</v>
      </c>
      <c r="N2962" s="68">
        <f t="shared" si="92"/>
        <v>2.0320516435741033E-4</v>
      </c>
      <c r="O2962" s="67" t="str">
        <f t="shared" si="93"/>
        <v>LB</v>
      </c>
    </row>
    <row r="2963" spans="1:15" x14ac:dyDescent="0.25">
      <c r="A2963" s="61" t="s">
        <v>4168</v>
      </c>
      <c r="B2963" s="61" t="s">
        <v>4155</v>
      </c>
      <c r="C2963" s="61" t="s">
        <v>2703</v>
      </c>
      <c r="D2963" s="62" t="s">
        <v>5013</v>
      </c>
      <c r="E2963" s="62" t="s">
        <v>2679</v>
      </c>
      <c r="F2963" s="67" t="s">
        <v>4156</v>
      </c>
      <c r="G2963" s="63">
        <f>VLOOKUP(Emissions!A2963,Population!$A$5:$L$3146,12,FALSE)*'National Throughput'!$B$2</f>
        <v>40820.511119565752</v>
      </c>
      <c r="H2963" s="12" t="str">
        <f>'Emissions Factors'!$E$2</f>
        <v>EACH</v>
      </c>
      <c r="I2963" s="64">
        <v>515</v>
      </c>
      <c r="J2963" s="65">
        <v>7439976</v>
      </c>
      <c r="K2963" s="66">
        <f>'Emissions Factors'!$C$2</f>
        <v>1.9400679072269228E-9</v>
      </c>
      <c r="L2963" s="67" t="str">
        <f>'Emissions Factors'!$D$2</f>
        <v>LB</v>
      </c>
      <c r="M2963" s="67" t="str">
        <f>'Emissions Factors'!$E$2</f>
        <v>EACH</v>
      </c>
      <c r="N2963" s="68">
        <f t="shared" si="92"/>
        <v>7.9194563579669262E-5</v>
      </c>
      <c r="O2963" s="67" t="str">
        <f t="shared" si="93"/>
        <v>LB</v>
      </c>
    </row>
    <row r="2964" spans="1:15" x14ac:dyDescent="0.25">
      <c r="A2964" s="61" t="s">
        <v>4169</v>
      </c>
      <c r="B2964" s="61" t="s">
        <v>4155</v>
      </c>
      <c r="C2964" s="61" t="s">
        <v>2706</v>
      </c>
      <c r="D2964" s="62" t="s">
        <v>4170</v>
      </c>
      <c r="E2964" s="62" t="s">
        <v>2679</v>
      </c>
      <c r="F2964" s="67" t="s">
        <v>4156</v>
      </c>
      <c r="G2964" s="63">
        <f>VLOOKUP(Emissions!A2964,Population!$A$5:$L$3146,12,FALSE)*'National Throughput'!$B$2</f>
        <v>7862.7991848485244</v>
      </c>
      <c r="H2964" s="12" t="str">
        <f>'Emissions Factors'!$E$2</f>
        <v>EACH</v>
      </c>
      <c r="I2964" s="64">
        <v>515</v>
      </c>
      <c r="J2964" s="65">
        <v>7439976</v>
      </c>
      <c r="K2964" s="66">
        <f>'Emissions Factors'!$C$2</f>
        <v>1.9400679072269228E-9</v>
      </c>
      <c r="L2964" s="67" t="str">
        <f>'Emissions Factors'!$D$2</f>
        <v>LB</v>
      </c>
      <c r="M2964" s="67" t="str">
        <f>'Emissions Factors'!$E$2</f>
        <v>EACH</v>
      </c>
      <c r="N2964" s="68">
        <f t="shared" si="92"/>
        <v>1.5254364359494631E-5</v>
      </c>
      <c r="O2964" s="67" t="str">
        <f t="shared" si="93"/>
        <v>LB</v>
      </c>
    </row>
    <row r="2965" spans="1:15" x14ac:dyDescent="0.25">
      <c r="A2965" s="61" t="s">
        <v>4171</v>
      </c>
      <c r="B2965" s="61" t="s">
        <v>4155</v>
      </c>
      <c r="C2965" s="61" t="s">
        <v>2709</v>
      </c>
      <c r="D2965" s="62" t="s">
        <v>2767</v>
      </c>
      <c r="E2965" s="62" t="s">
        <v>2679</v>
      </c>
      <c r="F2965" s="67" t="s">
        <v>4156</v>
      </c>
      <c r="G2965" s="63">
        <f>VLOOKUP(Emissions!A2965,Population!$A$5:$L$3146,12,FALSE)*'National Throughput'!$B$2</f>
        <v>90051.458669931395</v>
      </c>
      <c r="H2965" s="12" t="str">
        <f>'Emissions Factors'!$E$2</f>
        <v>EACH</v>
      </c>
      <c r="I2965" s="64">
        <v>515</v>
      </c>
      <c r="J2965" s="65">
        <v>7439976</v>
      </c>
      <c r="K2965" s="66">
        <f>'Emissions Factors'!$C$2</f>
        <v>1.9400679072269228E-9</v>
      </c>
      <c r="L2965" s="67" t="str">
        <f>'Emissions Factors'!$D$2</f>
        <v>LB</v>
      </c>
      <c r="M2965" s="67" t="str">
        <f>'Emissions Factors'!$E$2</f>
        <v>EACH</v>
      </c>
      <c r="N2965" s="68">
        <f t="shared" si="92"/>
        <v>1.7470594496450553E-4</v>
      </c>
      <c r="O2965" s="67" t="str">
        <f t="shared" si="93"/>
        <v>LB</v>
      </c>
    </row>
    <row r="2966" spans="1:15" x14ac:dyDescent="0.25">
      <c r="A2966" s="61" t="s">
        <v>4172</v>
      </c>
      <c r="B2966" s="61" t="s">
        <v>4155</v>
      </c>
      <c r="C2966" s="61" t="s">
        <v>2712</v>
      </c>
      <c r="D2966" s="62" t="s">
        <v>5023</v>
      </c>
      <c r="E2966" s="62" t="s">
        <v>2679</v>
      </c>
      <c r="F2966" s="67" t="s">
        <v>4156</v>
      </c>
      <c r="G2966" s="63">
        <f>VLOOKUP(Emissions!A2966,Population!$A$5:$L$3146,12,FALSE)*'National Throughput'!$B$2</f>
        <v>2271.5664789930192</v>
      </c>
      <c r="H2966" s="12" t="str">
        <f>'Emissions Factors'!$E$2</f>
        <v>EACH</v>
      </c>
      <c r="I2966" s="64">
        <v>515</v>
      </c>
      <c r="J2966" s="65">
        <v>7439976</v>
      </c>
      <c r="K2966" s="66">
        <f>'Emissions Factors'!$C$2</f>
        <v>1.9400679072269228E-9</v>
      </c>
      <c r="L2966" s="67" t="str">
        <f>'Emissions Factors'!$D$2</f>
        <v>LB</v>
      </c>
      <c r="M2966" s="67" t="str">
        <f>'Emissions Factors'!$E$2</f>
        <v>EACH</v>
      </c>
      <c r="N2966" s="68">
        <f t="shared" si="92"/>
        <v>4.4069932250268168E-6</v>
      </c>
      <c r="O2966" s="67" t="str">
        <f t="shared" si="93"/>
        <v>LB</v>
      </c>
    </row>
    <row r="2967" spans="1:15" x14ac:dyDescent="0.25">
      <c r="A2967" s="61" t="s">
        <v>4173</v>
      </c>
      <c r="B2967" s="61" t="s">
        <v>4155</v>
      </c>
      <c r="C2967" s="61" t="s">
        <v>2715</v>
      </c>
      <c r="D2967" s="62" t="s">
        <v>4765</v>
      </c>
      <c r="E2967" s="62" t="s">
        <v>2679</v>
      </c>
      <c r="F2967" s="67" t="s">
        <v>4156</v>
      </c>
      <c r="G2967" s="63">
        <f>VLOOKUP(Emissions!A2967,Population!$A$5:$L$3146,12,FALSE)*'National Throughput'!$B$2</f>
        <v>95525.780053617491</v>
      </c>
      <c r="H2967" s="12" t="str">
        <f>'Emissions Factors'!$E$2</f>
        <v>EACH</v>
      </c>
      <c r="I2967" s="64">
        <v>515</v>
      </c>
      <c r="J2967" s="65">
        <v>7439976</v>
      </c>
      <c r="K2967" s="66">
        <f>'Emissions Factors'!$C$2</f>
        <v>1.9400679072269228E-9</v>
      </c>
      <c r="L2967" s="67" t="str">
        <f>'Emissions Factors'!$D$2</f>
        <v>LB</v>
      </c>
      <c r="M2967" s="67" t="str">
        <f>'Emissions Factors'!$E$2</f>
        <v>EACH</v>
      </c>
      <c r="N2967" s="68">
        <f t="shared" si="92"/>
        <v>1.8532650019484101E-4</v>
      </c>
      <c r="O2967" s="67" t="str">
        <f t="shared" si="93"/>
        <v>LB</v>
      </c>
    </row>
    <row r="2968" spans="1:15" x14ac:dyDescent="0.25">
      <c r="A2968" s="61" t="s">
        <v>4174</v>
      </c>
      <c r="B2968" s="61" t="s">
        <v>4155</v>
      </c>
      <c r="C2968" s="61" t="s">
        <v>2718</v>
      </c>
      <c r="D2968" s="62" t="s">
        <v>4175</v>
      </c>
      <c r="E2968" s="62" t="s">
        <v>2679</v>
      </c>
      <c r="F2968" s="67" t="s">
        <v>4156</v>
      </c>
      <c r="G2968" s="63">
        <f>VLOOKUP(Emissions!A2968,Population!$A$5:$L$3146,12,FALSE)*'National Throughput'!$B$2</f>
        <v>72626.543977123089</v>
      </c>
      <c r="H2968" s="12" t="str">
        <f>'Emissions Factors'!$E$2</f>
        <v>EACH</v>
      </c>
      <c r="I2968" s="64">
        <v>515</v>
      </c>
      <c r="J2968" s="65">
        <v>7439976</v>
      </c>
      <c r="K2968" s="66">
        <f>'Emissions Factors'!$C$2</f>
        <v>1.9400679072269228E-9</v>
      </c>
      <c r="L2968" s="67" t="str">
        <f>'Emissions Factors'!$D$2</f>
        <v>LB</v>
      </c>
      <c r="M2968" s="67" t="str">
        <f>'Emissions Factors'!$E$2</f>
        <v>EACH</v>
      </c>
      <c r="N2968" s="68">
        <f t="shared" si="92"/>
        <v>1.4090042718282127E-4</v>
      </c>
      <c r="O2968" s="67" t="str">
        <f t="shared" si="93"/>
        <v>LB</v>
      </c>
    </row>
    <row r="2969" spans="1:15" x14ac:dyDescent="0.25">
      <c r="A2969" s="61" t="s">
        <v>4176</v>
      </c>
      <c r="B2969" s="61" t="s">
        <v>4155</v>
      </c>
      <c r="C2969" s="61" t="s">
        <v>2721</v>
      </c>
      <c r="D2969" s="62" t="s">
        <v>4177</v>
      </c>
      <c r="E2969" s="62" t="s">
        <v>2679</v>
      </c>
      <c r="F2969" s="67" t="s">
        <v>4156</v>
      </c>
      <c r="G2969" s="63">
        <f>VLOOKUP(Emissions!A2969,Population!$A$5:$L$3146,12,FALSE)*'National Throughput'!$B$2</f>
        <v>81299.518113847225</v>
      </c>
      <c r="H2969" s="12" t="str">
        <f>'Emissions Factors'!$E$2</f>
        <v>EACH</v>
      </c>
      <c r="I2969" s="64">
        <v>515</v>
      </c>
      <c r="J2969" s="65">
        <v>7439976</v>
      </c>
      <c r="K2969" s="66">
        <f>'Emissions Factors'!$C$2</f>
        <v>1.9400679072269228E-9</v>
      </c>
      <c r="L2969" s="67" t="str">
        <f>'Emissions Factors'!$D$2</f>
        <v>LB</v>
      </c>
      <c r="M2969" s="67" t="str">
        <f>'Emissions Factors'!$E$2</f>
        <v>EACH</v>
      </c>
      <c r="N2969" s="68">
        <f t="shared" si="92"/>
        <v>1.5772658596568888E-4</v>
      </c>
      <c r="O2969" s="67" t="str">
        <f t="shared" si="93"/>
        <v>LB</v>
      </c>
    </row>
    <row r="2970" spans="1:15" x14ac:dyDescent="0.25">
      <c r="A2970" s="61" t="s">
        <v>4178</v>
      </c>
      <c r="B2970" s="61" t="s">
        <v>4155</v>
      </c>
      <c r="C2970" s="61" t="s">
        <v>2724</v>
      </c>
      <c r="D2970" s="62" t="s">
        <v>2788</v>
      </c>
      <c r="E2970" s="62" t="s">
        <v>2679</v>
      </c>
      <c r="F2970" s="67" t="s">
        <v>4156</v>
      </c>
      <c r="G2970" s="63">
        <f>VLOOKUP(Emissions!A2970,Population!$A$5:$L$3146,12,FALSE)*'National Throughput'!$B$2</f>
        <v>30999.96005733679</v>
      </c>
      <c r="H2970" s="12" t="str">
        <f>'Emissions Factors'!$E$2</f>
        <v>EACH</v>
      </c>
      <c r="I2970" s="64">
        <v>515</v>
      </c>
      <c r="J2970" s="65">
        <v>7439976</v>
      </c>
      <c r="K2970" s="66">
        <f>'Emissions Factors'!$C$2</f>
        <v>1.9400679072269228E-9</v>
      </c>
      <c r="L2970" s="67" t="str">
        <f>'Emissions Factors'!$D$2</f>
        <v>LB</v>
      </c>
      <c r="M2970" s="67" t="str">
        <f>'Emissions Factors'!$E$2</f>
        <v>EACH</v>
      </c>
      <c r="N2970" s="68">
        <f t="shared" si="92"/>
        <v>6.0142027632555581E-5</v>
      </c>
      <c r="O2970" s="67" t="str">
        <f t="shared" si="93"/>
        <v>LB</v>
      </c>
    </row>
    <row r="2971" spans="1:15" x14ac:dyDescent="0.25">
      <c r="A2971" s="61" t="s">
        <v>4179</v>
      </c>
      <c r="B2971" s="61" t="s">
        <v>4155</v>
      </c>
      <c r="C2971" s="61" t="s">
        <v>2727</v>
      </c>
      <c r="D2971" s="62" t="s">
        <v>3555</v>
      </c>
      <c r="E2971" s="62" t="s">
        <v>2679</v>
      </c>
      <c r="F2971" s="67" t="s">
        <v>4156</v>
      </c>
      <c r="G2971" s="63">
        <f>VLOOKUP(Emissions!A2971,Population!$A$5:$L$3146,12,FALSE)*'National Throughput'!$B$2</f>
        <v>2133085.0178833739</v>
      </c>
      <c r="H2971" s="12" t="str">
        <f>'Emissions Factors'!$E$2</f>
        <v>EACH</v>
      </c>
      <c r="I2971" s="64">
        <v>515</v>
      </c>
      <c r="J2971" s="65">
        <v>7439976</v>
      </c>
      <c r="K2971" s="66">
        <f>'Emissions Factors'!$C$2</f>
        <v>1.9400679072269228E-9</v>
      </c>
      <c r="L2971" s="67" t="str">
        <f>'Emissions Factors'!$D$2</f>
        <v>LB</v>
      </c>
      <c r="M2971" s="67" t="str">
        <f>'Emissions Factors'!$E$2</f>
        <v>EACH</v>
      </c>
      <c r="N2971" s="68">
        <f t="shared" si="92"/>
        <v>4.1383297865821003E-3</v>
      </c>
      <c r="O2971" s="67" t="str">
        <f t="shared" si="93"/>
        <v>LB</v>
      </c>
    </row>
    <row r="2972" spans="1:15" x14ac:dyDescent="0.25">
      <c r="A2972" s="61" t="s">
        <v>4180</v>
      </c>
      <c r="B2972" s="61" t="s">
        <v>4155</v>
      </c>
      <c r="C2972" s="61" t="s">
        <v>2730</v>
      </c>
      <c r="D2972" s="62" t="s">
        <v>4181</v>
      </c>
      <c r="E2972" s="62" t="s">
        <v>2679</v>
      </c>
      <c r="F2972" s="67" t="s">
        <v>4156</v>
      </c>
      <c r="G2972" s="63">
        <f>VLOOKUP(Emissions!A2972,Population!$A$5:$L$3146,12,FALSE)*'National Throughput'!$B$2</f>
        <v>260674.30353493572</v>
      </c>
      <c r="H2972" s="12" t="str">
        <f>'Emissions Factors'!$E$2</f>
        <v>EACH</v>
      </c>
      <c r="I2972" s="64">
        <v>515</v>
      </c>
      <c r="J2972" s="65">
        <v>7439976</v>
      </c>
      <c r="K2972" s="66">
        <f>'Emissions Factors'!$C$2</f>
        <v>1.9400679072269228E-9</v>
      </c>
      <c r="L2972" s="67" t="str">
        <f>'Emissions Factors'!$D$2</f>
        <v>LB</v>
      </c>
      <c r="M2972" s="67" t="str">
        <f>'Emissions Factors'!$E$2</f>
        <v>EACH</v>
      </c>
      <c r="N2972" s="68">
        <f t="shared" si="92"/>
        <v>5.0572585052685842E-4</v>
      </c>
      <c r="O2972" s="67" t="str">
        <f t="shared" si="93"/>
        <v>LB</v>
      </c>
    </row>
    <row r="2973" spans="1:15" x14ac:dyDescent="0.25">
      <c r="A2973" s="61" t="s">
        <v>4182</v>
      </c>
      <c r="B2973" s="61" t="s">
        <v>4155</v>
      </c>
      <c r="C2973" s="61" t="s">
        <v>2733</v>
      </c>
      <c r="D2973" s="62" t="s">
        <v>4183</v>
      </c>
      <c r="E2973" s="62" t="s">
        <v>2679</v>
      </c>
      <c r="F2973" s="67" t="s">
        <v>4156</v>
      </c>
      <c r="G2973" s="63">
        <f>VLOOKUP(Emissions!A2973,Population!$A$5:$L$3146,12,FALSE)*'National Throughput'!$B$2</f>
        <v>43607.923169183377</v>
      </c>
      <c r="H2973" s="12" t="str">
        <f>'Emissions Factors'!$E$2</f>
        <v>EACH</v>
      </c>
      <c r="I2973" s="64">
        <v>515</v>
      </c>
      <c r="J2973" s="65">
        <v>7439976</v>
      </c>
      <c r="K2973" s="66">
        <f>'Emissions Factors'!$C$2</f>
        <v>1.9400679072269228E-9</v>
      </c>
      <c r="L2973" s="67" t="str">
        <f>'Emissions Factors'!$D$2</f>
        <v>LB</v>
      </c>
      <c r="M2973" s="67" t="str">
        <f>'Emissions Factors'!$E$2</f>
        <v>EACH</v>
      </c>
      <c r="N2973" s="68">
        <f t="shared" si="92"/>
        <v>8.4602332241350033E-5</v>
      </c>
      <c r="O2973" s="67" t="str">
        <f t="shared" si="93"/>
        <v>LB</v>
      </c>
    </row>
    <row r="2974" spans="1:15" x14ac:dyDescent="0.25">
      <c r="A2974" s="61" t="s">
        <v>4184</v>
      </c>
      <c r="B2974" s="61" t="s">
        <v>4155</v>
      </c>
      <c r="C2974" s="61" t="s">
        <v>2736</v>
      </c>
      <c r="D2974" s="62" t="s">
        <v>4185</v>
      </c>
      <c r="E2974" s="62" t="s">
        <v>2679</v>
      </c>
      <c r="F2974" s="67" t="s">
        <v>4156</v>
      </c>
      <c r="G2974" s="63">
        <f>VLOOKUP(Emissions!A2974,Population!$A$5:$L$3146,12,FALSE)*'National Throughput'!$B$2</f>
        <v>21393.746419085044</v>
      </c>
      <c r="H2974" s="12" t="str">
        <f>'Emissions Factors'!$E$2</f>
        <v>EACH</v>
      </c>
      <c r="I2974" s="64">
        <v>515</v>
      </c>
      <c r="J2974" s="65">
        <v>7439976</v>
      </c>
      <c r="K2974" s="66">
        <f>'Emissions Factors'!$C$2</f>
        <v>1.9400679072269228E-9</v>
      </c>
      <c r="L2974" s="67" t="str">
        <f>'Emissions Factors'!$D$2</f>
        <v>LB</v>
      </c>
      <c r="M2974" s="67" t="str">
        <f>'Emissions Factors'!$E$2</f>
        <v>EACH</v>
      </c>
      <c r="N2974" s="68">
        <f t="shared" si="92"/>
        <v>4.1505320843017793E-5</v>
      </c>
      <c r="O2974" s="67" t="str">
        <f t="shared" si="93"/>
        <v>LB</v>
      </c>
    </row>
    <row r="2975" spans="1:15" x14ac:dyDescent="0.25">
      <c r="A2975" s="61" t="s">
        <v>4186</v>
      </c>
      <c r="B2975" s="61" t="s">
        <v>4155</v>
      </c>
      <c r="C2975" s="61" t="s">
        <v>2739</v>
      </c>
      <c r="D2975" s="62" t="s">
        <v>253</v>
      </c>
      <c r="E2975" s="62" t="s">
        <v>2679</v>
      </c>
      <c r="F2975" s="67" t="s">
        <v>4156</v>
      </c>
      <c r="G2975" s="63">
        <f>VLOOKUP(Emissions!A2975,Population!$A$5:$L$3146,12,FALSE)*'National Throughput'!$B$2</f>
        <v>77046.612385457134</v>
      </c>
      <c r="H2975" s="12" t="str">
        <f>'Emissions Factors'!$E$2</f>
        <v>EACH</v>
      </c>
      <c r="I2975" s="64">
        <v>515</v>
      </c>
      <c r="J2975" s="65">
        <v>7439976</v>
      </c>
      <c r="K2975" s="66">
        <f>'Emissions Factors'!$C$2</f>
        <v>1.9400679072269228E-9</v>
      </c>
      <c r="L2975" s="67" t="str">
        <f>'Emissions Factors'!$D$2</f>
        <v>LB</v>
      </c>
      <c r="M2975" s="67" t="str">
        <f>'Emissions Factors'!$E$2</f>
        <v>EACH</v>
      </c>
      <c r="N2975" s="68">
        <f t="shared" si="92"/>
        <v>1.4947566004957773E-4</v>
      </c>
      <c r="O2975" s="67" t="str">
        <f t="shared" si="93"/>
        <v>LB</v>
      </c>
    </row>
    <row r="2976" spans="1:15" x14ac:dyDescent="0.25">
      <c r="A2976" s="61" t="s">
        <v>4187</v>
      </c>
      <c r="B2976" s="61" t="s">
        <v>4155</v>
      </c>
      <c r="C2976" s="61" t="s">
        <v>2742</v>
      </c>
      <c r="D2976" s="62" t="s">
        <v>4786</v>
      </c>
      <c r="E2976" s="62" t="s">
        <v>2679</v>
      </c>
      <c r="F2976" s="67" t="s">
        <v>4156</v>
      </c>
      <c r="G2976" s="63">
        <f>VLOOKUP(Emissions!A2976,Population!$A$5:$L$3146,12,FALSE)*'National Throughput'!$B$2</f>
        <v>10511.763616107652</v>
      </c>
      <c r="H2976" s="12" t="str">
        <f>'Emissions Factors'!$E$2</f>
        <v>EACH</v>
      </c>
      <c r="I2976" s="64">
        <v>515</v>
      </c>
      <c r="J2976" s="65">
        <v>7439976</v>
      </c>
      <c r="K2976" s="66">
        <f>'Emissions Factors'!$C$2</f>
        <v>1.9400679072269228E-9</v>
      </c>
      <c r="L2976" s="67" t="str">
        <f>'Emissions Factors'!$D$2</f>
        <v>LB</v>
      </c>
      <c r="M2976" s="67" t="str">
        <f>'Emissions Factors'!$E$2</f>
        <v>EACH</v>
      </c>
      <c r="N2976" s="68">
        <f t="shared" si="92"/>
        <v>2.0393535239966084E-5</v>
      </c>
      <c r="O2976" s="67" t="str">
        <f t="shared" si="93"/>
        <v>LB</v>
      </c>
    </row>
    <row r="2977" spans="1:15" x14ac:dyDescent="0.25">
      <c r="A2977" s="61" t="s">
        <v>4188</v>
      </c>
      <c r="B2977" s="61" t="s">
        <v>4155</v>
      </c>
      <c r="C2977" s="61" t="s">
        <v>2745</v>
      </c>
      <c r="D2977" s="62" t="s">
        <v>374</v>
      </c>
      <c r="E2977" s="62" t="s">
        <v>2679</v>
      </c>
      <c r="F2977" s="67" t="s">
        <v>4156</v>
      </c>
      <c r="G2977" s="63">
        <f>VLOOKUP(Emissions!A2977,Population!$A$5:$L$3146,12,FALSE)*'National Throughput'!$B$2</f>
        <v>62261.432282684058</v>
      </c>
      <c r="H2977" s="12" t="str">
        <f>'Emissions Factors'!$E$2</f>
        <v>EACH</v>
      </c>
      <c r="I2977" s="64">
        <v>515</v>
      </c>
      <c r="J2977" s="65">
        <v>7439976</v>
      </c>
      <c r="K2977" s="66">
        <f>'Emissions Factors'!$C$2</f>
        <v>1.9400679072269228E-9</v>
      </c>
      <c r="L2977" s="67" t="str">
        <f>'Emissions Factors'!$D$2</f>
        <v>LB</v>
      </c>
      <c r="M2977" s="67" t="str">
        <f>'Emissions Factors'!$E$2</f>
        <v>EACH</v>
      </c>
      <c r="N2977" s="68">
        <f t="shared" si="92"/>
        <v>1.2079140662961763E-4</v>
      </c>
      <c r="O2977" s="67" t="str">
        <f t="shared" si="93"/>
        <v>LB</v>
      </c>
    </row>
    <row r="2978" spans="1:15" x14ac:dyDescent="0.25">
      <c r="A2978" s="61" t="s">
        <v>4189</v>
      </c>
      <c r="B2978" s="61" t="s">
        <v>4155</v>
      </c>
      <c r="C2978" s="61" t="s">
        <v>2748</v>
      </c>
      <c r="D2978" s="62" t="s">
        <v>4190</v>
      </c>
      <c r="E2978" s="62" t="s">
        <v>2679</v>
      </c>
      <c r="F2978" s="67" t="s">
        <v>4156</v>
      </c>
      <c r="G2978" s="63">
        <f>VLOOKUP(Emissions!A2978,Population!$A$5:$L$3146,12,FALSE)*'National Throughput'!$B$2</f>
        <v>42344.460459422924</v>
      </c>
      <c r="H2978" s="12" t="str">
        <f>'Emissions Factors'!$E$2</f>
        <v>EACH</v>
      </c>
      <c r="I2978" s="64">
        <v>515</v>
      </c>
      <c r="J2978" s="65">
        <v>7439976</v>
      </c>
      <c r="K2978" s="66">
        <f>'Emissions Factors'!$C$2</f>
        <v>1.9400679072269228E-9</v>
      </c>
      <c r="L2978" s="67" t="str">
        <f>'Emissions Factors'!$D$2</f>
        <v>LB</v>
      </c>
      <c r="M2978" s="67" t="str">
        <f>'Emissions Factors'!$E$2</f>
        <v>EACH</v>
      </c>
      <c r="N2978" s="68">
        <f t="shared" si="92"/>
        <v>8.2151128786165821E-5</v>
      </c>
      <c r="O2978" s="67" t="str">
        <f t="shared" si="93"/>
        <v>LB</v>
      </c>
    </row>
    <row r="2979" spans="1:15" x14ac:dyDescent="0.25">
      <c r="A2979" s="61" t="s">
        <v>4191</v>
      </c>
      <c r="B2979" s="61" t="s">
        <v>4155</v>
      </c>
      <c r="C2979" s="61" t="s">
        <v>2751</v>
      </c>
      <c r="D2979" s="62" t="s">
        <v>4192</v>
      </c>
      <c r="E2979" s="62" t="s">
        <v>2679</v>
      </c>
      <c r="F2979" s="67" t="s">
        <v>4156</v>
      </c>
      <c r="G2979" s="63">
        <f>VLOOKUP(Emissions!A2979,Population!$A$5:$L$3146,12,FALSE)*'National Throughput'!$B$2</f>
        <v>21086.085044955067</v>
      </c>
      <c r="H2979" s="12" t="str">
        <f>'Emissions Factors'!$E$2</f>
        <v>EACH</v>
      </c>
      <c r="I2979" s="64">
        <v>515</v>
      </c>
      <c r="J2979" s="65">
        <v>7439976</v>
      </c>
      <c r="K2979" s="66">
        <f>'Emissions Factors'!$C$2</f>
        <v>1.9400679072269228E-9</v>
      </c>
      <c r="L2979" s="67" t="str">
        <f>'Emissions Factors'!$D$2</f>
        <v>LB</v>
      </c>
      <c r="M2979" s="67" t="str">
        <f>'Emissions Factors'!$E$2</f>
        <v>EACH</v>
      </c>
      <c r="N2979" s="68">
        <f t="shared" si="92"/>
        <v>4.0908436884774894E-5</v>
      </c>
      <c r="O2979" s="67" t="str">
        <f t="shared" si="93"/>
        <v>LB</v>
      </c>
    </row>
    <row r="2980" spans="1:15" x14ac:dyDescent="0.25">
      <c r="A2980" s="61" t="s">
        <v>4193</v>
      </c>
      <c r="B2980" s="61" t="s">
        <v>4155</v>
      </c>
      <c r="C2980" s="61" t="s">
        <v>2754</v>
      </c>
      <c r="D2980" s="62" t="s">
        <v>4194</v>
      </c>
      <c r="E2980" s="62" t="s">
        <v>2679</v>
      </c>
      <c r="F2980" s="67" t="s">
        <v>4156</v>
      </c>
      <c r="G2980" s="63">
        <f>VLOOKUP(Emissions!A2980,Population!$A$5:$L$3146,12,FALSE)*'National Throughput'!$B$2</f>
        <v>13316.609810259304</v>
      </c>
      <c r="H2980" s="12" t="str">
        <f>'Emissions Factors'!$E$2</f>
        <v>EACH</v>
      </c>
      <c r="I2980" s="64">
        <v>515</v>
      </c>
      <c r="J2980" s="65">
        <v>7439976</v>
      </c>
      <c r="K2980" s="66">
        <f>'Emissions Factors'!$C$2</f>
        <v>1.9400679072269228E-9</v>
      </c>
      <c r="L2980" s="67" t="str">
        <f>'Emissions Factors'!$D$2</f>
        <v>LB</v>
      </c>
      <c r="M2980" s="67" t="str">
        <f>'Emissions Factors'!$E$2</f>
        <v>EACH</v>
      </c>
      <c r="N2980" s="68">
        <f t="shared" si="92"/>
        <v>2.5835127325947277E-5</v>
      </c>
      <c r="O2980" s="67" t="str">
        <f t="shared" si="93"/>
        <v>LB</v>
      </c>
    </row>
    <row r="2981" spans="1:15" x14ac:dyDescent="0.25">
      <c r="A2981" s="61" t="s">
        <v>4195</v>
      </c>
      <c r="B2981" s="61" t="s">
        <v>4155</v>
      </c>
      <c r="C2981" s="61" t="s">
        <v>2757</v>
      </c>
      <c r="D2981" s="62" t="s">
        <v>62</v>
      </c>
      <c r="E2981" s="62" t="s">
        <v>2679</v>
      </c>
      <c r="F2981" s="67" t="s">
        <v>4156</v>
      </c>
      <c r="G2981" s="63">
        <f>VLOOKUP(Emissions!A2981,Population!$A$5:$L$3146,12,FALSE)*'National Throughput'!$B$2</f>
        <v>853173.70552402013</v>
      </c>
      <c r="H2981" s="12" t="str">
        <f>'Emissions Factors'!$E$2</f>
        <v>EACH</v>
      </c>
      <c r="I2981" s="64">
        <v>515</v>
      </c>
      <c r="J2981" s="65">
        <v>7439976</v>
      </c>
      <c r="K2981" s="66">
        <f>'Emissions Factors'!$C$2</f>
        <v>1.9400679072269228E-9</v>
      </c>
      <c r="L2981" s="67" t="str">
        <f>'Emissions Factors'!$D$2</f>
        <v>LB</v>
      </c>
      <c r="M2981" s="67" t="str">
        <f>'Emissions Factors'!$E$2</f>
        <v>EACH</v>
      </c>
      <c r="N2981" s="68">
        <f t="shared" si="92"/>
        <v>1.6552149253770247E-3</v>
      </c>
      <c r="O2981" s="67" t="str">
        <f t="shared" si="93"/>
        <v>LB</v>
      </c>
    </row>
    <row r="2982" spans="1:15" x14ac:dyDescent="0.25">
      <c r="A2982" s="61" t="s">
        <v>4196</v>
      </c>
      <c r="B2982" s="61" t="s">
        <v>4155</v>
      </c>
      <c r="C2982" s="61" t="s">
        <v>2760</v>
      </c>
      <c r="D2982" s="62" t="s">
        <v>5083</v>
      </c>
      <c r="E2982" s="62" t="s">
        <v>2679</v>
      </c>
      <c r="F2982" s="67" t="s">
        <v>4156</v>
      </c>
      <c r="G2982" s="63">
        <f>VLOOKUP(Emissions!A2982,Population!$A$5:$L$3146,12,FALSE)*'National Throughput'!$B$2</f>
        <v>16423.989688972102</v>
      </c>
      <c r="H2982" s="12" t="str">
        <f>'Emissions Factors'!$E$2</f>
        <v>EACH</v>
      </c>
      <c r="I2982" s="64">
        <v>515</v>
      </c>
      <c r="J2982" s="65">
        <v>7439976</v>
      </c>
      <c r="K2982" s="66">
        <f>'Emissions Factors'!$C$2</f>
        <v>1.9400679072269228E-9</v>
      </c>
      <c r="L2982" s="67" t="str">
        <f>'Emissions Factors'!$D$2</f>
        <v>LB</v>
      </c>
      <c r="M2982" s="67" t="str">
        <f>'Emissions Factors'!$E$2</f>
        <v>EACH</v>
      </c>
      <c r="N2982" s="68">
        <f t="shared" si="92"/>
        <v>3.1863655304200663E-5</v>
      </c>
      <c r="O2982" s="67" t="str">
        <f t="shared" si="93"/>
        <v>LB</v>
      </c>
    </row>
    <row r="2983" spans="1:15" x14ac:dyDescent="0.25">
      <c r="A2983" s="61" t="s">
        <v>4197</v>
      </c>
      <c r="B2983" s="61" t="s">
        <v>4155</v>
      </c>
      <c r="C2983" s="61" t="s">
        <v>2763</v>
      </c>
      <c r="D2983" s="62" t="s">
        <v>4198</v>
      </c>
      <c r="E2983" s="62" t="s">
        <v>2679</v>
      </c>
      <c r="F2983" s="67" t="s">
        <v>4156</v>
      </c>
      <c r="G2983" s="63">
        <f>VLOOKUP(Emissions!A2983,Population!$A$5:$L$3146,12,FALSE)*'National Throughput'!$B$2</f>
        <v>123438.87099051682</v>
      </c>
      <c r="H2983" s="12" t="str">
        <f>'Emissions Factors'!$E$2</f>
        <v>EACH</v>
      </c>
      <c r="I2983" s="64">
        <v>515</v>
      </c>
      <c r="J2983" s="65">
        <v>7439976</v>
      </c>
      <c r="K2983" s="66">
        <f>'Emissions Factors'!$C$2</f>
        <v>1.9400679072269228E-9</v>
      </c>
      <c r="L2983" s="67" t="str">
        <f>'Emissions Factors'!$D$2</f>
        <v>LB</v>
      </c>
      <c r="M2983" s="67" t="str">
        <f>'Emissions Factors'!$E$2</f>
        <v>EACH</v>
      </c>
      <c r="N2983" s="68">
        <f t="shared" si="92"/>
        <v>2.3947979211302609E-4</v>
      </c>
      <c r="O2983" s="67" t="str">
        <f t="shared" si="93"/>
        <v>LB</v>
      </c>
    </row>
    <row r="2984" spans="1:15" x14ac:dyDescent="0.25">
      <c r="A2984" s="61" t="s">
        <v>4199</v>
      </c>
      <c r="B2984" s="61" t="s">
        <v>4155</v>
      </c>
      <c r="C2984" s="61" t="s">
        <v>2766</v>
      </c>
      <c r="D2984" s="62" t="s">
        <v>4200</v>
      </c>
      <c r="E2984" s="62" t="s">
        <v>2679</v>
      </c>
      <c r="F2984" s="67" t="s">
        <v>4156</v>
      </c>
      <c r="G2984" s="63">
        <f>VLOOKUP(Emissions!A2984,Population!$A$5:$L$3146,12,FALSE)*'National Throughput'!$B$2</f>
        <v>11629.599942113246</v>
      </c>
      <c r="H2984" s="12" t="str">
        <f>'Emissions Factors'!$E$2</f>
        <v>EACH</v>
      </c>
      <c r="I2984" s="64">
        <v>515</v>
      </c>
      <c r="J2984" s="65">
        <v>7439976</v>
      </c>
      <c r="K2984" s="66">
        <f>'Emissions Factors'!$C$2</f>
        <v>1.9400679072269228E-9</v>
      </c>
      <c r="L2984" s="67" t="str">
        <f>'Emissions Factors'!$D$2</f>
        <v>LB</v>
      </c>
      <c r="M2984" s="67" t="str">
        <f>'Emissions Factors'!$E$2</f>
        <v>EACH</v>
      </c>
      <c r="N2984" s="68">
        <f t="shared" si="92"/>
        <v>2.2562213621581987E-5</v>
      </c>
      <c r="O2984" s="67" t="str">
        <f t="shared" si="93"/>
        <v>LB</v>
      </c>
    </row>
    <row r="2985" spans="1:15" x14ac:dyDescent="0.25">
      <c r="A2985" s="61" t="s">
        <v>4201</v>
      </c>
      <c r="B2985" s="61" t="s">
        <v>4155</v>
      </c>
      <c r="C2985" s="61" t="s">
        <v>2769</v>
      </c>
      <c r="D2985" s="62" t="s">
        <v>4202</v>
      </c>
      <c r="E2985" s="62" t="s">
        <v>2679</v>
      </c>
      <c r="F2985" s="67" t="s">
        <v>4156</v>
      </c>
      <c r="G2985" s="63">
        <f>VLOOKUP(Emissions!A2985,Population!$A$5:$L$3146,12,FALSE)*'National Throughput'!$B$2</f>
        <v>778981.16515257536</v>
      </c>
      <c r="H2985" s="12" t="str">
        <f>'Emissions Factors'!$E$2</f>
        <v>EACH</v>
      </c>
      <c r="I2985" s="64">
        <v>515</v>
      </c>
      <c r="J2985" s="65">
        <v>7439976</v>
      </c>
      <c r="K2985" s="66">
        <f>'Emissions Factors'!$C$2</f>
        <v>1.9400679072269228E-9</v>
      </c>
      <c r="L2985" s="67" t="str">
        <f>'Emissions Factors'!$D$2</f>
        <v>LB</v>
      </c>
      <c r="M2985" s="67" t="str">
        <f>'Emissions Factors'!$E$2</f>
        <v>EACH</v>
      </c>
      <c r="N2985" s="68">
        <f t="shared" si="92"/>
        <v>1.5112763588467468E-3</v>
      </c>
      <c r="O2985" s="67" t="str">
        <f t="shared" si="93"/>
        <v>LB</v>
      </c>
    </row>
    <row r="2986" spans="1:15" x14ac:dyDescent="0.25">
      <c r="A2986" s="61" t="s">
        <v>4203</v>
      </c>
      <c r="B2986" s="61" t="s">
        <v>4155</v>
      </c>
      <c r="C2986" s="61" t="s">
        <v>2772</v>
      </c>
      <c r="D2986" s="62" t="s">
        <v>4204</v>
      </c>
      <c r="E2986" s="62" t="s">
        <v>2679</v>
      </c>
      <c r="F2986" s="67" t="s">
        <v>4156</v>
      </c>
      <c r="G2986" s="63">
        <f>VLOOKUP(Emissions!A2986,Population!$A$5:$L$3146,12,FALSE)*'National Throughput'!$B$2</f>
        <v>496686.47131961229</v>
      </c>
      <c r="H2986" s="12" t="str">
        <f>'Emissions Factors'!$E$2</f>
        <v>EACH</v>
      </c>
      <c r="I2986" s="64">
        <v>515</v>
      </c>
      <c r="J2986" s="65">
        <v>7439976</v>
      </c>
      <c r="K2986" s="66">
        <f>'Emissions Factors'!$C$2</f>
        <v>1.9400679072269228E-9</v>
      </c>
      <c r="L2986" s="67" t="str">
        <f>'Emissions Factors'!$D$2</f>
        <v>LB</v>
      </c>
      <c r="M2986" s="67" t="str">
        <f>'Emissions Factors'!$E$2</f>
        <v>EACH</v>
      </c>
      <c r="N2986" s="68">
        <f t="shared" si="92"/>
        <v>9.6360548296096525E-4</v>
      </c>
      <c r="O2986" s="67" t="str">
        <f t="shared" si="93"/>
        <v>LB</v>
      </c>
    </row>
    <row r="2987" spans="1:15" x14ac:dyDescent="0.25">
      <c r="A2987" s="61" t="s">
        <v>4205</v>
      </c>
      <c r="B2987" s="61" t="s">
        <v>4155</v>
      </c>
      <c r="C2987" s="61" t="s">
        <v>2775</v>
      </c>
      <c r="D2987" s="62" t="s">
        <v>873</v>
      </c>
      <c r="E2987" s="62" t="s">
        <v>2679</v>
      </c>
      <c r="F2987" s="67" t="s">
        <v>4156</v>
      </c>
      <c r="G2987" s="63">
        <f>VLOOKUP(Emissions!A2987,Population!$A$5:$L$3146,12,FALSE)*'National Throughput'!$B$2</f>
        <v>44764.729935912095</v>
      </c>
      <c r="H2987" s="12" t="str">
        <f>'Emissions Factors'!$E$2</f>
        <v>EACH</v>
      </c>
      <c r="I2987" s="64">
        <v>515</v>
      </c>
      <c r="J2987" s="65">
        <v>7439976</v>
      </c>
      <c r="K2987" s="66">
        <f>'Emissions Factors'!$C$2</f>
        <v>1.9400679072269228E-9</v>
      </c>
      <c r="L2987" s="67" t="str">
        <f>'Emissions Factors'!$D$2</f>
        <v>LB</v>
      </c>
      <c r="M2987" s="67" t="str">
        <f>'Emissions Factors'!$E$2</f>
        <v>EACH</v>
      </c>
      <c r="N2987" s="68">
        <f t="shared" si="92"/>
        <v>8.6846615924343363E-5</v>
      </c>
      <c r="O2987" s="67" t="str">
        <f t="shared" si="93"/>
        <v>LB</v>
      </c>
    </row>
    <row r="2988" spans="1:15" x14ac:dyDescent="0.25">
      <c r="A2988" s="61" t="s">
        <v>4206</v>
      </c>
      <c r="B2988" s="61" t="s">
        <v>4155</v>
      </c>
      <c r="C2988" s="61" t="s">
        <v>2778</v>
      </c>
      <c r="D2988" s="62" t="s">
        <v>1910</v>
      </c>
      <c r="E2988" s="62" t="s">
        <v>2679</v>
      </c>
      <c r="F2988" s="67" t="s">
        <v>4156</v>
      </c>
      <c r="G2988" s="63">
        <f>VLOOKUP(Emissions!A2988,Population!$A$5:$L$3146,12,FALSE)*'National Throughput'!$B$2</f>
        <v>272640.27991276444</v>
      </c>
      <c r="H2988" s="12" t="str">
        <f>'Emissions Factors'!$E$2</f>
        <v>EACH</v>
      </c>
      <c r="I2988" s="64">
        <v>515</v>
      </c>
      <c r="J2988" s="65">
        <v>7439976</v>
      </c>
      <c r="K2988" s="66">
        <f>'Emissions Factors'!$C$2</f>
        <v>1.9400679072269228E-9</v>
      </c>
      <c r="L2988" s="67" t="str">
        <f>'Emissions Factors'!$D$2</f>
        <v>LB</v>
      </c>
      <c r="M2988" s="67" t="str">
        <f>'Emissions Factors'!$E$2</f>
        <v>EACH</v>
      </c>
      <c r="N2988" s="68">
        <f t="shared" si="92"/>
        <v>5.2894065727611937E-4</v>
      </c>
      <c r="O2988" s="67" t="str">
        <f t="shared" si="93"/>
        <v>LB</v>
      </c>
    </row>
    <row r="2989" spans="1:15" x14ac:dyDescent="0.25">
      <c r="A2989" s="61" t="s">
        <v>4207</v>
      </c>
      <c r="B2989" s="61" t="s">
        <v>4155</v>
      </c>
      <c r="C2989" s="61" t="s">
        <v>2781</v>
      </c>
      <c r="D2989" s="62" t="s">
        <v>4208</v>
      </c>
      <c r="E2989" s="62" t="s">
        <v>2679</v>
      </c>
      <c r="F2989" s="67" t="s">
        <v>4156</v>
      </c>
      <c r="G2989" s="63">
        <f>VLOOKUP(Emissions!A2989,Population!$A$5:$L$3146,12,FALSE)*'National Throughput'!$B$2</f>
        <v>4170.8626952887626</v>
      </c>
      <c r="H2989" s="12" t="str">
        <f>'Emissions Factors'!$E$2</f>
        <v>EACH</v>
      </c>
      <c r="I2989" s="64">
        <v>515</v>
      </c>
      <c r="J2989" s="65">
        <v>7439976</v>
      </c>
      <c r="K2989" s="66">
        <f>'Emissions Factors'!$C$2</f>
        <v>1.9400679072269228E-9</v>
      </c>
      <c r="L2989" s="67" t="str">
        <f>'Emissions Factors'!$D$2</f>
        <v>LB</v>
      </c>
      <c r="M2989" s="67" t="str">
        <f>'Emissions Factors'!$E$2</f>
        <v>EACH</v>
      </c>
      <c r="N2989" s="68">
        <f t="shared" si="92"/>
        <v>8.0917568605797119E-6</v>
      </c>
      <c r="O2989" s="67" t="str">
        <f t="shared" si="93"/>
        <v>LB</v>
      </c>
    </row>
    <row r="2990" spans="1:15" x14ac:dyDescent="0.25">
      <c r="A2990" s="61" t="s">
        <v>4209</v>
      </c>
      <c r="B2990" s="61" t="s">
        <v>4155</v>
      </c>
      <c r="C2990" s="61" t="s">
        <v>2784</v>
      </c>
      <c r="D2990" s="62" t="s">
        <v>4210</v>
      </c>
      <c r="E2990" s="62" t="s">
        <v>2679</v>
      </c>
      <c r="F2990" s="67" t="s">
        <v>4156</v>
      </c>
      <c r="G2990" s="63">
        <f>VLOOKUP(Emissions!A2990,Population!$A$5:$L$3146,12,FALSE)*'National Throughput'!$B$2</f>
        <v>61372.290911448428</v>
      </c>
      <c r="H2990" s="12" t="str">
        <f>'Emissions Factors'!$E$2</f>
        <v>EACH</v>
      </c>
      <c r="I2990" s="64">
        <v>515</v>
      </c>
      <c r="J2990" s="65">
        <v>7439976</v>
      </c>
      <c r="K2990" s="66">
        <f>'Emissions Factors'!$C$2</f>
        <v>1.9400679072269228E-9</v>
      </c>
      <c r="L2990" s="67" t="str">
        <f>'Emissions Factors'!$D$2</f>
        <v>LB</v>
      </c>
      <c r="M2990" s="67" t="str">
        <f>'Emissions Factors'!$E$2</f>
        <v>EACH</v>
      </c>
      <c r="N2990" s="68">
        <f t="shared" si="92"/>
        <v>1.1906641199029564E-4</v>
      </c>
      <c r="O2990" s="67" t="str">
        <f t="shared" si="93"/>
        <v>LB</v>
      </c>
    </row>
    <row r="2991" spans="1:15" x14ac:dyDescent="0.25">
      <c r="A2991" s="61" t="s">
        <v>4211</v>
      </c>
      <c r="B2991" s="61" t="s">
        <v>4155</v>
      </c>
      <c r="C2991" s="61" t="s">
        <v>2787</v>
      </c>
      <c r="D2991" s="62" t="s">
        <v>4212</v>
      </c>
      <c r="E2991" s="62" t="s">
        <v>2679</v>
      </c>
      <c r="F2991" s="67" t="s">
        <v>4156</v>
      </c>
      <c r="G2991" s="63">
        <f>VLOOKUP(Emissions!A2991,Population!$A$5:$L$3146,12,FALSE)*'National Throughput'!$B$2</f>
        <v>213671.84987118491</v>
      </c>
      <c r="H2991" s="12" t="str">
        <f>'Emissions Factors'!$E$2</f>
        <v>EACH</v>
      </c>
      <c r="I2991" s="64">
        <v>515</v>
      </c>
      <c r="J2991" s="65">
        <v>7439976</v>
      </c>
      <c r="K2991" s="66">
        <f>'Emissions Factors'!$C$2</f>
        <v>1.9400679072269228E-9</v>
      </c>
      <c r="L2991" s="67" t="str">
        <f>'Emissions Factors'!$D$2</f>
        <v>LB</v>
      </c>
      <c r="M2991" s="67" t="str">
        <f>'Emissions Factors'!$E$2</f>
        <v>EACH</v>
      </c>
      <c r="N2991" s="68">
        <f t="shared" si="92"/>
        <v>4.1453789861289496E-4</v>
      </c>
      <c r="O2991" s="67" t="str">
        <f t="shared" si="93"/>
        <v>LB</v>
      </c>
    </row>
    <row r="2992" spans="1:15" x14ac:dyDescent="0.25">
      <c r="A2992" s="61" t="s">
        <v>4213</v>
      </c>
      <c r="B2992" s="61" t="s">
        <v>4155</v>
      </c>
      <c r="C2992" s="61" t="s">
        <v>2790</v>
      </c>
      <c r="D2992" s="62" t="s">
        <v>4214</v>
      </c>
      <c r="E2992" s="62" t="s">
        <v>2679</v>
      </c>
      <c r="F2992" s="67" t="s">
        <v>4156</v>
      </c>
      <c r="G2992" s="63">
        <f>VLOOKUP(Emissions!A2992,Population!$A$5:$L$3146,12,FALSE)*'National Throughput'!$B$2</f>
        <v>48022.863887948588</v>
      </c>
      <c r="H2992" s="12" t="str">
        <f>'Emissions Factors'!$E$2</f>
        <v>EACH</v>
      </c>
      <c r="I2992" s="64">
        <v>515</v>
      </c>
      <c r="J2992" s="65">
        <v>7439976</v>
      </c>
      <c r="K2992" s="66">
        <f>'Emissions Factors'!$C$2</f>
        <v>1.9400679072269228E-9</v>
      </c>
      <c r="L2992" s="67" t="str">
        <f>'Emissions Factors'!$D$2</f>
        <v>LB</v>
      </c>
      <c r="M2992" s="67" t="str">
        <f>'Emissions Factors'!$E$2</f>
        <v>EACH</v>
      </c>
      <c r="N2992" s="68">
        <f t="shared" si="92"/>
        <v>9.3167617042135781E-5</v>
      </c>
      <c r="O2992" s="67" t="str">
        <f t="shared" si="93"/>
        <v>LB</v>
      </c>
    </row>
    <row r="2993" spans="1:15" x14ac:dyDescent="0.25">
      <c r="A2993" s="61" t="s">
        <v>4215</v>
      </c>
      <c r="B2993" s="61" t="s">
        <v>4155</v>
      </c>
      <c r="C2993" s="61" t="s">
        <v>2793</v>
      </c>
      <c r="D2993" s="62" t="s">
        <v>4216</v>
      </c>
      <c r="E2993" s="62" t="s">
        <v>2679</v>
      </c>
      <c r="F2993" s="67" t="s">
        <v>4156</v>
      </c>
      <c r="G2993" s="63">
        <f>VLOOKUP(Emissions!A2993,Population!$A$5:$L$3146,12,FALSE)*'National Throughput'!$B$2</f>
        <v>254012.40924710789</v>
      </c>
      <c r="H2993" s="12" t="str">
        <f>'Emissions Factors'!$E$2</f>
        <v>EACH</v>
      </c>
      <c r="I2993" s="64">
        <v>515</v>
      </c>
      <c r="J2993" s="65">
        <v>7439976</v>
      </c>
      <c r="K2993" s="66">
        <f>'Emissions Factors'!$C$2</f>
        <v>1.9400679072269228E-9</v>
      </c>
      <c r="L2993" s="67" t="str">
        <f>'Emissions Factors'!$D$2</f>
        <v>LB</v>
      </c>
      <c r="M2993" s="67" t="str">
        <f>'Emissions Factors'!$E$2</f>
        <v>EACH</v>
      </c>
      <c r="N2993" s="68">
        <f t="shared" si="92"/>
        <v>4.9280132321770527E-4</v>
      </c>
      <c r="O2993" s="67" t="str">
        <f t="shared" si="93"/>
        <v>LB</v>
      </c>
    </row>
    <row r="2994" spans="1:15" x14ac:dyDescent="0.25">
      <c r="A2994" s="61" t="s">
        <v>4217</v>
      </c>
      <c r="B2994" s="61" t="s">
        <v>4218</v>
      </c>
      <c r="C2994" s="61" t="s">
        <v>2677</v>
      </c>
      <c r="D2994" s="62" t="s">
        <v>2686</v>
      </c>
      <c r="E2994" s="62" t="s">
        <v>2679</v>
      </c>
      <c r="F2994" s="67" t="s">
        <v>4219</v>
      </c>
      <c r="G2994" s="63">
        <f>VLOOKUP(Emissions!A2994,Population!$A$5:$L$3146,12,FALSE)*'National Throughput'!$B$2</f>
        <v>17194.168662210817</v>
      </c>
      <c r="H2994" s="12" t="str">
        <f>'Emissions Factors'!$E$2</f>
        <v>EACH</v>
      </c>
      <c r="I2994" s="64">
        <v>515</v>
      </c>
      <c r="J2994" s="65">
        <v>7439976</v>
      </c>
      <c r="K2994" s="66">
        <f>'Emissions Factors'!$C$2</f>
        <v>1.9400679072269228E-9</v>
      </c>
      <c r="L2994" s="67" t="str">
        <f>'Emissions Factors'!$D$2</f>
        <v>LB</v>
      </c>
      <c r="M2994" s="67" t="str">
        <f>'Emissions Factors'!$E$2</f>
        <v>EACH</v>
      </c>
      <c r="N2994" s="68">
        <f t="shared" si="92"/>
        <v>3.3357854813002079E-5</v>
      </c>
      <c r="O2994" s="67" t="str">
        <f t="shared" si="93"/>
        <v>LB</v>
      </c>
    </row>
    <row r="2995" spans="1:15" x14ac:dyDescent="0.25">
      <c r="A2995" s="61" t="s">
        <v>4220</v>
      </c>
      <c r="B2995" s="61" t="s">
        <v>4218</v>
      </c>
      <c r="C2995" s="61" t="s">
        <v>2682</v>
      </c>
      <c r="D2995" s="62" t="s">
        <v>3047</v>
      </c>
      <c r="E2995" s="62" t="s">
        <v>2679</v>
      </c>
      <c r="F2995" s="67" t="s">
        <v>4219</v>
      </c>
      <c r="G2995" s="63">
        <f>VLOOKUP(Emissions!A2995,Population!$A$5:$L$3146,12,FALSE)*'National Throughput'!$B$2</f>
        <v>113318.86285746802</v>
      </c>
      <c r="H2995" s="12" t="str">
        <f>'Emissions Factors'!$E$2</f>
        <v>EACH</v>
      </c>
      <c r="I2995" s="64">
        <v>515</v>
      </c>
      <c r="J2995" s="65">
        <v>7439976</v>
      </c>
      <c r="K2995" s="66">
        <f>'Emissions Factors'!$C$2</f>
        <v>1.9400679072269228E-9</v>
      </c>
      <c r="L2995" s="67" t="str">
        <f>'Emissions Factors'!$D$2</f>
        <v>LB</v>
      </c>
      <c r="M2995" s="67" t="str">
        <f>'Emissions Factors'!$E$2</f>
        <v>EACH</v>
      </c>
      <c r="N2995" s="68">
        <f t="shared" si="92"/>
        <v>2.1984628911322264E-4</v>
      </c>
      <c r="O2995" s="67" t="str">
        <f t="shared" si="93"/>
        <v>LB</v>
      </c>
    </row>
    <row r="2996" spans="1:15" x14ac:dyDescent="0.25">
      <c r="A2996" s="61" t="s">
        <v>4221</v>
      </c>
      <c r="B2996" s="61" t="s">
        <v>4218</v>
      </c>
      <c r="C2996" s="61" t="s">
        <v>2685</v>
      </c>
      <c r="D2996" s="62" t="s">
        <v>4726</v>
      </c>
      <c r="E2996" s="62" t="s">
        <v>2679</v>
      </c>
      <c r="F2996" s="67" t="s">
        <v>4219</v>
      </c>
      <c r="G2996" s="63">
        <f>VLOOKUP(Emissions!A2996,Population!$A$5:$L$3146,12,FALSE)*'National Throughput'!$B$2</f>
        <v>24319.606087061155</v>
      </c>
      <c r="H2996" s="12" t="str">
        <f>'Emissions Factors'!$E$2</f>
        <v>EACH</v>
      </c>
      <c r="I2996" s="64">
        <v>515</v>
      </c>
      <c r="J2996" s="65">
        <v>7439976</v>
      </c>
      <c r="K2996" s="66">
        <f>'Emissions Factors'!$C$2</f>
        <v>1.9400679072269228E-9</v>
      </c>
      <c r="L2996" s="67" t="str">
        <f>'Emissions Factors'!$D$2</f>
        <v>LB</v>
      </c>
      <c r="M2996" s="67" t="str">
        <f>'Emissions Factors'!$E$2</f>
        <v>EACH</v>
      </c>
      <c r="N2996" s="68">
        <f t="shared" si="92"/>
        <v>4.7181687285907867E-5</v>
      </c>
      <c r="O2996" s="67" t="str">
        <f t="shared" si="93"/>
        <v>LB</v>
      </c>
    </row>
    <row r="2997" spans="1:15" x14ac:dyDescent="0.25">
      <c r="A2997" s="61" t="s">
        <v>4222</v>
      </c>
      <c r="B2997" s="61" t="s">
        <v>4218</v>
      </c>
      <c r="C2997" s="61" t="s">
        <v>2688</v>
      </c>
      <c r="D2997" s="62" t="s">
        <v>4223</v>
      </c>
      <c r="E2997" s="62" t="s">
        <v>2679</v>
      </c>
      <c r="F2997" s="67" t="s">
        <v>4219</v>
      </c>
      <c r="G2997" s="63">
        <f>VLOOKUP(Emissions!A2997,Population!$A$5:$L$3146,12,FALSE)*'National Throughput'!$B$2</f>
        <v>14832.35484680634</v>
      </c>
      <c r="H2997" s="12" t="str">
        <f>'Emissions Factors'!$E$2</f>
        <v>EACH</v>
      </c>
      <c r="I2997" s="64">
        <v>515</v>
      </c>
      <c r="J2997" s="65">
        <v>7439976</v>
      </c>
      <c r="K2997" s="66">
        <f>'Emissions Factors'!$C$2</f>
        <v>1.9400679072269228E-9</v>
      </c>
      <c r="L2997" s="67" t="str">
        <f>'Emissions Factors'!$D$2</f>
        <v>LB</v>
      </c>
      <c r="M2997" s="67" t="str">
        <f>'Emissions Factors'!$E$2</f>
        <v>EACH</v>
      </c>
      <c r="N2997" s="68">
        <f t="shared" si="92"/>
        <v>2.8775775626890682E-5</v>
      </c>
      <c r="O2997" s="67" t="str">
        <f t="shared" si="93"/>
        <v>LB</v>
      </c>
    </row>
    <row r="2998" spans="1:15" x14ac:dyDescent="0.25">
      <c r="A2998" s="61" t="s">
        <v>4224</v>
      </c>
      <c r="B2998" s="61" t="s">
        <v>4218</v>
      </c>
      <c r="C2998" s="61" t="s">
        <v>2691</v>
      </c>
      <c r="D2998" s="62" t="s">
        <v>4225</v>
      </c>
      <c r="E2998" s="62" t="s">
        <v>2679</v>
      </c>
      <c r="F2998" s="67" t="s">
        <v>4219</v>
      </c>
      <c r="G2998" s="63">
        <f>VLOOKUP(Emissions!A2998,Population!$A$5:$L$3146,12,FALSE)*'National Throughput'!$B$2</f>
        <v>24130.907110928103</v>
      </c>
      <c r="H2998" s="12" t="str">
        <f>'Emissions Factors'!$E$2</f>
        <v>EACH</v>
      </c>
      <c r="I2998" s="64">
        <v>515</v>
      </c>
      <c r="J2998" s="65">
        <v>7439976</v>
      </c>
      <c r="K2998" s="66">
        <f>'Emissions Factors'!$C$2</f>
        <v>1.9400679072269228E-9</v>
      </c>
      <c r="L2998" s="67" t="str">
        <f>'Emissions Factors'!$D$2</f>
        <v>LB</v>
      </c>
      <c r="M2998" s="67" t="str">
        <f>'Emissions Factors'!$E$2</f>
        <v>EACH</v>
      </c>
      <c r="N2998" s="68">
        <f t="shared" si="92"/>
        <v>4.6815598458185553E-5</v>
      </c>
      <c r="O2998" s="67" t="str">
        <f t="shared" si="93"/>
        <v>LB</v>
      </c>
    </row>
    <row r="2999" spans="1:15" x14ac:dyDescent="0.25">
      <c r="A2999" s="61" t="s">
        <v>4226</v>
      </c>
      <c r="B2999" s="61" t="s">
        <v>4218</v>
      </c>
      <c r="C2999" s="61" t="s">
        <v>2694</v>
      </c>
      <c r="D2999" s="62" t="s">
        <v>4227</v>
      </c>
      <c r="E2999" s="62" t="s">
        <v>2679</v>
      </c>
      <c r="F2999" s="67" t="s">
        <v>4219</v>
      </c>
      <c r="G2999" s="63">
        <f>VLOOKUP(Emissions!A2999,Population!$A$5:$L$3146,12,FALSE)*'National Throughput'!$B$2</f>
        <v>99588.961267960767</v>
      </c>
      <c r="H2999" s="12" t="str">
        <f>'Emissions Factors'!$E$2</f>
        <v>EACH</v>
      </c>
      <c r="I2999" s="64">
        <v>515</v>
      </c>
      <c r="J2999" s="65">
        <v>7439976</v>
      </c>
      <c r="K2999" s="66">
        <f>'Emissions Factors'!$C$2</f>
        <v>1.9400679072269228E-9</v>
      </c>
      <c r="L2999" s="67" t="str">
        <f>'Emissions Factors'!$D$2</f>
        <v>LB</v>
      </c>
      <c r="M2999" s="67" t="str">
        <f>'Emissions Factors'!$E$2</f>
        <v>EACH</v>
      </c>
      <c r="N2999" s="68">
        <f t="shared" si="92"/>
        <v>1.932093476700357E-4</v>
      </c>
      <c r="O2999" s="67" t="str">
        <f t="shared" si="93"/>
        <v>LB</v>
      </c>
    </row>
    <row r="3000" spans="1:15" x14ac:dyDescent="0.25">
      <c r="A3000" s="61" t="s">
        <v>4228</v>
      </c>
      <c r="B3000" s="61" t="s">
        <v>4218</v>
      </c>
      <c r="C3000" s="61" t="s">
        <v>2697</v>
      </c>
      <c r="D3000" s="62" t="s">
        <v>2701</v>
      </c>
      <c r="E3000" s="62" t="s">
        <v>2679</v>
      </c>
      <c r="F3000" s="67" t="s">
        <v>4219</v>
      </c>
      <c r="G3000" s="63">
        <f>VLOOKUP(Emissions!A3000,Population!$A$5:$L$3146,12,FALSE)*'National Throughput'!$B$2</f>
        <v>7704.8663461284668</v>
      </c>
      <c r="H3000" s="12" t="str">
        <f>'Emissions Factors'!$E$2</f>
        <v>EACH</v>
      </c>
      <c r="I3000" s="64">
        <v>515</v>
      </c>
      <c r="J3000" s="65">
        <v>7439976</v>
      </c>
      <c r="K3000" s="66">
        <f>'Emissions Factors'!$C$2</f>
        <v>1.9400679072269228E-9</v>
      </c>
      <c r="L3000" s="67" t="str">
        <f>'Emissions Factors'!$D$2</f>
        <v>LB</v>
      </c>
      <c r="M3000" s="67" t="str">
        <f>'Emissions Factors'!$E$2</f>
        <v>EACH</v>
      </c>
      <c r="N3000" s="68">
        <f t="shared" si="92"/>
        <v>1.4947963927596603E-5</v>
      </c>
      <c r="O3000" s="67" t="str">
        <f t="shared" si="93"/>
        <v>LB</v>
      </c>
    </row>
    <row r="3001" spans="1:15" x14ac:dyDescent="0.25">
      <c r="A3001" s="61" t="s">
        <v>4229</v>
      </c>
      <c r="B3001" s="61" t="s">
        <v>4218</v>
      </c>
      <c r="C3001" s="61" t="s">
        <v>2700</v>
      </c>
      <c r="D3001" s="62" t="s">
        <v>2719</v>
      </c>
      <c r="E3001" s="62" t="s">
        <v>2679</v>
      </c>
      <c r="F3001" s="67" t="s">
        <v>4219</v>
      </c>
      <c r="G3001" s="63">
        <f>VLOOKUP(Emissions!A3001,Population!$A$5:$L$3146,12,FALSE)*'National Throughput'!$B$2</f>
        <v>9169.3344869871726</v>
      </c>
      <c r="H3001" s="12" t="str">
        <f>'Emissions Factors'!$E$2</f>
        <v>EACH</v>
      </c>
      <c r="I3001" s="64">
        <v>515</v>
      </c>
      <c r="J3001" s="65">
        <v>7439976</v>
      </c>
      <c r="K3001" s="66">
        <f>'Emissions Factors'!$C$2</f>
        <v>1.9400679072269228E-9</v>
      </c>
      <c r="L3001" s="67" t="str">
        <f>'Emissions Factors'!$D$2</f>
        <v>LB</v>
      </c>
      <c r="M3001" s="67" t="str">
        <f>'Emissions Factors'!$E$2</f>
        <v>EACH</v>
      </c>
      <c r="N3001" s="68">
        <f t="shared" si="92"/>
        <v>1.7789131568832853E-5</v>
      </c>
      <c r="O3001" s="67" t="str">
        <f t="shared" si="93"/>
        <v>LB</v>
      </c>
    </row>
    <row r="3002" spans="1:15" x14ac:dyDescent="0.25">
      <c r="A3002" s="61" t="s">
        <v>4230</v>
      </c>
      <c r="B3002" s="61" t="s">
        <v>4218</v>
      </c>
      <c r="C3002" s="61" t="s">
        <v>2703</v>
      </c>
      <c r="D3002" s="62" t="s">
        <v>4231</v>
      </c>
      <c r="E3002" s="62" t="s">
        <v>2679</v>
      </c>
      <c r="F3002" s="67" t="s">
        <v>4219</v>
      </c>
      <c r="G3002" s="63">
        <f>VLOOKUP(Emissions!A3002,Population!$A$5:$L$3146,12,FALSE)*'National Throughput'!$B$2</f>
        <v>8605.2886344155413</v>
      </c>
      <c r="H3002" s="12" t="str">
        <f>'Emissions Factors'!$E$2</f>
        <v>EACH</v>
      </c>
      <c r="I3002" s="64">
        <v>515</v>
      </c>
      <c r="J3002" s="65">
        <v>7439976</v>
      </c>
      <c r="K3002" s="66">
        <f>'Emissions Factors'!$C$2</f>
        <v>1.9400679072269228E-9</v>
      </c>
      <c r="L3002" s="67" t="str">
        <f>'Emissions Factors'!$D$2</f>
        <v>LB</v>
      </c>
      <c r="M3002" s="67" t="str">
        <f>'Emissions Factors'!$E$2</f>
        <v>EACH</v>
      </c>
      <c r="N3002" s="68">
        <f t="shared" si="92"/>
        <v>1.6694844312054183E-5</v>
      </c>
      <c r="O3002" s="67" t="str">
        <f t="shared" si="93"/>
        <v>LB</v>
      </c>
    </row>
    <row r="3003" spans="1:15" x14ac:dyDescent="0.25">
      <c r="A3003" s="61" t="s">
        <v>4232</v>
      </c>
      <c r="B3003" s="61" t="s">
        <v>4218</v>
      </c>
      <c r="C3003" s="61" t="s">
        <v>2706</v>
      </c>
      <c r="D3003" s="62" t="s">
        <v>2764</v>
      </c>
      <c r="E3003" s="62" t="s">
        <v>2679</v>
      </c>
      <c r="F3003" s="67" t="s">
        <v>4219</v>
      </c>
      <c r="G3003" s="63">
        <f>VLOOKUP(Emissions!A3003,Population!$A$5:$L$3146,12,FALSE)*'National Throughput'!$B$2</f>
        <v>46284.577124114199</v>
      </c>
      <c r="H3003" s="12" t="str">
        <f>'Emissions Factors'!$E$2</f>
        <v>EACH</v>
      </c>
      <c r="I3003" s="64">
        <v>515</v>
      </c>
      <c r="J3003" s="65">
        <v>7439976</v>
      </c>
      <c r="K3003" s="66">
        <f>'Emissions Factors'!$C$2</f>
        <v>1.9400679072269228E-9</v>
      </c>
      <c r="L3003" s="67" t="str">
        <f>'Emissions Factors'!$D$2</f>
        <v>LB</v>
      </c>
      <c r="M3003" s="67" t="str">
        <f>'Emissions Factors'!$E$2</f>
        <v>EACH</v>
      </c>
      <c r="N3003" s="68">
        <f t="shared" si="92"/>
        <v>8.9795222678063343E-5</v>
      </c>
      <c r="O3003" s="67" t="str">
        <f t="shared" si="93"/>
        <v>LB</v>
      </c>
    </row>
    <row r="3004" spans="1:15" x14ac:dyDescent="0.25">
      <c r="A3004" s="61" t="s">
        <v>4233</v>
      </c>
      <c r="B3004" s="61" t="s">
        <v>4218</v>
      </c>
      <c r="C3004" s="61" t="s">
        <v>2709</v>
      </c>
      <c r="D3004" s="62" t="s">
        <v>5352</v>
      </c>
      <c r="E3004" s="62" t="s">
        <v>2679</v>
      </c>
      <c r="F3004" s="67" t="s">
        <v>4219</v>
      </c>
      <c r="G3004" s="63">
        <f>VLOOKUP(Emissions!A3004,Population!$A$5:$L$3146,12,FALSE)*'National Throughput'!$B$2</f>
        <v>8838.0857408405609</v>
      </c>
      <c r="H3004" s="12" t="str">
        <f>'Emissions Factors'!$E$2</f>
        <v>EACH</v>
      </c>
      <c r="I3004" s="64">
        <v>515</v>
      </c>
      <c r="J3004" s="65">
        <v>7439976</v>
      </c>
      <c r="K3004" s="66">
        <f>'Emissions Factors'!$C$2</f>
        <v>1.9400679072269228E-9</v>
      </c>
      <c r="L3004" s="67" t="str">
        <f>'Emissions Factors'!$D$2</f>
        <v>LB</v>
      </c>
      <c r="M3004" s="67" t="str">
        <f>'Emissions Factors'!$E$2</f>
        <v>EACH</v>
      </c>
      <c r="N3004" s="68">
        <f t="shared" si="92"/>
        <v>1.7146486507124654E-5</v>
      </c>
      <c r="O3004" s="67" t="str">
        <f t="shared" si="93"/>
        <v>LB</v>
      </c>
    </row>
    <row r="3005" spans="1:15" x14ac:dyDescent="0.25">
      <c r="A3005" s="61" t="s">
        <v>4234</v>
      </c>
      <c r="B3005" s="61" t="s">
        <v>4218</v>
      </c>
      <c r="C3005" s="61" t="s">
        <v>2712</v>
      </c>
      <c r="D3005" s="62" t="s">
        <v>4765</v>
      </c>
      <c r="E3005" s="62" t="s">
        <v>2679</v>
      </c>
      <c r="F3005" s="67" t="s">
        <v>4219</v>
      </c>
      <c r="G3005" s="63">
        <f>VLOOKUP(Emissions!A3005,Population!$A$5:$L$3146,12,FALSE)*'National Throughput'!$B$2</f>
        <v>11985.461598190255</v>
      </c>
      <c r="H3005" s="12" t="str">
        <f>'Emissions Factors'!$E$2</f>
        <v>EACH</v>
      </c>
      <c r="I3005" s="64">
        <v>515</v>
      </c>
      <c r="J3005" s="65">
        <v>7439976</v>
      </c>
      <c r="K3005" s="66">
        <f>'Emissions Factors'!$C$2</f>
        <v>1.9400679072269228E-9</v>
      </c>
      <c r="L3005" s="67" t="str">
        <f>'Emissions Factors'!$D$2</f>
        <v>LB</v>
      </c>
      <c r="M3005" s="67" t="str">
        <f>'Emissions Factors'!$E$2</f>
        <v>EACH</v>
      </c>
      <c r="N3005" s="68">
        <f t="shared" si="92"/>
        <v>2.3252609399949618E-5</v>
      </c>
      <c r="O3005" s="67" t="str">
        <f t="shared" si="93"/>
        <v>LB</v>
      </c>
    </row>
    <row r="3006" spans="1:15" x14ac:dyDescent="0.25">
      <c r="A3006" s="61" t="s">
        <v>4235</v>
      </c>
      <c r="B3006" s="61" t="s">
        <v>4218</v>
      </c>
      <c r="C3006" s="61" t="s">
        <v>2715</v>
      </c>
      <c r="D3006" s="62" t="s">
        <v>4236</v>
      </c>
      <c r="E3006" s="62" t="s">
        <v>2679</v>
      </c>
      <c r="F3006" s="67" t="s">
        <v>4219</v>
      </c>
      <c r="G3006" s="63">
        <f>VLOOKUP(Emissions!A3006,Population!$A$5:$L$3146,12,FALSE)*'National Throughput'!$B$2</f>
        <v>36355.319043025978</v>
      </c>
      <c r="H3006" s="12" t="str">
        <f>'Emissions Factors'!$E$2</f>
        <v>EACH</v>
      </c>
      <c r="I3006" s="64">
        <v>515</v>
      </c>
      <c r="J3006" s="65">
        <v>7439976</v>
      </c>
      <c r="K3006" s="66">
        <f>'Emissions Factors'!$C$2</f>
        <v>1.9400679072269228E-9</v>
      </c>
      <c r="L3006" s="67" t="str">
        <f>'Emissions Factors'!$D$2</f>
        <v>LB</v>
      </c>
      <c r="M3006" s="67" t="str">
        <f>'Emissions Factors'!$E$2</f>
        <v>EACH</v>
      </c>
      <c r="N3006" s="68">
        <f t="shared" si="92"/>
        <v>7.0531787732370509E-5</v>
      </c>
      <c r="O3006" s="67" t="str">
        <f t="shared" si="93"/>
        <v>LB</v>
      </c>
    </row>
    <row r="3007" spans="1:15" x14ac:dyDescent="0.25">
      <c r="A3007" s="61" t="s">
        <v>4237</v>
      </c>
      <c r="B3007" s="61" t="s">
        <v>4218</v>
      </c>
      <c r="C3007" s="61" t="s">
        <v>2718</v>
      </c>
      <c r="D3007" s="62" t="s">
        <v>1106</v>
      </c>
      <c r="E3007" s="62" t="s">
        <v>2679</v>
      </c>
      <c r="F3007" s="67" t="s">
        <v>4219</v>
      </c>
      <c r="G3007" s="63">
        <f>VLOOKUP(Emissions!A3007,Population!$A$5:$L$3146,12,FALSE)*'National Throughput'!$B$2</f>
        <v>24082.70682898107</v>
      </c>
      <c r="H3007" s="12" t="str">
        <f>'Emissions Factors'!$E$2</f>
        <v>EACH</v>
      </c>
      <c r="I3007" s="64">
        <v>515</v>
      </c>
      <c r="J3007" s="65">
        <v>7439976</v>
      </c>
      <c r="K3007" s="66">
        <f>'Emissions Factors'!$C$2</f>
        <v>1.9400679072269228E-9</v>
      </c>
      <c r="L3007" s="67" t="str">
        <f>'Emissions Factors'!$D$2</f>
        <v>LB</v>
      </c>
      <c r="M3007" s="67" t="str">
        <f>'Emissions Factors'!$E$2</f>
        <v>EACH</v>
      </c>
      <c r="N3007" s="68">
        <f t="shared" si="92"/>
        <v>4.6722086638060825E-5</v>
      </c>
      <c r="O3007" s="67" t="str">
        <f t="shared" si="93"/>
        <v>LB</v>
      </c>
    </row>
    <row r="3008" spans="1:15" x14ac:dyDescent="0.25">
      <c r="A3008" s="61" t="s">
        <v>4238</v>
      </c>
      <c r="B3008" s="61" t="s">
        <v>4218</v>
      </c>
      <c r="C3008" s="61" t="s">
        <v>2721</v>
      </c>
      <c r="D3008" s="62" t="s">
        <v>5369</v>
      </c>
      <c r="E3008" s="62" t="s">
        <v>2679</v>
      </c>
      <c r="F3008" s="67" t="s">
        <v>4219</v>
      </c>
      <c r="G3008" s="63">
        <f>VLOOKUP(Emissions!A3008,Population!$A$5:$L$3146,12,FALSE)*'National Throughput'!$B$2</f>
        <v>30880.997659339864</v>
      </c>
      <c r="H3008" s="12" t="str">
        <f>'Emissions Factors'!$E$2</f>
        <v>EACH</v>
      </c>
      <c r="I3008" s="64">
        <v>515</v>
      </c>
      <c r="J3008" s="65">
        <v>7439976</v>
      </c>
      <c r="K3008" s="66">
        <f>'Emissions Factors'!$C$2</f>
        <v>1.9400679072269228E-9</v>
      </c>
      <c r="L3008" s="67" t="str">
        <f>'Emissions Factors'!$D$2</f>
        <v>LB</v>
      </c>
      <c r="M3008" s="67" t="str">
        <f>'Emissions Factors'!$E$2</f>
        <v>EACH</v>
      </c>
      <c r="N3008" s="68">
        <f t="shared" si="92"/>
        <v>5.9911232502034989E-5</v>
      </c>
      <c r="O3008" s="67" t="str">
        <f t="shared" si="93"/>
        <v>LB</v>
      </c>
    </row>
    <row r="3009" spans="1:15" x14ac:dyDescent="0.25">
      <c r="A3009" s="61" t="s">
        <v>4239</v>
      </c>
      <c r="B3009" s="61" t="s">
        <v>4218</v>
      </c>
      <c r="C3009" s="61" t="s">
        <v>2724</v>
      </c>
      <c r="D3009" s="62" t="s">
        <v>4240</v>
      </c>
      <c r="E3009" s="62" t="s">
        <v>2679</v>
      </c>
      <c r="F3009" s="67" t="s">
        <v>4219</v>
      </c>
      <c r="G3009" s="63">
        <f>VLOOKUP(Emissions!A3009,Population!$A$5:$L$3146,12,FALSE)*'National Throughput'!$B$2</f>
        <v>14278.564373372375</v>
      </c>
      <c r="H3009" s="12" t="str">
        <f>'Emissions Factors'!$E$2</f>
        <v>EACH</v>
      </c>
      <c r="I3009" s="64">
        <v>515</v>
      </c>
      <c r="J3009" s="65">
        <v>7439976</v>
      </c>
      <c r="K3009" s="66">
        <f>'Emissions Factors'!$C$2</f>
        <v>1.9400679072269228E-9</v>
      </c>
      <c r="L3009" s="67" t="str">
        <f>'Emissions Factors'!$D$2</f>
        <v>LB</v>
      </c>
      <c r="M3009" s="67" t="str">
        <f>'Emissions Factors'!$E$2</f>
        <v>EACH</v>
      </c>
      <c r="N3009" s="68">
        <f t="shared" si="92"/>
        <v>2.7701384502053441E-5</v>
      </c>
      <c r="O3009" s="67" t="str">
        <f t="shared" si="93"/>
        <v>LB</v>
      </c>
    </row>
    <row r="3010" spans="1:15" x14ac:dyDescent="0.25">
      <c r="A3010" s="61" t="s">
        <v>4241</v>
      </c>
      <c r="B3010" s="61" t="s">
        <v>4218</v>
      </c>
      <c r="C3010" s="61" t="s">
        <v>2727</v>
      </c>
      <c r="D3010" s="62" t="s">
        <v>480</v>
      </c>
      <c r="E3010" s="62" t="s">
        <v>2679</v>
      </c>
      <c r="F3010" s="67" t="s">
        <v>4219</v>
      </c>
      <c r="G3010" s="63">
        <f>VLOOKUP(Emissions!A3010,Population!$A$5:$L$3146,12,FALSE)*'National Throughput'!$B$2</f>
        <v>70517.012488505192</v>
      </c>
      <c r="H3010" s="12" t="str">
        <f>'Emissions Factors'!$E$2</f>
        <v>EACH</v>
      </c>
      <c r="I3010" s="64">
        <v>515</v>
      </c>
      <c r="J3010" s="65">
        <v>7439976</v>
      </c>
      <c r="K3010" s="66">
        <f>'Emissions Factors'!$C$2</f>
        <v>1.9400679072269228E-9</v>
      </c>
      <c r="L3010" s="67" t="str">
        <f>'Emissions Factors'!$D$2</f>
        <v>LB</v>
      </c>
      <c r="M3010" s="67" t="str">
        <f>'Emissions Factors'!$E$2</f>
        <v>EACH</v>
      </c>
      <c r="N3010" s="68">
        <f t="shared" ref="N3010:N3073" si="94">K3010*G3010</f>
        <v>1.3680779284246905E-4</v>
      </c>
      <c r="O3010" s="67" t="str">
        <f t="shared" ref="O3010:O3073" si="95">L3010</f>
        <v>LB</v>
      </c>
    </row>
    <row r="3011" spans="1:15" x14ac:dyDescent="0.25">
      <c r="A3011" s="61" t="s">
        <v>4242</v>
      </c>
      <c r="B3011" s="61" t="s">
        <v>4218</v>
      </c>
      <c r="C3011" s="61" t="s">
        <v>2730</v>
      </c>
      <c r="D3011" s="62" t="s">
        <v>2785</v>
      </c>
      <c r="E3011" s="62" t="s">
        <v>2679</v>
      </c>
      <c r="F3011" s="67" t="s">
        <v>4219</v>
      </c>
      <c r="G3011" s="63">
        <f>VLOOKUP(Emissions!A3011,Population!$A$5:$L$3146,12,FALSE)*'National Throughput'!$B$2</f>
        <v>29869.817276365997</v>
      </c>
      <c r="H3011" s="12" t="str">
        <f>'Emissions Factors'!$E$2</f>
        <v>EACH</v>
      </c>
      <c r="I3011" s="64">
        <v>515</v>
      </c>
      <c r="J3011" s="65">
        <v>7439976</v>
      </c>
      <c r="K3011" s="66">
        <f>'Emissions Factors'!$C$2</f>
        <v>1.9400679072269228E-9</v>
      </c>
      <c r="L3011" s="67" t="str">
        <f>'Emissions Factors'!$D$2</f>
        <v>LB</v>
      </c>
      <c r="M3011" s="67" t="str">
        <f>'Emissions Factors'!$E$2</f>
        <v>EACH</v>
      </c>
      <c r="N3011" s="68">
        <f t="shared" si="94"/>
        <v>5.7949473892609965E-5</v>
      </c>
      <c r="O3011" s="67" t="str">
        <f t="shared" si="95"/>
        <v>LB</v>
      </c>
    </row>
    <row r="3012" spans="1:15" x14ac:dyDescent="0.25">
      <c r="A3012" s="61" t="s">
        <v>4243</v>
      </c>
      <c r="B3012" s="61" t="s">
        <v>4218</v>
      </c>
      <c r="C3012" s="61" t="s">
        <v>2733</v>
      </c>
      <c r="D3012" s="62" t="s">
        <v>2788</v>
      </c>
      <c r="E3012" s="62" t="s">
        <v>2679</v>
      </c>
      <c r="F3012" s="67" t="s">
        <v>4219</v>
      </c>
      <c r="G3012" s="63">
        <f>VLOOKUP(Emissions!A3012,Population!$A$5:$L$3146,12,FALSE)*'National Throughput'!$B$2</f>
        <v>57135.793789678595</v>
      </c>
      <c r="H3012" s="12" t="str">
        <f>'Emissions Factors'!$E$2</f>
        <v>EACH</v>
      </c>
      <c r="I3012" s="64">
        <v>515</v>
      </c>
      <c r="J3012" s="65">
        <v>7439976</v>
      </c>
      <c r="K3012" s="66">
        <f>'Emissions Factors'!$C$2</f>
        <v>1.9400679072269228E-9</v>
      </c>
      <c r="L3012" s="67" t="str">
        <f>'Emissions Factors'!$D$2</f>
        <v>LB</v>
      </c>
      <c r="M3012" s="67" t="str">
        <f>'Emissions Factors'!$E$2</f>
        <v>EACH</v>
      </c>
      <c r="N3012" s="68">
        <f t="shared" si="94"/>
        <v>1.1084731988529076E-4</v>
      </c>
      <c r="O3012" s="67" t="str">
        <f t="shared" si="95"/>
        <v>LB</v>
      </c>
    </row>
    <row r="3013" spans="1:15" x14ac:dyDescent="0.25">
      <c r="A3013" s="61" t="s">
        <v>4244</v>
      </c>
      <c r="B3013" s="61" t="s">
        <v>4218</v>
      </c>
      <c r="C3013" s="61" t="s">
        <v>2736</v>
      </c>
      <c r="D3013" s="62" t="s">
        <v>4245</v>
      </c>
      <c r="E3013" s="62" t="s">
        <v>2679</v>
      </c>
      <c r="F3013" s="67" t="s">
        <v>4219</v>
      </c>
      <c r="G3013" s="63">
        <f>VLOOKUP(Emissions!A3013,Population!$A$5:$L$3146,12,FALSE)*'National Throughput'!$B$2</f>
        <v>195080.89857042397</v>
      </c>
      <c r="H3013" s="12" t="str">
        <f>'Emissions Factors'!$E$2</f>
        <v>EACH</v>
      </c>
      <c r="I3013" s="64">
        <v>515</v>
      </c>
      <c r="J3013" s="65">
        <v>7439976</v>
      </c>
      <c r="K3013" s="66">
        <f>'Emissions Factors'!$C$2</f>
        <v>1.9400679072269228E-9</v>
      </c>
      <c r="L3013" s="67" t="str">
        <f>'Emissions Factors'!$D$2</f>
        <v>LB</v>
      </c>
      <c r="M3013" s="67" t="str">
        <f>'Emissions Factors'!$E$2</f>
        <v>EACH</v>
      </c>
      <c r="N3013" s="68">
        <f t="shared" si="94"/>
        <v>3.7847019062947005E-4</v>
      </c>
      <c r="O3013" s="67" t="str">
        <f t="shared" si="95"/>
        <v>LB</v>
      </c>
    </row>
    <row r="3014" spans="1:15" x14ac:dyDescent="0.25">
      <c r="A3014" s="61" t="s">
        <v>4246</v>
      </c>
      <c r="B3014" s="61" t="s">
        <v>4218</v>
      </c>
      <c r="C3014" s="61" t="s">
        <v>2739</v>
      </c>
      <c r="D3014" s="62" t="s">
        <v>253</v>
      </c>
      <c r="E3014" s="62" t="s">
        <v>2679</v>
      </c>
      <c r="F3014" s="67" t="s">
        <v>4219</v>
      </c>
      <c r="G3014" s="63">
        <f>VLOOKUP(Emissions!A3014,Population!$A$5:$L$3146,12,FALSE)*'National Throughput'!$B$2</f>
        <v>16833.179316564976</v>
      </c>
      <c r="H3014" s="12" t="str">
        <f>'Emissions Factors'!$E$2</f>
        <v>EACH</v>
      </c>
      <c r="I3014" s="64">
        <v>515</v>
      </c>
      <c r="J3014" s="65">
        <v>7439976</v>
      </c>
      <c r="K3014" s="66">
        <f>'Emissions Factors'!$C$2</f>
        <v>1.9400679072269228E-9</v>
      </c>
      <c r="L3014" s="67" t="str">
        <f>'Emissions Factors'!$D$2</f>
        <v>LB</v>
      </c>
      <c r="M3014" s="67" t="str">
        <f>'Emissions Factors'!$E$2</f>
        <v>EACH</v>
      </c>
      <c r="N3014" s="68">
        <f t="shared" si="94"/>
        <v>3.2657510968663739E-5</v>
      </c>
      <c r="O3014" s="67" t="str">
        <f t="shared" si="95"/>
        <v>LB</v>
      </c>
    </row>
    <row r="3015" spans="1:15" x14ac:dyDescent="0.25">
      <c r="A3015" s="61" t="s">
        <v>4247</v>
      </c>
      <c r="B3015" s="61" t="s">
        <v>4218</v>
      </c>
      <c r="C3015" s="61" t="s">
        <v>2742</v>
      </c>
      <c r="D3015" s="62" t="s">
        <v>4786</v>
      </c>
      <c r="E3015" s="62" t="s">
        <v>2679</v>
      </c>
      <c r="F3015" s="67" t="s">
        <v>4219</v>
      </c>
      <c r="G3015" s="63">
        <f>VLOOKUP(Emissions!A3015,Population!$A$5:$L$3146,12,FALSE)*'National Throughput'!$B$2</f>
        <v>22111.622958721669</v>
      </c>
      <c r="H3015" s="12" t="str">
        <f>'Emissions Factors'!$E$2</f>
        <v>EACH</v>
      </c>
      <c r="I3015" s="64">
        <v>515</v>
      </c>
      <c r="J3015" s="65">
        <v>7439976</v>
      </c>
      <c r="K3015" s="66">
        <f>'Emissions Factors'!$C$2</f>
        <v>1.9400679072269228E-9</v>
      </c>
      <c r="L3015" s="67" t="str">
        <f>'Emissions Factors'!$D$2</f>
        <v>LB</v>
      </c>
      <c r="M3015" s="67" t="str">
        <f>'Emissions Factors'!$E$2</f>
        <v>EACH</v>
      </c>
      <c r="N3015" s="68">
        <f t="shared" si="94"/>
        <v>4.2898050078917929E-5</v>
      </c>
      <c r="O3015" s="67" t="str">
        <f t="shared" si="95"/>
        <v>LB</v>
      </c>
    </row>
    <row r="3016" spans="1:15" x14ac:dyDescent="0.25">
      <c r="A3016" s="61" t="s">
        <v>4248</v>
      </c>
      <c r="B3016" s="61" t="s">
        <v>4218</v>
      </c>
      <c r="C3016" s="61" t="s">
        <v>2745</v>
      </c>
      <c r="D3016" s="62" t="s">
        <v>4790</v>
      </c>
      <c r="E3016" s="62" t="s">
        <v>2679</v>
      </c>
      <c r="F3016" s="67" t="s">
        <v>4219</v>
      </c>
      <c r="G3016" s="63">
        <f>VLOOKUP(Emissions!A3016,Population!$A$5:$L$3146,12,FALSE)*'National Throughput'!$B$2</f>
        <v>36250.714175821784</v>
      </c>
      <c r="H3016" s="12" t="str">
        <f>'Emissions Factors'!$E$2</f>
        <v>EACH</v>
      </c>
      <c r="I3016" s="64">
        <v>515</v>
      </c>
      <c r="J3016" s="65">
        <v>7439976</v>
      </c>
      <c r="K3016" s="66">
        <f>'Emissions Factors'!$C$2</f>
        <v>1.9400679072269228E-9</v>
      </c>
      <c r="L3016" s="67" t="str">
        <f>'Emissions Factors'!$D$2</f>
        <v>LB</v>
      </c>
      <c r="M3016" s="67" t="str">
        <f>'Emissions Factors'!$E$2</f>
        <v>EACH</v>
      </c>
      <c r="N3016" s="68">
        <f t="shared" si="94"/>
        <v>7.0328847186567909E-5</v>
      </c>
      <c r="O3016" s="67" t="str">
        <f t="shared" si="95"/>
        <v>LB</v>
      </c>
    </row>
    <row r="3017" spans="1:15" x14ac:dyDescent="0.25">
      <c r="A3017" s="61" t="s">
        <v>4249</v>
      </c>
      <c r="B3017" s="61" t="s">
        <v>4218</v>
      </c>
      <c r="C3017" s="61" t="s">
        <v>2748</v>
      </c>
      <c r="D3017" s="62" t="s">
        <v>2252</v>
      </c>
      <c r="E3017" s="62" t="s">
        <v>2679</v>
      </c>
      <c r="F3017" s="67" t="s">
        <v>4219</v>
      </c>
      <c r="G3017" s="63">
        <f>VLOOKUP(Emissions!A3017,Population!$A$5:$L$3146,12,FALSE)*'National Throughput'!$B$2</f>
        <v>20970.199260699439</v>
      </c>
      <c r="H3017" s="12" t="str">
        <f>'Emissions Factors'!$E$2</f>
        <v>EACH</v>
      </c>
      <c r="I3017" s="64">
        <v>515</v>
      </c>
      <c r="J3017" s="65">
        <v>7439976</v>
      </c>
      <c r="K3017" s="66">
        <f>'Emissions Factors'!$C$2</f>
        <v>1.9400679072269228E-9</v>
      </c>
      <c r="L3017" s="67" t="str">
        <f>'Emissions Factors'!$D$2</f>
        <v>LB</v>
      </c>
      <c r="M3017" s="67" t="str">
        <f>'Emissions Factors'!$E$2</f>
        <v>EACH</v>
      </c>
      <c r="N3017" s="68">
        <f t="shared" si="94"/>
        <v>4.0683610593836726E-5</v>
      </c>
      <c r="O3017" s="67" t="str">
        <f t="shared" si="95"/>
        <v>LB</v>
      </c>
    </row>
    <row r="3018" spans="1:15" x14ac:dyDescent="0.25">
      <c r="A3018" s="61" t="s">
        <v>4250</v>
      </c>
      <c r="B3018" s="61" t="s">
        <v>4218</v>
      </c>
      <c r="C3018" s="61" t="s">
        <v>2751</v>
      </c>
      <c r="D3018" s="62" t="s">
        <v>2818</v>
      </c>
      <c r="E3018" s="62" t="s">
        <v>2679</v>
      </c>
      <c r="F3018" s="67" t="s">
        <v>4219</v>
      </c>
      <c r="G3018" s="63">
        <f>VLOOKUP(Emissions!A3018,Population!$A$5:$L$3146,12,FALSE)*'National Throughput'!$B$2</f>
        <v>58253.630115684187</v>
      </c>
      <c r="H3018" s="12" t="str">
        <f>'Emissions Factors'!$E$2</f>
        <v>EACH</v>
      </c>
      <c r="I3018" s="64">
        <v>515</v>
      </c>
      <c r="J3018" s="65">
        <v>7439976</v>
      </c>
      <c r="K3018" s="66">
        <f>'Emissions Factors'!$C$2</f>
        <v>1.9400679072269228E-9</v>
      </c>
      <c r="L3018" s="67" t="str">
        <f>'Emissions Factors'!$D$2</f>
        <v>LB</v>
      </c>
      <c r="M3018" s="67" t="str">
        <f>'Emissions Factors'!$E$2</f>
        <v>EACH</v>
      </c>
      <c r="N3018" s="68">
        <f t="shared" si="94"/>
        <v>1.1301599826690667E-4</v>
      </c>
      <c r="O3018" s="67" t="str">
        <f t="shared" si="95"/>
        <v>LB</v>
      </c>
    </row>
    <row r="3019" spans="1:15" x14ac:dyDescent="0.25">
      <c r="A3019" s="61" t="s">
        <v>4251</v>
      </c>
      <c r="B3019" s="61" t="s">
        <v>4218</v>
      </c>
      <c r="C3019" s="61" t="s">
        <v>2754</v>
      </c>
      <c r="D3019" s="62" t="s">
        <v>2821</v>
      </c>
      <c r="E3019" s="62" t="s">
        <v>2679</v>
      </c>
      <c r="F3019" s="67" t="s">
        <v>4219</v>
      </c>
      <c r="G3019" s="63">
        <f>VLOOKUP(Emissions!A3019,Population!$A$5:$L$3146,12,FALSE)*'National Throughput'!$B$2</f>
        <v>33243.837012658114</v>
      </c>
      <c r="H3019" s="12" t="str">
        <f>'Emissions Factors'!$E$2</f>
        <v>EACH</v>
      </c>
      <c r="I3019" s="64">
        <v>515</v>
      </c>
      <c r="J3019" s="65">
        <v>7439976</v>
      </c>
      <c r="K3019" s="66">
        <f>'Emissions Factors'!$C$2</f>
        <v>1.9400679072269228E-9</v>
      </c>
      <c r="L3019" s="67" t="str">
        <f>'Emissions Factors'!$D$2</f>
        <v>LB</v>
      </c>
      <c r="M3019" s="67" t="str">
        <f>'Emissions Factors'!$E$2</f>
        <v>EACH</v>
      </c>
      <c r="N3019" s="68">
        <f t="shared" si="94"/>
        <v>6.4495301301340538E-5</v>
      </c>
      <c r="O3019" s="67" t="str">
        <f t="shared" si="95"/>
        <v>LB</v>
      </c>
    </row>
    <row r="3020" spans="1:15" x14ac:dyDescent="0.25">
      <c r="A3020" s="61" t="s">
        <v>4252</v>
      </c>
      <c r="B3020" s="61" t="s">
        <v>4218</v>
      </c>
      <c r="C3020" s="61" t="s">
        <v>2757</v>
      </c>
      <c r="D3020" s="62" t="s">
        <v>374</v>
      </c>
      <c r="E3020" s="62" t="s">
        <v>2679</v>
      </c>
      <c r="F3020" s="67" t="s">
        <v>4219</v>
      </c>
      <c r="G3020" s="63">
        <f>VLOOKUP(Emissions!A3020,Population!$A$5:$L$3146,12,FALSE)*'National Throughput'!$B$2</f>
        <v>27705.932278318473</v>
      </c>
      <c r="H3020" s="12" t="str">
        <f>'Emissions Factors'!$E$2</f>
        <v>EACH</v>
      </c>
      <c r="I3020" s="64">
        <v>515</v>
      </c>
      <c r="J3020" s="65">
        <v>7439976</v>
      </c>
      <c r="K3020" s="66">
        <f>'Emissions Factors'!$C$2</f>
        <v>1.9400679072269228E-9</v>
      </c>
      <c r="L3020" s="67" t="str">
        <f>'Emissions Factors'!$D$2</f>
        <v>LB</v>
      </c>
      <c r="M3020" s="67" t="str">
        <f>'Emissions Factors'!$E$2</f>
        <v>EACH</v>
      </c>
      <c r="N3020" s="68">
        <f t="shared" si="94"/>
        <v>5.375139005296817E-5</v>
      </c>
      <c r="O3020" s="67" t="str">
        <f t="shared" si="95"/>
        <v>LB</v>
      </c>
    </row>
    <row r="3021" spans="1:15" x14ac:dyDescent="0.25">
      <c r="A3021" s="61" t="s">
        <v>4253</v>
      </c>
      <c r="B3021" s="61" t="s">
        <v>4218</v>
      </c>
      <c r="C3021" s="61" t="s">
        <v>2760</v>
      </c>
      <c r="D3021" s="62" t="s">
        <v>380</v>
      </c>
      <c r="E3021" s="62" t="s">
        <v>2679</v>
      </c>
      <c r="F3021" s="67" t="s">
        <v>4219</v>
      </c>
      <c r="G3021" s="63">
        <f>VLOOKUP(Emissions!A3021,Population!$A$5:$L$3146,12,FALSE)*'National Throughput'!$B$2</f>
        <v>63362.860002069392</v>
      </c>
      <c r="H3021" s="12" t="str">
        <f>'Emissions Factors'!$E$2</f>
        <v>EACH</v>
      </c>
      <c r="I3021" s="64">
        <v>515</v>
      </c>
      <c r="J3021" s="65">
        <v>7439976</v>
      </c>
      <c r="K3021" s="66">
        <f>'Emissions Factors'!$C$2</f>
        <v>1.9400679072269228E-9</v>
      </c>
      <c r="L3021" s="67" t="str">
        <f>'Emissions Factors'!$D$2</f>
        <v>LB</v>
      </c>
      <c r="M3021" s="67" t="str">
        <f>'Emissions Factors'!$E$2</f>
        <v>EACH</v>
      </c>
      <c r="N3021" s="68">
        <f t="shared" si="94"/>
        <v>1.2292825120012725E-4</v>
      </c>
      <c r="O3021" s="67" t="str">
        <f t="shared" si="95"/>
        <v>LB</v>
      </c>
    </row>
    <row r="3022" spans="1:15" x14ac:dyDescent="0.25">
      <c r="A3022" s="61" t="s">
        <v>4254</v>
      </c>
      <c r="B3022" s="61" t="s">
        <v>4218</v>
      </c>
      <c r="C3022" s="61" t="s">
        <v>2763</v>
      </c>
      <c r="D3022" s="62" t="s">
        <v>5053</v>
      </c>
      <c r="E3022" s="62" t="s">
        <v>2679</v>
      </c>
      <c r="F3022" s="67" t="s">
        <v>4219</v>
      </c>
      <c r="G3022" s="63">
        <f>VLOOKUP(Emissions!A3022,Population!$A$5:$L$3146,12,FALSE)*'National Throughput'!$B$2</f>
        <v>28282.284585855301</v>
      </c>
      <c r="H3022" s="12" t="str">
        <f>'Emissions Factors'!$E$2</f>
        <v>EACH</v>
      </c>
      <c r="I3022" s="64">
        <v>515</v>
      </c>
      <c r="J3022" s="65">
        <v>7439976</v>
      </c>
      <c r="K3022" s="66">
        <f>'Emissions Factors'!$C$2</f>
        <v>1.9400679072269228E-9</v>
      </c>
      <c r="L3022" s="67" t="str">
        <f>'Emissions Factors'!$D$2</f>
        <v>LB</v>
      </c>
      <c r="M3022" s="67" t="str">
        <f>'Emissions Factors'!$E$2</f>
        <v>EACH</v>
      </c>
      <c r="N3022" s="68">
        <f t="shared" si="94"/>
        <v>5.4869552668076552E-5</v>
      </c>
      <c r="O3022" s="67" t="str">
        <f t="shared" si="95"/>
        <v>LB</v>
      </c>
    </row>
    <row r="3023" spans="1:15" x14ac:dyDescent="0.25">
      <c r="A3023" s="61" t="s">
        <v>4255</v>
      </c>
      <c r="B3023" s="61" t="s">
        <v>4218</v>
      </c>
      <c r="C3023" s="61" t="s">
        <v>2766</v>
      </c>
      <c r="D3023" s="62" t="s">
        <v>4256</v>
      </c>
      <c r="E3023" s="62" t="s">
        <v>2679</v>
      </c>
      <c r="F3023" s="67" t="s">
        <v>4219</v>
      </c>
      <c r="G3023" s="63">
        <f>VLOOKUP(Emissions!A3023,Population!$A$5:$L$3146,12,FALSE)*'National Throughput'!$B$2</f>
        <v>26372.73299042189</v>
      </c>
      <c r="H3023" s="12" t="str">
        <f>'Emissions Factors'!$E$2</f>
        <v>EACH</v>
      </c>
      <c r="I3023" s="64">
        <v>515</v>
      </c>
      <c r="J3023" s="65">
        <v>7439976</v>
      </c>
      <c r="K3023" s="66">
        <f>'Emissions Factors'!$C$2</f>
        <v>1.9400679072269228E-9</v>
      </c>
      <c r="L3023" s="67" t="str">
        <f>'Emissions Factors'!$D$2</f>
        <v>LB</v>
      </c>
      <c r="M3023" s="67" t="str">
        <f>'Emissions Factors'!$E$2</f>
        <v>EACH</v>
      </c>
      <c r="N3023" s="68">
        <f t="shared" si="94"/>
        <v>5.1164892900582221E-5</v>
      </c>
      <c r="O3023" s="67" t="str">
        <f t="shared" si="95"/>
        <v>LB</v>
      </c>
    </row>
    <row r="3024" spans="1:15" x14ac:dyDescent="0.25">
      <c r="A3024" s="61" t="s">
        <v>4257</v>
      </c>
      <c r="B3024" s="61" t="s">
        <v>4218</v>
      </c>
      <c r="C3024" s="61" t="s">
        <v>2769</v>
      </c>
      <c r="D3024" s="62" t="s">
        <v>4258</v>
      </c>
      <c r="E3024" s="62" t="s">
        <v>2679</v>
      </c>
      <c r="F3024" s="67" t="s">
        <v>4219</v>
      </c>
      <c r="G3024" s="63">
        <f>VLOOKUP(Emissions!A3024,Population!$A$5:$L$3146,12,FALSE)*'National Throughput'!$B$2</f>
        <v>106105.22917203375</v>
      </c>
      <c r="H3024" s="12" t="str">
        <f>'Emissions Factors'!$E$2</f>
        <v>EACH</v>
      </c>
      <c r="I3024" s="64">
        <v>515</v>
      </c>
      <c r="J3024" s="65">
        <v>7439976</v>
      </c>
      <c r="K3024" s="66">
        <f>'Emissions Factors'!$C$2</f>
        <v>1.9400679072269228E-9</v>
      </c>
      <c r="L3024" s="67" t="str">
        <f>'Emissions Factors'!$D$2</f>
        <v>LB</v>
      </c>
      <c r="M3024" s="67" t="str">
        <f>'Emissions Factors'!$E$2</f>
        <v>EACH</v>
      </c>
      <c r="N3024" s="68">
        <f t="shared" si="94"/>
        <v>2.0585134990562057E-4</v>
      </c>
      <c r="O3024" s="67" t="str">
        <f t="shared" si="95"/>
        <v>LB</v>
      </c>
    </row>
    <row r="3025" spans="1:15" x14ac:dyDescent="0.25">
      <c r="A3025" s="61" t="s">
        <v>4259</v>
      </c>
      <c r="B3025" s="61" t="s">
        <v>4218</v>
      </c>
      <c r="C3025" s="61" t="s">
        <v>2772</v>
      </c>
      <c r="D3025" s="62" t="s">
        <v>2827</v>
      </c>
      <c r="E3025" s="62" t="s">
        <v>2679</v>
      </c>
      <c r="F3025" s="67" t="s">
        <v>4219</v>
      </c>
      <c r="G3025" s="63">
        <f>VLOOKUP(Emissions!A3025,Population!$A$5:$L$3146,12,FALSE)*'National Throughput'!$B$2</f>
        <v>13928.855944777964</v>
      </c>
      <c r="H3025" s="12" t="str">
        <f>'Emissions Factors'!$E$2</f>
        <v>EACH</v>
      </c>
      <c r="I3025" s="64">
        <v>515</v>
      </c>
      <c r="J3025" s="65">
        <v>7439976</v>
      </c>
      <c r="K3025" s="66">
        <f>'Emissions Factors'!$C$2</f>
        <v>1.9400679072269228E-9</v>
      </c>
      <c r="L3025" s="67" t="str">
        <f>'Emissions Factors'!$D$2</f>
        <v>LB</v>
      </c>
      <c r="M3025" s="67" t="str">
        <f>'Emissions Factors'!$E$2</f>
        <v>EACH</v>
      </c>
      <c r="N3025" s="68">
        <f t="shared" si="94"/>
        <v>2.7022926402850668E-5</v>
      </c>
      <c r="O3025" s="67" t="str">
        <f t="shared" si="95"/>
        <v>LB</v>
      </c>
    </row>
    <row r="3026" spans="1:15" x14ac:dyDescent="0.25">
      <c r="A3026" s="61" t="s">
        <v>4260</v>
      </c>
      <c r="B3026" s="61" t="s">
        <v>4218</v>
      </c>
      <c r="C3026" s="61" t="s">
        <v>2775</v>
      </c>
      <c r="D3026" s="62" t="s">
        <v>2833</v>
      </c>
      <c r="E3026" s="62" t="s">
        <v>2679</v>
      </c>
      <c r="F3026" s="67" t="s">
        <v>4219</v>
      </c>
      <c r="G3026" s="63">
        <f>VLOOKUP(Emissions!A3026,Population!$A$5:$L$3146,12,FALSE)*'National Throughput'!$B$2</f>
        <v>17898.713208968475</v>
      </c>
      <c r="H3026" s="12" t="str">
        <f>'Emissions Factors'!$E$2</f>
        <v>EACH</v>
      </c>
      <c r="I3026" s="64">
        <v>515</v>
      </c>
      <c r="J3026" s="65">
        <v>7439976</v>
      </c>
      <c r="K3026" s="66">
        <f>'Emissions Factors'!$C$2</f>
        <v>1.9400679072269228E-9</v>
      </c>
      <c r="L3026" s="67" t="str">
        <f>'Emissions Factors'!$D$2</f>
        <v>LB</v>
      </c>
      <c r="M3026" s="67" t="str">
        <f>'Emissions Factors'!$E$2</f>
        <v>EACH</v>
      </c>
      <c r="N3026" s="68">
        <f t="shared" si="94"/>
        <v>3.4724719077378345E-5</v>
      </c>
      <c r="O3026" s="67" t="str">
        <f t="shared" si="95"/>
        <v>LB</v>
      </c>
    </row>
    <row r="3027" spans="1:15" x14ac:dyDescent="0.25">
      <c r="A3027" s="61" t="s">
        <v>4261</v>
      </c>
      <c r="B3027" s="61" t="s">
        <v>4218</v>
      </c>
      <c r="C3027" s="61" t="s">
        <v>2778</v>
      </c>
      <c r="D3027" s="62" t="s">
        <v>4494</v>
      </c>
      <c r="E3027" s="62" t="s">
        <v>2679</v>
      </c>
      <c r="F3027" s="67" t="s">
        <v>4219</v>
      </c>
      <c r="G3027" s="63">
        <f>VLOOKUP(Emissions!A3027,Population!$A$5:$L$3146,12,FALSE)*'National Throughput'!$B$2</f>
        <v>26486.567698849984</v>
      </c>
      <c r="H3027" s="12" t="str">
        <f>'Emissions Factors'!$E$2</f>
        <v>EACH</v>
      </c>
      <c r="I3027" s="64">
        <v>515</v>
      </c>
      <c r="J3027" s="65">
        <v>7439976</v>
      </c>
      <c r="K3027" s="66">
        <f>'Emissions Factors'!$C$2</f>
        <v>1.9400679072269228E-9</v>
      </c>
      <c r="L3027" s="67" t="str">
        <f>'Emissions Factors'!$D$2</f>
        <v>LB</v>
      </c>
      <c r="M3027" s="67" t="str">
        <f>'Emissions Factors'!$E$2</f>
        <v>EACH</v>
      </c>
      <c r="N3027" s="68">
        <f t="shared" si="94"/>
        <v>5.13857399651321E-5</v>
      </c>
      <c r="O3027" s="67" t="str">
        <f t="shared" si="95"/>
        <v>LB</v>
      </c>
    </row>
    <row r="3028" spans="1:15" x14ac:dyDescent="0.25">
      <c r="A3028" s="61" t="s">
        <v>4262</v>
      </c>
      <c r="B3028" s="61" t="s">
        <v>4218</v>
      </c>
      <c r="C3028" s="61" t="s">
        <v>2781</v>
      </c>
      <c r="D3028" s="62" t="s">
        <v>517</v>
      </c>
      <c r="E3028" s="62" t="s">
        <v>2679</v>
      </c>
      <c r="F3028" s="67" t="s">
        <v>4219</v>
      </c>
      <c r="G3028" s="63">
        <f>VLOOKUP(Emissions!A3028,Population!$A$5:$L$3146,12,FALSE)*'National Throughput'!$B$2</f>
        <v>44434.506727679254</v>
      </c>
      <c r="H3028" s="12" t="str">
        <f>'Emissions Factors'!$E$2</f>
        <v>EACH</v>
      </c>
      <c r="I3028" s="64">
        <v>515</v>
      </c>
      <c r="J3028" s="65">
        <v>7439976</v>
      </c>
      <c r="K3028" s="66">
        <f>'Emissions Factors'!$C$2</f>
        <v>1.9400679072269228E-9</v>
      </c>
      <c r="L3028" s="67" t="str">
        <f>'Emissions Factors'!$D$2</f>
        <v>LB</v>
      </c>
      <c r="M3028" s="67" t="str">
        <f>'Emissions Factors'!$E$2</f>
        <v>EACH</v>
      </c>
      <c r="N3028" s="68">
        <f t="shared" si="94"/>
        <v>8.6205960475829315E-5</v>
      </c>
      <c r="O3028" s="67" t="str">
        <f t="shared" si="95"/>
        <v>LB</v>
      </c>
    </row>
    <row r="3029" spans="1:15" x14ac:dyDescent="0.25">
      <c r="A3029" s="61" t="s">
        <v>4263</v>
      </c>
      <c r="B3029" s="61" t="s">
        <v>4218</v>
      </c>
      <c r="C3029" s="61" t="s">
        <v>2784</v>
      </c>
      <c r="D3029" s="62" t="s">
        <v>4502</v>
      </c>
      <c r="E3029" s="62" t="s">
        <v>2679</v>
      </c>
      <c r="F3029" s="67" t="s">
        <v>4219</v>
      </c>
      <c r="G3029" s="63">
        <f>VLOOKUP(Emissions!A3029,Population!$A$5:$L$3146,12,FALSE)*'National Throughput'!$B$2</f>
        <v>7559.2399623736101</v>
      </c>
      <c r="H3029" s="12" t="str">
        <f>'Emissions Factors'!$E$2</f>
        <v>EACH</v>
      </c>
      <c r="I3029" s="64">
        <v>515</v>
      </c>
      <c r="J3029" s="65">
        <v>7439976</v>
      </c>
      <c r="K3029" s="66">
        <f>'Emissions Factors'!$C$2</f>
        <v>1.9400679072269228E-9</v>
      </c>
      <c r="L3029" s="67" t="str">
        <f>'Emissions Factors'!$D$2</f>
        <v>LB</v>
      </c>
      <c r="M3029" s="67" t="str">
        <f>'Emissions Factors'!$E$2</f>
        <v>EACH</v>
      </c>
      <c r="N3029" s="68">
        <f t="shared" si="94"/>
        <v>1.4665438854028292E-5</v>
      </c>
      <c r="O3029" s="67" t="str">
        <f t="shared" si="95"/>
        <v>LB</v>
      </c>
    </row>
    <row r="3030" spans="1:15" x14ac:dyDescent="0.25">
      <c r="A3030" s="61" t="s">
        <v>4264</v>
      </c>
      <c r="B3030" s="61" t="s">
        <v>4218</v>
      </c>
      <c r="C3030" s="61" t="s">
        <v>2787</v>
      </c>
      <c r="D3030" s="62" t="s">
        <v>4265</v>
      </c>
      <c r="E3030" s="62" t="s">
        <v>2679</v>
      </c>
      <c r="F3030" s="67" t="s">
        <v>4219</v>
      </c>
      <c r="G3030" s="63">
        <f>VLOOKUP(Emissions!A3030,Population!$A$5:$L$3146,12,FALSE)*'National Throughput'!$B$2</f>
        <v>7828.9564336942258</v>
      </c>
      <c r="H3030" s="12" t="str">
        <f>'Emissions Factors'!$E$2</f>
        <v>EACH</v>
      </c>
      <c r="I3030" s="64">
        <v>515</v>
      </c>
      <c r="J3030" s="65">
        <v>7439976</v>
      </c>
      <c r="K3030" s="66">
        <f>'Emissions Factors'!$C$2</f>
        <v>1.9400679072269228E-9</v>
      </c>
      <c r="L3030" s="67" t="str">
        <f>'Emissions Factors'!$D$2</f>
        <v>LB</v>
      </c>
      <c r="M3030" s="67" t="str">
        <f>'Emissions Factors'!$E$2</f>
        <v>EACH</v>
      </c>
      <c r="N3030" s="68">
        <f t="shared" si="94"/>
        <v>1.5188707124087909E-5</v>
      </c>
      <c r="O3030" s="67" t="str">
        <f t="shared" si="95"/>
        <v>LB</v>
      </c>
    </row>
    <row r="3031" spans="1:15" x14ac:dyDescent="0.25">
      <c r="A3031" s="61" t="s">
        <v>4266</v>
      </c>
      <c r="B3031" s="61" t="s">
        <v>4218</v>
      </c>
      <c r="C3031" s="61" t="s">
        <v>2790</v>
      </c>
      <c r="D3031" s="62" t="s">
        <v>683</v>
      </c>
      <c r="E3031" s="62" t="s">
        <v>2679</v>
      </c>
      <c r="F3031" s="67" t="s">
        <v>4219</v>
      </c>
      <c r="G3031" s="63">
        <f>VLOOKUP(Emissions!A3031,Population!$A$5:$L$3146,12,FALSE)*'National Throughput'!$B$2</f>
        <v>8883.2094090462906</v>
      </c>
      <c r="H3031" s="12" t="str">
        <f>'Emissions Factors'!$E$2</f>
        <v>EACH</v>
      </c>
      <c r="I3031" s="64">
        <v>515</v>
      </c>
      <c r="J3031" s="65">
        <v>7439976</v>
      </c>
      <c r="K3031" s="66">
        <f>'Emissions Factors'!$C$2</f>
        <v>1.9400679072269228E-9</v>
      </c>
      <c r="L3031" s="67" t="str">
        <f>'Emissions Factors'!$D$2</f>
        <v>LB</v>
      </c>
      <c r="M3031" s="67" t="str">
        <f>'Emissions Factors'!$E$2</f>
        <v>EACH</v>
      </c>
      <c r="N3031" s="68">
        <f t="shared" si="94"/>
        <v>1.7234029487666948E-5</v>
      </c>
      <c r="O3031" s="67" t="str">
        <f t="shared" si="95"/>
        <v>LB</v>
      </c>
    </row>
    <row r="3032" spans="1:15" x14ac:dyDescent="0.25">
      <c r="A3032" s="61" t="s">
        <v>4267</v>
      </c>
      <c r="B3032" s="61" t="s">
        <v>4218</v>
      </c>
      <c r="C3032" s="61" t="s">
        <v>2793</v>
      </c>
      <c r="D3032" s="62" t="s">
        <v>4268</v>
      </c>
      <c r="E3032" s="62" t="s">
        <v>2679</v>
      </c>
      <c r="F3032" s="67" t="s">
        <v>4219</v>
      </c>
      <c r="G3032" s="63">
        <f>VLOOKUP(Emissions!A3032,Population!$A$5:$L$3146,12,FALSE)*'National Throughput'!$B$2</f>
        <v>34650.875030345887</v>
      </c>
      <c r="H3032" s="12" t="str">
        <f>'Emissions Factors'!$E$2</f>
        <v>EACH</v>
      </c>
      <c r="I3032" s="64">
        <v>515</v>
      </c>
      <c r="J3032" s="65">
        <v>7439976</v>
      </c>
      <c r="K3032" s="66">
        <f>'Emissions Factors'!$C$2</f>
        <v>1.9400679072269228E-9</v>
      </c>
      <c r="L3032" s="67" t="str">
        <f>'Emissions Factors'!$D$2</f>
        <v>LB</v>
      </c>
      <c r="M3032" s="67" t="str">
        <f>'Emissions Factors'!$E$2</f>
        <v>EACH</v>
      </c>
      <c r="N3032" s="68">
        <f t="shared" si="94"/>
        <v>6.7225050603704787E-5</v>
      </c>
      <c r="O3032" s="67" t="str">
        <f t="shared" si="95"/>
        <v>LB</v>
      </c>
    </row>
    <row r="3033" spans="1:15" x14ac:dyDescent="0.25">
      <c r="A3033" s="61" t="s">
        <v>4269</v>
      </c>
      <c r="B3033" s="61" t="s">
        <v>4218</v>
      </c>
      <c r="C3033" s="61" t="s">
        <v>2796</v>
      </c>
      <c r="D3033" s="62" t="s">
        <v>5222</v>
      </c>
      <c r="E3033" s="62" t="s">
        <v>2679</v>
      </c>
      <c r="F3033" s="67" t="s">
        <v>4219</v>
      </c>
      <c r="G3033" s="63">
        <f>VLOOKUP(Emissions!A3033,Population!$A$5:$L$3146,12,FALSE)*'National Throughput'!$B$2</f>
        <v>58219.78736452989</v>
      </c>
      <c r="H3033" s="12" t="str">
        <f>'Emissions Factors'!$E$2</f>
        <v>EACH</v>
      </c>
      <c r="I3033" s="64">
        <v>515</v>
      </c>
      <c r="J3033" s="65">
        <v>7439976</v>
      </c>
      <c r="K3033" s="66">
        <f>'Emissions Factors'!$C$2</f>
        <v>1.9400679072269228E-9</v>
      </c>
      <c r="L3033" s="67" t="str">
        <f>'Emissions Factors'!$D$2</f>
        <v>LB</v>
      </c>
      <c r="M3033" s="67" t="str">
        <f>'Emissions Factors'!$E$2</f>
        <v>EACH</v>
      </c>
      <c r="N3033" s="68">
        <f t="shared" si="94"/>
        <v>1.1295034103149995E-4</v>
      </c>
      <c r="O3033" s="67" t="str">
        <f t="shared" si="95"/>
        <v>LB</v>
      </c>
    </row>
    <row r="3034" spans="1:15" x14ac:dyDescent="0.25">
      <c r="A3034" s="61" t="s">
        <v>4270</v>
      </c>
      <c r="B3034" s="61" t="s">
        <v>4218</v>
      </c>
      <c r="C3034" s="61" t="s">
        <v>2799</v>
      </c>
      <c r="D3034" s="62" t="s">
        <v>4271</v>
      </c>
      <c r="E3034" s="62" t="s">
        <v>2679</v>
      </c>
      <c r="F3034" s="67" t="s">
        <v>4219</v>
      </c>
      <c r="G3034" s="63">
        <f>VLOOKUP(Emissions!A3034,Population!$A$5:$L$3146,12,FALSE)*'National Throughput'!$B$2</f>
        <v>80239.111911012573</v>
      </c>
      <c r="H3034" s="12" t="str">
        <f>'Emissions Factors'!$E$2</f>
        <v>EACH</v>
      </c>
      <c r="I3034" s="64">
        <v>515</v>
      </c>
      <c r="J3034" s="65">
        <v>7439976</v>
      </c>
      <c r="K3034" s="66">
        <f>'Emissions Factors'!$C$2</f>
        <v>1.9400679072269228E-9</v>
      </c>
      <c r="L3034" s="67" t="str">
        <f>'Emissions Factors'!$D$2</f>
        <v>LB</v>
      </c>
      <c r="M3034" s="67" t="str">
        <f>'Emissions Factors'!$E$2</f>
        <v>EACH</v>
      </c>
      <c r="N3034" s="68">
        <f t="shared" si="94"/>
        <v>1.5566932592294501E-4</v>
      </c>
      <c r="O3034" s="67" t="str">
        <f t="shared" si="95"/>
        <v>LB</v>
      </c>
    </row>
    <row r="3035" spans="1:15" x14ac:dyDescent="0.25">
      <c r="A3035" s="61" t="s">
        <v>4272</v>
      </c>
      <c r="B3035" s="61" t="s">
        <v>4218</v>
      </c>
      <c r="C3035" s="61" t="s">
        <v>2802</v>
      </c>
      <c r="D3035" s="62" t="s">
        <v>2845</v>
      </c>
      <c r="E3035" s="62" t="s">
        <v>2679</v>
      </c>
      <c r="F3035" s="67" t="s">
        <v>4219</v>
      </c>
      <c r="G3035" s="63">
        <f>VLOOKUP(Emissions!A3035,Population!$A$5:$L$3146,12,FALSE)*'National Throughput'!$B$2</f>
        <v>30180.555264237279</v>
      </c>
      <c r="H3035" s="12" t="str">
        <f>'Emissions Factors'!$E$2</f>
        <v>EACH</v>
      </c>
      <c r="I3035" s="64">
        <v>515</v>
      </c>
      <c r="J3035" s="65">
        <v>7439976</v>
      </c>
      <c r="K3035" s="66">
        <f>'Emissions Factors'!$C$2</f>
        <v>1.9400679072269228E-9</v>
      </c>
      <c r="L3035" s="67" t="str">
        <f>'Emissions Factors'!$D$2</f>
        <v>LB</v>
      </c>
      <c r="M3035" s="67" t="str">
        <f>'Emissions Factors'!$E$2</f>
        <v>EACH</v>
      </c>
      <c r="N3035" s="68">
        <f t="shared" si="94"/>
        <v>5.8552326690435308E-5</v>
      </c>
      <c r="O3035" s="67" t="str">
        <f t="shared" si="95"/>
        <v>LB</v>
      </c>
    </row>
    <row r="3036" spans="1:15" x14ac:dyDescent="0.25">
      <c r="A3036" s="61" t="s">
        <v>4273</v>
      </c>
      <c r="B3036" s="61" t="s">
        <v>4218</v>
      </c>
      <c r="C3036" s="61" t="s">
        <v>2805</v>
      </c>
      <c r="D3036" s="62" t="s">
        <v>4274</v>
      </c>
      <c r="E3036" s="62" t="s">
        <v>2679</v>
      </c>
      <c r="F3036" s="67" t="s">
        <v>4219</v>
      </c>
      <c r="G3036" s="63">
        <f>VLOOKUP(Emissions!A3036,Population!$A$5:$L$3146,12,FALSE)*'National Throughput'!$B$2</f>
        <v>10266.660054717435</v>
      </c>
      <c r="H3036" s="12" t="str">
        <f>'Emissions Factors'!$E$2</f>
        <v>EACH</v>
      </c>
      <c r="I3036" s="64">
        <v>515</v>
      </c>
      <c r="J3036" s="65">
        <v>7439976</v>
      </c>
      <c r="K3036" s="66">
        <f>'Emissions Factors'!$C$2</f>
        <v>1.9400679072269228E-9</v>
      </c>
      <c r="L3036" s="67" t="str">
        <f>'Emissions Factors'!$D$2</f>
        <v>LB</v>
      </c>
      <c r="M3036" s="67" t="str">
        <f>'Emissions Factors'!$E$2</f>
        <v>EACH</v>
      </c>
      <c r="N3036" s="68">
        <f t="shared" si="94"/>
        <v>1.9918017686565897E-5</v>
      </c>
      <c r="O3036" s="67" t="str">
        <f t="shared" si="95"/>
        <v>LB</v>
      </c>
    </row>
    <row r="3037" spans="1:15" x14ac:dyDescent="0.25">
      <c r="A3037" s="61" t="s">
        <v>4275</v>
      </c>
      <c r="B3037" s="61" t="s">
        <v>4218</v>
      </c>
      <c r="C3037" s="61" t="s">
        <v>2808</v>
      </c>
      <c r="D3037" s="62" t="s">
        <v>3308</v>
      </c>
      <c r="E3037" s="62" t="s">
        <v>2679</v>
      </c>
      <c r="F3037" s="67" t="s">
        <v>4219</v>
      </c>
      <c r="G3037" s="63">
        <f>VLOOKUP(Emissions!A3037,Population!$A$5:$L$3146,12,FALSE)*'National Throughput'!$B$2</f>
        <v>15038.487967473426</v>
      </c>
      <c r="H3037" s="12" t="str">
        <f>'Emissions Factors'!$E$2</f>
        <v>EACH</v>
      </c>
      <c r="I3037" s="64">
        <v>515</v>
      </c>
      <c r="J3037" s="65">
        <v>7439976</v>
      </c>
      <c r="K3037" s="66">
        <f>'Emissions Factors'!$C$2</f>
        <v>1.9400679072269228E-9</v>
      </c>
      <c r="L3037" s="67" t="str">
        <f>'Emissions Factors'!$D$2</f>
        <v>LB</v>
      </c>
      <c r="M3037" s="67" t="str">
        <f>'Emissions Factors'!$E$2</f>
        <v>EACH</v>
      </c>
      <c r="N3037" s="68">
        <f t="shared" si="94"/>
        <v>2.9175687878913428E-5</v>
      </c>
      <c r="O3037" s="67" t="str">
        <f t="shared" si="95"/>
        <v>LB</v>
      </c>
    </row>
    <row r="3038" spans="1:15" x14ac:dyDescent="0.25">
      <c r="A3038" s="61" t="s">
        <v>4276</v>
      </c>
      <c r="B3038" s="61" t="s">
        <v>4218</v>
      </c>
      <c r="C3038" s="61" t="s">
        <v>2811</v>
      </c>
      <c r="D3038" s="62" t="s">
        <v>4277</v>
      </c>
      <c r="E3038" s="62" t="s">
        <v>2679</v>
      </c>
      <c r="F3038" s="67" t="s">
        <v>4219</v>
      </c>
      <c r="G3038" s="63">
        <f>VLOOKUP(Emissions!A3038,Population!$A$5:$L$3146,12,FALSE)*'National Throughput'!$B$2</f>
        <v>13759.642189006474</v>
      </c>
      <c r="H3038" s="12" t="str">
        <f>'Emissions Factors'!$E$2</f>
        <v>EACH</v>
      </c>
      <c r="I3038" s="64">
        <v>515</v>
      </c>
      <c r="J3038" s="65">
        <v>7439976</v>
      </c>
      <c r="K3038" s="66">
        <f>'Emissions Factors'!$C$2</f>
        <v>1.9400679072269228E-9</v>
      </c>
      <c r="L3038" s="67" t="str">
        <f>'Emissions Factors'!$D$2</f>
        <v>LB</v>
      </c>
      <c r="M3038" s="67" t="str">
        <f>'Emissions Factors'!$E$2</f>
        <v>EACH</v>
      </c>
      <c r="N3038" s="68">
        <f t="shared" si="94"/>
        <v>2.6694640225817066E-5</v>
      </c>
      <c r="O3038" s="67" t="str">
        <f t="shared" si="95"/>
        <v>LB</v>
      </c>
    </row>
    <row r="3039" spans="1:15" x14ac:dyDescent="0.25">
      <c r="A3039" s="61" t="s">
        <v>4278</v>
      </c>
      <c r="B3039" s="61" t="s">
        <v>4218</v>
      </c>
      <c r="C3039" s="61" t="s">
        <v>2814</v>
      </c>
      <c r="D3039" s="62" t="s">
        <v>5237</v>
      </c>
      <c r="E3039" s="62" t="s">
        <v>2679</v>
      </c>
      <c r="F3039" s="67" t="s">
        <v>4219</v>
      </c>
      <c r="G3039" s="63">
        <f>VLOOKUP(Emissions!A3039,Population!$A$5:$L$3146,12,FALSE)*'National Throughput'!$B$2</f>
        <v>17504.906650082099</v>
      </c>
      <c r="H3039" s="12" t="str">
        <f>'Emissions Factors'!$E$2</f>
        <v>EACH</v>
      </c>
      <c r="I3039" s="64">
        <v>515</v>
      </c>
      <c r="J3039" s="65">
        <v>7439976</v>
      </c>
      <c r="K3039" s="66">
        <f>'Emissions Factors'!$C$2</f>
        <v>1.9400679072269228E-9</v>
      </c>
      <c r="L3039" s="67" t="str">
        <f>'Emissions Factors'!$D$2</f>
        <v>LB</v>
      </c>
      <c r="M3039" s="67" t="str">
        <f>'Emissions Factors'!$E$2</f>
        <v>EACH</v>
      </c>
      <c r="N3039" s="68">
        <f t="shared" si="94"/>
        <v>3.3960707610827423E-5</v>
      </c>
      <c r="O3039" s="67" t="str">
        <f t="shared" si="95"/>
        <v>LB</v>
      </c>
    </row>
    <row r="3040" spans="1:15" x14ac:dyDescent="0.25">
      <c r="A3040" s="61" t="s">
        <v>4279</v>
      </c>
      <c r="B3040" s="61" t="s">
        <v>4218</v>
      </c>
      <c r="C3040" s="61" t="s">
        <v>2817</v>
      </c>
      <c r="D3040" s="62" t="s">
        <v>4280</v>
      </c>
      <c r="E3040" s="62" t="s">
        <v>2679</v>
      </c>
      <c r="F3040" s="67" t="s">
        <v>4219</v>
      </c>
      <c r="G3040" s="63">
        <f>VLOOKUP(Emissions!A3040,Population!$A$5:$L$3146,12,FALSE)*'National Throughput'!$B$2</f>
        <v>7103.9011286612395</v>
      </c>
      <c r="H3040" s="12" t="str">
        <f>'Emissions Factors'!$E$2</f>
        <v>EACH</v>
      </c>
      <c r="I3040" s="64">
        <v>515</v>
      </c>
      <c r="J3040" s="65">
        <v>7439976</v>
      </c>
      <c r="K3040" s="66">
        <f>'Emissions Factors'!$C$2</f>
        <v>1.9400679072269228E-9</v>
      </c>
      <c r="L3040" s="67" t="str">
        <f>'Emissions Factors'!$D$2</f>
        <v>LB</v>
      </c>
      <c r="M3040" s="67" t="str">
        <f>'Emissions Factors'!$E$2</f>
        <v>EACH</v>
      </c>
      <c r="N3040" s="68">
        <f t="shared" si="94"/>
        <v>1.3782050595828786E-5</v>
      </c>
      <c r="O3040" s="67" t="str">
        <f t="shared" si="95"/>
        <v>LB</v>
      </c>
    </row>
    <row r="3041" spans="1:15" x14ac:dyDescent="0.25">
      <c r="A3041" s="61" t="s">
        <v>4281</v>
      </c>
      <c r="B3041" s="61" t="s">
        <v>4218</v>
      </c>
      <c r="C3041" s="61" t="s">
        <v>2820</v>
      </c>
      <c r="D3041" s="62" t="s">
        <v>3775</v>
      </c>
      <c r="E3041" s="62" t="s">
        <v>2679</v>
      </c>
      <c r="F3041" s="67" t="s">
        <v>4219</v>
      </c>
      <c r="G3041" s="63">
        <f>VLOOKUP(Emissions!A3041,Population!$A$5:$L$3146,12,FALSE)*'National Throughput'!$B$2</f>
        <v>9330.3439394485285</v>
      </c>
      <c r="H3041" s="12" t="str">
        <f>'Emissions Factors'!$E$2</f>
        <v>EACH</v>
      </c>
      <c r="I3041" s="64">
        <v>515</v>
      </c>
      <c r="J3041" s="65">
        <v>7439976</v>
      </c>
      <c r="K3041" s="66">
        <f>'Emissions Factors'!$C$2</f>
        <v>1.9400679072269228E-9</v>
      </c>
      <c r="L3041" s="67" t="str">
        <f>'Emissions Factors'!$D$2</f>
        <v>LB</v>
      </c>
      <c r="M3041" s="67" t="str">
        <f>'Emissions Factors'!$E$2</f>
        <v>EACH</v>
      </c>
      <c r="N3041" s="68">
        <f t="shared" si="94"/>
        <v>1.8101500840313309E-5</v>
      </c>
      <c r="O3041" s="67" t="str">
        <f t="shared" si="95"/>
        <v>LB</v>
      </c>
    </row>
    <row r="3042" spans="1:15" x14ac:dyDescent="0.25">
      <c r="A3042" s="61" t="s">
        <v>4282</v>
      </c>
      <c r="B3042" s="61" t="s">
        <v>4218</v>
      </c>
      <c r="C3042" s="61" t="s">
        <v>2823</v>
      </c>
      <c r="D3042" s="62" t="s">
        <v>3778</v>
      </c>
      <c r="E3042" s="62" t="s">
        <v>2679</v>
      </c>
      <c r="F3042" s="67" t="s">
        <v>4219</v>
      </c>
      <c r="G3042" s="63">
        <f>VLOOKUP(Emissions!A3042,Population!$A$5:$L$3146,12,FALSE)*'National Throughput'!$B$2</f>
        <v>25362.578145361789</v>
      </c>
      <c r="H3042" s="12" t="str">
        <f>'Emissions Factors'!$E$2</f>
        <v>EACH</v>
      </c>
      <c r="I3042" s="64">
        <v>515</v>
      </c>
      <c r="J3042" s="65">
        <v>7439976</v>
      </c>
      <c r="K3042" s="66">
        <f>'Emissions Factors'!$C$2</f>
        <v>1.9400679072269228E-9</v>
      </c>
      <c r="L3042" s="67" t="str">
        <f>'Emissions Factors'!$D$2</f>
        <v>LB</v>
      </c>
      <c r="M3042" s="67" t="str">
        <f>'Emissions Factors'!$E$2</f>
        <v>EACH</v>
      </c>
      <c r="N3042" s="68">
        <f t="shared" si="94"/>
        <v>4.9205123904351339E-5</v>
      </c>
      <c r="O3042" s="67" t="str">
        <f t="shared" si="95"/>
        <v>LB</v>
      </c>
    </row>
    <row r="3043" spans="1:15" x14ac:dyDescent="0.25">
      <c r="A3043" s="61" t="s">
        <v>4283</v>
      </c>
      <c r="B3043" s="61" t="s">
        <v>4218</v>
      </c>
      <c r="C3043" s="61" t="s">
        <v>2826</v>
      </c>
      <c r="D3043" s="62" t="s">
        <v>163</v>
      </c>
      <c r="E3043" s="62" t="s">
        <v>2679</v>
      </c>
      <c r="F3043" s="67" t="s">
        <v>4219</v>
      </c>
      <c r="G3043" s="63">
        <f>VLOOKUP(Emissions!A3043,Population!$A$5:$L$3146,12,FALSE)*'National Throughput'!$B$2</f>
        <v>42172.170089910134</v>
      </c>
      <c r="H3043" s="12" t="str">
        <f>'Emissions Factors'!$E$2</f>
        <v>EACH</v>
      </c>
      <c r="I3043" s="64">
        <v>515</v>
      </c>
      <c r="J3043" s="65">
        <v>7439976</v>
      </c>
      <c r="K3043" s="66">
        <f>'Emissions Factors'!$C$2</f>
        <v>1.9400679072269228E-9</v>
      </c>
      <c r="L3043" s="67" t="str">
        <f>'Emissions Factors'!$D$2</f>
        <v>LB</v>
      </c>
      <c r="M3043" s="67" t="str">
        <f>'Emissions Factors'!$E$2</f>
        <v>EACH</v>
      </c>
      <c r="N3043" s="68">
        <f t="shared" si="94"/>
        <v>8.1816873769549787E-5</v>
      </c>
      <c r="O3043" s="67" t="str">
        <f t="shared" si="95"/>
        <v>LB</v>
      </c>
    </row>
    <row r="3044" spans="1:15" x14ac:dyDescent="0.25">
      <c r="A3044" s="61" t="s">
        <v>4284</v>
      </c>
      <c r="B3044" s="61" t="s">
        <v>4218</v>
      </c>
      <c r="C3044" s="61" t="s">
        <v>2829</v>
      </c>
      <c r="D3044" s="62" t="s">
        <v>166</v>
      </c>
      <c r="E3044" s="62" t="s">
        <v>2679</v>
      </c>
      <c r="F3044" s="67" t="s">
        <v>4219</v>
      </c>
      <c r="G3044" s="63">
        <f>VLOOKUP(Emissions!A3044,Population!$A$5:$L$3146,12,FALSE)*'National Throughput'!$B$2</f>
        <v>9059.6019302141449</v>
      </c>
      <c r="H3044" s="12" t="str">
        <f>'Emissions Factors'!$E$2</f>
        <v>EACH</v>
      </c>
      <c r="I3044" s="64">
        <v>515</v>
      </c>
      <c r="J3044" s="65">
        <v>7439976</v>
      </c>
      <c r="K3044" s="66">
        <f>'Emissions Factors'!$C$2</f>
        <v>1.9400679072269228E-9</v>
      </c>
      <c r="L3044" s="67" t="str">
        <f>'Emissions Factors'!$D$2</f>
        <v>LB</v>
      </c>
      <c r="M3044" s="67" t="str">
        <f>'Emissions Factors'!$E$2</f>
        <v>EACH</v>
      </c>
      <c r="N3044" s="68">
        <f t="shared" si="94"/>
        <v>1.7576242957059547E-5</v>
      </c>
      <c r="O3044" s="67" t="str">
        <f t="shared" si="95"/>
        <v>LB</v>
      </c>
    </row>
    <row r="3045" spans="1:15" x14ac:dyDescent="0.25">
      <c r="A3045" s="61" t="s">
        <v>4285</v>
      </c>
      <c r="B3045" s="61" t="s">
        <v>4218</v>
      </c>
      <c r="C3045" s="61" t="s">
        <v>2832</v>
      </c>
      <c r="D3045" s="62" t="s">
        <v>4286</v>
      </c>
      <c r="E3045" s="62" t="s">
        <v>2679</v>
      </c>
      <c r="F3045" s="67" t="s">
        <v>4219</v>
      </c>
      <c r="G3045" s="63">
        <f>VLOOKUP(Emissions!A3045,Population!$A$5:$L$3146,12,FALSE)*'National Throughput'!$B$2</f>
        <v>16396.300165300403</v>
      </c>
      <c r="H3045" s="12" t="str">
        <f>'Emissions Factors'!$E$2</f>
        <v>EACH</v>
      </c>
      <c r="I3045" s="64">
        <v>515</v>
      </c>
      <c r="J3045" s="65">
        <v>7439976</v>
      </c>
      <c r="K3045" s="66">
        <f>'Emissions Factors'!$C$2</f>
        <v>1.9400679072269228E-9</v>
      </c>
      <c r="L3045" s="67" t="str">
        <f>'Emissions Factors'!$D$2</f>
        <v>LB</v>
      </c>
      <c r="M3045" s="67" t="str">
        <f>'Emissions Factors'!$E$2</f>
        <v>EACH</v>
      </c>
      <c r="N3045" s="68">
        <f t="shared" si="94"/>
        <v>3.1809935747958801E-5</v>
      </c>
      <c r="O3045" s="67" t="str">
        <f t="shared" si="95"/>
        <v>LB</v>
      </c>
    </row>
    <row r="3046" spans="1:15" x14ac:dyDescent="0.25">
      <c r="A3046" s="61" t="s">
        <v>4287</v>
      </c>
      <c r="B3046" s="61" t="s">
        <v>4218</v>
      </c>
      <c r="C3046" s="61" t="s">
        <v>2835</v>
      </c>
      <c r="D3046" s="62" t="s">
        <v>4288</v>
      </c>
      <c r="E3046" s="62" t="s">
        <v>2679</v>
      </c>
      <c r="F3046" s="67" t="s">
        <v>4219</v>
      </c>
      <c r="G3046" s="63">
        <f>VLOOKUP(Emissions!A3046,Population!$A$5:$L$3146,12,FALSE)*'National Throughput'!$B$2</f>
        <v>5994.2691059657782</v>
      </c>
      <c r="H3046" s="12" t="str">
        <f>'Emissions Factors'!$E$2</f>
        <v>EACH</v>
      </c>
      <c r="I3046" s="64">
        <v>515</v>
      </c>
      <c r="J3046" s="65">
        <v>7439976</v>
      </c>
      <c r="K3046" s="66">
        <f>'Emissions Factors'!$C$2</f>
        <v>1.9400679072269228E-9</v>
      </c>
      <c r="L3046" s="67" t="str">
        <f>'Emissions Factors'!$D$2</f>
        <v>LB</v>
      </c>
      <c r="M3046" s="67" t="str">
        <f>'Emissions Factors'!$E$2</f>
        <v>EACH</v>
      </c>
      <c r="N3046" s="68">
        <f t="shared" si="94"/>
        <v>1.1629289119766024E-5</v>
      </c>
      <c r="O3046" s="67" t="str">
        <f t="shared" si="95"/>
        <v>LB</v>
      </c>
    </row>
    <row r="3047" spans="1:15" x14ac:dyDescent="0.25">
      <c r="A3047" s="61" t="s">
        <v>4289</v>
      </c>
      <c r="B3047" s="61" t="s">
        <v>4218</v>
      </c>
      <c r="C3047" s="61" t="s">
        <v>2838</v>
      </c>
      <c r="D3047" s="62" t="s">
        <v>2531</v>
      </c>
      <c r="E3047" s="62" t="s">
        <v>2679</v>
      </c>
      <c r="F3047" s="67" t="s">
        <v>4219</v>
      </c>
      <c r="G3047" s="63">
        <f>VLOOKUP(Emissions!A3047,Population!$A$5:$L$3146,12,FALSE)*'National Throughput'!$B$2</f>
        <v>88439.313069490294</v>
      </c>
      <c r="H3047" s="12" t="str">
        <f>'Emissions Factors'!$E$2</f>
        <v>EACH</v>
      </c>
      <c r="I3047" s="64">
        <v>515</v>
      </c>
      <c r="J3047" s="65">
        <v>7439976</v>
      </c>
      <c r="K3047" s="66">
        <f>'Emissions Factors'!$C$2</f>
        <v>1.9400679072269228E-9</v>
      </c>
      <c r="L3047" s="67" t="str">
        <f>'Emissions Factors'!$D$2</f>
        <v>LB</v>
      </c>
      <c r="M3047" s="67" t="str">
        <f>'Emissions Factors'!$E$2</f>
        <v>EACH</v>
      </c>
      <c r="N3047" s="68">
        <f t="shared" si="94"/>
        <v>1.7157827302331267E-4</v>
      </c>
      <c r="O3047" s="67" t="str">
        <f t="shared" si="95"/>
        <v>LB</v>
      </c>
    </row>
    <row r="3048" spans="1:15" x14ac:dyDescent="0.25">
      <c r="A3048" s="61" t="s">
        <v>4290</v>
      </c>
      <c r="B3048" s="61" t="s">
        <v>4218</v>
      </c>
      <c r="C3048" s="61" t="s">
        <v>2841</v>
      </c>
      <c r="D3048" s="62" t="s">
        <v>2152</v>
      </c>
      <c r="E3048" s="62" t="s">
        <v>2679</v>
      </c>
      <c r="F3048" s="67" t="s">
        <v>4219</v>
      </c>
      <c r="G3048" s="63">
        <f>VLOOKUP(Emissions!A3048,Population!$A$5:$L$3146,12,FALSE)*'National Throughput'!$B$2</f>
        <v>23175.10577529763</v>
      </c>
      <c r="H3048" s="12" t="str">
        <f>'Emissions Factors'!$E$2</f>
        <v>EACH</v>
      </c>
      <c r="I3048" s="64">
        <v>515</v>
      </c>
      <c r="J3048" s="65">
        <v>7439976</v>
      </c>
      <c r="K3048" s="66">
        <f>'Emissions Factors'!$C$2</f>
        <v>1.9400679072269228E-9</v>
      </c>
      <c r="L3048" s="67" t="str">
        <f>'Emissions Factors'!$D$2</f>
        <v>LB</v>
      </c>
      <c r="M3048" s="67" t="str">
        <f>'Emissions Factors'!$E$2</f>
        <v>EACH</v>
      </c>
      <c r="N3048" s="68">
        <f t="shared" si="94"/>
        <v>4.4961278961244247E-5</v>
      </c>
      <c r="O3048" s="67" t="str">
        <f t="shared" si="95"/>
        <v>LB</v>
      </c>
    </row>
    <row r="3049" spans="1:15" x14ac:dyDescent="0.25">
      <c r="A3049" s="61" t="s">
        <v>4291</v>
      </c>
      <c r="B3049" s="61" t="s">
        <v>4292</v>
      </c>
      <c r="C3049" s="61" t="s">
        <v>2677</v>
      </c>
      <c r="D3049" s="62" t="s">
        <v>4975</v>
      </c>
      <c r="E3049" s="62" t="s">
        <v>2679</v>
      </c>
      <c r="F3049" s="67" t="s">
        <v>4293</v>
      </c>
      <c r="G3049" s="63">
        <f>VLOOKUP(Emissions!A3049,Population!$A$5:$L$3146,12,FALSE)*'National Throughput'!$B$2</f>
        <v>20731.248926791821</v>
      </c>
      <c r="H3049" s="12" t="str">
        <f>'Emissions Factors'!$E$2</f>
        <v>EACH</v>
      </c>
      <c r="I3049" s="64">
        <v>515</v>
      </c>
      <c r="J3049" s="65">
        <v>7439976</v>
      </c>
      <c r="K3049" s="66">
        <f>'Emissions Factors'!$C$2</f>
        <v>1.9400679072269228E-9</v>
      </c>
      <c r="L3049" s="67" t="str">
        <f>'Emissions Factors'!$D$2</f>
        <v>LB</v>
      </c>
      <c r="M3049" s="67" t="str">
        <f>'Emissions Factors'!$E$2</f>
        <v>EACH</v>
      </c>
      <c r="N3049" s="68">
        <f t="shared" si="94"/>
        <v>4.0220030719601394E-5</v>
      </c>
      <c r="O3049" s="67" t="str">
        <f t="shared" si="95"/>
        <v>LB</v>
      </c>
    </row>
    <row r="3050" spans="1:15" x14ac:dyDescent="0.25">
      <c r="A3050" s="61" t="s">
        <v>4294</v>
      </c>
      <c r="B3050" s="61" t="s">
        <v>4292</v>
      </c>
      <c r="C3050" s="61" t="s">
        <v>2682</v>
      </c>
      <c r="D3050" s="62" t="s">
        <v>2414</v>
      </c>
      <c r="E3050" s="62" t="s">
        <v>2679</v>
      </c>
      <c r="F3050" s="67" t="s">
        <v>4293</v>
      </c>
      <c r="G3050" s="63">
        <f>VLOOKUP(Emissions!A3050,Population!$A$5:$L$3146,12,FALSE)*'National Throughput'!$B$2</f>
        <v>16514.237025383562</v>
      </c>
      <c r="H3050" s="12" t="str">
        <f>'Emissions Factors'!$E$2</f>
        <v>EACH</v>
      </c>
      <c r="I3050" s="64">
        <v>515</v>
      </c>
      <c r="J3050" s="65">
        <v>7439976</v>
      </c>
      <c r="K3050" s="66">
        <f>'Emissions Factors'!$C$2</f>
        <v>1.9400679072269228E-9</v>
      </c>
      <c r="L3050" s="67" t="str">
        <f>'Emissions Factors'!$D$2</f>
        <v>LB</v>
      </c>
      <c r="M3050" s="67" t="str">
        <f>'Emissions Factors'!$E$2</f>
        <v>EACH</v>
      </c>
      <c r="N3050" s="68">
        <f t="shared" si="94"/>
        <v>3.2038741265285252E-5</v>
      </c>
      <c r="O3050" s="67" t="str">
        <f t="shared" si="95"/>
        <v>LB</v>
      </c>
    </row>
    <row r="3051" spans="1:15" x14ac:dyDescent="0.25">
      <c r="A3051" s="61" t="s">
        <v>4295</v>
      </c>
      <c r="B3051" s="61" t="s">
        <v>4292</v>
      </c>
      <c r="C3051" s="61" t="s">
        <v>2685</v>
      </c>
      <c r="D3051" s="62" t="s">
        <v>4296</v>
      </c>
      <c r="E3051" s="62" t="s">
        <v>2679</v>
      </c>
      <c r="F3051" s="67" t="s">
        <v>4293</v>
      </c>
      <c r="G3051" s="63">
        <f>VLOOKUP(Emissions!A3051,Population!$A$5:$L$3146,12,FALSE)*'National Throughput'!$B$2</f>
        <v>46615.825870260807</v>
      </c>
      <c r="H3051" s="12" t="str">
        <f>'Emissions Factors'!$E$2</f>
        <v>EACH</v>
      </c>
      <c r="I3051" s="64">
        <v>515</v>
      </c>
      <c r="J3051" s="65">
        <v>7439976</v>
      </c>
      <c r="K3051" s="66">
        <f>'Emissions Factors'!$C$2</f>
        <v>1.9400679072269228E-9</v>
      </c>
      <c r="L3051" s="67" t="str">
        <f>'Emissions Factors'!$D$2</f>
        <v>LB</v>
      </c>
      <c r="M3051" s="67" t="str">
        <f>'Emissions Factors'!$E$2</f>
        <v>EACH</v>
      </c>
      <c r="N3051" s="68">
        <f t="shared" si="94"/>
        <v>9.0437867739771532E-5</v>
      </c>
      <c r="O3051" s="67" t="str">
        <f t="shared" si="95"/>
        <v>LB</v>
      </c>
    </row>
    <row r="3052" spans="1:15" x14ac:dyDescent="0.25">
      <c r="A3052" s="61" t="s">
        <v>4297</v>
      </c>
      <c r="B3052" s="61" t="s">
        <v>4292</v>
      </c>
      <c r="C3052" s="61" t="s">
        <v>2688</v>
      </c>
      <c r="D3052" s="62" t="s">
        <v>4298</v>
      </c>
      <c r="E3052" s="62" t="s">
        <v>2679</v>
      </c>
      <c r="F3052" s="67" t="s">
        <v>4293</v>
      </c>
      <c r="G3052" s="63">
        <f>VLOOKUP(Emissions!A3052,Population!$A$5:$L$3146,12,FALSE)*'National Throughput'!$B$2</f>
        <v>15367.685637792503</v>
      </c>
      <c r="H3052" s="12" t="str">
        <f>'Emissions Factors'!$E$2</f>
        <v>EACH</v>
      </c>
      <c r="I3052" s="64">
        <v>515</v>
      </c>
      <c r="J3052" s="65">
        <v>7439976</v>
      </c>
      <c r="K3052" s="66">
        <f>'Emissions Factors'!$C$2</f>
        <v>1.9400679072269228E-9</v>
      </c>
      <c r="L3052" s="67" t="str">
        <f>'Emissions Factors'!$D$2</f>
        <v>LB</v>
      </c>
      <c r="M3052" s="67" t="str">
        <f>'Emissions Factors'!$E$2</f>
        <v>EACH</v>
      </c>
      <c r="N3052" s="68">
        <f t="shared" si="94"/>
        <v>2.9814353714233341E-5</v>
      </c>
      <c r="O3052" s="67" t="str">
        <f t="shared" si="95"/>
        <v>LB</v>
      </c>
    </row>
    <row r="3053" spans="1:15" x14ac:dyDescent="0.25">
      <c r="A3053" s="61" t="s">
        <v>4299</v>
      </c>
      <c r="B3053" s="61" t="s">
        <v>4292</v>
      </c>
      <c r="C3053" s="61" t="s">
        <v>2691</v>
      </c>
      <c r="D3053" s="62" t="s">
        <v>286</v>
      </c>
      <c r="E3053" s="62" t="s">
        <v>2679</v>
      </c>
      <c r="F3053" s="67" t="s">
        <v>4293</v>
      </c>
      <c r="G3053" s="63">
        <f>VLOOKUP(Emissions!A3053,Population!$A$5:$L$3146,12,FALSE)*'National Throughput'!$B$2</f>
        <v>263224.81632647326</v>
      </c>
      <c r="H3053" s="12" t="str">
        <f>'Emissions Factors'!$E$2</f>
        <v>EACH</v>
      </c>
      <c r="I3053" s="64">
        <v>515</v>
      </c>
      <c r="J3053" s="65">
        <v>7439976</v>
      </c>
      <c r="K3053" s="66">
        <f>'Emissions Factors'!$C$2</f>
        <v>1.9400679072269228E-9</v>
      </c>
      <c r="L3053" s="67" t="str">
        <f>'Emissions Factors'!$D$2</f>
        <v>LB</v>
      </c>
      <c r="M3053" s="67" t="str">
        <f>'Emissions Factors'!$E$2</f>
        <v>EACH</v>
      </c>
      <c r="N3053" s="68">
        <f t="shared" si="94"/>
        <v>5.1067401854069212E-4</v>
      </c>
      <c r="O3053" s="67" t="str">
        <f t="shared" si="95"/>
        <v>LB</v>
      </c>
    </row>
    <row r="3054" spans="1:15" x14ac:dyDescent="0.25">
      <c r="A3054" s="61" t="s">
        <v>4300</v>
      </c>
      <c r="B3054" s="61" t="s">
        <v>4292</v>
      </c>
      <c r="C3054" s="61" t="s">
        <v>2694</v>
      </c>
      <c r="D3054" s="62" t="s">
        <v>1798</v>
      </c>
      <c r="E3054" s="62" t="s">
        <v>2679</v>
      </c>
      <c r="F3054" s="67" t="s">
        <v>4293</v>
      </c>
      <c r="G3054" s="63">
        <f>VLOOKUP(Emissions!A3054,Population!$A$5:$L$3146,12,FALSE)*'National Throughput'!$B$2</f>
        <v>13524.794006753924</v>
      </c>
      <c r="H3054" s="12" t="str">
        <f>'Emissions Factors'!$E$2</f>
        <v>EACH</v>
      </c>
      <c r="I3054" s="64">
        <v>515</v>
      </c>
      <c r="J3054" s="65">
        <v>7439976</v>
      </c>
      <c r="K3054" s="66">
        <f>'Emissions Factors'!$C$2</f>
        <v>1.9400679072269228E-9</v>
      </c>
      <c r="L3054" s="67" t="str">
        <f>'Emissions Factors'!$D$2</f>
        <v>LB</v>
      </c>
      <c r="M3054" s="67" t="str">
        <f>'Emissions Factors'!$E$2</f>
        <v>EACH</v>
      </c>
      <c r="N3054" s="68">
        <f t="shared" si="94"/>
        <v>2.6239018804358313E-5</v>
      </c>
      <c r="O3054" s="67" t="str">
        <f t="shared" si="95"/>
        <v>LB</v>
      </c>
    </row>
    <row r="3055" spans="1:15" x14ac:dyDescent="0.25">
      <c r="A3055" s="61" t="s">
        <v>4301</v>
      </c>
      <c r="B3055" s="61" t="s">
        <v>4292</v>
      </c>
      <c r="C3055" s="61" t="s">
        <v>2697</v>
      </c>
      <c r="D3055" s="62" t="s">
        <v>4302</v>
      </c>
      <c r="E3055" s="62" t="s">
        <v>2679</v>
      </c>
      <c r="F3055" s="67" t="s">
        <v>4293</v>
      </c>
      <c r="G3055" s="63">
        <f>VLOOKUP(Emissions!A3055,Population!$A$5:$L$3146,12,FALSE)*'National Throughput'!$B$2</f>
        <v>15719.445142214448</v>
      </c>
      <c r="H3055" s="12" t="str">
        <f>'Emissions Factors'!$E$2</f>
        <v>EACH</v>
      </c>
      <c r="I3055" s="64">
        <v>515</v>
      </c>
      <c r="J3055" s="65">
        <v>7439976</v>
      </c>
      <c r="K3055" s="66">
        <f>'Emissions Factors'!$C$2</f>
        <v>1.9400679072269228E-9</v>
      </c>
      <c r="L3055" s="67" t="str">
        <f>'Emissions Factors'!$D$2</f>
        <v>LB</v>
      </c>
      <c r="M3055" s="67" t="str">
        <f>'Emissions Factors'!$E$2</f>
        <v>EACH</v>
      </c>
      <c r="N3055" s="68">
        <f t="shared" si="94"/>
        <v>3.0496791039824404E-5</v>
      </c>
      <c r="O3055" s="67" t="str">
        <f t="shared" si="95"/>
        <v>LB</v>
      </c>
    </row>
    <row r="3056" spans="1:15" x14ac:dyDescent="0.25">
      <c r="A3056" s="61" t="s">
        <v>4303</v>
      </c>
      <c r="B3056" s="61" t="s">
        <v>4292</v>
      </c>
      <c r="C3056" s="61" t="s">
        <v>2700</v>
      </c>
      <c r="D3056" s="62" t="s">
        <v>4304</v>
      </c>
      <c r="E3056" s="62" t="s">
        <v>2679</v>
      </c>
      <c r="F3056" s="67" t="s">
        <v>4293</v>
      </c>
      <c r="G3056" s="63">
        <f>VLOOKUP(Emissions!A3056,Population!$A$5:$L$3146,12,FALSE)*'National Throughput'!$B$2</f>
        <v>50754.896890222815</v>
      </c>
      <c r="H3056" s="12" t="str">
        <f>'Emissions Factors'!$E$2</f>
        <v>EACH</v>
      </c>
      <c r="I3056" s="64">
        <v>515</v>
      </c>
      <c r="J3056" s="65">
        <v>7439976</v>
      </c>
      <c r="K3056" s="66">
        <f>'Emissions Factors'!$C$2</f>
        <v>1.9400679072269228E-9</v>
      </c>
      <c r="L3056" s="67" t="str">
        <f>'Emissions Factors'!$D$2</f>
        <v>LB</v>
      </c>
      <c r="M3056" s="67" t="str">
        <f>'Emissions Factors'!$E$2</f>
        <v>EACH</v>
      </c>
      <c r="N3056" s="68">
        <f t="shared" si="94"/>
        <v>9.8467946591332829E-5</v>
      </c>
      <c r="O3056" s="67" t="str">
        <f t="shared" si="95"/>
        <v>LB</v>
      </c>
    </row>
    <row r="3057" spans="1:15" x14ac:dyDescent="0.25">
      <c r="A3057" s="61" t="s">
        <v>4305</v>
      </c>
      <c r="B3057" s="61" t="s">
        <v>4292</v>
      </c>
      <c r="C3057" s="61" t="s">
        <v>2703</v>
      </c>
      <c r="D3057" s="62" t="s">
        <v>1147</v>
      </c>
      <c r="E3057" s="62" t="s">
        <v>2679</v>
      </c>
      <c r="F3057" s="67" t="s">
        <v>4293</v>
      </c>
      <c r="G3057" s="63">
        <f>VLOOKUP(Emissions!A3057,Population!$A$5:$L$3146,12,FALSE)*'National Throughput'!$B$2</f>
        <v>65080.636007628447</v>
      </c>
      <c r="H3057" s="12" t="str">
        <f>'Emissions Factors'!$E$2</f>
        <v>EACH</v>
      </c>
      <c r="I3057" s="64">
        <v>515</v>
      </c>
      <c r="J3057" s="65">
        <v>7439976</v>
      </c>
      <c r="K3057" s="66">
        <f>'Emissions Factors'!$C$2</f>
        <v>1.9400679072269228E-9</v>
      </c>
      <c r="L3057" s="67" t="str">
        <f>'Emissions Factors'!$D$2</f>
        <v>LB</v>
      </c>
      <c r="M3057" s="67" t="str">
        <f>'Emissions Factors'!$E$2</f>
        <v>EACH</v>
      </c>
      <c r="N3057" s="68">
        <f t="shared" si="94"/>
        <v>1.2626085330031683E-4</v>
      </c>
      <c r="O3057" s="67" t="str">
        <f t="shared" si="95"/>
        <v>LB</v>
      </c>
    </row>
    <row r="3058" spans="1:15" x14ac:dyDescent="0.25">
      <c r="A3058" s="61" t="s">
        <v>4306</v>
      </c>
      <c r="B3058" s="61" t="s">
        <v>4292</v>
      </c>
      <c r="C3058" s="61" t="s">
        <v>2706</v>
      </c>
      <c r="D3058" s="62" t="s">
        <v>4735</v>
      </c>
      <c r="E3058" s="62" t="s">
        <v>2679</v>
      </c>
      <c r="F3058" s="67" t="s">
        <v>4293</v>
      </c>
      <c r="G3058" s="63">
        <f>VLOOKUP(Emissions!A3058,Population!$A$5:$L$3146,12,FALSE)*'National Throughput'!$B$2</f>
        <v>35302.091605587681</v>
      </c>
      <c r="H3058" s="12" t="str">
        <f>'Emissions Factors'!$E$2</f>
        <v>EACH</v>
      </c>
      <c r="I3058" s="64">
        <v>515</v>
      </c>
      <c r="J3058" s="65">
        <v>7439976</v>
      </c>
      <c r="K3058" s="66">
        <f>'Emissions Factors'!$C$2</f>
        <v>1.9400679072269228E-9</v>
      </c>
      <c r="L3058" s="67" t="str">
        <f>'Emissions Factors'!$D$2</f>
        <v>LB</v>
      </c>
      <c r="M3058" s="67" t="str">
        <f>'Emissions Factors'!$E$2</f>
        <v>EACH</v>
      </c>
      <c r="N3058" s="68">
        <f t="shared" si="94"/>
        <v>6.8488454981985612E-5</v>
      </c>
      <c r="O3058" s="67" t="str">
        <f t="shared" si="95"/>
        <v>LB</v>
      </c>
    </row>
    <row r="3059" spans="1:15" x14ac:dyDescent="0.25">
      <c r="A3059" s="61" t="s">
        <v>4307</v>
      </c>
      <c r="B3059" s="61" t="s">
        <v>4292</v>
      </c>
      <c r="C3059" s="61" t="s">
        <v>2709</v>
      </c>
      <c r="D3059" s="62" t="s">
        <v>4741</v>
      </c>
      <c r="E3059" s="62" t="s">
        <v>2679</v>
      </c>
      <c r="F3059" s="67" t="s">
        <v>4293</v>
      </c>
      <c r="G3059" s="63">
        <f>VLOOKUP(Emissions!A3059,Population!$A$5:$L$3146,12,FALSE)*'National Throughput'!$B$2</f>
        <v>58060.828987896071</v>
      </c>
      <c r="H3059" s="12" t="str">
        <f>'Emissions Factors'!$E$2</f>
        <v>EACH</v>
      </c>
      <c r="I3059" s="64">
        <v>515</v>
      </c>
      <c r="J3059" s="65">
        <v>7439976</v>
      </c>
      <c r="K3059" s="66">
        <f>'Emissions Factors'!$C$2</f>
        <v>1.9400679072269228E-9</v>
      </c>
      <c r="L3059" s="67" t="str">
        <f>'Emissions Factors'!$D$2</f>
        <v>LB</v>
      </c>
      <c r="M3059" s="67" t="str">
        <f>'Emissions Factors'!$E$2</f>
        <v>EACH</v>
      </c>
      <c r="N3059" s="68">
        <f t="shared" si="94"/>
        <v>1.1264195098640778E-4</v>
      </c>
      <c r="O3059" s="67" t="str">
        <f t="shared" si="95"/>
        <v>LB</v>
      </c>
    </row>
    <row r="3060" spans="1:15" x14ac:dyDescent="0.25">
      <c r="A3060" s="61" t="s">
        <v>4308</v>
      </c>
      <c r="B3060" s="61" t="s">
        <v>4292</v>
      </c>
      <c r="C3060" s="61" t="s">
        <v>2712</v>
      </c>
      <c r="D3060" s="62" t="s">
        <v>4747</v>
      </c>
      <c r="E3060" s="62" t="s">
        <v>2679</v>
      </c>
      <c r="F3060" s="67" t="s">
        <v>4293</v>
      </c>
      <c r="G3060" s="63">
        <f>VLOOKUP(Emissions!A3060,Population!$A$5:$L$3146,12,FALSE)*'National Throughput'!$B$2</f>
        <v>16810.617482462108</v>
      </c>
      <c r="H3060" s="12" t="str">
        <f>'Emissions Factors'!$E$2</f>
        <v>EACH</v>
      </c>
      <c r="I3060" s="64">
        <v>515</v>
      </c>
      <c r="J3060" s="65">
        <v>7439976</v>
      </c>
      <c r="K3060" s="66">
        <f>'Emissions Factors'!$C$2</f>
        <v>1.9400679072269228E-9</v>
      </c>
      <c r="L3060" s="67" t="str">
        <f>'Emissions Factors'!$D$2</f>
        <v>LB</v>
      </c>
      <c r="M3060" s="67" t="str">
        <f>'Emissions Factors'!$E$2</f>
        <v>EACH</v>
      </c>
      <c r="N3060" s="68">
        <f t="shared" si="94"/>
        <v>3.2613739478392583E-5</v>
      </c>
      <c r="O3060" s="67" t="str">
        <f t="shared" si="95"/>
        <v>LB</v>
      </c>
    </row>
    <row r="3061" spans="1:15" x14ac:dyDescent="0.25">
      <c r="A3061" s="61" t="s">
        <v>4309</v>
      </c>
      <c r="B3061" s="61" t="s">
        <v>4292</v>
      </c>
      <c r="C3061" s="61" t="s">
        <v>2715</v>
      </c>
      <c r="D3061" s="62" t="s">
        <v>4310</v>
      </c>
      <c r="E3061" s="62" t="s">
        <v>2679</v>
      </c>
      <c r="F3061" s="67" t="s">
        <v>4293</v>
      </c>
      <c r="G3061" s="63">
        <f>VLOOKUP(Emissions!A3061,Population!$A$5:$L$3146,12,FALSE)*'National Throughput'!$B$2</f>
        <v>529468.8162710754</v>
      </c>
      <c r="H3061" s="12" t="str">
        <f>'Emissions Factors'!$E$2</f>
        <v>EACH</v>
      </c>
      <c r="I3061" s="64">
        <v>515</v>
      </c>
      <c r="J3061" s="65">
        <v>7439976</v>
      </c>
      <c r="K3061" s="66">
        <f>'Emissions Factors'!$C$2</f>
        <v>1.9400679072269228E-9</v>
      </c>
      <c r="L3061" s="67" t="str">
        <f>'Emissions Factors'!$D$2</f>
        <v>LB</v>
      </c>
      <c r="M3061" s="67" t="str">
        <f>'Emissions Factors'!$E$2</f>
        <v>EACH</v>
      </c>
      <c r="N3061" s="68">
        <f t="shared" si="94"/>
        <v>1.0272054583249414E-3</v>
      </c>
      <c r="O3061" s="67" t="str">
        <f t="shared" si="95"/>
        <v>LB</v>
      </c>
    </row>
    <row r="3062" spans="1:15" x14ac:dyDescent="0.25">
      <c r="A3062" s="61" t="s">
        <v>4311</v>
      </c>
      <c r="B3062" s="61" t="s">
        <v>4292</v>
      </c>
      <c r="C3062" s="61" t="s">
        <v>2718</v>
      </c>
      <c r="D3062" s="62" t="s">
        <v>5325</v>
      </c>
      <c r="E3062" s="62" t="s">
        <v>2679</v>
      </c>
      <c r="F3062" s="67" t="s">
        <v>4293</v>
      </c>
      <c r="G3062" s="63">
        <f>VLOOKUP(Emissions!A3062,Population!$A$5:$L$3146,12,FALSE)*'National Throughput'!$B$2</f>
        <v>90835.995173962845</v>
      </c>
      <c r="H3062" s="12" t="str">
        <f>'Emissions Factors'!$E$2</f>
        <v>EACH</v>
      </c>
      <c r="I3062" s="64">
        <v>515</v>
      </c>
      <c r="J3062" s="65">
        <v>7439976</v>
      </c>
      <c r="K3062" s="66">
        <f>'Emissions Factors'!$C$2</f>
        <v>1.9400679072269228E-9</v>
      </c>
      <c r="L3062" s="67" t="str">
        <f>'Emissions Factors'!$D$2</f>
        <v>LB</v>
      </c>
      <c r="M3062" s="67" t="str">
        <f>'Emissions Factors'!$E$2</f>
        <v>EACH</v>
      </c>
      <c r="N3062" s="68">
        <f t="shared" si="94"/>
        <v>1.7622799905802497E-4</v>
      </c>
      <c r="O3062" s="67" t="str">
        <f t="shared" si="95"/>
        <v>LB</v>
      </c>
    </row>
    <row r="3063" spans="1:15" x14ac:dyDescent="0.25">
      <c r="A3063" s="61" t="s">
        <v>4312</v>
      </c>
      <c r="B3063" s="61" t="s">
        <v>4292</v>
      </c>
      <c r="C3063" s="61" t="s">
        <v>2721</v>
      </c>
      <c r="D3063" s="62" t="s">
        <v>4313</v>
      </c>
      <c r="E3063" s="62" t="s">
        <v>2679</v>
      </c>
      <c r="F3063" s="67" t="s">
        <v>4293</v>
      </c>
      <c r="G3063" s="63">
        <f>VLOOKUP(Emissions!A3063,Population!$A$5:$L$3146,12,FALSE)*'National Throughput'!$B$2</f>
        <v>28475.085713643417</v>
      </c>
      <c r="H3063" s="12" t="str">
        <f>'Emissions Factors'!$E$2</f>
        <v>EACH</v>
      </c>
      <c r="I3063" s="64">
        <v>515</v>
      </c>
      <c r="J3063" s="65">
        <v>7439976</v>
      </c>
      <c r="K3063" s="66">
        <f>'Emissions Factors'!$C$2</f>
        <v>1.9400679072269228E-9</v>
      </c>
      <c r="L3063" s="67" t="str">
        <f>'Emissions Factors'!$D$2</f>
        <v>LB</v>
      </c>
      <c r="M3063" s="67" t="str">
        <f>'Emissions Factors'!$E$2</f>
        <v>EACH</v>
      </c>
      <c r="N3063" s="68">
        <f t="shared" si="94"/>
        <v>5.5243599948575431E-5</v>
      </c>
      <c r="O3063" s="67" t="str">
        <f t="shared" si="95"/>
        <v>LB</v>
      </c>
    </row>
    <row r="3064" spans="1:15" x14ac:dyDescent="0.25">
      <c r="A3064" s="61" t="s">
        <v>4314</v>
      </c>
      <c r="B3064" s="61" t="s">
        <v>4292</v>
      </c>
      <c r="C3064" s="61" t="s">
        <v>2724</v>
      </c>
      <c r="D3064" s="62" t="s">
        <v>5013</v>
      </c>
      <c r="E3064" s="62" t="s">
        <v>2679</v>
      </c>
      <c r="F3064" s="67" t="s">
        <v>4293</v>
      </c>
      <c r="G3064" s="63">
        <f>VLOOKUP(Emissions!A3064,Population!$A$5:$L$3146,12,FALSE)*'National Throughput'!$B$2</f>
        <v>44813.955755772899</v>
      </c>
      <c r="H3064" s="12" t="str">
        <f>'Emissions Factors'!$E$2</f>
        <v>EACH</v>
      </c>
      <c r="I3064" s="64">
        <v>515</v>
      </c>
      <c r="J3064" s="65">
        <v>7439976</v>
      </c>
      <c r="K3064" s="66">
        <f>'Emissions Factors'!$C$2</f>
        <v>1.9400679072269228E-9</v>
      </c>
      <c r="L3064" s="67" t="str">
        <f>'Emissions Factors'!$D$2</f>
        <v>LB</v>
      </c>
      <c r="M3064" s="67" t="str">
        <f>'Emissions Factors'!$E$2</f>
        <v>EACH</v>
      </c>
      <c r="N3064" s="68">
        <f t="shared" si="94"/>
        <v>8.6942117357662239E-5</v>
      </c>
      <c r="O3064" s="67" t="str">
        <f t="shared" si="95"/>
        <v>LB</v>
      </c>
    </row>
    <row r="3065" spans="1:15" x14ac:dyDescent="0.25">
      <c r="A3065" s="61" t="s">
        <v>4315</v>
      </c>
      <c r="B3065" s="61" t="s">
        <v>4292</v>
      </c>
      <c r="C3065" s="61" t="s">
        <v>2727</v>
      </c>
      <c r="D3065" s="62" t="s">
        <v>2347</v>
      </c>
      <c r="E3065" s="62" t="s">
        <v>2679</v>
      </c>
      <c r="F3065" s="67" t="s">
        <v>4293</v>
      </c>
      <c r="G3065" s="63">
        <f>VLOOKUP(Emissions!A3065,Population!$A$5:$L$3146,12,FALSE)*'National Throughput'!$B$2</f>
        <v>45436.457269429215</v>
      </c>
      <c r="H3065" s="12" t="str">
        <f>'Emissions Factors'!$E$2</f>
        <v>EACH</v>
      </c>
      <c r="I3065" s="64">
        <v>515</v>
      </c>
      <c r="J3065" s="65">
        <v>7439976</v>
      </c>
      <c r="K3065" s="66">
        <f>'Emissions Factors'!$C$2</f>
        <v>1.9400679072269228E-9</v>
      </c>
      <c r="L3065" s="67" t="str">
        <f>'Emissions Factors'!$D$2</f>
        <v>LB</v>
      </c>
      <c r="M3065" s="67" t="str">
        <f>'Emissions Factors'!$E$2</f>
        <v>EACH</v>
      </c>
      <c r="N3065" s="68">
        <f t="shared" si="94"/>
        <v>8.814981256650704E-5</v>
      </c>
      <c r="O3065" s="67" t="str">
        <f t="shared" si="95"/>
        <v>LB</v>
      </c>
    </row>
    <row r="3066" spans="1:15" x14ac:dyDescent="0.25">
      <c r="A3066" s="61" t="s">
        <v>4316</v>
      </c>
      <c r="B3066" s="61" t="s">
        <v>4292</v>
      </c>
      <c r="C3066" s="61" t="s">
        <v>2730</v>
      </c>
      <c r="D3066" s="62" t="s">
        <v>4317</v>
      </c>
      <c r="E3066" s="62" t="s">
        <v>2679</v>
      </c>
      <c r="F3066" s="67" t="s">
        <v>4293</v>
      </c>
      <c r="G3066" s="63">
        <f>VLOOKUP(Emissions!A3066,Population!$A$5:$L$3146,12,FALSE)*'National Throughput'!$B$2</f>
        <v>104157.73267379098</v>
      </c>
      <c r="H3066" s="12" t="str">
        <f>'Emissions Factors'!$E$2</f>
        <v>EACH</v>
      </c>
      <c r="I3066" s="64">
        <v>515</v>
      </c>
      <c r="J3066" s="65">
        <v>7439976</v>
      </c>
      <c r="K3066" s="66">
        <f>'Emissions Factors'!$C$2</f>
        <v>1.9400679072269228E-9</v>
      </c>
      <c r="L3066" s="67" t="str">
        <f>'Emissions Factors'!$D$2</f>
        <v>LB</v>
      </c>
      <c r="M3066" s="67" t="str">
        <f>'Emissions Factors'!$E$2</f>
        <v>EACH</v>
      </c>
      <c r="N3066" s="68">
        <f t="shared" si="94"/>
        <v>2.0207307444994294E-4</v>
      </c>
      <c r="O3066" s="67" t="str">
        <f t="shared" si="95"/>
        <v>LB</v>
      </c>
    </row>
    <row r="3067" spans="1:15" x14ac:dyDescent="0.25">
      <c r="A3067" s="61" t="s">
        <v>4318</v>
      </c>
      <c r="B3067" s="61" t="s">
        <v>4292</v>
      </c>
      <c r="C3067" s="61" t="s">
        <v>2733</v>
      </c>
      <c r="D3067" s="62" t="s">
        <v>3068</v>
      </c>
      <c r="E3067" s="62" t="s">
        <v>2679</v>
      </c>
      <c r="F3067" s="67" t="s">
        <v>4293</v>
      </c>
      <c r="G3067" s="63">
        <f>VLOOKUP(Emissions!A3067,Population!$A$5:$L$3146,12,FALSE)*'National Throughput'!$B$2</f>
        <v>4595.4353915881356</v>
      </c>
      <c r="H3067" s="12" t="str">
        <f>'Emissions Factors'!$E$2</f>
        <v>EACH</v>
      </c>
      <c r="I3067" s="64">
        <v>515</v>
      </c>
      <c r="J3067" s="65">
        <v>7439976</v>
      </c>
      <c r="K3067" s="66">
        <f>'Emissions Factors'!$C$2</f>
        <v>1.9400679072269228E-9</v>
      </c>
      <c r="L3067" s="67" t="str">
        <f>'Emissions Factors'!$D$2</f>
        <v>LB</v>
      </c>
      <c r="M3067" s="67" t="str">
        <f>'Emissions Factors'!$E$2</f>
        <v>EACH</v>
      </c>
      <c r="N3067" s="68">
        <f t="shared" si="94"/>
        <v>8.9154567229549288E-6</v>
      </c>
      <c r="O3067" s="67" t="str">
        <f t="shared" si="95"/>
        <v>LB</v>
      </c>
    </row>
    <row r="3068" spans="1:15" x14ac:dyDescent="0.25">
      <c r="A3068" s="61" t="s">
        <v>4319</v>
      </c>
      <c r="B3068" s="61" t="s">
        <v>4292</v>
      </c>
      <c r="C3068" s="61" t="s">
        <v>2736</v>
      </c>
      <c r="D3068" s="62" t="s">
        <v>4320</v>
      </c>
      <c r="E3068" s="62" t="s">
        <v>2679</v>
      </c>
      <c r="F3068" s="67" t="s">
        <v>4293</v>
      </c>
      <c r="G3068" s="63">
        <f>VLOOKUP(Emissions!A3068,Population!$A$5:$L$3146,12,FALSE)*'National Throughput'!$B$2</f>
        <v>104357.71256697546</v>
      </c>
      <c r="H3068" s="12" t="str">
        <f>'Emissions Factors'!$E$2</f>
        <v>EACH</v>
      </c>
      <c r="I3068" s="64">
        <v>515</v>
      </c>
      <c r="J3068" s="65">
        <v>7439976</v>
      </c>
      <c r="K3068" s="66">
        <f>'Emissions Factors'!$C$2</f>
        <v>1.9400679072269228E-9</v>
      </c>
      <c r="L3068" s="67" t="str">
        <f>'Emissions Factors'!$D$2</f>
        <v>LB</v>
      </c>
      <c r="M3068" s="67" t="str">
        <f>'Emissions Factors'!$E$2</f>
        <v>EACH</v>
      </c>
      <c r="N3068" s="68">
        <f t="shared" si="94"/>
        <v>2.0246104902280082E-4</v>
      </c>
      <c r="O3068" s="67" t="str">
        <f t="shared" si="95"/>
        <v>LB</v>
      </c>
    </row>
    <row r="3069" spans="1:15" x14ac:dyDescent="0.25">
      <c r="A3069" s="61" t="s">
        <v>4321</v>
      </c>
      <c r="B3069" s="61" t="s">
        <v>4292</v>
      </c>
      <c r="C3069" s="61" t="s">
        <v>2739</v>
      </c>
      <c r="D3069" s="62" t="s">
        <v>2963</v>
      </c>
      <c r="E3069" s="62" t="s">
        <v>2679</v>
      </c>
      <c r="F3069" s="67" t="s">
        <v>4293</v>
      </c>
      <c r="G3069" s="63">
        <f>VLOOKUP(Emissions!A3069,Population!$A$5:$L$3146,12,FALSE)*'National Throughput'!$B$2</f>
        <v>9360.0845389477599</v>
      </c>
      <c r="H3069" s="12" t="str">
        <f>'Emissions Factors'!$E$2</f>
        <v>EACH</v>
      </c>
      <c r="I3069" s="64">
        <v>515</v>
      </c>
      <c r="J3069" s="65">
        <v>7439976</v>
      </c>
      <c r="K3069" s="66">
        <f>'Emissions Factors'!$C$2</f>
        <v>1.9400679072269228E-9</v>
      </c>
      <c r="L3069" s="67" t="str">
        <f>'Emissions Factors'!$D$2</f>
        <v>LB</v>
      </c>
      <c r="M3069" s="67" t="str">
        <f>'Emissions Factors'!$E$2</f>
        <v>EACH</v>
      </c>
      <c r="N3069" s="68">
        <f t="shared" si="94"/>
        <v>1.8159199622943457E-5</v>
      </c>
      <c r="O3069" s="67" t="str">
        <f t="shared" si="95"/>
        <v>LB</v>
      </c>
    </row>
    <row r="3070" spans="1:15" x14ac:dyDescent="0.25">
      <c r="A3070" s="61" t="s">
        <v>4322</v>
      </c>
      <c r="B3070" s="61" t="s">
        <v>4292</v>
      </c>
      <c r="C3070" s="61" t="s">
        <v>2742</v>
      </c>
      <c r="D3070" s="62" t="s">
        <v>4765</v>
      </c>
      <c r="E3070" s="62" t="s">
        <v>2679</v>
      </c>
      <c r="F3070" s="67" t="s">
        <v>4293</v>
      </c>
      <c r="G3070" s="63">
        <f>VLOOKUP(Emissions!A3070,Population!$A$5:$L$3146,12,FALSE)*'National Throughput'!$B$2</f>
        <v>53152.604532609119</v>
      </c>
      <c r="H3070" s="12" t="str">
        <f>'Emissions Factors'!$E$2</f>
        <v>EACH</v>
      </c>
      <c r="I3070" s="64">
        <v>515</v>
      </c>
      <c r="J3070" s="65">
        <v>7439976</v>
      </c>
      <c r="K3070" s="66">
        <f>'Emissions Factors'!$C$2</f>
        <v>1.9400679072269228E-9</v>
      </c>
      <c r="L3070" s="67" t="str">
        <f>'Emissions Factors'!$D$2</f>
        <v>LB</v>
      </c>
      <c r="M3070" s="67" t="str">
        <f>'Emissions Factors'!$E$2</f>
        <v>EACH</v>
      </c>
      <c r="N3070" s="68">
        <f t="shared" si="94"/>
        <v>1.0311966223923922E-4</v>
      </c>
      <c r="O3070" s="67" t="str">
        <f t="shared" si="95"/>
        <v>LB</v>
      </c>
    </row>
    <row r="3071" spans="1:15" x14ac:dyDescent="0.25">
      <c r="A3071" s="61" t="s">
        <v>4323</v>
      </c>
      <c r="B3071" s="61" t="s">
        <v>4292</v>
      </c>
      <c r="C3071" s="61" t="s">
        <v>2745</v>
      </c>
      <c r="D3071" s="62" t="s">
        <v>961</v>
      </c>
      <c r="E3071" s="62" t="s">
        <v>2679</v>
      </c>
      <c r="F3071" s="67" t="s">
        <v>4293</v>
      </c>
      <c r="G3071" s="63">
        <f>VLOOKUP(Emissions!A3071,Population!$A$5:$L$3146,12,FALSE)*'National Throughput'!$B$2</f>
        <v>38009.511697931499</v>
      </c>
      <c r="H3071" s="12" t="str">
        <f>'Emissions Factors'!$E$2</f>
        <v>EACH</v>
      </c>
      <c r="I3071" s="64">
        <v>515</v>
      </c>
      <c r="J3071" s="65">
        <v>7439976</v>
      </c>
      <c r="K3071" s="66">
        <f>'Emissions Factors'!$C$2</f>
        <v>1.9400679072269228E-9</v>
      </c>
      <c r="L3071" s="67" t="str">
        <f>'Emissions Factors'!$D$2</f>
        <v>LB</v>
      </c>
      <c r="M3071" s="67" t="str">
        <f>'Emissions Factors'!$E$2</f>
        <v>EACH</v>
      </c>
      <c r="N3071" s="68">
        <f t="shared" si="94"/>
        <v>7.3741033814523201E-5</v>
      </c>
      <c r="O3071" s="67" t="str">
        <f t="shared" si="95"/>
        <v>LB</v>
      </c>
    </row>
    <row r="3072" spans="1:15" x14ac:dyDescent="0.25">
      <c r="A3072" s="61" t="s">
        <v>4324</v>
      </c>
      <c r="B3072" s="61" t="s">
        <v>4292</v>
      </c>
      <c r="C3072" s="61" t="s">
        <v>2748</v>
      </c>
      <c r="D3072" s="62" t="s">
        <v>4325</v>
      </c>
      <c r="E3072" s="62" t="s">
        <v>2679</v>
      </c>
      <c r="F3072" s="67" t="s">
        <v>4293</v>
      </c>
      <c r="G3072" s="63">
        <f>VLOOKUP(Emissions!A3072,Population!$A$5:$L$3146,12,FALSE)*'National Throughput'!$B$2</f>
        <v>19317.032143707682</v>
      </c>
      <c r="H3072" s="12" t="str">
        <f>'Emissions Factors'!$E$2</f>
        <v>EACH</v>
      </c>
      <c r="I3072" s="64">
        <v>515</v>
      </c>
      <c r="J3072" s="65">
        <v>7439976</v>
      </c>
      <c r="K3072" s="66">
        <f>'Emissions Factors'!$C$2</f>
        <v>1.9400679072269228E-9</v>
      </c>
      <c r="L3072" s="67" t="str">
        <f>'Emissions Factors'!$D$2</f>
        <v>LB</v>
      </c>
      <c r="M3072" s="67" t="str">
        <f>'Emissions Factors'!$E$2</f>
        <v>EACH</v>
      </c>
      <c r="N3072" s="68">
        <f t="shared" si="94"/>
        <v>3.7476354124878162E-5</v>
      </c>
      <c r="O3072" s="67" t="str">
        <f t="shared" si="95"/>
        <v>LB</v>
      </c>
    </row>
    <row r="3073" spans="1:15" x14ac:dyDescent="0.25">
      <c r="A3073" s="61" t="s">
        <v>4326</v>
      </c>
      <c r="B3073" s="61" t="s">
        <v>4292</v>
      </c>
      <c r="C3073" s="61" t="s">
        <v>2751</v>
      </c>
      <c r="D3073" s="62" t="s">
        <v>640</v>
      </c>
      <c r="E3073" s="62" t="s">
        <v>2679</v>
      </c>
      <c r="F3073" s="67" t="s">
        <v>4293</v>
      </c>
      <c r="G3073" s="63">
        <f>VLOOKUP(Emissions!A3073,Population!$A$5:$L$3146,12,FALSE)*'National Throughput'!$B$2</f>
        <v>24433.440795489249</v>
      </c>
      <c r="H3073" s="12" t="str">
        <f>'Emissions Factors'!$E$2</f>
        <v>EACH</v>
      </c>
      <c r="I3073" s="64">
        <v>515</v>
      </c>
      <c r="J3073" s="65">
        <v>7439976</v>
      </c>
      <c r="K3073" s="66">
        <f>'Emissions Factors'!$C$2</f>
        <v>1.9400679072269228E-9</v>
      </c>
      <c r="L3073" s="67" t="str">
        <f>'Emissions Factors'!$D$2</f>
        <v>LB</v>
      </c>
      <c r="M3073" s="67" t="str">
        <f>'Emissions Factors'!$E$2</f>
        <v>EACH</v>
      </c>
      <c r="N3073" s="68">
        <f t="shared" si="94"/>
        <v>4.7402534350457746E-5</v>
      </c>
      <c r="O3073" s="67" t="str">
        <f t="shared" si="95"/>
        <v>LB</v>
      </c>
    </row>
    <row r="3074" spans="1:15" x14ac:dyDescent="0.25">
      <c r="A3074" s="61" t="s">
        <v>4327</v>
      </c>
      <c r="B3074" s="61" t="s">
        <v>4292</v>
      </c>
      <c r="C3074" s="61" t="s">
        <v>2754</v>
      </c>
      <c r="D3074" s="62" t="s">
        <v>1180</v>
      </c>
      <c r="E3074" s="62" t="s">
        <v>2679</v>
      </c>
      <c r="F3074" s="67" t="s">
        <v>4293</v>
      </c>
      <c r="G3074" s="63">
        <f>VLOOKUP(Emissions!A3074,Population!$A$5:$L$3146,12,FALSE)*'National Throughput'!$B$2</f>
        <v>6068.1078357569731</v>
      </c>
      <c r="H3074" s="12" t="str">
        <f>'Emissions Factors'!$E$2</f>
        <v>EACH</v>
      </c>
      <c r="I3074" s="64">
        <v>515</v>
      </c>
      <c r="J3074" s="65">
        <v>7439976</v>
      </c>
      <c r="K3074" s="66">
        <f>'Emissions Factors'!$C$2</f>
        <v>1.9400679072269228E-9</v>
      </c>
      <c r="L3074" s="67" t="str">
        <f>'Emissions Factors'!$D$2</f>
        <v>LB</v>
      </c>
      <c r="M3074" s="67" t="str">
        <f>'Emissions Factors'!$E$2</f>
        <v>EACH</v>
      </c>
      <c r="N3074" s="68">
        <f t="shared" ref="N3074:N3137" si="96">K3074*G3074</f>
        <v>1.1772541269744323E-5</v>
      </c>
      <c r="O3074" s="67" t="str">
        <f t="shared" ref="O3074:O3137" si="97">L3074</f>
        <v>LB</v>
      </c>
    </row>
    <row r="3075" spans="1:15" x14ac:dyDescent="0.25">
      <c r="A3075" s="61" t="s">
        <v>4328</v>
      </c>
      <c r="B3075" s="61" t="s">
        <v>4292</v>
      </c>
      <c r="C3075" s="61" t="s">
        <v>2757</v>
      </c>
      <c r="D3075" s="62" t="s">
        <v>2785</v>
      </c>
      <c r="E3075" s="62" t="s">
        <v>2679</v>
      </c>
      <c r="F3075" s="67" t="s">
        <v>4293</v>
      </c>
      <c r="G3075" s="63">
        <f>VLOOKUP(Emissions!A3075,Population!$A$5:$L$3146,12,FALSE)*'National Throughput'!$B$2</f>
        <v>21179.408995107828</v>
      </c>
      <c r="H3075" s="12" t="str">
        <f>'Emissions Factors'!$E$2</f>
        <v>EACH</v>
      </c>
      <c r="I3075" s="64">
        <v>515</v>
      </c>
      <c r="J3075" s="65">
        <v>7439976</v>
      </c>
      <c r="K3075" s="66">
        <f>'Emissions Factors'!$C$2</f>
        <v>1.9400679072269228E-9</v>
      </c>
      <c r="L3075" s="67" t="str">
        <f>'Emissions Factors'!$D$2</f>
        <v>LB</v>
      </c>
      <c r="M3075" s="67" t="str">
        <f>'Emissions Factors'!$E$2</f>
        <v>EACH</v>
      </c>
      <c r="N3075" s="68">
        <f t="shared" si="96"/>
        <v>4.1089491685441906E-5</v>
      </c>
      <c r="O3075" s="67" t="str">
        <f t="shared" si="97"/>
        <v>LB</v>
      </c>
    </row>
    <row r="3076" spans="1:15" x14ac:dyDescent="0.25">
      <c r="A3076" s="61" t="s">
        <v>4329</v>
      </c>
      <c r="B3076" s="61" t="s">
        <v>4292</v>
      </c>
      <c r="C3076" s="61" t="s">
        <v>2760</v>
      </c>
      <c r="D3076" s="62" t="s">
        <v>2788</v>
      </c>
      <c r="E3076" s="62" t="s">
        <v>2679</v>
      </c>
      <c r="F3076" s="67" t="s">
        <v>4293</v>
      </c>
      <c r="G3076" s="63">
        <f>VLOOKUP(Emissions!A3076,Population!$A$5:$L$3146,12,FALSE)*'National Throughput'!$B$2</f>
        <v>86550.272232332223</v>
      </c>
      <c r="H3076" s="12" t="str">
        <f>'Emissions Factors'!$E$2</f>
        <v>EACH</v>
      </c>
      <c r="I3076" s="64">
        <v>515</v>
      </c>
      <c r="J3076" s="65">
        <v>7439976</v>
      </c>
      <c r="K3076" s="66">
        <f>'Emissions Factors'!$C$2</f>
        <v>1.9400679072269228E-9</v>
      </c>
      <c r="L3076" s="67" t="str">
        <f>'Emissions Factors'!$D$2</f>
        <v>LB</v>
      </c>
      <c r="M3076" s="67" t="str">
        <f>'Emissions Factors'!$E$2</f>
        <v>EACH</v>
      </c>
      <c r="N3076" s="68">
        <f t="shared" si="96"/>
        <v>1.6791340551970124E-4</v>
      </c>
      <c r="O3076" s="67" t="str">
        <f t="shared" si="97"/>
        <v>LB</v>
      </c>
    </row>
    <row r="3077" spans="1:15" x14ac:dyDescent="0.25">
      <c r="A3077" s="61" t="s">
        <v>4330</v>
      </c>
      <c r="B3077" s="61" t="s">
        <v>4292</v>
      </c>
      <c r="C3077" s="61" t="s">
        <v>2763</v>
      </c>
      <c r="D3077" s="62" t="s">
        <v>4637</v>
      </c>
      <c r="E3077" s="62" t="s">
        <v>2679</v>
      </c>
      <c r="F3077" s="67" t="s">
        <v>4293</v>
      </c>
      <c r="G3077" s="63">
        <f>VLOOKUP(Emissions!A3077,Population!$A$5:$L$3146,12,FALSE)*'National Throughput'!$B$2</f>
        <v>27069.073233869411</v>
      </c>
      <c r="H3077" s="12" t="str">
        <f>'Emissions Factors'!$E$2</f>
        <v>EACH</v>
      </c>
      <c r="I3077" s="64">
        <v>515</v>
      </c>
      <c r="J3077" s="65">
        <v>7439976</v>
      </c>
      <c r="K3077" s="66">
        <f>'Emissions Factors'!$C$2</f>
        <v>1.9400679072269228E-9</v>
      </c>
      <c r="L3077" s="67" t="str">
        <f>'Emissions Factors'!$D$2</f>
        <v>LB</v>
      </c>
      <c r="M3077" s="67" t="str">
        <f>'Emissions Factors'!$E$2</f>
        <v>EACH</v>
      </c>
      <c r="N3077" s="68">
        <f t="shared" si="96"/>
        <v>5.2515840259405337E-5</v>
      </c>
      <c r="O3077" s="67" t="str">
        <f t="shared" si="97"/>
        <v>LB</v>
      </c>
    </row>
    <row r="3078" spans="1:15" x14ac:dyDescent="0.25">
      <c r="A3078" s="61" t="s">
        <v>4331</v>
      </c>
      <c r="B3078" s="61" t="s">
        <v>4292</v>
      </c>
      <c r="C3078" s="61" t="s">
        <v>2766</v>
      </c>
      <c r="D3078" s="62" t="s">
        <v>4332</v>
      </c>
      <c r="E3078" s="62" t="s">
        <v>2679</v>
      </c>
      <c r="F3078" s="67" t="s">
        <v>4293</v>
      </c>
      <c r="G3078" s="63">
        <f>VLOOKUP(Emissions!A3078,Population!$A$5:$L$3146,12,FALSE)*'National Throughput'!$B$2</f>
        <v>172360.10609092496</v>
      </c>
      <c r="H3078" s="12" t="str">
        <f>'Emissions Factors'!$E$2</f>
        <v>EACH</v>
      </c>
      <c r="I3078" s="64">
        <v>515</v>
      </c>
      <c r="J3078" s="65">
        <v>7439976</v>
      </c>
      <c r="K3078" s="66">
        <f>'Emissions Factors'!$C$2</f>
        <v>1.9400679072269228E-9</v>
      </c>
      <c r="L3078" s="67" t="str">
        <f>'Emissions Factors'!$D$2</f>
        <v>LB</v>
      </c>
      <c r="M3078" s="67" t="str">
        <f>'Emissions Factors'!$E$2</f>
        <v>EACH</v>
      </c>
      <c r="N3078" s="68">
        <f t="shared" si="96"/>
        <v>3.3439031031323117E-4</v>
      </c>
      <c r="O3078" s="67" t="str">
        <f t="shared" si="97"/>
        <v>LB</v>
      </c>
    </row>
    <row r="3079" spans="1:15" x14ac:dyDescent="0.25">
      <c r="A3079" s="61" t="s">
        <v>4333</v>
      </c>
      <c r="B3079" s="61" t="s">
        <v>4292</v>
      </c>
      <c r="C3079" s="61" t="s">
        <v>2769</v>
      </c>
      <c r="D3079" s="62" t="s">
        <v>4334</v>
      </c>
      <c r="E3079" s="62" t="s">
        <v>2679</v>
      </c>
      <c r="F3079" s="67" t="s">
        <v>4293</v>
      </c>
      <c r="G3079" s="63">
        <f>VLOOKUP(Emissions!A3079,Population!$A$5:$L$3146,12,FALSE)*'National Throughput'!$B$2</f>
        <v>20966.097109044375</v>
      </c>
      <c r="H3079" s="12" t="str">
        <f>'Emissions Factors'!$E$2</f>
        <v>EACH</v>
      </c>
      <c r="I3079" s="64">
        <v>515</v>
      </c>
      <c r="J3079" s="65">
        <v>7439976</v>
      </c>
      <c r="K3079" s="66">
        <f>'Emissions Factors'!$C$2</f>
        <v>1.9400679072269228E-9</v>
      </c>
      <c r="L3079" s="67" t="str">
        <f>'Emissions Factors'!$D$2</f>
        <v>LB</v>
      </c>
      <c r="M3079" s="67" t="str">
        <f>'Emissions Factors'!$E$2</f>
        <v>EACH</v>
      </c>
      <c r="N3079" s="68">
        <f t="shared" si="96"/>
        <v>4.0675652141060154E-5</v>
      </c>
      <c r="O3079" s="67" t="str">
        <f t="shared" si="97"/>
        <v>LB</v>
      </c>
    </row>
    <row r="3080" spans="1:15" x14ac:dyDescent="0.25">
      <c r="A3080" s="61" t="s">
        <v>4335</v>
      </c>
      <c r="B3080" s="61" t="s">
        <v>4292</v>
      </c>
      <c r="C3080" s="61" t="s">
        <v>2772</v>
      </c>
      <c r="D3080" s="62" t="s">
        <v>4336</v>
      </c>
      <c r="E3080" s="62" t="s">
        <v>2679</v>
      </c>
      <c r="F3080" s="67" t="s">
        <v>4293</v>
      </c>
      <c r="G3080" s="63">
        <f>VLOOKUP(Emissions!A3080,Population!$A$5:$L$3146,12,FALSE)*'National Throughput'!$B$2</f>
        <v>121024.75474151026</v>
      </c>
      <c r="H3080" s="12" t="str">
        <f>'Emissions Factors'!$E$2</f>
        <v>EACH</v>
      </c>
      <c r="I3080" s="64">
        <v>515</v>
      </c>
      <c r="J3080" s="65">
        <v>7439976</v>
      </c>
      <c r="K3080" s="66">
        <f>'Emissions Factors'!$C$2</f>
        <v>1.9400679072269228E-9</v>
      </c>
      <c r="L3080" s="67" t="str">
        <f>'Emissions Factors'!$D$2</f>
        <v>LB</v>
      </c>
      <c r="M3080" s="67" t="str">
        <f>'Emissions Factors'!$E$2</f>
        <v>EACH</v>
      </c>
      <c r="N3080" s="68">
        <f t="shared" si="96"/>
        <v>2.3479624265401343E-4</v>
      </c>
      <c r="O3080" s="67" t="str">
        <f t="shared" si="97"/>
        <v>LB</v>
      </c>
    </row>
    <row r="3081" spans="1:15" x14ac:dyDescent="0.25">
      <c r="A3081" s="61" t="s">
        <v>4337</v>
      </c>
      <c r="B3081" s="61" t="s">
        <v>4292</v>
      </c>
      <c r="C3081" s="61" t="s">
        <v>2775</v>
      </c>
      <c r="D3081" s="62" t="s">
        <v>4782</v>
      </c>
      <c r="E3081" s="62" t="s">
        <v>2679</v>
      </c>
      <c r="F3081" s="67" t="s">
        <v>4293</v>
      </c>
      <c r="G3081" s="63">
        <f>VLOOKUP(Emissions!A3081,Population!$A$5:$L$3146,12,FALSE)*'National Throughput'!$B$2</f>
        <v>17283.390460708513</v>
      </c>
      <c r="H3081" s="12" t="str">
        <f>'Emissions Factors'!$E$2</f>
        <v>EACH</v>
      </c>
      <c r="I3081" s="64">
        <v>515</v>
      </c>
      <c r="J3081" s="65">
        <v>7439976</v>
      </c>
      <c r="K3081" s="66">
        <f>'Emissions Factors'!$C$2</f>
        <v>1.9400679072269228E-9</v>
      </c>
      <c r="L3081" s="67" t="str">
        <f>'Emissions Factors'!$D$2</f>
        <v>LB</v>
      </c>
      <c r="M3081" s="67" t="str">
        <f>'Emissions Factors'!$E$2</f>
        <v>EACH</v>
      </c>
      <c r="N3081" s="68">
        <f t="shared" si="96"/>
        <v>3.3530951160892527E-5</v>
      </c>
      <c r="O3081" s="67" t="str">
        <f t="shared" si="97"/>
        <v>LB</v>
      </c>
    </row>
    <row r="3082" spans="1:15" x14ac:dyDescent="0.25">
      <c r="A3082" s="61" t="s">
        <v>4338</v>
      </c>
      <c r="B3082" s="61" t="s">
        <v>4292</v>
      </c>
      <c r="C3082" s="61" t="s">
        <v>2778</v>
      </c>
      <c r="D3082" s="62" t="s">
        <v>4339</v>
      </c>
      <c r="E3082" s="62" t="s">
        <v>2679</v>
      </c>
      <c r="F3082" s="67" t="s">
        <v>4293</v>
      </c>
      <c r="G3082" s="63">
        <f>VLOOKUP(Emissions!A3082,Population!$A$5:$L$3146,12,FALSE)*'National Throughput'!$B$2</f>
        <v>19905.690906209707</v>
      </c>
      <c r="H3082" s="12" t="str">
        <f>'Emissions Factors'!$E$2</f>
        <v>EACH</v>
      </c>
      <c r="I3082" s="64">
        <v>515</v>
      </c>
      <c r="J3082" s="65">
        <v>7439976</v>
      </c>
      <c r="K3082" s="66">
        <f>'Emissions Factors'!$C$2</f>
        <v>1.9400679072269228E-9</v>
      </c>
      <c r="L3082" s="67" t="str">
        <f>'Emissions Factors'!$D$2</f>
        <v>LB</v>
      </c>
      <c r="M3082" s="67" t="str">
        <f>'Emissions Factors'!$E$2</f>
        <v>EACH</v>
      </c>
      <c r="N3082" s="68">
        <f t="shared" si="96"/>
        <v>3.8618392098316253E-5</v>
      </c>
      <c r="O3082" s="67" t="str">
        <f t="shared" si="97"/>
        <v>LB</v>
      </c>
    </row>
    <row r="3083" spans="1:15" x14ac:dyDescent="0.25">
      <c r="A3083" s="61" t="s">
        <v>4340</v>
      </c>
      <c r="B3083" s="61" t="s">
        <v>4292</v>
      </c>
      <c r="C3083" s="61" t="s">
        <v>2781</v>
      </c>
      <c r="D3083" s="62" t="s">
        <v>4786</v>
      </c>
      <c r="E3083" s="62" t="s">
        <v>2679</v>
      </c>
      <c r="F3083" s="67" t="s">
        <v>4293</v>
      </c>
      <c r="G3083" s="63">
        <f>VLOOKUP(Emissions!A3083,Population!$A$5:$L$3146,12,FALSE)*'National Throughput'!$B$2</f>
        <v>29220.651776951738</v>
      </c>
      <c r="H3083" s="12" t="str">
        <f>'Emissions Factors'!$E$2</f>
        <v>EACH</v>
      </c>
      <c r="I3083" s="64">
        <v>515</v>
      </c>
      <c r="J3083" s="65">
        <v>7439976</v>
      </c>
      <c r="K3083" s="66">
        <f>'Emissions Factors'!$C$2</f>
        <v>1.9400679072269228E-9</v>
      </c>
      <c r="L3083" s="67" t="str">
        <f>'Emissions Factors'!$D$2</f>
        <v>LB</v>
      </c>
      <c r="M3083" s="67" t="str">
        <f>'Emissions Factors'!$E$2</f>
        <v>EACH</v>
      </c>
      <c r="N3083" s="68">
        <f t="shared" si="96"/>
        <v>5.6690048740717423E-5</v>
      </c>
      <c r="O3083" s="67" t="str">
        <f t="shared" si="97"/>
        <v>LB</v>
      </c>
    </row>
    <row r="3084" spans="1:15" x14ac:dyDescent="0.25">
      <c r="A3084" s="61" t="s">
        <v>4341</v>
      </c>
      <c r="B3084" s="61" t="s">
        <v>4292</v>
      </c>
      <c r="C3084" s="61" t="s">
        <v>2784</v>
      </c>
      <c r="D3084" s="62" t="s">
        <v>4342</v>
      </c>
      <c r="E3084" s="62" t="s">
        <v>2679</v>
      </c>
      <c r="F3084" s="67" t="s">
        <v>4293</v>
      </c>
      <c r="G3084" s="63">
        <f>VLOOKUP(Emissions!A3084,Population!$A$5:$L$3146,12,FALSE)*'National Throughput'!$B$2</f>
        <v>82207.119167530676</v>
      </c>
      <c r="H3084" s="12" t="str">
        <f>'Emissions Factors'!$E$2</f>
        <v>EACH</v>
      </c>
      <c r="I3084" s="64">
        <v>515</v>
      </c>
      <c r="J3084" s="65">
        <v>7439976</v>
      </c>
      <c r="K3084" s="66">
        <f>'Emissions Factors'!$C$2</f>
        <v>1.9400679072269228E-9</v>
      </c>
      <c r="L3084" s="67" t="str">
        <f>'Emissions Factors'!$D$2</f>
        <v>LB</v>
      </c>
      <c r="M3084" s="67" t="str">
        <f>'Emissions Factors'!$E$2</f>
        <v>EACH</v>
      </c>
      <c r="N3084" s="68">
        <f t="shared" si="96"/>
        <v>1.5948739364250549E-4</v>
      </c>
      <c r="O3084" s="67" t="str">
        <f t="shared" si="97"/>
        <v>LB</v>
      </c>
    </row>
    <row r="3085" spans="1:15" x14ac:dyDescent="0.25">
      <c r="A3085" s="61" t="s">
        <v>4343</v>
      </c>
      <c r="B3085" s="61" t="s">
        <v>4292</v>
      </c>
      <c r="C3085" s="61" t="s">
        <v>2787</v>
      </c>
      <c r="D3085" s="62" t="s">
        <v>4344</v>
      </c>
      <c r="E3085" s="62" t="s">
        <v>2679</v>
      </c>
      <c r="F3085" s="67" t="s">
        <v>4293</v>
      </c>
      <c r="G3085" s="63">
        <f>VLOOKUP(Emissions!A3085,Population!$A$5:$L$3146,12,FALSE)*'National Throughput'!$B$2</f>
        <v>139247.53793122896</v>
      </c>
      <c r="H3085" s="12" t="str">
        <f>'Emissions Factors'!$E$2</f>
        <v>EACH</v>
      </c>
      <c r="I3085" s="64">
        <v>515</v>
      </c>
      <c r="J3085" s="65">
        <v>7439976</v>
      </c>
      <c r="K3085" s="66">
        <f>'Emissions Factors'!$C$2</f>
        <v>1.9400679072269228E-9</v>
      </c>
      <c r="L3085" s="67" t="str">
        <f>'Emissions Factors'!$D$2</f>
        <v>LB</v>
      </c>
      <c r="M3085" s="67" t="str">
        <f>'Emissions Factors'!$E$2</f>
        <v>EACH</v>
      </c>
      <c r="N3085" s="68">
        <f t="shared" si="96"/>
        <v>2.701496795007409E-4</v>
      </c>
      <c r="O3085" s="67" t="str">
        <f t="shared" si="97"/>
        <v>LB</v>
      </c>
    </row>
    <row r="3086" spans="1:15" x14ac:dyDescent="0.25">
      <c r="A3086" s="61" t="s">
        <v>4345</v>
      </c>
      <c r="B3086" s="61" t="s">
        <v>4292</v>
      </c>
      <c r="C3086" s="61" t="s">
        <v>2790</v>
      </c>
      <c r="D3086" s="62" t="s">
        <v>4346</v>
      </c>
      <c r="E3086" s="62" t="s">
        <v>2679</v>
      </c>
      <c r="F3086" s="67" t="s">
        <v>4293</v>
      </c>
      <c r="G3086" s="63">
        <f>VLOOKUP(Emissions!A3086,Population!$A$5:$L$3146,12,FALSE)*'National Throughput'!$B$2</f>
        <v>42352.66476273306</v>
      </c>
      <c r="H3086" s="12" t="str">
        <f>'Emissions Factors'!$E$2</f>
        <v>EACH</v>
      </c>
      <c r="I3086" s="64">
        <v>515</v>
      </c>
      <c r="J3086" s="65">
        <v>7439976</v>
      </c>
      <c r="K3086" s="66">
        <f>'Emissions Factors'!$C$2</f>
        <v>1.9400679072269228E-9</v>
      </c>
      <c r="L3086" s="67" t="str">
        <f>'Emissions Factors'!$D$2</f>
        <v>LB</v>
      </c>
      <c r="M3086" s="67" t="str">
        <f>'Emissions Factors'!$E$2</f>
        <v>EACH</v>
      </c>
      <c r="N3086" s="68">
        <f t="shared" si="96"/>
        <v>8.2167045691718964E-5</v>
      </c>
      <c r="O3086" s="67" t="str">
        <f t="shared" si="97"/>
        <v>LB</v>
      </c>
    </row>
    <row r="3087" spans="1:15" x14ac:dyDescent="0.25">
      <c r="A3087" s="61" t="s">
        <v>4347</v>
      </c>
      <c r="B3087" s="61" t="s">
        <v>4292</v>
      </c>
      <c r="C3087" s="61" t="s">
        <v>2793</v>
      </c>
      <c r="D3087" s="62" t="s">
        <v>1208</v>
      </c>
      <c r="E3087" s="62" t="s">
        <v>2679</v>
      </c>
      <c r="F3087" s="67" t="s">
        <v>4293</v>
      </c>
      <c r="G3087" s="63">
        <f>VLOOKUP(Emissions!A3087,Population!$A$5:$L$3146,12,FALSE)*'National Throughput'!$B$2</f>
        <v>15434.345602187332</v>
      </c>
      <c r="H3087" s="12" t="str">
        <f>'Emissions Factors'!$E$2</f>
        <v>EACH</v>
      </c>
      <c r="I3087" s="64">
        <v>515</v>
      </c>
      <c r="J3087" s="65">
        <v>7439976</v>
      </c>
      <c r="K3087" s="66">
        <f>'Emissions Factors'!$C$2</f>
        <v>1.9400679072269228E-9</v>
      </c>
      <c r="L3087" s="67" t="str">
        <f>'Emissions Factors'!$D$2</f>
        <v>LB</v>
      </c>
      <c r="M3087" s="67" t="str">
        <f>'Emissions Factors'!$E$2</f>
        <v>EACH</v>
      </c>
      <c r="N3087" s="68">
        <f t="shared" si="96"/>
        <v>2.9943678571852636E-5</v>
      </c>
      <c r="O3087" s="67" t="str">
        <f t="shared" si="97"/>
        <v>LB</v>
      </c>
    </row>
    <row r="3088" spans="1:15" x14ac:dyDescent="0.25">
      <c r="A3088" s="61" t="s">
        <v>4348</v>
      </c>
      <c r="B3088" s="61" t="s">
        <v>4292</v>
      </c>
      <c r="C3088" s="61" t="s">
        <v>4349</v>
      </c>
      <c r="D3088" s="62" t="s">
        <v>1213</v>
      </c>
      <c r="E3088" s="62" t="s">
        <v>2679</v>
      </c>
      <c r="F3088" s="67" t="s">
        <v>4293</v>
      </c>
      <c r="G3088" s="63">
        <f>VLOOKUP(Emissions!A3088,Population!$A$5:$L$3146,12,FALSE)*'National Throughput'!$B$2</f>
        <v>4637.482446052566</v>
      </c>
      <c r="H3088" s="12" t="str">
        <f>'Emissions Factors'!$E$2</f>
        <v>EACH</v>
      </c>
      <c r="I3088" s="64">
        <v>515</v>
      </c>
      <c r="J3088" s="65">
        <v>7439976</v>
      </c>
      <c r="K3088" s="66">
        <f>'Emissions Factors'!$C$2</f>
        <v>1.9400679072269228E-9</v>
      </c>
      <c r="L3088" s="67" t="str">
        <f>'Emissions Factors'!$D$2</f>
        <v>LB</v>
      </c>
      <c r="M3088" s="67" t="str">
        <f>'Emissions Factors'!$E$2</f>
        <v>EACH</v>
      </c>
      <c r="N3088" s="68">
        <f t="shared" si="96"/>
        <v>8.9970308639147925E-6</v>
      </c>
      <c r="O3088" s="67" t="str">
        <f t="shared" si="97"/>
        <v>LB</v>
      </c>
    </row>
    <row r="3089" spans="1:15" x14ac:dyDescent="0.25">
      <c r="A3089" s="61" t="s">
        <v>4350</v>
      </c>
      <c r="B3089" s="61" t="s">
        <v>4292</v>
      </c>
      <c r="C3089" s="61" t="s">
        <v>2796</v>
      </c>
      <c r="D3089" s="62" t="s">
        <v>4351</v>
      </c>
      <c r="E3089" s="62" t="s">
        <v>2679</v>
      </c>
      <c r="F3089" s="67" t="s">
        <v>4293</v>
      </c>
      <c r="G3089" s="63">
        <f>VLOOKUP(Emissions!A3089,Population!$A$5:$L$3146,12,FALSE)*'National Throughput'!$B$2</f>
        <v>980830.61395385908</v>
      </c>
      <c r="H3089" s="12" t="str">
        <f>'Emissions Factors'!$E$2</f>
        <v>EACH</v>
      </c>
      <c r="I3089" s="64">
        <v>515</v>
      </c>
      <c r="J3089" s="65">
        <v>7439976</v>
      </c>
      <c r="K3089" s="66">
        <f>'Emissions Factors'!$C$2</f>
        <v>1.9400679072269228E-9</v>
      </c>
      <c r="L3089" s="67" t="str">
        <f>'Emissions Factors'!$D$2</f>
        <v>LB</v>
      </c>
      <c r="M3089" s="67" t="str">
        <f>'Emissions Factors'!$E$2</f>
        <v>EACH</v>
      </c>
      <c r="N3089" s="68">
        <f t="shared" si="96"/>
        <v>1.9028779965575612E-3</v>
      </c>
      <c r="O3089" s="67" t="str">
        <f t="shared" si="97"/>
        <v>LB</v>
      </c>
    </row>
    <row r="3090" spans="1:15" x14ac:dyDescent="0.25">
      <c r="A3090" s="61" t="s">
        <v>4352</v>
      </c>
      <c r="B3090" s="61" t="s">
        <v>4292</v>
      </c>
      <c r="C3090" s="61" t="s">
        <v>2799</v>
      </c>
      <c r="D3090" s="62" t="s">
        <v>2827</v>
      </c>
      <c r="E3090" s="62" t="s">
        <v>2679</v>
      </c>
      <c r="F3090" s="67" t="s">
        <v>4293</v>
      </c>
      <c r="G3090" s="63">
        <f>VLOOKUP(Emissions!A3090,Population!$A$5:$L$3146,12,FALSE)*'National Throughput'!$B$2</f>
        <v>46537.884988814549</v>
      </c>
      <c r="H3090" s="12" t="str">
        <f>'Emissions Factors'!$E$2</f>
        <v>EACH</v>
      </c>
      <c r="I3090" s="64">
        <v>515</v>
      </c>
      <c r="J3090" s="65">
        <v>7439976</v>
      </c>
      <c r="K3090" s="66">
        <f>'Emissions Factors'!$C$2</f>
        <v>1.9400679072269228E-9</v>
      </c>
      <c r="L3090" s="67" t="str">
        <f>'Emissions Factors'!$D$2</f>
        <v>LB</v>
      </c>
      <c r="M3090" s="67" t="str">
        <f>'Emissions Factors'!$E$2</f>
        <v>EACH</v>
      </c>
      <c r="N3090" s="68">
        <f t="shared" si="96"/>
        <v>9.0286657137016673E-5</v>
      </c>
      <c r="O3090" s="67" t="str">
        <f t="shared" si="97"/>
        <v>LB</v>
      </c>
    </row>
    <row r="3091" spans="1:15" x14ac:dyDescent="0.25">
      <c r="A3091" s="61" t="s">
        <v>4353</v>
      </c>
      <c r="B3091" s="61" t="s">
        <v>4292</v>
      </c>
      <c r="C3091" s="61" t="s">
        <v>2802</v>
      </c>
      <c r="D3091" s="62" t="s">
        <v>4354</v>
      </c>
      <c r="E3091" s="62" t="s">
        <v>2679</v>
      </c>
      <c r="F3091" s="67" t="s">
        <v>4293</v>
      </c>
      <c r="G3091" s="63">
        <f>VLOOKUP(Emissions!A3091,Population!$A$5:$L$3146,12,FALSE)*'National Throughput'!$B$2</f>
        <v>38372.552119404878</v>
      </c>
      <c r="H3091" s="12" t="str">
        <f>'Emissions Factors'!$E$2</f>
        <v>EACH</v>
      </c>
      <c r="I3091" s="64">
        <v>515</v>
      </c>
      <c r="J3091" s="65">
        <v>7439976</v>
      </c>
      <c r="K3091" s="66">
        <f>'Emissions Factors'!$C$2</f>
        <v>1.9400679072269228E-9</v>
      </c>
      <c r="L3091" s="67" t="str">
        <f>'Emissions Factors'!$D$2</f>
        <v>LB</v>
      </c>
      <c r="M3091" s="67" t="str">
        <f>'Emissions Factors'!$E$2</f>
        <v>EACH</v>
      </c>
      <c r="N3091" s="68">
        <f t="shared" si="96"/>
        <v>7.4445356885249837E-5</v>
      </c>
      <c r="O3091" s="67" t="str">
        <f t="shared" si="97"/>
        <v>LB</v>
      </c>
    </row>
    <row r="3092" spans="1:15" x14ac:dyDescent="0.25">
      <c r="A3092" s="61" t="s">
        <v>4355</v>
      </c>
      <c r="B3092" s="61" t="s">
        <v>4292</v>
      </c>
      <c r="C3092" s="61" t="s">
        <v>2805</v>
      </c>
      <c r="D3092" s="62" t="s">
        <v>261</v>
      </c>
      <c r="E3092" s="62" t="s">
        <v>2679</v>
      </c>
      <c r="F3092" s="67" t="s">
        <v>4293</v>
      </c>
      <c r="G3092" s="63">
        <f>VLOOKUP(Emissions!A3092,Population!$A$5:$L$3146,12,FALSE)*'National Throughput'!$B$2</f>
        <v>36471.204827281603</v>
      </c>
      <c r="H3092" s="12" t="str">
        <f>'Emissions Factors'!$E$2</f>
        <v>EACH</v>
      </c>
      <c r="I3092" s="64">
        <v>515</v>
      </c>
      <c r="J3092" s="65">
        <v>7439976</v>
      </c>
      <c r="K3092" s="66">
        <f>'Emissions Factors'!$C$2</f>
        <v>1.9400679072269228E-9</v>
      </c>
      <c r="L3092" s="67" t="str">
        <f>'Emissions Factors'!$D$2</f>
        <v>LB</v>
      </c>
      <c r="M3092" s="67" t="str">
        <f>'Emissions Factors'!$E$2</f>
        <v>EACH</v>
      </c>
      <c r="N3092" s="68">
        <f t="shared" si="96"/>
        <v>7.0756614023308664E-5</v>
      </c>
      <c r="O3092" s="67" t="str">
        <f t="shared" si="97"/>
        <v>LB</v>
      </c>
    </row>
    <row r="3093" spans="1:15" x14ac:dyDescent="0.25">
      <c r="A3093" s="61" t="s">
        <v>4356</v>
      </c>
      <c r="B3093" s="61" t="s">
        <v>4292</v>
      </c>
      <c r="C3093" s="61" t="s">
        <v>2808</v>
      </c>
      <c r="D3093" s="62" t="s">
        <v>4357</v>
      </c>
      <c r="E3093" s="62" t="s">
        <v>2679</v>
      </c>
      <c r="F3093" s="67" t="s">
        <v>4293</v>
      </c>
      <c r="G3093" s="63">
        <f>VLOOKUP(Emissions!A3093,Population!$A$5:$L$3146,12,FALSE)*'National Throughput'!$B$2</f>
        <v>186654.05353300381</v>
      </c>
      <c r="H3093" s="12" t="str">
        <f>'Emissions Factors'!$E$2</f>
        <v>EACH</v>
      </c>
      <c r="I3093" s="64">
        <v>515</v>
      </c>
      <c r="J3093" s="65">
        <v>7439976</v>
      </c>
      <c r="K3093" s="66">
        <f>'Emissions Factors'!$C$2</f>
        <v>1.9400679072269228E-9</v>
      </c>
      <c r="L3093" s="67" t="str">
        <f>'Emissions Factors'!$D$2</f>
        <v>LB</v>
      </c>
      <c r="M3093" s="67" t="str">
        <f>'Emissions Factors'!$E$2</f>
        <v>EACH</v>
      </c>
      <c r="N3093" s="68">
        <f t="shared" si="96"/>
        <v>3.6212153901319673E-4</v>
      </c>
      <c r="O3093" s="67" t="str">
        <f t="shared" si="97"/>
        <v>LB</v>
      </c>
    </row>
    <row r="3094" spans="1:15" x14ac:dyDescent="0.25">
      <c r="A3094" s="61" t="s">
        <v>4358</v>
      </c>
      <c r="B3094" s="61" t="s">
        <v>4292</v>
      </c>
      <c r="C3094" s="61" t="s">
        <v>2811</v>
      </c>
      <c r="D3094" s="62" t="s">
        <v>4359</v>
      </c>
      <c r="E3094" s="62" t="s">
        <v>2679</v>
      </c>
      <c r="F3094" s="67" t="s">
        <v>4293</v>
      </c>
      <c r="G3094" s="63">
        <f>VLOOKUP(Emissions!A3094,Population!$A$5:$L$3146,12,FALSE)*'National Throughput'!$B$2</f>
        <v>89703.801317164514</v>
      </c>
      <c r="H3094" s="12" t="str">
        <f>'Emissions Factors'!$E$2</f>
        <v>EACH</v>
      </c>
      <c r="I3094" s="64">
        <v>515</v>
      </c>
      <c r="J3094" s="65">
        <v>7439976</v>
      </c>
      <c r="K3094" s="66">
        <f>'Emissions Factors'!$C$2</f>
        <v>1.9400679072269228E-9</v>
      </c>
      <c r="L3094" s="67" t="str">
        <f>'Emissions Factors'!$D$2</f>
        <v>LB</v>
      </c>
      <c r="M3094" s="67" t="str">
        <f>'Emissions Factors'!$E$2</f>
        <v>EACH</v>
      </c>
      <c r="N3094" s="68">
        <f t="shared" si="96"/>
        <v>1.7403146609169104E-4</v>
      </c>
      <c r="O3094" s="67" t="str">
        <f t="shared" si="97"/>
        <v>LB</v>
      </c>
    </row>
    <row r="3095" spans="1:15" x14ac:dyDescent="0.25">
      <c r="A3095" s="61" t="s">
        <v>4360</v>
      </c>
      <c r="B3095" s="61" t="s">
        <v>4292</v>
      </c>
      <c r="C3095" s="61" t="s">
        <v>2814</v>
      </c>
      <c r="D3095" s="62" t="s">
        <v>4361</v>
      </c>
      <c r="E3095" s="62" t="s">
        <v>2679</v>
      </c>
      <c r="F3095" s="67" t="s">
        <v>4293</v>
      </c>
      <c r="G3095" s="63">
        <f>VLOOKUP(Emissions!A3095,Population!$A$5:$L$3146,12,FALSE)*'National Throughput'!$B$2</f>
        <v>7522.320597478013</v>
      </c>
      <c r="H3095" s="12" t="str">
        <f>'Emissions Factors'!$E$2</f>
        <v>EACH</v>
      </c>
      <c r="I3095" s="64">
        <v>515</v>
      </c>
      <c r="J3095" s="65">
        <v>7439976</v>
      </c>
      <c r="K3095" s="66">
        <f>'Emissions Factors'!$C$2</f>
        <v>1.9400679072269228E-9</v>
      </c>
      <c r="L3095" s="67" t="str">
        <f>'Emissions Factors'!$D$2</f>
        <v>LB</v>
      </c>
      <c r="M3095" s="67" t="str">
        <f>'Emissions Factors'!$E$2</f>
        <v>EACH</v>
      </c>
      <c r="N3095" s="68">
        <f t="shared" si="96"/>
        <v>1.4593812779039145E-5</v>
      </c>
      <c r="O3095" s="67" t="str">
        <f t="shared" si="97"/>
        <v>LB</v>
      </c>
    </row>
    <row r="3096" spans="1:15" x14ac:dyDescent="0.25">
      <c r="A3096" s="61" t="s">
        <v>4362</v>
      </c>
      <c r="B3096" s="61" t="s">
        <v>4292</v>
      </c>
      <c r="C3096" s="61" t="s">
        <v>2817</v>
      </c>
      <c r="D3096" s="62" t="s">
        <v>62</v>
      </c>
      <c r="E3096" s="62" t="s">
        <v>2679</v>
      </c>
      <c r="F3096" s="67" t="s">
        <v>4293</v>
      </c>
      <c r="G3096" s="63">
        <f>VLOOKUP(Emissions!A3096,Population!$A$5:$L$3146,12,FALSE)*'National Throughput'!$B$2</f>
        <v>42003.981872052413</v>
      </c>
      <c r="H3096" s="12" t="str">
        <f>'Emissions Factors'!$E$2</f>
        <v>EACH</v>
      </c>
      <c r="I3096" s="64">
        <v>515</v>
      </c>
      <c r="J3096" s="65">
        <v>7439976</v>
      </c>
      <c r="K3096" s="66">
        <f>'Emissions Factors'!$C$2</f>
        <v>1.9400679072269228E-9</v>
      </c>
      <c r="L3096" s="67" t="str">
        <f>'Emissions Factors'!$D$2</f>
        <v>LB</v>
      </c>
      <c r="M3096" s="67" t="str">
        <f>'Emissions Factors'!$E$2</f>
        <v>EACH</v>
      </c>
      <c r="N3096" s="68">
        <f t="shared" si="96"/>
        <v>8.1490577205710333E-5</v>
      </c>
      <c r="O3096" s="67" t="str">
        <f t="shared" si="97"/>
        <v>LB</v>
      </c>
    </row>
    <row r="3097" spans="1:15" x14ac:dyDescent="0.25">
      <c r="A3097" s="61" t="s">
        <v>4363</v>
      </c>
      <c r="B3097" s="61" t="s">
        <v>4292</v>
      </c>
      <c r="C3097" s="61" t="s">
        <v>2820</v>
      </c>
      <c r="D3097" s="62" t="s">
        <v>4814</v>
      </c>
      <c r="E3097" s="62" t="s">
        <v>2679</v>
      </c>
      <c r="F3097" s="67" t="s">
        <v>4293</v>
      </c>
      <c r="G3097" s="63">
        <f>VLOOKUP(Emissions!A3097,Population!$A$5:$L$3146,12,FALSE)*'National Throughput'!$B$2</f>
        <v>44546.290360279811</v>
      </c>
      <c r="H3097" s="12" t="str">
        <f>'Emissions Factors'!$E$2</f>
        <v>EACH</v>
      </c>
      <c r="I3097" s="64">
        <v>515</v>
      </c>
      <c r="J3097" s="65">
        <v>7439976</v>
      </c>
      <c r="K3097" s="66">
        <f>'Emissions Factors'!$C$2</f>
        <v>1.9400679072269228E-9</v>
      </c>
      <c r="L3097" s="67" t="str">
        <f>'Emissions Factors'!$D$2</f>
        <v>LB</v>
      </c>
      <c r="M3097" s="67" t="str">
        <f>'Emissions Factors'!$E$2</f>
        <v>EACH</v>
      </c>
      <c r="N3097" s="68">
        <f t="shared" si="96"/>
        <v>8.6422828313990891E-5</v>
      </c>
      <c r="O3097" s="67" t="str">
        <f t="shared" si="97"/>
        <v>LB</v>
      </c>
    </row>
    <row r="3098" spans="1:15" x14ac:dyDescent="0.25">
      <c r="A3098" s="61" t="s">
        <v>4364</v>
      </c>
      <c r="B3098" s="61" t="s">
        <v>4292</v>
      </c>
      <c r="C3098" s="61" t="s">
        <v>2823</v>
      </c>
      <c r="D3098" s="62" t="s">
        <v>2502</v>
      </c>
      <c r="E3098" s="62" t="s">
        <v>2679</v>
      </c>
      <c r="F3098" s="67" t="s">
        <v>4293</v>
      </c>
      <c r="G3098" s="63">
        <f>VLOOKUP(Emissions!A3098,Population!$A$5:$L$3146,12,FALSE)*'National Throughput'!$B$2</f>
        <v>72281.963238097509</v>
      </c>
      <c r="H3098" s="12" t="str">
        <f>'Emissions Factors'!$E$2</f>
        <v>EACH</v>
      </c>
      <c r="I3098" s="64">
        <v>515</v>
      </c>
      <c r="J3098" s="65">
        <v>7439976</v>
      </c>
      <c r="K3098" s="66">
        <f>'Emissions Factors'!$C$2</f>
        <v>1.9400679072269228E-9</v>
      </c>
      <c r="L3098" s="67" t="str">
        <f>'Emissions Factors'!$D$2</f>
        <v>LB</v>
      </c>
      <c r="M3098" s="67" t="str">
        <f>'Emissions Factors'!$E$2</f>
        <v>EACH</v>
      </c>
      <c r="N3098" s="68">
        <f t="shared" si="96"/>
        <v>1.402319171495892E-4</v>
      </c>
      <c r="O3098" s="67" t="str">
        <f t="shared" si="97"/>
        <v>LB</v>
      </c>
    </row>
    <row r="3099" spans="1:15" x14ac:dyDescent="0.25">
      <c r="A3099" s="61" t="s">
        <v>4365</v>
      </c>
      <c r="B3099" s="61" t="s">
        <v>4292</v>
      </c>
      <c r="C3099" s="61" t="s">
        <v>2826</v>
      </c>
      <c r="D3099" s="62" t="s">
        <v>4366</v>
      </c>
      <c r="E3099" s="62" t="s">
        <v>2679</v>
      </c>
      <c r="F3099" s="67" t="s">
        <v>4293</v>
      </c>
      <c r="G3099" s="63">
        <f>VLOOKUP(Emissions!A3099,Population!$A$5:$L$3146,12,FALSE)*'National Throughput'!$B$2</f>
        <v>14024.230970758259</v>
      </c>
      <c r="H3099" s="12" t="str">
        <f>'Emissions Factors'!$E$2</f>
        <v>EACH</v>
      </c>
      <c r="I3099" s="64">
        <v>515</v>
      </c>
      <c r="J3099" s="65">
        <v>7439976</v>
      </c>
      <c r="K3099" s="66">
        <f>'Emissions Factors'!$C$2</f>
        <v>1.9400679072269228E-9</v>
      </c>
      <c r="L3099" s="67" t="str">
        <f>'Emissions Factors'!$D$2</f>
        <v>LB</v>
      </c>
      <c r="M3099" s="67" t="str">
        <f>'Emissions Factors'!$E$2</f>
        <v>EACH</v>
      </c>
      <c r="N3099" s="68">
        <f t="shared" si="96"/>
        <v>2.720796042990597E-5</v>
      </c>
      <c r="O3099" s="67" t="str">
        <f t="shared" si="97"/>
        <v>LB</v>
      </c>
    </row>
    <row r="3100" spans="1:15" x14ac:dyDescent="0.25">
      <c r="A3100" s="61" t="s">
        <v>4367</v>
      </c>
      <c r="B3100" s="61" t="s">
        <v>4292</v>
      </c>
      <c r="C3100" s="61" t="s">
        <v>2829</v>
      </c>
      <c r="D3100" s="62" t="s">
        <v>4368</v>
      </c>
      <c r="E3100" s="62" t="s">
        <v>2679</v>
      </c>
      <c r="F3100" s="67" t="s">
        <v>4293</v>
      </c>
      <c r="G3100" s="63">
        <f>VLOOKUP(Emissions!A3100,Population!$A$5:$L$3146,12,FALSE)*'National Throughput'!$B$2</f>
        <v>200147.05586443099</v>
      </c>
      <c r="H3100" s="12" t="str">
        <f>'Emissions Factors'!$E$2</f>
        <v>EACH</v>
      </c>
      <c r="I3100" s="64">
        <v>515</v>
      </c>
      <c r="J3100" s="65">
        <v>7439976</v>
      </c>
      <c r="K3100" s="66">
        <f>'Emissions Factors'!$C$2</f>
        <v>1.9400679072269228E-9</v>
      </c>
      <c r="L3100" s="67" t="str">
        <f>'Emissions Factors'!$D$2</f>
        <v>LB</v>
      </c>
      <c r="M3100" s="67" t="str">
        <f>'Emissions Factors'!$E$2</f>
        <v>EACH</v>
      </c>
      <c r="N3100" s="68">
        <f t="shared" si="96"/>
        <v>3.8829887980853665E-4</v>
      </c>
      <c r="O3100" s="67" t="str">
        <f t="shared" si="97"/>
        <v>LB</v>
      </c>
    </row>
    <row r="3101" spans="1:15" x14ac:dyDescent="0.25">
      <c r="A3101" s="61" t="s">
        <v>4369</v>
      </c>
      <c r="B3101" s="61" t="s">
        <v>4292</v>
      </c>
      <c r="C3101" s="61" t="s">
        <v>2832</v>
      </c>
      <c r="D3101" s="62" t="s">
        <v>399</v>
      </c>
      <c r="E3101" s="62" t="s">
        <v>2679</v>
      </c>
      <c r="F3101" s="67" t="s">
        <v>4293</v>
      </c>
      <c r="G3101" s="63">
        <f>VLOOKUP(Emissions!A3101,Population!$A$5:$L$3146,12,FALSE)*'National Throughput'!$B$2</f>
        <v>18113.050632945691</v>
      </c>
      <c r="H3101" s="12" t="str">
        <f>'Emissions Factors'!$E$2</f>
        <v>EACH</v>
      </c>
      <c r="I3101" s="64">
        <v>515</v>
      </c>
      <c r="J3101" s="65">
        <v>7439976</v>
      </c>
      <c r="K3101" s="66">
        <f>'Emissions Factors'!$C$2</f>
        <v>1.9400679072269228E-9</v>
      </c>
      <c r="L3101" s="67" t="str">
        <f>'Emissions Factors'!$D$2</f>
        <v>LB</v>
      </c>
      <c r="M3101" s="67" t="str">
        <f>'Emissions Factors'!$E$2</f>
        <v>EACH</v>
      </c>
      <c r="N3101" s="68">
        <f t="shared" si="96"/>
        <v>3.5140548234954239E-5</v>
      </c>
      <c r="O3101" s="67" t="str">
        <f t="shared" si="97"/>
        <v>LB</v>
      </c>
    </row>
    <row r="3102" spans="1:15" x14ac:dyDescent="0.25">
      <c r="A3102" s="61" t="s">
        <v>4370</v>
      </c>
      <c r="B3102" s="61" t="s">
        <v>4292</v>
      </c>
      <c r="C3102" s="61" t="s">
        <v>2835</v>
      </c>
      <c r="D3102" s="62" t="s">
        <v>1377</v>
      </c>
      <c r="E3102" s="62" t="s">
        <v>2679</v>
      </c>
      <c r="F3102" s="67" t="s">
        <v>4293</v>
      </c>
      <c r="G3102" s="63">
        <f>VLOOKUP(Emissions!A3102,Population!$A$5:$L$3146,12,FALSE)*'National Throughput'!$B$2</f>
        <v>165304.40524421076</v>
      </c>
      <c r="H3102" s="12" t="str">
        <f>'Emissions Factors'!$E$2</f>
        <v>EACH</v>
      </c>
      <c r="I3102" s="64">
        <v>515</v>
      </c>
      <c r="J3102" s="65">
        <v>7439976</v>
      </c>
      <c r="K3102" s="66">
        <f>'Emissions Factors'!$C$2</f>
        <v>1.9400679072269228E-9</v>
      </c>
      <c r="L3102" s="67" t="str">
        <f>'Emissions Factors'!$D$2</f>
        <v>LB</v>
      </c>
      <c r="M3102" s="67" t="str">
        <f>'Emissions Factors'!$E$2</f>
        <v>EACH</v>
      </c>
      <c r="N3102" s="68">
        <f t="shared" si="96"/>
        <v>3.2070177153752712E-4</v>
      </c>
      <c r="O3102" s="67" t="str">
        <f t="shared" si="97"/>
        <v>LB</v>
      </c>
    </row>
    <row r="3103" spans="1:15" x14ac:dyDescent="0.25">
      <c r="A3103" s="61" t="s">
        <v>4371</v>
      </c>
      <c r="B3103" s="61" t="s">
        <v>4292</v>
      </c>
      <c r="C3103" s="61" t="s">
        <v>2838</v>
      </c>
      <c r="D3103" s="62" t="s">
        <v>3699</v>
      </c>
      <c r="E3103" s="62" t="s">
        <v>2679</v>
      </c>
      <c r="F3103" s="67" t="s">
        <v>4293</v>
      </c>
      <c r="G3103" s="63">
        <f>VLOOKUP(Emissions!A3103,Population!$A$5:$L$3146,12,FALSE)*'National Throughput'!$B$2</f>
        <v>14699.034918016681</v>
      </c>
      <c r="H3103" s="12" t="str">
        <f>'Emissions Factors'!$E$2</f>
        <v>EACH</v>
      </c>
      <c r="I3103" s="64">
        <v>515</v>
      </c>
      <c r="J3103" s="65">
        <v>7439976</v>
      </c>
      <c r="K3103" s="66">
        <f>'Emissions Factors'!$C$2</f>
        <v>1.9400679072269228E-9</v>
      </c>
      <c r="L3103" s="67" t="str">
        <f>'Emissions Factors'!$D$2</f>
        <v>LB</v>
      </c>
      <c r="M3103" s="67" t="str">
        <f>'Emissions Factors'!$E$2</f>
        <v>EACH</v>
      </c>
      <c r="N3103" s="68">
        <f t="shared" si="96"/>
        <v>2.8517125911652085E-5</v>
      </c>
      <c r="O3103" s="67" t="str">
        <f t="shared" si="97"/>
        <v>LB</v>
      </c>
    </row>
    <row r="3104" spans="1:15" x14ac:dyDescent="0.25">
      <c r="A3104" s="61" t="s">
        <v>4372</v>
      </c>
      <c r="B3104" s="61" t="s">
        <v>4292</v>
      </c>
      <c r="C3104" s="61" t="s">
        <v>2841</v>
      </c>
      <c r="D3104" s="62" t="s">
        <v>4373</v>
      </c>
      <c r="E3104" s="62" t="s">
        <v>2679</v>
      </c>
      <c r="F3104" s="67" t="s">
        <v>4293</v>
      </c>
      <c r="G3104" s="63">
        <f>VLOOKUP(Emissions!A3104,Population!$A$5:$L$3146,12,FALSE)*'National Throughput'!$B$2</f>
        <v>88974.64386047647</v>
      </c>
      <c r="H3104" s="12" t="str">
        <f>'Emissions Factors'!$E$2</f>
        <v>EACH</v>
      </c>
      <c r="I3104" s="64">
        <v>515</v>
      </c>
      <c r="J3104" s="65">
        <v>7439976</v>
      </c>
      <c r="K3104" s="66">
        <f>'Emissions Factors'!$C$2</f>
        <v>1.9400679072269228E-9</v>
      </c>
      <c r="L3104" s="67" t="str">
        <f>'Emissions Factors'!$D$2</f>
        <v>LB</v>
      </c>
      <c r="M3104" s="67" t="str">
        <f>'Emissions Factors'!$E$2</f>
        <v>EACH</v>
      </c>
      <c r="N3104" s="68">
        <f t="shared" si="96"/>
        <v>1.7261685111065537E-4</v>
      </c>
      <c r="O3104" s="67" t="str">
        <f t="shared" si="97"/>
        <v>LB</v>
      </c>
    </row>
    <row r="3105" spans="1:15" x14ac:dyDescent="0.25">
      <c r="A3105" s="61" t="s">
        <v>4374</v>
      </c>
      <c r="B3105" s="61" t="s">
        <v>4292</v>
      </c>
      <c r="C3105" s="61" t="s">
        <v>2844</v>
      </c>
      <c r="D3105" s="62" t="s">
        <v>4375</v>
      </c>
      <c r="E3105" s="62" t="s">
        <v>2679</v>
      </c>
      <c r="F3105" s="67" t="s">
        <v>4293</v>
      </c>
      <c r="G3105" s="63">
        <f>VLOOKUP(Emissions!A3105,Population!$A$5:$L$3146,12,FALSE)*'National Throughput'!$B$2</f>
        <v>64997.567436613353</v>
      </c>
      <c r="H3105" s="12" t="str">
        <f>'Emissions Factors'!$E$2</f>
        <v>EACH</v>
      </c>
      <c r="I3105" s="64">
        <v>515</v>
      </c>
      <c r="J3105" s="65">
        <v>7439976</v>
      </c>
      <c r="K3105" s="66">
        <f>'Emissions Factors'!$C$2</f>
        <v>1.9400679072269228E-9</v>
      </c>
      <c r="L3105" s="67" t="str">
        <f>'Emissions Factors'!$D$2</f>
        <v>LB</v>
      </c>
      <c r="M3105" s="67" t="str">
        <f>'Emissions Factors'!$E$2</f>
        <v>EACH</v>
      </c>
      <c r="N3105" s="68">
        <f t="shared" si="96"/>
        <v>1.2609969463159125E-4</v>
      </c>
      <c r="O3105" s="67" t="str">
        <f t="shared" si="97"/>
        <v>LB</v>
      </c>
    </row>
    <row r="3106" spans="1:15" x14ac:dyDescent="0.25">
      <c r="A3106" s="61" t="s">
        <v>4376</v>
      </c>
      <c r="B3106" s="61" t="s">
        <v>4292</v>
      </c>
      <c r="C3106" s="61" t="s">
        <v>2847</v>
      </c>
      <c r="D3106" s="62" t="s">
        <v>4377</v>
      </c>
      <c r="E3106" s="62" t="s">
        <v>2679</v>
      </c>
      <c r="F3106" s="67" t="s">
        <v>4293</v>
      </c>
      <c r="G3106" s="63">
        <f>VLOOKUP(Emissions!A3106,Population!$A$5:$L$3146,12,FALSE)*'National Throughput'!$B$2</f>
        <v>16856.766688581607</v>
      </c>
      <c r="H3106" s="12" t="str">
        <f>'Emissions Factors'!$E$2</f>
        <v>EACH</v>
      </c>
      <c r="I3106" s="64">
        <v>515</v>
      </c>
      <c r="J3106" s="65">
        <v>7439976</v>
      </c>
      <c r="K3106" s="66">
        <f>'Emissions Factors'!$C$2</f>
        <v>1.9400679072269228E-9</v>
      </c>
      <c r="L3106" s="67" t="str">
        <f>'Emissions Factors'!$D$2</f>
        <v>LB</v>
      </c>
      <c r="M3106" s="67" t="str">
        <f>'Emissions Factors'!$E$2</f>
        <v>EACH</v>
      </c>
      <c r="N3106" s="68">
        <f t="shared" si="96"/>
        <v>3.2703272072129022E-5</v>
      </c>
      <c r="O3106" s="67" t="str">
        <f t="shared" si="97"/>
        <v>LB</v>
      </c>
    </row>
    <row r="3107" spans="1:15" x14ac:dyDescent="0.25">
      <c r="A3107" s="61" t="s">
        <v>4378</v>
      </c>
      <c r="B3107" s="61" t="s">
        <v>4292</v>
      </c>
      <c r="C3107" s="61" t="s">
        <v>2850</v>
      </c>
      <c r="D3107" s="62" t="s">
        <v>4379</v>
      </c>
      <c r="E3107" s="62" t="s">
        <v>2679</v>
      </c>
      <c r="F3107" s="67" t="s">
        <v>4293</v>
      </c>
      <c r="G3107" s="63">
        <f>VLOOKUP(Emissions!A3107,Population!$A$5:$L$3146,12,FALSE)*'National Throughput'!$B$2</f>
        <v>42640.840916501467</v>
      </c>
      <c r="H3107" s="12" t="str">
        <f>'Emissions Factors'!$E$2</f>
        <v>EACH</v>
      </c>
      <c r="I3107" s="64">
        <v>515</v>
      </c>
      <c r="J3107" s="65">
        <v>7439976</v>
      </c>
      <c r="K3107" s="66">
        <f>'Emissions Factors'!$C$2</f>
        <v>1.9400679072269228E-9</v>
      </c>
      <c r="L3107" s="67" t="str">
        <f>'Emissions Factors'!$D$2</f>
        <v>LB</v>
      </c>
      <c r="M3107" s="67" t="str">
        <f>'Emissions Factors'!$E$2</f>
        <v>EACH</v>
      </c>
      <c r="N3107" s="68">
        <f t="shared" si="96"/>
        <v>8.2726126999273138E-5</v>
      </c>
      <c r="O3107" s="67" t="str">
        <f t="shared" si="97"/>
        <v>LB</v>
      </c>
    </row>
    <row r="3108" spans="1:15" x14ac:dyDescent="0.25">
      <c r="A3108" s="61" t="s">
        <v>4380</v>
      </c>
      <c r="B3108" s="61" t="s">
        <v>4292</v>
      </c>
      <c r="C3108" s="61" t="s">
        <v>2853</v>
      </c>
      <c r="D3108" s="62" t="s">
        <v>4381</v>
      </c>
      <c r="E3108" s="62" t="s">
        <v>2679</v>
      </c>
      <c r="F3108" s="67" t="s">
        <v>4293</v>
      </c>
      <c r="G3108" s="63">
        <f>VLOOKUP(Emissions!A3108,Population!$A$5:$L$3146,12,FALSE)*'National Throughput'!$B$2</f>
        <v>118234.26607815134</v>
      </c>
      <c r="H3108" s="12" t="str">
        <f>'Emissions Factors'!$E$2</f>
        <v>EACH</v>
      </c>
      <c r="I3108" s="64">
        <v>515</v>
      </c>
      <c r="J3108" s="65">
        <v>7439976</v>
      </c>
      <c r="K3108" s="66">
        <f>'Emissions Factors'!$C$2</f>
        <v>1.9400679072269228E-9</v>
      </c>
      <c r="L3108" s="67" t="str">
        <f>'Emissions Factors'!$D$2</f>
        <v>LB</v>
      </c>
      <c r="M3108" s="67" t="str">
        <f>'Emissions Factors'!$E$2</f>
        <v>EACH</v>
      </c>
      <c r="N3108" s="68">
        <f t="shared" si="96"/>
        <v>2.2938250515275023E-4</v>
      </c>
      <c r="O3108" s="67" t="str">
        <f t="shared" si="97"/>
        <v>LB</v>
      </c>
    </row>
    <row r="3109" spans="1:15" x14ac:dyDescent="0.25">
      <c r="A3109" s="61" t="s">
        <v>4382</v>
      </c>
      <c r="B3109" s="61" t="s">
        <v>4292</v>
      </c>
      <c r="C3109" s="61" t="s">
        <v>2856</v>
      </c>
      <c r="D3109" s="62" t="s">
        <v>5237</v>
      </c>
      <c r="E3109" s="62" t="s">
        <v>2679</v>
      </c>
      <c r="F3109" s="67" t="s">
        <v>4293</v>
      </c>
      <c r="G3109" s="63">
        <f>VLOOKUP(Emissions!A3109,Population!$A$5:$L$3146,12,FALSE)*'National Throughput'!$B$2</f>
        <v>21064.54874876597</v>
      </c>
      <c r="H3109" s="12" t="str">
        <f>'Emissions Factors'!$E$2</f>
        <v>EACH</v>
      </c>
      <c r="I3109" s="64">
        <v>515</v>
      </c>
      <c r="J3109" s="65">
        <v>7439976</v>
      </c>
      <c r="K3109" s="66">
        <f>'Emissions Factors'!$C$2</f>
        <v>1.9400679072269228E-9</v>
      </c>
      <c r="L3109" s="67" t="str">
        <f>'Emissions Factors'!$D$2</f>
        <v>LB</v>
      </c>
      <c r="M3109" s="67" t="str">
        <f>'Emissions Factors'!$E$2</f>
        <v>EACH</v>
      </c>
      <c r="N3109" s="68">
        <f t="shared" si="96"/>
        <v>4.0866655007697893E-5</v>
      </c>
      <c r="O3109" s="67" t="str">
        <f t="shared" si="97"/>
        <v>LB</v>
      </c>
    </row>
    <row r="3110" spans="1:15" x14ac:dyDescent="0.25">
      <c r="A3110" s="61" t="s">
        <v>4383</v>
      </c>
      <c r="B3110" s="61" t="s">
        <v>4292</v>
      </c>
      <c r="C3110" s="61" t="s">
        <v>2859</v>
      </c>
      <c r="D3110" s="62" t="s">
        <v>4384</v>
      </c>
      <c r="E3110" s="62" t="s">
        <v>2679</v>
      </c>
      <c r="F3110" s="67" t="s">
        <v>4293</v>
      </c>
      <c r="G3110" s="63">
        <f>VLOOKUP(Emissions!A3110,Population!$A$5:$L$3146,12,FALSE)*'National Throughput'!$B$2</f>
        <v>30262.598297338605</v>
      </c>
      <c r="H3110" s="12" t="str">
        <f>'Emissions Factors'!$E$2</f>
        <v>EACH</v>
      </c>
      <c r="I3110" s="64">
        <v>515</v>
      </c>
      <c r="J3110" s="65">
        <v>7439976</v>
      </c>
      <c r="K3110" s="66">
        <f>'Emissions Factors'!$C$2</f>
        <v>1.9400679072269228E-9</v>
      </c>
      <c r="L3110" s="67" t="str">
        <f>'Emissions Factors'!$D$2</f>
        <v>LB</v>
      </c>
      <c r="M3110" s="67" t="str">
        <f>'Emissions Factors'!$E$2</f>
        <v>EACH</v>
      </c>
      <c r="N3110" s="68">
        <f t="shared" si="96"/>
        <v>5.8711495745966746E-5</v>
      </c>
      <c r="O3110" s="67" t="str">
        <f t="shared" si="97"/>
        <v>LB</v>
      </c>
    </row>
    <row r="3111" spans="1:15" x14ac:dyDescent="0.25">
      <c r="A3111" s="61" t="s">
        <v>4385</v>
      </c>
      <c r="B3111" s="61" t="s">
        <v>4292</v>
      </c>
      <c r="C3111" s="61" t="s">
        <v>2862</v>
      </c>
      <c r="D3111" s="62" t="s">
        <v>1008</v>
      </c>
      <c r="E3111" s="62" t="s">
        <v>2679</v>
      </c>
      <c r="F3111" s="67" t="s">
        <v>4293</v>
      </c>
      <c r="G3111" s="63">
        <f>VLOOKUP(Emissions!A3111,Population!$A$5:$L$3146,12,FALSE)*'National Throughput'!$B$2</f>
        <v>31137.382137781515</v>
      </c>
      <c r="H3111" s="12" t="str">
        <f>'Emissions Factors'!$E$2</f>
        <v>EACH</v>
      </c>
      <c r="I3111" s="64">
        <v>515</v>
      </c>
      <c r="J3111" s="65">
        <v>7439976</v>
      </c>
      <c r="K3111" s="66">
        <f>'Emissions Factors'!$C$2</f>
        <v>1.9400679072269228E-9</v>
      </c>
      <c r="L3111" s="67" t="str">
        <f>'Emissions Factors'!$D$2</f>
        <v>LB</v>
      </c>
      <c r="M3111" s="67" t="str">
        <f>'Emissions Factors'!$E$2</f>
        <v>EACH</v>
      </c>
      <c r="N3111" s="68">
        <f t="shared" si="96"/>
        <v>6.0408635800570749E-5</v>
      </c>
      <c r="O3111" s="67" t="str">
        <f t="shared" si="97"/>
        <v>LB</v>
      </c>
    </row>
    <row r="3112" spans="1:15" x14ac:dyDescent="0.25">
      <c r="A3112" s="61" t="s">
        <v>4386</v>
      </c>
      <c r="B3112" s="61" t="s">
        <v>4292</v>
      </c>
      <c r="C3112" s="61" t="s">
        <v>2865</v>
      </c>
      <c r="D3112" s="62" t="s">
        <v>4387</v>
      </c>
      <c r="E3112" s="62" t="s">
        <v>2679</v>
      </c>
      <c r="F3112" s="67" t="s">
        <v>4293</v>
      </c>
      <c r="G3112" s="63">
        <f>VLOOKUP(Emissions!A3112,Population!$A$5:$L$3146,12,FALSE)*'National Throughput'!$B$2</f>
        <v>21944.460278777711</v>
      </c>
      <c r="H3112" s="12" t="str">
        <f>'Emissions Factors'!$E$2</f>
        <v>EACH</v>
      </c>
      <c r="I3112" s="64">
        <v>515</v>
      </c>
      <c r="J3112" s="65">
        <v>7439976</v>
      </c>
      <c r="K3112" s="66">
        <f>'Emissions Factors'!$C$2</f>
        <v>1.9400679072269228E-9</v>
      </c>
      <c r="L3112" s="67" t="str">
        <f>'Emissions Factors'!$D$2</f>
        <v>LB</v>
      </c>
      <c r="M3112" s="67" t="str">
        <f>'Emissions Factors'!$E$2</f>
        <v>EACH</v>
      </c>
      <c r="N3112" s="68">
        <f t="shared" si="96"/>
        <v>4.2573743128272609E-5</v>
      </c>
      <c r="O3112" s="67" t="str">
        <f t="shared" si="97"/>
        <v>LB</v>
      </c>
    </row>
    <row r="3113" spans="1:15" x14ac:dyDescent="0.25">
      <c r="A3113" s="61" t="s">
        <v>4388</v>
      </c>
      <c r="B3113" s="61" t="s">
        <v>4292</v>
      </c>
      <c r="C3113" s="61" t="s">
        <v>2868</v>
      </c>
      <c r="D3113" s="62" t="s">
        <v>3207</v>
      </c>
      <c r="E3113" s="62" t="s">
        <v>2679</v>
      </c>
      <c r="F3113" s="67" t="s">
        <v>4293</v>
      </c>
      <c r="G3113" s="63">
        <f>VLOOKUP(Emissions!A3113,Population!$A$5:$L$3146,12,FALSE)*'National Throughput'!$B$2</f>
        <v>106170.86359851483</v>
      </c>
      <c r="H3113" s="12" t="str">
        <f>'Emissions Factors'!$E$2</f>
        <v>EACH</v>
      </c>
      <c r="I3113" s="64">
        <v>515</v>
      </c>
      <c r="J3113" s="65">
        <v>7439976</v>
      </c>
      <c r="K3113" s="66">
        <f>'Emissions Factors'!$C$2</f>
        <v>1.9400679072269228E-9</v>
      </c>
      <c r="L3113" s="67" t="str">
        <f>'Emissions Factors'!$D$2</f>
        <v>LB</v>
      </c>
      <c r="M3113" s="67" t="str">
        <f>'Emissions Factors'!$E$2</f>
        <v>EACH</v>
      </c>
      <c r="N3113" s="68">
        <f t="shared" si="96"/>
        <v>2.0597868515004575E-4</v>
      </c>
      <c r="O3113" s="67" t="str">
        <f t="shared" si="97"/>
        <v>LB</v>
      </c>
    </row>
    <row r="3114" spans="1:15" x14ac:dyDescent="0.25">
      <c r="A3114" s="61" t="s">
        <v>4389</v>
      </c>
      <c r="B3114" s="61" t="s">
        <v>4292</v>
      </c>
      <c r="C3114" s="61" t="s">
        <v>2871</v>
      </c>
      <c r="D3114" s="62" t="s">
        <v>4390</v>
      </c>
      <c r="E3114" s="62" t="s">
        <v>2679</v>
      </c>
      <c r="F3114" s="67" t="s">
        <v>4293</v>
      </c>
      <c r="G3114" s="63">
        <f>VLOOKUP(Emissions!A3114,Population!$A$5:$L$3146,12,FALSE)*'National Throughput'!$B$2</f>
        <v>16094.792018653023</v>
      </c>
      <c r="H3114" s="12" t="str">
        <f>'Emissions Factors'!$E$2</f>
        <v>EACH</v>
      </c>
      <c r="I3114" s="64">
        <v>515</v>
      </c>
      <c r="J3114" s="65">
        <v>7439976</v>
      </c>
      <c r="K3114" s="66">
        <f>'Emissions Factors'!$C$2</f>
        <v>1.9400679072269228E-9</v>
      </c>
      <c r="L3114" s="67" t="str">
        <f>'Emissions Factors'!$D$2</f>
        <v>LB</v>
      </c>
      <c r="M3114" s="67" t="str">
        <f>'Emissions Factors'!$E$2</f>
        <v>EACH</v>
      </c>
      <c r="N3114" s="68">
        <f t="shared" si="96"/>
        <v>3.1224989468880749E-5</v>
      </c>
      <c r="O3114" s="67" t="str">
        <f t="shared" si="97"/>
        <v>LB</v>
      </c>
    </row>
    <row r="3115" spans="1:15" x14ac:dyDescent="0.25">
      <c r="A3115" s="61" t="s">
        <v>4391</v>
      </c>
      <c r="B3115" s="61" t="s">
        <v>4292</v>
      </c>
      <c r="C3115" s="61" t="s">
        <v>2874</v>
      </c>
      <c r="D3115" s="62" t="s">
        <v>2872</v>
      </c>
      <c r="E3115" s="62" t="s">
        <v>2679</v>
      </c>
      <c r="F3115" s="67" t="s">
        <v>4293</v>
      </c>
      <c r="G3115" s="63">
        <f>VLOOKUP(Emissions!A3115,Population!$A$5:$L$3146,12,FALSE)*'National Throughput'!$B$2</f>
        <v>136653.95254731324</v>
      </c>
      <c r="H3115" s="12" t="str">
        <f>'Emissions Factors'!$E$2</f>
        <v>EACH</v>
      </c>
      <c r="I3115" s="64">
        <v>515</v>
      </c>
      <c r="J3115" s="65">
        <v>7439976</v>
      </c>
      <c r="K3115" s="66">
        <f>'Emissions Factors'!$C$2</f>
        <v>1.9400679072269228E-9</v>
      </c>
      <c r="L3115" s="67" t="str">
        <f>'Emissions Factors'!$D$2</f>
        <v>LB</v>
      </c>
      <c r="M3115" s="67" t="str">
        <f>'Emissions Factors'!$E$2</f>
        <v>EACH</v>
      </c>
      <c r="N3115" s="68">
        <f t="shared" si="96"/>
        <v>2.6511794773275321E-4</v>
      </c>
      <c r="O3115" s="67" t="str">
        <f t="shared" si="97"/>
        <v>LB</v>
      </c>
    </row>
    <row r="3116" spans="1:15" x14ac:dyDescent="0.25">
      <c r="A3116" s="61" t="s">
        <v>4392</v>
      </c>
      <c r="B3116" s="61" t="s">
        <v>4292</v>
      </c>
      <c r="C3116" s="61" t="s">
        <v>2877</v>
      </c>
      <c r="D3116" s="62" t="s">
        <v>4393</v>
      </c>
      <c r="E3116" s="62" t="s">
        <v>2679</v>
      </c>
      <c r="F3116" s="67" t="s">
        <v>4293</v>
      </c>
      <c r="G3116" s="63">
        <f>VLOOKUP(Emissions!A3116,Population!$A$5:$L$3146,12,FALSE)*'National Throughput'!$B$2</f>
        <v>405208.48941163154</v>
      </c>
      <c r="H3116" s="12" t="str">
        <f>'Emissions Factors'!$E$2</f>
        <v>EACH</v>
      </c>
      <c r="I3116" s="64">
        <v>515</v>
      </c>
      <c r="J3116" s="65">
        <v>7439976</v>
      </c>
      <c r="K3116" s="66">
        <f>'Emissions Factors'!$C$2</f>
        <v>1.9400679072269228E-9</v>
      </c>
      <c r="L3116" s="67" t="str">
        <f>'Emissions Factors'!$D$2</f>
        <v>LB</v>
      </c>
      <c r="M3116" s="67" t="str">
        <f>'Emissions Factors'!$E$2</f>
        <v>EACH</v>
      </c>
      <c r="N3116" s="68">
        <f t="shared" si="96"/>
        <v>7.8613198604340667E-4</v>
      </c>
      <c r="O3116" s="67" t="str">
        <f t="shared" si="97"/>
        <v>LB</v>
      </c>
    </row>
    <row r="3117" spans="1:15" x14ac:dyDescent="0.25">
      <c r="A3117" s="61" t="s">
        <v>4394</v>
      </c>
      <c r="B3117" s="61" t="s">
        <v>4292</v>
      </c>
      <c r="C3117" s="61" t="s">
        <v>4835</v>
      </c>
      <c r="D3117" s="62" t="s">
        <v>4395</v>
      </c>
      <c r="E3117" s="62" t="s">
        <v>2679</v>
      </c>
      <c r="F3117" s="67" t="s">
        <v>4293</v>
      </c>
      <c r="G3117" s="63">
        <f>VLOOKUP(Emissions!A3117,Population!$A$5:$L$3146,12,FALSE)*'National Throughput'!$B$2</f>
        <v>53395.657018171805</v>
      </c>
      <c r="H3117" s="12" t="str">
        <f>'Emissions Factors'!$E$2</f>
        <v>EACH</v>
      </c>
      <c r="I3117" s="64">
        <v>515</v>
      </c>
      <c r="J3117" s="65">
        <v>7439976</v>
      </c>
      <c r="K3117" s="66">
        <f>'Emissions Factors'!$C$2</f>
        <v>1.9400679072269228E-9</v>
      </c>
      <c r="L3117" s="67" t="str">
        <f>'Emissions Factors'!$D$2</f>
        <v>LB</v>
      </c>
      <c r="M3117" s="67" t="str">
        <f>'Emissions Factors'!$E$2</f>
        <v>EACH</v>
      </c>
      <c r="N3117" s="68">
        <f t="shared" si="96"/>
        <v>1.0359120056625113E-4</v>
      </c>
      <c r="O3117" s="67" t="str">
        <f t="shared" si="97"/>
        <v>LB</v>
      </c>
    </row>
    <row r="3118" spans="1:15" x14ac:dyDescent="0.25">
      <c r="A3118" s="61" t="s">
        <v>4396</v>
      </c>
      <c r="B3118" s="61" t="s">
        <v>4292</v>
      </c>
      <c r="C3118" s="61" t="s">
        <v>4838</v>
      </c>
      <c r="D3118" s="62" t="s">
        <v>4397</v>
      </c>
      <c r="E3118" s="62" t="s">
        <v>2679</v>
      </c>
      <c r="F3118" s="67" t="s">
        <v>4293</v>
      </c>
      <c r="G3118" s="63">
        <f>VLOOKUP(Emissions!A3118,Population!$A$5:$L$3146,12,FALSE)*'National Throughput'!$B$2</f>
        <v>24795.45567904886</v>
      </c>
      <c r="H3118" s="12" t="str">
        <f>'Emissions Factors'!$E$2</f>
        <v>EACH</v>
      </c>
      <c r="I3118" s="64">
        <v>515</v>
      </c>
      <c r="J3118" s="65">
        <v>7439976</v>
      </c>
      <c r="K3118" s="66">
        <f>'Emissions Factors'!$C$2</f>
        <v>1.9400679072269228E-9</v>
      </c>
      <c r="L3118" s="67" t="str">
        <f>'Emissions Factors'!$D$2</f>
        <v>LB</v>
      </c>
      <c r="M3118" s="67" t="str">
        <f>'Emissions Factors'!$E$2</f>
        <v>EACH</v>
      </c>
      <c r="N3118" s="68">
        <f t="shared" si="96"/>
        <v>4.8104867807990241E-5</v>
      </c>
      <c r="O3118" s="67" t="str">
        <f t="shared" si="97"/>
        <v>LB</v>
      </c>
    </row>
    <row r="3119" spans="1:15" x14ac:dyDescent="0.25">
      <c r="A3119" s="61" t="s">
        <v>4398</v>
      </c>
      <c r="B3119" s="61" t="s">
        <v>4292</v>
      </c>
      <c r="C3119" s="61" t="s">
        <v>4841</v>
      </c>
      <c r="D3119" s="62" t="s">
        <v>432</v>
      </c>
      <c r="E3119" s="62" t="s">
        <v>2679</v>
      </c>
      <c r="F3119" s="67" t="s">
        <v>4293</v>
      </c>
      <c r="G3119" s="63">
        <f>VLOOKUP(Emissions!A3119,Population!$A$5:$L$3146,12,FALSE)*'National Throughput'!$B$2</f>
        <v>173839.95730049015</v>
      </c>
      <c r="H3119" s="12" t="str">
        <f>'Emissions Factors'!$E$2</f>
        <v>EACH</v>
      </c>
      <c r="I3119" s="64">
        <v>515</v>
      </c>
      <c r="J3119" s="65">
        <v>7439976</v>
      </c>
      <c r="K3119" s="66">
        <f>'Emissions Factors'!$C$2</f>
        <v>1.9400679072269228E-9</v>
      </c>
      <c r="L3119" s="67" t="str">
        <f>'Emissions Factors'!$D$2</f>
        <v>LB</v>
      </c>
      <c r="M3119" s="67" t="str">
        <f>'Emissions Factors'!$E$2</f>
        <v>EACH</v>
      </c>
      <c r="N3119" s="68">
        <f t="shared" si="96"/>
        <v>3.3726132215237953E-4</v>
      </c>
      <c r="O3119" s="67" t="str">
        <f t="shared" si="97"/>
        <v>LB</v>
      </c>
    </row>
    <row r="3120" spans="1:15" x14ac:dyDescent="0.25">
      <c r="A3120" s="61" t="s">
        <v>4399</v>
      </c>
      <c r="B3120" s="61" t="s">
        <v>4292</v>
      </c>
      <c r="C3120" s="61" t="s">
        <v>4844</v>
      </c>
      <c r="D3120" s="62" t="s">
        <v>2531</v>
      </c>
      <c r="E3120" s="62" t="s">
        <v>2679</v>
      </c>
      <c r="F3120" s="67" t="s">
        <v>4293</v>
      </c>
      <c r="G3120" s="63">
        <f>VLOOKUP(Emissions!A3120,Population!$A$5:$L$3146,12,FALSE)*'National Throughput'!$B$2</f>
        <v>75487.794756531905</v>
      </c>
      <c r="H3120" s="12" t="str">
        <f>'Emissions Factors'!$E$2</f>
        <v>EACH</v>
      </c>
      <c r="I3120" s="64">
        <v>515</v>
      </c>
      <c r="J3120" s="65">
        <v>7439976</v>
      </c>
      <c r="K3120" s="66">
        <f>'Emissions Factors'!$C$2</f>
        <v>1.9400679072269228E-9</v>
      </c>
      <c r="L3120" s="67" t="str">
        <f>'Emissions Factors'!$D$2</f>
        <v>LB</v>
      </c>
      <c r="M3120" s="67" t="str">
        <f>'Emissions Factors'!$E$2</f>
        <v>EACH</v>
      </c>
      <c r="N3120" s="68">
        <f t="shared" si="96"/>
        <v>1.4645144799448032E-4</v>
      </c>
      <c r="O3120" s="67" t="str">
        <f t="shared" si="97"/>
        <v>LB</v>
      </c>
    </row>
    <row r="3121" spans="1:15" x14ac:dyDescent="0.25">
      <c r="A3121" s="61" t="s">
        <v>4400</v>
      </c>
      <c r="B3121" s="61" t="s">
        <v>4401</v>
      </c>
      <c r="C3121" s="61" t="s">
        <v>2677</v>
      </c>
      <c r="D3121" s="62" t="s">
        <v>2063</v>
      </c>
      <c r="E3121" s="62" t="s">
        <v>2679</v>
      </c>
      <c r="F3121" s="67" t="s">
        <v>4402</v>
      </c>
      <c r="G3121" s="63">
        <f>VLOOKUP(Emissions!A3121,Population!$A$5:$L$3146,12,FALSE)*'National Throughput'!$B$2</f>
        <v>38776.614057428917</v>
      </c>
      <c r="H3121" s="12" t="str">
        <f>'Emissions Factors'!$E$2</f>
        <v>EACH</v>
      </c>
      <c r="I3121" s="64">
        <v>515</v>
      </c>
      <c r="J3121" s="65">
        <v>7439976</v>
      </c>
      <c r="K3121" s="66">
        <f>'Emissions Factors'!$C$2</f>
        <v>1.9400679072269228E-9</v>
      </c>
      <c r="L3121" s="67" t="str">
        <f>'Emissions Factors'!$D$2</f>
        <v>LB</v>
      </c>
      <c r="M3121" s="67" t="str">
        <f>'Emissions Factors'!$E$2</f>
        <v>EACH</v>
      </c>
      <c r="N3121" s="68">
        <f t="shared" si="96"/>
        <v>7.5229264483742193E-5</v>
      </c>
      <c r="O3121" s="67" t="str">
        <f t="shared" si="97"/>
        <v>LB</v>
      </c>
    </row>
    <row r="3122" spans="1:15" x14ac:dyDescent="0.25">
      <c r="A3122" s="61" t="s">
        <v>4403</v>
      </c>
      <c r="B3122" s="61" t="s">
        <v>4401</v>
      </c>
      <c r="C3122" s="61" t="s">
        <v>2682</v>
      </c>
      <c r="D3122" s="62" t="s">
        <v>1692</v>
      </c>
      <c r="E3122" s="62" t="s">
        <v>2679</v>
      </c>
      <c r="F3122" s="67" t="s">
        <v>4402</v>
      </c>
      <c r="G3122" s="63">
        <f>VLOOKUP(Emissions!A3122,Population!$A$5:$L$3146,12,FALSE)*'National Throughput'!$B$2</f>
        <v>12234.66731123554</v>
      </c>
      <c r="H3122" s="12" t="str">
        <f>'Emissions Factors'!$E$2</f>
        <v>EACH</v>
      </c>
      <c r="I3122" s="64">
        <v>515</v>
      </c>
      <c r="J3122" s="65">
        <v>7439976</v>
      </c>
      <c r="K3122" s="66">
        <f>'Emissions Factors'!$C$2</f>
        <v>1.9400679072269228E-9</v>
      </c>
      <c r="L3122" s="67" t="str">
        <f>'Emissions Factors'!$D$2</f>
        <v>LB</v>
      </c>
      <c r="M3122" s="67" t="str">
        <f>'Emissions Factors'!$E$2</f>
        <v>EACH</v>
      </c>
      <c r="N3122" s="68">
        <f t="shared" si="96"/>
        <v>2.3736085406126376E-5</v>
      </c>
      <c r="O3122" s="67" t="str">
        <f t="shared" si="97"/>
        <v>LB</v>
      </c>
    </row>
    <row r="3123" spans="1:15" x14ac:dyDescent="0.25">
      <c r="A3123" s="61" t="s">
        <v>4404</v>
      </c>
      <c r="B3123" s="61" t="s">
        <v>4401</v>
      </c>
      <c r="C3123" s="61" t="s">
        <v>2685</v>
      </c>
      <c r="D3123" s="62" t="s">
        <v>925</v>
      </c>
      <c r="E3123" s="62" t="s">
        <v>2679</v>
      </c>
      <c r="F3123" s="67" t="s">
        <v>4402</v>
      </c>
      <c r="G3123" s="63">
        <f>VLOOKUP(Emissions!A3123,Population!$A$5:$L$3146,12,FALSE)*'National Throughput'!$B$2</f>
        <v>49553.991993202115</v>
      </c>
      <c r="H3123" s="12" t="str">
        <f>'Emissions Factors'!$E$2</f>
        <v>EACH</v>
      </c>
      <c r="I3123" s="64">
        <v>515</v>
      </c>
      <c r="J3123" s="65">
        <v>7439976</v>
      </c>
      <c r="K3123" s="66">
        <f>'Emissions Factors'!$C$2</f>
        <v>1.9400679072269228E-9</v>
      </c>
      <c r="L3123" s="67" t="str">
        <f>'Emissions Factors'!$D$2</f>
        <v>LB</v>
      </c>
      <c r="M3123" s="67" t="str">
        <f>'Emissions Factors'!$E$2</f>
        <v>EACH</v>
      </c>
      <c r="N3123" s="68">
        <f t="shared" si="96"/>
        <v>9.6138109540991315E-5</v>
      </c>
      <c r="O3123" s="67" t="str">
        <f t="shared" si="97"/>
        <v>LB</v>
      </c>
    </row>
    <row r="3124" spans="1:15" x14ac:dyDescent="0.25">
      <c r="A3124" s="61" t="s">
        <v>4405</v>
      </c>
      <c r="B3124" s="61" t="s">
        <v>4401</v>
      </c>
      <c r="C3124" s="61" t="s">
        <v>2688</v>
      </c>
      <c r="D3124" s="62" t="s">
        <v>1697</v>
      </c>
      <c r="E3124" s="62" t="s">
        <v>2679</v>
      </c>
      <c r="F3124" s="67" t="s">
        <v>4402</v>
      </c>
      <c r="G3124" s="63">
        <f>VLOOKUP(Emissions!A3124,Population!$A$5:$L$3146,12,FALSE)*'National Throughput'!$B$2</f>
        <v>16258.878084855678</v>
      </c>
      <c r="H3124" s="12" t="str">
        <f>'Emissions Factors'!$E$2</f>
        <v>EACH</v>
      </c>
      <c r="I3124" s="64">
        <v>515</v>
      </c>
      <c r="J3124" s="65">
        <v>7439976</v>
      </c>
      <c r="K3124" s="66">
        <f>'Emissions Factors'!$C$2</f>
        <v>1.9400679072269228E-9</v>
      </c>
      <c r="L3124" s="67" t="str">
        <f>'Emissions Factors'!$D$2</f>
        <v>LB</v>
      </c>
      <c r="M3124" s="67" t="str">
        <f>'Emissions Factors'!$E$2</f>
        <v>EACH</v>
      </c>
      <c r="N3124" s="68">
        <f t="shared" si="96"/>
        <v>3.1543327579943632E-5</v>
      </c>
      <c r="O3124" s="67" t="str">
        <f t="shared" si="97"/>
        <v>LB</v>
      </c>
    </row>
    <row r="3125" spans="1:15" x14ac:dyDescent="0.25">
      <c r="A3125" s="61" t="s">
        <v>4406</v>
      </c>
      <c r="B3125" s="61" t="s">
        <v>4401</v>
      </c>
      <c r="C3125" s="61" t="s">
        <v>2691</v>
      </c>
      <c r="D3125" s="62" t="s">
        <v>4407</v>
      </c>
      <c r="E3125" s="62" t="s">
        <v>2679</v>
      </c>
      <c r="F3125" s="67" t="s">
        <v>4402</v>
      </c>
      <c r="G3125" s="63">
        <f>VLOOKUP(Emissions!A3125,Population!$A$5:$L$3146,12,FALSE)*'National Throughput'!$B$2</f>
        <v>14457.007970367762</v>
      </c>
      <c r="H3125" s="12" t="str">
        <f>'Emissions Factors'!$E$2</f>
        <v>EACH</v>
      </c>
      <c r="I3125" s="64">
        <v>515</v>
      </c>
      <c r="J3125" s="65">
        <v>7439976</v>
      </c>
      <c r="K3125" s="66">
        <f>'Emissions Factors'!$C$2</f>
        <v>1.9400679072269228E-9</v>
      </c>
      <c r="L3125" s="67" t="str">
        <f>'Emissions Factors'!$D$2</f>
        <v>LB</v>
      </c>
      <c r="M3125" s="67" t="str">
        <f>'Emissions Factors'!$E$2</f>
        <v>EACH</v>
      </c>
      <c r="N3125" s="68">
        <f t="shared" si="96"/>
        <v>2.8047577197834326E-5</v>
      </c>
      <c r="O3125" s="67" t="str">
        <f t="shared" si="97"/>
        <v>LB</v>
      </c>
    </row>
    <row r="3126" spans="1:15" x14ac:dyDescent="0.25">
      <c r="A3126" s="61" t="s">
        <v>4408</v>
      </c>
      <c r="B3126" s="61" t="s">
        <v>4401</v>
      </c>
      <c r="C3126" s="61" t="s">
        <v>2694</v>
      </c>
      <c r="D3126" s="62" t="s">
        <v>2665</v>
      </c>
      <c r="E3126" s="62" t="s">
        <v>2679</v>
      </c>
      <c r="F3126" s="67" t="s">
        <v>4402</v>
      </c>
      <c r="G3126" s="63">
        <f>VLOOKUP(Emissions!A3126,Population!$A$5:$L$3146,12,FALSE)*'National Throughput'!$B$2</f>
        <v>7433.098798980318</v>
      </c>
      <c r="H3126" s="12" t="str">
        <f>'Emissions Factors'!$E$2</f>
        <v>EACH</v>
      </c>
      <c r="I3126" s="64">
        <v>515</v>
      </c>
      <c r="J3126" s="65">
        <v>7439976</v>
      </c>
      <c r="K3126" s="66">
        <f>'Emissions Factors'!$C$2</f>
        <v>1.9400679072269228E-9</v>
      </c>
      <c r="L3126" s="67" t="str">
        <f>'Emissions Factors'!$D$2</f>
        <v>LB</v>
      </c>
      <c r="M3126" s="67" t="str">
        <f>'Emissions Factors'!$E$2</f>
        <v>EACH</v>
      </c>
      <c r="N3126" s="68">
        <f t="shared" si="96"/>
        <v>1.4420716431148699E-5</v>
      </c>
      <c r="O3126" s="67" t="str">
        <f t="shared" si="97"/>
        <v>LB</v>
      </c>
    </row>
    <row r="3127" spans="1:15" x14ac:dyDescent="0.25">
      <c r="A3127" s="61" t="s">
        <v>4409</v>
      </c>
      <c r="B3127" s="61" t="s">
        <v>4401</v>
      </c>
      <c r="C3127" s="61" t="s">
        <v>2697</v>
      </c>
      <c r="D3127" s="62" t="s">
        <v>5021</v>
      </c>
      <c r="E3127" s="62" t="s">
        <v>2679</v>
      </c>
      <c r="F3127" s="67" t="s">
        <v>4402</v>
      </c>
      <c r="G3127" s="63">
        <f>VLOOKUP(Emissions!A3127,Population!$A$5:$L$3146,12,FALSE)*'National Throughput'!$B$2</f>
        <v>41742.46970404192</v>
      </c>
      <c r="H3127" s="12" t="str">
        <f>'Emissions Factors'!$E$2</f>
        <v>EACH</v>
      </c>
      <c r="I3127" s="64">
        <v>515</v>
      </c>
      <c r="J3127" s="65">
        <v>7439976</v>
      </c>
      <c r="K3127" s="66">
        <f>'Emissions Factors'!$C$2</f>
        <v>1.9400679072269228E-9</v>
      </c>
      <c r="L3127" s="67" t="str">
        <f>'Emissions Factors'!$D$2</f>
        <v>LB</v>
      </c>
      <c r="M3127" s="67" t="str">
        <f>'Emissions Factors'!$E$2</f>
        <v>EACH</v>
      </c>
      <c r="N3127" s="68">
        <f t="shared" si="96"/>
        <v>8.0983225841203832E-5</v>
      </c>
      <c r="O3127" s="67" t="str">
        <f t="shared" si="97"/>
        <v>LB</v>
      </c>
    </row>
    <row r="3128" spans="1:15" x14ac:dyDescent="0.25">
      <c r="A3128" s="61" t="s">
        <v>4410</v>
      </c>
      <c r="B3128" s="61" t="s">
        <v>4401</v>
      </c>
      <c r="C3128" s="61" t="s">
        <v>2700</v>
      </c>
      <c r="D3128" s="62" t="s">
        <v>4411</v>
      </c>
      <c r="E3128" s="62" t="s">
        <v>2679</v>
      </c>
      <c r="F3128" s="67" t="s">
        <v>4402</v>
      </c>
      <c r="G3128" s="63">
        <f>VLOOKUP(Emissions!A3128,Population!$A$5:$L$3146,12,FALSE)*'National Throughput'!$B$2</f>
        <v>13859.119366641835</v>
      </c>
      <c r="H3128" s="12" t="str">
        <f>'Emissions Factors'!$E$2</f>
        <v>EACH</v>
      </c>
      <c r="I3128" s="64">
        <v>515</v>
      </c>
      <c r="J3128" s="65">
        <v>7439976</v>
      </c>
      <c r="K3128" s="66">
        <f>'Emissions Factors'!$C$2</f>
        <v>1.9400679072269228E-9</v>
      </c>
      <c r="L3128" s="67" t="str">
        <f>'Emissions Factors'!$D$2</f>
        <v>LB</v>
      </c>
      <c r="M3128" s="67" t="str">
        <f>'Emissions Factors'!$E$2</f>
        <v>EACH</v>
      </c>
      <c r="N3128" s="68">
        <f t="shared" si="96"/>
        <v>2.6887632705648939E-5</v>
      </c>
      <c r="O3128" s="67" t="str">
        <f t="shared" si="97"/>
        <v>LB</v>
      </c>
    </row>
    <row r="3129" spans="1:15" x14ac:dyDescent="0.25">
      <c r="A3129" s="61" t="s">
        <v>4412</v>
      </c>
      <c r="B3129" s="61" t="s">
        <v>4401</v>
      </c>
      <c r="C3129" s="61" t="s">
        <v>2703</v>
      </c>
      <c r="D3129" s="62" t="s">
        <v>4413</v>
      </c>
      <c r="E3129" s="62" t="s">
        <v>2679</v>
      </c>
      <c r="F3129" s="67" t="s">
        <v>4402</v>
      </c>
      <c r="G3129" s="63">
        <f>VLOOKUP(Emissions!A3129,Population!$A$5:$L$3146,12,FALSE)*'National Throughput'!$B$2</f>
        <v>4938.9905926999463</v>
      </c>
      <c r="H3129" s="12" t="str">
        <f>'Emissions Factors'!$E$2</f>
        <v>EACH</v>
      </c>
      <c r="I3129" s="64">
        <v>515</v>
      </c>
      <c r="J3129" s="65">
        <v>7439976</v>
      </c>
      <c r="K3129" s="66">
        <f>'Emissions Factors'!$C$2</f>
        <v>1.9400679072269228E-9</v>
      </c>
      <c r="L3129" s="67" t="str">
        <f>'Emissions Factors'!$D$2</f>
        <v>LB</v>
      </c>
      <c r="M3129" s="67" t="str">
        <f>'Emissions Factors'!$E$2</f>
        <v>EACH</v>
      </c>
      <c r="N3129" s="68">
        <f t="shared" si="96"/>
        <v>9.581977142992844E-6</v>
      </c>
      <c r="O3129" s="67" t="str">
        <f t="shared" si="97"/>
        <v>LB</v>
      </c>
    </row>
    <row r="3130" spans="1:15" x14ac:dyDescent="0.25">
      <c r="A3130" s="61" t="s">
        <v>4414</v>
      </c>
      <c r="B3130" s="61" t="s">
        <v>4401</v>
      </c>
      <c r="C3130" s="61" t="s">
        <v>2706</v>
      </c>
      <c r="D3130" s="62" t="s">
        <v>4780</v>
      </c>
      <c r="E3130" s="62" t="s">
        <v>2679</v>
      </c>
      <c r="F3130" s="67" t="s">
        <v>4402</v>
      </c>
      <c r="G3130" s="63">
        <f>VLOOKUP(Emissions!A3130,Population!$A$5:$L$3146,12,FALSE)*'National Throughput'!$B$2</f>
        <v>8791.9365347210642</v>
      </c>
      <c r="H3130" s="12" t="str">
        <f>'Emissions Factors'!$E$2</f>
        <v>EACH</v>
      </c>
      <c r="I3130" s="64">
        <v>515</v>
      </c>
      <c r="J3130" s="65">
        <v>7439976</v>
      </c>
      <c r="K3130" s="66">
        <f>'Emissions Factors'!$C$2</f>
        <v>1.9400679072269228E-9</v>
      </c>
      <c r="L3130" s="67" t="str">
        <f>'Emissions Factors'!$D$2</f>
        <v>LB</v>
      </c>
      <c r="M3130" s="67" t="str">
        <f>'Emissions Factors'!$E$2</f>
        <v>EACH</v>
      </c>
      <c r="N3130" s="68">
        <f t="shared" si="96"/>
        <v>1.7056953913388218E-5</v>
      </c>
      <c r="O3130" s="67" t="str">
        <f t="shared" si="97"/>
        <v>LB</v>
      </c>
    </row>
    <row r="3131" spans="1:15" x14ac:dyDescent="0.25">
      <c r="A3131" s="61" t="s">
        <v>4415</v>
      </c>
      <c r="B3131" s="61" t="s">
        <v>4401</v>
      </c>
      <c r="C3131" s="61" t="s">
        <v>2709</v>
      </c>
      <c r="D3131" s="62" t="s">
        <v>4416</v>
      </c>
      <c r="E3131" s="62" t="s">
        <v>2679</v>
      </c>
      <c r="F3131" s="67" t="s">
        <v>4402</v>
      </c>
      <c r="G3131" s="63">
        <f>VLOOKUP(Emissions!A3131,Population!$A$5:$L$3146,12,FALSE)*'National Throughput'!$B$2</f>
        <v>98850.573970048834</v>
      </c>
      <c r="H3131" s="12" t="str">
        <f>'Emissions Factors'!$E$2</f>
        <v>EACH</v>
      </c>
      <c r="I3131" s="64">
        <v>515</v>
      </c>
      <c r="J3131" s="65">
        <v>7439976</v>
      </c>
      <c r="K3131" s="66">
        <f>'Emissions Factors'!$C$2</f>
        <v>1.9400679072269228E-9</v>
      </c>
      <c r="L3131" s="67" t="str">
        <f>'Emissions Factors'!$D$2</f>
        <v>LB</v>
      </c>
      <c r="M3131" s="67" t="str">
        <f>'Emissions Factors'!$E$2</f>
        <v>EACH</v>
      </c>
      <c r="N3131" s="68">
        <f t="shared" si="96"/>
        <v>1.9177682617025276E-4</v>
      </c>
      <c r="O3131" s="67" t="str">
        <f t="shared" si="97"/>
        <v>LB</v>
      </c>
    </row>
    <row r="3132" spans="1:15" x14ac:dyDescent="0.25">
      <c r="A3132" s="61" t="s">
        <v>4417</v>
      </c>
      <c r="B3132" s="61" t="s">
        <v>4401</v>
      </c>
      <c r="C3132" s="61" t="s">
        <v>2712</v>
      </c>
      <c r="D3132" s="62" t="s">
        <v>4786</v>
      </c>
      <c r="E3132" s="62" t="s">
        <v>2679</v>
      </c>
      <c r="F3132" s="67" t="s">
        <v>4402</v>
      </c>
      <c r="G3132" s="63">
        <f>VLOOKUP(Emissions!A3132,Population!$A$5:$L$3146,12,FALSE)*'National Throughput'!$B$2</f>
        <v>19041.162444904465</v>
      </c>
      <c r="H3132" s="12" t="str">
        <f>'Emissions Factors'!$E$2</f>
        <v>EACH</v>
      </c>
      <c r="I3132" s="64">
        <v>515</v>
      </c>
      <c r="J3132" s="65">
        <v>7439976</v>
      </c>
      <c r="K3132" s="66">
        <f>'Emissions Factors'!$C$2</f>
        <v>1.9400679072269228E-9</v>
      </c>
      <c r="L3132" s="67" t="str">
        <f>'Emissions Factors'!$D$2</f>
        <v>LB</v>
      </c>
      <c r="M3132" s="67" t="str">
        <f>'Emissions Factors'!$E$2</f>
        <v>EACH</v>
      </c>
      <c r="N3132" s="68">
        <f t="shared" si="96"/>
        <v>3.6941148175653683E-5</v>
      </c>
      <c r="O3132" s="67" t="str">
        <f t="shared" si="97"/>
        <v>LB</v>
      </c>
    </row>
    <row r="3133" spans="1:15" x14ac:dyDescent="0.25">
      <c r="A3133" s="61" t="s">
        <v>4418</v>
      </c>
      <c r="B3133" s="61" t="s">
        <v>4401</v>
      </c>
      <c r="C3133" s="61" t="s">
        <v>2715</v>
      </c>
      <c r="D3133" s="62" t="s">
        <v>4419</v>
      </c>
      <c r="E3133" s="62" t="s">
        <v>2679</v>
      </c>
      <c r="F3133" s="67" t="s">
        <v>4402</v>
      </c>
      <c r="G3133" s="63">
        <f>VLOOKUP(Emissions!A3133,Population!$A$5:$L$3146,12,FALSE)*'National Throughput'!$B$2</f>
        <v>83708.506673284966</v>
      </c>
      <c r="H3133" s="12" t="str">
        <f>'Emissions Factors'!$E$2</f>
        <v>EACH</v>
      </c>
      <c r="I3133" s="64">
        <v>515</v>
      </c>
      <c r="J3133" s="65">
        <v>7439976</v>
      </c>
      <c r="K3133" s="66">
        <f>'Emissions Factors'!$C$2</f>
        <v>1.9400679072269228E-9</v>
      </c>
      <c r="L3133" s="67" t="str">
        <f>'Emissions Factors'!$D$2</f>
        <v>LB</v>
      </c>
      <c r="M3133" s="67" t="str">
        <f>'Emissions Factors'!$E$2</f>
        <v>EACH</v>
      </c>
      <c r="N3133" s="68">
        <f t="shared" si="96"/>
        <v>1.6240018735873087E-4</v>
      </c>
      <c r="O3133" s="67" t="str">
        <f t="shared" si="97"/>
        <v>LB</v>
      </c>
    </row>
    <row r="3134" spans="1:15" x14ac:dyDescent="0.25">
      <c r="A3134" s="61" t="s">
        <v>4420</v>
      </c>
      <c r="B3134" s="61" t="s">
        <v>4401</v>
      </c>
      <c r="C3134" s="61" t="s">
        <v>2718</v>
      </c>
      <c r="D3134" s="62" t="s">
        <v>4421</v>
      </c>
      <c r="E3134" s="62" t="s">
        <v>2679</v>
      </c>
      <c r="F3134" s="67" t="s">
        <v>4402</v>
      </c>
      <c r="G3134" s="63">
        <f>VLOOKUP(Emissions!A3134,Population!$A$5:$L$3146,12,FALSE)*'National Throughput'!$B$2</f>
        <v>2525.8998816071362</v>
      </c>
      <c r="H3134" s="12" t="str">
        <f>'Emissions Factors'!$E$2</f>
        <v>EACH</v>
      </c>
      <c r="I3134" s="64">
        <v>515</v>
      </c>
      <c r="J3134" s="65">
        <v>7439976</v>
      </c>
      <c r="K3134" s="66">
        <f>'Emissions Factors'!$C$2</f>
        <v>1.9400679072269228E-9</v>
      </c>
      <c r="L3134" s="67" t="str">
        <f>'Emissions Factors'!$D$2</f>
        <v>LB</v>
      </c>
      <c r="M3134" s="67" t="str">
        <f>'Emissions Factors'!$E$2</f>
        <v>EACH</v>
      </c>
      <c r="N3134" s="68">
        <f t="shared" si="96"/>
        <v>4.900417297174289E-6</v>
      </c>
      <c r="O3134" s="67" t="str">
        <f t="shared" si="97"/>
        <v>LB</v>
      </c>
    </row>
    <row r="3135" spans="1:15" x14ac:dyDescent="0.25">
      <c r="A3135" s="61" t="s">
        <v>4422</v>
      </c>
      <c r="B3135" s="61" t="s">
        <v>4401</v>
      </c>
      <c r="C3135" s="61" t="s">
        <v>2721</v>
      </c>
      <c r="D3135" s="62" t="s">
        <v>5066</v>
      </c>
      <c r="E3135" s="62" t="s">
        <v>2679</v>
      </c>
      <c r="F3135" s="67" t="s">
        <v>4402</v>
      </c>
      <c r="G3135" s="63">
        <f>VLOOKUP(Emissions!A3135,Population!$A$5:$L$3146,12,FALSE)*'National Throughput'!$B$2</f>
        <v>29729.318582179971</v>
      </c>
      <c r="H3135" s="12" t="str">
        <f>'Emissions Factors'!$E$2</f>
        <v>EACH</v>
      </c>
      <c r="I3135" s="64">
        <v>515</v>
      </c>
      <c r="J3135" s="65">
        <v>7439976</v>
      </c>
      <c r="K3135" s="66">
        <f>'Emissions Factors'!$C$2</f>
        <v>1.9400679072269228E-9</v>
      </c>
      <c r="L3135" s="67" t="str">
        <f>'Emissions Factors'!$D$2</f>
        <v>LB</v>
      </c>
      <c r="M3135" s="67" t="str">
        <f>'Emissions Factors'!$E$2</f>
        <v>EACH</v>
      </c>
      <c r="N3135" s="68">
        <f t="shared" si="96"/>
        <v>5.7676896885012365E-5</v>
      </c>
      <c r="O3135" s="67" t="str">
        <f t="shared" si="97"/>
        <v>LB</v>
      </c>
    </row>
    <row r="3136" spans="1:15" x14ac:dyDescent="0.25">
      <c r="A3136" s="61" t="s">
        <v>4423</v>
      </c>
      <c r="B3136" s="61" t="s">
        <v>4401</v>
      </c>
      <c r="C3136" s="61" t="s">
        <v>2724</v>
      </c>
      <c r="D3136" s="62" t="s">
        <v>1643</v>
      </c>
      <c r="E3136" s="62" t="s">
        <v>2679</v>
      </c>
      <c r="F3136" s="67" t="s">
        <v>4402</v>
      </c>
      <c r="G3136" s="63">
        <f>VLOOKUP(Emissions!A3136,Population!$A$5:$L$3146,12,FALSE)*'National Throughput'!$B$2</f>
        <v>9023.7081032323149</v>
      </c>
      <c r="H3136" s="12" t="str">
        <f>'Emissions Factors'!$E$2</f>
        <v>EACH</v>
      </c>
      <c r="I3136" s="64">
        <v>515</v>
      </c>
      <c r="J3136" s="65">
        <v>7439976</v>
      </c>
      <c r="K3136" s="66">
        <f>'Emissions Factors'!$C$2</f>
        <v>1.9400679072269228E-9</v>
      </c>
      <c r="L3136" s="67" t="str">
        <f>'Emissions Factors'!$D$2</f>
        <v>LB</v>
      </c>
      <c r="M3136" s="67" t="str">
        <f>'Emissions Factors'!$E$2</f>
        <v>EACH</v>
      </c>
      <c r="N3136" s="68">
        <f t="shared" si="96"/>
        <v>1.7506606495264541E-5</v>
      </c>
      <c r="O3136" s="67" t="str">
        <f t="shared" si="97"/>
        <v>LB</v>
      </c>
    </row>
    <row r="3137" spans="1:15" x14ac:dyDescent="0.25">
      <c r="A3137" s="61" t="s">
        <v>4424</v>
      </c>
      <c r="B3137" s="61" t="s">
        <v>4401</v>
      </c>
      <c r="C3137" s="61" t="s">
        <v>2727</v>
      </c>
      <c r="D3137" s="62" t="s">
        <v>863</v>
      </c>
      <c r="E3137" s="62" t="s">
        <v>2679</v>
      </c>
      <c r="F3137" s="67" t="s">
        <v>4402</v>
      </c>
      <c r="G3137" s="63">
        <f>VLOOKUP(Emissions!A3137,Population!$A$5:$L$3146,12,FALSE)*'National Throughput'!$B$2</f>
        <v>30798.954626238537</v>
      </c>
      <c r="H3137" s="12" t="str">
        <f>'Emissions Factors'!$E$2</f>
        <v>EACH</v>
      </c>
      <c r="I3137" s="64">
        <v>515</v>
      </c>
      <c r="J3137" s="65">
        <v>7439976</v>
      </c>
      <c r="K3137" s="66">
        <f>'Emissions Factors'!$C$2</f>
        <v>1.9400679072269228E-9</v>
      </c>
      <c r="L3137" s="67" t="str">
        <f>'Emissions Factors'!$D$2</f>
        <v>LB</v>
      </c>
      <c r="M3137" s="67" t="str">
        <f>'Emissions Factors'!$E$2</f>
        <v>EACH</v>
      </c>
      <c r="N3137" s="68">
        <f t="shared" si="96"/>
        <v>5.9752063446503551E-5</v>
      </c>
      <c r="O3137" s="67" t="str">
        <f t="shared" si="97"/>
        <v>LB</v>
      </c>
    </row>
    <row r="3138" spans="1:15" x14ac:dyDescent="0.25">
      <c r="A3138" s="61" t="s">
        <v>4425</v>
      </c>
      <c r="B3138" s="61" t="s">
        <v>4401</v>
      </c>
      <c r="C3138" s="61" t="s">
        <v>2730</v>
      </c>
      <c r="D3138" s="62" t="s">
        <v>4426</v>
      </c>
      <c r="E3138" s="62" t="s">
        <v>2679</v>
      </c>
      <c r="F3138" s="67" t="s">
        <v>4402</v>
      </c>
      <c r="G3138" s="63">
        <f>VLOOKUP(Emissions!A3138,Population!$A$5:$L$3146,12,FALSE)*'National Throughput'!$B$2</f>
        <v>10313.834798750699</v>
      </c>
      <c r="H3138" s="12" t="str">
        <f>'Emissions Factors'!$E$2</f>
        <v>EACH</v>
      </c>
      <c r="I3138" s="64">
        <v>515</v>
      </c>
      <c r="J3138" s="65">
        <v>7439976</v>
      </c>
      <c r="K3138" s="66">
        <f>'Emissions Factors'!$C$2</f>
        <v>1.9400679072269228E-9</v>
      </c>
      <c r="L3138" s="67" t="str">
        <f>'Emissions Factors'!$D$2</f>
        <v>LB</v>
      </c>
      <c r="M3138" s="67" t="str">
        <f>'Emissions Factors'!$E$2</f>
        <v>EACH</v>
      </c>
      <c r="N3138" s="68">
        <f t="shared" ref="N3138:N3143" si="98">K3138*G3138</f>
        <v>2.0009539893496478E-5</v>
      </c>
      <c r="O3138" s="67" t="str">
        <f t="shared" ref="O3138:O3201" si="99">L3138</f>
        <v>LB</v>
      </c>
    </row>
    <row r="3139" spans="1:15" x14ac:dyDescent="0.25">
      <c r="A3139" s="61" t="s">
        <v>4427</v>
      </c>
      <c r="B3139" s="61" t="s">
        <v>4401</v>
      </c>
      <c r="C3139" s="61" t="s">
        <v>2733</v>
      </c>
      <c r="D3139" s="62" t="s">
        <v>4428</v>
      </c>
      <c r="E3139" s="62" t="s">
        <v>2679</v>
      </c>
      <c r="F3139" s="67" t="s">
        <v>4402</v>
      </c>
      <c r="G3139" s="63">
        <f>VLOOKUP(Emissions!A3139,Population!$A$5:$L$3146,12,FALSE)*'National Throughput'!$B$2</f>
        <v>46159.461498634679</v>
      </c>
      <c r="H3139" s="12" t="str">
        <f>'Emissions Factors'!$E$2</f>
        <v>EACH</v>
      </c>
      <c r="I3139" s="64">
        <v>515</v>
      </c>
      <c r="J3139" s="65">
        <v>7439976</v>
      </c>
      <c r="K3139" s="66">
        <f>'Emissions Factors'!$C$2</f>
        <v>1.9400679072269228E-9</v>
      </c>
      <c r="L3139" s="67" t="str">
        <f>'Emissions Factors'!$D$2</f>
        <v>LB</v>
      </c>
      <c r="M3139" s="67" t="str">
        <f>'Emissions Factors'!$E$2</f>
        <v>EACH</v>
      </c>
      <c r="N3139" s="68">
        <f t="shared" si="98"/>
        <v>8.9552489868377903E-5</v>
      </c>
      <c r="O3139" s="67" t="str">
        <f t="shared" si="99"/>
        <v>LB</v>
      </c>
    </row>
    <row r="3140" spans="1:15" x14ac:dyDescent="0.25">
      <c r="A3140" s="61" t="s">
        <v>4429</v>
      </c>
      <c r="B3140" s="61" t="s">
        <v>4401</v>
      </c>
      <c r="C3140" s="61" t="s">
        <v>2736</v>
      </c>
      <c r="D3140" s="62" t="s">
        <v>271</v>
      </c>
      <c r="E3140" s="62" t="s">
        <v>2679</v>
      </c>
      <c r="F3140" s="67" t="s">
        <v>4402</v>
      </c>
      <c r="G3140" s="63">
        <f>VLOOKUP(Emissions!A3140,Population!$A$5:$L$3146,12,FALSE)*'National Throughput'!$B$2</f>
        <v>23515.584362668142</v>
      </c>
      <c r="H3140" s="12" t="str">
        <f>'Emissions Factors'!$E$2</f>
        <v>EACH</v>
      </c>
      <c r="I3140" s="64">
        <v>515</v>
      </c>
      <c r="J3140" s="65">
        <v>7439976</v>
      </c>
      <c r="K3140" s="66">
        <f>'Emissions Factors'!$C$2</f>
        <v>1.9400679072269228E-9</v>
      </c>
      <c r="L3140" s="67" t="str">
        <f>'Emissions Factors'!$D$2</f>
        <v>LB</v>
      </c>
      <c r="M3140" s="67" t="str">
        <f>'Emissions Factors'!$E$2</f>
        <v>EACH</v>
      </c>
      <c r="N3140" s="68">
        <f t="shared" si="98"/>
        <v>4.5621830541699734E-5</v>
      </c>
      <c r="O3140" s="67" t="str">
        <f t="shared" si="99"/>
        <v>LB</v>
      </c>
    </row>
    <row r="3141" spans="1:15" x14ac:dyDescent="0.25">
      <c r="A3141" s="61" t="s">
        <v>4430</v>
      </c>
      <c r="B3141" s="61" t="s">
        <v>4401</v>
      </c>
      <c r="C3141" s="61" t="s">
        <v>2739</v>
      </c>
      <c r="D3141" s="62" t="s">
        <v>4431</v>
      </c>
      <c r="E3141" s="62" t="s">
        <v>2679</v>
      </c>
      <c r="F3141" s="67" t="s">
        <v>4402</v>
      </c>
      <c r="G3141" s="63">
        <f>VLOOKUP(Emissions!A3141,Population!$A$5:$L$3146,12,FALSE)*'National Throughput'!$B$2</f>
        <v>21437.844549377009</v>
      </c>
      <c r="H3141" s="12" t="str">
        <f>'Emissions Factors'!$E$2</f>
        <v>EACH</v>
      </c>
      <c r="I3141" s="64">
        <v>515</v>
      </c>
      <c r="J3141" s="65">
        <v>7439976</v>
      </c>
      <c r="K3141" s="66">
        <f>'Emissions Factors'!$C$2</f>
        <v>1.9400679072269228E-9</v>
      </c>
      <c r="L3141" s="67" t="str">
        <f>'Emissions Factors'!$D$2</f>
        <v>LB</v>
      </c>
      <c r="M3141" s="67" t="str">
        <f>'Emissions Factors'!$E$2</f>
        <v>EACH</v>
      </c>
      <c r="N3141" s="68">
        <f t="shared" si="98"/>
        <v>4.1590874210365949E-5</v>
      </c>
      <c r="O3141" s="67" t="str">
        <f t="shared" si="99"/>
        <v>LB</v>
      </c>
    </row>
    <row r="3142" spans="1:15" x14ac:dyDescent="0.25">
      <c r="A3142" s="61" t="s">
        <v>4432</v>
      </c>
      <c r="B3142" s="61" t="s">
        <v>4401</v>
      </c>
      <c r="C3142" s="61" t="s">
        <v>2742</v>
      </c>
      <c r="D3142" s="62" t="s">
        <v>4433</v>
      </c>
      <c r="E3142" s="62" t="s">
        <v>2679</v>
      </c>
      <c r="F3142" s="67" t="s">
        <v>4402</v>
      </c>
      <c r="G3142" s="63">
        <f>VLOOKUP(Emissions!A3142,Population!$A$5:$L$3146,12,FALSE)*'National Throughput'!$B$2</f>
        <v>8534.5265183656466</v>
      </c>
      <c r="H3142" s="12" t="str">
        <f>'Emissions Factors'!$E$2</f>
        <v>EACH</v>
      </c>
      <c r="I3142" s="64">
        <v>515</v>
      </c>
      <c r="J3142" s="65">
        <v>7439976</v>
      </c>
      <c r="K3142" s="66">
        <f>'Emissions Factors'!$C$2</f>
        <v>1.9400679072269228E-9</v>
      </c>
      <c r="L3142" s="67" t="str">
        <f>'Emissions Factors'!$D$2</f>
        <v>LB</v>
      </c>
      <c r="M3142" s="67" t="str">
        <f>'Emissions Factors'!$E$2</f>
        <v>EACH</v>
      </c>
      <c r="N3142" s="68">
        <f t="shared" si="98"/>
        <v>1.6557561001658317E-5</v>
      </c>
      <c r="O3142" s="67" t="str">
        <f t="shared" si="99"/>
        <v>LB</v>
      </c>
    </row>
    <row r="3143" spans="1:15" x14ac:dyDescent="0.25">
      <c r="A3143" s="61" t="s">
        <v>4434</v>
      </c>
      <c r="B3143" s="61" t="s">
        <v>4401</v>
      </c>
      <c r="C3143" s="61" t="s">
        <v>2745</v>
      </c>
      <c r="D3143" s="62" t="s">
        <v>4435</v>
      </c>
      <c r="E3143" s="62" t="s">
        <v>2679</v>
      </c>
      <c r="F3143" s="67" t="s">
        <v>4402</v>
      </c>
      <c r="G3143" s="63">
        <f>VLOOKUP(Emissions!A3143,Population!$A$5:$L$3146,12,FALSE)*'National Throughput'!$B$2</f>
        <v>7384.8985170332871</v>
      </c>
      <c r="H3143" s="12" t="str">
        <f>'Emissions Factors'!$E$2</f>
        <v>EACH</v>
      </c>
      <c r="I3143" s="64">
        <v>515</v>
      </c>
      <c r="J3143" s="65">
        <v>7439976</v>
      </c>
      <c r="K3143" s="66">
        <f>'Emissions Factors'!$C$2</f>
        <v>1.9400679072269228E-9</v>
      </c>
      <c r="L3143" s="67" t="str">
        <f>'Emissions Factors'!$D$2</f>
        <v>LB</v>
      </c>
      <c r="M3143" s="67" t="str">
        <f>'Emissions Factors'!$E$2</f>
        <v>EACH</v>
      </c>
      <c r="N3143" s="68">
        <f t="shared" si="98"/>
        <v>1.4327204611023976E-5</v>
      </c>
      <c r="O3143" s="67" t="str">
        <f t="shared" si="99"/>
        <v>LB</v>
      </c>
    </row>
    <row r="3144" spans="1:15" x14ac:dyDescent="0.25">
      <c r="A3144" s="61" t="s">
        <v>23743</v>
      </c>
      <c r="B3144" s="61" t="s">
        <v>23744</v>
      </c>
      <c r="C3144" s="61" t="s">
        <v>2677</v>
      </c>
      <c r="D3144" s="62" t="s">
        <v>23745</v>
      </c>
      <c r="E3144" s="62" t="s">
        <v>23746</v>
      </c>
      <c r="F3144" s="67" t="s">
        <v>23740</v>
      </c>
      <c r="G3144" s="63">
        <f>'PR_USVI Emissions'!G7</f>
        <v>19188</v>
      </c>
      <c r="H3144" s="12" t="str">
        <f>'Emissions Factors'!$E$2</f>
        <v>EACH</v>
      </c>
      <c r="I3144" s="64">
        <v>515</v>
      </c>
      <c r="J3144" s="65">
        <v>7439976</v>
      </c>
      <c r="K3144" s="66">
        <f>'PR_USVI Emissions'!$L$2</f>
        <v>1.9896131941430326E-9</v>
      </c>
      <c r="L3144" s="67" t="str">
        <f>'Emissions Factors'!$D$2</f>
        <v>LB</v>
      </c>
      <c r="M3144" s="67" t="str">
        <f>'Emissions Factors'!$E$2</f>
        <v>EACH</v>
      </c>
      <c r="N3144" s="68">
        <f>'PR_USVI Emissions'!H7</f>
        <v>3.817669796921651E-5</v>
      </c>
      <c r="O3144" s="67" t="str">
        <f t="shared" si="99"/>
        <v>LB</v>
      </c>
    </row>
    <row r="3145" spans="1:15" x14ac:dyDescent="0.25">
      <c r="A3145" s="61" t="s">
        <v>23747</v>
      </c>
      <c r="B3145" s="61" t="s">
        <v>23744</v>
      </c>
      <c r="C3145" s="61" t="s">
        <v>2682</v>
      </c>
      <c r="D3145" s="62" t="s">
        <v>23748</v>
      </c>
      <c r="E3145" s="62" t="s">
        <v>23746</v>
      </c>
      <c r="F3145" s="67" t="s">
        <v>23740</v>
      </c>
      <c r="G3145" s="63">
        <f>'PR_USVI Emissions'!G8</f>
        <v>41176</v>
      </c>
      <c r="H3145" s="12" t="str">
        <f>'Emissions Factors'!$E$2</f>
        <v>EACH</v>
      </c>
      <c r="I3145" s="64">
        <v>515</v>
      </c>
      <c r="J3145" s="65">
        <v>7439976</v>
      </c>
      <c r="K3145" s="66">
        <f>'PR_USVI Emissions'!$L$2</f>
        <v>1.9896131941430326E-9</v>
      </c>
      <c r="L3145" s="67" t="str">
        <f>'Emissions Factors'!$D$2</f>
        <v>LB</v>
      </c>
      <c r="M3145" s="67" t="str">
        <f>'Emissions Factors'!$E$2</f>
        <v>EACH</v>
      </c>
      <c r="N3145" s="68">
        <f>'PR_USVI Emissions'!H8</f>
        <v>8.1924312882033511E-5</v>
      </c>
      <c r="O3145" s="67" t="str">
        <f t="shared" si="99"/>
        <v>LB</v>
      </c>
    </row>
    <row r="3146" spans="1:15" x14ac:dyDescent="0.25">
      <c r="A3146" s="61" t="s">
        <v>23749</v>
      </c>
      <c r="B3146" s="61" t="s">
        <v>23744</v>
      </c>
      <c r="C3146" s="61" t="s">
        <v>2685</v>
      </c>
      <c r="D3146" s="62" t="s">
        <v>23750</v>
      </c>
      <c r="E3146" s="62" t="s">
        <v>23746</v>
      </c>
      <c r="F3146" s="67" t="s">
        <v>23740</v>
      </c>
      <c r="G3146" s="63">
        <f>'PR_USVI Emissions'!G9</f>
        <v>59068</v>
      </c>
      <c r="H3146" s="12" t="str">
        <f>'Emissions Factors'!$E$2</f>
        <v>EACH</v>
      </c>
      <c r="I3146" s="64">
        <v>515</v>
      </c>
      <c r="J3146" s="65">
        <v>7439976</v>
      </c>
      <c r="K3146" s="66">
        <f>'PR_USVI Emissions'!$L$2</f>
        <v>1.9896131941430326E-9</v>
      </c>
      <c r="L3146" s="67" t="str">
        <f>'Emissions Factors'!$D$2</f>
        <v>LB</v>
      </c>
      <c r="M3146" s="67" t="str">
        <f>'Emissions Factors'!$E$2</f>
        <v>EACH</v>
      </c>
      <c r="N3146" s="68">
        <f>'PR_USVI Emissions'!H9</f>
        <v>1.1752247215164065E-4</v>
      </c>
      <c r="O3146" s="67" t="str">
        <f t="shared" si="99"/>
        <v>LB</v>
      </c>
    </row>
    <row r="3147" spans="1:15" x14ac:dyDescent="0.25">
      <c r="A3147" s="61" t="s">
        <v>23751</v>
      </c>
      <c r="B3147" s="61" t="s">
        <v>23744</v>
      </c>
      <c r="C3147" s="61" t="s">
        <v>2688</v>
      </c>
      <c r="D3147" s="62" t="s">
        <v>23752</v>
      </c>
      <c r="E3147" s="62" t="s">
        <v>23746</v>
      </c>
      <c r="F3147" s="67" t="s">
        <v>23740</v>
      </c>
      <c r="G3147" s="63">
        <f>'PR_USVI Emissions'!G10</f>
        <v>28083</v>
      </c>
      <c r="H3147" s="12" t="str">
        <f>'Emissions Factors'!$E$2</f>
        <v>EACH</v>
      </c>
      <c r="I3147" s="64">
        <v>515</v>
      </c>
      <c r="J3147" s="65">
        <v>7439976</v>
      </c>
      <c r="K3147" s="66">
        <f>'PR_USVI Emissions'!$L$2</f>
        <v>1.9896131941430326E-9</v>
      </c>
      <c r="L3147" s="67" t="str">
        <f>'Emissions Factors'!$D$2</f>
        <v>LB</v>
      </c>
      <c r="M3147" s="67" t="str">
        <f>'Emissions Factors'!$E$2</f>
        <v>EACH</v>
      </c>
      <c r="N3147" s="68">
        <f>'PR_USVI Emissions'!H10</f>
        <v>5.5874307331118786E-5</v>
      </c>
      <c r="O3147" s="67" t="str">
        <f t="shared" si="99"/>
        <v>LB</v>
      </c>
    </row>
    <row r="3148" spans="1:15" x14ac:dyDescent="0.25">
      <c r="A3148" s="61" t="s">
        <v>23753</v>
      </c>
      <c r="B3148" s="61" t="s">
        <v>23744</v>
      </c>
      <c r="C3148" s="61" t="s">
        <v>2691</v>
      </c>
      <c r="D3148" s="62" t="s">
        <v>23754</v>
      </c>
      <c r="E3148" s="62" t="s">
        <v>23746</v>
      </c>
      <c r="F3148" s="67" t="s">
        <v>23740</v>
      </c>
      <c r="G3148" s="63">
        <f>'PR_USVI Emissions'!G11</f>
        <v>25241</v>
      </c>
      <c r="H3148" s="12" t="str">
        <f>'Emissions Factors'!$E$2</f>
        <v>EACH</v>
      </c>
      <c r="I3148" s="64">
        <v>515</v>
      </c>
      <c r="J3148" s="65">
        <v>7439976</v>
      </c>
      <c r="K3148" s="66">
        <f>'PR_USVI Emissions'!$L$2</f>
        <v>1.9896131941430326E-9</v>
      </c>
      <c r="L3148" s="67" t="str">
        <f>'Emissions Factors'!$D$2</f>
        <v>LB</v>
      </c>
      <c r="M3148" s="67" t="str">
        <f>'Emissions Factors'!$E$2</f>
        <v>EACH</v>
      </c>
      <c r="N3148" s="68">
        <f>'PR_USVI Emissions'!H11</f>
        <v>5.0219826633364286E-5</v>
      </c>
      <c r="O3148" s="67" t="str">
        <f t="shared" si="99"/>
        <v>LB</v>
      </c>
    </row>
    <row r="3149" spans="1:15" x14ac:dyDescent="0.25">
      <c r="A3149" s="61" t="s">
        <v>23755</v>
      </c>
      <c r="B3149" s="61" t="s">
        <v>23744</v>
      </c>
      <c r="C3149" s="61" t="s">
        <v>2694</v>
      </c>
      <c r="D3149" s="62" t="s">
        <v>23756</v>
      </c>
      <c r="E3149" s="62" t="s">
        <v>23746</v>
      </c>
      <c r="F3149" s="67" t="s">
        <v>23740</v>
      </c>
      <c r="G3149" s="63">
        <f>'PR_USVI Emissions'!G12</f>
        <v>28874</v>
      </c>
      <c r="H3149" s="12" t="str">
        <f>'Emissions Factors'!$E$2</f>
        <v>EACH</v>
      </c>
      <c r="I3149" s="64">
        <v>515</v>
      </c>
      <c r="J3149" s="65">
        <v>7439976</v>
      </c>
      <c r="K3149" s="66">
        <f>'PR_USVI Emissions'!$L$2</f>
        <v>1.9896131941430326E-9</v>
      </c>
      <c r="L3149" s="67" t="str">
        <f>'Emissions Factors'!$D$2</f>
        <v>LB</v>
      </c>
      <c r="M3149" s="67" t="str">
        <f>'Emissions Factors'!$E$2</f>
        <v>EACH</v>
      </c>
      <c r="N3149" s="68">
        <f>'PR_USVI Emissions'!H12</f>
        <v>5.7448091367685922E-5</v>
      </c>
      <c r="O3149" s="67" t="str">
        <f t="shared" si="99"/>
        <v>LB</v>
      </c>
    </row>
    <row r="3150" spans="1:15" x14ac:dyDescent="0.25">
      <c r="A3150" s="61" t="s">
        <v>23757</v>
      </c>
      <c r="B3150" s="61" t="s">
        <v>23744</v>
      </c>
      <c r="C3150" s="61" t="s">
        <v>2697</v>
      </c>
      <c r="D3150" s="62" t="s">
        <v>23758</v>
      </c>
      <c r="E3150" s="62" t="s">
        <v>23746</v>
      </c>
      <c r="F3150" s="67" t="s">
        <v>23740</v>
      </c>
      <c r="G3150" s="63">
        <f>'PR_USVI Emissions'!G13</f>
        <v>93969</v>
      </c>
      <c r="H3150" s="12" t="str">
        <f>'Emissions Factors'!$E$2</f>
        <v>EACH</v>
      </c>
      <c r="I3150" s="64">
        <v>515</v>
      </c>
      <c r="J3150" s="65">
        <v>7439976</v>
      </c>
      <c r="K3150" s="66">
        <f>'PR_USVI Emissions'!$L$2</f>
        <v>1.9896131941430326E-9</v>
      </c>
      <c r="L3150" s="67" t="str">
        <f>'Emissions Factors'!$D$2</f>
        <v>LB</v>
      </c>
      <c r="M3150" s="67" t="str">
        <f>'Emissions Factors'!$E$2</f>
        <v>EACH</v>
      </c>
      <c r="N3150" s="68">
        <f>'PR_USVI Emissions'!H13</f>
        <v>1.8696196224042664E-4</v>
      </c>
      <c r="O3150" s="67" t="str">
        <f t="shared" si="99"/>
        <v>LB</v>
      </c>
    </row>
    <row r="3151" spans="1:15" x14ac:dyDescent="0.25">
      <c r="A3151" s="61" t="s">
        <v>23759</v>
      </c>
      <c r="B3151" s="61" t="s">
        <v>23744</v>
      </c>
      <c r="C3151" s="61" t="s">
        <v>2700</v>
      </c>
      <c r="D3151" s="62" t="s">
        <v>23760</v>
      </c>
      <c r="E3151" s="62" t="s">
        <v>23746</v>
      </c>
      <c r="F3151" s="67" t="s">
        <v>23740</v>
      </c>
      <c r="G3151" s="63">
        <f>'PR_USVI Emissions'!G14</f>
        <v>19255</v>
      </c>
      <c r="H3151" s="12" t="str">
        <f>'Emissions Factors'!$E$2</f>
        <v>EACH</v>
      </c>
      <c r="I3151" s="64">
        <v>515</v>
      </c>
      <c r="J3151" s="65">
        <v>7439976</v>
      </c>
      <c r="K3151" s="66">
        <f>'PR_USVI Emissions'!$L$2</f>
        <v>1.9896131941430326E-9</v>
      </c>
      <c r="L3151" s="67" t="str">
        <f>'Emissions Factors'!$D$2</f>
        <v>LB</v>
      </c>
      <c r="M3151" s="67" t="str">
        <f>'Emissions Factors'!$E$2</f>
        <v>EACH</v>
      </c>
      <c r="N3151" s="68">
        <f>'PR_USVI Emissions'!H14</f>
        <v>3.8310002053224091E-5</v>
      </c>
      <c r="O3151" s="67" t="str">
        <f t="shared" si="99"/>
        <v>LB</v>
      </c>
    </row>
    <row r="3152" spans="1:15" x14ac:dyDescent="0.25">
      <c r="A3152" s="61" t="s">
        <v>23761</v>
      </c>
      <c r="B3152" s="61" t="s">
        <v>23744</v>
      </c>
      <c r="C3152" s="61" t="s">
        <v>2703</v>
      </c>
      <c r="D3152" s="62" t="s">
        <v>23762</v>
      </c>
      <c r="E3152" s="62" t="s">
        <v>23746</v>
      </c>
      <c r="F3152" s="67" t="s">
        <v>23740</v>
      </c>
      <c r="G3152" s="63">
        <f>'PR_USVI Emissions'!G15</f>
        <v>24908</v>
      </c>
      <c r="H3152" s="12" t="str">
        <f>'Emissions Factors'!$E$2</f>
        <v>EACH</v>
      </c>
      <c r="I3152" s="64">
        <v>515</v>
      </c>
      <c r="J3152" s="65">
        <v>7439976</v>
      </c>
      <c r="K3152" s="66">
        <f>'PR_USVI Emissions'!$L$2</f>
        <v>1.9896131941430326E-9</v>
      </c>
      <c r="L3152" s="67" t="str">
        <f>'Emissions Factors'!$D$2</f>
        <v>LB</v>
      </c>
      <c r="M3152" s="67" t="str">
        <f>'Emissions Factors'!$E$2</f>
        <v>EACH</v>
      </c>
      <c r="N3152" s="68">
        <f>'PR_USVI Emissions'!H15</f>
        <v>4.9557285439714657E-5</v>
      </c>
      <c r="O3152" s="67" t="str">
        <f t="shared" si="99"/>
        <v>LB</v>
      </c>
    </row>
    <row r="3153" spans="1:15" x14ac:dyDescent="0.25">
      <c r="A3153" s="61" t="s">
        <v>23763</v>
      </c>
      <c r="B3153" s="61" t="s">
        <v>23744</v>
      </c>
      <c r="C3153" s="61" t="s">
        <v>2706</v>
      </c>
      <c r="D3153" s="62" t="s">
        <v>23764</v>
      </c>
      <c r="E3153" s="62" t="s">
        <v>23746</v>
      </c>
      <c r="F3153" s="67" t="s">
        <v>23740</v>
      </c>
      <c r="G3153" s="63">
        <f>'PR_USVI Emissions'!G16</f>
        <v>30045</v>
      </c>
      <c r="H3153" s="12" t="str">
        <f>'Emissions Factors'!$E$2</f>
        <v>EACH</v>
      </c>
      <c r="I3153" s="64">
        <v>515</v>
      </c>
      <c r="J3153" s="65">
        <v>7439976</v>
      </c>
      <c r="K3153" s="66">
        <f>'PR_USVI Emissions'!$L$2</f>
        <v>1.9896131941430326E-9</v>
      </c>
      <c r="L3153" s="67" t="str">
        <f>'Emissions Factors'!$D$2</f>
        <v>LB</v>
      </c>
      <c r="M3153" s="67" t="str">
        <f>'Emissions Factors'!$E$2</f>
        <v>EACH</v>
      </c>
      <c r="N3153" s="68">
        <f>'PR_USVI Emissions'!H16</f>
        <v>5.9777928418027414E-5</v>
      </c>
      <c r="O3153" s="67" t="str">
        <f t="shared" si="99"/>
        <v>LB</v>
      </c>
    </row>
    <row r="3154" spans="1:15" x14ac:dyDescent="0.25">
      <c r="A3154" s="61" t="s">
        <v>23765</v>
      </c>
      <c r="B3154" s="61" t="s">
        <v>23744</v>
      </c>
      <c r="C3154" s="61" t="s">
        <v>2709</v>
      </c>
      <c r="D3154" s="62" t="s">
        <v>23766</v>
      </c>
      <c r="E3154" s="62" t="s">
        <v>23746</v>
      </c>
      <c r="F3154" s="67" t="s">
        <v>23740</v>
      </c>
      <c r="G3154" s="63">
        <f>'PR_USVI Emissions'!G17</f>
        <v>201273</v>
      </c>
      <c r="H3154" s="12" t="str">
        <f>'Emissions Factors'!$E$2</f>
        <v>EACH</v>
      </c>
      <c r="I3154" s="64">
        <v>515</v>
      </c>
      <c r="J3154" s="65">
        <v>7439976</v>
      </c>
      <c r="K3154" s="66">
        <f>'PR_USVI Emissions'!$L$2</f>
        <v>1.9896131941430326E-9</v>
      </c>
      <c r="L3154" s="67" t="str">
        <f>'Emissions Factors'!$D$2</f>
        <v>LB</v>
      </c>
      <c r="M3154" s="67" t="str">
        <f>'Emissions Factors'!$E$2</f>
        <v>EACH</v>
      </c>
      <c r="N3154" s="68">
        <f>'PR_USVI Emissions'!H17</f>
        <v>4.0045541642475061E-4</v>
      </c>
      <c r="O3154" s="67" t="str">
        <f t="shared" si="99"/>
        <v>LB</v>
      </c>
    </row>
    <row r="3155" spans="1:15" x14ac:dyDescent="0.25">
      <c r="A3155" s="61" t="s">
        <v>23767</v>
      </c>
      <c r="B3155" s="61" t="s">
        <v>23744</v>
      </c>
      <c r="C3155" s="61" t="s">
        <v>2712</v>
      </c>
      <c r="D3155" s="62" t="s">
        <v>23768</v>
      </c>
      <c r="E3155" s="62" t="s">
        <v>23746</v>
      </c>
      <c r="F3155" s="67" t="s">
        <v>23740</v>
      </c>
      <c r="G3155" s="63">
        <f>'PR_USVI Emissions'!G18</f>
        <v>50706</v>
      </c>
      <c r="H3155" s="12" t="str">
        <f>'Emissions Factors'!$E$2</f>
        <v>EACH</v>
      </c>
      <c r="I3155" s="64">
        <v>515</v>
      </c>
      <c r="J3155" s="65">
        <v>7439976</v>
      </c>
      <c r="K3155" s="66">
        <f>'PR_USVI Emissions'!$L$2</f>
        <v>1.9896131941430326E-9</v>
      </c>
      <c r="L3155" s="67" t="str">
        <f>'Emissions Factors'!$D$2</f>
        <v>LB</v>
      </c>
      <c r="M3155" s="67" t="str">
        <f>'Emissions Factors'!$E$2</f>
        <v>EACH</v>
      </c>
      <c r="N3155" s="68">
        <f>'PR_USVI Emissions'!H18</f>
        <v>1.0088532662221661E-4</v>
      </c>
      <c r="O3155" s="67" t="str">
        <f t="shared" si="99"/>
        <v>LB</v>
      </c>
    </row>
    <row r="3156" spans="1:15" x14ac:dyDescent="0.25">
      <c r="A3156" s="61" t="s">
        <v>23769</v>
      </c>
      <c r="B3156" s="61" t="s">
        <v>23744</v>
      </c>
      <c r="C3156" s="61" t="s">
        <v>2715</v>
      </c>
      <c r="D3156" s="62" t="s">
        <v>23770</v>
      </c>
      <c r="E3156" s="62" t="s">
        <v>23746</v>
      </c>
      <c r="F3156" s="67" t="s">
        <v>23740</v>
      </c>
      <c r="G3156" s="63">
        <f>'PR_USVI Emissions'!G19</f>
        <v>140166</v>
      </c>
      <c r="H3156" s="12" t="str">
        <f>'Emissions Factors'!$E$2</f>
        <v>EACH</v>
      </c>
      <c r="I3156" s="64">
        <v>515</v>
      </c>
      <c r="J3156" s="65">
        <v>7439976</v>
      </c>
      <c r="K3156" s="66">
        <f>'PR_USVI Emissions'!$L$2</f>
        <v>1.9896131941430326E-9</v>
      </c>
      <c r="L3156" s="67" t="str">
        <f>'Emissions Factors'!$D$2</f>
        <v>LB</v>
      </c>
      <c r="M3156" s="67" t="str">
        <f>'Emissions Factors'!$E$2</f>
        <v>EACH</v>
      </c>
      <c r="N3156" s="68">
        <f>'PR_USVI Emissions'!H19</f>
        <v>2.7887612297025231E-4</v>
      </c>
      <c r="O3156" s="67" t="str">
        <f t="shared" si="99"/>
        <v>LB</v>
      </c>
    </row>
    <row r="3157" spans="1:15" x14ac:dyDescent="0.25">
      <c r="A3157" s="61" t="s">
        <v>23771</v>
      </c>
      <c r="B3157" s="61" t="s">
        <v>23744</v>
      </c>
      <c r="C3157" s="61" t="s">
        <v>2718</v>
      </c>
      <c r="D3157" s="62" t="s">
        <v>23772</v>
      </c>
      <c r="E3157" s="62" t="s">
        <v>23746</v>
      </c>
      <c r="F3157" s="67" t="s">
        <v>23740</v>
      </c>
      <c r="G3157" s="63">
        <f>'PR_USVI Emissions'!G20</f>
        <v>34438</v>
      </c>
      <c r="H3157" s="12" t="str">
        <f>'Emissions Factors'!$E$2</f>
        <v>EACH</v>
      </c>
      <c r="I3157" s="64">
        <v>515</v>
      </c>
      <c r="J3157" s="65">
        <v>7439976</v>
      </c>
      <c r="K3157" s="66">
        <f>'PR_USVI Emissions'!$L$2</f>
        <v>1.9896131941430326E-9</v>
      </c>
      <c r="L3157" s="67" t="str">
        <f>'Emissions Factors'!$D$2</f>
        <v>LB</v>
      </c>
      <c r="M3157" s="67" t="str">
        <f>'Emissions Factors'!$E$2</f>
        <v>EACH</v>
      </c>
      <c r="N3157" s="68">
        <f>'PR_USVI Emissions'!H20</f>
        <v>6.8518299179897758E-5</v>
      </c>
      <c r="O3157" s="67" t="str">
        <f t="shared" si="99"/>
        <v>LB</v>
      </c>
    </row>
    <row r="3158" spans="1:15" x14ac:dyDescent="0.25">
      <c r="A3158" s="61" t="s">
        <v>23773</v>
      </c>
      <c r="B3158" s="61" t="s">
        <v>23744</v>
      </c>
      <c r="C3158" s="61" t="s">
        <v>2721</v>
      </c>
      <c r="D3158" s="62" t="s">
        <v>23774</v>
      </c>
      <c r="E3158" s="62" t="s">
        <v>23746</v>
      </c>
      <c r="F3158" s="67" t="s">
        <v>23740</v>
      </c>
      <c r="G3158" s="63">
        <f>'PR_USVI Emissions'!G21</f>
        <v>47655</v>
      </c>
      <c r="H3158" s="12" t="str">
        <f>'Emissions Factors'!$E$2</f>
        <v>EACH</v>
      </c>
      <c r="I3158" s="64">
        <v>515</v>
      </c>
      <c r="J3158" s="65">
        <v>7439976</v>
      </c>
      <c r="K3158" s="66">
        <f>'PR_USVI Emissions'!$L$2</f>
        <v>1.9896131941430326E-9</v>
      </c>
      <c r="L3158" s="67" t="str">
        <f>'Emissions Factors'!$D$2</f>
        <v>LB</v>
      </c>
      <c r="M3158" s="67" t="str">
        <f>'Emissions Factors'!$E$2</f>
        <v>EACH</v>
      </c>
      <c r="N3158" s="68">
        <f>'PR_USVI Emissions'!H21</f>
        <v>9.4815016766886212E-5</v>
      </c>
      <c r="O3158" s="67" t="str">
        <f t="shared" si="99"/>
        <v>LB</v>
      </c>
    </row>
    <row r="3159" spans="1:15" x14ac:dyDescent="0.25">
      <c r="A3159" s="61" t="s">
        <v>23775</v>
      </c>
      <c r="B3159" s="61" t="s">
        <v>23744</v>
      </c>
      <c r="C3159" s="61" t="s">
        <v>2724</v>
      </c>
      <c r="D3159" s="62" t="s">
        <v>23776</v>
      </c>
      <c r="E3159" s="62" t="s">
        <v>23746</v>
      </c>
      <c r="F3159" s="67" t="s">
        <v>23740</v>
      </c>
      <c r="G3159" s="63">
        <f>'PR_USVI Emissions'!G22</f>
        <v>171310</v>
      </c>
      <c r="H3159" s="12" t="str">
        <f>'Emissions Factors'!$E$2</f>
        <v>EACH</v>
      </c>
      <c r="I3159" s="64">
        <v>515</v>
      </c>
      <c r="J3159" s="65">
        <v>7439976</v>
      </c>
      <c r="K3159" s="66">
        <f>'PR_USVI Emissions'!$L$2</f>
        <v>1.9896131941430326E-9</v>
      </c>
      <c r="L3159" s="67" t="str">
        <f>'Emissions Factors'!$D$2</f>
        <v>LB</v>
      </c>
      <c r="M3159" s="67" t="str">
        <f>'Emissions Factors'!$E$2</f>
        <v>EACH</v>
      </c>
      <c r="N3159" s="68">
        <f>'PR_USVI Emissions'!H22</f>
        <v>3.4084063628864289E-4</v>
      </c>
      <c r="O3159" s="67" t="str">
        <f t="shared" si="99"/>
        <v>LB</v>
      </c>
    </row>
    <row r="3160" spans="1:15" x14ac:dyDescent="0.25">
      <c r="A3160" s="61" t="s">
        <v>23777</v>
      </c>
      <c r="B3160" s="61" t="s">
        <v>23744</v>
      </c>
      <c r="C3160" s="61" t="s">
        <v>2727</v>
      </c>
      <c r="D3160" s="62" t="s">
        <v>23778</v>
      </c>
      <c r="E3160" s="62" t="s">
        <v>23746</v>
      </c>
      <c r="F3160" s="67" t="s">
        <v>23740</v>
      </c>
      <c r="G3160" s="63">
        <f>'PR_USVI Emissions'!G23</f>
        <v>27211</v>
      </c>
      <c r="H3160" s="12" t="str">
        <f>'Emissions Factors'!$E$2</f>
        <v>EACH</v>
      </c>
      <c r="I3160" s="64">
        <v>515</v>
      </c>
      <c r="J3160" s="65">
        <v>7439976</v>
      </c>
      <c r="K3160" s="66">
        <f>'PR_USVI Emissions'!$L$2</f>
        <v>1.9896131941430326E-9</v>
      </c>
      <c r="L3160" s="67" t="str">
        <f>'Emissions Factors'!$D$2</f>
        <v>LB</v>
      </c>
      <c r="M3160" s="67" t="str">
        <f>'Emissions Factors'!$E$2</f>
        <v>EACH</v>
      </c>
      <c r="N3160" s="68">
        <f>'PR_USVI Emissions'!H23</f>
        <v>5.4139364625826058E-5</v>
      </c>
      <c r="O3160" s="67" t="str">
        <f t="shared" si="99"/>
        <v>LB</v>
      </c>
    </row>
    <row r="3161" spans="1:15" x14ac:dyDescent="0.25">
      <c r="A3161" s="61" t="s">
        <v>23779</v>
      </c>
      <c r="B3161" s="61" t="s">
        <v>23744</v>
      </c>
      <c r="C3161" s="61" t="s">
        <v>2730</v>
      </c>
      <c r="D3161" s="62" t="s">
        <v>23780</v>
      </c>
      <c r="E3161" s="62" t="s">
        <v>23746</v>
      </c>
      <c r="F3161" s="67" t="s">
        <v>23740</v>
      </c>
      <c r="G3161" s="63">
        <f>'PR_USVI Emissions'!G24</f>
        <v>47252</v>
      </c>
      <c r="H3161" s="12" t="str">
        <f>'Emissions Factors'!$E$2</f>
        <v>EACH</v>
      </c>
      <c r="I3161" s="64">
        <v>515</v>
      </c>
      <c r="J3161" s="65">
        <v>7439976</v>
      </c>
      <c r="K3161" s="66">
        <f>'PR_USVI Emissions'!$L$2</f>
        <v>1.9896131941430326E-9</v>
      </c>
      <c r="L3161" s="67" t="str">
        <f>'Emissions Factors'!$D$2</f>
        <v>LB</v>
      </c>
      <c r="M3161" s="67" t="str">
        <f>'Emissions Factors'!$E$2</f>
        <v>EACH</v>
      </c>
      <c r="N3161" s="68">
        <f>'PR_USVI Emissions'!H24</f>
        <v>9.4013202649646571E-5</v>
      </c>
      <c r="O3161" s="67" t="str">
        <f t="shared" si="99"/>
        <v>LB</v>
      </c>
    </row>
    <row r="3162" spans="1:15" x14ac:dyDescent="0.25">
      <c r="A3162" s="61" t="s">
        <v>23781</v>
      </c>
      <c r="B3162" s="61" t="s">
        <v>23744</v>
      </c>
      <c r="C3162" s="61" t="s">
        <v>2733</v>
      </c>
      <c r="D3162" s="62" t="s">
        <v>23782</v>
      </c>
      <c r="E3162" s="62" t="s">
        <v>23746</v>
      </c>
      <c r="F3162" s="67" t="s">
        <v>23740</v>
      </c>
      <c r="G3162" s="63">
        <f>'PR_USVI Emissions'!G25</f>
        <v>13122</v>
      </c>
      <c r="H3162" s="12" t="str">
        <f>'Emissions Factors'!$E$2</f>
        <v>EACH</v>
      </c>
      <c r="I3162" s="64">
        <v>515</v>
      </c>
      <c r="J3162" s="65">
        <v>7439976</v>
      </c>
      <c r="K3162" s="66">
        <f>'PR_USVI Emissions'!$L$2</f>
        <v>1.9896131941430326E-9</v>
      </c>
      <c r="L3162" s="67" t="str">
        <f>'Emissions Factors'!$D$2</f>
        <v>LB</v>
      </c>
      <c r="M3162" s="67" t="str">
        <f>'Emissions Factors'!$E$2</f>
        <v>EACH</v>
      </c>
      <c r="N3162" s="68">
        <f>'PR_USVI Emissions'!H25</f>
        <v>2.6107704333544873E-5</v>
      </c>
      <c r="O3162" s="67" t="str">
        <f t="shared" si="99"/>
        <v>LB</v>
      </c>
    </row>
    <row r="3163" spans="1:15" x14ac:dyDescent="0.25">
      <c r="A3163" s="61" t="s">
        <v>23783</v>
      </c>
      <c r="B3163" s="61" t="s">
        <v>23744</v>
      </c>
      <c r="C3163" s="61" t="s">
        <v>2736</v>
      </c>
      <c r="D3163" s="62" t="s">
        <v>23784</v>
      </c>
      <c r="E3163" s="62" t="s">
        <v>23746</v>
      </c>
      <c r="F3163" s="67" t="s">
        <v>23740</v>
      </c>
      <c r="G3163" s="63">
        <f>'PR_USVI Emissions'!G26</f>
        <v>18242</v>
      </c>
      <c r="H3163" s="12" t="str">
        <f>'Emissions Factors'!$E$2</f>
        <v>EACH</v>
      </c>
      <c r="I3163" s="64">
        <v>515</v>
      </c>
      <c r="J3163" s="65">
        <v>7439976</v>
      </c>
      <c r="K3163" s="66">
        <f>'PR_USVI Emissions'!$L$2</f>
        <v>1.9896131941430326E-9</v>
      </c>
      <c r="L3163" s="67" t="str">
        <f>'Emissions Factors'!$D$2</f>
        <v>LB</v>
      </c>
      <c r="M3163" s="67" t="str">
        <f>'Emissions Factors'!$E$2</f>
        <v>EACH</v>
      </c>
      <c r="N3163" s="68">
        <f>'PR_USVI Emissions'!H26</f>
        <v>3.6294523887557198E-5</v>
      </c>
      <c r="O3163" s="67" t="str">
        <f t="shared" si="99"/>
        <v>LB</v>
      </c>
    </row>
    <row r="3164" spans="1:15" x14ac:dyDescent="0.25">
      <c r="A3164" s="61" t="s">
        <v>23785</v>
      </c>
      <c r="B3164" s="61" t="s">
        <v>23744</v>
      </c>
      <c r="C3164" s="61" t="s">
        <v>2739</v>
      </c>
      <c r="D3164" s="62" t="s">
        <v>23786</v>
      </c>
      <c r="E3164" s="62" t="s">
        <v>23746</v>
      </c>
      <c r="F3164" s="67" t="s">
        <v>23740</v>
      </c>
      <c r="G3164" s="63">
        <f>'PR_USVI Emissions'!G27</f>
        <v>42878</v>
      </c>
      <c r="H3164" s="12" t="str">
        <f>'Emissions Factors'!$E$2</f>
        <v>EACH</v>
      </c>
      <c r="I3164" s="64">
        <v>515</v>
      </c>
      <c r="J3164" s="65">
        <v>7439976</v>
      </c>
      <c r="K3164" s="66">
        <f>'PR_USVI Emissions'!$L$2</f>
        <v>1.9896131941430326E-9</v>
      </c>
      <c r="L3164" s="67" t="str">
        <f>'Emissions Factors'!$D$2</f>
        <v>LB</v>
      </c>
      <c r="M3164" s="67" t="str">
        <f>'Emissions Factors'!$E$2</f>
        <v>EACH</v>
      </c>
      <c r="N3164" s="68">
        <f>'PR_USVI Emissions'!H27</f>
        <v>8.5310634538464952E-5</v>
      </c>
      <c r="O3164" s="67" t="str">
        <f t="shared" si="99"/>
        <v>LB</v>
      </c>
    </row>
    <row r="3165" spans="1:15" x14ac:dyDescent="0.25">
      <c r="A3165" s="61" t="s">
        <v>23787</v>
      </c>
      <c r="B3165" s="61" t="s">
        <v>23744</v>
      </c>
      <c r="C3165" s="61" t="s">
        <v>2742</v>
      </c>
      <c r="D3165" s="62" t="s">
        <v>23788</v>
      </c>
      <c r="E3165" s="62" t="s">
        <v>23746</v>
      </c>
      <c r="F3165" s="67" t="s">
        <v>23740</v>
      </c>
      <c r="G3165" s="63">
        <f>'PR_USVI Emissions'!G28</f>
        <v>40496</v>
      </c>
      <c r="H3165" s="12" t="str">
        <f>'Emissions Factors'!$E$2</f>
        <v>EACH</v>
      </c>
      <c r="I3165" s="64">
        <v>515</v>
      </c>
      <c r="J3165" s="65">
        <v>7439976</v>
      </c>
      <c r="K3165" s="66">
        <f>'PR_USVI Emissions'!$L$2</f>
        <v>1.9896131941430326E-9</v>
      </c>
      <c r="L3165" s="67" t="str">
        <f>'Emissions Factors'!$D$2</f>
        <v>LB</v>
      </c>
      <c r="M3165" s="67" t="str">
        <f>'Emissions Factors'!$E$2</f>
        <v>EACH</v>
      </c>
      <c r="N3165" s="68">
        <f>'PR_USVI Emissions'!H28</f>
        <v>8.0571375910016248E-5</v>
      </c>
      <c r="O3165" s="67" t="str">
        <f t="shared" si="99"/>
        <v>LB</v>
      </c>
    </row>
    <row r="3166" spans="1:15" x14ac:dyDescent="0.25">
      <c r="A3166" s="61" t="s">
        <v>23789</v>
      </c>
      <c r="B3166" s="61" t="s">
        <v>23744</v>
      </c>
      <c r="C3166" s="61" t="s">
        <v>2745</v>
      </c>
      <c r="D3166" s="62" t="s">
        <v>23790</v>
      </c>
      <c r="E3166" s="62" t="s">
        <v>23746</v>
      </c>
      <c r="F3166" s="67" t="s">
        <v>23740</v>
      </c>
      <c r="G3166" s="63">
        <f>'PR_USVI Emissions'!G29</f>
        <v>20533</v>
      </c>
      <c r="H3166" s="12" t="str">
        <f>'Emissions Factors'!$E$2</f>
        <v>EACH</v>
      </c>
      <c r="I3166" s="64">
        <v>515</v>
      </c>
      <c r="J3166" s="65">
        <v>7439976</v>
      </c>
      <c r="K3166" s="66">
        <f>'PR_USVI Emissions'!$L$2</f>
        <v>1.9896131941430326E-9</v>
      </c>
      <c r="L3166" s="67" t="str">
        <f>'Emissions Factors'!$D$2</f>
        <v>LB</v>
      </c>
      <c r="M3166" s="67" t="str">
        <f>'Emissions Factors'!$E$2</f>
        <v>EACH</v>
      </c>
      <c r="N3166" s="68">
        <f>'PR_USVI Emissions'!H29</f>
        <v>4.085272771533889E-5</v>
      </c>
      <c r="O3166" s="67" t="str">
        <f t="shared" si="99"/>
        <v>LB</v>
      </c>
    </row>
    <row r="3167" spans="1:15" x14ac:dyDescent="0.25">
      <c r="A3167" s="61" t="s">
        <v>23791</v>
      </c>
      <c r="B3167" s="61" t="s">
        <v>23744</v>
      </c>
      <c r="C3167" s="61" t="s">
        <v>2748</v>
      </c>
      <c r="D3167" s="62" t="s">
        <v>23792</v>
      </c>
      <c r="E3167" s="62" t="s">
        <v>23746</v>
      </c>
      <c r="F3167" s="67" t="s">
        <v>23740</v>
      </c>
      <c r="G3167" s="63">
        <f>'PR_USVI Emissions'!G30</f>
        <v>36463</v>
      </c>
      <c r="H3167" s="12" t="str">
        <f>'Emissions Factors'!$E$2</f>
        <v>EACH</v>
      </c>
      <c r="I3167" s="64">
        <v>515</v>
      </c>
      <c r="J3167" s="65">
        <v>7439976</v>
      </c>
      <c r="K3167" s="66">
        <f>'PR_USVI Emissions'!$L$2</f>
        <v>1.9896131941430326E-9</v>
      </c>
      <c r="L3167" s="67" t="str">
        <f>'Emissions Factors'!$D$2</f>
        <v>LB</v>
      </c>
      <c r="M3167" s="67" t="str">
        <f>'Emissions Factors'!$E$2</f>
        <v>EACH</v>
      </c>
      <c r="N3167" s="68">
        <f>'PR_USVI Emissions'!H30</f>
        <v>7.2547265898037402E-5</v>
      </c>
      <c r="O3167" s="67" t="str">
        <f t="shared" si="99"/>
        <v>LB</v>
      </c>
    </row>
    <row r="3168" spans="1:15" x14ac:dyDescent="0.25">
      <c r="A3168" s="61" t="s">
        <v>23793</v>
      </c>
      <c r="B3168" s="61" t="s">
        <v>23744</v>
      </c>
      <c r="C3168" s="61" t="s">
        <v>2751</v>
      </c>
      <c r="D3168" s="62" t="s">
        <v>23794</v>
      </c>
      <c r="E3168" s="62" t="s">
        <v>23746</v>
      </c>
      <c r="F3168" s="67" t="s">
        <v>23740</v>
      </c>
      <c r="G3168" s="63">
        <f>'PR_USVI Emissions'!G31</f>
        <v>1585</v>
      </c>
      <c r="H3168" s="12" t="str">
        <f>'Emissions Factors'!$E$2</f>
        <v>EACH</v>
      </c>
      <c r="I3168" s="64">
        <v>515</v>
      </c>
      <c r="J3168" s="65">
        <v>7439976</v>
      </c>
      <c r="K3168" s="66">
        <f>'PR_USVI Emissions'!$L$2</f>
        <v>1.9896131941430326E-9</v>
      </c>
      <c r="L3168" s="67" t="str">
        <f>'Emissions Factors'!$D$2</f>
        <v>LB</v>
      </c>
      <c r="M3168" s="67" t="str">
        <f>'Emissions Factors'!$E$2</f>
        <v>EACH</v>
      </c>
      <c r="N3168" s="68">
        <f>'PR_USVI Emissions'!H31</f>
        <v>3.1535369127167068E-6</v>
      </c>
      <c r="O3168" s="67" t="str">
        <f t="shared" si="99"/>
        <v>LB</v>
      </c>
    </row>
    <row r="3169" spans="1:15" x14ac:dyDescent="0.25">
      <c r="A3169" s="61" t="s">
        <v>23795</v>
      </c>
      <c r="B3169" s="61" t="s">
        <v>23744</v>
      </c>
      <c r="C3169" s="61" t="s">
        <v>2754</v>
      </c>
      <c r="D3169" s="62" t="s">
        <v>23796</v>
      </c>
      <c r="E3169" s="62" t="s">
        <v>23746</v>
      </c>
      <c r="F3169" s="67" t="s">
        <v>23740</v>
      </c>
      <c r="G3169" s="63">
        <f>'PR_USVI Emissions'!G32</f>
        <v>38305</v>
      </c>
      <c r="H3169" s="12" t="str">
        <f>'Emissions Factors'!$E$2</f>
        <v>EACH</v>
      </c>
      <c r="I3169" s="64">
        <v>515</v>
      </c>
      <c r="J3169" s="65">
        <v>7439976</v>
      </c>
      <c r="K3169" s="66">
        <f>'PR_USVI Emissions'!$L$2</f>
        <v>1.9896131941430326E-9</v>
      </c>
      <c r="L3169" s="67" t="str">
        <f>'Emissions Factors'!$D$2</f>
        <v>LB</v>
      </c>
      <c r="M3169" s="67" t="str">
        <f>'Emissions Factors'!$E$2</f>
        <v>EACH</v>
      </c>
      <c r="N3169" s="68">
        <f>'PR_USVI Emissions'!H32</f>
        <v>7.6212133401648867E-5</v>
      </c>
      <c r="O3169" s="67" t="str">
        <f t="shared" si="99"/>
        <v>LB</v>
      </c>
    </row>
    <row r="3170" spans="1:15" x14ac:dyDescent="0.25">
      <c r="A3170" s="61" t="s">
        <v>23797</v>
      </c>
      <c r="B3170" s="61" t="s">
        <v>23744</v>
      </c>
      <c r="C3170" s="61" t="s">
        <v>2757</v>
      </c>
      <c r="D3170" s="62" t="s">
        <v>23798</v>
      </c>
      <c r="E3170" s="62" t="s">
        <v>23746</v>
      </c>
      <c r="F3170" s="67" t="s">
        <v>23740</v>
      </c>
      <c r="G3170" s="63">
        <f>'PR_USVI Emissions'!G33</f>
        <v>35539</v>
      </c>
      <c r="H3170" s="12" t="str">
        <f>'Emissions Factors'!$E$2</f>
        <v>EACH</v>
      </c>
      <c r="I3170" s="64">
        <v>515</v>
      </c>
      <c r="J3170" s="65">
        <v>7439976</v>
      </c>
      <c r="K3170" s="66">
        <f>'PR_USVI Emissions'!$L$2</f>
        <v>1.9896131941430326E-9</v>
      </c>
      <c r="L3170" s="67" t="str">
        <f>'Emissions Factors'!$D$2</f>
        <v>LB</v>
      </c>
      <c r="M3170" s="67" t="str">
        <f>'Emissions Factors'!$E$2</f>
        <v>EACH</v>
      </c>
      <c r="N3170" s="68">
        <f>'PR_USVI Emissions'!H33</f>
        <v>7.0708863306649233E-5</v>
      </c>
      <c r="O3170" s="67" t="str">
        <f t="shared" si="99"/>
        <v>LB</v>
      </c>
    </row>
    <row r="3171" spans="1:15" x14ac:dyDescent="0.25">
      <c r="A3171" s="61" t="s">
        <v>23799</v>
      </c>
      <c r="B3171" s="61" t="s">
        <v>23744</v>
      </c>
      <c r="C3171" s="61" t="s">
        <v>23800</v>
      </c>
      <c r="D3171" s="62" t="s">
        <v>23801</v>
      </c>
      <c r="E3171" s="62" t="s">
        <v>23746</v>
      </c>
      <c r="F3171" s="67" t="s">
        <v>23740</v>
      </c>
      <c r="G3171" s="63">
        <f>'PR_USVI Emissions'!G34</f>
        <v>12565</v>
      </c>
      <c r="H3171" s="12" t="str">
        <f>'Emissions Factors'!$E$2</f>
        <v>EACH</v>
      </c>
      <c r="I3171" s="64">
        <v>515</v>
      </c>
      <c r="J3171" s="65">
        <v>7439976</v>
      </c>
      <c r="K3171" s="66">
        <f>'PR_USVI Emissions'!$L$2</f>
        <v>1.9896131941430326E-9</v>
      </c>
      <c r="L3171" s="67" t="str">
        <f>'Emissions Factors'!$D$2</f>
        <v>LB</v>
      </c>
      <c r="M3171" s="67" t="str">
        <f>'Emissions Factors'!$E$2</f>
        <v>EACH</v>
      </c>
      <c r="N3171" s="68">
        <f>'PR_USVI Emissions'!H34</f>
        <v>2.4999489784407204E-5</v>
      </c>
      <c r="O3171" s="67" t="str">
        <f t="shared" si="99"/>
        <v>LB</v>
      </c>
    </row>
    <row r="3172" spans="1:15" x14ac:dyDescent="0.25">
      <c r="A3172" s="61" t="s">
        <v>23802</v>
      </c>
      <c r="B3172" s="61" t="s">
        <v>23744</v>
      </c>
      <c r="C3172" s="61" t="s">
        <v>2760</v>
      </c>
      <c r="D3172" s="62" t="s">
        <v>23803</v>
      </c>
      <c r="E3172" s="62" t="s">
        <v>23746</v>
      </c>
      <c r="F3172" s="67" t="s">
        <v>23740</v>
      </c>
      <c r="G3172" s="63">
        <f>'PR_USVI Emissions'!G35</f>
        <v>18627</v>
      </c>
      <c r="H3172" s="12" t="str">
        <f>'Emissions Factors'!$E$2</f>
        <v>EACH</v>
      </c>
      <c r="I3172" s="64">
        <v>515</v>
      </c>
      <c r="J3172" s="65">
        <v>7439976</v>
      </c>
      <c r="K3172" s="66">
        <f>'PR_USVI Emissions'!$L$2</f>
        <v>1.9896131941430326E-9</v>
      </c>
      <c r="L3172" s="67" t="str">
        <f>'Emissions Factors'!$D$2</f>
        <v>LB</v>
      </c>
      <c r="M3172" s="67" t="str">
        <f>'Emissions Factors'!$E$2</f>
        <v>EACH</v>
      </c>
      <c r="N3172" s="68">
        <f>'PR_USVI Emissions'!H35</f>
        <v>3.7060524967302269E-5</v>
      </c>
      <c r="O3172" s="67" t="str">
        <f t="shared" si="99"/>
        <v>LB</v>
      </c>
    </row>
    <row r="3173" spans="1:15" x14ac:dyDescent="0.25">
      <c r="A3173" s="61" t="s">
        <v>23804</v>
      </c>
      <c r="B3173" s="61" t="s">
        <v>23744</v>
      </c>
      <c r="C3173" s="61" t="s">
        <v>2763</v>
      </c>
      <c r="D3173" s="62" t="s">
        <v>23805</v>
      </c>
      <c r="E3173" s="62" t="s">
        <v>23746</v>
      </c>
      <c r="F3173" s="67" t="s">
        <v>23740</v>
      </c>
      <c r="G3173" s="63">
        <f>'PR_USVI Emissions'!G36</f>
        <v>44261</v>
      </c>
      <c r="H3173" s="12" t="str">
        <f>'Emissions Factors'!$E$2</f>
        <v>EACH</v>
      </c>
      <c r="I3173" s="64">
        <v>515</v>
      </c>
      <c r="J3173" s="65">
        <v>7439976</v>
      </c>
      <c r="K3173" s="66">
        <f>'PR_USVI Emissions'!$L$2</f>
        <v>1.9896131941430326E-9</v>
      </c>
      <c r="L3173" s="67" t="str">
        <f>'Emissions Factors'!$D$2</f>
        <v>LB</v>
      </c>
      <c r="M3173" s="67" t="str">
        <f>'Emissions Factors'!$E$2</f>
        <v>EACH</v>
      </c>
      <c r="N3173" s="68">
        <f>'PR_USVI Emissions'!H36</f>
        <v>8.8062269585964769E-5</v>
      </c>
      <c r="O3173" s="67" t="str">
        <f t="shared" si="99"/>
        <v>LB</v>
      </c>
    </row>
    <row r="3174" spans="1:15" x14ac:dyDescent="0.25">
      <c r="A3174" s="61" t="s">
        <v>23806</v>
      </c>
      <c r="B3174" s="61" t="s">
        <v>23744</v>
      </c>
      <c r="C3174" s="61" t="s">
        <v>2766</v>
      </c>
      <c r="D3174" s="62" t="s">
        <v>23807</v>
      </c>
      <c r="E3174" s="62" t="s">
        <v>23746</v>
      </c>
      <c r="F3174" s="67" t="s">
        <v>23740</v>
      </c>
      <c r="G3174" s="63">
        <f>'PR_USVI Emissions'!G37</f>
        <v>20862</v>
      </c>
      <c r="H3174" s="12" t="str">
        <f>'Emissions Factors'!$E$2</f>
        <v>EACH</v>
      </c>
      <c r="I3174" s="64">
        <v>515</v>
      </c>
      <c r="J3174" s="65">
        <v>7439976</v>
      </c>
      <c r="K3174" s="66">
        <f>'PR_USVI Emissions'!$L$2</f>
        <v>1.9896131941430326E-9</v>
      </c>
      <c r="L3174" s="67" t="str">
        <f>'Emissions Factors'!$D$2</f>
        <v>LB</v>
      </c>
      <c r="M3174" s="67" t="str">
        <f>'Emissions Factors'!$E$2</f>
        <v>EACH</v>
      </c>
      <c r="N3174" s="68">
        <f>'PR_USVI Emissions'!H37</f>
        <v>4.1507310456211948E-5</v>
      </c>
      <c r="O3174" s="67" t="str">
        <f t="shared" si="99"/>
        <v>LB</v>
      </c>
    </row>
    <row r="3175" spans="1:15" x14ac:dyDescent="0.25">
      <c r="A3175" s="61" t="s">
        <v>23808</v>
      </c>
      <c r="B3175" s="61" t="s">
        <v>23744</v>
      </c>
      <c r="C3175" s="61" t="s">
        <v>2769</v>
      </c>
      <c r="D3175" s="62" t="s">
        <v>23809</v>
      </c>
      <c r="E3175" s="62" t="s">
        <v>23746</v>
      </c>
      <c r="F3175" s="67" t="s">
        <v>23740</v>
      </c>
      <c r="G3175" s="63">
        <f>'PR_USVI Emissions'!G38</f>
        <v>95428</v>
      </c>
      <c r="H3175" s="12" t="str">
        <f>'Emissions Factors'!$E$2</f>
        <v>EACH</v>
      </c>
      <c r="I3175" s="64">
        <v>515</v>
      </c>
      <c r="J3175" s="65">
        <v>7439976</v>
      </c>
      <c r="K3175" s="66">
        <f>'PR_USVI Emissions'!$L$2</f>
        <v>1.9896131941430326E-9</v>
      </c>
      <c r="L3175" s="67" t="str">
        <f>'Emissions Factors'!$D$2</f>
        <v>LB</v>
      </c>
      <c r="M3175" s="67" t="str">
        <f>'Emissions Factors'!$E$2</f>
        <v>EACH</v>
      </c>
      <c r="N3175" s="68">
        <f>'PR_USVI Emissions'!H38</f>
        <v>1.8986480789068131E-4</v>
      </c>
      <c r="O3175" s="67" t="str">
        <f t="shared" si="99"/>
        <v>LB</v>
      </c>
    </row>
    <row r="3176" spans="1:15" x14ac:dyDescent="0.25">
      <c r="A3176" s="61" t="s">
        <v>23810</v>
      </c>
      <c r="B3176" s="61" t="s">
        <v>23744</v>
      </c>
      <c r="C3176" s="61" t="s">
        <v>2772</v>
      </c>
      <c r="D3176" s="62" t="s">
        <v>23811</v>
      </c>
      <c r="E3176" s="62" t="s">
        <v>23746</v>
      </c>
      <c r="F3176" s="67" t="s">
        <v>23740</v>
      </c>
      <c r="G3176" s="63">
        <f>'PR_USVI Emissions'!G39</f>
        <v>46460</v>
      </c>
      <c r="H3176" s="12" t="str">
        <f>'Emissions Factors'!$E$2</f>
        <v>EACH</v>
      </c>
      <c r="I3176" s="64">
        <v>515</v>
      </c>
      <c r="J3176" s="65">
        <v>7439976</v>
      </c>
      <c r="K3176" s="66">
        <f>'PR_USVI Emissions'!$L$2</f>
        <v>1.9896131941430326E-9</v>
      </c>
      <c r="L3176" s="67" t="str">
        <f>'Emissions Factors'!$D$2</f>
        <v>LB</v>
      </c>
      <c r="M3176" s="67" t="str">
        <f>'Emissions Factors'!$E$2</f>
        <v>EACH</v>
      </c>
      <c r="N3176" s="68">
        <f>'PR_USVI Emissions'!H39</f>
        <v>9.2437428999885294E-5</v>
      </c>
      <c r="O3176" s="67" t="str">
        <f t="shared" si="99"/>
        <v>LB</v>
      </c>
    </row>
    <row r="3177" spans="1:15" x14ac:dyDescent="0.25">
      <c r="A3177" s="61" t="s">
        <v>23812</v>
      </c>
      <c r="B3177" s="61" t="s">
        <v>23744</v>
      </c>
      <c r="C3177" s="61" t="s">
        <v>2775</v>
      </c>
      <c r="D3177" s="62" t="s">
        <v>23813</v>
      </c>
      <c r="E3177" s="62" t="s">
        <v>23746</v>
      </c>
      <c r="F3177" s="67" t="s">
        <v>23740</v>
      </c>
      <c r="G3177" s="63">
        <f>'PR_USVI Emissions'!G40</f>
        <v>41830</v>
      </c>
      <c r="H3177" s="12" t="str">
        <f>'Emissions Factors'!$E$2</f>
        <v>EACH</v>
      </c>
      <c r="I3177" s="64">
        <v>515</v>
      </c>
      <c r="J3177" s="65">
        <v>7439976</v>
      </c>
      <c r="K3177" s="66">
        <f>'PR_USVI Emissions'!$L$2</f>
        <v>1.9896131941430326E-9</v>
      </c>
      <c r="L3177" s="67" t="str">
        <f>'Emissions Factors'!$D$2</f>
        <v>LB</v>
      </c>
      <c r="M3177" s="67" t="str">
        <f>'Emissions Factors'!$E$2</f>
        <v>EACH</v>
      </c>
      <c r="N3177" s="68">
        <f>'PR_USVI Emissions'!H40</f>
        <v>8.3225519911003047E-5</v>
      </c>
      <c r="O3177" s="67" t="str">
        <f t="shared" si="99"/>
        <v>LB</v>
      </c>
    </row>
    <row r="3178" spans="1:15" x14ac:dyDescent="0.25">
      <c r="A3178" s="61" t="s">
        <v>23814</v>
      </c>
      <c r="B3178" s="61" t="s">
        <v>23744</v>
      </c>
      <c r="C3178" s="61" t="s">
        <v>2778</v>
      </c>
      <c r="D3178" s="62" t="s">
        <v>23815</v>
      </c>
      <c r="E3178" s="62" t="s">
        <v>23746</v>
      </c>
      <c r="F3178" s="67" t="s">
        <v>23740</v>
      </c>
      <c r="G3178" s="63">
        <f>'PR_USVI Emissions'!G41</f>
        <v>17023</v>
      </c>
      <c r="H3178" s="12" t="str">
        <f>'Emissions Factors'!$E$2</f>
        <v>EACH</v>
      </c>
      <c r="I3178" s="64">
        <v>515</v>
      </c>
      <c r="J3178" s="65">
        <v>7439976</v>
      </c>
      <c r="K3178" s="66">
        <f>'PR_USVI Emissions'!$L$2</f>
        <v>1.9896131941430326E-9</v>
      </c>
      <c r="L3178" s="67" t="str">
        <f>'Emissions Factors'!$D$2</f>
        <v>LB</v>
      </c>
      <c r="M3178" s="67" t="str">
        <f>'Emissions Factors'!$E$2</f>
        <v>EACH</v>
      </c>
      <c r="N3178" s="68">
        <f>'PR_USVI Emissions'!H41</f>
        <v>3.3869185403896842E-5</v>
      </c>
      <c r="O3178" s="67" t="str">
        <f t="shared" si="99"/>
        <v>LB</v>
      </c>
    </row>
    <row r="3179" spans="1:15" x14ac:dyDescent="0.25">
      <c r="A3179" s="61" t="s">
        <v>23816</v>
      </c>
      <c r="B3179" s="61" t="s">
        <v>23744</v>
      </c>
      <c r="C3179" s="61" t="s">
        <v>2781</v>
      </c>
      <c r="D3179" s="62" t="s">
        <v>23817</v>
      </c>
      <c r="E3179" s="62" t="s">
        <v>23746</v>
      </c>
      <c r="F3179" s="67" t="s">
        <v>23740</v>
      </c>
      <c r="G3179" s="63">
        <f>'PR_USVI Emissions'!G42</f>
        <v>57181</v>
      </c>
      <c r="H3179" s="12" t="str">
        <f>'Emissions Factors'!$E$2</f>
        <v>EACH</v>
      </c>
      <c r="I3179" s="64">
        <v>515</v>
      </c>
      <c r="J3179" s="65">
        <v>7439976</v>
      </c>
      <c r="K3179" s="66">
        <f>'PR_USVI Emissions'!$L$2</f>
        <v>1.9896131941430326E-9</v>
      </c>
      <c r="L3179" s="67" t="str">
        <f>'Emissions Factors'!$D$2</f>
        <v>LB</v>
      </c>
      <c r="M3179" s="67" t="str">
        <f>'Emissions Factors'!$E$2</f>
        <v>EACH</v>
      </c>
      <c r="N3179" s="68">
        <f>'PR_USVI Emissions'!H42</f>
        <v>1.1376807205429275E-4</v>
      </c>
      <c r="O3179" s="67" t="str">
        <f t="shared" si="99"/>
        <v>LB</v>
      </c>
    </row>
    <row r="3180" spans="1:15" x14ac:dyDescent="0.25">
      <c r="A3180" s="61" t="s">
        <v>23818</v>
      </c>
      <c r="B3180" s="61" t="s">
        <v>23744</v>
      </c>
      <c r="C3180" s="61" t="s">
        <v>2784</v>
      </c>
      <c r="D3180" s="62" t="s">
        <v>23819</v>
      </c>
      <c r="E3180" s="62" t="s">
        <v>23746</v>
      </c>
      <c r="F3180" s="67" t="s">
        <v>23740</v>
      </c>
      <c r="G3180" s="63">
        <f>'PR_USVI Emissions'!G43</f>
        <v>44965</v>
      </c>
      <c r="H3180" s="12" t="str">
        <f>'Emissions Factors'!$E$2</f>
        <v>EACH</v>
      </c>
      <c r="I3180" s="64">
        <v>515</v>
      </c>
      <c r="J3180" s="65">
        <v>7439976</v>
      </c>
      <c r="K3180" s="66">
        <f>'PR_USVI Emissions'!$L$2</f>
        <v>1.9896131941430326E-9</v>
      </c>
      <c r="L3180" s="67" t="str">
        <f>'Emissions Factors'!$D$2</f>
        <v>LB</v>
      </c>
      <c r="M3180" s="67" t="str">
        <f>'Emissions Factors'!$E$2</f>
        <v>EACH</v>
      </c>
      <c r="N3180" s="68">
        <f>'PR_USVI Emissions'!H43</f>
        <v>8.9462957274641464E-5</v>
      </c>
      <c r="O3180" s="67" t="str">
        <f t="shared" si="99"/>
        <v>LB</v>
      </c>
    </row>
    <row r="3181" spans="1:15" x14ac:dyDescent="0.25">
      <c r="A3181" s="61" t="s">
        <v>23820</v>
      </c>
      <c r="B3181" s="61" t="s">
        <v>23744</v>
      </c>
      <c r="C3181" s="61" t="s">
        <v>2787</v>
      </c>
      <c r="D3181" s="62" t="s">
        <v>23821</v>
      </c>
      <c r="E3181" s="62" t="s">
        <v>23746</v>
      </c>
      <c r="F3181" s="67" t="s">
        <v>23740</v>
      </c>
      <c r="G3181" s="63">
        <f>'PR_USVI Emissions'!G44</f>
        <v>16183</v>
      </c>
      <c r="H3181" s="12" t="str">
        <f>'Emissions Factors'!$E$2</f>
        <v>EACH</v>
      </c>
      <c r="I3181" s="64">
        <v>515</v>
      </c>
      <c r="J3181" s="65">
        <v>7439976</v>
      </c>
      <c r="K3181" s="66">
        <f>'PR_USVI Emissions'!$L$2</f>
        <v>1.9896131941430326E-9</v>
      </c>
      <c r="L3181" s="67" t="str">
        <f>'Emissions Factors'!$D$2</f>
        <v>LB</v>
      </c>
      <c r="M3181" s="67" t="str">
        <f>'Emissions Factors'!$E$2</f>
        <v>EACH</v>
      </c>
      <c r="N3181" s="68">
        <f>'PR_USVI Emissions'!H44</f>
        <v>3.2197910320816696E-5</v>
      </c>
      <c r="O3181" s="67" t="str">
        <f t="shared" si="99"/>
        <v>LB</v>
      </c>
    </row>
    <row r="3182" spans="1:15" x14ac:dyDescent="0.25">
      <c r="A3182" s="61" t="s">
        <v>23822</v>
      </c>
      <c r="B3182" s="61" t="s">
        <v>23744</v>
      </c>
      <c r="C3182" s="61" t="s">
        <v>2790</v>
      </c>
      <c r="D3182" s="62" t="s">
        <v>23823</v>
      </c>
      <c r="E3182" s="62" t="s">
        <v>23746</v>
      </c>
      <c r="F3182" s="67" t="s">
        <v>23740</v>
      </c>
      <c r="G3182" s="63">
        <f>'PR_USVI Emissions'!G45</f>
        <v>49876</v>
      </c>
      <c r="H3182" s="12" t="str">
        <f>'Emissions Factors'!$E$2</f>
        <v>EACH</v>
      </c>
      <c r="I3182" s="64">
        <v>515</v>
      </c>
      <c r="J3182" s="65">
        <v>7439976</v>
      </c>
      <c r="K3182" s="66">
        <f>'PR_USVI Emissions'!$L$2</f>
        <v>1.9896131941430326E-9</v>
      </c>
      <c r="L3182" s="67" t="str">
        <f>'Emissions Factors'!$D$2</f>
        <v>LB</v>
      </c>
      <c r="M3182" s="67" t="str">
        <f>'Emissions Factors'!$E$2</f>
        <v>EACH</v>
      </c>
      <c r="N3182" s="68">
        <f>'PR_USVI Emissions'!H45</f>
        <v>9.9233947671077899E-5</v>
      </c>
      <c r="O3182" s="67" t="str">
        <f t="shared" si="99"/>
        <v>LB</v>
      </c>
    </row>
    <row r="3183" spans="1:15" x14ac:dyDescent="0.25">
      <c r="A3183" s="61" t="s">
        <v>23824</v>
      </c>
      <c r="B3183" s="61" t="s">
        <v>23744</v>
      </c>
      <c r="C3183" s="61" t="s">
        <v>2793</v>
      </c>
      <c r="D3183" s="62" t="s">
        <v>23825</v>
      </c>
      <c r="E3183" s="62" t="s">
        <v>23746</v>
      </c>
      <c r="F3183" s="67" t="s">
        <v>23740</v>
      </c>
      <c r="G3183" s="63">
        <f>'PR_USVI Emissions'!G46</f>
        <v>40284</v>
      </c>
      <c r="H3183" s="12" t="str">
        <f>'Emissions Factors'!$E$2</f>
        <v>EACH</v>
      </c>
      <c r="I3183" s="64">
        <v>515</v>
      </c>
      <c r="J3183" s="65">
        <v>7439976</v>
      </c>
      <c r="K3183" s="66">
        <f>'PR_USVI Emissions'!$L$2</f>
        <v>1.9896131941430326E-9</v>
      </c>
      <c r="L3183" s="67" t="str">
        <f>'Emissions Factors'!$D$2</f>
        <v>LB</v>
      </c>
      <c r="M3183" s="67" t="str">
        <f>'Emissions Factors'!$E$2</f>
        <v>EACH</v>
      </c>
      <c r="N3183" s="68">
        <f>'PR_USVI Emissions'!H46</f>
        <v>8.014957791285793E-5</v>
      </c>
      <c r="O3183" s="67" t="str">
        <f t="shared" si="99"/>
        <v>LB</v>
      </c>
    </row>
    <row r="3184" spans="1:15" x14ac:dyDescent="0.25">
      <c r="A3184" s="61" t="s">
        <v>23826</v>
      </c>
      <c r="B3184" s="61" t="s">
        <v>23744</v>
      </c>
      <c r="C3184" s="61" t="s">
        <v>2796</v>
      </c>
      <c r="D3184" s="62" t="s">
        <v>23827</v>
      </c>
      <c r="E3184" s="62" t="s">
        <v>23746</v>
      </c>
      <c r="F3184" s="67" t="s">
        <v>23740</v>
      </c>
      <c r="G3184" s="63">
        <f>'PR_USVI Emissions'!G47</f>
        <v>25117</v>
      </c>
      <c r="H3184" s="12" t="str">
        <f>'Emissions Factors'!$E$2</f>
        <v>EACH</v>
      </c>
      <c r="I3184" s="64">
        <v>515</v>
      </c>
      <c r="J3184" s="65">
        <v>7439976</v>
      </c>
      <c r="K3184" s="66">
        <f>'PR_USVI Emissions'!$L$2</f>
        <v>1.9896131941430326E-9</v>
      </c>
      <c r="L3184" s="67" t="str">
        <f>'Emissions Factors'!$D$2</f>
        <v>LB</v>
      </c>
      <c r="M3184" s="67" t="str">
        <f>'Emissions Factors'!$E$2</f>
        <v>EACH</v>
      </c>
      <c r="N3184" s="68">
        <f>'PR_USVI Emissions'!H47</f>
        <v>4.9973114597290551E-5</v>
      </c>
      <c r="O3184" s="67" t="str">
        <f t="shared" si="99"/>
        <v>LB</v>
      </c>
    </row>
    <row r="3185" spans="1:15" x14ac:dyDescent="0.25">
      <c r="A3185" s="61" t="s">
        <v>23828</v>
      </c>
      <c r="B3185" s="61" t="s">
        <v>23744</v>
      </c>
      <c r="C3185" s="61" t="s">
        <v>2799</v>
      </c>
      <c r="D3185" s="62" t="s">
        <v>23829</v>
      </c>
      <c r="E3185" s="62" t="s">
        <v>23746</v>
      </c>
      <c r="F3185" s="67" t="s">
        <v>23740</v>
      </c>
      <c r="G3185" s="63">
        <f>'PR_USVI Emissions'!G48</f>
        <v>29426</v>
      </c>
      <c r="H3185" s="12" t="str">
        <f>'Emissions Factors'!$E$2</f>
        <v>EACH</v>
      </c>
      <c r="I3185" s="64">
        <v>515</v>
      </c>
      <c r="J3185" s="65">
        <v>7439976</v>
      </c>
      <c r="K3185" s="66">
        <f>'PR_USVI Emissions'!$L$2</f>
        <v>1.9896131941430326E-9</v>
      </c>
      <c r="L3185" s="67" t="str">
        <f>'Emissions Factors'!$D$2</f>
        <v>LB</v>
      </c>
      <c r="M3185" s="67" t="str">
        <f>'Emissions Factors'!$E$2</f>
        <v>EACH</v>
      </c>
      <c r="N3185" s="68">
        <f>'PR_USVI Emissions'!H48</f>
        <v>5.8546357850852878E-5</v>
      </c>
      <c r="O3185" s="67" t="str">
        <f t="shared" si="99"/>
        <v>LB</v>
      </c>
    </row>
    <row r="3186" spans="1:15" x14ac:dyDescent="0.25">
      <c r="A3186" s="61" t="s">
        <v>23830</v>
      </c>
      <c r="B3186" s="61" t="s">
        <v>23744</v>
      </c>
      <c r="C3186" s="61" t="s">
        <v>2802</v>
      </c>
      <c r="D3186" s="62" t="s">
        <v>23831</v>
      </c>
      <c r="E3186" s="62" t="s">
        <v>23746</v>
      </c>
      <c r="F3186" s="67" t="s">
        <v>23740</v>
      </c>
      <c r="G3186" s="63">
        <f>'PR_USVI Emissions'!G49</f>
        <v>9521</v>
      </c>
      <c r="H3186" s="12" t="str">
        <f>'Emissions Factors'!$E$2</f>
        <v>EACH</v>
      </c>
      <c r="I3186" s="64">
        <v>515</v>
      </c>
      <c r="J3186" s="65">
        <v>7439976</v>
      </c>
      <c r="K3186" s="66">
        <f>'PR_USVI Emissions'!$L$2</f>
        <v>1.9896131941430326E-9</v>
      </c>
      <c r="L3186" s="67" t="str">
        <f>'Emissions Factors'!$D$2</f>
        <v>LB</v>
      </c>
      <c r="M3186" s="67" t="str">
        <f>'Emissions Factors'!$E$2</f>
        <v>EACH</v>
      </c>
      <c r="N3186" s="68">
        <f>'PR_USVI Emissions'!H49</f>
        <v>1.8943107221435813E-5</v>
      </c>
      <c r="O3186" s="67" t="str">
        <f t="shared" si="99"/>
        <v>LB</v>
      </c>
    </row>
    <row r="3187" spans="1:15" x14ac:dyDescent="0.25">
      <c r="A3187" s="61" t="s">
        <v>23832</v>
      </c>
      <c r="B3187" s="61" t="s">
        <v>23744</v>
      </c>
      <c r="C3187" s="61" t="s">
        <v>2805</v>
      </c>
      <c r="D3187" s="62" t="s">
        <v>23833</v>
      </c>
      <c r="E3187" s="62" t="s">
        <v>23746</v>
      </c>
      <c r="F3187" s="67" t="s">
        <v>23740</v>
      </c>
      <c r="G3187" s="63">
        <f>'PR_USVI Emissions'!G50</f>
        <v>38759</v>
      </c>
      <c r="H3187" s="12" t="str">
        <f>'Emissions Factors'!$E$2</f>
        <v>EACH</v>
      </c>
      <c r="I3187" s="64">
        <v>515</v>
      </c>
      <c r="J3187" s="65">
        <v>7439976</v>
      </c>
      <c r="K3187" s="66">
        <f>'PR_USVI Emissions'!$L$2</f>
        <v>1.9896131941430326E-9</v>
      </c>
      <c r="L3187" s="67" t="str">
        <f>'Emissions Factors'!$D$2</f>
        <v>LB</v>
      </c>
      <c r="M3187" s="67" t="str">
        <f>'Emissions Factors'!$E$2</f>
        <v>EACH</v>
      </c>
      <c r="N3187" s="68">
        <f>'PR_USVI Emissions'!H50</f>
        <v>7.7115417791789794E-5</v>
      </c>
      <c r="O3187" s="67" t="str">
        <f t="shared" si="99"/>
        <v>LB</v>
      </c>
    </row>
    <row r="3188" spans="1:15" x14ac:dyDescent="0.25">
      <c r="A3188" s="61" t="s">
        <v>23834</v>
      </c>
      <c r="B3188" s="61" t="s">
        <v>23744</v>
      </c>
      <c r="C3188" s="61" t="s">
        <v>2808</v>
      </c>
      <c r="D3188" s="62" t="s">
        <v>23835</v>
      </c>
      <c r="E3188" s="62" t="s">
        <v>23746</v>
      </c>
      <c r="F3188" s="67" t="s">
        <v>23740</v>
      </c>
      <c r="G3188" s="63">
        <f>'PR_USVI Emissions'!G51</f>
        <v>29054</v>
      </c>
      <c r="H3188" s="12" t="str">
        <f>'Emissions Factors'!$E$2</f>
        <v>EACH</v>
      </c>
      <c r="I3188" s="64">
        <v>515</v>
      </c>
      <c r="J3188" s="65">
        <v>7439976</v>
      </c>
      <c r="K3188" s="66">
        <f>'PR_USVI Emissions'!$L$2</f>
        <v>1.9896131941430326E-9</v>
      </c>
      <c r="L3188" s="67" t="str">
        <f>'Emissions Factors'!$D$2</f>
        <v>LB</v>
      </c>
      <c r="M3188" s="67" t="str">
        <f>'Emissions Factors'!$E$2</f>
        <v>EACH</v>
      </c>
      <c r="N3188" s="68">
        <f>'PR_USVI Emissions'!H51</f>
        <v>5.7806221742631671E-5</v>
      </c>
      <c r="O3188" s="67" t="str">
        <f t="shared" si="99"/>
        <v>LB</v>
      </c>
    </row>
    <row r="3189" spans="1:15" x14ac:dyDescent="0.25">
      <c r="A3189" s="61" t="s">
        <v>23836</v>
      </c>
      <c r="B3189" s="61" t="s">
        <v>23744</v>
      </c>
      <c r="C3189" s="61" t="s">
        <v>2811</v>
      </c>
      <c r="D3189" s="62" t="s">
        <v>23837</v>
      </c>
      <c r="E3189" s="62" t="s">
        <v>23746</v>
      </c>
      <c r="F3189" s="67" t="s">
        <v>23740</v>
      </c>
      <c r="G3189" s="63">
        <f>'PR_USVI Emissions'!G52</f>
        <v>19731</v>
      </c>
      <c r="H3189" s="12" t="str">
        <f>'Emissions Factors'!$E$2</f>
        <v>EACH</v>
      </c>
      <c r="I3189" s="64">
        <v>515</v>
      </c>
      <c r="J3189" s="65">
        <v>7439976</v>
      </c>
      <c r="K3189" s="66">
        <f>'PR_USVI Emissions'!$L$2</f>
        <v>1.9896131941430326E-9</v>
      </c>
      <c r="L3189" s="67" t="str">
        <f>'Emissions Factors'!$D$2</f>
        <v>LB</v>
      </c>
      <c r="M3189" s="67" t="str">
        <f>'Emissions Factors'!$E$2</f>
        <v>EACH</v>
      </c>
      <c r="N3189" s="68">
        <f>'PR_USVI Emissions'!H52</f>
        <v>3.9257057933636174E-5</v>
      </c>
      <c r="O3189" s="67" t="str">
        <f t="shared" si="99"/>
        <v>LB</v>
      </c>
    </row>
    <row r="3190" spans="1:15" x14ac:dyDescent="0.25">
      <c r="A3190" s="61" t="s">
        <v>23838</v>
      </c>
      <c r="B3190" s="61" t="s">
        <v>23744</v>
      </c>
      <c r="C3190" s="61" t="s">
        <v>2814</v>
      </c>
      <c r="D3190" s="62" t="s">
        <v>23839</v>
      </c>
      <c r="E3190" s="62" t="s">
        <v>23746</v>
      </c>
      <c r="F3190" s="67" t="s">
        <v>23740</v>
      </c>
      <c r="G3190" s="63">
        <f>'PR_USVI Emissions'!G53</f>
        <v>42900</v>
      </c>
      <c r="H3190" s="12" t="str">
        <f>'Emissions Factors'!$E$2</f>
        <v>EACH</v>
      </c>
      <c r="I3190" s="64">
        <v>515</v>
      </c>
      <c r="J3190" s="65">
        <v>7439976</v>
      </c>
      <c r="K3190" s="66">
        <f>'PR_USVI Emissions'!$L$2</f>
        <v>1.9896131941430326E-9</v>
      </c>
      <c r="L3190" s="67" t="str">
        <f>'Emissions Factors'!$D$2</f>
        <v>LB</v>
      </c>
      <c r="M3190" s="67" t="str">
        <f>'Emissions Factors'!$E$2</f>
        <v>EACH</v>
      </c>
      <c r="N3190" s="68">
        <f>'PR_USVI Emissions'!H53</f>
        <v>8.5354406028736101E-5</v>
      </c>
      <c r="O3190" s="67" t="str">
        <f t="shared" si="99"/>
        <v>LB</v>
      </c>
    </row>
    <row r="3191" spans="1:15" x14ac:dyDescent="0.25">
      <c r="A3191" s="61" t="s">
        <v>23840</v>
      </c>
      <c r="B3191" s="61" t="s">
        <v>23744</v>
      </c>
      <c r="C3191" s="61" t="s">
        <v>2817</v>
      </c>
      <c r="D3191" s="62" t="s">
        <v>23841</v>
      </c>
      <c r="E3191" s="62" t="s">
        <v>23746</v>
      </c>
      <c r="F3191" s="67" t="s">
        <v>23740</v>
      </c>
      <c r="G3191" s="63">
        <f>'PR_USVI Emissions'!G54</f>
        <v>6384</v>
      </c>
      <c r="H3191" s="12" t="str">
        <f>'Emissions Factors'!$E$2</f>
        <v>EACH</v>
      </c>
      <c r="I3191" s="64">
        <v>515</v>
      </c>
      <c r="J3191" s="65">
        <v>7439976</v>
      </c>
      <c r="K3191" s="66">
        <f>'PR_USVI Emissions'!$L$2</f>
        <v>1.9896131941430326E-9</v>
      </c>
      <c r="L3191" s="67" t="str">
        <f>'Emissions Factors'!$D$2</f>
        <v>LB</v>
      </c>
      <c r="M3191" s="67" t="str">
        <f>'Emissions Factors'!$E$2</f>
        <v>EACH</v>
      </c>
      <c r="N3191" s="68">
        <f>'PR_USVI Emissions'!H54</f>
        <v>1.270169063140912E-5</v>
      </c>
      <c r="O3191" s="67" t="str">
        <f t="shared" si="99"/>
        <v>LB</v>
      </c>
    </row>
    <row r="3192" spans="1:15" x14ac:dyDescent="0.25">
      <c r="A3192" s="61" t="s">
        <v>23842</v>
      </c>
      <c r="B3192" s="61" t="s">
        <v>23744</v>
      </c>
      <c r="C3192" s="61" t="s">
        <v>2820</v>
      </c>
      <c r="D3192" s="62" t="s">
        <v>23843</v>
      </c>
      <c r="E3192" s="62" t="s">
        <v>23746</v>
      </c>
      <c r="F3192" s="67" t="s">
        <v>23740</v>
      </c>
      <c r="G3192" s="63">
        <f>'PR_USVI Emissions'!G55</f>
        <v>11904</v>
      </c>
      <c r="H3192" s="12" t="str">
        <f>'Emissions Factors'!$E$2</f>
        <v>EACH</v>
      </c>
      <c r="I3192" s="64">
        <v>515</v>
      </c>
      <c r="J3192" s="65">
        <v>7439976</v>
      </c>
      <c r="K3192" s="66">
        <f>'PR_USVI Emissions'!$L$2</f>
        <v>1.9896131941430326E-9</v>
      </c>
      <c r="L3192" s="67" t="str">
        <f>'Emissions Factors'!$D$2</f>
        <v>LB</v>
      </c>
      <c r="M3192" s="67" t="str">
        <f>'Emissions Factors'!$E$2</f>
        <v>EACH</v>
      </c>
      <c r="N3192" s="68">
        <f>'PR_USVI Emissions'!H55</f>
        <v>2.3684355463078659E-5</v>
      </c>
      <c r="O3192" s="67" t="str">
        <f t="shared" si="99"/>
        <v>LB</v>
      </c>
    </row>
    <row r="3193" spans="1:15" x14ac:dyDescent="0.25">
      <c r="A3193" s="61" t="s">
        <v>23844</v>
      </c>
      <c r="B3193" s="61" t="s">
        <v>23744</v>
      </c>
      <c r="C3193" s="61" t="s">
        <v>2823</v>
      </c>
      <c r="D3193" s="62" t="s">
        <v>23845</v>
      </c>
      <c r="E3193" s="62" t="s">
        <v>23746</v>
      </c>
      <c r="F3193" s="67" t="s">
        <v>23740</v>
      </c>
      <c r="G3193" s="63">
        <f>'PR_USVI Emissions'!G56</f>
        <v>85425</v>
      </c>
      <c r="H3193" s="12" t="str">
        <f>'Emissions Factors'!$E$2</f>
        <v>EACH</v>
      </c>
      <c r="I3193" s="64">
        <v>515</v>
      </c>
      <c r="J3193" s="65">
        <v>7439976</v>
      </c>
      <c r="K3193" s="66">
        <f>'PR_USVI Emissions'!$L$2</f>
        <v>1.9896131941430326E-9</v>
      </c>
      <c r="L3193" s="67" t="str">
        <f>'Emissions Factors'!$D$2</f>
        <v>LB</v>
      </c>
      <c r="M3193" s="67" t="str">
        <f>'Emissions Factors'!$E$2</f>
        <v>EACH</v>
      </c>
      <c r="N3193" s="68">
        <f>'PR_USVI Emissions'!H56</f>
        <v>1.6996270710966857E-4</v>
      </c>
      <c r="O3193" s="67" t="str">
        <f t="shared" si="99"/>
        <v>LB</v>
      </c>
    </row>
    <row r="3194" spans="1:15" x14ac:dyDescent="0.25">
      <c r="A3194" s="61" t="s">
        <v>23846</v>
      </c>
      <c r="B3194" s="61" t="s">
        <v>23744</v>
      </c>
      <c r="C3194" s="61" t="s">
        <v>2826</v>
      </c>
      <c r="D3194" s="62" t="s">
        <v>23847</v>
      </c>
      <c r="E3194" s="62" t="s">
        <v>23746</v>
      </c>
      <c r="F3194" s="67" t="s">
        <v>23740</v>
      </c>
      <c r="G3194" s="63">
        <f>'PR_USVI Emissions'!G57</f>
        <v>39349</v>
      </c>
      <c r="H3194" s="12" t="str">
        <f>'Emissions Factors'!$E$2</f>
        <v>EACH</v>
      </c>
      <c r="I3194" s="64">
        <v>515</v>
      </c>
      <c r="J3194" s="65">
        <v>7439976</v>
      </c>
      <c r="K3194" s="66">
        <f>'PR_USVI Emissions'!$L$2</f>
        <v>1.9896131941430326E-9</v>
      </c>
      <c r="L3194" s="67" t="str">
        <f>'Emissions Factors'!$D$2</f>
        <v>LB</v>
      </c>
      <c r="M3194" s="67" t="str">
        <f>'Emissions Factors'!$E$2</f>
        <v>EACH</v>
      </c>
      <c r="N3194" s="68">
        <f>'PR_USVI Emissions'!H57</f>
        <v>7.8289289576334193E-5</v>
      </c>
      <c r="O3194" s="67" t="str">
        <f t="shared" si="99"/>
        <v>LB</v>
      </c>
    </row>
    <row r="3195" spans="1:15" x14ac:dyDescent="0.25">
      <c r="A3195" s="61" t="s">
        <v>23848</v>
      </c>
      <c r="B3195" s="61" t="s">
        <v>23744</v>
      </c>
      <c r="C3195" s="61" t="s">
        <v>2829</v>
      </c>
      <c r="D3195" s="62" t="s">
        <v>23849</v>
      </c>
      <c r="E3195" s="62" t="s">
        <v>23746</v>
      </c>
      <c r="F3195" s="67" t="s">
        <v>23740</v>
      </c>
      <c r="G3195" s="63">
        <f>'PR_USVI Emissions'!G58</f>
        <v>32484</v>
      </c>
      <c r="H3195" s="12" t="str">
        <f>'Emissions Factors'!$E$2</f>
        <v>EACH</v>
      </c>
      <c r="I3195" s="64">
        <v>515</v>
      </c>
      <c r="J3195" s="65">
        <v>7439976</v>
      </c>
      <c r="K3195" s="66">
        <f>'PR_USVI Emissions'!$L$2</f>
        <v>1.9896131941430326E-9</v>
      </c>
      <c r="L3195" s="67" t="str">
        <f>'Emissions Factors'!$D$2</f>
        <v>LB</v>
      </c>
      <c r="M3195" s="67" t="str">
        <f>'Emissions Factors'!$E$2</f>
        <v>EACH</v>
      </c>
      <c r="N3195" s="68">
        <f>'PR_USVI Emissions'!H58</f>
        <v>6.4630594998542267E-5</v>
      </c>
      <c r="O3195" s="67" t="str">
        <f t="shared" si="99"/>
        <v>LB</v>
      </c>
    </row>
    <row r="3196" spans="1:15" x14ac:dyDescent="0.25">
      <c r="A3196" s="61" t="s">
        <v>23850</v>
      </c>
      <c r="B3196" s="61" t="s">
        <v>23744</v>
      </c>
      <c r="C3196" s="61" t="s">
        <v>2832</v>
      </c>
      <c r="D3196" s="62" t="s">
        <v>23851</v>
      </c>
      <c r="E3196" s="62" t="s">
        <v>23746</v>
      </c>
      <c r="F3196" s="67" t="s">
        <v>23740</v>
      </c>
      <c r="G3196" s="63">
        <f>'PR_USVI Emissions'!G59</f>
        <v>26881</v>
      </c>
      <c r="H3196" s="12" t="str">
        <f>'Emissions Factors'!$E$2</f>
        <v>EACH</v>
      </c>
      <c r="I3196" s="64">
        <v>515</v>
      </c>
      <c r="J3196" s="65">
        <v>7439976</v>
      </c>
      <c r="K3196" s="66">
        <f>'PR_USVI Emissions'!$L$2</f>
        <v>1.9896131941430326E-9</v>
      </c>
      <c r="L3196" s="67" t="str">
        <f>'Emissions Factors'!$D$2</f>
        <v>LB</v>
      </c>
      <c r="M3196" s="67" t="str">
        <f>'Emissions Factors'!$E$2</f>
        <v>EACH</v>
      </c>
      <c r="N3196" s="68">
        <f>'PR_USVI Emissions'!H59</f>
        <v>5.348279227175886E-5</v>
      </c>
      <c r="O3196" s="67" t="str">
        <f t="shared" si="99"/>
        <v>LB</v>
      </c>
    </row>
    <row r="3197" spans="1:15" x14ac:dyDescent="0.25">
      <c r="A3197" s="61" t="s">
        <v>23852</v>
      </c>
      <c r="B3197" s="61" t="s">
        <v>23744</v>
      </c>
      <c r="C3197" s="61" t="s">
        <v>2835</v>
      </c>
      <c r="D3197" s="62" t="s">
        <v>23853</v>
      </c>
      <c r="E3197" s="62" t="s">
        <v>23746</v>
      </c>
      <c r="F3197" s="67" t="s">
        <v>23740</v>
      </c>
      <c r="G3197" s="63">
        <f>'PR_USVI Emissions'!G60</f>
        <v>30034</v>
      </c>
      <c r="H3197" s="12" t="str">
        <f>'Emissions Factors'!$E$2</f>
        <v>EACH</v>
      </c>
      <c r="I3197" s="64">
        <v>515</v>
      </c>
      <c r="J3197" s="65">
        <v>7439976</v>
      </c>
      <c r="K3197" s="66">
        <f>'PR_USVI Emissions'!$L$2</f>
        <v>1.9896131941430326E-9</v>
      </c>
      <c r="L3197" s="67" t="str">
        <f>'Emissions Factors'!$D$2</f>
        <v>LB</v>
      </c>
      <c r="M3197" s="67" t="str">
        <f>'Emissions Factors'!$E$2</f>
        <v>EACH</v>
      </c>
      <c r="N3197" s="68">
        <f>'PR_USVI Emissions'!H60</f>
        <v>5.975604267289184E-5</v>
      </c>
      <c r="O3197" s="67" t="str">
        <f t="shared" si="99"/>
        <v>LB</v>
      </c>
    </row>
    <row r="3198" spans="1:15" x14ac:dyDescent="0.25">
      <c r="A3198" s="61" t="s">
        <v>23854</v>
      </c>
      <c r="B3198" s="61" t="s">
        <v>23744</v>
      </c>
      <c r="C3198" s="61" t="s">
        <v>2838</v>
      </c>
      <c r="D3198" s="62" t="s">
        <v>23855</v>
      </c>
      <c r="E3198" s="62" t="s">
        <v>23746</v>
      </c>
      <c r="F3198" s="67" t="s">
        <v>23740</v>
      </c>
      <c r="G3198" s="63">
        <f>'PR_USVI Emissions'!G61</f>
        <v>22927</v>
      </c>
      <c r="H3198" s="12" t="str">
        <f>'Emissions Factors'!$E$2</f>
        <v>EACH</v>
      </c>
      <c r="I3198" s="64">
        <v>515</v>
      </c>
      <c r="J3198" s="65">
        <v>7439976</v>
      </c>
      <c r="K3198" s="66">
        <f>'PR_USVI Emissions'!$L$2</f>
        <v>1.9896131941430326E-9</v>
      </c>
      <c r="L3198" s="67" t="str">
        <f>'Emissions Factors'!$D$2</f>
        <v>LB</v>
      </c>
      <c r="M3198" s="67" t="str">
        <f>'Emissions Factors'!$E$2</f>
        <v>EACH</v>
      </c>
      <c r="N3198" s="68">
        <f>'PR_USVI Emissions'!H61</f>
        <v>4.5615861702117311E-5</v>
      </c>
      <c r="O3198" s="67" t="str">
        <f t="shared" si="99"/>
        <v>LB</v>
      </c>
    </row>
    <row r="3199" spans="1:15" x14ac:dyDescent="0.25">
      <c r="A3199" s="61" t="s">
        <v>23856</v>
      </c>
      <c r="B3199" s="61" t="s">
        <v>23744</v>
      </c>
      <c r="C3199" s="61" t="s">
        <v>2841</v>
      </c>
      <c r="D3199" s="62" t="s">
        <v>23857</v>
      </c>
      <c r="E3199" s="62" t="s">
        <v>23746</v>
      </c>
      <c r="F3199" s="67" t="s">
        <v>23740</v>
      </c>
      <c r="G3199" s="63">
        <f>'PR_USVI Emissions'!G62</f>
        <v>18766</v>
      </c>
      <c r="H3199" s="12" t="str">
        <f>'Emissions Factors'!$E$2</f>
        <v>EACH</v>
      </c>
      <c r="I3199" s="64">
        <v>515</v>
      </c>
      <c r="J3199" s="65">
        <v>7439976</v>
      </c>
      <c r="K3199" s="66">
        <f>'PR_USVI Emissions'!$L$2</f>
        <v>1.9896131941430326E-9</v>
      </c>
      <c r="L3199" s="67" t="str">
        <f>'Emissions Factors'!$D$2</f>
        <v>LB</v>
      </c>
      <c r="M3199" s="67" t="str">
        <f>'Emissions Factors'!$E$2</f>
        <v>EACH</v>
      </c>
      <c r="N3199" s="68">
        <f>'PR_USVI Emissions'!H62</f>
        <v>3.7337081201288151E-5</v>
      </c>
      <c r="O3199" s="67" t="str">
        <f t="shared" si="99"/>
        <v>LB</v>
      </c>
    </row>
    <row r="3200" spans="1:15" x14ac:dyDescent="0.25">
      <c r="A3200" s="61" t="s">
        <v>23858</v>
      </c>
      <c r="B3200" s="61" t="s">
        <v>23744</v>
      </c>
      <c r="C3200" s="61" t="s">
        <v>2844</v>
      </c>
      <c r="D3200" s="62" t="s">
        <v>23859</v>
      </c>
      <c r="E3200" s="62" t="s">
        <v>23746</v>
      </c>
      <c r="F3200" s="67" t="s">
        <v>23740</v>
      </c>
      <c r="G3200" s="63">
        <f>'PR_USVI Emissions'!G63</f>
        <v>23307</v>
      </c>
      <c r="H3200" s="12" t="str">
        <f>'Emissions Factors'!$E$2</f>
        <v>EACH</v>
      </c>
      <c r="I3200" s="64">
        <v>515</v>
      </c>
      <c r="J3200" s="65">
        <v>7439976</v>
      </c>
      <c r="K3200" s="66">
        <f>'PR_USVI Emissions'!$L$2</f>
        <v>1.9896131941430326E-9</v>
      </c>
      <c r="L3200" s="67" t="str">
        <f>'Emissions Factors'!$D$2</f>
        <v>LB</v>
      </c>
      <c r="M3200" s="67" t="str">
        <f>'Emissions Factors'!$E$2</f>
        <v>EACH</v>
      </c>
      <c r="N3200" s="68">
        <f>'PR_USVI Emissions'!H63</f>
        <v>4.6371914715891661E-5</v>
      </c>
      <c r="O3200" s="67" t="str">
        <f t="shared" si="99"/>
        <v>LB</v>
      </c>
    </row>
    <row r="3201" spans="1:15" x14ac:dyDescent="0.25">
      <c r="A3201" s="61" t="s">
        <v>23860</v>
      </c>
      <c r="B3201" s="61" t="s">
        <v>23744</v>
      </c>
      <c r="C3201" s="61" t="s">
        <v>2847</v>
      </c>
      <c r="D3201" s="62" t="s">
        <v>23861</v>
      </c>
      <c r="E3201" s="62" t="s">
        <v>23746</v>
      </c>
      <c r="F3201" s="67" t="s">
        <v>23740</v>
      </c>
      <c r="G3201" s="63">
        <f>'PR_USVI Emissions'!G64</f>
        <v>159660</v>
      </c>
      <c r="H3201" s="12" t="str">
        <f>'Emissions Factors'!$E$2</f>
        <v>EACH</v>
      </c>
      <c r="I3201" s="64">
        <v>515</v>
      </c>
      <c r="J3201" s="65">
        <v>7439976</v>
      </c>
      <c r="K3201" s="66">
        <f>'PR_USVI Emissions'!$L$2</f>
        <v>1.9896131941430326E-9</v>
      </c>
      <c r="L3201" s="67" t="str">
        <f>'Emissions Factors'!$D$2</f>
        <v>LB</v>
      </c>
      <c r="M3201" s="67" t="str">
        <f>'Emissions Factors'!$E$2</f>
        <v>EACH</v>
      </c>
      <c r="N3201" s="68">
        <f>'PR_USVI Emissions'!H64</f>
        <v>3.1766164257687659E-4</v>
      </c>
      <c r="O3201" s="67" t="str">
        <f t="shared" si="99"/>
        <v>LB</v>
      </c>
    </row>
    <row r="3202" spans="1:15" x14ac:dyDescent="0.25">
      <c r="A3202" s="61" t="s">
        <v>23862</v>
      </c>
      <c r="B3202" s="61" t="s">
        <v>23744</v>
      </c>
      <c r="C3202" s="61" t="s">
        <v>2850</v>
      </c>
      <c r="D3202" s="62" t="s">
        <v>23863</v>
      </c>
      <c r="E3202" s="62" t="s">
        <v>23746</v>
      </c>
      <c r="F3202" s="67" t="s">
        <v>23740</v>
      </c>
      <c r="G3202" s="63">
        <f>'PR_USVI Emissions'!G65</f>
        <v>25512</v>
      </c>
      <c r="H3202" s="12" t="str">
        <f>'Emissions Factors'!$E$2</f>
        <v>EACH</v>
      </c>
      <c r="I3202" s="64">
        <v>515</v>
      </c>
      <c r="J3202" s="65">
        <v>7439976</v>
      </c>
      <c r="K3202" s="66">
        <f>'PR_USVI Emissions'!$L$2</f>
        <v>1.9896131941430326E-9</v>
      </c>
      <c r="L3202" s="67" t="str">
        <f>'Emissions Factors'!$D$2</f>
        <v>LB</v>
      </c>
      <c r="M3202" s="67" t="str">
        <f>'Emissions Factors'!$E$2</f>
        <v>EACH</v>
      </c>
      <c r="N3202" s="68">
        <f>'PR_USVI Emissions'!H65</f>
        <v>5.0759011808977048E-5</v>
      </c>
      <c r="O3202" s="67" t="str">
        <f t="shared" ref="O3202:O3224" si="100">L3202</f>
        <v>LB</v>
      </c>
    </row>
    <row r="3203" spans="1:15" x14ac:dyDescent="0.25">
      <c r="A3203" s="61" t="s">
        <v>23864</v>
      </c>
      <c r="B3203" s="61" t="s">
        <v>23744</v>
      </c>
      <c r="C3203" s="61" t="s">
        <v>2853</v>
      </c>
      <c r="D3203" s="62" t="s">
        <v>23865</v>
      </c>
      <c r="E3203" s="62" t="s">
        <v>23746</v>
      </c>
      <c r="F3203" s="67" t="s">
        <v>23740</v>
      </c>
      <c r="G3203" s="63">
        <f>'PR_USVI Emissions'!G66</f>
        <v>14998</v>
      </c>
      <c r="H3203" s="12" t="str">
        <f>'Emissions Factors'!$E$2</f>
        <v>EACH</v>
      </c>
      <c r="I3203" s="64">
        <v>515</v>
      </c>
      <c r="J3203" s="65">
        <v>7439976</v>
      </c>
      <c r="K3203" s="66">
        <f>'PR_USVI Emissions'!$L$2</f>
        <v>1.9896131941430326E-9</v>
      </c>
      <c r="L3203" s="67" t="str">
        <f>'Emissions Factors'!$D$2</f>
        <v>LB</v>
      </c>
      <c r="M3203" s="67" t="str">
        <f>'Emissions Factors'!$E$2</f>
        <v>EACH</v>
      </c>
      <c r="N3203" s="68">
        <f>'PR_USVI Emissions'!H66</f>
        <v>2.9840218685757202E-5</v>
      </c>
      <c r="O3203" s="67" t="str">
        <f t="shared" si="100"/>
        <v>LB</v>
      </c>
    </row>
    <row r="3204" spans="1:15" x14ac:dyDescent="0.25">
      <c r="A3204" s="61" t="s">
        <v>23866</v>
      </c>
      <c r="B3204" s="61" t="s">
        <v>23744</v>
      </c>
      <c r="C3204" s="61" t="s">
        <v>2856</v>
      </c>
      <c r="D3204" s="62" t="s">
        <v>5077</v>
      </c>
      <c r="E3204" s="62" t="s">
        <v>23746</v>
      </c>
      <c r="F3204" s="67" t="s">
        <v>23740</v>
      </c>
      <c r="G3204" s="63">
        <f>'PR_USVI Emissions'!G67</f>
        <v>53628</v>
      </c>
      <c r="H3204" s="12" t="str">
        <f>'Emissions Factors'!$E$2</f>
        <v>EACH</v>
      </c>
      <c r="I3204" s="64">
        <v>515</v>
      </c>
      <c r="J3204" s="65">
        <v>7439976</v>
      </c>
      <c r="K3204" s="66">
        <f>'PR_USVI Emissions'!$L$2</f>
        <v>1.9896131941430326E-9</v>
      </c>
      <c r="L3204" s="67" t="str">
        <f>'Emissions Factors'!$D$2</f>
        <v>LB</v>
      </c>
      <c r="M3204" s="67" t="str">
        <f>'Emissions Factors'!$E$2</f>
        <v>EACH</v>
      </c>
      <c r="N3204" s="68">
        <f>'PR_USVI Emissions'!H67</f>
        <v>1.0669897637550256E-4</v>
      </c>
      <c r="O3204" s="67" t="str">
        <f t="shared" si="100"/>
        <v>LB</v>
      </c>
    </row>
    <row r="3205" spans="1:15" x14ac:dyDescent="0.25">
      <c r="A3205" s="61" t="s">
        <v>23867</v>
      </c>
      <c r="B3205" s="61" t="s">
        <v>23744</v>
      </c>
      <c r="C3205" s="61" t="s">
        <v>2859</v>
      </c>
      <c r="D3205" s="62" t="s">
        <v>23868</v>
      </c>
      <c r="E3205" s="62" t="s">
        <v>23746</v>
      </c>
      <c r="F3205" s="67" t="s">
        <v>23740</v>
      </c>
      <c r="G3205" s="63">
        <f>'PR_USVI Emissions'!G68</f>
        <v>24692</v>
      </c>
      <c r="H3205" s="12" t="str">
        <f>'Emissions Factors'!$E$2</f>
        <v>EACH</v>
      </c>
      <c r="I3205" s="64">
        <v>515</v>
      </c>
      <c r="J3205" s="65">
        <v>7439976</v>
      </c>
      <c r="K3205" s="66">
        <f>'PR_USVI Emissions'!$L$2</f>
        <v>1.9896131941430326E-9</v>
      </c>
      <c r="L3205" s="67" t="str">
        <f>'Emissions Factors'!$D$2</f>
        <v>LB</v>
      </c>
      <c r="M3205" s="67" t="str">
        <f>'Emissions Factors'!$E$2</f>
        <v>EACH</v>
      </c>
      <c r="N3205" s="68">
        <f>'PR_USVI Emissions'!H68</f>
        <v>4.9127528989779761E-5</v>
      </c>
      <c r="O3205" s="67" t="str">
        <f t="shared" si="100"/>
        <v>LB</v>
      </c>
    </row>
    <row r="3206" spans="1:15" x14ac:dyDescent="0.25">
      <c r="A3206" s="61" t="s">
        <v>23869</v>
      </c>
      <c r="B3206" s="61" t="s">
        <v>23744</v>
      </c>
      <c r="C3206" s="61" t="s">
        <v>2862</v>
      </c>
      <c r="D3206" s="62" t="s">
        <v>23870</v>
      </c>
      <c r="E3206" s="62" t="s">
        <v>23746</v>
      </c>
      <c r="F3206" s="67" t="s">
        <v>23740</v>
      </c>
      <c r="G3206" s="63">
        <f>'PR_USVI Emissions'!G69</f>
        <v>30506</v>
      </c>
      <c r="H3206" s="12" t="str">
        <f>'Emissions Factors'!$E$2</f>
        <v>EACH</v>
      </c>
      <c r="I3206" s="64">
        <v>515</v>
      </c>
      <c r="J3206" s="65">
        <v>7439976</v>
      </c>
      <c r="K3206" s="66">
        <f>'PR_USVI Emissions'!$L$2</f>
        <v>1.9896131941430326E-9</v>
      </c>
      <c r="L3206" s="67" t="str">
        <f>'Emissions Factors'!$D$2</f>
        <v>LB</v>
      </c>
      <c r="M3206" s="67" t="str">
        <f>'Emissions Factors'!$E$2</f>
        <v>EACH</v>
      </c>
      <c r="N3206" s="68">
        <f>'PR_USVI Emissions'!H69</f>
        <v>6.0695140100527351E-5</v>
      </c>
      <c r="O3206" s="67" t="str">
        <f t="shared" si="100"/>
        <v>LB</v>
      </c>
    </row>
    <row r="3207" spans="1:15" x14ac:dyDescent="0.25">
      <c r="A3207" s="61" t="s">
        <v>23871</v>
      </c>
      <c r="B3207" s="61" t="s">
        <v>23744</v>
      </c>
      <c r="C3207" s="61" t="s">
        <v>2865</v>
      </c>
      <c r="D3207" s="62" t="s">
        <v>23872</v>
      </c>
      <c r="E3207" s="62" t="s">
        <v>23746</v>
      </c>
      <c r="F3207" s="67" t="s">
        <v>23740</v>
      </c>
      <c r="G3207" s="63">
        <f>'PR_USVI Emissions'!G70</f>
        <v>34725</v>
      </c>
      <c r="H3207" s="12" t="str">
        <f>'Emissions Factors'!$E$2</f>
        <v>EACH</v>
      </c>
      <c r="I3207" s="64">
        <v>515</v>
      </c>
      <c r="J3207" s="65">
        <v>7439976</v>
      </c>
      <c r="K3207" s="66">
        <f>'PR_USVI Emissions'!$L$2</f>
        <v>1.9896131941430326E-9</v>
      </c>
      <c r="L3207" s="67" t="str">
        <f>'Emissions Factors'!$D$2</f>
        <v>LB</v>
      </c>
      <c r="M3207" s="67" t="str">
        <f>'Emissions Factors'!$E$2</f>
        <v>EACH</v>
      </c>
      <c r="N3207" s="68">
        <f>'PR_USVI Emissions'!H70</f>
        <v>6.9089318166616807E-5</v>
      </c>
      <c r="O3207" s="67" t="str">
        <f t="shared" si="100"/>
        <v>LB</v>
      </c>
    </row>
    <row r="3208" spans="1:15" x14ac:dyDescent="0.25">
      <c r="A3208" s="61" t="s">
        <v>23873</v>
      </c>
      <c r="B3208" s="61" t="s">
        <v>23744</v>
      </c>
      <c r="C3208" s="61" t="s">
        <v>2868</v>
      </c>
      <c r="D3208" s="62" t="s">
        <v>5083</v>
      </c>
      <c r="E3208" s="62" t="s">
        <v>23746</v>
      </c>
      <c r="F3208" s="67" t="s">
        <v>23740</v>
      </c>
      <c r="G3208" s="63">
        <f>'PR_USVI Emissions'!G71</f>
        <v>380149</v>
      </c>
      <c r="H3208" s="12" t="str">
        <f>'Emissions Factors'!$E$2</f>
        <v>EACH</v>
      </c>
      <c r="I3208" s="64">
        <v>515</v>
      </c>
      <c r="J3208" s="65">
        <v>7439976</v>
      </c>
      <c r="K3208" s="66">
        <f>'PR_USVI Emissions'!$L$2</f>
        <v>1.9896131941430326E-9</v>
      </c>
      <c r="L3208" s="67" t="str">
        <f>'Emissions Factors'!$D$2</f>
        <v>LB</v>
      </c>
      <c r="M3208" s="67" t="str">
        <f>'Emissions Factors'!$E$2</f>
        <v>EACH</v>
      </c>
      <c r="N3208" s="68">
        <f>'PR_USVI Emissions'!H71</f>
        <v>7.5634946614027971E-4</v>
      </c>
      <c r="O3208" s="67" t="str">
        <f t="shared" si="100"/>
        <v>LB</v>
      </c>
    </row>
    <row r="3209" spans="1:15" x14ac:dyDescent="0.25">
      <c r="A3209" s="61" t="s">
        <v>23874</v>
      </c>
      <c r="B3209" s="61" t="s">
        <v>23744</v>
      </c>
      <c r="C3209" s="61" t="s">
        <v>2871</v>
      </c>
      <c r="D3209" s="62" t="s">
        <v>23875</v>
      </c>
      <c r="E3209" s="62" t="s">
        <v>23746</v>
      </c>
      <c r="F3209" s="67" t="s">
        <v>23740</v>
      </c>
      <c r="G3209" s="63">
        <f>'PR_USVI Emissions'!G72</f>
        <v>40313</v>
      </c>
      <c r="H3209" s="12" t="str">
        <f>'Emissions Factors'!$E$2</f>
        <v>EACH</v>
      </c>
      <c r="I3209" s="64">
        <v>515</v>
      </c>
      <c r="J3209" s="65">
        <v>7439976</v>
      </c>
      <c r="K3209" s="66">
        <f>'PR_USVI Emissions'!$L$2</f>
        <v>1.9896131941430326E-9</v>
      </c>
      <c r="L3209" s="67" t="str">
        <f>'Emissions Factors'!$D$2</f>
        <v>LB</v>
      </c>
      <c r="M3209" s="67" t="str">
        <f>'Emissions Factors'!$E$2</f>
        <v>EACH</v>
      </c>
      <c r="N3209" s="68">
        <f>'PR_USVI Emissions'!H72</f>
        <v>8.0207276695488068E-5</v>
      </c>
      <c r="O3209" s="67" t="str">
        <f t="shared" si="100"/>
        <v>LB</v>
      </c>
    </row>
    <row r="3210" spans="1:15" x14ac:dyDescent="0.25">
      <c r="A3210" s="61" t="s">
        <v>23876</v>
      </c>
      <c r="B3210" s="61" t="s">
        <v>23744</v>
      </c>
      <c r="C3210" s="61" t="s">
        <v>2874</v>
      </c>
      <c r="D3210" s="62" t="s">
        <v>23877</v>
      </c>
      <c r="E3210" s="62" t="s">
        <v>23746</v>
      </c>
      <c r="F3210" s="67" t="s">
        <v>23740</v>
      </c>
      <c r="G3210" s="63">
        <f>'PR_USVI Emissions'!G73</f>
        <v>41204</v>
      </c>
      <c r="H3210" s="12" t="str">
        <f>'Emissions Factors'!$E$2</f>
        <v>EACH</v>
      </c>
      <c r="I3210" s="64">
        <v>515</v>
      </c>
      <c r="J3210" s="65">
        <v>7439976</v>
      </c>
      <c r="K3210" s="66">
        <f>'PR_USVI Emissions'!$L$2</f>
        <v>1.9896131941430326E-9</v>
      </c>
      <c r="L3210" s="67" t="str">
        <f>'Emissions Factors'!$D$2</f>
        <v>LB</v>
      </c>
      <c r="M3210" s="67" t="str">
        <f>'Emissions Factors'!$E$2</f>
        <v>EACH</v>
      </c>
      <c r="N3210" s="68">
        <f>'PR_USVI Emissions'!H73</f>
        <v>8.1980022051469521E-5</v>
      </c>
      <c r="O3210" s="67" t="str">
        <f t="shared" si="100"/>
        <v>LB</v>
      </c>
    </row>
    <row r="3211" spans="1:15" x14ac:dyDescent="0.25">
      <c r="A3211" s="61" t="s">
        <v>23878</v>
      </c>
      <c r="B3211" s="61" t="s">
        <v>23744</v>
      </c>
      <c r="C3211" s="61" t="s">
        <v>2877</v>
      </c>
      <c r="D3211" s="62" t="s">
        <v>23879</v>
      </c>
      <c r="E3211" s="62" t="s">
        <v>23746</v>
      </c>
      <c r="F3211" s="67" t="s">
        <v>23740</v>
      </c>
      <c r="G3211" s="63">
        <f>'PR_USVI Emissions'!G74</f>
        <v>23114</v>
      </c>
      <c r="H3211" s="12" t="str">
        <f>'Emissions Factors'!$E$2</f>
        <v>EACH</v>
      </c>
      <c r="I3211" s="64">
        <v>515</v>
      </c>
      <c r="J3211" s="65">
        <v>7439976</v>
      </c>
      <c r="K3211" s="66">
        <f>'PR_USVI Emissions'!$L$2</f>
        <v>1.9896131941430326E-9</v>
      </c>
      <c r="L3211" s="67" t="str">
        <f>'Emissions Factors'!$D$2</f>
        <v>LB</v>
      </c>
      <c r="M3211" s="67" t="str">
        <f>'Emissions Factors'!$E$2</f>
        <v>EACH</v>
      </c>
      <c r="N3211" s="68">
        <f>'PR_USVI Emissions'!H74</f>
        <v>4.5987919369422055E-5</v>
      </c>
      <c r="O3211" s="67" t="str">
        <f t="shared" si="100"/>
        <v>LB</v>
      </c>
    </row>
    <row r="3212" spans="1:15" x14ac:dyDescent="0.25">
      <c r="A3212" s="61" t="s">
        <v>23880</v>
      </c>
      <c r="B3212" s="61" t="s">
        <v>23744</v>
      </c>
      <c r="C3212" s="61" t="s">
        <v>4835</v>
      </c>
      <c r="D3212" s="62" t="s">
        <v>23881</v>
      </c>
      <c r="E3212" s="62" t="s">
        <v>23746</v>
      </c>
      <c r="F3212" s="67" t="s">
        <v>23740</v>
      </c>
      <c r="G3212" s="63">
        <f>'PR_USVI Emissions'!G75</f>
        <v>74688</v>
      </c>
      <c r="H3212" s="12" t="str">
        <f>'Emissions Factors'!$E$2</f>
        <v>EACH</v>
      </c>
      <c r="I3212" s="64">
        <v>515</v>
      </c>
      <c r="J3212" s="65">
        <v>7439976</v>
      </c>
      <c r="K3212" s="66">
        <f>'PR_USVI Emissions'!$L$2</f>
        <v>1.9896131941430326E-9</v>
      </c>
      <c r="L3212" s="67" t="str">
        <f>'Emissions Factors'!$D$2</f>
        <v>LB</v>
      </c>
      <c r="M3212" s="67" t="str">
        <f>'Emissions Factors'!$E$2</f>
        <v>EACH</v>
      </c>
      <c r="N3212" s="68">
        <f>'PR_USVI Emissions'!H75</f>
        <v>1.4860023024415483E-4</v>
      </c>
      <c r="O3212" s="67" t="str">
        <f t="shared" si="100"/>
        <v>LB</v>
      </c>
    </row>
    <row r="3213" spans="1:15" x14ac:dyDescent="0.25">
      <c r="A3213" s="61" t="s">
        <v>23882</v>
      </c>
      <c r="B3213" s="61" t="s">
        <v>23744</v>
      </c>
      <c r="C3213" s="61" t="s">
        <v>4838</v>
      </c>
      <c r="D3213" s="62" t="s">
        <v>23883</v>
      </c>
      <c r="E3213" s="62" t="s">
        <v>23746</v>
      </c>
      <c r="F3213" s="67" t="s">
        <v>23740</v>
      </c>
      <c r="G3213" s="63">
        <f>'PR_USVI Emissions'!G76</f>
        <v>86873</v>
      </c>
      <c r="H3213" s="12" t="str">
        <f>'Emissions Factors'!$E$2</f>
        <v>EACH</v>
      </c>
      <c r="I3213" s="64">
        <v>515</v>
      </c>
      <c r="J3213" s="65">
        <v>7439976</v>
      </c>
      <c r="K3213" s="66">
        <f>'PR_USVI Emissions'!$L$2</f>
        <v>1.9896131941430326E-9</v>
      </c>
      <c r="L3213" s="67" t="str">
        <f>'Emissions Factors'!$D$2</f>
        <v>LB</v>
      </c>
      <c r="M3213" s="67" t="str">
        <f>'Emissions Factors'!$E$2</f>
        <v>EACH</v>
      </c>
      <c r="N3213" s="68">
        <f>'PR_USVI Emissions'!H76</f>
        <v>1.7284366701478767E-4</v>
      </c>
      <c r="O3213" s="67" t="str">
        <f t="shared" si="100"/>
        <v>LB</v>
      </c>
    </row>
    <row r="3214" spans="1:15" x14ac:dyDescent="0.25">
      <c r="A3214" s="61" t="s">
        <v>23884</v>
      </c>
      <c r="B3214" s="61" t="s">
        <v>23744</v>
      </c>
      <c r="C3214" s="61" t="s">
        <v>4841</v>
      </c>
      <c r="D3214" s="62" t="s">
        <v>23885</v>
      </c>
      <c r="E3214" s="62" t="s">
        <v>23746</v>
      </c>
      <c r="F3214" s="67" t="s">
        <v>23740</v>
      </c>
      <c r="G3214" s="63">
        <f>'PR_USVI Emissions'!G77</f>
        <v>73030</v>
      </c>
      <c r="H3214" s="12" t="str">
        <f>'Emissions Factors'!$E$2</f>
        <v>EACH</v>
      </c>
      <c r="I3214" s="64">
        <v>515</v>
      </c>
      <c r="J3214" s="65">
        <v>7439976</v>
      </c>
      <c r="K3214" s="66">
        <f>'PR_USVI Emissions'!$L$2</f>
        <v>1.9896131941430326E-9</v>
      </c>
      <c r="L3214" s="67" t="str">
        <f>'Emissions Factors'!$D$2</f>
        <v>LB</v>
      </c>
      <c r="M3214" s="67" t="str">
        <f>'Emissions Factors'!$E$2</f>
        <v>EACH</v>
      </c>
      <c r="N3214" s="68">
        <f>'PR_USVI Emissions'!H77</f>
        <v>1.4530145156826566E-4</v>
      </c>
      <c r="O3214" s="67" t="str">
        <f t="shared" si="100"/>
        <v>LB</v>
      </c>
    </row>
    <row r="3215" spans="1:15" x14ac:dyDescent="0.25">
      <c r="A3215" s="61" t="s">
        <v>23886</v>
      </c>
      <c r="B3215" s="61" t="s">
        <v>23744</v>
      </c>
      <c r="C3215" s="61" t="s">
        <v>4844</v>
      </c>
      <c r="D3215" s="62" t="s">
        <v>23887</v>
      </c>
      <c r="E3215" s="62" t="s">
        <v>23746</v>
      </c>
      <c r="F3215" s="67" t="s">
        <v>23740</v>
      </c>
      <c r="G3215" s="63">
        <f>'PR_USVI Emissions'!G78</f>
        <v>32086</v>
      </c>
      <c r="H3215" s="12" t="str">
        <f>'Emissions Factors'!$E$2</f>
        <v>EACH</v>
      </c>
      <c r="I3215" s="64">
        <v>515</v>
      </c>
      <c r="J3215" s="65">
        <v>7439976</v>
      </c>
      <c r="K3215" s="66">
        <f>'PR_USVI Emissions'!$L$2</f>
        <v>1.9896131941430326E-9</v>
      </c>
      <c r="L3215" s="67" t="str">
        <f>'Emissions Factors'!$D$2</f>
        <v>LB</v>
      </c>
      <c r="M3215" s="67" t="str">
        <f>'Emissions Factors'!$E$2</f>
        <v>EACH</v>
      </c>
      <c r="N3215" s="68">
        <f>'PR_USVI Emissions'!H78</f>
        <v>6.3838728947273346E-5</v>
      </c>
      <c r="O3215" s="67" t="str">
        <f t="shared" si="100"/>
        <v>LB</v>
      </c>
    </row>
    <row r="3216" spans="1:15" x14ac:dyDescent="0.25">
      <c r="A3216" s="61" t="s">
        <v>23888</v>
      </c>
      <c r="B3216" s="61" t="s">
        <v>23744</v>
      </c>
      <c r="C3216" s="61" t="s">
        <v>4847</v>
      </c>
      <c r="D3216" s="62" t="s">
        <v>23889</v>
      </c>
      <c r="E3216" s="62" t="s">
        <v>23746</v>
      </c>
      <c r="F3216" s="67" t="s">
        <v>23740</v>
      </c>
      <c r="G3216" s="63">
        <f>'PR_USVI Emissions'!G79</f>
        <v>39670</v>
      </c>
      <c r="H3216" s="12" t="str">
        <f>'Emissions Factors'!$E$2</f>
        <v>EACH</v>
      </c>
      <c r="I3216" s="64">
        <v>515</v>
      </c>
      <c r="J3216" s="65">
        <v>7439976</v>
      </c>
      <c r="K3216" s="66">
        <f>'PR_USVI Emissions'!$L$2</f>
        <v>1.9896131941430326E-9</v>
      </c>
      <c r="L3216" s="67" t="str">
        <f>'Emissions Factors'!$D$2</f>
        <v>LB</v>
      </c>
      <c r="M3216" s="67" t="str">
        <f>'Emissions Factors'!$E$2</f>
        <v>EACH</v>
      </c>
      <c r="N3216" s="68">
        <f>'PR_USVI Emissions'!H79</f>
        <v>7.89279554116541E-5</v>
      </c>
      <c r="O3216" s="67" t="str">
        <f t="shared" si="100"/>
        <v>LB</v>
      </c>
    </row>
    <row r="3217" spans="1:15" x14ac:dyDescent="0.25">
      <c r="A3217" s="61" t="s">
        <v>23890</v>
      </c>
      <c r="B3217" s="61" t="s">
        <v>23744</v>
      </c>
      <c r="C3217" s="61" t="s">
        <v>4849</v>
      </c>
      <c r="D3217" s="62" t="s">
        <v>23891</v>
      </c>
      <c r="E3217" s="62" t="s">
        <v>23746</v>
      </c>
      <c r="F3217" s="67" t="s">
        <v>23740</v>
      </c>
      <c r="G3217" s="63">
        <f>'PR_USVI Emissions'!G80</f>
        <v>57915</v>
      </c>
      <c r="H3217" s="12" t="str">
        <f>'Emissions Factors'!$E$2</f>
        <v>EACH</v>
      </c>
      <c r="I3217" s="64">
        <v>515</v>
      </c>
      <c r="J3217" s="65">
        <v>7439976</v>
      </c>
      <c r="K3217" s="66">
        <f>'PR_USVI Emissions'!$L$2</f>
        <v>1.9896131941430326E-9</v>
      </c>
      <c r="L3217" s="67" t="str">
        <f>'Emissions Factors'!$D$2</f>
        <v>LB</v>
      </c>
      <c r="M3217" s="67" t="str">
        <f>'Emissions Factors'!$E$2</f>
        <v>EACH</v>
      </c>
      <c r="N3217" s="68">
        <f>'PR_USVI Emissions'!H80</f>
        <v>1.1522844813879374E-4</v>
      </c>
      <c r="O3217" s="67" t="str">
        <f t="shared" si="100"/>
        <v>LB</v>
      </c>
    </row>
    <row r="3218" spans="1:15" x14ac:dyDescent="0.25">
      <c r="A3218" s="61" t="s">
        <v>23892</v>
      </c>
      <c r="B3218" s="61" t="s">
        <v>23744</v>
      </c>
      <c r="C3218" s="61" t="s">
        <v>4852</v>
      </c>
      <c r="D3218" s="62" t="s">
        <v>23893</v>
      </c>
      <c r="E3218" s="62" t="s">
        <v>23746</v>
      </c>
      <c r="F3218" s="67" t="s">
        <v>23740</v>
      </c>
      <c r="G3218" s="63">
        <f>'PR_USVI Emissions'!G81</f>
        <v>9217</v>
      </c>
      <c r="H3218" s="12" t="str">
        <f>'Emissions Factors'!$E$2</f>
        <v>EACH</v>
      </c>
      <c r="I3218" s="64">
        <v>515</v>
      </c>
      <c r="J3218" s="65">
        <v>7439976</v>
      </c>
      <c r="K3218" s="66">
        <f>'PR_USVI Emissions'!$L$2</f>
        <v>1.9896131941430326E-9</v>
      </c>
      <c r="L3218" s="67" t="str">
        <f>'Emissions Factors'!$D$2</f>
        <v>LB</v>
      </c>
      <c r="M3218" s="67" t="str">
        <f>'Emissions Factors'!$E$2</f>
        <v>EACH</v>
      </c>
      <c r="N3218" s="68">
        <f>'PR_USVI Emissions'!H81</f>
        <v>1.8338264810416331E-5</v>
      </c>
      <c r="O3218" s="67" t="str">
        <f t="shared" si="100"/>
        <v>LB</v>
      </c>
    </row>
    <row r="3219" spans="1:15" x14ac:dyDescent="0.25">
      <c r="A3219" s="61" t="s">
        <v>23894</v>
      </c>
      <c r="B3219" s="61" t="s">
        <v>23744</v>
      </c>
      <c r="C3219" s="61" t="s">
        <v>4855</v>
      </c>
      <c r="D3219" s="62" t="s">
        <v>23895</v>
      </c>
      <c r="E3219" s="62" t="s">
        <v>23746</v>
      </c>
      <c r="F3219" s="67" t="s">
        <v>23740</v>
      </c>
      <c r="G3219" s="63">
        <f>'PR_USVI Emissions'!G82</f>
        <v>25196</v>
      </c>
      <c r="H3219" s="12" t="str">
        <f>'Emissions Factors'!$E$2</f>
        <v>EACH</v>
      </c>
      <c r="I3219" s="64">
        <v>515</v>
      </c>
      <c r="J3219" s="65">
        <v>7439976</v>
      </c>
      <c r="K3219" s="66">
        <f>'PR_USVI Emissions'!$L$2</f>
        <v>1.9896131941430326E-9</v>
      </c>
      <c r="L3219" s="67" t="str">
        <f>'Emissions Factors'!$D$2</f>
        <v>LB</v>
      </c>
      <c r="M3219" s="67" t="str">
        <f>'Emissions Factors'!$E$2</f>
        <v>EACH</v>
      </c>
      <c r="N3219" s="68">
        <f>'PR_USVI Emissions'!H82</f>
        <v>5.0130294039627847E-5</v>
      </c>
      <c r="O3219" s="67" t="str">
        <f t="shared" si="100"/>
        <v>LB</v>
      </c>
    </row>
    <row r="3220" spans="1:15" x14ac:dyDescent="0.25">
      <c r="A3220" s="61" t="s">
        <v>23896</v>
      </c>
      <c r="B3220" s="61" t="s">
        <v>23744</v>
      </c>
      <c r="C3220" s="61" t="s">
        <v>5379</v>
      </c>
      <c r="D3220" s="62" t="s">
        <v>23897</v>
      </c>
      <c r="E3220" s="62" t="s">
        <v>23746</v>
      </c>
      <c r="F3220" s="67" t="s">
        <v>23740</v>
      </c>
      <c r="G3220" s="63">
        <f>'PR_USVI Emissions'!G83</f>
        <v>36903</v>
      </c>
      <c r="H3220" s="12" t="str">
        <f>'Emissions Factors'!$E$2</f>
        <v>EACH</v>
      </c>
      <c r="I3220" s="64">
        <v>515</v>
      </c>
      <c r="J3220" s="65">
        <v>7439976</v>
      </c>
      <c r="K3220" s="66">
        <f>'PR_USVI Emissions'!$L$2</f>
        <v>1.9896131941430326E-9</v>
      </c>
      <c r="L3220" s="67" t="str">
        <f>'Emissions Factors'!$D$2</f>
        <v>LB</v>
      </c>
      <c r="M3220" s="67" t="str">
        <f>'Emissions Factors'!$E$2</f>
        <v>EACH</v>
      </c>
      <c r="N3220" s="68">
        <f>'PR_USVI Emissions'!H83</f>
        <v>7.3422695703460338E-5</v>
      </c>
      <c r="O3220" s="67" t="str">
        <f t="shared" si="100"/>
        <v>LB</v>
      </c>
    </row>
    <row r="3221" spans="1:15" x14ac:dyDescent="0.25">
      <c r="A3221" s="61" t="s">
        <v>23898</v>
      </c>
      <c r="B3221" s="61" t="s">
        <v>23744</v>
      </c>
      <c r="C3221" s="61" t="s">
        <v>5381</v>
      </c>
      <c r="D3221" s="62" t="s">
        <v>23899</v>
      </c>
      <c r="E3221" s="62" t="s">
        <v>23746</v>
      </c>
      <c r="F3221" s="67" t="s">
        <v>23740</v>
      </c>
      <c r="G3221" s="63">
        <f>'PR_USVI Emissions'!G84</f>
        <v>40391</v>
      </c>
      <c r="H3221" s="12" t="str">
        <f>'Emissions Factors'!$E$2</f>
        <v>EACH</v>
      </c>
      <c r="I3221" s="64">
        <v>515</v>
      </c>
      <c r="J3221" s="65">
        <v>7439976</v>
      </c>
      <c r="K3221" s="66">
        <f>'PR_USVI Emissions'!$L$2</f>
        <v>1.9896131941430326E-9</v>
      </c>
      <c r="L3221" s="67" t="str">
        <f>'Emissions Factors'!$D$2</f>
        <v>LB</v>
      </c>
      <c r="M3221" s="67" t="str">
        <f>'Emissions Factors'!$E$2</f>
        <v>EACH</v>
      </c>
      <c r="N3221" s="68">
        <f>'PR_USVI Emissions'!H84</f>
        <v>8.0362466524631224E-5</v>
      </c>
      <c r="O3221" s="67" t="str">
        <f t="shared" si="100"/>
        <v>LB</v>
      </c>
    </row>
    <row r="3222" spans="1:15" x14ac:dyDescent="0.25">
      <c r="A3222" s="61" t="s">
        <v>23900</v>
      </c>
      <c r="B3222" s="61" t="s">
        <v>23901</v>
      </c>
      <c r="C3222" s="61" t="s">
        <v>23902</v>
      </c>
      <c r="D3222" s="62" t="s">
        <v>4373</v>
      </c>
      <c r="E3222" s="62" t="s">
        <v>2679</v>
      </c>
      <c r="F3222" s="67" t="s">
        <v>23741</v>
      </c>
      <c r="G3222" s="63">
        <f>'PR_USVI Emissions'!G85</f>
        <v>53234</v>
      </c>
      <c r="H3222" s="12" t="str">
        <f>'Emissions Factors'!$E$2</f>
        <v>EACH</v>
      </c>
      <c r="I3222" s="64">
        <v>515</v>
      </c>
      <c r="J3222" s="65">
        <v>7439976</v>
      </c>
      <c r="K3222" s="66">
        <f>'PR_USVI Emissions'!$L$3</f>
        <v>1.9896131941430322E-9</v>
      </c>
      <c r="L3222" s="67" t="str">
        <f>'Emissions Factors'!$D$2</f>
        <v>LB</v>
      </c>
      <c r="M3222" s="67" t="str">
        <f>'Emissions Factors'!$E$2</f>
        <v>EACH</v>
      </c>
      <c r="N3222" s="68">
        <f>'PR_USVI Emissions'!H85</f>
        <v>1.0591506877701017E-4</v>
      </c>
      <c r="O3222" s="67" t="str">
        <f t="shared" si="100"/>
        <v>LB</v>
      </c>
    </row>
    <row r="3223" spans="1:15" x14ac:dyDescent="0.25">
      <c r="A3223" s="61" t="s">
        <v>23903</v>
      </c>
      <c r="B3223" s="61" t="s">
        <v>23901</v>
      </c>
      <c r="C3223" s="61" t="s">
        <v>4615</v>
      </c>
      <c r="D3223" s="62" t="s">
        <v>23904</v>
      </c>
      <c r="E3223" s="62" t="s">
        <v>2679</v>
      </c>
      <c r="F3223" s="67" t="s">
        <v>23741</v>
      </c>
      <c r="G3223" s="63">
        <f>'PR_USVI Emissions'!G86</f>
        <v>4197</v>
      </c>
      <c r="H3223" s="12" t="str">
        <f>'Emissions Factors'!$E$2</f>
        <v>EACH</v>
      </c>
      <c r="I3223" s="64">
        <v>515</v>
      </c>
      <c r="J3223" s="65">
        <v>7439976</v>
      </c>
      <c r="K3223" s="66">
        <f>'PR_USVI Emissions'!$L$3</f>
        <v>1.9896131941430322E-9</v>
      </c>
      <c r="L3223" s="67" t="str">
        <f>'Emissions Factors'!$D$2</f>
        <v>LB</v>
      </c>
      <c r="M3223" s="67" t="str">
        <f>'Emissions Factors'!$E$2</f>
        <v>EACH</v>
      </c>
      <c r="N3223" s="68">
        <f>'PR_USVI Emissions'!H86</f>
        <v>8.3504065758183053E-6</v>
      </c>
      <c r="O3223" s="67" t="str">
        <f t="shared" si="100"/>
        <v>LB</v>
      </c>
    </row>
    <row r="3224" spans="1:15" x14ac:dyDescent="0.25">
      <c r="A3224" s="61" t="s">
        <v>23905</v>
      </c>
      <c r="B3224" s="61" t="s">
        <v>23901</v>
      </c>
      <c r="C3224" s="61" t="s">
        <v>23906</v>
      </c>
      <c r="D3224" s="62" t="s">
        <v>23907</v>
      </c>
      <c r="E3224" s="62" t="s">
        <v>2679</v>
      </c>
      <c r="F3224" s="67" t="s">
        <v>23741</v>
      </c>
      <c r="G3224" s="63">
        <f>'PR_USVI Emissions'!G87</f>
        <v>51181</v>
      </c>
      <c r="H3224" s="12" t="str">
        <f>'Emissions Factors'!$E$2</f>
        <v>EACH</v>
      </c>
      <c r="I3224" s="64">
        <v>515</v>
      </c>
      <c r="J3224" s="65">
        <v>7439976</v>
      </c>
      <c r="K3224" s="66">
        <f>'PR_USVI Emissions'!$L$3</f>
        <v>1.9896131941430322E-9</v>
      </c>
      <c r="L3224" s="67" t="str">
        <f>'Emissions Factors'!$D$2</f>
        <v>LB</v>
      </c>
      <c r="M3224" s="67" t="str">
        <f>'Emissions Factors'!$E$2</f>
        <v>EACH</v>
      </c>
      <c r="N3224" s="68">
        <f>'PR_USVI Emissions'!H87</f>
        <v>1.0183039288943453E-4</v>
      </c>
      <c r="O3224" s="67" t="str">
        <f t="shared" si="100"/>
        <v>LB</v>
      </c>
    </row>
    <row r="3225" spans="1:15" x14ac:dyDescent="0.25">
      <c r="G3225" s="69"/>
      <c r="H3225" s="71"/>
      <c r="I3225" s="96"/>
      <c r="J3225" s="71"/>
      <c r="M3225" s="70" t="s">
        <v>5451</v>
      </c>
      <c r="N3225" s="97">
        <f>SUM(N2:N3224)</f>
        <v>0.64185843430847112</v>
      </c>
      <c r="O3225" s="69"/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22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24.140625" style="100" bestFit="1" customWidth="1"/>
    <col min="2" max="2" width="9.28515625" style="100" bestFit="1" customWidth="1"/>
    <col min="3" max="3" width="16.5703125" style="100" bestFit="1" customWidth="1"/>
    <col min="4" max="4" width="11" style="100" bestFit="1" customWidth="1"/>
    <col min="5" max="5" width="13.140625" style="100" bestFit="1" customWidth="1"/>
    <col min="6" max="6" width="12" style="100" bestFit="1" customWidth="1"/>
    <col min="7" max="7" width="23.7109375" style="100" bestFit="1" customWidth="1"/>
    <col min="8" max="8" width="34.28515625" style="100" bestFit="1" customWidth="1"/>
    <col min="9" max="9" width="24.85546875" style="100" bestFit="1" customWidth="1"/>
    <col min="10" max="10" width="21.140625" style="100" bestFit="1" customWidth="1"/>
    <col min="11" max="11" width="19.140625" style="100" bestFit="1" customWidth="1"/>
    <col min="12" max="12" width="23.85546875" style="100" bestFit="1" customWidth="1"/>
    <col min="13" max="13" width="30.140625" style="100" bestFit="1" customWidth="1"/>
    <col min="14" max="14" width="25.85546875" style="100" bestFit="1" customWidth="1"/>
    <col min="15" max="15" width="35" style="100" bestFit="1" customWidth="1"/>
    <col min="16" max="16" width="14.42578125" style="100" bestFit="1" customWidth="1"/>
    <col min="17" max="17" width="43.28515625" style="100" bestFit="1" customWidth="1"/>
    <col min="18" max="18" width="45.28515625" style="100" bestFit="1" customWidth="1"/>
    <col min="19" max="19" width="18.42578125" style="100" bestFit="1" customWidth="1"/>
    <col min="20" max="20" width="13.85546875" style="100" bestFit="1" customWidth="1"/>
    <col min="21" max="21" width="20" style="100" bestFit="1" customWidth="1"/>
    <col min="22" max="22" width="31.140625" style="100" bestFit="1" customWidth="1"/>
    <col min="23" max="23" width="14.28515625" style="100" bestFit="1" customWidth="1"/>
    <col min="24" max="24" width="28.42578125" style="100" bestFit="1" customWidth="1"/>
    <col min="25" max="25" width="18.7109375" style="100" bestFit="1" customWidth="1"/>
    <col min="26" max="16384" width="9.140625" style="100"/>
  </cols>
  <sheetData>
    <row r="1" spans="1:25" x14ac:dyDescent="0.25">
      <c r="A1" s="99" t="s">
        <v>23911</v>
      </c>
      <c r="B1" s="99" t="s">
        <v>23912</v>
      </c>
      <c r="C1" s="99" t="s">
        <v>2674</v>
      </c>
      <c r="D1" s="99" t="s">
        <v>23913</v>
      </c>
      <c r="E1" s="99" t="s">
        <v>2672</v>
      </c>
      <c r="F1" s="99" t="s">
        <v>2673</v>
      </c>
      <c r="G1" s="99" t="s">
        <v>23914</v>
      </c>
      <c r="H1" s="99" t="s">
        <v>23915</v>
      </c>
      <c r="I1" s="99" t="s">
        <v>23916</v>
      </c>
      <c r="J1" s="99" t="s">
        <v>23917</v>
      </c>
      <c r="K1" s="99" t="s">
        <v>23918</v>
      </c>
      <c r="L1" s="99" t="s">
        <v>23919</v>
      </c>
      <c r="M1" s="99" t="s">
        <v>23920</v>
      </c>
      <c r="N1" s="99" t="s">
        <v>23921</v>
      </c>
      <c r="O1" s="99" t="s">
        <v>23922</v>
      </c>
      <c r="P1" s="99" t="s">
        <v>23923</v>
      </c>
      <c r="Q1" s="99" t="s">
        <v>23924</v>
      </c>
      <c r="R1" s="99" t="s">
        <v>23925</v>
      </c>
      <c r="S1" s="99" t="s">
        <v>23926</v>
      </c>
      <c r="T1" s="99" t="s">
        <v>23927</v>
      </c>
      <c r="U1" s="99" t="s">
        <v>23928</v>
      </c>
      <c r="V1" s="99" t="s">
        <v>23929</v>
      </c>
      <c r="W1" s="99" t="s">
        <v>23930</v>
      </c>
      <c r="X1" s="99" t="s">
        <v>23931</v>
      </c>
      <c r="Y1" s="99" t="s">
        <v>23932</v>
      </c>
    </row>
    <row r="2" spans="1:25" x14ac:dyDescent="0.25">
      <c r="A2" s="101" t="str">
        <f>Emissions!A2</f>
        <v>01001</v>
      </c>
      <c r="B2" s="101" t="str">
        <f>Emissions!B2</f>
        <v>01</v>
      </c>
      <c r="C2" s="101" t="str">
        <f>Emissions!F2</f>
        <v>AL</v>
      </c>
      <c r="D2" s="101" t="str">
        <f>Emissions!C2</f>
        <v>001</v>
      </c>
      <c r="E2" s="100" t="str">
        <f>Emissions!D2</f>
        <v>Autauga</v>
      </c>
      <c r="F2" s="100" t="str">
        <f>Emissions!E2</f>
        <v>County</v>
      </c>
      <c r="G2" s="100">
        <v>2861000010</v>
      </c>
      <c r="H2" s="100" t="s">
        <v>23935</v>
      </c>
      <c r="I2" s="100" t="s">
        <v>23933</v>
      </c>
      <c r="J2" s="100" t="s">
        <v>23937</v>
      </c>
      <c r="K2" s="100">
        <v>2014</v>
      </c>
      <c r="L2" s="100">
        <v>515</v>
      </c>
      <c r="M2" s="100" t="s">
        <v>23934</v>
      </c>
      <c r="N2" s="102">
        <f>Emissions!G2</f>
        <v>56809.672733100815</v>
      </c>
      <c r="O2" s="100" t="str">
        <f>Emissions!H2</f>
        <v>EACH</v>
      </c>
      <c r="P2" s="103">
        <f>Emissions!K2</f>
        <v>1.9400679072269228E-9</v>
      </c>
      <c r="Q2" s="100" t="str">
        <f>Emissions!L2</f>
        <v>LB</v>
      </c>
      <c r="R2" s="100" t="str">
        <f>Emissions!M2</f>
        <v>EACH</v>
      </c>
      <c r="S2" s="100" t="s">
        <v>23936</v>
      </c>
      <c r="T2" s="100">
        <v>7439976</v>
      </c>
      <c r="U2" s="100" t="s">
        <v>23739</v>
      </c>
      <c r="V2" s="100">
        <v>8</v>
      </c>
      <c r="W2" s="103">
        <f>Emissions!N2</f>
        <v>1.1021462288955328E-4</v>
      </c>
      <c r="X2" s="103" t="str">
        <f>Emissions!O2</f>
        <v>LB</v>
      </c>
    </row>
    <row r="3" spans="1:25" x14ac:dyDescent="0.25">
      <c r="A3" s="101" t="str">
        <f>Emissions!A3</f>
        <v>01003</v>
      </c>
      <c r="B3" s="101" t="str">
        <f>Emissions!B3</f>
        <v>01</v>
      </c>
      <c r="C3" s="101" t="str">
        <f>Emissions!F3</f>
        <v>AL</v>
      </c>
      <c r="D3" s="101" t="str">
        <f>Emissions!C3</f>
        <v>003</v>
      </c>
      <c r="E3" s="100" t="str">
        <f>Emissions!D3</f>
        <v>Baldwin</v>
      </c>
      <c r="F3" s="100" t="str">
        <f>Emissions!E3</f>
        <v>County</v>
      </c>
      <c r="G3" s="100">
        <v>2861000010</v>
      </c>
      <c r="H3" s="100" t="s">
        <v>23935</v>
      </c>
      <c r="I3" s="100" t="s">
        <v>23933</v>
      </c>
      <c r="J3" s="100" t="s">
        <v>23937</v>
      </c>
      <c r="K3" s="100">
        <v>2014</v>
      </c>
      <c r="L3" s="100">
        <v>515</v>
      </c>
      <c r="M3" s="100" t="s">
        <v>23934</v>
      </c>
      <c r="N3" s="102">
        <f>Emissions!G3</f>
        <v>205221.41746174815</v>
      </c>
      <c r="O3" s="100" t="str">
        <f>Emissions!H3</f>
        <v>EACH</v>
      </c>
      <c r="P3" s="103">
        <f>Emissions!K3</f>
        <v>1.9400679072269228E-9</v>
      </c>
      <c r="Q3" s="100" t="str">
        <f>Emissions!L3</f>
        <v>LB</v>
      </c>
      <c r="R3" s="100" t="str">
        <f>Emissions!M3</f>
        <v>EACH</v>
      </c>
      <c r="S3" s="100" t="s">
        <v>23936</v>
      </c>
      <c r="T3" s="100">
        <v>7439976</v>
      </c>
      <c r="U3" s="100" t="s">
        <v>23739</v>
      </c>
      <c r="V3" s="100">
        <v>8</v>
      </c>
      <c r="W3" s="103">
        <f>Emissions!N3</f>
        <v>3.9814348589315638E-4</v>
      </c>
      <c r="X3" s="103" t="str">
        <f>Emissions!O3</f>
        <v>LB</v>
      </c>
    </row>
    <row r="4" spans="1:25" x14ac:dyDescent="0.25">
      <c r="A4" s="101" t="str">
        <f>Emissions!A4</f>
        <v>01005</v>
      </c>
      <c r="B4" s="101" t="str">
        <f>Emissions!B4</f>
        <v>01</v>
      </c>
      <c r="C4" s="101" t="str">
        <f>Emissions!F4</f>
        <v>AL</v>
      </c>
      <c r="D4" s="101" t="str">
        <f>Emissions!C4</f>
        <v>005</v>
      </c>
      <c r="E4" s="100" t="str">
        <f>Emissions!D4</f>
        <v>Barbour</v>
      </c>
      <c r="F4" s="100" t="str">
        <f>Emissions!E4</f>
        <v>County</v>
      </c>
      <c r="G4" s="100">
        <v>2861000010</v>
      </c>
      <c r="H4" s="100" t="s">
        <v>23935</v>
      </c>
      <c r="I4" s="100" t="s">
        <v>23933</v>
      </c>
      <c r="J4" s="100" t="s">
        <v>23937</v>
      </c>
      <c r="K4" s="100">
        <v>2014</v>
      </c>
      <c r="L4" s="100">
        <v>515</v>
      </c>
      <c r="M4" s="100" t="s">
        <v>23934</v>
      </c>
      <c r="N4" s="102">
        <f>Emissions!G4</f>
        <v>27573.637887442579</v>
      </c>
      <c r="O4" s="100" t="str">
        <f>Emissions!H4</f>
        <v>EACH</v>
      </c>
      <c r="P4" s="103">
        <f>Emissions!K4</f>
        <v>1.9400679072269228E-9</v>
      </c>
      <c r="Q4" s="100" t="str">
        <f>Emissions!L4</f>
        <v>LB</v>
      </c>
      <c r="R4" s="100" t="str">
        <f>Emissions!M4</f>
        <v>EACH</v>
      </c>
      <c r="S4" s="100" t="s">
        <v>23936</v>
      </c>
      <c r="T4" s="100">
        <v>7439976</v>
      </c>
      <c r="U4" s="100" t="s">
        <v>23739</v>
      </c>
      <c r="V4" s="100">
        <v>8</v>
      </c>
      <c r="W4" s="103">
        <f>Emissions!N4</f>
        <v>5.3494729950923714E-5</v>
      </c>
      <c r="X4" s="103" t="str">
        <f>Emissions!O4</f>
        <v>LB</v>
      </c>
    </row>
    <row r="5" spans="1:25" x14ac:dyDescent="0.25">
      <c r="A5" s="101" t="str">
        <f>Emissions!A5</f>
        <v>01007</v>
      </c>
      <c r="B5" s="101" t="str">
        <f>Emissions!B5</f>
        <v>01</v>
      </c>
      <c r="C5" s="101" t="str">
        <f>Emissions!F5</f>
        <v>AL</v>
      </c>
      <c r="D5" s="101" t="str">
        <f>Emissions!C5</f>
        <v>007</v>
      </c>
      <c r="E5" s="100" t="str">
        <f>Emissions!D5</f>
        <v>Bibb</v>
      </c>
      <c r="F5" s="100" t="str">
        <f>Emissions!E5</f>
        <v>County</v>
      </c>
      <c r="G5" s="100">
        <v>2861000010</v>
      </c>
      <c r="H5" s="100" t="s">
        <v>23935</v>
      </c>
      <c r="I5" s="100" t="s">
        <v>23933</v>
      </c>
      <c r="J5" s="100" t="s">
        <v>23937</v>
      </c>
      <c r="K5" s="100">
        <v>2014</v>
      </c>
      <c r="L5" s="100">
        <v>515</v>
      </c>
      <c r="M5" s="100" t="s">
        <v>23934</v>
      </c>
      <c r="N5" s="102">
        <f>Emissions!G5</f>
        <v>23080.756287231103</v>
      </c>
      <c r="O5" s="100" t="str">
        <f>Emissions!H5</f>
        <v>EACH</v>
      </c>
      <c r="P5" s="103">
        <f>Emissions!K5</f>
        <v>1.9400679072269228E-9</v>
      </c>
      <c r="Q5" s="100" t="str">
        <f>Emissions!L5</f>
        <v>LB</v>
      </c>
      <c r="R5" s="100" t="str">
        <f>Emissions!M5</f>
        <v>EACH</v>
      </c>
      <c r="S5" s="100" t="s">
        <v>23936</v>
      </c>
      <c r="T5" s="100">
        <v>7439976</v>
      </c>
      <c r="U5" s="100" t="s">
        <v>23739</v>
      </c>
      <c r="V5" s="100">
        <v>8</v>
      </c>
      <c r="W5" s="103">
        <f>Emissions!N5</f>
        <v>4.4778234547383086E-5</v>
      </c>
      <c r="X5" s="103" t="str">
        <f>Emissions!O5</f>
        <v>LB</v>
      </c>
    </row>
    <row r="6" spans="1:25" x14ac:dyDescent="0.25">
      <c r="A6" s="101" t="str">
        <f>Emissions!A6</f>
        <v>01009</v>
      </c>
      <c r="B6" s="101" t="str">
        <f>Emissions!B6</f>
        <v>01</v>
      </c>
      <c r="C6" s="101" t="str">
        <f>Emissions!F6</f>
        <v>AL</v>
      </c>
      <c r="D6" s="101" t="str">
        <f>Emissions!C6</f>
        <v>009</v>
      </c>
      <c r="E6" s="100" t="str">
        <f>Emissions!D6</f>
        <v>Blount</v>
      </c>
      <c r="F6" s="100" t="str">
        <f>Emissions!E6</f>
        <v>County</v>
      </c>
      <c r="G6" s="100">
        <v>2861000010</v>
      </c>
      <c r="H6" s="100" t="s">
        <v>23935</v>
      </c>
      <c r="I6" s="100" t="s">
        <v>23933</v>
      </c>
      <c r="J6" s="100" t="s">
        <v>23937</v>
      </c>
      <c r="K6" s="100">
        <v>2014</v>
      </c>
      <c r="L6" s="100">
        <v>515</v>
      </c>
      <c r="M6" s="100" t="s">
        <v>23934</v>
      </c>
      <c r="N6" s="102">
        <f>Emissions!G6</f>
        <v>59193.022844694395</v>
      </c>
      <c r="O6" s="100" t="str">
        <f>Emissions!H6</f>
        <v>EACH</v>
      </c>
      <c r="P6" s="103">
        <f>Emissions!K6</f>
        <v>1.9400679072269228E-9</v>
      </c>
      <c r="Q6" s="100" t="str">
        <f>Emissions!L6</f>
        <v>LB</v>
      </c>
      <c r="R6" s="100" t="str">
        <f>Emissions!M6</f>
        <v>EACH</v>
      </c>
      <c r="S6" s="100" t="s">
        <v>23936</v>
      </c>
      <c r="T6" s="100">
        <v>7439976</v>
      </c>
      <c r="U6" s="100" t="s">
        <v>23739</v>
      </c>
      <c r="V6" s="100">
        <v>8</v>
      </c>
      <c r="W6" s="103">
        <f>Emissions!N6</f>
        <v>1.1483848395274169E-4</v>
      </c>
      <c r="X6" s="103" t="str">
        <f>Emissions!O6</f>
        <v>LB</v>
      </c>
    </row>
    <row r="7" spans="1:25" x14ac:dyDescent="0.25">
      <c r="A7" s="101" t="str">
        <f>Emissions!A7</f>
        <v>01011</v>
      </c>
      <c r="B7" s="101" t="str">
        <f>Emissions!B7</f>
        <v>01</v>
      </c>
      <c r="C7" s="101" t="str">
        <f>Emissions!F7</f>
        <v>AL</v>
      </c>
      <c r="D7" s="101" t="str">
        <f>Emissions!C7</f>
        <v>011</v>
      </c>
      <c r="E7" s="100" t="str">
        <f>Emissions!D7</f>
        <v>Bullock</v>
      </c>
      <c r="F7" s="100" t="str">
        <f>Emissions!E7</f>
        <v>County</v>
      </c>
      <c r="G7" s="100">
        <v>2861000010</v>
      </c>
      <c r="H7" s="100" t="s">
        <v>23935</v>
      </c>
      <c r="I7" s="100" t="s">
        <v>23933</v>
      </c>
      <c r="J7" s="100" t="s">
        <v>23937</v>
      </c>
      <c r="K7" s="100">
        <v>2014</v>
      </c>
      <c r="L7" s="100">
        <v>515</v>
      </c>
      <c r="M7" s="100" t="s">
        <v>23934</v>
      </c>
      <c r="N7" s="102">
        <f>Emissions!G7</f>
        <v>11038.890103783684</v>
      </c>
      <c r="O7" s="100" t="str">
        <f>Emissions!H7</f>
        <v>EACH</v>
      </c>
      <c r="P7" s="103">
        <f>Emissions!K7</f>
        <v>1.9400679072269228E-9</v>
      </c>
      <c r="Q7" s="100" t="str">
        <f>Emissions!L7</f>
        <v>LB</v>
      </c>
      <c r="R7" s="100" t="str">
        <f>Emissions!M7</f>
        <v>EACH</v>
      </c>
      <c r="S7" s="100" t="s">
        <v>23936</v>
      </c>
      <c r="T7" s="100">
        <v>7439976</v>
      </c>
      <c r="U7" s="100" t="s">
        <v>23739</v>
      </c>
      <c r="V7" s="100">
        <v>8</v>
      </c>
      <c r="W7" s="103">
        <f>Emissions!N7</f>
        <v>2.14161964217556E-5</v>
      </c>
      <c r="X7" s="103" t="str">
        <f>Emissions!O7</f>
        <v>LB</v>
      </c>
    </row>
    <row r="8" spans="1:25" x14ac:dyDescent="0.25">
      <c r="A8" s="101" t="str">
        <f>Emissions!A8</f>
        <v>01013</v>
      </c>
      <c r="B8" s="101" t="str">
        <f>Emissions!B8</f>
        <v>01</v>
      </c>
      <c r="C8" s="101" t="str">
        <f>Emissions!F8</f>
        <v>AL</v>
      </c>
      <c r="D8" s="101" t="str">
        <f>Emissions!C8</f>
        <v>013</v>
      </c>
      <c r="E8" s="100" t="str">
        <f>Emissions!D8</f>
        <v>Butler</v>
      </c>
      <c r="F8" s="100" t="str">
        <f>Emissions!E8</f>
        <v>County</v>
      </c>
      <c r="G8" s="100">
        <v>2861000010</v>
      </c>
      <c r="H8" s="100" t="s">
        <v>23935</v>
      </c>
      <c r="I8" s="100" t="s">
        <v>23933</v>
      </c>
      <c r="J8" s="100" t="s">
        <v>23937</v>
      </c>
      <c r="K8" s="100">
        <v>2014</v>
      </c>
      <c r="L8" s="100">
        <v>515</v>
      </c>
      <c r="M8" s="100" t="s">
        <v>23934</v>
      </c>
      <c r="N8" s="102">
        <f>Emissions!G8</f>
        <v>20814.317497806918</v>
      </c>
      <c r="O8" s="100" t="str">
        <f>Emissions!H8</f>
        <v>EACH</v>
      </c>
      <c r="P8" s="103">
        <f>Emissions!K8</f>
        <v>1.9400679072269228E-9</v>
      </c>
      <c r="Q8" s="100" t="str">
        <f>Emissions!L8</f>
        <v>LB</v>
      </c>
      <c r="R8" s="100" t="str">
        <f>Emissions!M8</f>
        <v>EACH</v>
      </c>
      <c r="S8" s="100" t="s">
        <v>23936</v>
      </c>
      <c r="T8" s="100">
        <v>7439976</v>
      </c>
      <c r="U8" s="100" t="s">
        <v>23739</v>
      </c>
      <c r="V8" s="100">
        <v>8</v>
      </c>
      <c r="W8" s="103">
        <f>Emissions!N8</f>
        <v>4.0381189388326987E-5</v>
      </c>
      <c r="X8" s="103" t="str">
        <f>Emissions!O8</f>
        <v>LB</v>
      </c>
    </row>
    <row r="9" spans="1:25" x14ac:dyDescent="0.25">
      <c r="A9" s="101" t="str">
        <f>Emissions!A9</f>
        <v>01015</v>
      </c>
      <c r="B9" s="101" t="str">
        <f>Emissions!B9</f>
        <v>01</v>
      </c>
      <c r="C9" s="101" t="str">
        <f>Emissions!F9</f>
        <v>AL</v>
      </c>
      <c r="D9" s="101" t="str">
        <f>Emissions!C9</f>
        <v>015</v>
      </c>
      <c r="E9" s="100" t="str">
        <f>Emissions!D9</f>
        <v>Calhoun</v>
      </c>
      <c r="F9" s="100" t="str">
        <f>Emissions!E9</f>
        <v>County</v>
      </c>
      <c r="G9" s="100">
        <v>2861000010</v>
      </c>
      <c r="H9" s="100" t="s">
        <v>23935</v>
      </c>
      <c r="I9" s="100" t="s">
        <v>23933</v>
      </c>
      <c r="J9" s="100" t="s">
        <v>23937</v>
      </c>
      <c r="K9" s="100">
        <v>2014</v>
      </c>
      <c r="L9" s="100">
        <v>515</v>
      </c>
      <c r="M9" s="100" t="s">
        <v>23934</v>
      </c>
      <c r="N9" s="102">
        <f>Emissions!G9</f>
        <v>118876.25281216923</v>
      </c>
      <c r="O9" s="100" t="str">
        <f>Emissions!H9</f>
        <v>EACH</v>
      </c>
      <c r="P9" s="103">
        <f>Emissions!K9</f>
        <v>1.9400679072269228E-9</v>
      </c>
      <c r="Q9" s="100" t="str">
        <f>Emissions!L9</f>
        <v>LB</v>
      </c>
      <c r="R9" s="100" t="str">
        <f>Emissions!M9</f>
        <v>EACH</v>
      </c>
      <c r="S9" s="100" t="s">
        <v>23936</v>
      </c>
      <c r="T9" s="100">
        <v>7439976</v>
      </c>
      <c r="U9" s="100" t="s">
        <v>23739</v>
      </c>
      <c r="V9" s="100">
        <v>8</v>
      </c>
      <c r="W9" s="103">
        <f>Emissions!N9</f>
        <v>2.3062800301228376E-4</v>
      </c>
      <c r="X9" s="103" t="str">
        <f>Emissions!O9</f>
        <v>LB</v>
      </c>
    </row>
    <row r="10" spans="1:25" x14ac:dyDescent="0.25">
      <c r="A10" s="101" t="str">
        <f>Emissions!A10</f>
        <v>01017</v>
      </c>
      <c r="B10" s="101" t="str">
        <f>Emissions!B10</f>
        <v>01</v>
      </c>
      <c r="C10" s="101" t="str">
        <f>Emissions!F10</f>
        <v>AL</v>
      </c>
      <c r="D10" s="101" t="str">
        <f>Emissions!C10</f>
        <v>017</v>
      </c>
      <c r="E10" s="100" t="str">
        <f>Emissions!D10</f>
        <v>Chambers</v>
      </c>
      <c r="F10" s="100" t="str">
        <f>Emissions!E10</f>
        <v>County</v>
      </c>
      <c r="G10" s="100">
        <v>2861000010</v>
      </c>
      <c r="H10" s="100" t="s">
        <v>23935</v>
      </c>
      <c r="I10" s="100" t="s">
        <v>23933</v>
      </c>
      <c r="J10" s="100" t="s">
        <v>23937</v>
      </c>
      <c r="K10" s="100">
        <v>2014</v>
      </c>
      <c r="L10" s="100">
        <v>515</v>
      </c>
      <c r="M10" s="100" t="s">
        <v>23934</v>
      </c>
      <c r="N10" s="102">
        <f>Emissions!G10</f>
        <v>34946.229949510671</v>
      </c>
      <c r="O10" s="100" t="str">
        <f>Emissions!H10</f>
        <v>EACH</v>
      </c>
      <c r="P10" s="103">
        <f>Emissions!K10</f>
        <v>1.9400679072269228E-9</v>
      </c>
      <c r="Q10" s="100" t="str">
        <f>Emissions!L10</f>
        <v>LB</v>
      </c>
      <c r="R10" s="100" t="str">
        <f>Emissions!M10</f>
        <v>EACH</v>
      </c>
      <c r="S10" s="100" t="s">
        <v>23936</v>
      </c>
      <c r="T10" s="100">
        <v>7439976</v>
      </c>
      <c r="U10" s="100" t="s">
        <v>23739</v>
      </c>
      <c r="V10" s="100">
        <v>8</v>
      </c>
      <c r="W10" s="103">
        <f>Emissions!N10</f>
        <v>6.7798059203617978E-5</v>
      </c>
      <c r="X10" s="103" t="str">
        <f>Emissions!O10</f>
        <v>LB</v>
      </c>
    </row>
    <row r="11" spans="1:25" x14ac:dyDescent="0.25">
      <c r="A11" s="101" t="str">
        <f>Emissions!A11</f>
        <v>01019</v>
      </c>
      <c r="B11" s="101" t="str">
        <f>Emissions!B11</f>
        <v>01</v>
      </c>
      <c r="C11" s="101" t="str">
        <f>Emissions!F11</f>
        <v>AL</v>
      </c>
      <c r="D11" s="101" t="str">
        <f>Emissions!C11</f>
        <v>019</v>
      </c>
      <c r="E11" s="100" t="str">
        <f>Emissions!D11</f>
        <v>Cherokee</v>
      </c>
      <c r="F11" s="100" t="str">
        <f>Emissions!E11</f>
        <v>County</v>
      </c>
      <c r="G11" s="100">
        <v>2861000010</v>
      </c>
      <c r="H11" s="100" t="s">
        <v>23935</v>
      </c>
      <c r="I11" s="100" t="s">
        <v>23933</v>
      </c>
      <c r="J11" s="100" t="s">
        <v>23937</v>
      </c>
      <c r="K11" s="100">
        <v>2014</v>
      </c>
      <c r="L11" s="100">
        <v>515</v>
      </c>
      <c r="M11" s="100" t="s">
        <v>23934</v>
      </c>
      <c r="N11" s="102">
        <f>Emissions!G11</f>
        <v>26701.930660740971</v>
      </c>
      <c r="O11" s="100" t="str">
        <f>Emissions!H11</f>
        <v>EACH</v>
      </c>
      <c r="P11" s="103">
        <f>Emissions!K11</f>
        <v>1.9400679072269228E-9</v>
      </c>
      <c r="Q11" s="100" t="str">
        <f>Emissions!L11</f>
        <v>LB</v>
      </c>
      <c r="R11" s="100" t="str">
        <f>Emissions!M11</f>
        <v>EACH</v>
      </c>
      <c r="S11" s="100" t="s">
        <v>23936</v>
      </c>
      <c r="T11" s="100">
        <v>7439976</v>
      </c>
      <c r="U11" s="100" t="s">
        <v>23739</v>
      </c>
      <c r="V11" s="100">
        <v>8</v>
      </c>
      <c r="W11" s="103">
        <f>Emissions!N11</f>
        <v>5.1803558735902142E-5</v>
      </c>
      <c r="X11" s="103" t="str">
        <f>Emissions!O11</f>
        <v>LB</v>
      </c>
    </row>
    <row r="12" spans="1:25" x14ac:dyDescent="0.25">
      <c r="A12" s="101" t="str">
        <f>Emissions!A12</f>
        <v>01021</v>
      </c>
      <c r="B12" s="101" t="str">
        <f>Emissions!B12</f>
        <v>01</v>
      </c>
      <c r="C12" s="101" t="str">
        <f>Emissions!F12</f>
        <v>AL</v>
      </c>
      <c r="D12" s="101" t="str">
        <f>Emissions!C12</f>
        <v>021</v>
      </c>
      <c r="E12" s="100" t="str">
        <f>Emissions!D12</f>
        <v>Chilton</v>
      </c>
      <c r="F12" s="100" t="str">
        <f>Emissions!E12</f>
        <v>County</v>
      </c>
      <c r="G12" s="100">
        <v>2861000010</v>
      </c>
      <c r="H12" s="100" t="s">
        <v>23935</v>
      </c>
      <c r="I12" s="100" t="s">
        <v>23933</v>
      </c>
      <c r="J12" s="100" t="s">
        <v>23937</v>
      </c>
      <c r="K12" s="100">
        <v>2014</v>
      </c>
      <c r="L12" s="100">
        <v>515</v>
      </c>
      <c r="M12" s="100" t="s">
        <v>23934</v>
      </c>
      <c r="N12" s="102">
        <f>Emissions!G12</f>
        <v>45052.906089680517</v>
      </c>
      <c r="O12" s="100" t="str">
        <f>Emissions!H12</f>
        <v>EACH</v>
      </c>
      <c r="P12" s="103">
        <f>Emissions!K12</f>
        <v>1.9400679072269228E-9</v>
      </c>
      <c r="Q12" s="100" t="str">
        <f>Emissions!L12</f>
        <v>LB</v>
      </c>
      <c r="R12" s="100" t="str">
        <f>Emissions!M12</f>
        <v>EACH</v>
      </c>
      <c r="S12" s="100" t="s">
        <v>23936</v>
      </c>
      <c r="T12" s="100">
        <v>7439976</v>
      </c>
      <c r="U12" s="100" t="s">
        <v>23739</v>
      </c>
      <c r="V12" s="100">
        <v>8</v>
      </c>
      <c r="W12" s="103">
        <f>Emissions!N12</f>
        <v>8.7405697231897564E-5</v>
      </c>
      <c r="X12" s="103" t="str">
        <f>Emissions!O12</f>
        <v>LB</v>
      </c>
    </row>
    <row r="13" spans="1:25" x14ac:dyDescent="0.25">
      <c r="A13" s="101" t="str">
        <f>Emissions!A13</f>
        <v>01023</v>
      </c>
      <c r="B13" s="101" t="str">
        <f>Emissions!B13</f>
        <v>01</v>
      </c>
      <c r="C13" s="101" t="str">
        <f>Emissions!F13</f>
        <v>AL</v>
      </c>
      <c r="D13" s="101" t="str">
        <f>Emissions!C13</f>
        <v>023</v>
      </c>
      <c r="E13" s="100" t="str">
        <f>Emissions!D13</f>
        <v>Choctaw</v>
      </c>
      <c r="F13" s="100" t="str">
        <f>Emissions!E13</f>
        <v>County</v>
      </c>
      <c r="G13" s="100">
        <v>2861000010</v>
      </c>
      <c r="H13" s="100" t="s">
        <v>23935</v>
      </c>
      <c r="I13" s="100" t="s">
        <v>23933</v>
      </c>
      <c r="J13" s="100" t="s">
        <v>23937</v>
      </c>
      <c r="K13" s="100">
        <v>2014</v>
      </c>
      <c r="L13" s="100">
        <v>515</v>
      </c>
      <c r="M13" s="100" t="s">
        <v>23934</v>
      </c>
      <c r="N13" s="102">
        <f>Emissions!G13</f>
        <v>13663.241625112416</v>
      </c>
      <c r="O13" s="100" t="str">
        <f>Emissions!H13</f>
        <v>EACH</v>
      </c>
      <c r="P13" s="103">
        <f>Emissions!K13</f>
        <v>1.9400679072269228E-9</v>
      </c>
      <c r="Q13" s="100" t="str">
        <f>Emissions!L13</f>
        <v>LB</v>
      </c>
      <c r="R13" s="100" t="str">
        <f>Emissions!M13</f>
        <v>EACH</v>
      </c>
      <c r="S13" s="100" t="s">
        <v>23936</v>
      </c>
      <c r="T13" s="100">
        <v>7439976</v>
      </c>
      <c r="U13" s="100" t="s">
        <v>23739</v>
      </c>
      <c r="V13" s="100">
        <v>8</v>
      </c>
      <c r="W13" s="103">
        <f>Emissions!N13</f>
        <v>2.6507616585567626E-5</v>
      </c>
      <c r="X13" s="103" t="str">
        <f>Emissions!O13</f>
        <v>LB</v>
      </c>
    </row>
    <row r="14" spans="1:25" x14ac:dyDescent="0.25">
      <c r="A14" s="101" t="str">
        <f>Emissions!A14</f>
        <v>01025</v>
      </c>
      <c r="B14" s="101" t="str">
        <f>Emissions!B14</f>
        <v>01</v>
      </c>
      <c r="C14" s="101" t="str">
        <f>Emissions!F14</f>
        <v>AL</v>
      </c>
      <c r="D14" s="101" t="str">
        <f>Emissions!C14</f>
        <v>025</v>
      </c>
      <c r="E14" s="100" t="str">
        <f>Emissions!D14</f>
        <v>Clarke</v>
      </c>
      <c r="F14" s="100" t="str">
        <f>Emissions!E14</f>
        <v>County</v>
      </c>
      <c r="G14" s="100">
        <v>2861000010</v>
      </c>
      <c r="H14" s="100" t="s">
        <v>23935</v>
      </c>
      <c r="I14" s="100" t="s">
        <v>23933</v>
      </c>
      <c r="J14" s="100" t="s">
        <v>23937</v>
      </c>
      <c r="K14" s="100">
        <v>2014</v>
      </c>
      <c r="L14" s="100">
        <v>515</v>
      </c>
      <c r="M14" s="100" t="s">
        <v>23934</v>
      </c>
      <c r="N14" s="102">
        <f>Emissions!G14</f>
        <v>25582.043258907841</v>
      </c>
      <c r="O14" s="100" t="str">
        <f>Emissions!H14</f>
        <v>EACH</v>
      </c>
      <c r="P14" s="103">
        <f>Emissions!K14</f>
        <v>1.9400679072269228E-9</v>
      </c>
      <c r="Q14" s="100" t="str">
        <f>Emissions!L14</f>
        <v>LB</v>
      </c>
      <c r="R14" s="100" t="str">
        <f>Emissions!M14</f>
        <v>EACH</v>
      </c>
      <c r="S14" s="100" t="s">
        <v>23936</v>
      </c>
      <c r="T14" s="100">
        <v>7439976</v>
      </c>
      <c r="U14" s="100" t="s">
        <v>23739</v>
      </c>
      <c r="V14" s="100">
        <v>8</v>
      </c>
      <c r="W14" s="103">
        <f>Emissions!N14</f>
        <v>4.9630901127897945E-5</v>
      </c>
      <c r="X14" s="103" t="str">
        <f>Emissions!O14</f>
        <v>LB</v>
      </c>
    </row>
    <row r="15" spans="1:25" x14ac:dyDescent="0.25">
      <c r="A15" s="101" t="str">
        <f>Emissions!A15</f>
        <v>01027</v>
      </c>
      <c r="B15" s="101" t="str">
        <f>Emissions!B15</f>
        <v>01</v>
      </c>
      <c r="C15" s="101" t="str">
        <f>Emissions!F15</f>
        <v>AL</v>
      </c>
      <c r="D15" s="101" t="str">
        <f>Emissions!C15</f>
        <v>027</v>
      </c>
      <c r="E15" s="100" t="str">
        <f>Emissions!D15</f>
        <v>Clay</v>
      </c>
      <c r="F15" s="100" t="str">
        <f>Emissions!E15</f>
        <v>County</v>
      </c>
      <c r="G15" s="100">
        <v>2861000010</v>
      </c>
      <c r="H15" s="100" t="s">
        <v>23935</v>
      </c>
      <c r="I15" s="100" t="s">
        <v>23933</v>
      </c>
      <c r="J15" s="100" t="s">
        <v>23937</v>
      </c>
      <c r="K15" s="100">
        <v>2014</v>
      </c>
      <c r="L15" s="100">
        <v>515</v>
      </c>
      <c r="M15" s="100" t="s">
        <v>23934</v>
      </c>
      <c r="N15" s="102">
        <f>Emissions!G15</f>
        <v>13898.089807364964</v>
      </c>
      <c r="O15" s="100" t="str">
        <f>Emissions!H15</f>
        <v>EACH</v>
      </c>
      <c r="P15" s="103">
        <f>Emissions!K15</f>
        <v>1.9400679072269228E-9</v>
      </c>
      <c r="Q15" s="100" t="str">
        <f>Emissions!L15</f>
        <v>LB</v>
      </c>
      <c r="R15" s="100" t="str">
        <f>Emissions!M15</f>
        <v>EACH</v>
      </c>
      <c r="S15" s="100" t="s">
        <v>23936</v>
      </c>
      <c r="T15" s="100">
        <v>7439976</v>
      </c>
      <c r="U15" s="100" t="s">
        <v>23739</v>
      </c>
      <c r="V15" s="100">
        <v>8</v>
      </c>
      <c r="W15" s="103">
        <f>Emissions!N15</f>
        <v>2.6963238007026372E-5</v>
      </c>
      <c r="X15" s="103" t="str">
        <f>Emissions!O15</f>
        <v>LB</v>
      </c>
    </row>
    <row r="16" spans="1:25" x14ac:dyDescent="0.25">
      <c r="A16" s="101" t="str">
        <f>Emissions!A16</f>
        <v>01029</v>
      </c>
      <c r="B16" s="101" t="str">
        <f>Emissions!B16</f>
        <v>01</v>
      </c>
      <c r="C16" s="101" t="str">
        <f>Emissions!F16</f>
        <v>AL</v>
      </c>
      <c r="D16" s="101" t="str">
        <f>Emissions!C16</f>
        <v>029</v>
      </c>
      <c r="E16" s="100" t="str">
        <f>Emissions!D16</f>
        <v>Cleburne</v>
      </c>
      <c r="F16" s="100" t="str">
        <f>Emissions!E16</f>
        <v>County</v>
      </c>
      <c r="G16" s="100">
        <v>2861000010</v>
      </c>
      <c r="H16" s="100" t="s">
        <v>23935</v>
      </c>
      <c r="I16" s="100" t="s">
        <v>23933</v>
      </c>
      <c r="J16" s="100" t="s">
        <v>23937</v>
      </c>
      <c r="K16" s="100">
        <v>2014</v>
      </c>
      <c r="L16" s="100">
        <v>515</v>
      </c>
      <c r="M16" s="100" t="s">
        <v>23934</v>
      </c>
      <c r="N16" s="102">
        <f>Emissions!G16</f>
        <v>15465.111739600332</v>
      </c>
      <c r="O16" s="100" t="str">
        <f>Emissions!H16</f>
        <v>EACH</v>
      </c>
      <c r="P16" s="103">
        <f>Emissions!K16</f>
        <v>1.9400679072269228E-9</v>
      </c>
      <c r="Q16" s="100" t="str">
        <f>Emissions!L16</f>
        <v>LB</v>
      </c>
      <c r="R16" s="100" t="str">
        <f>Emissions!M16</f>
        <v>EACH</v>
      </c>
      <c r="S16" s="100" t="s">
        <v>23936</v>
      </c>
      <c r="T16" s="100">
        <v>7439976</v>
      </c>
      <c r="U16" s="100" t="s">
        <v>23739</v>
      </c>
      <c r="V16" s="100">
        <v>8</v>
      </c>
      <c r="W16" s="103">
        <f>Emissions!N16</f>
        <v>3.0003366967676933E-5</v>
      </c>
      <c r="X16" s="103" t="str">
        <f>Emissions!O16</f>
        <v>LB</v>
      </c>
    </row>
    <row r="17" spans="1:24" x14ac:dyDescent="0.25">
      <c r="A17" s="101" t="str">
        <f>Emissions!A17</f>
        <v>01031</v>
      </c>
      <c r="B17" s="101" t="str">
        <f>Emissions!B17</f>
        <v>01</v>
      </c>
      <c r="C17" s="101" t="str">
        <f>Emissions!F17</f>
        <v>AL</v>
      </c>
      <c r="D17" s="101" t="str">
        <f>Emissions!C17</f>
        <v>031</v>
      </c>
      <c r="E17" s="100" t="str">
        <f>Emissions!D17</f>
        <v>Coffee</v>
      </c>
      <c r="F17" s="100" t="str">
        <f>Emissions!E17</f>
        <v>County</v>
      </c>
      <c r="G17" s="100">
        <v>2861000010</v>
      </c>
      <c r="H17" s="100" t="s">
        <v>23935</v>
      </c>
      <c r="I17" s="100" t="s">
        <v>23933</v>
      </c>
      <c r="J17" s="100" t="s">
        <v>23937</v>
      </c>
      <c r="K17" s="100">
        <v>2014</v>
      </c>
      <c r="L17" s="100">
        <v>515</v>
      </c>
      <c r="M17" s="100" t="s">
        <v>23934</v>
      </c>
      <c r="N17" s="102">
        <f>Emissions!G17</f>
        <v>52209.109651943851</v>
      </c>
      <c r="O17" s="100" t="str">
        <f>Emissions!H17</f>
        <v>EACH</v>
      </c>
      <c r="P17" s="103">
        <f>Emissions!K17</f>
        <v>1.9400679072269228E-9</v>
      </c>
      <c r="Q17" s="100" t="str">
        <f>Emissions!L17</f>
        <v>LB</v>
      </c>
      <c r="R17" s="100" t="str">
        <f>Emissions!M17</f>
        <v>EACH</v>
      </c>
      <c r="S17" s="100" t="s">
        <v>23936</v>
      </c>
      <c r="T17" s="100">
        <v>7439976</v>
      </c>
      <c r="U17" s="100" t="s">
        <v>23739</v>
      </c>
      <c r="V17" s="100">
        <v>8</v>
      </c>
      <c r="W17" s="103">
        <f>Emissions!N17</f>
        <v>1.0128921810062764E-4</v>
      </c>
      <c r="X17" s="103" t="str">
        <f>Emissions!O17</f>
        <v>LB</v>
      </c>
    </row>
    <row r="18" spans="1:24" x14ac:dyDescent="0.25">
      <c r="A18" s="101" t="str">
        <f>Emissions!A18</f>
        <v>01033</v>
      </c>
      <c r="B18" s="101" t="str">
        <f>Emissions!B18</f>
        <v>01</v>
      </c>
      <c r="C18" s="101" t="str">
        <f>Emissions!F18</f>
        <v>AL</v>
      </c>
      <c r="D18" s="101" t="str">
        <f>Emissions!C18</f>
        <v>033</v>
      </c>
      <c r="E18" s="100" t="str">
        <f>Emissions!D18</f>
        <v>Colbert</v>
      </c>
      <c r="F18" s="100" t="str">
        <f>Emissions!E18</f>
        <v>County</v>
      </c>
      <c r="G18" s="100">
        <v>2861000010</v>
      </c>
      <c r="H18" s="100" t="s">
        <v>23935</v>
      </c>
      <c r="I18" s="100" t="s">
        <v>23933</v>
      </c>
      <c r="J18" s="100" t="s">
        <v>23937</v>
      </c>
      <c r="K18" s="100">
        <v>2014</v>
      </c>
      <c r="L18" s="100">
        <v>515</v>
      </c>
      <c r="M18" s="100" t="s">
        <v>23934</v>
      </c>
      <c r="N18" s="102">
        <f>Emissions!G18</f>
        <v>55935.914430571676</v>
      </c>
      <c r="O18" s="100" t="str">
        <f>Emissions!H18</f>
        <v>EACH</v>
      </c>
      <c r="P18" s="103">
        <f>Emissions!K18</f>
        <v>1.9400679072269228E-9</v>
      </c>
      <c r="Q18" s="100" t="str">
        <f>Emissions!L18</f>
        <v>LB</v>
      </c>
      <c r="R18" s="100" t="str">
        <f>Emissions!M18</f>
        <v>EACH</v>
      </c>
      <c r="S18" s="100" t="s">
        <v>23936</v>
      </c>
      <c r="T18" s="100">
        <v>7439976</v>
      </c>
      <c r="U18" s="100" t="s">
        <v>23739</v>
      </c>
      <c r="V18" s="100">
        <v>8</v>
      </c>
      <c r="W18" s="103">
        <f>Emissions!N18</f>
        <v>1.0851947244814343E-4</v>
      </c>
      <c r="X18" s="103" t="str">
        <f>Emissions!O18</f>
        <v>LB</v>
      </c>
    </row>
    <row r="19" spans="1:24" x14ac:dyDescent="0.25">
      <c r="A19" s="101" t="str">
        <f>Emissions!A19</f>
        <v>01035</v>
      </c>
      <c r="B19" s="101" t="str">
        <f>Emissions!B19</f>
        <v>01</v>
      </c>
      <c r="C19" s="101" t="str">
        <f>Emissions!F19</f>
        <v>AL</v>
      </c>
      <c r="D19" s="101" t="str">
        <f>Emissions!C19</f>
        <v>035</v>
      </c>
      <c r="E19" s="100" t="str">
        <f>Emissions!D19</f>
        <v>Conecuh</v>
      </c>
      <c r="F19" s="100" t="str">
        <f>Emissions!E19</f>
        <v>County</v>
      </c>
      <c r="G19" s="100">
        <v>2861000010</v>
      </c>
      <c r="H19" s="100" t="s">
        <v>23935</v>
      </c>
      <c r="I19" s="100" t="s">
        <v>23933</v>
      </c>
      <c r="J19" s="100" t="s">
        <v>23937</v>
      </c>
      <c r="K19" s="100">
        <v>2014</v>
      </c>
      <c r="L19" s="100">
        <v>515</v>
      </c>
      <c r="M19" s="100" t="s">
        <v>23934</v>
      </c>
      <c r="N19" s="102">
        <f>Emissions!G19</f>
        <v>12993.565367422825</v>
      </c>
      <c r="O19" s="100" t="str">
        <f>Emissions!H19</f>
        <v>EACH</v>
      </c>
      <c r="P19" s="103">
        <f>Emissions!K19</f>
        <v>1.9400679072269228E-9</v>
      </c>
      <c r="Q19" s="100" t="str">
        <f>Emissions!L19</f>
        <v>LB</v>
      </c>
      <c r="R19" s="100" t="str">
        <f>Emissions!M19</f>
        <v>EACH</v>
      </c>
      <c r="S19" s="100" t="s">
        <v>23936</v>
      </c>
      <c r="T19" s="100">
        <v>7439976</v>
      </c>
      <c r="U19" s="100" t="s">
        <v>23739</v>
      </c>
      <c r="V19" s="100">
        <v>8</v>
      </c>
      <c r="W19" s="103">
        <f>Emissions!N19</f>
        <v>2.5208399169792221E-5</v>
      </c>
      <c r="X19" s="103" t="str">
        <f>Emissions!O19</f>
        <v>LB</v>
      </c>
    </row>
    <row r="20" spans="1:24" x14ac:dyDescent="0.25">
      <c r="A20" s="101" t="str">
        <f>Emissions!A20</f>
        <v>01037</v>
      </c>
      <c r="B20" s="101" t="str">
        <f>Emissions!B20</f>
        <v>01</v>
      </c>
      <c r="C20" s="101" t="str">
        <f>Emissions!F20</f>
        <v>AL</v>
      </c>
      <c r="D20" s="101" t="str">
        <f>Emissions!C20</f>
        <v>037</v>
      </c>
      <c r="E20" s="100" t="str">
        <f>Emissions!D20</f>
        <v>Coosa</v>
      </c>
      <c r="F20" s="100" t="str">
        <f>Emissions!E20</f>
        <v>County</v>
      </c>
      <c r="G20" s="100">
        <v>2861000010</v>
      </c>
      <c r="H20" s="100" t="s">
        <v>23935</v>
      </c>
      <c r="I20" s="100" t="s">
        <v>23933</v>
      </c>
      <c r="J20" s="100" t="s">
        <v>23937</v>
      </c>
      <c r="K20" s="100">
        <v>2014</v>
      </c>
      <c r="L20" s="100">
        <v>515</v>
      </c>
      <c r="M20" s="100" t="s">
        <v>23934</v>
      </c>
      <c r="N20" s="102">
        <f>Emissions!G20</f>
        <v>11164.00572926321</v>
      </c>
      <c r="O20" s="100" t="str">
        <f>Emissions!H20</f>
        <v>EACH</v>
      </c>
      <c r="P20" s="103">
        <f>Emissions!K20</f>
        <v>1.9400679072269228E-9</v>
      </c>
      <c r="Q20" s="100" t="str">
        <f>Emissions!L20</f>
        <v>LB</v>
      </c>
      <c r="R20" s="100" t="str">
        <f>Emissions!M20</f>
        <v>EACH</v>
      </c>
      <c r="S20" s="100" t="s">
        <v>23936</v>
      </c>
      <c r="T20" s="100">
        <v>7439976</v>
      </c>
      <c r="U20" s="100" t="s">
        <v>23739</v>
      </c>
      <c r="V20" s="100">
        <v>8</v>
      </c>
      <c r="W20" s="103">
        <f>Emissions!N20</f>
        <v>2.1658929231441053E-5</v>
      </c>
      <c r="X20" s="103" t="str">
        <f>Emissions!O20</f>
        <v>LB</v>
      </c>
    </row>
    <row r="21" spans="1:24" x14ac:dyDescent="0.25">
      <c r="A21" s="101" t="str">
        <f>Emissions!A21</f>
        <v>01039</v>
      </c>
      <c r="B21" s="101" t="str">
        <f>Emissions!B21</f>
        <v>01</v>
      </c>
      <c r="C21" s="101" t="str">
        <f>Emissions!F21</f>
        <v>AL</v>
      </c>
      <c r="D21" s="101" t="str">
        <f>Emissions!C21</f>
        <v>039</v>
      </c>
      <c r="E21" s="100" t="str">
        <f>Emissions!D21</f>
        <v>Covington</v>
      </c>
      <c r="F21" s="100" t="str">
        <f>Emissions!E21</f>
        <v>County</v>
      </c>
      <c r="G21" s="100">
        <v>2861000010</v>
      </c>
      <c r="H21" s="100" t="s">
        <v>23935</v>
      </c>
      <c r="I21" s="100" t="s">
        <v>23933</v>
      </c>
      <c r="J21" s="100" t="s">
        <v>23937</v>
      </c>
      <c r="K21" s="100">
        <v>2014</v>
      </c>
      <c r="L21" s="100">
        <v>515</v>
      </c>
      <c r="M21" s="100" t="s">
        <v>23934</v>
      </c>
      <c r="N21" s="102">
        <f>Emissions!G21</f>
        <v>38882.244462546878</v>
      </c>
      <c r="O21" s="100" t="str">
        <f>Emissions!H21</f>
        <v>EACH</v>
      </c>
      <c r="P21" s="103">
        <f>Emissions!K21</f>
        <v>1.9400679072269228E-9</v>
      </c>
      <c r="Q21" s="100" t="str">
        <f>Emissions!L21</f>
        <v>LB</v>
      </c>
      <c r="R21" s="100" t="str">
        <f>Emissions!M21</f>
        <v>EACH</v>
      </c>
      <c r="S21" s="100" t="s">
        <v>23936</v>
      </c>
      <c r="T21" s="100">
        <v>7439976</v>
      </c>
      <c r="U21" s="100" t="s">
        <v>23739</v>
      </c>
      <c r="V21" s="100">
        <v>8</v>
      </c>
      <c r="W21" s="103">
        <f>Emissions!N21</f>
        <v>7.5434194642738935E-5</v>
      </c>
      <c r="X21" s="103" t="str">
        <f>Emissions!O21</f>
        <v>LB</v>
      </c>
    </row>
    <row r="22" spans="1:24" x14ac:dyDescent="0.25">
      <c r="A22" s="101" t="str">
        <f>Emissions!A22</f>
        <v>01041</v>
      </c>
      <c r="B22" s="101" t="str">
        <f>Emissions!B22</f>
        <v>01</v>
      </c>
      <c r="C22" s="101" t="str">
        <f>Emissions!F22</f>
        <v>AL</v>
      </c>
      <c r="D22" s="101" t="str">
        <f>Emissions!C22</f>
        <v>041</v>
      </c>
      <c r="E22" s="100" t="str">
        <f>Emissions!D22</f>
        <v>Crenshaw</v>
      </c>
      <c r="F22" s="100" t="str">
        <f>Emissions!E22</f>
        <v>County</v>
      </c>
      <c r="G22" s="100">
        <v>2861000010</v>
      </c>
      <c r="H22" s="100" t="s">
        <v>23935</v>
      </c>
      <c r="I22" s="100" t="s">
        <v>23933</v>
      </c>
      <c r="J22" s="100" t="s">
        <v>23937</v>
      </c>
      <c r="K22" s="100">
        <v>2014</v>
      </c>
      <c r="L22" s="100">
        <v>515</v>
      </c>
      <c r="M22" s="100" t="s">
        <v>23934</v>
      </c>
      <c r="N22" s="102">
        <f>Emissions!G22</f>
        <v>14333.94342071577</v>
      </c>
      <c r="O22" s="100" t="str">
        <f>Emissions!H22</f>
        <v>EACH</v>
      </c>
      <c r="P22" s="103">
        <f>Emissions!K22</f>
        <v>1.9400679072269228E-9</v>
      </c>
      <c r="Q22" s="100" t="str">
        <f>Emissions!L22</f>
        <v>LB</v>
      </c>
      <c r="R22" s="100" t="str">
        <f>Emissions!M22</f>
        <v>EACH</v>
      </c>
      <c r="S22" s="100" t="s">
        <v>23936</v>
      </c>
      <c r="T22" s="100">
        <v>7439976</v>
      </c>
      <c r="U22" s="100" t="s">
        <v>23739</v>
      </c>
      <c r="V22" s="100">
        <v>8</v>
      </c>
      <c r="W22" s="103">
        <f>Emissions!N22</f>
        <v>2.7808823614537162E-5</v>
      </c>
      <c r="X22" s="103" t="str">
        <f>Emissions!O22</f>
        <v>LB</v>
      </c>
    </row>
    <row r="23" spans="1:24" x14ac:dyDescent="0.25">
      <c r="A23" s="101" t="str">
        <f>Emissions!A23</f>
        <v>01043</v>
      </c>
      <c r="B23" s="101" t="str">
        <f>Emissions!B23</f>
        <v>01</v>
      </c>
      <c r="C23" s="101" t="str">
        <f>Emissions!F23</f>
        <v>AL</v>
      </c>
      <c r="D23" s="101" t="str">
        <f>Emissions!C23</f>
        <v>043</v>
      </c>
      <c r="E23" s="100" t="str">
        <f>Emissions!D23</f>
        <v>Cullman</v>
      </c>
      <c r="F23" s="100" t="str">
        <f>Emissions!E23</f>
        <v>County</v>
      </c>
      <c r="G23" s="100">
        <v>2861000010</v>
      </c>
      <c r="H23" s="100" t="s">
        <v>23935</v>
      </c>
      <c r="I23" s="100" t="s">
        <v>23933</v>
      </c>
      <c r="J23" s="100" t="s">
        <v>23937</v>
      </c>
      <c r="K23" s="100">
        <v>2014</v>
      </c>
      <c r="L23" s="100">
        <v>515</v>
      </c>
      <c r="M23" s="100" t="s">
        <v>23934</v>
      </c>
      <c r="N23" s="102">
        <f>Emissions!G23</f>
        <v>83364.951472173154</v>
      </c>
      <c r="O23" s="100" t="str">
        <f>Emissions!H23</f>
        <v>EACH</v>
      </c>
      <c r="P23" s="103">
        <f>Emissions!K23</f>
        <v>1.9400679072269228E-9</v>
      </c>
      <c r="Q23" s="100" t="str">
        <f>Emissions!L23</f>
        <v>LB</v>
      </c>
      <c r="R23" s="100" t="str">
        <f>Emissions!M23</f>
        <v>EACH</v>
      </c>
      <c r="S23" s="100" t="s">
        <v>23936</v>
      </c>
      <c r="T23" s="100">
        <v>7439976</v>
      </c>
      <c r="U23" s="100" t="s">
        <v>23739</v>
      </c>
      <c r="V23" s="100">
        <v>8</v>
      </c>
      <c r="W23" s="103">
        <f>Emissions!N23</f>
        <v>1.6173366693869294E-4</v>
      </c>
      <c r="X23" s="103" t="str">
        <f>Emissions!O23</f>
        <v>LB</v>
      </c>
    </row>
    <row r="24" spans="1:24" x14ac:dyDescent="0.25">
      <c r="A24" s="101" t="str">
        <f>Emissions!A24</f>
        <v>01045</v>
      </c>
      <c r="B24" s="101" t="str">
        <f>Emissions!B24</f>
        <v>01</v>
      </c>
      <c r="C24" s="101" t="str">
        <f>Emissions!F24</f>
        <v>AL</v>
      </c>
      <c r="D24" s="101" t="str">
        <f>Emissions!C24</f>
        <v>045</v>
      </c>
      <c r="E24" s="100" t="str">
        <f>Emissions!D24</f>
        <v>Dale</v>
      </c>
      <c r="F24" s="100" t="str">
        <f>Emissions!E24</f>
        <v>County</v>
      </c>
      <c r="G24" s="100">
        <v>2861000010</v>
      </c>
      <c r="H24" s="100" t="s">
        <v>23935</v>
      </c>
      <c r="I24" s="100" t="s">
        <v>23933</v>
      </c>
      <c r="J24" s="100" t="s">
        <v>23937</v>
      </c>
      <c r="K24" s="100">
        <v>2014</v>
      </c>
      <c r="L24" s="100">
        <v>515</v>
      </c>
      <c r="M24" s="100" t="s">
        <v>23934</v>
      </c>
      <c r="N24" s="102">
        <f>Emissions!G24</f>
        <v>50747.718124826439</v>
      </c>
      <c r="O24" s="100" t="str">
        <f>Emissions!H24</f>
        <v>EACH</v>
      </c>
      <c r="P24" s="103">
        <f>Emissions!K24</f>
        <v>1.9400679072269228E-9</v>
      </c>
      <c r="Q24" s="100" t="str">
        <f>Emissions!L24</f>
        <v>LB</v>
      </c>
      <c r="R24" s="100" t="str">
        <f>Emissions!M24</f>
        <v>EACH</v>
      </c>
      <c r="S24" s="100" t="s">
        <v>23936</v>
      </c>
      <c r="T24" s="100">
        <v>7439976</v>
      </c>
      <c r="U24" s="100" t="s">
        <v>23739</v>
      </c>
      <c r="V24" s="100">
        <v>8</v>
      </c>
      <c r="W24" s="103">
        <f>Emissions!N24</f>
        <v>9.8454019298973813E-5</v>
      </c>
      <c r="X24" s="103" t="str">
        <f>Emissions!O24</f>
        <v>LB</v>
      </c>
    </row>
    <row r="25" spans="1:24" x14ac:dyDescent="0.25">
      <c r="A25" s="101" t="str">
        <f>Emissions!A25</f>
        <v>01047</v>
      </c>
      <c r="B25" s="101" t="str">
        <f>Emissions!B25</f>
        <v>01</v>
      </c>
      <c r="C25" s="101" t="str">
        <f>Emissions!F25</f>
        <v>AL</v>
      </c>
      <c r="D25" s="101" t="str">
        <f>Emissions!C25</f>
        <v>047</v>
      </c>
      <c r="E25" s="100" t="str">
        <f>Emissions!D25</f>
        <v>Dallas</v>
      </c>
      <c r="F25" s="100" t="str">
        <f>Emissions!E25</f>
        <v>County</v>
      </c>
      <c r="G25" s="100">
        <v>2861000010</v>
      </c>
      <c r="H25" s="100" t="s">
        <v>23935</v>
      </c>
      <c r="I25" s="100" t="s">
        <v>23933</v>
      </c>
      <c r="J25" s="100" t="s">
        <v>23937</v>
      </c>
      <c r="K25" s="100">
        <v>2014</v>
      </c>
      <c r="L25" s="100">
        <v>515</v>
      </c>
      <c r="M25" s="100" t="s">
        <v>23934</v>
      </c>
      <c r="N25" s="102">
        <f>Emissions!G25</f>
        <v>42776.211921118658</v>
      </c>
      <c r="O25" s="100" t="str">
        <f>Emissions!H25</f>
        <v>EACH</v>
      </c>
      <c r="P25" s="103">
        <f>Emissions!K25</f>
        <v>1.9400679072269228E-9</v>
      </c>
      <c r="Q25" s="100" t="str">
        <f>Emissions!L25</f>
        <v>LB</v>
      </c>
      <c r="R25" s="100" t="str">
        <f>Emissions!M25</f>
        <v>EACH</v>
      </c>
      <c r="S25" s="100" t="s">
        <v>23936</v>
      </c>
      <c r="T25" s="100">
        <v>7439976</v>
      </c>
      <c r="U25" s="100" t="s">
        <v>23739</v>
      </c>
      <c r="V25" s="100">
        <v>8</v>
      </c>
      <c r="W25" s="103">
        <f>Emissions!N25</f>
        <v>8.2988755940900018E-5</v>
      </c>
      <c r="X25" s="103" t="str">
        <f>Emissions!O25</f>
        <v>LB</v>
      </c>
    </row>
    <row r="26" spans="1:24" x14ac:dyDescent="0.25">
      <c r="A26" s="101" t="str">
        <f>Emissions!A26</f>
        <v>01049</v>
      </c>
      <c r="B26" s="101" t="str">
        <f>Emissions!B26</f>
        <v>01</v>
      </c>
      <c r="C26" s="101" t="str">
        <f>Emissions!F26</f>
        <v>AL</v>
      </c>
      <c r="D26" s="101" t="str">
        <f>Emissions!C26</f>
        <v>049</v>
      </c>
      <c r="E26" s="100" t="str">
        <f>Emissions!D26</f>
        <v>DeKalb</v>
      </c>
      <c r="F26" s="100" t="str">
        <f>Emissions!E26</f>
        <v>County</v>
      </c>
      <c r="G26" s="100">
        <v>2861000010</v>
      </c>
      <c r="H26" s="100" t="s">
        <v>23935</v>
      </c>
      <c r="I26" s="100" t="s">
        <v>23933</v>
      </c>
      <c r="J26" s="100" t="s">
        <v>23937</v>
      </c>
      <c r="K26" s="100">
        <v>2014</v>
      </c>
      <c r="L26" s="100">
        <v>515</v>
      </c>
      <c r="M26" s="100" t="s">
        <v>23934</v>
      </c>
      <c r="N26" s="102">
        <f>Emissions!G26</f>
        <v>72879.851841823445</v>
      </c>
      <c r="O26" s="100" t="str">
        <f>Emissions!H26</f>
        <v>EACH</v>
      </c>
      <c r="P26" s="103">
        <f>Emissions!K26</f>
        <v>1.9400679072269228E-9</v>
      </c>
      <c r="Q26" s="100" t="str">
        <f>Emissions!L26</f>
        <v>LB</v>
      </c>
      <c r="R26" s="100" t="str">
        <f>Emissions!M26</f>
        <v>EACH</v>
      </c>
      <c r="S26" s="100" t="s">
        <v>23936</v>
      </c>
      <c r="T26" s="100">
        <v>7439976</v>
      </c>
      <c r="U26" s="100" t="s">
        <v>23739</v>
      </c>
      <c r="V26" s="100">
        <v>8</v>
      </c>
      <c r="W26" s="103">
        <f>Emissions!N26</f>
        <v>1.413918616417746E-4</v>
      </c>
      <c r="X26" s="103" t="str">
        <f>Emissions!O26</f>
        <v>LB</v>
      </c>
    </row>
    <row r="27" spans="1:24" x14ac:dyDescent="0.25">
      <c r="A27" s="101" t="str">
        <f>Emissions!A27</f>
        <v>01051</v>
      </c>
      <c r="B27" s="101" t="str">
        <f>Emissions!B27</f>
        <v>01</v>
      </c>
      <c r="C27" s="101" t="str">
        <f>Emissions!F27</f>
        <v>AL</v>
      </c>
      <c r="D27" s="101" t="str">
        <f>Emissions!C27</f>
        <v>051</v>
      </c>
      <c r="E27" s="100" t="str">
        <f>Emissions!D27</f>
        <v>Elmore</v>
      </c>
      <c r="F27" s="100" t="str">
        <f>Emissions!E27</f>
        <v>County</v>
      </c>
      <c r="G27" s="100">
        <v>2861000010</v>
      </c>
      <c r="H27" s="100" t="s">
        <v>23935</v>
      </c>
      <c r="I27" s="100" t="s">
        <v>23933</v>
      </c>
      <c r="J27" s="100" t="s">
        <v>23937</v>
      </c>
      <c r="K27" s="100">
        <v>2014</v>
      </c>
      <c r="L27" s="100">
        <v>515</v>
      </c>
      <c r="M27" s="100" t="s">
        <v>23934</v>
      </c>
      <c r="N27" s="102">
        <f>Emissions!G27</f>
        <v>83044.983643077983</v>
      </c>
      <c r="O27" s="100" t="str">
        <f>Emissions!H27</f>
        <v>EACH</v>
      </c>
      <c r="P27" s="103">
        <f>Emissions!K27</f>
        <v>1.9400679072269228E-9</v>
      </c>
      <c r="Q27" s="100" t="str">
        <f>Emissions!L27</f>
        <v>LB</v>
      </c>
      <c r="R27" s="100" t="str">
        <f>Emissions!M27</f>
        <v>EACH</v>
      </c>
      <c r="S27" s="100" t="s">
        <v>23936</v>
      </c>
      <c r="T27" s="100">
        <v>7439976</v>
      </c>
      <c r="U27" s="100" t="s">
        <v>23739</v>
      </c>
      <c r="V27" s="100">
        <v>8</v>
      </c>
      <c r="W27" s="103">
        <f>Emissions!N27</f>
        <v>1.6111290762212035E-4</v>
      </c>
      <c r="X27" s="103" t="str">
        <f>Emissions!O27</f>
        <v>LB</v>
      </c>
    </row>
    <row r="28" spans="1:24" x14ac:dyDescent="0.25">
      <c r="A28" s="101" t="str">
        <f>Emissions!A28</f>
        <v>01053</v>
      </c>
      <c r="B28" s="101" t="str">
        <f>Emissions!B28</f>
        <v>01</v>
      </c>
      <c r="C28" s="101" t="str">
        <f>Emissions!F28</f>
        <v>AL</v>
      </c>
      <c r="D28" s="101" t="str">
        <f>Emissions!C28</f>
        <v>053</v>
      </c>
      <c r="E28" s="100" t="str">
        <f>Emissions!D28</f>
        <v>Escambia</v>
      </c>
      <c r="F28" s="100" t="str">
        <f>Emissions!E28</f>
        <v>County</v>
      </c>
      <c r="G28" s="100">
        <v>2861000010</v>
      </c>
      <c r="H28" s="100" t="s">
        <v>23935</v>
      </c>
      <c r="I28" s="100" t="s">
        <v>23933</v>
      </c>
      <c r="J28" s="100" t="s">
        <v>23937</v>
      </c>
      <c r="K28" s="100">
        <v>2014</v>
      </c>
      <c r="L28" s="100">
        <v>515</v>
      </c>
      <c r="M28" s="100" t="s">
        <v>23934</v>
      </c>
      <c r="N28" s="102">
        <f>Emissions!G28</f>
        <v>38696.622100155124</v>
      </c>
      <c r="O28" s="100" t="str">
        <f>Emissions!H28</f>
        <v>EACH</v>
      </c>
      <c r="P28" s="103">
        <f>Emissions!K28</f>
        <v>1.9400679072269228E-9</v>
      </c>
      <c r="Q28" s="100" t="str">
        <f>Emissions!L28</f>
        <v>LB</v>
      </c>
      <c r="R28" s="100" t="str">
        <f>Emissions!M28</f>
        <v>EACH</v>
      </c>
      <c r="S28" s="100" t="s">
        <v>23936</v>
      </c>
      <c r="T28" s="100">
        <v>7439976</v>
      </c>
      <c r="U28" s="100" t="s">
        <v>23739</v>
      </c>
      <c r="V28" s="100">
        <v>8</v>
      </c>
      <c r="W28" s="103">
        <f>Emissions!N28</f>
        <v>7.5074074654599038E-5</v>
      </c>
      <c r="X28" s="103" t="str">
        <f>Emissions!O28</f>
        <v>LB</v>
      </c>
    </row>
    <row r="29" spans="1:24" x14ac:dyDescent="0.25">
      <c r="A29" s="101" t="str">
        <f>Emissions!A29</f>
        <v>01055</v>
      </c>
      <c r="B29" s="101" t="str">
        <f>Emissions!B29</f>
        <v>01</v>
      </c>
      <c r="C29" s="101" t="str">
        <f>Emissions!F29</f>
        <v>AL</v>
      </c>
      <c r="D29" s="101" t="str">
        <f>Emissions!C29</f>
        <v>055</v>
      </c>
      <c r="E29" s="100" t="str">
        <f>Emissions!D29</f>
        <v>Etowah</v>
      </c>
      <c r="F29" s="100" t="str">
        <f>Emissions!E29</f>
        <v>County</v>
      </c>
      <c r="G29" s="100">
        <v>2861000010</v>
      </c>
      <c r="H29" s="100" t="s">
        <v>23935</v>
      </c>
      <c r="I29" s="100" t="s">
        <v>23933</v>
      </c>
      <c r="J29" s="100" t="s">
        <v>23937</v>
      </c>
      <c r="K29" s="100">
        <v>2014</v>
      </c>
      <c r="L29" s="100">
        <v>515</v>
      </c>
      <c r="M29" s="100" t="s">
        <v>23934</v>
      </c>
      <c r="N29" s="102">
        <f>Emissions!G29</f>
        <v>106174.96575016988</v>
      </c>
      <c r="O29" s="100" t="str">
        <f>Emissions!H29</f>
        <v>EACH</v>
      </c>
      <c r="P29" s="103">
        <f>Emissions!K29</f>
        <v>1.9400679072269228E-9</v>
      </c>
      <c r="Q29" s="100" t="str">
        <f>Emissions!L29</f>
        <v>LB</v>
      </c>
      <c r="R29" s="100" t="str">
        <f>Emissions!M29</f>
        <v>EACH</v>
      </c>
      <c r="S29" s="100" t="s">
        <v>23936</v>
      </c>
      <c r="T29" s="100">
        <v>7439976</v>
      </c>
      <c r="U29" s="100" t="s">
        <v>23739</v>
      </c>
      <c r="V29" s="100">
        <v>8</v>
      </c>
      <c r="W29" s="103">
        <f>Emissions!N29</f>
        <v>2.0598664360282228E-4</v>
      </c>
      <c r="X29" s="103" t="str">
        <f>Emissions!O29</f>
        <v>LB</v>
      </c>
    </row>
    <row r="30" spans="1:24" x14ac:dyDescent="0.25">
      <c r="A30" s="101" t="str">
        <f>Emissions!A30</f>
        <v>01057</v>
      </c>
      <c r="B30" s="101" t="str">
        <f>Emissions!B30</f>
        <v>01</v>
      </c>
      <c r="C30" s="101" t="str">
        <f>Emissions!F30</f>
        <v>AL</v>
      </c>
      <c r="D30" s="101" t="str">
        <f>Emissions!C30</f>
        <v>057</v>
      </c>
      <c r="E30" s="100" t="str">
        <f>Emissions!D30</f>
        <v>Fayette</v>
      </c>
      <c r="F30" s="100" t="str">
        <f>Emissions!E30</f>
        <v>County</v>
      </c>
      <c r="G30" s="100">
        <v>2861000010</v>
      </c>
      <c r="H30" s="100" t="s">
        <v>23935</v>
      </c>
      <c r="I30" s="100" t="s">
        <v>23933</v>
      </c>
      <c r="J30" s="100" t="s">
        <v>23937</v>
      </c>
      <c r="K30" s="100">
        <v>2014</v>
      </c>
      <c r="L30" s="100">
        <v>515</v>
      </c>
      <c r="M30" s="100" t="s">
        <v>23934</v>
      </c>
      <c r="N30" s="102">
        <f>Emissions!G30</f>
        <v>17304.92675689761</v>
      </c>
      <c r="O30" s="100" t="str">
        <f>Emissions!H30</f>
        <v>EACH</v>
      </c>
      <c r="P30" s="103">
        <f>Emissions!K30</f>
        <v>1.9400679072269228E-9</v>
      </c>
      <c r="Q30" s="100" t="str">
        <f>Emissions!L30</f>
        <v>LB</v>
      </c>
      <c r="R30" s="100" t="str">
        <f>Emissions!M30</f>
        <v>EACH</v>
      </c>
      <c r="S30" s="100" t="s">
        <v>23936</v>
      </c>
      <c r="T30" s="100">
        <v>7439976</v>
      </c>
      <c r="U30" s="100" t="s">
        <v>23739</v>
      </c>
      <c r="V30" s="100">
        <v>8</v>
      </c>
      <c r="W30" s="103">
        <f>Emissions!N30</f>
        <v>3.3572733037969527E-5</v>
      </c>
      <c r="X30" s="103" t="str">
        <f>Emissions!O30</f>
        <v>LB</v>
      </c>
    </row>
    <row r="31" spans="1:24" x14ac:dyDescent="0.25">
      <c r="A31" s="101" t="str">
        <f>Emissions!A31</f>
        <v>01059</v>
      </c>
      <c r="B31" s="101" t="str">
        <f>Emissions!B31</f>
        <v>01</v>
      </c>
      <c r="C31" s="101" t="str">
        <f>Emissions!F31</f>
        <v>AL</v>
      </c>
      <c r="D31" s="101" t="str">
        <f>Emissions!C31</f>
        <v>059</v>
      </c>
      <c r="E31" s="100" t="str">
        <f>Emissions!D31</f>
        <v>Franklin</v>
      </c>
      <c r="F31" s="100" t="str">
        <f>Emissions!E31</f>
        <v>County</v>
      </c>
      <c r="G31" s="100">
        <v>2861000010</v>
      </c>
      <c r="H31" s="100" t="s">
        <v>23935</v>
      </c>
      <c r="I31" s="100" t="s">
        <v>23933</v>
      </c>
      <c r="J31" s="100" t="s">
        <v>23937</v>
      </c>
      <c r="K31" s="100">
        <v>2014</v>
      </c>
      <c r="L31" s="100">
        <v>515</v>
      </c>
      <c r="M31" s="100" t="s">
        <v>23934</v>
      </c>
      <c r="N31" s="102">
        <f>Emissions!G31</f>
        <v>32408.02361293833</v>
      </c>
      <c r="O31" s="100" t="str">
        <f>Emissions!H31</f>
        <v>EACH</v>
      </c>
      <c r="P31" s="103">
        <f>Emissions!K31</f>
        <v>1.9400679072269228E-9</v>
      </c>
      <c r="Q31" s="100" t="str">
        <f>Emissions!L31</f>
        <v>LB</v>
      </c>
      <c r="R31" s="100" t="str">
        <f>Emissions!M31</f>
        <v>EACH</v>
      </c>
      <c r="S31" s="100" t="s">
        <v>23936</v>
      </c>
      <c r="T31" s="100">
        <v>7439976</v>
      </c>
      <c r="U31" s="100" t="s">
        <v>23739</v>
      </c>
      <c r="V31" s="100">
        <v>8</v>
      </c>
      <c r="W31" s="103">
        <f>Emissions!N31</f>
        <v>6.2873766548113958E-5</v>
      </c>
      <c r="X31" s="103" t="str">
        <f>Emissions!O31</f>
        <v>LB</v>
      </c>
    </row>
    <row r="32" spans="1:24" x14ac:dyDescent="0.25">
      <c r="A32" s="101" t="str">
        <f>Emissions!A32</f>
        <v>01061</v>
      </c>
      <c r="B32" s="101" t="str">
        <f>Emissions!B32</f>
        <v>01</v>
      </c>
      <c r="C32" s="101" t="str">
        <f>Emissions!F32</f>
        <v>AL</v>
      </c>
      <c r="D32" s="101" t="str">
        <f>Emissions!C32</f>
        <v>061</v>
      </c>
      <c r="E32" s="100" t="str">
        <f>Emissions!D32</f>
        <v>Geneva</v>
      </c>
      <c r="F32" s="100" t="str">
        <f>Emissions!E32</f>
        <v>County</v>
      </c>
      <c r="G32" s="100">
        <v>2861000010</v>
      </c>
      <c r="H32" s="100" t="s">
        <v>23935</v>
      </c>
      <c r="I32" s="100" t="s">
        <v>23933</v>
      </c>
      <c r="J32" s="100" t="s">
        <v>23937</v>
      </c>
      <c r="K32" s="100">
        <v>2014</v>
      </c>
      <c r="L32" s="100">
        <v>515</v>
      </c>
      <c r="M32" s="100" t="s">
        <v>23934</v>
      </c>
      <c r="N32" s="102">
        <f>Emissions!G32</f>
        <v>27394.168752533424</v>
      </c>
      <c r="O32" s="100" t="str">
        <f>Emissions!H32</f>
        <v>EACH</v>
      </c>
      <c r="P32" s="103">
        <f>Emissions!K32</f>
        <v>1.9400679072269228E-9</v>
      </c>
      <c r="Q32" s="100" t="str">
        <f>Emissions!L32</f>
        <v>LB</v>
      </c>
      <c r="R32" s="100" t="str">
        <f>Emissions!M32</f>
        <v>EACH</v>
      </c>
      <c r="S32" s="100" t="s">
        <v>23936</v>
      </c>
      <c r="T32" s="100">
        <v>7439976</v>
      </c>
      <c r="U32" s="100" t="s">
        <v>23739</v>
      </c>
      <c r="V32" s="100">
        <v>8</v>
      </c>
      <c r="W32" s="103">
        <f>Emissions!N32</f>
        <v>5.3146547641948685E-5</v>
      </c>
      <c r="X32" s="103" t="str">
        <f>Emissions!O32</f>
        <v>LB</v>
      </c>
    </row>
    <row r="33" spans="1:24" x14ac:dyDescent="0.25">
      <c r="A33" s="101" t="str">
        <f>Emissions!A33</f>
        <v>01063</v>
      </c>
      <c r="B33" s="101" t="str">
        <f>Emissions!B33</f>
        <v>01</v>
      </c>
      <c r="C33" s="101" t="str">
        <f>Emissions!F33</f>
        <v>AL</v>
      </c>
      <c r="D33" s="101" t="str">
        <f>Emissions!C33</f>
        <v>063</v>
      </c>
      <c r="E33" s="100" t="str">
        <f>Emissions!D33</f>
        <v>Greene</v>
      </c>
      <c r="F33" s="100" t="str">
        <f>Emissions!E33</f>
        <v>County</v>
      </c>
      <c r="G33" s="100">
        <v>2861000010</v>
      </c>
      <c r="H33" s="100" t="s">
        <v>23935</v>
      </c>
      <c r="I33" s="100" t="s">
        <v>23933</v>
      </c>
      <c r="J33" s="100" t="s">
        <v>23937</v>
      </c>
      <c r="K33" s="100">
        <v>2014</v>
      </c>
      <c r="L33" s="100">
        <v>515</v>
      </c>
      <c r="M33" s="100" t="s">
        <v>23934</v>
      </c>
      <c r="N33" s="102">
        <f>Emissions!G33</f>
        <v>8771.4257764457325</v>
      </c>
      <c r="O33" s="100" t="str">
        <f>Emissions!H33</f>
        <v>EACH</v>
      </c>
      <c r="P33" s="103">
        <f>Emissions!K33</f>
        <v>1.9400679072269228E-9</v>
      </c>
      <c r="Q33" s="100" t="str">
        <f>Emissions!L33</f>
        <v>LB</v>
      </c>
      <c r="R33" s="100" t="str">
        <f>Emissions!M33</f>
        <v>EACH</v>
      </c>
      <c r="S33" s="100" t="s">
        <v>23936</v>
      </c>
      <c r="T33" s="100">
        <v>7439976</v>
      </c>
      <c r="U33" s="100" t="s">
        <v>23739</v>
      </c>
      <c r="V33" s="100">
        <v>8</v>
      </c>
      <c r="W33" s="103">
        <f>Emissions!N33</f>
        <v>1.7017161649505359E-5</v>
      </c>
      <c r="X33" s="103" t="str">
        <f>Emissions!O33</f>
        <v>LB</v>
      </c>
    </row>
    <row r="34" spans="1:24" x14ac:dyDescent="0.25">
      <c r="A34" s="101" t="str">
        <f>Emissions!A34</f>
        <v>01065</v>
      </c>
      <c r="B34" s="101" t="str">
        <f>Emissions!B34</f>
        <v>01</v>
      </c>
      <c r="C34" s="101" t="str">
        <f>Emissions!F34</f>
        <v>AL</v>
      </c>
      <c r="D34" s="101" t="str">
        <f>Emissions!C34</f>
        <v>065</v>
      </c>
      <c r="E34" s="100" t="str">
        <f>Emissions!D34</f>
        <v>Hale</v>
      </c>
      <c r="F34" s="100" t="str">
        <f>Emissions!E34</f>
        <v>County</v>
      </c>
      <c r="G34" s="100">
        <v>2861000010</v>
      </c>
      <c r="H34" s="100" t="s">
        <v>23935</v>
      </c>
      <c r="I34" s="100" t="s">
        <v>23933</v>
      </c>
      <c r="J34" s="100" t="s">
        <v>23937</v>
      </c>
      <c r="K34" s="100">
        <v>2014</v>
      </c>
      <c r="L34" s="100">
        <v>515</v>
      </c>
      <c r="M34" s="100" t="s">
        <v>23934</v>
      </c>
      <c r="N34" s="102">
        <f>Emissions!G34</f>
        <v>15571.767682632057</v>
      </c>
      <c r="O34" s="100" t="str">
        <f>Emissions!H34</f>
        <v>EACH</v>
      </c>
      <c r="P34" s="103">
        <f>Emissions!K34</f>
        <v>1.9400679072269228E-9</v>
      </c>
      <c r="Q34" s="100" t="str">
        <f>Emissions!L34</f>
        <v>LB</v>
      </c>
      <c r="R34" s="100" t="str">
        <f>Emissions!M34</f>
        <v>EACH</v>
      </c>
      <c r="S34" s="100" t="s">
        <v>23936</v>
      </c>
      <c r="T34" s="100">
        <v>7439976</v>
      </c>
      <c r="U34" s="100" t="s">
        <v>23739</v>
      </c>
      <c r="V34" s="100">
        <v>8</v>
      </c>
      <c r="W34" s="103">
        <f>Emissions!N34</f>
        <v>3.0210286739867802E-5</v>
      </c>
      <c r="X34" s="103" t="str">
        <f>Emissions!O34</f>
        <v>LB</v>
      </c>
    </row>
    <row r="35" spans="1:24" x14ac:dyDescent="0.25">
      <c r="A35" s="101" t="str">
        <f>Emissions!A35</f>
        <v>01067</v>
      </c>
      <c r="B35" s="101" t="str">
        <f>Emissions!B35</f>
        <v>01</v>
      </c>
      <c r="C35" s="101" t="str">
        <f>Emissions!F35</f>
        <v>AL</v>
      </c>
      <c r="D35" s="101" t="str">
        <f>Emissions!C35</f>
        <v>067</v>
      </c>
      <c r="E35" s="100" t="str">
        <f>Emissions!D35</f>
        <v>Henry</v>
      </c>
      <c r="F35" s="100" t="str">
        <f>Emissions!E35</f>
        <v>County</v>
      </c>
      <c r="G35" s="100">
        <v>2861000010</v>
      </c>
      <c r="H35" s="100" t="s">
        <v>23935</v>
      </c>
      <c r="I35" s="100" t="s">
        <v>23933</v>
      </c>
      <c r="J35" s="100" t="s">
        <v>23937</v>
      </c>
      <c r="K35" s="100">
        <v>2014</v>
      </c>
      <c r="L35" s="100">
        <v>515</v>
      </c>
      <c r="M35" s="100" t="s">
        <v>23934</v>
      </c>
      <c r="N35" s="102">
        <f>Emissions!G35</f>
        <v>17628.996737647856</v>
      </c>
      <c r="O35" s="100" t="str">
        <f>Emissions!H35</f>
        <v>EACH</v>
      </c>
      <c r="P35" s="103">
        <f>Emissions!K35</f>
        <v>1.9400679072269228E-9</v>
      </c>
      <c r="Q35" s="100" t="str">
        <f>Emissions!L35</f>
        <v>LB</v>
      </c>
      <c r="R35" s="100" t="str">
        <f>Emissions!M35</f>
        <v>EACH</v>
      </c>
      <c r="S35" s="100" t="s">
        <v>23936</v>
      </c>
      <c r="T35" s="100">
        <v>7439976</v>
      </c>
      <c r="U35" s="100" t="s">
        <v>23739</v>
      </c>
      <c r="V35" s="100">
        <v>8</v>
      </c>
      <c r="W35" s="103">
        <f>Emissions!N35</f>
        <v>3.4201450807318728E-5</v>
      </c>
      <c r="X35" s="103" t="str">
        <f>Emissions!O35</f>
        <v>LB</v>
      </c>
    </row>
    <row r="36" spans="1:24" x14ac:dyDescent="0.25">
      <c r="A36" s="101" t="str">
        <f>Emissions!A36</f>
        <v>01069</v>
      </c>
      <c r="B36" s="101" t="str">
        <f>Emissions!B36</f>
        <v>01</v>
      </c>
      <c r="C36" s="101" t="str">
        <f>Emissions!F36</f>
        <v>AL</v>
      </c>
      <c r="D36" s="101" t="str">
        <f>Emissions!C36</f>
        <v>069</v>
      </c>
      <c r="E36" s="100" t="str">
        <f>Emissions!D36</f>
        <v>Houston</v>
      </c>
      <c r="F36" s="100" t="str">
        <f>Emissions!E36</f>
        <v>County</v>
      </c>
      <c r="G36" s="100">
        <v>2861000010</v>
      </c>
      <c r="H36" s="100" t="s">
        <v>23935</v>
      </c>
      <c r="I36" s="100" t="s">
        <v>23933</v>
      </c>
      <c r="J36" s="100" t="s">
        <v>23937</v>
      </c>
      <c r="K36" s="100">
        <v>2014</v>
      </c>
      <c r="L36" s="100">
        <v>515</v>
      </c>
      <c r="M36" s="100" t="s">
        <v>23934</v>
      </c>
      <c r="N36" s="102">
        <f>Emissions!G36</f>
        <v>106853.87184908337</v>
      </c>
      <c r="O36" s="100" t="str">
        <f>Emissions!H36</f>
        <v>EACH</v>
      </c>
      <c r="P36" s="103">
        <f>Emissions!K36</f>
        <v>1.9400679072269228E-9</v>
      </c>
      <c r="Q36" s="100" t="str">
        <f>Emissions!L36</f>
        <v>LB</v>
      </c>
      <c r="R36" s="100" t="str">
        <f>Emissions!M36</f>
        <v>EACH</v>
      </c>
      <c r="S36" s="100" t="s">
        <v>23936</v>
      </c>
      <c r="T36" s="100">
        <v>7439976</v>
      </c>
      <c r="U36" s="100" t="s">
        <v>23739</v>
      </c>
      <c r="V36" s="100">
        <v>8</v>
      </c>
      <c r="W36" s="103">
        <f>Emissions!N36</f>
        <v>2.0730376753734498E-4</v>
      </c>
      <c r="X36" s="103" t="str">
        <f>Emissions!O36</f>
        <v>LB</v>
      </c>
    </row>
    <row r="37" spans="1:24" x14ac:dyDescent="0.25">
      <c r="A37" s="101" t="str">
        <f>Emissions!A37</f>
        <v>01071</v>
      </c>
      <c r="B37" s="101" t="str">
        <f>Emissions!B37</f>
        <v>01</v>
      </c>
      <c r="C37" s="101" t="str">
        <f>Emissions!F37</f>
        <v>AL</v>
      </c>
      <c r="D37" s="101" t="str">
        <f>Emissions!C37</f>
        <v>071</v>
      </c>
      <c r="E37" s="100" t="str">
        <f>Emissions!D37</f>
        <v>Jackson</v>
      </c>
      <c r="F37" s="100" t="str">
        <f>Emissions!E37</f>
        <v>County</v>
      </c>
      <c r="G37" s="100">
        <v>2861000010</v>
      </c>
      <c r="H37" s="100" t="s">
        <v>23935</v>
      </c>
      <c r="I37" s="100" t="s">
        <v>23933</v>
      </c>
      <c r="J37" s="100" t="s">
        <v>23937</v>
      </c>
      <c r="K37" s="100">
        <v>2014</v>
      </c>
      <c r="L37" s="100">
        <v>515</v>
      </c>
      <c r="M37" s="100" t="s">
        <v>23934</v>
      </c>
      <c r="N37" s="102">
        <f>Emissions!G37</f>
        <v>54009.954228518</v>
      </c>
      <c r="O37" s="100" t="str">
        <f>Emissions!H37</f>
        <v>EACH</v>
      </c>
      <c r="P37" s="103">
        <f>Emissions!K37</f>
        <v>1.9400679072269228E-9</v>
      </c>
      <c r="Q37" s="100" t="str">
        <f>Emissions!L37</f>
        <v>LB</v>
      </c>
      <c r="R37" s="100" t="str">
        <f>Emissions!M37</f>
        <v>EACH</v>
      </c>
      <c r="S37" s="100" t="s">
        <v>23936</v>
      </c>
      <c r="T37" s="100">
        <v>7439976</v>
      </c>
      <c r="U37" s="100" t="s">
        <v>23739</v>
      </c>
      <c r="V37" s="100">
        <v>8</v>
      </c>
      <c r="W37" s="103">
        <f>Emissions!N37</f>
        <v>1.0478297886954281E-4</v>
      </c>
      <c r="X37" s="103" t="str">
        <f>Emissions!O37</f>
        <v>LB</v>
      </c>
    </row>
    <row r="38" spans="1:24" x14ac:dyDescent="0.25">
      <c r="A38" s="101" t="str">
        <f>Emissions!A38</f>
        <v>01073</v>
      </c>
      <c r="B38" s="101" t="str">
        <f>Emissions!B38</f>
        <v>01</v>
      </c>
      <c r="C38" s="101" t="str">
        <f>Emissions!F38</f>
        <v>AL</v>
      </c>
      <c r="D38" s="101" t="str">
        <f>Emissions!C38</f>
        <v>073</v>
      </c>
      <c r="E38" s="100" t="str">
        <f>Emissions!D38</f>
        <v>Jefferson</v>
      </c>
      <c r="F38" s="100" t="str">
        <f>Emissions!E38</f>
        <v>County</v>
      </c>
      <c r="G38" s="100">
        <v>2861000010</v>
      </c>
      <c r="H38" s="100" t="s">
        <v>23935</v>
      </c>
      <c r="I38" s="100" t="s">
        <v>23933</v>
      </c>
      <c r="J38" s="100" t="s">
        <v>23937</v>
      </c>
      <c r="K38" s="100">
        <v>2014</v>
      </c>
      <c r="L38" s="100">
        <v>515</v>
      </c>
      <c r="M38" s="100" t="s">
        <v>23934</v>
      </c>
      <c r="N38" s="102">
        <f>Emissions!G38</f>
        <v>677668.27465157304</v>
      </c>
      <c r="O38" s="100" t="str">
        <f>Emissions!H38</f>
        <v>EACH</v>
      </c>
      <c r="P38" s="103">
        <f>Emissions!K38</f>
        <v>1.9400679072269228E-9</v>
      </c>
      <c r="Q38" s="100" t="str">
        <f>Emissions!L38</f>
        <v>LB</v>
      </c>
      <c r="R38" s="100" t="str">
        <f>Emissions!M38</f>
        <v>EACH</v>
      </c>
      <c r="S38" s="100" t="s">
        <v>23936</v>
      </c>
      <c r="T38" s="100">
        <v>7439976</v>
      </c>
      <c r="U38" s="100" t="s">
        <v>23739</v>
      </c>
      <c r="V38" s="100">
        <v>8</v>
      </c>
      <c r="W38" s="103">
        <f>Emissions!N38</f>
        <v>1.3147224713973569E-3</v>
      </c>
      <c r="X38" s="103" t="str">
        <f>Emissions!O38</f>
        <v>LB</v>
      </c>
    </row>
    <row r="39" spans="1:24" x14ac:dyDescent="0.25">
      <c r="A39" s="101" t="str">
        <f>Emissions!A39</f>
        <v>01075</v>
      </c>
      <c r="B39" s="101" t="str">
        <f>Emissions!B39</f>
        <v>01</v>
      </c>
      <c r="C39" s="101" t="str">
        <f>Emissions!F39</f>
        <v>AL</v>
      </c>
      <c r="D39" s="101" t="str">
        <f>Emissions!C39</f>
        <v>075</v>
      </c>
      <c r="E39" s="100" t="str">
        <f>Emissions!D39</f>
        <v>Lamar</v>
      </c>
      <c r="F39" s="100" t="str">
        <f>Emissions!E39</f>
        <v>County</v>
      </c>
      <c r="G39" s="100">
        <v>2861000010</v>
      </c>
      <c r="H39" s="100" t="s">
        <v>23935</v>
      </c>
      <c r="I39" s="100" t="s">
        <v>23933</v>
      </c>
      <c r="J39" s="100" t="s">
        <v>23937</v>
      </c>
      <c r="K39" s="100">
        <v>2014</v>
      </c>
      <c r="L39" s="100">
        <v>515</v>
      </c>
      <c r="M39" s="100" t="s">
        <v>23934</v>
      </c>
      <c r="N39" s="102">
        <f>Emissions!G39</f>
        <v>14445.72705331633</v>
      </c>
      <c r="O39" s="100" t="str">
        <f>Emissions!H39</f>
        <v>EACH</v>
      </c>
      <c r="P39" s="103">
        <f>Emissions!K39</f>
        <v>1.9400679072269228E-9</v>
      </c>
      <c r="Q39" s="100" t="str">
        <f>Emissions!L39</f>
        <v>LB</v>
      </c>
      <c r="R39" s="100" t="str">
        <f>Emissions!M39</f>
        <v>EACH</v>
      </c>
      <c r="S39" s="100" t="s">
        <v>23936</v>
      </c>
      <c r="T39" s="100">
        <v>7439976</v>
      </c>
      <c r="U39" s="100" t="s">
        <v>23739</v>
      </c>
      <c r="V39" s="100">
        <v>8</v>
      </c>
      <c r="W39" s="103">
        <f>Emissions!N39</f>
        <v>2.8025691452698755E-5</v>
      </c>
      <c r="X39" s="103" t="str">
        <f>Emissions!O39</f>
        <v>LB</v>
      </c>
    </row>
    <row r="40" spans="1:24" x14ac:dyDescent="0.25">
      <c r="A40" s="101" t="str">
        <f>Emissions!A40</f>
        <v>01077</v>
      </c>
      <c r="B40" s="101" t="str">
        <f>Emissions!B40</f>
        <v>01</v>
      </c>
      <c r="C40" s="101" t="str">
        <f>Emissions!F40</f>
        <v>AL</v>
      </c>
      <c r="D40" s="101" t="str">
        <f>Emissions!C40</f>
        <v>077</v>
      </c>
      <c r="E40" s="100" t="str">
        <f>Emissions!D40</f>
        <v>Lauderdale</v>
      </c>
      <c r="F40" s="100" t="str">
        <f>Emissions!E40</f>
        <v>County</v>
      </c>
      <c r="G40" s="100">
        <v>2861000010</v>
      </c>
      <c r="H40" s="100" t="s">
        <v>23935</v>
      </c>
      <c r="I40" s="100" t="s">
        <v>23933</v>
      </c>
      <c r="J40" s="100" t="s">
        <v>23937</v>
      </c>
      <c r="K40" s="100">
        <v>2014</v>
      </c>
      <c r="L40" s="100">
        <v>515</v>
      </c>
      <c r="M40" s="100" t="s">
        <v>23934</v>
      </c>
      <c r="N40" s="102">
        <f>Emissions!G40</f>
        <v>95473.477620015416</v>
      </c>
      <c r="O40" s="100" t="str">
        <f>Emissions!H40</f>
        <v>EACH</v>
      </c>
      <c r="P40" s="103">
        <f>Emissions!K40</f>
        <v>1.9400679072269228E-9</v>
      </c>
      <c r="Q40" s="100" t="str">
        <f>Emissions!L40</f>
        <v>LB</v>
      </c>
      <c r="R40" s="100" t="str">
        <f>Emissions!M40</f>
        <v>EACH</v>
      </c>
      <c r="S40" s="100" t="s">
        <v>23936</v>
      </c>
      <c r="T40" s="100">
        <v>7439976</v>
      </c>
      <c r="U40" s="100" t="s">
        <v>23739</v>
      </c>
      <c r="V40" s="100">
        <v>8</v>
      </c>
      <c r="W40" s="103">
        <f>Emissions!N40</f>
        <v>1.8522502992193975E-4</v>
      </c>
      <c r="X40" s="103" t="str">
        <f>Emissions!O40</f>
        <v>LB</v>
      </c>
    </row>
    <row r="41" spans="1:24" x14ac:dyDescent="0.25">
      <c r="A41" s="101" t="str">
        <f>Emissions!A41</f>
        <v>01079</v>
      </c>
      <c r="B41" s="101" t="str">
        <f>Emissions!B41</f>
        <v>01</v>
      </c>
      <c r="C41" s="101" t="str">
        <f>Emissions!F41</f>
        <v>AL</v>
      </c>
      <c r="D41" s="101" t="str">
        <f>Emissions!C41</f>
        <v>079</v>
      </c>
      <c r="E41" s="100" t="str">
        <f>Emissions!D41</f>
        <v>Lawrence</v>
      </c>
      <c r="F41" s="100" t="str">
        <f>Emissions!E41</f>
        <v>County</v>
      </c>
      <c r="G41" s="100">
        <v>2861000010</v>
      </c>
      <c r="H41" s="100" t="s">
        <v>23935</v>
      </c>
      <c r="I41" s="100" t="s">
        <v>23933</v>
      </c>
      <c r="J41" s="100" t="s">
        <v>23937</v>
      </c>
      <c r="K41" s="100">
        <v>2014</v>
      </c>
      <c r="L41" s="100">
        <v>515</v>
      </c>
      <c r="M41" s="100" t="s">
        <v>23934</v>
      </c>
      <c r="N41" s="102">
        <f>Emissions!G41</f>
        <v>34331.932739164477</v>
      </c>
      <c r="O41" s="100" t="str">
        <f>Emissions!H41</f>
        <v>EACH</v>
      </c>
      <c r="P41" s="103">
        <f>Emissions!K41</f>
        <v>1.9400679072269228E-9</v>
      </c>
      <c r="Q41" s="100" t="str">
        <f>Emissions!L41</f>
        <v>LB</v>
      </c>
      <c r="R41" s="100" t="str">
        <f>Emissions!M41</f>
        <v>EACH</v>
      </c>
      <c r="S41" s="100" t="s">
        <v>23936</v>
      </c>
      <c r="T41" s="100">
        <v>7439976</v>
      </c>
      <c r="U41" s="100" t="s">
        <v>23739</v>
      </c>
      <c r="V41" s="100">
        <v>8</v>
      </c>
      <c r="W41" s="103">
        <f>Emissions!N41</f>
        <v>6.6606280900326307E-5</v>
      </c>
      <c r="X41" s="103" t="str">
        <f>Emissions!O41</f>
        <v>LB</v>
      </c>
    </row>
    <row r="42" spans="1:24" x14ac:dyDescent="0.25">
      <c r="A42" s="101" t="str">
        <f>Emissions!A42</f>
        <v>01081</v>
      </c>
      <c r="B42" s="101" t="str">
        <f>Emissions!B42</f>
        <v>01</v>
      </c>
      <c r="C42" s="101" t="str">
        <f>Emissions!F42</f>
        <v>AL</v>
      </c>
      <c r="D42" s="101" t="str">
        <f>Emissions!C42</f>
        <v>081</v>
      </c>
      <c r="E42" s="100" t="str">
        <f>Emissions!D42</f>
        <v>Lee</v>
      </c>
      <c r="F42" s="100" t="str">
        <f>Emissions!E42</f>
        <v>County</v>
      </c>
      <c r="G42" s="100">
        <v>2861000010</v>
      </c>
      <c r="H42" s="100" t="s">
        <v>23935</v>
      </c>
      <c r="I42" s="100" t="s">
        <v>23933</v>
      </c>
      <c r="J42" s="100" t="s">
        <v>23937</v>
      </c>
      <c r="K42" s="100">
        <v>2014</v>
      </c>
      <c r="L42" s="100">
        <v>515</v>
      </c>
      <c r="M42" s="100" t="s">
        <v>23934</v>
      </c>
      <c r="N42" s="102">
        <f>Emissions!G42</f>
        <v>158194.3508880669</v>
      </c>
      <c r="O42" s="100" t="str">
        <f>Emissions!H42</f>
        <v>EACH</v>
      </c>
      <c r="P42" s="103">
        <f>Emissions!K42</f>
        <v>1.9400679072269228E-9</v>
      </c>
      <c r="Q42" s="100" t="str">
        <f>Emissions!L42</f>
        <v>LB</v>
      </c>
      <c r="R42" s="100" t="str">
        <f>Emissions!M42</f>
        <v>EACH</v>
      </c>
      <c r="S42" s="100" t="s">
        <v>23936</v>
      </c>
      <c r="T42" s="100">
        <v>7439976</v>
      </c>
      <c r="U42" s="100" t="s">
        <v>23739</v>
      </c>
      <c r="V42" s="100">
        <v>8</v>
      </c>
      <c r="W42" s="103">
        <f>Emissions!N42</f>
        <v>3.0690778326253343E-4</v>
      </c>
      <c r="X42" s="103" t="str">
        <f>Emissions!O42</f>
        <v>LB</v>
      </c>
    </row>
    <row r="43" spans="1:24" x14ac:dyDescent="0.25">
      <c r="A43" s="101" t="str">
        <f>Emissions!A43</f>
        <v>01083</v>
      </c>
      <c r="B43" s="101" t="str">
        <f>Emissions!B43</f>
        <v>01</v>
      </c>
      <c r="C43" s="101" t="str">
        <f>Emissions!F43</f>
        <v>AL</v>
      </c>
      <c r="D43" s="101" t="str">
        <f>Emissions!C43</f>
        <v>083</v>
      </c>
      <c r="E43" s="100" t="str">
        <f>Emissions!D43</f>
        <v>Limestone</v>
      </c>
      <c r="F43" s="100" t="str">
        <f>Emissions!E43</f>
        <v>County</v>
      </c>
      <c r="G43" s="100">
        <v>2861000010</v>
      </c>
      <c r="H43" s="100" t="s">
        <v>23935</v>
      </c>
      <c r="I43" s="100" t="s">
        <v>23933</v>
      </c>
      <c r="J43" s="100" t="s">
        <v>23937</v>
      </c>
      <c r="K43" s="100">
        <v>2014</v>
      </c>
      <c r="L43" s="100">
        <v>515</v>
      </c>
      <c r="M43" s="100" t="s">
        <v>23934</v>
      </c>
      <c r="N43" s="102">
        <f>Emissions!G43</f>
        <v>93105.510577128327</v>
      </c>
      <c r="O43" s="100" t="str">
        <f>Emissions!H43</f>
        <v>EACH</v>
      </c>
      <c r="P43" s="103">
        <f>Emissions!K43</f>
        <v>1.9400679072269228E-9</v>
      </c>
      <c r="Q43" s="100" t="str">
        <f>Emissions!L43</f>
        <v>LB</v>
      </c>
      <c r="R43" s="100" t="str">
        <f>Emissions!M43</f>
        <v>EACH</v>
      </c>
      <c r="S43" s="100" t="s">
        <v>23936</v>
      </c>
      <c r="T43" s="100">
        <v>7439976</v>
      </c>
      <c r="U43" s="100" t="s">
        <v>23739</v>
      </c>
      <c r="V43" s="100">
        <v>8</v>
      </c>
      <c r="W43" s="103">
        <f>Emissions!N43</f>
        <v>1.8063101305666347E-4</v>
      </c>
      <c r="X43" s="103" t="str">
        <f>Emissions!O43</f>
        <v>LB</v>
      </c>
    </row>
    <row r="44" spans="1:24" x14ac:dyDescent="0.25">
      <c r="A44" s="101" t="str">
        <f>Emissions!A44</f>
        <v>01085</v>
      </c>
      <c r="B44" s="101" t="str">
        <f>Emissions!B44</f>
        <v>01</v>
      </c>
      <c r="C44" s="101" t="str">
        <f>Emissions!F44</f>
        <v>AL</v>
      </c>
      <c r="D44" s="101" t="str">
        <f>Emissions!C44</f>
        <v>085</v>
      </c>
      <c r="E44" s="100" t="str">
        <f>Emissions!D44</f>
        <v>Lowndes</v>
      </c>
      <c r="F44" s="100" t="str">
        <f>Emissions!E44</f>
        <v>County</v>
      </c>
      <c r="G44" s="100">
        <v>2861000010</v>
      </c>
      <c r="H44" s="100" t="s">
        <v>23935</v>
      </c>
      <c r="I44" s="100" t="s">
        <v>23933</v>
      </c>
      <c r="J44" s="100" t="s">
        <v>23937</v>
      </c>
      <c r="K44" s="100">
        <v>2014</v>
      </c>
      <c r="L44" s="100">
        <v>515</v>
      </c>
      <c r="M44" s="100" t="s">
        <v>23934</v>
      </c>
      <c r="N44" s="102">
        <f>Emissions!G44</f>
        <v>10850.191127650631</v>
      </c>
      <c r="O44" s="100" t="str">
        <f>Emissions!H44</f>
        <v>EACH</v>
      </c>
      <c r="P44" s="103">
        <f>Emissions!K44</f>
        <v>1.9400679072269228E-9</v>
      </c>
      <c r="Q44" s="100" t="str">
        <f>Emissions!L44</f>
        <v>LB</v>
      </c>
      <c r="R44" s="100" t="str">
        <f>Emissions!M44</f>
        <v>EACH</v>
      </c>
      <c r="S44" s="100" t="s">
        <v>23936</v>
      </c>
      <c r="T44" s="100">
        <v>7439976</v>
      </c>
      <c r="U44" s="100" t="s">
        <v>23739</v>
      </c>
      <c r="V44" s="100">
        <v>8</v>
      </c>
      <c r="W44" s="103">
        <f>Emissions!N44</f>
        <v>2.1050107594033286E-5</v>
      </c>
      <c r="X44" s="103" t="str">
        <f>Emissions!O44</f>
        <v>LB</v>
      </c>
    </row>
    <row r="45" spans="1:24" x14ac:dyDescent="0.25">
      <c r="A45" s="101" t="str">
        <f>Emissions!A45</f>
        <v>01087</v>
      </c>
      <c r="B45" s="101" t="str">
        <f>Emissions!B45</f>
        <v>01</v>
      </c>
      <c r="C45" s="101" t="str">
        <f>Emissions!F45</f>
        <v>AL</v>
      </c>
      <c r="D45" s="101" t="str">
        <f>Emissions!C45</f>
        <v>087</v>
      </c>
      <c r="E45" s="100" t="str">
        <f>Emissions!D45</f>
        <v>Macon</v>
      </c>
      <c r="F45" s="100" t="str">
        <f>Emissions!E45</f>
        <v>County</v>
      </c>
      <c r="G45" s="100">
        <v>2861000010</v>
      </c>
      <c r="H45" s="100" t="s">
        <v>23935</v>
      </c>
      <c r="I45" s="100" t="s">
        <v>23933</v>
      </c>
      <c r="J45" s="100" t="s">
        <v>23937</v>
      </c>
      <c r="K45" s="100">
        <v>2014</v>
      </c>
      <c r="L45" s="100">
        <v>515</v>
      </c>
      <c r="M45" s="100" t="s">
        <v>23934</v>
      </c>
      <c r="N45" s="102">
        <f>Emissions!G45</f>
        <v>19921.073974916209</v>
      </c>
      <c r="O45" s="100" t="str">
        <f>Emissions!H45</f>
        <v>EACH</v>
      </c>
      <c r="P45" s="103">
        <f>Emissions!K45</f>
        <v>1.9400679072269228E-9</v>
      </c>
      <c r="Q45" s="100" t="str">
        <f>Emissions!L45</f>
        <v>LB</v>
      </c>
      <c r="R45" s="100" t="str">
        <f>Emissions!M45</f>
        <v>EACH</v>
      </c>
      <c r="S45" s="100" t="s">
        <v>23936</v>
      </c>
      <c r="T45" s="100">
        <v>7439976</v>
      </c>
      <c r="U45" s="100" t="s">
        <v>23739</v>
      </c>
      <c r="V45" s="100">
        <v>8</v>
      </c>
      <c r="W45" s="103">
        <f>Emissions!N45</f>
        <v>3.8648236296228407E-5</v>
      </c>
      <c r="X45" s="103" t="str">
        <f>Emissions!O45</f>
        <v>LB</v>
      </c>
    </row>
    <row r="46" spans="1:24" x14ac:dyDescent="0.25">
      <c r="A46" s="101" t="str">
        <f>Emissions!A46</f>
        <v>01089</v>
      </c>
      <c r="B46" s="101" t="str">
        <f>Emissions!B46</f>
        <v>01</v>
      </c>
      <c r="C46" s="101" t="str">
        <f>Emissions!F46</f>
        <v>AL</v>
      </c>
      <c r="D46" s="101" t="str">
        <f>Emissions!C46</f>
        <v>089</v>
      </c>
      <c r="E46" s="100" t="str">
        <f>Emissions!D46</f>
        <v>Madison</v>
      </c>
      <c r="F46" s="100" t="str">
        <f>Emissions!E46</f>
        <v>County</v>
      </c>
      <c r="G46" s="100">
        <v>2861000010</v>
      </c>
      <c r="H46" s="100" t="s">
        <v>23935</v>
      </c>
      <c r="I46" s="100" t="s">
        <v>23933</v>
      </c>
      <c r="J46" s="100" t="s">
        <v>23937</v>
      </c>
      <c r="K46" s="100">
        <v>2014</v>
      </c>
      <c r="L46" s="100">
        <v>515</v>
      </c>
      <c r="M46" s="100" t="s">
        <v>23934</v>
      </c>
      <c r="N46" s="102">
        <f>Emissions!G46</f>
        <v>359244.90565452632</v>
      </c>
      <c r="O46" s="100" t="str">
        <f>Emissions!H46</f>
        <v>EACH</v>
      </c>
      <c r="P46" s="103">
        <f>Emissions!K46</f>
        <v>1.9400679072269228E-9</v>
      </c>
      <c r="Q46" s="100" t="str">
        <f>Emissions!L46</f>
        <v>LB</v>
      </c>
      <c r="R46" s="100" t="str">
        <f>Emissions!M46</f>
        <v>EACH</v>
      </c>
      <c r="S46" s="100" t="s">
        <v>23936</v>
      </c>
      <c r="T46" s="100">
        <v>7439976</v>
      </c>
      <c r="U46" s="100" t="s">
        <v>23739</v>
      </c>
      <c r="V46" s="100">
        <v>8</v>
      </c>
      <c r="W46" s="103">
        <f>Emissions!N46</f>
        <v>6.9695951229511023E-4</v>
      </c>
      <c r="X46" s="103" t="str">
        <f>Emissions!O46</f>
        <v>LB</v>
      </c>
    </row>
    <row r="47" spans="1:24" x14ac:dyDescent="0.25">
      <c r="A47" s="101" t="str">
        <f>Emissions!A47</f>
        <v>01091</v>
      </c>
      <c r="B47" s="101" t="str">
        <f>Emissions!B47</f>
        <v>01</v>
      </c>
      <c r="C47" s="101" t="str">
        <f>Emissions!F47</f>
        <v>AL</v>
      </c>
      <c r="D47" s="101" t="str">
        <f>Emissions!C47</f>
        <v>091</v>
      </c>
      <c r="E47" s="100" t="str">
        <f>Emissions!D47</f>
        <v>Marengo</v>
      </c>
      <c r="F47" s="100" t="str">
        <f>Emissions!E47</f>
        <v>County</v>
      </c>
      <c r="G47" s="100">
        <v>2861000010</v>
      </c>
      <c r="H47" s="100" t="s">
        <v>23935</v>
      </c>
      <c r="I47" s="100" t="s">
        <v>23933</v>
      </c>
      <c r="J47" s="100" t="s">
        <v>23937</v>
      </c>
      <c r="K47" s="100">
        <v>2014</v>
      </c>
      <c r="L47" s="100">
        <v>515</v>
      </c>
      <c r="M47" s="100" t="s">
        <v>23934</v>
      </c>
      <c r="N47" s="102">
        <f>Emissions!G47</f>
        <v>20623.567445846329</v>
      </c>
      <c r="O47" s="100" t="str">
        <f>Emissions!H47</f>
        <v>EACH</v>
      </c>
      <c r="P47" s="103">
        <f>Emissions!K47</f>
        <v>1.9400679072269228E-9</v>
      </c>
      <c r="Q47" s="100" t="str">
        <f>Emissions!L47</f>
        <v>LB</v>
      </c>
      <c r="R47" s="100" t="str">
        <f>Emissions!M47</f>
        <v>EACH</v>
      </c>
      <c r="S47" s="100" t="s">
        <v>23936</v>
      </c>
      <c r="T47" s="100">
        <v>7439976</v>
      </c>
      <c r="U47" s="100" t="s">
        <v>23739</v>
      </c>
      <c r="V47" s="100">
        <v>8</v>
      </c>
      <c r="W47" s="103">
        <f>Emissions!N47</f>
        <v>4.0011121334216383E-5</v>
      </c>
      <c r="X47" s="103" t="str">
        <f>Emissions!O47</f>
        <v>LB</v>
      </c>
    </row>
    <row r="48" spans="1:24" x14ac:dyDescent="0.25">
      <c r="A48" s="101" t="str">
        <f>Emissions!A48</f>
        <v>01093</v>
      </c>
      <c r="B48" s="101" t="str">
        <f>Emissions!B48</f>
        <v>01</v>
      </c>
      <c r="C48" s="101" t="str">
        <f>Emissions!F48</f>
        <v>AL</v>
      </c>
      <c r="D48" s="101" t="str">
        <f>Emissions!C48</f>
        <v>093</v>
      </c>
      <c r="E48" s="100" t="str">
        <f>Emissions!D48</f>
        <v>Marion</v>
      </c>
      <c r="F48" s="100" t="str">
        <f>Emissions!E48</f>
        <v>County</v>
      </c>
      <c r="G48" s="100">
        <v>2861000010</v>
      </c>
      <c r="H48" s="100" t="s">
        <v>23935</v>
      </c>
      <c r="I48" s="100" t="s">
        <v>23933</v>
      </c>
      <c r="J48" s="100" t="s">
        <v>23937</v>
      </c>
      <c r="K48" s="100">
        <v>2014</v>
      </c>
      <c r="L48" s="100">
        <v>515</v>
      </c>
      <c r="M48" s="100" t="s">
        <v>23934</v>
      </c>
      <c r="N48" s="102">
        <f>Emissions!G48</f>
        <v>31044.058187628751</v>
      </c>
      <c r="O48" s="100" t="str">
        <f>Emissions!H48</f>
        <v>EACH</v>
      </c>
      <c r="P48" s="103">
        <f>Emissions!K48</f>
        <v>1.9400679072269228E-9</v>
      </c>
      <c r="Q48" s="100" t="str">
        <f>Emissions!L48</f>
        <v>LB</v>
      </c>
      <c r="R48" s="100" t="str">
        <f>Emissions!M48</f>
        <v>EACH</v>
      </c>
      <c r="S48" s="100" t="s">
        <v>23936</v>
      </c>
      <c r="T48" s="100">
        <v>7439976</v>
      </c>
      <c r="U48" s="100" t="s">
        <v>23739</v>
      </c>
      <c r="V48" s="100">
        <v>8</v>
      </c>
      <c r="W48" s="103">
        <f>Emissions!N48</f>
        <v>6.022758099990373E-5</v>
      </c>
      <c r="X48" s="103" t="str">
        <f>Emissions!O48</f>
        <v>LB</v>
      </c>
    </row>
    <row r="49" spans="1:24" x14ac:dyDescent="0.25">
      <c r="A49" s="101" t="str">
        <f>Emissions!A49</f>
        <v>01095</v>
      </c>
      <c r="B49" s="101" t="str">
        <f>Emissions!B49</f>
        <v>01</v>
      </c>
      <c r="C49" s="101" t="str">
        <f>Emissions!F49</f>
        <v>AL</v>
      </c>
      <c r="D49" s="101" t="str">
        <f>Emissions!C49</f>
        <v>095</v>
      </c>
      <c r="E49" s="100" t="str">
        <f>Emissions!D49</f>
        <v>Marshall</v>
      </c>
      <c r="F49" s="100" t="str">
        <f>Emissions!E49</f>
        <v>County</v>
      </c>
      <c r="G49" s="100">
        <v>2861000010</v>
      </c>
      <c r="H49" s="100" t="s">
        <v>23935</v>
      </c>
      <c r="I49" s="100" t="s">
        <v>23933</v>
      </c>
      <c r="J49" s="100" t="s">
        <v>23937</v>
      </c>
      <c r="K49" s="100">
        <v>2014</v>
      </c>
      <c r="L49" s="100">
        <v>515</v>
      </c>
      <c r="M49" s="100" t="s">
        <v>23934</v>
      </c>
      <c r="N49" s="102">
        <f>Emissions!G49</f>
        <v>97052.806007215971</v>
      </c>
      <c r="O49" s="100" t="str">
        <f>Emissions!H49</f>
        <v>EACH</v>
      </c>
      <c r="P49" s="103">
        <f>Emissions!K49</f>
        <v>1.9400679072269228E-9</v>
      </c>
      <c r="Q49" s="100" t="str">
        <f>Emissions!L49</f>
        <v>LB</v>
      </c>
      <c r="R49" s="100" t="str">
        <f>Emissions!M49</f>
        <v>EACH</v>
      </c>
      <c r="S49" s="100" t="s">
        <v>23936</v>
      </c>
      <c r="T49" s="100">
        <v>7439976</v>
      </c>
      <c r="U49" s="100" t="s">
        <v>23739</v>
      </c>
      <c r="V49" s="100">
        <v>8</v>
      </c>
      <c r="W49" s="103">
        <f>Emissions!N49</f>
        <v>1.8828903424092001E-4</v>
      </c>
      <c r="X49" s="103" t="str">
        <f>Emissions!O49</f>
        <v>LB</v>
      </c>
    </row>
    <row r="50" spans="1:24" x14ac:dyDescent="0.25">
      <c r="A50" s="101" t="str">
        <f>Emissions!A50</f>
        <v>01097</v>
      </c>
      <c r="B50" s="101" t="str">
        <f>Emissions!B50</f>
        <v>01</v>
      </c>
      <c r="C50" s="101" t="str">
        <f>Emissions!F50</f>
        <v>AL</v>
      </c>
      <c r="D50" s="101" t="str">
        <f>Emissions!C50</f>
        <v>097</v>
      </c>
      <c r="E50" s="100" t="str">
        <f>Emissions!D50</f>
        <v>Mobile</v>
      </c>
      <c r="F50" s="100" t="str">
        <f>Emissions!E50</f>
        <v>County</v>
      </c>
      <c r="G50" s="100">
        <v>2861000010</v>
      </c>
      <c r="H50" s="100" t="s">
        <v>23935</v>
      </c>
      <c r="I50" s="100" t="s">
        <v>23933</v>
      </c>
      <c r="J50" s="100" t="s">
        <v>23937</v>
      </c>
      <c r="K50" s="100">
        <v>2014</v>
      </c>
      <c r="L50" s="100">
        <v>515</v>
      </c>
      <c r="M50" s="100" t="s">
        <v>23934</v>
      </c>
      <c r="N50" s="102">
        <f>Emissions!G50</f>
        <v>425724.37537653238</v>
      </c>
      <c r="O50" s="100" t="str">
        <f>Emissions!H50</f>
        <v>EACH</v>
      </c>
      <c r="P50" s="103">
        <f>Emissions!K50</f>
        <v>1.9400679072269228E-9</v>
      </c>
      <c r="Q50" s="100" t="str">
        <f>Emissions!L50</f>
        <v>LB</v>
      </c>
      <c r="R50" s="100" t="str">
        <f>Emissions!M50</f>
        <v>EACH</v>
      </c>
      <c r="S50" s="100" t="s">
        <v>23936</v>
      </c>
      <c r="T50" s="100">
        <v>7439976</v>
      </c>
      <c r="U50" s="100" t="s">
        <v>23739</v>
      </c>
      <c r="V50" s="100">
        <v>8</v>
      </c>
      <c r="W50" s="103">
        <f>Emissions!N50</f>
        <v>8.2593419799223812E-4</v>
      </c>
      <c r="X50" s="103" t="str">
        <f>Emissions!O50</f>
        <v>LB</v>
      </c>
    </row>
    <row r="51" spans="1:24" x14ac:dyDescent="0.25">
      <c r="A51" s="101" t="str">
        <f>Emissions!A51</f>
        <v>01099</v>
      </c>
      <c r="B51" s="101" t="str">
        <f>Emissions!B51</f>
        <v>01</v>
      </c>
      <c r="C51" s="101" t="str">
        <f>Emissions!F51</f>
        <v>AL</v>
      </c>
      <c r="D51" s="101" t="str">
        <f>Emissions!C51</f>
        <v>099</v>
      </c>
      <c r="E51" s="100" t="str">
        <f>Emissions!D51</f>
        <v>Monroe</v>
      </c>
      <c r="F51" s="100" t="str">
        <f>Emissions!E51</f>
        <v>County</v>
      </c>
      <c r="G51" s="100">
        <v>2861000010</v>
      </c>
      <c r="H51" s="100" t="s">
        <v>23935</v>
      </c>
      <c r="I51" s="100" t="s">
        <v>23933</v>
      </c>
      <c r="J51" s="100" t="s">
        <v>23937</v>
      </c>
      <c r="K51" s="100">
        <v>2014</v>
      </c>
      <c r="L51" s="100">
        <v>515</v>
      </c>
      <c r="M51" s="100" t="s">
        <v>23934</v>
      </c>
      <c r="N51" s="102">
        <f>Emissions!G51</f>
        <v>22507.480593435572</v>
      </c>
      <c r="O51" s="100" t="str">
        <f>Emissions!H51</f>
        <v>EACH</v>
      </c>
      <c r="P51" s="103">
        <f>Emissions!K51</f>
        <v>1.9400679072269228E-9</v>
      </c>
      <c r="Q51" s="100" t="str">
        <f>Emissions!L51</f>
        <v>LB</v>
      </c>
      <c r="R51" s="100" t="str">
        <f>Emissions!M51</f>
        <v>EACH</v>
      </c>
      <c r="S51" s="100" t="s">
        <v>23936</v>
      </c>
      <c r="T51" s="100">
        <v>7439976</v>
      </c>
      <c r="U51" s="100" t="s">
        <v>23739</v>
      </c>
      <c r="V51" s="100">
        <v>8</v>
      </c>
      <c r="W51" s="103">
        <f>Emissions!N51</f>
        <v>4.3666040771857128E-5</v>
      </c>
      <c r="X51" s="103" t="str">
        <f>Emissions!O51</f>
        <v>LB</v>
      </c>
    </row>
    <row r="52" spans="1:24" x14ac:dyDescent="0.25">
      <c r="A52" s="101" t="str">
        <f>Emissions!A52</f>
        <v>01101</v>
      </c>
      <c r="B52" s="101" t="str">
        <f>Emissions!B52</f>
        <v>01</v>
      </c>
      <c r="C52" s="101" t="str">
        <f>Emissions!F52</f>
        <v>AL</v>
      </c>
      <c r="D52" s="101" t="str">
        <f>Emissions!C52</f>
        <v>101</v>
      </c>
      <c r="E52" s="100" t="str">
        <f>Emissions!D52</f>
        <v>Montgomery</v>
      </c>
      <c r="F52" s="100" t="str">
        <f>Emissions!E52</f>
        <v>County</v>
      </c>
      <c r="G52" s="100">
        <v>2861000010</v>
      </c>
      <c r="H52" s="100" t="s">
        <v>23935</v>
      </c>
      <c r="I52" s="100" t="s">
        <v>23933</v>
      </c>
      <c r="J52" s="100" t="s">
        <v>23937</v>
      </c>
      <c r="K52" s="100">
        <v>2014</v>
      </c>
      <c r="L52" s="100">
        <v>515</v>
      </c>
      <c r="M52" s="100" t="s">
        <v>23934</v>
      </c>
      <c r="N52" s="102">
        <f>Emissions!G52</f>
        <v>231965.39517695355</v>
      </c>
      <c r="O52" s="100" t="str">
        <f>Emissions!H52</f>
        <v>EACH</v>
      </c>
      <c r="P52" s="103">
        <f>Emissions!K52</f>
        <v>1.9400679072269228E-9</v>
      </c>
      <c r="Q52" s="100" t="str">
        <f>Emissions!L52</f>
        <v>LB</v>
      </c>
      <c r="R52" s="100" t="str">
        <f>Emissions!M52</f>
        <v>EACH</v>
      </c>
      <c r="S52" s="100" t="s">
        <v>23936</v>
      </c>
      <c r="T52" s="100">
        <v>7439976</v>
      </c>
      <c r="U52" s="100" t="s">
        <v>23739</v>
      </c>
      <c r="V52" s="100">
        <v>8</v>
      </c>
      <c r="W52" s="103">
        <f>Emissions!N52</f>
        <v>4.500286187700184E-4</v>
      </c>
      <c r="X52" s="103" t="str">
        <f>Emissions!O52</f>
        <v>LB</v>
      </c>
    </row>
    <row r="53" spans="1:24" x14ac:dyDescent="0.25">
      <c r="A53" s="101" t="str">
        <f>Emissions!A53</f>
        <v>01103</v>
      </c>
      <c r="B53" s="101" t="str">
        <f>Emissions!B53</f>
        <v>01</v>
      </c>
      <c r="C53" s="101" t="str">
        <f>Emissions!F53</f>
        <v>AL</v>
      </c>
      <c r="D53" s="101" t="str">
        <f>Emissions!C53</f>
        <v>103</v>
      </c>
      <c r="E53" s="100" t="str">
        <f>Emissions!D53</f>
        <v>Morgan</v>
      </c>
      <c r="F53" s="100" t="str">
        <f>Emissions!E53</f>
        <v>County</v>
      </c>
      <c r="G53" s="100">
        <v>2861000010</v>
      </c>
      <c r="H53" s="100" t="s">
        <v>23935</v>
      </c>
      <c r="I53" s="100" t="s">
        <v>23933</v>
      </c>
      <c r="J53" s="100" t="s">
        <v>23937</v>
      </c>
      <c r="K53" s="100">
        <v>2014</v>
      </c>
      <c r="L53" s="100">
        <v>515</v>
      </c>
      <c r="M53" s="100" t="s">
        <v>23934</v>
      </c>
      <c r="N53" s="102">
        <f>Emissions!G53</f>
        <v>122661.51325188176</v>
      </c>
      <c r="O53" s="100" t="str">
        <f>Emissions!H53</f>
        <v>EACH</v>
      </c>
      <c r="P53" s="103">
        <f>Emissions!K53</f>
        <v>1.9400679072269228E-9</v>
      </c>
      <c r="Q53" s="100" t="str">
        <f>Emissions!L53</f>
        <v>LB</v>
      </c>
      <c r="R53" s="100" t="str">
        <f>Emissions!M53</f>
        <v>EACH</v>
      </c>
      <c r="S53" s="100" t="s">
        <v>23936</v>
      </c>
      <c r="T53" s="100">
        <v>7439976</v>
      </c>
      <c r="U53" s="100" t="s">
        <v>23739</v>
      </c>
      <c r="V53" s="100">
        <v>8</v>
      </c>
      <c r="W53" s="103">
        <f>Emissions!N53</f>
        <v>2.379716653118657E-4</v>
      </c>
      <c r="X53" s="103" t="str">
        <f>Emissions!O53</f>
        <v>LB</v>
      </c>
    </row>
    <row r="54" spans="1:24" x14ac:dyDescent="0.25">
      <c r="A54" s="101" t="str">
        <f>Emissions!A54</f>
        <v>01105</v>
      </c>
      <c r="B54" s="101" t="str">
        <f>Emissions!B54</f>
        <v>01</v>
      </c>
      <c r="C54" s="101" t="str">
        <f>Emissions!F54</f>
        <v>AL</v>
      </c>
      <c r="D54" s="101" t="str">
        <f>Emissions!C54</f>
        <v>105</v>
      </c>
      <c r="E54" s="100" t="str">
        <f>Emissions!D54</f>
        <v>Perry</v>
      </c>
      <c r="F54" s="100" t="str">
        <f>Emissions!E54</f>
        <v>County</v>
      </c>
      <c r="G54" s="100">
        <v>2861000010</v>
      </c>
      <c r="H54" s="100" t="s">
        <v>23935</v>
      </c>
      <c r="I54" s="100" t="s">
        <v>23933</v>
      </c>
      <c r="J54" s="100" t="s">
        <v>23937</v>
      </c>
      <c r="K54" s="100">
        <v>2014</v>
      </c>
      <c r="L54" s="100">
        <v>515</v>
      </c>
      <c r="M54" s="100" t="s">
        <v>23934</v>
      </c>
      <c r="N54" s="102">
        <f>Emissions!G54</f>
        <v>10076.935540670613</v>
      </c>
      <c r="O54" s="100" t="str">
        <f>Emissions!H54</f>
        <v>EACH</v>
      </c>
      <c r="P54" s="103">
        <f>Emissions!K54</f>
        <v>1.9400679072269228E-9</v>
      </c>
      <c r="Q54" s="100" t="str">
        <f>Emissions!L54</f>
        <v>LB</v>
      </c>
      <c r="R54" s="100" t="str">
        <f>Emissions!M54</f>
        <v>EACH</v>
      </c>
      <c r="S54" s="100" t="s">
        <v>23936</v>
      </c>
      <c r="T54" s="100">
        <v>7439976</v>
      </c>
      <c r="U54" s="100" t="s">
        <v>23739</v>
      </c>
      <c r="V54" s="100">
        <v>8</v>
      </c>
      <c r="W54" s="103">
        <f>Emissions!N54</f>
        <v>1.9549939245649435E-5</v>
      </c>
      <c r="X54" s="103" t="str">
        <f>Emissions!O54</f>
        <v>LB</v>
      </c>
    </row>
    <row r="55" spans="1:24" x14ac:dyDescent="0.25">
      <c r="A55" s="101" t="str">
        <f>Emissions!A55</f>
        <v>01107</v>
      </c>
      <c r="B55" s="101" t="str">
        <f>Emissions!B55</f>
        <v>01</v>
      </c>
      <c r="C55" s="101" t="str">
        <f>Emissions!F55</f>
        <v>AL</v>
      </c>
      <c r="D55" s="101" t="str">
        <f>Emissions!C55</f>
        <v>107</v>
      </c>
      <c r="E55" s="100" t="str">
        <f>Emissions!D55</f>
        <v>Pickens</v>
      </c>
      <c r="F55" s="100" t="str">
        <f>Emissions!E55</f>
        <v>County</v>
      </c>
      <c r="G55" s="100">
        <v>2861000010</v>
      </c>
      <c r="H55" s="100" t="s">
        <v>23935</v>
      </c>
      <c r="I55" s="100" t="s">
        <v>23933</v>
      </c>
      <c r="J55" s="100" t="s">
        <v>23937</v>
      </c>
      <c r="K55" s="100">
        <v>2014</v>
      </c>
      <c r="L55" s="100">
        <v>515</v>
      </c>
      <c r="M55" s="100" t="s">
        <v>23934</v>
      </c>
      <c r="N55" s="102">
        <f>Emissions!G55</f>
        <v>20885.079613856811</v>
      </c>
      <c r="O55" s="100" t="str">
        <f>Emissions!H55</f>
        <v>EACH</v>
      </c>
      <c r="P55" s="103">
        <f>Emissions!K55</f>
        <v>1.9400679072269228E-9</v>
      </c>
      <c r="Q55" s="100" t="str">
        <f>Emissions!L55</f>
        <v>LB</v>
      </c>
      <c r="R55" s="100" t="str">
        <f>Emissions!M55</f>
        <v>EACH</v>
      </c>
      <c r="S55" s="100" t="s">
        <v>23936</v>
      </c>
      <c r="T55" s="100">
        <v>7439976</v>
      </c>
      <c r="U55" s="100" t="s">
        <v>23739</v>
      </c>
      <c r="V55" s="100">
        <v>8</v>
      </c>
      <c r="W55" s="103">
        <f>Emissions!N55</f>
        <v>4.051847269872285E-5</v>
      </c>
      <c r="X55" s="103" t="str">
        <f>Emissions!O55</f>
        <v>LB</v>
      </c>
    </row>
    <row r="56" spans="1:24" x14ac:dyDescent="0.25">
      <c r="A56" s="101" t="str">
        <f>Emissions!A56</f>
        <v>01109</v>
      </c>
      <c r="B56" s="101" t="str">
        <f>Emissions!B56</f>
        <v>01</v>
      </c>
      <c r="C56" s="101" t="str">
        <f>Emissions!F56</f>
        <v>AL</v>
      </c>
      <c r="D56" s="101" t="str">
        <f>Emissions!C56</f>
        <v>109</v>
      </c>
      <c r="E56" s="100" t="str">
        <f>Emissions!D56</f>
        <v>Pike</v>
      </c>
      <c r="F56" s="100" t="str">
        <f>Emissions!E56</f>
        <v>County</v>
      </c>
      <c r="G56" s="100">
        <v>2861000010</v>
      </c>
      <c r="H56" s="100" t="s">
        <v>23935</v>
      </c>
      <c r="I56" s="100" t="s">
        <v>23933</v>
      </c>
      <c r="J56" s="100" t="s">
        <v>23937</v>
      </c>
      <c r="K56" s="100">
        <v>2014</v>
      </c>
      <c r="L56" s="100">
        <v>515</v>
      </c>
      <c r="M56" s="100" t="s">
        <v>23934</v>
      </c>
      <c r="N56" s="102">
        <f>Emissions!G56</f>
        <v>34241.685402753013</v>
      </c>
      <c r="O56" s="100" t="str">
        <f>Emissions!H56</f>
        <v>EACH</v>
      </c>
      <c r="P56" s="103">
        <f>Emissions!K56</f>
        <v>1.9400679072269228E-9</v>
      </c>
      <c r="Q56" s="100" t="str">
        <f>Emissions!L56</f>
        <v>LB</v>
      </c>
      <c r="R56" s="100" t="str">
        <f>Emissions!M56</f>
        <v>EACH</v>
      </c>
      <c r="S56" s="100" t="s">
        <v>23936</v>
      </c>
      <c r="T56" s="100">
        <v>7439976</v>
      </c>
      <c r="U56" s="100" t="s">
        <v>23739</v>
      </c>
      <c r="V56" s="100">
        <v>8</v>
      </c>
      <c r="W56" s="103">
        <f>Emissions!N56</f>
        <v>6.6431194939241712E-5</v>
      </c>
      <c r="X56" s="103" t="str">
        <f>Emissions!O56</f>
        <v>LB</v>
      </c>
    </row>
    <row r="57" spans="1:24" x14ac:dyDescent="0.25">
      <c r="A57" s="101" t="str">
        <f>Emissions!A57</f>
        <v>01111</v>
      </c>
      <c r="B57" s="101" t="str">
        <f>Emissions!B57</f>
        <v>01</v>
      </c>
      <c r="C57" s="101" t="str">
        <f>Emissions!F57</f>
        <v>AL</v>
      </c>
      <c r="D57" s="101" t="str">
        <f>Emissions!C57</f>
        <v>111</v>
      </c>
      <c r="E57" s="100" t="str">
        <f>Emissions!D57</f>
        <v>Randolph</v>
      </c>
      <c r="F57" s="100" t="str">
        <f>Emissions!E57</f>
        <v>County</v>
      </c>
      <c r="G57" s="100">
        <v>2861000010</v>
      </c>
      <c r="H57" s="100" t="s">
        <v>23935</v>
      </c>
      <c r="I57" s="100" t="s">
        <v>23933</v>
      </c>
      <c r="J57" s="100" t="s">
        <v>23937</v>
      </c>
      <c r="K57" s="100">
        <v>2014</v>
      </c>
      <c r="L57" s="100">
        <v>515</v>
      </c>
      <c r="M57" s="100" t="s">
        <v>23934</v>
      </c>
      <c r="N57" s="102">
        <f>Emissions!G57</f>
        <v>23114.5990383854</v>
      </c>
      <c r="O57" s="100" t="str">
        <f>Emissions!H57</f>
        <v>EACH</v>
      </c>
      <c r="P57" s="103">
        <f>Emissions!K57</f>
        <v>1.9400679072269228E-9</v>
      </c>
      <c r="Q57" s="100" t="str">
        <f>Emissions!L57</f>
        <v>LB</v>
      </c>
      <c r="R57" s="100" t="str">
        <f>Emissions!M57</f>
        <v>EACH</v>
      </c>
      <c r="S57" s="100" t="s">
        <v>23936</v>
      </c>
      <c r="T57" s="100">
        <v>7439976</v>
      </c>
      <c r="U57" s="100" t="s">
        <v>23739</v>
      </c>
      <c r="V57" s="100">
        <v>8</v>
      </c>
      <c r="W57" s="103">
        <f>Emissions!N57</f>
        <v>4.4843891782789809E-5</v>
      </c>
      <c r="X57" s="103" t="str">
        <f>Emissions!O57</f>
        <v>LB</v>
      </c>
    </row>
    <row r="58" spans="1:24" x14ac:dyDescent="0.25">
      <c r="A58" s="101" t="str">
        <f>Emissions!A58</f>
        <v>01113</v>
      </c>
      <c r="B58" s="101" t="str">
        <f>Emissions!B58</f>
        <v>01</v>
      </c>
      <c r="C58" s="101" t="str">
        <f>Emissions!F58</f>
        <v>AL</v>
      </c>
      <c r="D58" s="101" t="str">
        <f>Emissions!C58</f>
        <v>113</v>
      </c>
      <c r="E58" s="100" t="str">
        <f>Emissions!D58</f>
        <v>Russell</v>
      </c>
      <c r="F58" s="100" t="str">
        <f>Emissions!E58</f>
        <v>County</v>
      </c>
      <c r="G58" s="100">
        <v>2861000010</v>
      </c>
      <c r="H58" s="100" t="s">
        <v>23935</v>
      </c>
      <c r="I58" s="100" t="s">
        <v>23933</v>
      </c>
      <c r="J58" s="100" t="s">
        <v>23937</v>
      </c>
      <c r="K58" s="100">
        <v>2014</v>
      </c>
      <c r="L58" s="100">
        <v>515</v>
      </c>
      <c r="M58" s="100" t="s">
        <v>23934</v>
      </c>
      <c r="N58" s="102">
        <f>Emissions!G58</f>
        <v>61130.263963799502</v>
      </c>
      <c r="O58" s="100" t="str">
        <f>Emissions!H58</f>
        <v>EACH</v>
      </c>
      <c r="P58" s="103">
        <f>Emissions!K58</f>
        <v>1.9400679072269228E-9</v>
      </c>
      <c r="Q58" s="100" t="str">
        <f>Emissions!L58</f>
        <v>LB</v>
      </c>
      <c r="R58" s="100" t="str">
        <f>Emissions!M58</f>
        <v>EACH</v>
      </c>
      <c r="S58" s="100" t="s">
        <v>23936</v>
      </c>
      <c r="T58" s="100">
        <v>7439976</v>
      </c>
      <c r="U58" s="100" t="s">
        <v>23739</v>
      </c>
      <c r="V58" s="100">
        <v>8</v>
      </c>
      <c r="W58" s="103">
        <f>Emissions!N58</f>
        <v>1.1859686327647788E-4</v>
      </c>
      <c r="X58" s="103" t="str">
        <f>Emissions!O58</f>
        <v>LB</v>
      </c>
    </row>
    <row r="59" spans="1:24" x14ac:dyDescent="0.25">
      <c r="A59" s="101" t="str">
        <f>Emissions!A59</f>
        <v>01115</v>
      </c>
      <c r="B59" s="101" t="str">
        <f>Emissions!B59</f>
        <v>01</v>
      </c>
      <c r="C59" s="101" t="str">
        <f>Emissions!F59</f>
        <v>AL</v>
      </c>
      <c r="D59" s="101" t="str">
        <f>Emissions!C59</f>
        <v>115</v>
      </c>
      <c r="E59" s="100" t="str">
        <f>Emissions!D59</f>
        <v>St. Clair</v>
      </c>
      <c r="F59" s="100" t="str">
        <f>Emissions!E59</f>
        <v>County</v>
      </c>
      <c r="G59" s="100">
        <v>2861000010</v>
      </c>
      <c r="H59" s="100" t="s">
        <v>23935</v>
      </c>
      <c r="I59" s="100" t="s">
        <v>23933</v>
      </c>
      <c r="J59" s="100" t="s">
        <v>23937</v>
      </c>
      <c r="K59" s="100">
        <v>2014</v>
      </c>
      <c r="L59" s="100">
        <v>515</v>
      </c>
      <c r="M59" s="100" t="s">
        <v>23934</v>
      </c>
      <c r="N59" s="102">
        <f>Emissions!G59</f>
        <v>88911.060509822943</v>
      </c>
      <c r="O59" s="100" t="str">
        <f>Emissions!H59</f>
        <v>EACH</v>
      </c>
      <c r="P59" s="103">
        <f>Emissions!K59</f>
        <v>1.9400679072269228E-9</v>
      </c>
      <c r="Q59" s="100" t="str">
        <f>Emissions!L59</f>
        <v>LB</v>
      </c>
      <c r="R59" s="100" t="str">
        <f>Emissions!M59</f>
        <v>EACH</v>
      </c>
      <c r="S59" s="100" t="s">
        <v>23936</v>
      </c>
      <c r="T59" s="100">
        <v>7439976</v>
      </c>
      <c r="U59" s="100" t="s">
        <v>23739</v>
      </c>
      <c r="V59" s="100">
        <v>8</v>
      </c>
      <c r="W59" s="103">
        <f>Emissions!N59</f>
        <v>1.724934950926185E-4</v>
      </c>
      <c r="X59" s="103" t="str">
        <f>Emissions!O59</f>
        <v>LB</v>
      </c>
    </row>
    <row r="60" spans="1:24" x14ac:dyDescent="0.25">
      <c r="A60" s="101" t="str">
        <f>Emissions!A60</f>
        <v>01117</v>
      </c>
      <c r="B60" s="101" t="str">
        <f>Emissions!B60</f>
        <v>01</v>
      </c>
      <c r="C60" s="101" t="str">
        <f>Emissions!F60</f>
        <v>AL</v>
      </c>
      <c r="D60" s="101" t="str">
        <f>Emissions!C60</f>
        <v>117</v>
      </c>
      <c r="E60" s="100" t="str">
        <f>Emissions!D60</f>
        <v>Shelby</v>
      </c>
      <c r="F60" s="100" t="str">
        <f>Emissions!E60</f>
        <v>County</v>
      </c>
      <c r="G60" s="100">
        <v>2861000010</v>
      </c>
      <c r="H60" s="100" t="s">
        <v>23935</v>
      </c>
      <c r="I60" s="100" t="s">
        <v>23933</v>
      </c>
      <c r="J60" s="100" t="s">
        <v>23937</v>
      </c>
      <c r="K60" s="100">
        <v>2014</v>
      </c>
      <c r="L60" s="100">
        <v>515</v>
      </c>
      <c r="M60" s="100" t="s">
        <v>23934</v>
      </c>
      <c r="N60" s="102">
        <f>Emissions!G60</f>
        <v>211932.53756943677</v>
      </c>
      <c r="O60" s="100" t="str">
        <f>Emissions!H60</f>
        <v>EACH</v>
      </c>
      <c r="P60" s="103">
        <f>Emissions!K60</f>
        <v>1.9400679072269228E-9</v>
      </c>
      <c r="Q60" s="100" t="str">
        <f>Emissions!L60</f>
        <v>LB</v>
      </c>
      <c r="R60" s="100" t="str">
        <f>Emissions!M60</f>
        <v>EACH</v>
      </c>
      <c r="S60" s="100" t="s">
        <v>23936</v>
      </c>
      <c r="T60" s="100">
        <v>7439976</v>
      </c>
      <c r="U60" s="100" t="s">
        <v>23739</v>
      </c>
      <c r="V60" s="100">
        <v>8</v>
      </c>
      <c r="W60" s="103">
        <f>Emissions!N60</f>
        <v>4.1116351463562836E-4</v>
      </c>
      <c r="X60" s="103" t="str">
        <f>Emissions!O60</f>
        <v>LB</v>
      </c>
    </row>
    <row r="61" spans="1:24" x14ac:dyDescent="0.25">
      <c r="A61" s="101" t="str">
        <f>Emissions!A61</f>
        <v>01119</v>
      </c>
      <c r="B61" s="101" t="str">
        <f>Emissions!B61</f>
        <v>01</v>
      </c>
      <c r="C61" s="101" t="str">
        <f>Emissions!F61</f>
        <v>AL</v>
      </c>
      <c r="D61" s="101" t="str">
        <f>Emissions!C61</f>
        <v>119</v>
      </c>
      <c r="E61" s="100" t="str">
        <f>Emissions!D61</f>
        <v>Sumter</v>
      </c>
      <c r="F61" s="100" t="str">
        <f>Emissions!E61</f>
        <v>County</v>
      </c>
      <c r="G61" s="100">
        <v>2861000010</v>
      </c>
      <c r="H61" s="100" t="s">
        <v>23935</v>
      </c>
      <c r="I61" s="100" t="s">
        <v>23933</v>
      </c>
      <c r="J61" s="100" t="s">
        <v>23937</v>
      </c>
      <c r="K61" s="100">
        <v>2014</v>
      </c>
      <c r="L61" s="100">
        <v>515</v>
      </c>
      <c r="M61" s="100" t="s">
        <v>23934</v>
      </c>
      <c r="N61" s="102">
        <f>Emissions!G61</f>
        <v>13502.232172651058</v>
      </c>
      <c r="O61" s="100" t="str">
        <f>Emissions!H61</f>
        <v>EACH</v>
      </c>
      <c r="P61" s="103">
        <f>Emissions!K61</f>
        <v>1.9400679072269228E-9</v>
      </c>
      <c r="Q61" s="100" t="str">
        <f>Emissions!L61</f>
        <v>LB</v>
      </c>
      <c r="R61" s="100" t="str">
        <f>Emissions!M61</f>
        <v>EACH</v>
      </c>
      <c r="S61" s="100" t="s">
        <v>23936</v>
      </c>
      <c r="T61" s="100">
        <v>7439976</v>
      </c>
      <c r="U61" s="100" t="s">
        <v>23739</v>
      </c>
      <c r="V61" s="100">
        <v>8</v>
      </c>
      <c r="W61" s="103">
        <f>Emissions!N61</f>
        <v>2.6195247314087164E-5</v>
      </c>
      <c r="X61" s="103" t="str">
        <f>Emissions!O61</f>
        <v>LB</v>
      </c>
    </row>
    <row r="62" spans="1:24" x14ac:dyDescent="0.25">
      <c r="A62" s="101" t="str">
        <f>Emissions!A62</f>
        <v>01121</v>
      </c>
      <c r="B62" s="101" t="str">
        <f>Emissions!B62</f>
        <v>01</v>
      </c>
      <c r="C62" s="101" t="str">
        <f>Emissions!F62</f>
        <v>AL</v>
      </c>
      <c r="D62" s="101" t="str">
        <f>Emissions!C62</f>
        <v>121</v>
      </c>
      <c r="E62" s="100" t="str">
        <f>Emissions!D62</f>
        <v>Talladega</v>
      </c>
      <c r="F62" s="100" t="str">
        <f>Emissions!E62</f>
        <v>County</v>
      </c>
      <c r="G62" s="100">
        <v>2861000010</v>
      </c>
      <c r="H62" s="100" t="s">
        <v>23935</v>
      </c>
      <c r="I62" s="100" t="s">
        <v>23933</v>
      </c>
      <c r="J62" s="100" t="s">
        <v>23937</v>
      </c>
      <c r="K62" s="100">
        <v>2014</v>
      </c>
      <c r="L62" s="100">
        <v>515</v>
      </c>
      <c r="M62" s="100" t="s">
        <v>23934</v>
      </c>
      <c r="N62" s="102">
        <f>Emissions!G62</f>
        <v>83398.794223327452</v>
      </c>
      <c r="O62" s="100" t="str">
        <f>Emissions!H62</f>
        <v>EACH</v>
      </c>
      <c r="P62" s="103">
        <f>Emissions!K62</f>
        <v>1.9400679072269228E-9</v>
      </c>
      <c r="Q62" s="100" t="str">
        <f>Emissions!L62</f>
        <v>LB</v>
      </c>
      <c r="R62" s="100" t="str">
        <f>Emissions!M62</f>
        <v>EACH</v>
      </c>
      <c r="S62" s="100" t="s">
        <v>23936</v>
      </c>
      <c r="T62" s="100">
        <v>7439976</v>
      </c>
      <c r="U62" s="100" t="s">
        <v>23739</v>
      </c>
      <c r="V62" s="100">
        <v>8</v>
      </c>
      <c r="W62" s="103">
        <f>Emissions!N62</f>
        <v>1.6179932417409966E-4</v>
      </c>
      <c r="X62" s="103" t="str">
        <f>Emissions!O62</f>
        <v>LB</v>
      </c>
    </row>
    <row r="63" spans="1:24" x14ac:dyDescent="0.25">
      <c r="A63" s="101" t="str">
        <f>Emissions!A63</f>
        <v>01123</v>
      </c>
      <c r="B63" s="101" t="str">
        <f>Emissions!B63</f>
        <v>01</v>
      </c>
      <c r="C63" s="101" t="str">
        <f>Emissions!F63</f>
        <v>AL</v>
      </c>
      <c r="D63" s="101" t="str">
        <f>Emissions!C63</f>
        <v>123</v>
      </c>
      <c r="E63" s="100" t="str">
        <f>Emissions!D63</f>
        <v>Tallapoosa</v>
      </c>
      <c r="F63" s="100" t="str">
        <f>Emissions!E63</f>
        <v>County</v>
      </c>
      <c r="G63" s="100">
        <v>2861000010</v>
      </c>
      <c r="H63" s="100" t="s">
        <v>23935</v>
      </c>
      <c r="I63" s="100" t="s">
        <v>23933</v>
      </c>
      <c r="J63" s="100" t="s">
        <v>23937</v>
      </c>
      <c r="K63" s="100">
        <v>2014</v>
      </c>
      <c r="L63" s="100">
        <v>515</v>
      </c>
      <c r="M63" s="100" t="s">
        <v>23934</v>
      </c>
      <c r="N63" s="102">
        <f>Emissions!G63</f>
        <v>42216.268220202095</v>
      </c>
      <c r="O63" s="100" t="str">
        <f>Emissions!H63</f>
        <v>EACH</v>
      </c>
      <c r="P63" s="103">
        <f>Emissions!K63</f>
        <v>1.9400679072269228E-9</v>
      </c>
      <c r="Q63" s="100" t="str">
        <f>Emissions!L63</f>
        <v>LB</v>
      </c>
      <c r="R63" s="100" t="str">
        <f>Emissions!M63</f>
        <v>EACH</v>
      </c>
      <c r="S63" s="100" t="s">
        <v>23936</v>
      </c>
      <c r="T63" s="100">
        <v>7439976</v>
      </c>
      <c r="U63" s="100" t="s">
        <v>23739</v>
      </c>
      <c r="V63" s="100">
        <v>8</v>
      </c>
      <c r="W63" s="103">
        <f>Emissions!N63</f>
        <v>8.190242713689793E-5</v>
      </c>
      <c r="X63" s="103" t="str">
        <f>Emissions!O63</f>
        <v>LB</v>
      </c>
    </row>
    <row r="64" spans="1:24" x14ac:dyDescent="0.25">
      <c r="A64" s="101" t="str">
        <f>Emissions!A64</f>
        <v>01125</v>
      </c>
      <c r="B64" s="101" t="str">
        <f>Emissions!B64</f>
        <v>01</v>
      </c>
      <c r="C64" s="101" t="str">
        <f>Emissions!F64</f>
        <v>AL</v>
      </c>
      <c r="D64" s="101" t="str">
        <f>Emissions!C64</f>
        <v>125</v>
      </c>
      <c r="E64" s="100" t="str">
        <f>Emissions!D64</f>
        <v>Tuscaloosa</v>
      </c>
      <c r="F64" s="100" t="str">
        <f>Emissions!E64</f>
        <v>County</v>
      </c>
      <c r="G64" s="100">
        <v>2861000010</v>
      </c>
      <c r="H64" s="100" t="s">
        <v>23935</v>
      </c>
      <c r="I64" s="100" t="s">
        <v>23933</v>
      </c>
      <c r="J64" s="100" t="s">
        <v>23937</v>
      </c>
      <c r="K64" s="100">
        <v>2014</v>
      </c>
      <c r="L64" s="100">
        <v>515</v>
      </c>
      <c r="M64" s="100" t="s">
        <v>23934</v>
      </c>
      <c r="N64" s="102">
        <f>Emissions!G64</f>
        <v>207376.07261857175</v>
      </c>
      <c r="O64" s="100" t="str">
        <f>Emissions!H64</f>
        <v>EACH</v>
      </c>
      <c r="P64" s="103">
        <f>Emissions!K64</f>
        <v>1.9400679072269228E-9</v>
      </c>
      <c r="Q64" s="100" t="str">
        <f>Emissions!L64</f>
        <v>LB</v>
      </c>
      <c r="R64" s="100" t="str">
        <f>Emissions!M64</f>
        <v>EACH</v>
      </c>
      <c r="S64" s="100" t="s">
        <v>23936</v>
      </c>
      <c r="T64" s="100">
        <v>7439976</v>
      </c>
      <c r="U64" s="100" t="s">
        <v>23739</v>
      </c>
      <c r="V64" s="100">
        <v>8</v>
      </c>
      <c r="W64" s="103">
        <f>Emissions!N64</f>
        <v>4.0232366321405085E-4</v>
      </c>
      <c r="X64" s="103" t="str">
        <f>Emissions!O64</f>
        <v>LB</v>
      </c>
    </row>
    <row r="65" spans="1:24" x14ac:dyDescent="0.25">
      <c r="A65" s="101" t="str">
        <f>Emissions!A65</f>
        <v>01127</v>
      </c>
      <c r="B65" s="101" t="str">
        <f>Emissions!B65</f>
        <v>01</v>
      </c>
      <c r="C65" s="101" t="str">
        <f>Emissions!F65</f>
        <v>AL</v>
      </c>
      <c r="D65" s="101" t="str">
        <f>Emissions!C65</f>
        <v>127</v>
      </c>
      <c r="E65" s="100" t="str">
        <f>Emissions!D65</f>
        <v>Walker</v>
      </c>
      <c r="F65" s="100" t="str">
        <f>Emissions!E65</f>
        <v>County</v>
      </c>
      <c r="G65" s="100">
        <v>2861000010</v>
      </c>
      <c r="H65" s="100" t="s">
        <v>23935</v>
      </c>
      <c r="I65" s="100" t="s">
        <v>23933</v>
      </c>
      <c r="J65" s="100" t="s">
        <v>23937</v>
      </c>
      <c r="K65" s="100">
        <v>2014</v>
      </c>
      <c r="L65" s="100">
        <v>515</v>
      </c>
      <c r="M65" s="100" t="s">
        <v>23934</v>
      </c>
      <c r="N65" s="102">
        <f>Emissions!G65</f>
        <v>67142.992752213075</v>
      </c>
      <c r="O65" s="100" t="str">
        <f>Emissions!H65</f>
        <v>EACH</v>
      </c>
      <c r="P65" s="103">
        <f>Emissions!K65</f>
        <v>1.9400679072269228E-9</v>
      </c>
      <c r="Q65" s="100" t="str">
        <f>Emissions!L65</f>
        <v>LB</v>
      </c>
      <c r="R65" s="100" t="str">
        <f>Emissions!M65</f>
        <v>EACH</v>
      </c>
      <c r="S65" s="100" t="s">
        <v>23936</v>
      </c>
      <c r="T65" s="100">
        <v>7439976</v>
      </c>
      <c r="U65" s="100" t="s">
        <v>23739</v>
      </c>
      <c r="V65" s="100">
        <v>8</v>
      </c>
      <c r="W65" s="103">
        <f>Emissions!N65</f>
        <v>1.3026196543373847E-4</v>
      </c>
      <c r="X65" s="103" t="str">
        <f>Emissions!O65</f>
        <v>LB</v>
      </c>
    </row>
    <row r="66" spans="1:24" x14ac:dyDescent="0.25">
      <c r="A66" s="101" t="str">
        <f>Emissions!A66</f>
        <v>01129</v>
      </c>
      <c r="B66" s="101" t="str">
        <f>Emissions!B66</f>
        <v>01</v>
      </c>
      <c r="C66" s="101" t="str">
        <f>Emissions!F66</f>
        <v>AL</v>
      </c>
      <c r="D66" s="101" t="str">
        <f>Emissions!C66</f>
        <v>129</v>
      </c>
      <c r="E66" s="100" t="str">
        <f>Emissions!D66</f>
        <v>Washington</v>
      </c>
      <c r="F66" s="100" t="str">
        <f>Emissions!E66</f>
        <v>County</v>
      </c>
      <c r="G66" s="100">
        <v>2861000010</v>
      </c>
      <c r="H66" s="100" t="s">
        <v>23935</v>
      </c>
      <c r="I66" s="100" t="s">
        <v>23933</v>
      </c>
      <c r="J66" s="100" t="s">
        <v>23937</v>
      </c>
      <c r="K66" s="100">
        <v>2014</v>
      </c>
      <c r="L66" s="100">
        <v>515</v>
      </c>
      <c r="M66" s="100" t="s">
        <v>23934</v>
      </c>
      <c r="N66" s="102">
        <f>Emissions!G66</f>
        <v>17263.905240346947</v>
      </c>
      <c r="O66" s="100" t="str">
        <f>Emissions!H66</f>
        <v>EACH</v>
      </c>
      <c r="P66" s="103">
        <f>Emissions!K66</f>
        <v>1.9400679072269228E-9</v>
      </c>
      <c r="Q66" s="100" t="str">
        <f>Emissions!L66</f>
        <v>LB</v>
      </c>
      <c r="R66" s="100" t="str">
        <f>Emissions!M66</f>
        <v>EACH</v>
      </c>
      <c r="S66" s="100" t="s">
        <v>23936</v>
      </c>
      <c r="T66" s="100">
        <v>7439976</v>
      </c>
      <c r="U66" s="100" t="s">
        <v>23739</v>
      </c>
      <c r="V66" s="100">
        <v>8</v>
      </c>
      <c r="W66" s="103">
        <f>Emissions!N66</f>
        <v>3.3493148510203808E-5</v>
      </c>
      <c r="X66" s="103" t="str">
        <f>Emissions!O66</f>
        <v>LB</v>
      </c>
    </row>
    <row r="67" spans="1:24" x14ac:dyDescent="0.25">
      <c r="A67" s="101" t="str">
        <f>Emissions!A67</f>
        <v>01131</v>
      </c>
      <c r="B67" s="101" t="str">
        <f>Emissions!B67</f>
        <v>01</v>
      </c>
      <c r="C67" s="101" t="str">
        <f>Emissions!F67</f>
        <v>AL</v>
      </c>
      <c r="D67" s="101" t="str">
        <f>Emissions!C67</f>
        <v>131</v>
      </c>
      <c r="E67" s="100" t="str">
        <f>Emissions!D67</f>
        <v>Wilcox</v>
      </c>
      <c r="F67" s="100" t="str">
        <f>Emissions!E67</f>
        <v>County</v>
      </c>
      <c r="G67" s="100">
        <v>2861000010</v>
      </c>
      <c r="H67" s="100" t="s">
        <v>23935</v>
      </c>
      <c r="I67" s="100" t="s">
        <v>23933</v>
      </c>
      <c r="J67" s="100" t="s">
        <v>23937</v>
      </c>
      <c r="K67" s="100">
        <v>2014</v>
      </c>
      <c r="L67" s="100">
        <v>515</v>
      </c>
      <c r="M67" s="100" t="s">
        <v>23934</v>
      </c>
      <c r="N67" s="102">
        <f>Emissions!G67</f>
        <v>11381.419766981729</v>
      </c>
      <c r="O67" s="100" t="str">
        <f>Emissions!H67</f>
        <v>EACH</v>
      </c>
      <c r="P67" s="103">
        <f>Emissions!K67</f>
        <v>1.9400679072269228E-9</v>
      </c>
      <c r="Q67" s="100" t="str">
        <f>Emissions!L67</f>
        <v>LB</v>
      </c>
      <c r="R67" s="100" t="str">
        <f>Emissions!M67</f>
        <v>EACH</v>
      </c>
      <c r="S67" s="100" t="s">
        <v>23936</v>
      </c>
      <c r="T67" s="100">
        <v>7439976</v>
      </c>
      <c r="U67" s="100" t="s">
        <v>23739</v>
      </c>
      <c r="V67" s="100">
        <v>8</v>
      </c>
      <c r="W67" s="103">
        <f>Emissions!N67</f>
        <v>2.2080727228599377E-5</v>
      </c>
      <c r="X67" s="103" t="str">
        <f>Emissions!O67</f>
        <v>LB</v>
      </c>
    </row>
    <row r="68" spans="1:24" x14ac:dyDescent="0.25">
      <c r="A68" s="101" t="str">
        <f>Emissions!A68</f>
        <v>01133</v>
      </c>
      <c r="B68" s="101" t="str">
        <f>Emissions!B68</f>
        <v>01</v>
      </c>
      <c r="C68" s="101" t="str">
        <f>Emissions!F68</f>
        <v>AL</v>
      </c>
      <c r="D68" s="101" t="str">
        <f>Emissions!C68</f>
        <v>133</v>
      </c>
      <c r="E68" s="100" t="str">
        <f>Emissions!D68</f>
        <v>Winston</v>
      </c>
      <c r="F68" s="100" t="str">
        <f>Emissions!E68</f>
        <v>County</v>
      </c>
      <c r="G68" s="100">
        <v>2861000010</v>
      </c>
      <c r="H68" s="100" t="s">
        <v>23935</v>
      </c>
      <c r="I68" s="100" t="s">
        <v>23933</v>
      </c>
      <c r="J68" s="100" t="s">
        <v>23937</v>
      </c>
      <c r="K68" s="100">
        <v>2014</v>
      </c>
      <c r="L68" s="100">
        <v>515</v>
      </c>
      <c r="M68" s="100" t="s">
        <v>23934</v>
      </c>
      <c r="N68" s="102">
        <f>Emissions!G68</f>
        <v>24766.740617463394</v>
      </c>
      <c r="O68" s="100" t="str">
        <f>Emissions!H68</f>
        <v>EACH</v>
      </c>
      <c r="P68" s="103">
        <f>Emissions!K68</f>
        <v>1.9400679072269228E-9</v>
      </c>
      <c r="Q68" s="100" t="str">
        <f>Emissions!L68</f>
        <v>LB</v>
      </c>
      <c r="R68" s="100" t="str">
        <f>Emissions!M68</f>
        <v>EACH</v>
      </c>
      <c r="S68" s="100" t="s">
        <v>23936</v>
      </c>
      <c r="T68" s="100">
        <v>7439976</v>
      </c>
      <c r="U68" s="100" t="s">
        <v>23739</v>
      </c>
      <c r="V68" s="100">
        <v>8</v>
      </c>
      <c r="W68" s="103">
        <f>Emissions!N68</f>
        <v>4.8049158638554231E-5</v>
      </c>
      <c r="X68" s="103" t="str">
        <f>Emissions!O68</f>
        <v>LB</v>
      </c>
    </row>
    <row r="69" spans="1:24" x14ac:dyDescent="0.25">
      <c r="A69" s="101" t="str">
        <f>Emissions!A69</f>
        <v>02013</v>
      </c>
      <c r="B69" s="101" t="str">
        <f>Emissions!B69</f>
        <v>02</v>
      </c>
      <c r="C69" s="101" t="str">
        <f>Emissions!F69</f>
        <v>AK</v>
      </c>
      <c r="D69" s="101" t="str">
        <f>Emissions!C69</f>
        <v>013</v>
      </c>
      <c r="E69" s="100" t="str">
        <f>Emissions!D69</f>
        <v>Aleutians East</v>
      </c>
      <c r="F69" s="100" t="str">
        <f>Emissions!E69</f>
        <v>Borough</v>
      </c>
      <c r="G69" s="100">
        <v>2861000010</v>
      </c>
      <c r="H69" s="100" t="s">
        <v>23935</v>
      </c>
      <c r="I69" s="100" t="s">
        <v>23933</v>
      </c>
      <c r="J69" s="100" t="s">
        <v>23937</v>
      </c>
      <c r="K69" s="100">
        <v>2014</v>
      </c>
      <c r="L69" s="100">
        <v>515</v>
      </c>
      <c r="M69" s="100" t="s">
        <v>23934</v>
      </c>
      <c r="N69" s="102">
        <f>Emissions!G69</f>
        <v>3445.8073902557767</v>
      </c>
      <c r="O69" s="100" t="str">
        <f>Emissions!H69</f>
        <v>EACH</v>
      </c>
      <c r="P69" s="103">
        <f>Emissions!K69</f>
        <v>1.9400679072269228E-9</v>
      </c>
      <c r="Q69" s="100" t="str">
        <f>Emissions!L69</f>
        <v>LB</v>
      </c>
      <c r="R69" s="100" t="str">
        <f>Emissions!M69</f>
        <v>EACH</v>
      </c>
      <c r="S69" s="100" t="s">
        <v>23936</v>
      </c>
      <c r="T69" s="100">
        <v>7439976</v>
      </c>
      <c r="U69" s="100" t="s">
        <v>23739</v>
      </c>
      <c r="V69" s="100">
        <v>8</v>
      </c>
      <c r="W69" s="103">
        <f>Emissions!N69</f>
        <v>6.6851003323205889E-6</v>
      </c>
      <c r="X69" s="103" t="str">
        <f>Emissions!O69</f>
        <v>LB</v>
      </c>
    </row>
    <row r="70" spans="1:24" x14ac:dyDescent="0.25">
      <c r="A70" s="101" t="str">
        <f>Emissions!A70</f>
        <v>02016</v>
      </c>
      <c r="B70" s="101" t="str">
        <f>Emissions!B70</f>
        <v>02</v>
      </c>
      <c r="C70" s="101" t="str">
        <f>Emissions!F70</f>
        <v>AK</v>
      </c>
      <c r="D70" s="101" t="str">
        <f>Emissions!C70</f>
        <v>016</v>
      </c>
      <c r="E70" s="100" t="str">
        <f>Emissions!D70</f>
        <v>Aleutians West</v>
      </c>
      <c r="F70" s="100" t="str">
        <f>Emissions!E70</f>
        <v>Census Area</v>
      </c>
      <c r="G70" s="100">
        <v>2861000010</v>
      </c>
      <c r="H70" s="100" t="s">
        <v>23935</v>
      </c>
      <c r="I70" s="100" t="s">
        <v>23933</v>
      </c>
      <c r="J70" s="100" t="s">
        <v>23937</v>
      </c>
      <c r="K70" s="100">
        <v>2014</v>
      </c>
      <c r="L70" s="100">
        <v>515</v>
      </c>
      <c r="M70" s="100" t="s">
        <v>23934</v>
      </c>
      <c r="N70" s="102">
        <f>Emissions!G70</f>
        <v>5896.8430041579504</v>
      </c>
      <c r="O70" s="100" t="str">
        <f>Emissions!H70</f>
        <v>EACH</v>
      </c>
      <c r="P70" s="103">
        <f>Emissions!K70</f>
        <v>1.9400679072269228E-9</v>
      </c>
      <c r="Q70" s="100" t="str">
        <f>Emissions!L70</f>
        <v>LB</v>
      </c>
      <c r="R70" s="100" t="str">
        <f>Emissions!M70</f>
        <v>EACH</v>
      </c>
      <c r="S70" s="100" t="s">
        <v>23936</v>
      </c>
      <c r="T70" s="100">
        <v>7439976</v>
      </c>
      <c r="U70" s="100" t="s">
        <v>23739</v>
      </c>
      <c r="V70" s="100">
        <v>8</v>
      </c>
      <c r="W70" s="103">
        <f>Emissions!N70</f>
        <v>1.1440275866322435E-5</v>
      </c>
      <c r="X70" s="103" t="str">
        <f>Emissions!O70</f>
        <v>LB</v>
      </c>
    </row>
    <row r="71" spans="1:24" x14ac:dyDescent="0.25">
      <c r="A71" s="101" t="str">
        <f>Emissions!A71</f>
        <v>02020</v>
      </c>
      <c r="B71" s="101" t="str">
        <f>Emissions!B71</f>
        <v>02</v>
      </c>
      <c r="C71" s="101" t="str">
        <f>Emissions!F71</f>
        <v>AK</v>
      </c>
      <c r="D71" s="101" t="str">
        <f>Emissions!C71</f>
        <v>020</v>
      </c>
      <c r="E71" s="100" t="str">
        <f>Emissions!D71</f>
        <v>Anchorage</v>
      </c>
      <c r="F71" s="100" t="str">
        <f>Emissions!E71</f>
        <v>Borough</v>
      </c>
      <c r="G71" s="100">
        <v>2861000010</v>
      </c>
      <c r="H71" s="100" t="s">
        <v>23935</v>
      </c>
      <c r="I71" s="100" t="s">
        <v>23933</v>
      </c>
      <c r="J71" s="100" t="s">
        <v>23937</v>
      </c>
      <c r="K71" s="100">
        <v>2014</v>
      </c>
      <c r="L71" s="100">
        <v>515</v>
      </c>
      <c r="M71" s="100" t="s">
        <v>23934</v>
      </c>
      <c r="N71" s="102">
        <f>Emissions!G71</f>
        <v>308697.16742288432</v>
      </c>
      <c r="O71" s="100" t="str">
        <f>Emissions!H71</f>
        <v>EACH</v>
      </c>
      <c r="P71" s="103">
        <f>Emissions!K71</f>
        <v>1.9400679072269228E-9</v>
      </c>
      <c r="Q71" s="100" t="str">
        <f>Emissions!L71</f>
        <v>LB</v>
      </c>
      <c r="R71" s="100" t="str">
        <f>Emissions!M71</f>
        <v>EACH</v>
      </c>
      <c r="S71" s="100" t="s">
        <v>23936</v>
      </c>
      <c r="T71" s="100">
        <v>7439976</v>
      </c>
      <c r="U71" s="100" t="s">
        <v>23739</v>
      </c>
      <c r="V71" s="100">
        <v>8</v>
      </c>
      <c r="W71" s="103">
        <f>Emissions!N71</f>
        <v>5.9889346756899424E-4</v>
      </c>
      <c r="X71" s="103" t="str">
        <f>Emissions!O71</f>
        <v>LB</v>
      </c>
    </row>
    <row r="72" spans="1:24" x14ac:dyDescent="0.25">
      <c r="A72" s="101" t="str">
        <f>Emissions!A72</f>
        <v>02050</v>
      </c>
      <c r="B72" s="101" t="str">
        <f>Emissions!B72</f>
        <v>02</v>
      </c>
      <c r="C72" s="101" t="str">
        <f>Emissions!F72</f>
        <v>AK</v>
      </c>
      <c r="D72" s="101" t="str">
        <f>Emissions!C72</f>
        <v>050</v>
      </c>
      <c r="E72" s="100" t="str">
        <f>Emissions!D72</f>
        <v>Bethel</v>
      </c>
      <c r="F72" s="100" t="str">
        <f>Emissions!E72</f>
        <v>Census Area</v>
      </c>
      <c r="G72" s="100">
        <v>2861000010</v>
      </c>
      <c r="H72" s="100" t="s">
        <v>23935</v>
      </c>
      <c r="I72" s="100" t="s">
        <v>23933</v>
      </c>
      <c r="J72" s="100" t="s">
        <v>23937</v>
      </c>
      <c r="K72" s="100">
        <v>2014</v>
      </c>
      <c r="L72" s="100">
        <v>515</v>
      </c>
      <c r="M72" s="100" t="s">
        <v>23934</v>
      </c>
      <c r="N72" s="102">
        <f>Emissions!G72</f>
        <v>18324.311443181614</v>
      </c>
      <c r="O72" s="100" t="str">
        <f>Emissions!H72</f>
        <v>EACH</v>
      </c>
      <c r="P72" s="103">
        <f>Emissions!K72</f>
        <v>1.9400679072269228E-9</v>
      </c>
      <c r="Q72" s="100" t="str">
        <f>Emissions!L72</f>
        <v>LB</v>
      </c>
      <c r="R72" s="100" t="str">
        <f>Emissions!M72</f>
        <v>EACH</v>
      </c>
      <c r="S72" s="100" t="s">
        <v>23936</v>
      </c>
      <c r="T72" s="100">
        <v>7439976</v>
      </c>
      <c r="U72" s="100" t="s">
        <v>23739</v>
      </c>
      <c r="V72" s="100">
        <v>8</v>
      </c>
      <c r="W72" s="103">
        <f>Emissions!N72</f>
        <v>3.5550408552947709E-5</v>
      </c>
      <c r="X72" s="103" t="str">
        <f>Emissions!O72</f>
        <v>LB</v>
      </c>
    </row>
    <row r="73" spans="1:24" x14ac:dyDescent="0.25">
      <c r="A73" s="101" t="str">
        <f>Emissions!A73</f>
        <v>02060</v>
      </c>
      <c r="B73" s="101" t="str">
        <f>Emissions!B73</f>
        <v>02</v>
      </c>
      <c r="C73" s="101" t="str">
        <f>Emissions!F73</f>
        <v>AK</v>
      </c>
      <c r="D73" s="101" t="str">
        <f>Emissions!C73</f>
        <v>060</v>
      </c>
      <c r="E73" s="100" t="str">
        <f>Emissions!D73</f>
        <v>Bristol Bay</v>
      </c>
      <c r="F73" s="100" t="str">
        <f>Emissions!E73</f>
        <v>Borough</v>
      </c>
      <c r="G73" s="100">
        <v>2861000010</v>
      </c>
      <c r="H73" s="100" t="s">
        <v>23935</v>
      </c>
      <c r="I73" s="100" t="s">
        <v>23933</v>
      </c>
      <c r="J73" s="100" t="s">
        <v>23937</v>
      </c>
      <c r="K73" s="100">
        <v>2014</v>
      </c>
      <c r="L73" s="100">
        <v>515</v>
      </c>
      <c r="M73" s="100" t="s">
        <v>23934</v>
      </c>
      <c r="N73" s="102">
        <f>Emissions!G73</f>
        <v>981.43978347463644</v>
      </c>
      <c r="O73" s="100" t="str">
        <f>Emissions!H73</f>
        <v>EACH</v>
      </c>
      <c r="P73" s="103">
        <f>Emissions!K73</f>
        <v>1.9400679072269228E-9</v>
      </c>
      <c r="Q73" s="100" t="str">
        <f>Emissions!L73</f>
        <v>LB</v>
      </c>
      <c r="R73" s="100" t="str">
        <f>Emissions!M73</f>
        <v>EACH</v>
      </c>
      <c r="S73" s="100" t="s">
        <v>23936</v>
      </c>
      <c r="T73" s="100">
        <v>7439976</v>
      </c>
      <c r="U73" s="100" t="s">
        <v>23739</v>
      </c>
      <c r="V73" s="100">
        <v>8</v>
      </c>
      <c r="W73" s="103">
        <f>Emissions!N73</f>
        <v>1.9040598267948823E-6</v>
      </c>
      <c r="X73" s="103" t="str">
        <f>Emissions!O73</f>
        <v>LB</v>
      </c>
    </row>
    <row r="74" spans="1:24" x14ac:dyDescent="0.25">
      <c r="A74" s="101" t="str">
        <f>Emissions!A74</f>
        <v>02068</v>
      </c>
      <c r="B74" s="101" t="str">
        <f>Emissions!B74</f>
        <v>02</v>
      </c>
      <c r="C74" s="101" t="str">
        <f>Emissions!F74</f>
        <v>AK</v>
      </c>
      <c r="D74" s="101" t="str">
        <f>Emissions!C74</f>
        <v>068</v>
      </c>
      <c r="E74" s="100" t="str">
        <f>Emissions!D74</f>
        <v>Denali</v>
      </c>
      <c r="F74" s="100" t="str">
        <f>Emissions!E74</f>
        <v>Borough</v>
      </c>
      <c r="G74" s="100">
        <v>2861000010</v>
      </c>
      <c r="H74" s="100" t="s">
        <v>23935</v>
      </c>
      <c r="I74" s="100" t="s">
        <v>23933</v>
      </c>
      <c r="J74" s="100" t="s">
        <v>23937</v>
      </c>
      <c r="K74" s="100">
        <v>2014</v>
      </c>
      <c r="L74" s="100">
        <v>515</v>
      </c>
      <c r="M74" s="100" t="s">
        <v>23934</v>
      </c>
      <c r="N74" s="102">
        <f>Emissions!G74</f>
        <v>1970.058332345639</v>
      </c>
      <c r="O74" s="100" t="str">
        <f>Emissions!H74</f>
        <v>EACH</v>
      </c>
      <c r="P74" s="103">
        <f>Emissions!K74</f>
        <v>1.9400679072269228E-9</v>
      </c>
      <c r="Q74" s="100" t="str">
        <f>Emissions!L74</f>
        <v>LB</v>
      </c>
      <c r="R74" s="100" t="str">
        <f>Emissions!M74</f>
        <v>EACH</v>
      </c>
      <c r="S74" s="100" t="s">
        <v>23936</v>
      </c>
      <c r="T74" s="100">
        <v>7439976</v>
      </c>
      <c r="U74" s="100" t="s">
        <v>23739</v>
      </c>
      <c r="V74" s="100">
        <v>8</v>
      </c>
      <c r="W74" s="103">
        <f>Emissions!N74</f>
        <v>3.8220469459487653E-6</v>
      </c>
      <c r="X74" s="103" t="str">
        <f>Emissions!O74</f>
        <v>LB</v>
      </c>
    </row>
    <row r="75" spans="1:24" x14ac:dyDescent="0.25">
      <c r="A75" s="101" t="str">
        <f>Emissions!A75</f>
        <v>02070</v>
      </c>
      <c r="B75" s="101" t="str">
        <f>Emissions!B75</f>
        <v>02</v>
      </c>
      <c r="C75" s="101" t="str">
        <f>Emissions!F75</f>
        <v>AK</v>
      </c>
      <c r="D75" s="101" t="str">
        <f>Emissions!C75</f>
        <v>070</v>
      </c>
      <c r="E75" s="100" t="str">
        <f>Emissions!D75</f>
        <v>Dillingham</v>
      </c>
      <c r="F75" s="100" t="str">
        <f>Emissions!E75</f>
        <v>Census Area</v>
      </c>
      <c r="G75" s="100">
        <v>2861000010</v>
      </c>
      <c r="H75" s="100" t="s">
        <v>23935</v>
      </c>
      <c r="I75" s="100" t="s">
        <v>23933</v>
      </c>
      <c r="J75" s="100" t="s">
        <v>23937</v>
      </c>
      <c r="K75" s="100">
        <v>2014</v>
      </c>
      <c r="L75" s="100">
        <v>515</v>
      </c>
      <c r="M75" s="100" t="s">
        <v>23934</v>
      </c>
      <c r="N75" s="102">
        <f>Emissions!G75</f>
        <v>5115.3831138678015</v>
      </c>
      <c r="O75" s="100" t="str">
        <f>Emissions!H75</f>
        <v>EACH</v>
      </c>
      <c r="P75" s="103">
        <f>Emissions!K75</f>
        <v>1.9400679072269228E-9</v>
      </c>
      <c r="Q75" s="100" t="str">
        <f>Emissions!L75</f>
        <v>LB</v>
      </c>
      <c r="R75" s="100" t="str">
        <f>Emissions!M75</f>
        <v>EACH</v>
      </c>
      <c r="S75" s="100" t="s">
        <v>23936</v>
      </c>
      <c r="T75" s="100">
        <v>7439976</v>
      </c>
      <c r="U75" s="100" t="s">
        <v>23739</v>
      </c>
      <c r="V75" s="100">
        <v>8</v>
      </c>
      <c r="W75" s="103">
        <f>Emissions!N75</f>
        <v>9.9241906123854458E-6</v>
      </c>
      <c r="X75" s="103" t="str">
        <f>Emissions!O75</f>
        <v>LB</v>
      </c>
    </row>
    <row r="76" spans="1:24" x14ac:dyDescent="0.25">
      <c r="A76" s="101" t="str">
        <f>Emissions!A76</f>
        <v>02090</v>
      </c>
      <c r="B76" s="101" t="str">
        <f>Emissions!B76</f>
        <v>02</v>
      </c>
      <c r="C76" s="101" t="str">
        <f>Emissions!F76</f>
        <v>AK</v>
      </c>
      <c r="D76" s="101" t="str">
        <f>Emissions!C76</f>
        <v>090</v>
      </c>
      <c r="E76" s="100" t="str">
        <f>Emissions!D76</f>
        <v>Fairbanks North Star</v>
      </c>
      <c r="F76" s="100" t="str">
        <f>Emissions!E76</f>
        <v>Borough</v>
      </c>
      <c r="G76" s="100">
        <v>2861000010</v>
      </c>
      <c r="H76" s="100" t="s">
        <v>23935</v>
      </c>
      <c r="I76" s="100" t="s">
        <v>23933</v>
      </c>
      <c r="J76" s="100" t="s">
        <v>23937</v>
      </c>
      <c r="K76" s="100">
        <v>2014</v>
      </c>
      <c r="L76" s="100">
        <v>515</v>
      </c>
      <c r="M76" s="100" t="s">
        <v>23934</v>
      </c>
      <c r="N76" s="102">
        <f>Emissions!G76</f>
        <v>101894.3704981081</v>
      </c>
      <c r="O76" s="100" t="str">
        <f>Emissions!H76</f>
        <v>EACH</v>
      </c>
      <c r="P76" s="103">
        <f>Emissions!K76</f>
        <v>1.9400679072269228E-9</v>
      </c>
      <c r="Q76" s="100" t="str">
        <f>Emissions!L76</f>
        <v>LB</v>
      </c>
      <c r="R76" s="100" t="str">
        <f>Emissions!M76</f>
        <v>EACH</v>
      </c>
      <c r="S76" s="100" t="s">
        <v>23936</v>
      </c>
      <c r="T76" s="100">
        <v>7439976</v>
      </c>
      <c r="U76" s="100" t="s">
        <v>23739</v>
      </c>
      <c r="V76" s="100">
        <v>8</v>
      </c>
      <c r="W76" s="103">
        <f>Emissions!N76</f>
        <v>1.9768199813046929E-4</v>
      </c>
      <c r="X76" s="103" t="str">
        <f>Emissions!O76</f>
        <v>LB</v>
      </c>
    </row>
    <row r="77" spans="1:24" x14ac:dyDescent="0.25">
      <c r="A77" s="101" t="str">
        <f>Emissions!A77</f>
        <v>02100</v>
      </c>
      <c r="B77" s="101" t="str">
        <f>Emissions!B77</f>
        <v>02</v>
      </c>
      <c r="C77" s="101" t="str">
        <f>Emissions!F77</f>
        <v>AK</v>
      </c>
      <c r="D77" s="101" t="str">
        <f>Emissions!C77</f>
        <v>100</v>
      </c>
      <c r="E77" s="100" t="str">
        <f>Emissions!D77</f>
        <v>Haines</v>
      </c>
      <c r="F77" s="100" t="str">
        <f>Emissions!E77</f>
        <v>Borough</v>
      </c>
      <c r="G77" s="100">
        <v>2861000010</v>
      </c>
      <c r="H77" s="100" t="s">
        <v>23935</v>
      </c>
      <c r="I77" s="100" t="s">
        <v>23933</v>
      </c>
      <c r="J77" s="100" t="s">
        <v>23937</v>
      </c>
      <c r="K77" s="100">
        <v>2014</v>
      </c>
      <c r="L77" s="100">
        <v>515</v>
      </c>
      <c r="M77" s="100" t="s">
        <v>23934</v>
      </c>
      <c r="N77" s="102">
        <f>Emissions!G77</f>
        <v>2631.5302867250962</v>
      </c>
      <c r="O77" s="100" t="str">
        <f>Emissions!H77</f>
        <v>EACH</v>
      </c>
      <c r="P77" s="103">
        <f>Emissions!K77</f>
        <v>1.9400679072269228E-9</v>
      </c>
      <c r="Q77" s="100" t="str">
        <f>Emissions!L77</f>
        <v>LB</v>
      </c>
      <c r="R77" s="100" t="str">
        <f>Emissions!M77</f>
        <v>EACH</v>
      </c>
      <c r="S77" s="100" t="s">
        <v>23936</v>
      </c>
      <c r="T77" s="100">
        <v>7439976</v>
      </c>
      <c r="U77" s="100" t="s">
        <v>23739</v>
      </c>
      <c r="V77" s="100">
        <v>8</v>
      </c>
      <c r="W77" s="103">
        <f>Emissions!N77</f>
        <v>5.1053474561710213E-6</v>
      </c>
      <c r="X77" s="103" t="str">
        <f>Emissions!O77</f>
        <v>LB</v>
      </c>
    </row>
    <row r="78" spans="1:24" x14ac:dyDescent="0.25">
      <c r="A78" s="101" t="str">
        <f>Emissions!A78</f>
        <v>02105</v>
      </c>
      <c r="B78" s="101" t="str">
        <f>Emissions!B78</f>
        <v>02</v>
      </c>
      <c r="C78" s="101" t="str">
        <f>Emissions!F78</f>
        <v>AK</v>
      </c>
      <c r="D78" s="101" t="str">
        <f>Emissions!C78</f>
        <v>105</v>
      </c>
      <c r="E78" s="100" t="str">
        <f>Emissions!D78</f>
        <v>Hoonah-Angoon</v>
      </c>
      <c r="F78" s="100" t="str">
        <f>Emissions!E78</f>
        <v>Census Area</v>
      </c>
      <c r="G78" s="100">
        <v>2861000010</v>
      </c>
      <c r="H78" s="100" t="s">
        <v>23935</v>
      </c>
      <c r="I78" s="100" t="s">
        <v>23933</v>
      </c>
      <c r="J78" s="100" t="s">
        <v>23937</v>
      </c>
      <c r="K78" s="100">
        <v>2014</v>
      </c>
      <c r="L78" s="100">
        <v>515</v>
      </c>
      <c r="M78" s="100" t="s">
        <v>23934</v>
      </c>
      <c r="N78" s="102">
        <f>Emissions!G78</f>
        <v>2135.1699364620613</v>
      </c>
      <c r="O78" s="100" t="str">
        <f>Emissions!H78</f>
        <v>EACH</v>
      </c>
      <c r="P78" s="103">
        <f>Emissions!K78</f>
        <v>1.9400679072269228E-9</v>
      </c>
      <c r="Q78" s="100" t="str">
        <f>Emissions!L78</f>
        <v>LB</v>
      </c>
      <c r="R78" s="100" t="str">
        <f>Emissions!M78</f>
        <v>EACH</v>
      </c>
      <c r="S78" s="100" t="s">
        <v>23936</v>
      </c>
      <c r="T78" s="100">
        <v>7439976</v>
      </c>
      <c r="U78" s="100" t="s">
        <v>23739</v>
      </c>
      <c r="V78" s="100">
        <v>8</v>
      </c>
      <c r="W78" s="103">
        <f>Emissions!N78</f>
        <v>4.1423746702057927E-6</v>
      </c>
      <c r="X78" s="103" t="str">
        <f>Emissions!O78</f>
        <v>LB</v>
      </c>
    </row>
    <row r="79" spans="1:24" x14ac:dyDescent="0.25">
      <c r="A79" s="101" t="str">
        <f>Emissions!A79</f>
        <v>02110</v>
      </c>
      <c r="B79" s="101" t="str">
        <f>Emissions!B79</f>
        <v>02</v>
      </c>
      <c r="C79" s="101" t="str">
        <f>Emissions!F79</f>
        <v>AK</v>
      </c>
      <c r="D79" s="101" t="str">
        <f>Emissions!C79</f>
        <v>110</v>
      </c>
      <c r="E79" s="100" t="str">
        <f>Emissions!D79</f>
        <v>Juneau</v>
      </c>
      <c r="F79" s="100" t="str">
        <f>Emissions!E79</f>
        <v>Borough</v>
      </c>
      <c r="G79" s="100">
        <v>2861000010</v>
      </c>
      <c r="H79" s="100" t="s">
        <v>23935</v>
      </c>
      <c r="I79" s="100" t="s">
        <v>23933</v>
      </c>
      <c r="J79" s="100" t="s">
        <v>23937</v>
      </c>
      <c r="K79" s="100">
        <v>2014</v>
      </c>
      <c r="L79" s="100">
        <v>515</v>
      </c>
      <c r="M79" s="100" t="s">
        <v>23934</v>
      </c>
      <c r="N79" s="102">
        <f>Emissions!G79</f>
        <v>33233.581633520444</v>
      </c>
      <c r="O79" s="100" t="str">
        <f>Emissions!H79</f>
        <v>EACH</v>
      </c>
      <c r="P79" s="103">
        <f>Emissions!K79</f>
        <v>1.9400679072269228E-9</v>
      </c>
      <c r="Q79" s="100" t="str">
        <f>Emissions!L79</f>
        <v>LB</v>
      </c>
      <c r="R79" s="100" t="str">
        <f>Emissions!M79</f>
        <v>EACH</v>
      </c>
      <c r="S79" s="100" t="s">
        <v>23936</v>
      </c>
      <c r="T79" s="100">
        <v>7439976</v>
      </c>
      <c r="U79" s="100" t="s">
        <v>23739</v>
      </c>
      <c r="V79" s="100">
        <v>8</v>
      </c>
      <c r="W79" s="103">
        <f>Emissions!N79</f>
        <v>6.4475405169399112E-5</v>
      </c>
      <c r="X79" s="103" t="str">
        <f>Emissions!O79</f>
        <v>LB</v>
      </c>
    </row>
    <row r="80" spans="1:24" x14ac:dyDescent="0.25">
      <c r="A80" s="101" t="str">
        <f>Emissions!A80</f>
        <v>02122</v>
      </c>
      <c r="B80" s="101" t="str">
        <f>Emissions!B80</f>
        <v>02</v>
      </c>
      <c r="C80" s="101" t="str">
        <f>Emissions!F80</f>
        <v>AK</v>
      </c>
      <c r="D80" s="101" t="str">
        <f>Emissions!C80</f>
        <v>122</v>
      </c>
      <c r="E80" s="100" t="str">
        <f>Emissions!D80</f>
        <v>Kenai Peninsula</v>
      </c>
      <c r="F80" s="100" t="str">
        <f>Emissions!E80</f>
        <v>Borough</v>
      </c>
      <c r="G80" s="100">
        <v>2861000010</v>
      </c>
      <c r="H80" s="100" t="s">
        <v>23935</v>
      </c>
      <c r="I80" s="100" t="s">
        <v>23933</v>
      </c>
      <c r="J80" s="100" t="s">
        <v>23937</v>
      </c>
      <c r="K80" s="100">
        <v>2014</v>
      </c>
      <c r="L80" s="100">
        <v>515</v>
      </c>
      <c r="M80" s="100" t="s">
        <v>23934</v>
      </c>
      <c r="N80" s="102">
        <f>Emissions!G80</f>
        <v>58944.84266956288</v>
      </c>
      <c r="O80" s="100" t="str">
        <f>Emissions!H80</f>
        <v>EACH</v>
      </c>
      <c r="P80" s="103">
        <f>Emissions!K80</f>
        <v>1.9400679072269228E-9</v>
      </c>
      <c r="Q80" s="100" t="str">
        <f>Emissions!L80</f>
        <v>LB</v>
      </c>
      <c r="R80" s="100" t="str">
        <f>Emissions!M80</f>
        <v>EACH</v>
      </c>
      <c r="S80" s="100" t="s">
        <v>23936</v>
      </c>
      <c r="T80" s="100">
        <v>7439976</v>
      </c>
      <c r="U80" s="100" t="s">
        <v>23739</v>
      </c>
      <c r="V80" s="100">
        <v>8</v>
      </c>
      <c r="W80" s="103">
        <f>Emissions!N80</f>
        <v>1.1435699755975908E-4</v>
      </c>
      <c r="X80" s="103" t="str">
        <f>Emissions!O80</f>
        <v>LB</v>
      </c>
    </row>
    <row r="81" spans="1:24" x14ac:dyDescent="0.25">
      <c r="A81" s="101" t="str">
        <f>Emissions!A81</f>
        <v>02130</v>
      </c>
      <c r="B81" s="101" t="str">
        <f>Emissions!B81</f>
        <v>02</v>
      </c>
      <c r="C81" s="101" t="str">
        <f>Emissions!F81</f>
        <v>AK</v>
      </c>
      <c r="D81" s="101" t="str">
        <f>Emissions!C81</f>
        <v>130</v>
      </c>
      <c r="E81" s="100" t="str">
        <f>Emissions!D81</f>
        <v>Ketchikan Gateway</v>
      </c>
      <c r="F81" s="100" t="str">
        <f>Emissions!E81</f>
        <v>Borough</v>
      </c>
      <c r="G81" s="100">
        <v>2861000010</v>
      </c>
      <c r="H81" s="100" t="s">
        <v>23935</v>
      </c>
      <c r="I81" s="100" t="s">
        <v>23933</v>
      </c>
      <c r="J81" s="100" t="s">
        <v>23937</v>
      </c>
      <c r="K81" s="100">
        <v>2014</v>
      </c>
      <c r="L81" s="100">
        <v>515</v>
      </c>
      <c r="M81" s="100" t="s">
        <v>23934</v>
      </c>
      <c r="N81" s="102">
        <f>Emissions!G81</f>
        <v>14139.091217100116</v>
      </c>
      <c r="O81" s="100" t="str">
        <f>Emissions!H81</f>
        <v>EACH</v>
      </c>
      <c r="P81" s="103">
        <f>Emissions!K81</f>
        <v>1.9400679072269228E-9</v>
      </c>
      <c r="Q81" s="100" t="str">
        <f>Emissions!L81</f>
        <v>LB</v>
      </c>
      <c r="R81" s="100" t="str">
        <f>Emissions!M81</f>
        <v>EACH</v>
      </c>
      <c r="S81" s="100" t="s">
        <v>23936</v>
      </c>
      <c r="T81" s="100">
        <v>7439976</v>
      </c>
      <c r="U81" s="100" t="s">
        <v>23739</v>
      </c>
      <c r="V81" s="100">
        <v>8</v>
      </c>
      <c r="W81" s="103">
        <f>Emissions!N81</f>
        <v>2.7430797107649987E-5</v>
      </c>
      <c r="X81" s="103" t="str">
        <f>Emissions!O81</f>
        <v>LB</v>
      </c>
    </row>
    <row r="82" spans="1:24" x14ac:dyDescent="0.25">
      <c r="A82" s="101" t="str">
        <f>Emissions!A82</f>
        <v>02150</v>
      </c>
      <c r="B82" s="101" t="str">
        <f>Emissions!B82</f>
        <v>02</v>
      </c>
      <c r="C82" s="101" t="str">
        <f>Emissions!F82</f>
        <v>AK</v>
      </c>
      <c r="D82" s="101" t="str">
        <f>Emissions!C82</f>
        <v>150</v>
      </c>
      <c r="E82" s="100" t="str">
        <f>Emissions!D82</f>
        <v>Kodiak Island</v>
      </c>
      <c r="F82" s="100" t="str">
        <f>Emissions!E82</f>
        <v>Borough</v>
      </c>
      <c r="G82" s="100">
        <v>2861000010</v>
      </c>
      <c r="H82" s="100" t="s">
        <v>23935</v>
      </c>
      <c r="I82" s="100" t="s">
        <v>23933</v>
      </c>
      <c r="J82" s="100" t="s">
        <v>23937</v>
      </c>
      <c r="K82" s="100">
        <v>2014</v>
      </c>
      <c r="L82" s="100">
        <v>515</v>
      </c>
      <c r="M82" s="100" t="s">
        <v>23934</v>
      </c>
      <c r="N82" s="102">
        <f>Emissions!G82</f>
        <v>14343.173261939672</v>
      </c>
      <c r="O82" s="100" t="str">
        <f>Emissions!H82</f>
        <v>EACH</v>
      </c>
      <c r="P82" s="103">
        <f>Emissions!K82</f>
        <v>1.9400679072269228E-9</v>
      </c>
      <c r="Q82" s="100" t="str">
        <f>Emissions!L82</f>
        <v>LB</v>
      </c>
      <c r="R82" s="100" t="str">
        <f>Emissions!M82</f>
        <v>EACH</v>
      </c>
      <c r="S82" s="100" t="s">
        <v>23936</v>
      </c>
      <c r="T82" s="100">
        <v>7439976</v>
      </c>
      <c r="U82" s="100" t="s">
        <v>23739</v>
      </c>
      <c r="V82" s="100">
        <v>8</v>
      </c>
      <c r="W82" s="103">
        <f>Emissions!N82</f>
        <v>2.7826730133284454E-5</v>
      </c>
      <c r="X82" s="103" t="str">
        <f>Emissions!O82</f>
        <v>LB</v>
      </c>
    </row>
    <row r="83" spans="1:24" x14ac:dyDescent="0.25">
      <c r="A83" s="101" t="str">
        <f>Emissions!A83</f>
        <v>02164</v>
      </c>
      <c r="B83" s="101" t="str">
        <f>Emissions!B83</f>
        <v>02</v>
      </c>
      <c r="C83" s="101" t="str">
        <f>Emissions!F83</f>
        <v>AK</v>
      </c>
      <c r="D83" s="101" t="str">
        <f>Emissions!C83</f>
        <v>164</v>
      </c>
      <c r="E83" s="100" t="str">
        <f>Emissions!D83</f>
        <v>Lake and Peninsula</v>
      </c>
      <c r="F83" s="100" t="str">
        <f>Emissions!E83</f>
        <v>Borough</v>
      </c>
      <c r="G83" s="100">
        <v>2861000010</v>
      </c>
      <c r="H83" s="100" t="s">
        <v>23935</v>
      </c>
      <c r="I83" s="100" t="s">
        <v>23933</v>
      </c>
      <c r="J83" s="100" t="s">
        <v>23937</v>
      </c>
      <c r="K83" s="100">
        <v>2014</v>
      </c>
      <c r="L83" s="100">
        <v>515</v>
      </c>
      <c r="M83" s="100" t="s">
        <v>23934</v>
      </c>
      <c r="N83" s="102">
        <f>Emissions!G83</f>
        <v>1672.652337353325</v>
      </c>
      <c r="O83" s="100" t="str">
        <f>Emissions!H83</f>
        <v>EACH</v>
      </c>
      <c r="P83" s="103">
        <f>Emissions!K83</f>
        <v>1.9400679072269228E-9</v>
      </c>
      <c r="Q83" s="100" t="str">
        <f>Emissions!L83</f>
        <v>LB</v>
      </c>
      <c r="R83" s="100" t="str">
        <f>Emissions!M83</f>
        <v>EACH</v>
      </c>
      <c r="S83" s="100" t="s">
        <v>23936</v>
      </c>
      <c r="T83" s="100">
        <v>7439976</v>
      </c>
      <c r="U83" s="100" t="s">
        <v>23739</v>
      </c>
      <c r="V83" s="100">
        <v>8</v>
      </c>
      <c r="W83" s="103">
        <f>Emissions!N83</f>
        <v>3.2450591196472862E-6</v>
      </c>
      <c r="X83" s="103" t="str">
        <f>Emissions!O83</f>
        <v>LB</v>
      </c>
    </row>
    <row r="84" spans="1:24" x14ac:dyDescent="0.25">
      <c r="A84" s="101" t="str">
        <f>Emissions!A84</f>
        <v>02170</v>
      </c>
      <c r="B84" s="101" t="str">
        <f>Emissions!B84</f>
        <v>02</v>
      </c>
      <c r="C84" s="101" t="str">
        <f>Emissions!F84</f>
        <v>AK</v>
      </c>
      <c r="D84" s="101" t="str">
        <f>Emissions!C84</f>
        <v>170</v>
      </c>
      <c r="E84" s="100" t="str">
        <f>Emissions!D84</f>
        <v>Matanuska-Susitna</v>
      </c>
      <c r="F84" s="100" t="str">
        <f>Emissions!E84</f>
        <v>Borough</v>
      </c>
      <c r="G84" s="100">
        <v>2861000010</v>
      </c>
      <c r="H84" s="100" t="s">
        <v>23935</v>
      </c>
      <c r="I84" s="100" t="s">
        <v>23933</v>
      </c>
      <c r="J84" s="100" t="s">
        <v>23937</v>
      </c>
      <c r="K84" s="100">
        <v>2014</v>
      </c>
      <c r="L84" s="100">
        <v>515</v>
      </c>
      <c r="M84" s="100" t="s">
        <v>23934</v>
      </c>
      <c r="N84" s="102">
        <f>Emissions!G84</f>
        <v>100381.70207530237</v>
      </c>
      <c r="O84" s="100" t="str">
        <f>Emissions!H84</f>
        <v>EACH</v>
      </c>
      <c r="P84" s="103">
        <f>Emissions!K84</f>
        <v>1.9400679072269228E-9</v>
      </c>
      <c r="Q84" s="100" t="str">
        <f>Emissions!L84</f>
        <v>LB</v>
      </c>
      <c r="R84" s="100" t="str">
        <f>Emissions!M84</f>
        <v>EACH</v>
      </c>
      <c r="S84" s="100" t="s">
        <v>23936</v>
      </c>
      <c r="T84" s="100">
        <v>7439976</v>
      </c>
      <c r="U84" s="100" t="s">
        <v>23739</v>
      </c>
      <c r="V84" s="100">
        <v>8</v>
      </c>
      <c r="W84" s="103">
        <f>Emissions!N84</f>
        <v>1.9474731866910832E-4</v>
      </c>
      <c r="X84" s="103" t="str">
        <f>Emissions!O84</f>
        <v>LB</v>
      </c>
    </row>
    <row r="85" spans="1:24" x14ac:dyDescent="0.25">
      <c r="A85" s="101" t="str">
        <f>Emissions!A85</f>
        <v>02180</v>
      </c>
      <c r="B85" s="101" t="str">
        <f>Emissions!B85</f>
        <v>02</v>
      </c>
      <c r="C85" s="101" t="str">
        <f>Emissions!F85</f>
        <v>AK</v>
      </c>
      <c r="D85" s="101" t="str">
        <f>Emissions!C85</f>
        <v>180</v>
      </c>
      <c r="E85" s="100" t="str">
        <f>Emissions!D85</f>
        <v>Nome</v>
      </c>
      <c r="F85" s="100" t="str">
        <f>Emissions!E85</f>
        <v>Census Area</v>
      </c>
      <c r="G85" s="100">
        <v>2861000010</v>
      </c>
      <c r="H85" s="100" t="s">
        <v>23935</v>
      </c>
      <c r="I85" s="100" t="s">
        <v>23933</v>
      </c>
      <c r="J85" s="100" t="s">
        <v>23937</v>
      </c>
      <c r="K85" s="100">
        <v>2014</v>
      </c>
      <c r="L85" s="100">
        <v>515</v>
      </c>
      <c r="M85" s="100" t="s">
        <v>23934</v>
      </c>
      <c r="N85" s="102">
        <f>Emissions!G85</f>
        <v>10067.705699446715</v>
      </c>
      <c r="O85" s="100" t="str">
        <f>Emissions!H85</f>
        <v>EACH</v>
      </c>
      <c r="P85" s="103">
        <f>Emissions!K85</f>
        <v>1.9400679072269228E-9</v>
      </c>
      <c r="Q85" s="100" t="str">
        <f>Emissions!L85</f>
        <v>LB</v>
      </c>
      <c r="R85" s="100" t="str">
        <f>Emissions!M85</f>
        <v>EACH</v>
      </c>
      <c r="S85" s="100" t="s">
        <v>23936</v>
      </c>
      <c r="T85" s="100">
        <v>7439976</v>
      </c>
      <c r="U85" s="100" t="s">
        <v>23739</v>
      </c>
      <c r="V85" s="100">
        <v>8</v>
      </c>
      <c r="W85" s="103">
        <f>Emissions!N85</f>
        <v>1.953203272690215E-5</v>
      </c>
      <c r="X85" s="103" t="str">
        <f>Emissions!O85</f>
        <v>LB</v>
      </c>
    </row>
    <row r="86" spans="1:24" x14ac:dyDescent="0.25">
      <c r="A86" s="101" t="str">
        <f>Emissions!A86</f>
        <v>02185</v>
      </c>
      <c r="B86" s="101" t="str">
        <f>Emissions!B86</f>
        <v>02</v>
      </c>
      <c r="C86" s="101" t="str">
        <f>Emissions!F86</f>
        <v>AK</v>
      </c>
      <c r="D86" s="101" t="str">
        <f>Emissions!C86</f>
        <v>185</v>
      </c>
      <c r="E86" s="100" t="str">
        <f>Emissions!D86</f>
        <v>North Slope</v>
      </c>
      <c r="F86" s="100" t="str">
        <f>Emissions!E86</f>
        <v>Borough</v>
      </c>
      <c r="G86" s="100">
        <v>2861000010</v>
      </c>
      <c r="H86" s="100" t="s">
        <v>23935</v>
      </c>
      <c r="I86" s="100" t="s">
        <v>23933</v>
      </c>
      <c r="J86" s="100" t="s">
        <v>23937</v>
      </c>
      <c r="K86" s="100">
        <v>2014</v>
      </c>
      <c r="L86" s="100">
        <v>515</v>
      </c>
      <c r="M86" s="100" t="s">
        <v>23934</v>
      </c>
      <c r="N86" s="102">
        <f>Emissions!G86</f>
        <v>9950.7943772773215</v>
      </c>
      <c r="O86" s="100" t="str">
        <f>Emissions!H86</f>
        <v>EACH</v>
      </c>
      <c r="P86" s="103">
        <f>Emissions!K86</f>
        <v>1.9400679072269228E-9</v>
      </c>
      <c r="Q86" s="100" t="str">
        <f>Emissions!L86</f>
        <v>LB</v>
      </c>
      <c r="R86" s="100" t="str">
        <f>Emissions!M86</f>
        <v>EACH</v>
      </c>
      <c r="S86" s="100" t="s">
        <v>23936</v>
      </c>
      <c r="T86" s="100">
        <v>7439976</v>
      </c>
      <c r="U86" s="100" t="s">
        <v>23739</v>
      </c>
      <c r="V86" s="100">
        <v>8</v>
      </c>
      <c r="W86" s="103">
        <f>Emissions!N86</f>
        <v>1.9305216822769844E-5</v>
      </c>
      <c r="X86" s="103" t="str">
        <f>Emissions!O86</f>
        <v>LB</v>
      </c>
    </row>
    <row r="87" spans="1:24" x14ac:dyDescent="0.25">
      <c r="A87" s="101" t="str">
        <f>Emissions!A87</f>
        <v>02188</v>
      </c>
      <c r="B87" s="101" t="str">
        <f>Emissions!B87</f>
        <v>02</v>
      </c>
      <c r="C87" s="101" t="str">
        <f>Emissions!F87</f>
        <v>AK</v>
      </c>
      <c r="D87" s="101" t="str">
        <f>Emissions!C87</f>
        <v>188</v>
      </c>
      <c r="E87" s="100" t="str">
        <f>Emissions!D87</f>
        <v>Northwest Arctic</v>
      </c>
      <c r="F87" s="100" t="str">
        <f>Emissions!E87</f>
        <v>Borough</v>
      </c>
      <c r="G87" s="100">
        <v>2861000010</v>
      </c>
      <c r="H87" s="100" t="s">
        <v>23935</v>
      </c>
      <c r="I87" s="100" t="s">
        <v>23933</v>
      </c>
      <c r="J87" s="100" t="s">
        <v>23937</v>
      </c>
      <c r="K87" s="100">
        <v>2014</v>
      </c>
      <c r="L87" s="100">
        <v>515</v>
      </c>
      <c r="M87" s="100" t="s">
        <v>23934</v>
      </c>
      <c r="N87" s="102">
        <f>Emissions!G87</f>
        <v>7914.0760805368536</v>
      </c>
      <c r="O87" s="100" t="str">
        <f>Emissions!H87</f>
        <v>EACH</v>
      </c>
      <c r="P87" s="103">
        <f>Emissions!K87</f>
        <v>1.9400679072269228E-9</v>
      </c>
      <c r="Q87" s="100" t="str">
        <f>Emissions!L87</f>
        <v>LB</v>
      </c>
      <c r="R87" s="100" t="str">
        <f>Emissions!M87</f>
        <v>EACH</v>
      </c>
      <c r="S87" s="100" t="s">
        <v>23936</v>
      </c>
      <c r="T87" s="100">
        <v>7439976</v>
      </c>
      <c r="U87" s="100" t="s">
        <v>23739</v>
      </c>
      <c r="V87" s="100">
        <v>8</v>
      </c>
      <c r="W87" s="103">
        <f>Emissions!N87</f>
        <v>1.5353845019201781E-5</v>
      </c>
      <c r="X87" s="103" t="str">
        <f>Emissions!O87</f>
        <v>LB</v>
      </c>
    </row>
    <row r="88" spans="1:24" x14ac:dyDescent="0.25">
      <c r="A88" s="101" t="str">
        <f>Emissions!A88</f>
        <v>02195</v>
      </c>
      <c r="B88" s="101" t="str">
        <f>Emissions!B88</f>
        <v>02</v>
      </c>
      <c r="C88" s="101" t="str">
        <f>Emissions!F88</f>
        <v>AK</v>
      </c>
      <c r="D88" s="101" t="str">
        <f>Emissions!C88</f>
        <v>195</v>
      </c>
      <c r="E88" s="100" t="str">
        <f>Emissions!D88</f>
        <v>Petersburg</v>
      </c>
      <c r="F88" s="100" t="str">
        <f>Emissions!E88</f>
        <v>Census Area</v>
      </c>
      <c r="G88" s="100">
        <v>2861000010</v>
      </c>
      <c r="H88" s="100" t="s">
        <v>23935</v>
      </c>
      <c r="I88" s="100" t="s">
        <v>23933</v>
      </c>
      <c r="J88" s="100" t="s">
        <v>23937</v>
      </c>
      <c r="K88" s="100">
        <v>2014</v>
      </c>
      <c r="L88" s="100">
        <v>515</v>
      </c>
      <c r="M88" s="100" t="s">
        <v>23934</v>
      </c>
      <c r="N88" s="102">
        <f>Emissions!G88</f>
        <v>3240.6998075024562</v>
      </c>
      <c r="O88" s="100" t="str">
        <f>Emissions!H88</f>
        <v>EACH</v>
      </c>
      <c r="P88" s="103">
        <f>Emissions!K88</f>
        <v>1.9400679072269228E-9</v>
      </c>
      <c r="Q88" s="100" t="str">
        <f>Emissions!L88</f>
        <v>LB</v>
      </c>
      <c r="R88" s="100" t="str">
        <f>Emissions!M88</f>
        <v>EACH</v>
      </c>
      <c r="S88" s="100" t="s">
        <v>23936</v>
      </c>
      <c r="T88" s="100">
        <v>7439976</v>
      </c>
      <c r="U88" s="100" t="s">
        <v>23739</v>
      </c>
      <c r="V88" s="100">
        <v>8</v>
      </c>
      <c r="W88" s="103">
        <f>Emissions!N88</f>
        <v>6.2871776934919821E-6</v>
      </c>
      <c r="X88" s="103" t="str">
        <f>Emissions!O88</f>
        <v>LB</v>
      </c>
    </row>
    <row r="89" spans="1:24" x14ac:dyDescent="0.25">
      <c r="A89" s="101" t="str">
        <f>Emissions!A89</f>
        <v>02198</v>
      </c>
      <c r="B89" s="101" t="str">
        <f>Emissions!B89</f>
        <v>02</v>
      </c>
      <c r="C89" s="101" t="str">
        <f>Emissions!F89</f>
        <v>AK</v>
      </c>
      <c r="D89" s="101" t="str">
        <f>Emissions!C89</f>
        <v>198</v>
      </c>
      <c r="E89" s="100" t="str">
        <f>Emissions!D89</f>
        <v>Prince of Wales-Hyder</v>
      </c>
      <c r="F89" s="100" t="str">
        <f>Emissions!E89</f>
        <v>Census Area</v>
      </c>
      <c r="G89" s="100">
        <v>2861000010</v>
      </c>
      <c r="H89" s="100" t="s">
        <v>23935</v>
      </c>
      <c r="I89" s="100" t="s">
        <v>23933</v>
      </c>
      <c r="J89" s="100" t="s">
        <v>23937</v>
      </c>
      <c r="K89" s="100">
        <v>2014</v>
      </c>
      <c r="L89" s="100">
        <v>515</v>
      </c>
      <c r="M89" s="100" t="s">
        <v>23934</v>
      </c>
      <c r="N89" s="102">
        <f>Emissions!G89</f>
        <v>6559.3404964511747</v>
      </c>
      <c r="O89" s="100" t="str">
        <f>Emissions!H89</f>
        <v>EACH</v>
      </c>
      <c r="P89" s="103">
        <f>Emissions!K89</f>
        <v>1.9400679072269228E-9</v>
      </c>
      <c r="Q89" s="100" t="str">
        <f>Emissions!L89</f>
        <v>LB</v>
      </c>
      <c r="R89" s="100" t="str">
        <f>Emissions!M89</f>
        <v>EACH</v>
      </c>
      <c r="S89" s="100" t="s">
        <v>23936</v>
      </c>
      <c r="T89" s="100">
        <v>7439976</v>
      </c>
      <c r="U89" s="100" t="s">
        <v>23739</v>
      </c>
      <c r="V89" s="100">
        <v>8</v>
      </c>
      <c r="W89" s="103">
        <f>Emissions!N89</f>
        <v>1.2725565989738835E-5</v>
      </c>
      <c r="X89" s="103" t="str">
        <f>Emissions!O89</f>
        <v>LB</v>
      </c>
    </row>
    <row r="90" spans="1:24" x14ac:dyDescent="0.25">
      <c r="A90" s="101" t="str">
        <f>Emissions!A90</f>
        <v>02220</v>
      </c>
      <c r="B90" s="101" t="str">
        <f>Emissions!B90</f>
        <v>02</v>
      </c>
      <c r="C90" s="101" t="str">
        <f>Emissions!F90</f>
        <v>AK</v>
      </c>
      <c r="D90" s="101" t="str">
        <f>Emissions!C90</f>
        <v>220</v>
      </c>
      <c r="E90" s="100" t="str">
        <f>Emissions!D90</f>
        <v>Sitka</v>
      </c>
      <c r="F90" s="100" t="str">
        <f>Emissions!E90</f>
        <v>Borough</v>
      </c>
      <c r="G90" s="100">
        <v>2861000010</v>
      </c>
      <c r="H90" s="100" t="s">
        <v>23935</v>
      </c>
      <c r="I90" s="100" t="s">
        <v>23933</v>
      </c>
      <c r="J90" s="100" t="s">
        <v>23937</v>
      </c>
      <c r="K90" s="100">
        <v>2014</v>
      </c>
      <c r="L90" s="100">
        <v>515</v>
      </c>
      <c r="M90" s="100" t="s">
        <v>23934</v>
      </c>
      <c r="N90" s="102">
        <f>Emissions!G90</f>
        <v>9127.2874325227422</v>
      </c>
      <c r="O90" s="100" t="str">
        <f>Emissions!H90</f>
        <v>EACH</v>
      </c>
      <c r="P90" s="103">
        <f>Emissions!K90</f>
        <v>1.9400679072269228E-9</v>
      </c>
      <c r="Q90" s="100" t="str">
        <f>Emissions!L90</f>
        <v>LB</v>
      </c>
      <c r="R90" s="100" t="str">
        <f>Emissions!M90</f>
        <v>EACH</v>
      </c>
      <c r="S90" s="100" t="s">
        <v>23936</v>
      </c>
      <c r="T90" s="100">
        <v>7439976</v>
      </c>
      <c r="U90" s="100" t="s">
        <v>23739</v>
      </c>
      <c r="V90" s="100">
        <v>8</v>
      </c>
      <c r="W90" s="103">
        <f>Emissions!N90</f>
        <v>1.770755742787299E-5</v>
      </c>
      <c r="X90" s="103" t="str">
        <f>Emissions!O90</f>
        <v>LB</v>
      </c>
    </row>
    <row r="91" spans="1:24" x14ac:dyDescent="0.25">
      <c r="A91" s="101" t="str">
        <f>Emissions!A91</f>
        <v>02230</v>
      </c>
      <c r="B91" s="101" t="str">
        <f>Emissions!B91</f>
        <v>02</v>
      </c>
      <c r="C91" s="101" t="str">
        <f>Emissions!F91</f>
        <v>AK</v>
      </c>
      <c r="D91" s="101" t="str">
        <f>Emissions!C91</f>
        <v>230</v>
      </c>
      <c r="E91" s="100" t="str">
        <f>Emissions!D91</f>
        <v>Skagway</v>
      </c>
      <c r="F91" s="100" t="str">
        <f>Emissions!E91</f>
        <v>Municipality</v>
      </c>
      <c r="G91" s="100">
        <v>2861000010</v>
      </c>
      <c r="H91" s="100" t="s">
        <v>23935</v>
      </c>
      <c r="I91" s="100" t="s">
        <v>23933</v>
      </c>
      <c r="J91" s="100" t="s">
        <v>23937</v>
      </c>
      <c r="K91" s="100">
        <v>2014</v>
      </c>
      <c r="L91" s="100">
        <v>515</v>
      </c>
      <c r="M91" s="100" t="s">
        <v>23934</v>
      </c>
      <c r="N91" s="102">
        <f>Emissions!G91</f>
        <v>1062.4572786621977</v>
      </c>
      <c r="O91" s="100" t="str">
        <f>Emissions!H91</f>
        <v>EACH</v>
      </c>
      <c r="P91" s="103">
        <f>Emissions!K91</f>
        <v>1.9400679072269228E-9</v>
      </c>
      <c r="Q91" s="100" t="str">
        <f>Emissions!L91</f>
        <v>LB</v>
      </c>
      <c r="R91" s="100" t="str">
        <f>Emissions!M91</f>
        <v>EACH</v>
      </c>
      <c r="S91" s="100" t="s">
        <v>23936</v>
      </c>
      <c r="T91" s="100">
        <v>7439976</v>
      </c>
      <c r="U91" s="100" t="s">
        <v>23739</v>
      </c>
      <c r="V91" s="100">
        <v>8</v>
      </c>
      <c r="W91" s="103">
        <f>Emissions!N91</f>
        <v>2.0612392691321815E-6</v>
      </c>
      <c r="X91" s="103" t="str">
        <f>Emissions!O91</f>
        <v>LB</v>
      </c>
    </row>
    <row r="92" spans="1:24" x14ac:dyDescent="0.25">
      <c r="A92" s="101" t="str">
        <f>Emissions!A92</f>
        <v>02240</v>
      </c>
      <c r="B92" s="101" t="str">
        <f>Emissions!B92</f>
        <v>02</v>
      </c>
      <c r="C92" s="101" t="str">
        <f>Emissions!F92</f>
        <v>AK</v>
      </c>
      <c r="D92" s="101" t="str">
        <f>Emissions!C92</f>
        <v>240</v>
      </c>
      <c r="E92" s="100" t="str">
        <f>Emissions!D92</f>
        <v>Southeast Fairbanks</v>
      </c>
      <c r="F92" s="100" t="str">
        <f>Emissions!E92</f>
        <v>Census Area</v>
      </c>
      <c r="G92" s="100">
        <v>2861000010</v>
      </c>
      <c r="H92" s="100" t="s">
        <v>23935</v>
      </c>
      <c r="I92" s="100" t="s">
        <v>23933</v>
      </c>
      <c r="J92" s="100" t="s">
        <v>23937</v>
      </c>
      <c r="K92" s="100">
        <v>2014</v>
      </c>
      <c r="L92" s="100">
        <v>515</v>
      </c>
      <c r="M92" s="100" t="s">
        <v>23934</v>
      </c>
      <c r="N92" s="102">
        <f>Emissions!G92</f>
        <v>7108.0032803163067</v>
      </c>
      <c r="O92" s="100" t="str">
        <f>Emissions!H92</f>
        <v>EACH</v>
      </c>
      <c r="P92" s="103">
        <f>Emissions!K92</f>
        <v>1.9400679072269228E-9</v>
      </c>
      <c r="Q92" s="100" t="str">
        <f>Emissions!L92</f>
        <v>LB</v>
      </c>
      <c r="R92" s="100" t="str">
        <f>Emissions!M92</f>
        <v>EACH</v>
      </c>
      <c r="S92" s="100" t="s">
        <v>23936</v>
      </c>
      <c r="T92" s="100">
        <v>7439976</v>
      </c>
      <c r="U92" s="100" t="s">
        <v>23739</v>
      </c>
      <c r="V92" s="100">
        <v>8</v>
      </c>
      <c r="W92" s="103">
        <f>Emissions!N92</f>
        <v>1.3790009048605359E-5</v>
      </c>
      <c r="X92" s="103" t="str">
        <f>Emissions!O92</f>
        <v>LB</v>
      </c>
    </row>
    <row r="93" spans="1:24" x14ac:dyDescent="0.25">
      <c r="A93" s="101" t="str">
        <f>Emissions!A93</f>
        <v>02261</v>
      </c>
      <c r="B93" s="101" t="str">
        <f>Emissions!B93</f>
        <v>02</v>
      </c>
      <c r="C93" s="101" t="str">
        <f>Emissions!F93</f>
        <v>AK</v>
      </c>
      <c r="D93" s="101" t="str">
        <f>Emissions!C93</f>
        <v>261</v>
      </c>
      <c r="E93" s="100" t="str">
        <f>Emissions!D93</f>
        <v>Valdez-Cordova</v>
      </c>
      <c r="F93" s="100" t="str">
        <f>Emissions!E93</f>
        <v>Census Area</v>
      </c>
      <c r="G93" s="100">
        <v>2861000010</v>
      </c>
      <c r="H93" s="100" t="s">
        <v>23935</v>
      </c>
      <c r="I93" s="100" t="s">
        <v>23933</v>
      </c>
      <c r="J93" s="100" t="s">
        <v>23937</v>
      </c>
      <c r="K93" s="100">
        <v>2014</v>
      </c>
      <c r="L93" s="100">
        <v>515</v>
      </c>
      <c r="M93" s="100" t="s">
        <v>23934</v>
      </c>
      <c r="N93" s="102">
        <f>Emissions!G93</f>
        <v>9730.3037258175027</v>
      </c>
      <c r="O93" s="100" t="str">
        <f>Emissions!H93</f>
        <v>EACH</v>
      </c>
      <c r="P93" s="103">
        <f>Emissions!K93</f>
        <v>1.9400679072269228E-9</v>
      </c>
      <c r="Q93" s="100" t="str">
        <f>Emissions!L93</f>
        <v>LB</v>
      </c>
      <c r="R93" s="100" t="str">
        <f>Emissions!M93</f>
        <v>EACH</v>
      </c>
      <c r="S93" s="100" t="s">
        <v>23936</v>
      </c>
      <c r="T93" s="100">
        <v>7439976</v>
      </c>
      <c r="U93" s="100" t="s">
        <v>23739</v>
      </c>
      <c r="V93" s="100">
        <v>8</v>
      </c>
      <c r="W93" s="103">
        <f>Emissions!N93</f>
        <v>1.8877449986029093E-5</v>
      </c>
      <c r="X93" s="103" t="str">
        <f>Emissions!O93</f>
        <v>LB</v>
      </c>
    </row>
    <row r="94" spans="1:24" x14ac:dyDescent="0.25">
      <c r="A94" s="101" t="str">
        <f>Emissions!A94</f>
        <v>02270</v>
      </c>
      <c r="B94" s="101" t="str">
        <f>Emissions!B94</f>
        <v>02</v>
      </c>
      <c r="C94" s="101" t="str">
        <f>Emissions!F94</f>
        <v>AK</v>
      </c>
      <c r="D94" s="101" t="str">
        <f>Emissions!C94</f>
        <v>270</v>
      </c>
      <c r="E94" s="100" t="str">
        <f>Emissions!D94</f>
        <v>Wade Hampton</v>
      </c>
      <c r="F94" s="100" t="str">
        <f>Emissions!E94</f>
        <v>Census Area</v>
      </c>
      <c r="G94" s="100">
        <v>2861000010</v>
      </c>
      <c r="H94" s="100" t="s">
        <v>23935</v>
      </c>
      <c r="I94" s="100" t="s">
        <v>23933</v>
      </c>
      <c r="J94" s="100" t="s">
        <v>23937</v>
      </c>
      <c r="K94" s="100">
        <v>2014</v>
      </c>
      <c r="L94" s="100">
        <v>515</v>
      </c>
      <c r="M94" s="100" t="s">
        <v>23934</v>
      </c>
      <c r="N94" s="102">
        <f>Emissions!G94</f>
        <v>8214.5586892704669</v>
      </c>
      <c r="O94" s="100" t="str">
        <f>Emissions!H94</f>
        <v>EACH</v>
      </c>
      <c r="P94" s="103">
        <f>Emissions!K94</f>
        <v>1.9400679072269228E-9</v>
      </c>
      <c r="Q94" s="100" t="str">
        <f>Emissions!L94</f>
        <v>LB</v>
      </c>
      <c r="R94" s="100" t="str">
        <f>Emissions!M94</f>
        <v>EACH</v>
      </c>
      <c r="S94" s="100" t="s">
        <v>23936</v>
      </c>
      <c r="T94" s="100">
        <v>7439976</v>
      </c>
      <c r="U94" s="100" t="s">
        <v>23739</v>
      </c>
      <c r="V94" s="100">
        <v>8</v>
      </c>
      <c r="W94" s="103">
        <f>Emissions!N94</f>
        <v>1.5936801685085688E-5</v>
      </c>
      <c r="X94" s="103" t="str">
        <f>Emissions!O94</f>
        <v>LB</v>
      </c>
    </row>
    <row r="95" spans="1:24" x14ac:dyDescent="0.25">
      <c r="A95" s="101" t="str">
        <f>Emissions!A95</f>
        <v>02275</v>
      </c>
      <c r="B95" s="101" t="str">
        <f>Emissions!B95</f>
        <v>02</v>
      </c>
      <c r="C95" s="101" t="str">
        <f>Emissions!F95</f>
        <v>AK</v>
      </c>
      <c r="D95" s="101" t="str">
        <f>Emissions!C95</f>
        <v>275</v>
      </c>
      <c r="E95" s="100" t="str">
        <f>Emissions!D95</f>
        <v>Wrangell-Petersburg</v>
      </c>
      <c r="F95" s="100" t="str">
        <f>Emissions!E95</f>
        <v>Census Area</v>
      </c>
      <c r="G95" s="100">
        <v>2861000010</v>
      </c>
      <c r="H95" s="100" t="s">
        <v>23935</v>
      </c>
      <c r="I95" s="100" t="s">
        <v>23933</v>
      </c>
      <c r="J95" s="100" t="s">
        <v>23937</v>
      </c>
      <c r="K95" s="100">
        <v>2014</v>
      </c>
      <c r="L95" s="100">
        <v>515</v>
      </c>
      <c r="M95" s="100" t="s">
        <v>23934</v>
      </c>
      <c r="N95" s="102">
        <f>Emissions!G95</f>
        <v>2424.3716281442425</v>
      </c>
      <c r="O95" s="100" t="str">
        <f>Emissions!H95</f>
        <v>EACH</v>
      </c>
      <c r="P95" s="103">
        <f>Emissions!K95</f>
        <v>1.9400679072269228E-9</v>
      </c>
      <c r="Q95" s="100" t="str">
        <f>Emissions!L95</f>
        <v>LB</v>
      </c>
      <c r="R95" s="100" t="str">
        <f>Emissions!M95</f>
        <v>EACH</v>
      </c>
      <c r="S95" s="100" t="s">
        <v>23936</v>
      </c>
      <c r="T95" s="100">
        <v>7439976</v>
      </c>
      <c r="U95" s="100" t="s">
        <v>23739</v>
      </c>
      <c r="V95" s="100">
        <v>8</v>
      </c>
      <c r="W95" s="103">
        <f>Emissions!N95</f>
        <v>4.7034455909541285E-6</v>
      </c>
      <c r="X95" s="103" t="str">
        <f>Emissions!O95</f>
        <v>LB</v>
      </c>
    </row>
    <row r="96" spans="1:24" x14ac:dyDescent="0.25">
      <c r="A96" s="101" t="str">
        <f>Emissions!A96</f>
        <v>02282</v>
      </c>
      <c r="B96" s="101" t="str">
        <f>Emissions!B96</f>
        <v>02</v>
      </c>
      <c r="C96" s="101" t="str">
        <f>Emissions!F96</f>
        <v>AK</v>
      </c>
      <c r="D96" s="101" t="str">
        <f>Emissions!C96</f>
        <v>282</v>
      </c>
      <c r="E96" s="100" t="str">
        <f>Emissions!D96</f>
        <v>Yakutat</v>
      </c>
      <c r="F96" s="100" t="str">
        <f>Emissions!E96</f>
        <v>Borough</v>
      </c>
      <c r="G96" s="100">
        <v>2861000010</v>
      </c>
      <c r="H96" s="100" t="s">
        <v>23935</v>
      </c>
      <c r="I96" s="100" t="s">
        <v>23933</v>
      </c>
      <c r="J96" s="100" t="s">
        <v>23937</v>
      </c>
      <c r="K96" s="100">
        <v>2014</v>
      </c>
      <c r="L96" s="100">
        <v>515</v>
      </c>
      <c r="M96" s="100" t="s">
        <v>23934</v>
      </c>
      <c r="N96" s="102">
        <f>Emissions!G96</f>
        <v>651.21657524179113</v>
      </c>
      <c r="O96" s="100" t="str">
        <f>Emissions!H96</f>
        <v>EACH</v>
      </c>
      <c r="P96" s="103">
        <f>Emissions!K96</f>
        <v>1.9400679072269228E-9</v>
      </c>
      <c r="Q96" s="100" t="str">
        <f>Emissions!L96</f>
        <v>LB</v>
      </c>
      <c r="R96" s="100" t="str">
        <f>Emissions!M96</f>
        <v>EACH</v>
      </c>
      <c r="S96" s="100" t="s">
        <v>23936</v>
      </c>
      <c r="T96" s="100">
        <v>7439976</v>
      </c>
      <c r="U96" s="100" t="s">
        <v>23739</v>
      </c>
      <c r="V96" s="100">
        <v>8</v>
      </c>
      <c r="W96" s="103">
        <f>Emissions!N96</f>
        <v>1.2634043782808256E-6</v>
      </c>
      <c r="X96" s="103" t="str">
        <f>Emissions!O96</f>
        <v>LB</v>
      </c>
    </row>
    <row r="97" spans="1:24" x14ac:dyDescent="0.25">
      <c r="A97" s="101" t="str">
        <f>Emissions!A97</f>
        <v>02290</v>
      </c>
      <c r="B97" s="101" t="str">
        <f>Emissions!B97</f>
        <v>02</v>
      </c>
      <c r="C97" s="101" t="str">
        <f>Emissions!F97</f>
        <v>AK</v>
      </c>
      <c r="D97" s="101" t="str">
        <f>Emissions!C97</f>
        <v>290</v>
      </c>
      <c r="E97" s="100" t="str">
        <f>Emissions!D97</f>
        <v>Yukon-Koyukuk</v>
      </c>
      <c r="F97" s="100" t="str">
        <f>Emissions!E97</f>
        <v>Census Area</v>
      </c>
      <c r="G97" s="100">
        <v>2861000010</v>
      </c>
      <c r="H97" s="100" t="s">
        <v>23935</v>
      </c>
      <c r="I97" s="100" t="s">
        <v>23933</v>
      </c>
      <c r="J97" s="100" t="s">
        <v>23937</v>
      </c>
      <c r="K97" s="100">
        <v>2014</v>
      </c>
      <c r="L97" s="100">
        <v>515</v>
      </c>
      <c r="M97" s="100" t="s">
        <v>23934</v>
      </c>
      <c r="N97" s="102">
        <f>Emissions!G97</f>
        <v>5688.6588076633316</v>
      </c>
      <c r="O97" s="100" t="str">
        <f>Emissions!H97</f>
        <v>EACH</v>
      </c>
      <c r="P97" s="103">
        <f>Emissions!K97</f>
        <v>1.9400679072269228E-9</v>
      </c>
      <c r="Q97" s="100" t="str">
        <f>Emissions!L97</f>
        <v>LB</v>
      </c>
      <c r="R97" s="100" t="str">
        <f>Emissions!M97</f>
        <v>EACH</v>
      </c>
      <c r="S97" s="100" t="s">
        <v>23936</v>
      </c>
      <c r="T97" s="100">
        <v>7439976</v>
      </c>
      <c r="U97" s="100" t="s">
        <v>23739</v>
      </c>
      <c r="V97" s="100">
        <v>8</v>
      </c>
      <c r="W97" s="103">
        <f>Emissions!N97</f>
        <v>1.1036384387911401E-5</v>
      </c>
      <c r="X97" s="103" t="str">
        <f>Emissions!O97</f>
        <v>LB</v>
      </c>
    </row>
    <row r="98" spans="1:24" x14ac:dyDescent="0.25">
      <c r="A98" s="101" t="str">
        <f>Emissions!A98</f>
        <v>04001</v>
      </c>
      <c r="B98" s="101" t="str">
        <f>Emissions!B98</f>
        <v>04</v>
      </c>
      <c r="C98" s="101" t="str">
        <f>Emissions!F98</f>
        <v>AZ</v>
      </c>
      <c r="D98" s="101" t="str">
        <f>Emissions!C98</f>
        <v>001</v>
      </c>
      <c r="E98" s="100" t="str">
        <f>Emissions!D98</f>
        <v>Apache</v>
      </c>
      <c r="F98" s="100" t="str">
        <f>Emissions!E98</f>
        <v>County</v>
      </c>
      <c r="G98" s="100">
        <v>2861000010</v>
      </c>
      <c r="H98" s="100" t="s">
        <v>23935</v>
      </c>
      <c r="I98" s="100" t="s">
        <v>23933</v>
      </c>
      <c r="J98" s="100" t="s">
        <v>23937</v>
      </c>
      <c r="K98" s="100">
        <v>2014</v>
      </c>
      <c r="L98" s="100">
        <v>515</v>
      </c>
      <c r="M98" s="100" t="s">
        <v>23934</v>
      </c>
      <c r="N98" s="102">
        <f>Emissions!G98</f>
        <v>73662.337270027347</v>
      </c>
      <c r="O98" s="100" t="str">
        <f>Emissions!H98</f>
        <v>EACH</v>
      </c>
      <c r="P98" s="103">
        <f>Emissions!K98</f>
        <v>1.9400679072269228E-9</v>
      </c>
      <c r="Q98" s="100" t="str">
        <f>Emissions!L98</f>
        <v>LB</v>
      </c>
      <c r="R98" s="100" t="str">
        <f>Emissions!M98</f>
        <v>EACH</v>
      </c>
      <c r="S98" s="100" t="s">
        <v>23936</v>
      </c>
      <c r="T98" s="100">
        <v>7439976</v>
      </c>
      <c r="U98" s="100" t="s">
        <v>23739</v>
      </c>
      <c r="V98" s="100">
        <v>8</v>
      </c>
      <c r="W98" s="103">
        <f>Emissions!N98</f>
        <v>1.429099365089057E-4</v>
      </c>
      <c r="X98" s="103" t="str">
        <f>Emissions!O98</f>
        <v>LB</v>
      </c>
    </row>
    <row r="99" spans="1:24" x14ac:dyDescent="0.25">
      <c r="A99" s="101" t="str">
        <f>Emissions!A99</f>
        <v>04003</v>
      </c>
      <c r="B99" s="101" t="str">
        <f>Emissions!B99</f>
        <v>04</v>
      </c>
      <c r="C99" s="101" t="str">
        <f>Emissions!F99</f>
        <v>AZ</v>
      </c>
      <c r="D99" s="101" t="str">
        <f>Emissions!C99</f>
        <v>003</v>
      </c>
      <c r="E99" s="100" t="str">
        <f>Emissions!D99</f>
        <v>Cochise</v>
      </c>
      <c r="F99" s="100" t="str">
        <f>Emissions!E99</f>
        <v>County</v>
      </c>
      <c r="G99" s="100">
        <v>2861000010</v>
      </c>
      <c r="H99" s="100" t="s">
        <v>23935</v>
      </c>
      <c r="I99" s="100" t="s">
        <v>23933</v>
      </c>
      <c r="J99" s="100" t="s">
        <v>23937</v>
      </c>
      <c r="K99" s="100">
        <v>2014</v>
      </c>
      <c r="L99" s="100">
        <v>515</v>
      </c>
      <c r="M99" s="100" t="s">
        <v>23934</v>
      </c>
      <c r="N99" s="102">
        <f>Emissions!G99</f>
        <v>130702.75603372566</v>
      </c>
      <c r="O99" s="100" t="str">
        <f>Emissions!H99</f>
        <v>EACH</v>
      </c>
      <c r="P99" s="103">
        <f>Emissions!K99</f>
        <v>1.9400679072269228E-9</v>
      </c>
      <c r="Q99" s="100" t="str">
        <f>Emissions!L99</f>
        <v>LB</v>
      </c>
      <c r="R99" s="100" t="str">
        <f>Emissions!M99</f>
        <v>EACH</v>
      </c>
      <c r="S99" s="100" t="s">
        <v>23936</v>
      </c>
      <c r="T99" s="100">
        <v>7439976</v>
      </c>
      <c r="U99" s="100" t="s">
        <v>23739</v>
      </c>
      <c r="V99" s="100">
        <v>8</v>
      </c>
      <c r="W99" s="103">
        <f>Emissions!N99</f>
        <v>2.5357222236714117E-4</v>
      </c>
      <c r="X99" s="103" t="str">
        <f>Emissions!O99</f>
        <v>LB</v>
      </c>
    </row>
    <row r="100" spans="1:24" x14ac:dyDescent="0.25">
      <c r="A100" s="101" t="str">
        <f>Emissions!A100</f>
        <v>04005</v>
      </c>
      <c r="B100" s="101" t="str">
        <f>Emissions!B100</f>
        <v>04</v>
      </c>
      <c r="C100" s="101" t="str">
        <f>Emissions!F100</f>
        <v>AZ</v>
      </c>
      <c r="D100" s="101" t="str">
        <f>Emissions!C100</f>
        <v>005</v>
      </c>
      <c r="E100" s="100" t="str">
        <f>Emissions!D100</f>
        <v>Coconino</v>
      </c>
      <c r="F100" s="100" t="str">
        <f>Emissions!E100</f>
        <v>County</v>
      </c>
      <c r="G100" s="100">
        <v>2861000010</v>
      </c>
      <c r="H100" s="100" t="s">
        <v>23935</v>
      </c>
      <c r="I100" s="100" t="s">
        <v>23933</v>
      </c>
      <c r="J100" s="100" t="s">
        <v>23937</v>
      </c>
      <c r="K100" s="100">
        <v>2014</v>
      </c>
      <c r="L100" s="100">
        <v>515</v>
      </c>
      <c r="M100" s="100" t="s">
        <v>23934</v>
      </c>
      <c r="N100" s="102">
        <f>Emissions!G100</f>
        <v>141198.11104321305</v>
      </c>
      <c r="O100" s="100" t="str">
        <f>Emissions!H100</f>
        <v>EACH</v>
      </c>
      <c r="P100" s="103">
        <f>Emissions!K100</f>
        <v>1.9400679072269228E-9</v>
      </c>
      <c r="Q100" s="100" t="str">
        <f>Emissions!L100</f>
        <v>LB</v>
      </c>
      <c r="R100" s="100" t="str">
        <f>Emissions!M100</f>
        <v>EACH</v>
      </c>
      <c r="S100" s="100" t="s">
        <v>23936</v>
      </c>
      <c r="T100" s="100">
        <v>7439976</v>
      </c>
      <c r="U100" s="100" t="s">
        <v>23739</v>
      </c>
      <c r="V100" s="100">
        <v>8</v>
      </c>
      <c r="W100" s="103">
        <f>Emissions!N100</f>
        <v>2.7393392379600098E-4</v>
      </c>
      <c r="X100" s="103" t="str">
        <f>Emissions!O100</f>
        <v>LB</v>
      </c>
    </row>
    <row r="101" spans="1:24" x14ac:dyDescent="0.25">
      <c r="A101" s="101" t="str">
        <f>Emissions!A101</f>
        <v>04007</v>
      </c>
      <c r="B101" s="101" t="str">
        <f>Emissions!B101</f>
        <v>04</v>
      </c>
      <c r="C101" s="101" t="str">
        <f>Emissions!F101</f>
        <v>AZ</v>
      </c>
      <c r="D101" s="101" t="str">
        <f>Emissions!C101</f>
        <v>007</v>
      </c>
      <c r="E101" s="100" t="str">
        <f>Emissions!D101</f>
        <v>Gila</v>
      </c>
      <c r="F101" s="100" t="str">
        <f>Emissions!E101</f>
        <v>County</v>
      </c>
      <c r="G101" s="100">
        <v>2861000010</v>
      </c>
      <c r="H101" s="100" t="s">
        <v>23935</v>
      </c>
      <c r="I101" s="100" t="s">
        <v>23933</v>
      </c>
      <c r="J101" s="100" t="s">
        <v>23937</v>
      </c>
      <c r="K101" s="100">
        <v>2014</v>
      </c>
      <c r="L101" s="100">
        <v>515</v>
      </c>
      <c r="M101" s="100" t="s">
        <v>23934</v>
      </c>
      <c r="N101" s="102">
        <f>Emissions!G101</f>
        <v>54475.548441368039</v>
      </c>
      <c r="O101" s="100" t="str">
        <f>Emissions!H101</f>
        <v>EACH</v>
      </c>
      <c r="P101" s="103">
        <f>Emissions!K101</f>
        <v>1.9400679072269228E-9</v>
      </c>
      <c r="Q101" s="100" t="str">
        <f>Emissions!L101</f>
        <v>LB</v>
      </c>
      <c r="R101" s="100" t="str">
        <f>Emissions!M101</f>
        <v>EACH</v>
      </c>
      <c r="S101" s="100" t="s">
        <v>23936</v>
      </c>
      <c r="T101" s="100">
        <v>7439976</v>
      </c>
      <c r="U101" s="100" t="s">
        <v>23739</v>
      </c>
      <c r="V101" s="100">
        <v>8</v>
      </c>
      <c r="W101" s="103">
        <f>Emissions!N101</f>
        <v>1.0568626325968375E-4</v>
      </c>
      <c r="X101" s="103" t="str">
        <f>Emissions!O101</f>
        <v>LB</v>
      </c>
    </row>
    <row r="102" spans="1:24" x14ac:dyDescent="0.25">
      <c r="A102" s="101" t="str">
        <f>Emissions!A102</f>
        <v>04009</v>
      </c>
      <c r="B102" s="101" t="str">
        <f>Emissions!B102</f>
        <v>04</v>
      </c>
      <c r="C102" s="101" t="str">
        <f>Emissions!F102</f>
        <v>AZ</v>
      </c>
      <c r="D102" s="101" t="str">
        <f>Emissions!C102</f>
        <v>009</v>
      </c>
      <c r="E102" s="100" t="str">
        <f>Emissions!D102</f>
        <v>Graham</v>
      </c>
      <c r="F102" s="100" t="str">
        <f>Emissions!E102</f>
        <v>County</v>
      </c>
      <c r="G102" s="100">
        <v>2861000010</v>
      </c>
      <c r="H102" s="100" t="s">
        <v>23935</v>
      </c>
      <c r="I102" s="100" t="s">
        <v>23933</v>
      </c>
      <c r="J102" s="100" t="s">
        <v>23937</v>
      </c>
      <c r="K102" s="100">
        <v>2014</v>
      </c>
      <c r="L102" s="100">
        <v>515</v>
      </c>
      <c r="M102" s="100" t="s">
        <v>23934</v>
      </c>
      <c r="N102" s="102">
        <f>Emissions!G102</f>
        <v>38926.342592838846</v>
      </c>
      <c r="O102" s="100" t="str">
        <f>Emissions!H102</f>
        <v>EACH</v>
      </c>
      <c r="P102" s="103">
        <f>Emissions!K102</f>
        <v>1.9400679072269228E-9</v>
      </c>
      <c r="Q102" s="100" t="str">
        <f>Emissions!L102</f>
        <v>LB</v>
      </c>
      <c r="R102" s="100" t="str">
        <f>Emissions!M102</f>
        <v>EACH</v>
      </c>
      <c r="S102" s="100" t="s">
        <v>23936</v>
      </c>
      <c r="T102" s="100">
        <v>7439976</v>
      </c>
      <c r="U102" s="100" t="s">
        <v>23739</v>
      </c>
      <c r="V102" s="100">
        <v>8</v>
      </c>
      <c r="W102" s="103">
        <f>Emissions!N102</f>
        <v>7.5519748010087091E-5</v>
      </c>
      <c r="X102" s="103" t="str">
        <f>Emissions!O102</f>
        <v>LB</v>
      </c>
    </row>
    <row r="103" spans="1:24" x14ac:dyDescent="0.25">
      <c r="A103" s="101" t="str">
        <f>Emissions!A103</f>
        <v>04011</v>
      </c>
      <c r="B103" s="101" t="str">
        <f>Emissions!B103</f>
        <v>04</v>
      </c>
      <c r="C103" s="101" t="str">
        <f>Emissions!F103</f>
        <v>AZ</v>
      </c>
      <c r="D103" s="101" t="str">
        <f>Emissions!C103</f>
        <v>011</v>
      </c>
      <c r="E103" s="100" t="str">
        <f>Emissions!D103</f>
        <v>Greenlee</v>
      </c>
      <c r="F103" s="100" t="str">
        <f>Emissions!E103</f>
        <v>County</v>
      </c>
      <c r="G103" s="100">
        <v>2861000010</v>
      </c>
      <c r="H103" s="100" t="s">
        <v>23935</v>
      </c>
      <c r="I103" s="100" t="s">
        <v>23933</v>
      </c>
      <c r="J103" s="100" t="s">
        <v>23937</v>
      </c>
      <c r="K103" s="100">
        <v>2014</v>
      </c>
      <c r="L103" s="100">
        <v>515</v>
      </c>
      <c r="M103" s="100" t="s">
        <v>23934</v>
      </c>
      <c r="N103" s="102">
        <f>Emissions!G103</f>
        <v>9584.677342062645</v>
      </c>
      <c r="O103" s="100" t="str">
        <f>Emissions!H103</f>
        <v>EACH</v>
      </c>
      <c r="P103" s="103">
        <f>Emissions!K103</f>
        <v>1.9400679072269228E-9</v>
      </c>
      <c r="Q103" s="100" t="str">
        <f>Emissions!L103</f>
        <v>LB</v>
      </c>
      <c r="R103" s="100" t="str">
        <f>Emissions!M103</f>
        <v>EACH</v>
      </c>
      <c r="S103" s="100" t="s">
        <v>23936</v>
      </c>
      <c r="T103" s="100">
        <v>7439976</v>
      </c>
      <c r="U103" s="100" t="s">
        <v>23739</v>
      </c>
      <c r="V103" s="100">
        <v>8</v>
      </c>
      <c r="W103" s="103">
        <f>Emissions!N103</f>
        <v>1.859492491246078E-5</v>
      </c>
      <c r="X103" s="103" t="str">
        <f>Emissions!O103</f>
        <v>LB</v>
      </c>
    </row>
    <row r="104" spans="1:24" x14ac:dyDescent="0.25">
      <c r="A104" s="101" t="str">
        <f>Emissions!A104</f>
        <v>04012</v>
      </c>
      <c r="B104" s="101" t="str">
        <f>Emissions!B104</f>
        <v>04</v>
      </c>
      <c r="C104" s="101" t="str">
        <f>Emissions!F104</f>
        <v>AZ</v>
      </c>
      <c r="D104" s="101" t="str">
        <f>Emissions!C104</f>
        <v>012</v>
      </c>
      <c r="E104" s="100" t="str">
        <f>Emissions!D104</f>
        <v>La Paz</v>
      </c>
      <c r="F104" s="100" t="str">
        <f>Emissions!E104</f>
        <v>County</v>
      </c>
      <c r="G104" s="100">
        <v>2861000010</v>
      </c>
      <c r="H104" s="100" t="s">
        <v>23935</v>
      </c>
      <c r="I104" s="100" t="s">
        <v>23933</v>
      </c>
      <c r="J104" s="100" t="s">
        <v>23937</v>
      </c>
      <c r="K104" s="100">
        <v>2014</v>
      </c>
      <c r="L104" s="100">
        <v>515</v>
      </c>
      <c r="M104" s="100" t="s">
        <v>23934</v>
      </c>
      <c r="N104" s="102">
        <f>Emissions!G104</f>
        <v>20747.65753341209</v>
      </c>
      <c r="O104" s="100" t="str">
        <f>Emissions!H104</f>
        <v>EACH</v>
      </c>
      <c r="P104" s="103">
        <f>Emissions!K104</f>
        <v>1.9400679072269228E-9</v>
      </c>
      <c r="Q104" s="100" t="str">
        <f>Emissions!L104</f>
        <v>LB</v>
      </c>
      <c r="R104" s="100" t="str">
        <f>Emissions!M104</f>
        <v>EACH</v>
      </c>
      <c r="S104" s="100" t="s">
        <v>23936</v>
      </c>
      <c r="T104" s="100">
        <v>7439976</v>
      </c>
      <c r="U104" s="100" t="s">
        <v>23739</v>
      </c>
      <c r="V104" s="100">
        <v>8</v>
      </c>
      <c r="W104" s="103">
        <f>Emissions!N104</f>
        <v>4.0251864530707695E-5</v>
      </c>
      <c r="X104" s="103" t="str">
        <f>Emissions!O104</f>
        <v>LB</v>
      </c>
    </row>
    <row r="105" spans="1:24" x14ac:dyDescent="0.25">
      <c r="A105" s="101" t="str">
        <f>Emissions!A105</f>
        <v>04013</v>
      </c>
      <c r="B105" s="101" t="str">
        <f>Emissions!B105</f>
        <v>04</v>
      </c>
      <c r="C105" s="101" t="str">
        <f>Emissions!F105</f>
        <v>AZ</v>
      </c>
      <c r="D105" s="101" t="str">
        <f>Emissions!C105</f>
        <v>013</v>
      </c>
      <c r="E105" s="100" t="str">
        <f>Emissions!D105</f>
        <v>Maricopa</v>
      </c>
      <c r="F105" s="100" t="str">
        <f>Emissions!E105</f>
        <v>County</v>
      </c>
      <c r="G105" s="100">
        <v>2861000010</v>
      </c>
      <c r="H105" s="100" t="s">
        <v>23935</v>
      </c>
      <c r="I105" s="100" t="s">
        <v>23933</v>
      </c>
      <c r="J105" s="100" t="s">
        <v>23937</v>
      </c>
      <c r="K105" s="100">
        <v>2014</v>
      </c>
      <c r="L105" s="100">
        <v>515</v>
      </c>
      <c r="M105" s="100" t="s">
        <v>23934</v>
      </c>
      <c r="N105" s="102">
        <f>Emissions!G105</f>
        <v>4191569.3313056245</v>
      </c>
      <c r="O105" s="100" t="str">
        <f>Emissions!H105</f>
        <v>EACH</v>
      </c>
      <c r="P105" s="103">
        <f>Emissions!K105</f>
        <v>1.9400679072269228E-9</v>
      </c>
      <c r="Q105" s="100" t="str">
        <f>Emissions!L105</f>
        <v>LB</v>
      </c>
      <c r="R105" s="100" t="str">
        <f>Emissions!M105</f>
        <v>EACH</v>
      </c>
      <c r="S105" s="100" t="s">
        <v>23936</v>
      </c>
      <c r="T105" s="100">
        <v>7439976</v>
      </c>
      <c r="U105" s="100" t="s">
        <v>23739</v>
      </c>
      <c r="V105" s="100">
        <v>8</v>
      </c>
      <c r="W105" s="103">
        <f>Emissions!N105</f>
        <v>8.1319291405826544E-3</v>
      </c>
      <c r="X105" s="103" t="str">
        <f>Emissions!O105</f>
        <v>LB</v>
      </c>
    </row>
    <row r="106" spans="1:24" x14ac:dyDescent="0.25">
      <c r="A106" s="101" t="str">
        <f>Emissions!A106</f>
        <v>04015</v>
      </c>
      <c r="B106" s="101" t="str">
        <f>Emissions!B106</f>
        <v>04</v>
      </c>
      <c r="C106" s="101" t="str">
        <f>Emissions!F106</f>
        <v>AZ</v>
      </c>
      <c r="D106" s="101" t="str">
        <f>Emissions!C106</f>
        <v>015</v>
      </c>
      <c r="E106" s="100" t="str">
        <f>Emissions!D106</f>
        <v>Mohave</v>
      </c>
      <c r="F106" s="100" t="str">
        <f>Emissions!E106</f>
        <v>County</v>
      </c>
      <c r="G106" s="100">
        <v>2861000010</v>
      </c>
      <c r="H106" s="100" t="s">
        <v>23935</v>
      </c>
      <c r="I106" s="100" t="s">
        <v>23933</v>
      </c>
      <c r="J106" s="100" t="s">
        <v>23937</v>
      </c>
      <c r="K106" s="100">
        <v>2014</v>
      </c>
      <c r="L106" s="100">
        <v>515</v>
      </c>
      <c r="M106" s="100" t="s">
        <v>23934</v>
      </c>
      <c r="N106" s="102">
        <f>Emissions!G106</f>
        <v>208554.41568148957</v>
      </c>
      <c r="O106" s="100" t="str">
        <f>Emissions!H106</f>
        <v>EACH</v>
      </c>
      <c r="P106" s="103">
        <f>Emissions!K106</f>
        <v>1.9400679072269228E-9</v>
      </c>
      <c r="Q106" s="100" t="str">
        <f>Emissions!L106</f>
        <v>LB</v>
      </c>
      <c r="R106" s="100" t="str">
        <f>Emissions!M106</f>
        <v>EACH</v>
      </c>
      <c r="S106" s="100" t="s">
        <v>23936</v>
      </c>
      <c r="T106" s="100">
        <v>7439976</v>
      </c>
      <c r="U106" s="100" t="s">
        <v>23739</v>
      </c>
      <c r="V106" s="100">
        <v>8</v>
      </c>
      <c r="W106" s="103">
        <f>Emissions!N106</f>
        <v>4.0460972877412118E-4</v>
      </c>
      <c r="X106" s="103" t="str">
        <f>Emissions!O106</f>
        <v>LB</v>
      </c>
    </row>
    <row r="107" spans="1:24" x14ac:dyDescent="0.25">
      <c r="A107" s="101" t="str">
        <f>Emissions!A107</f>
        <v>04017</v>
      </c>
      <c r="B107" s="101" t="str">
        <f>Emissions!B107</f>
        <v>04</v>
      </c>
      <c r="C107" s="101" t="str">
        <f>Emissions!F107</f>
        <v>AZ</v>
      </c>
      <c r="D107" s="101" t="str">
        <f>Emissions!C107</f>
        <v>017</v>
      </c>
      <c r="E107" s="100" t="str">
        <f>Emissions!D107</f>
        <v>Navajo</v>
      </c>
      <c r="F107" s="100" t="str">
        <f>Emissions!E107</f>
        <v>County</v>
      </c>
      <c r="G107" s="100">
        <v>2861000010</v>
      </c>
      <c r="H107" s="100" t="s">
        <v>23935</v>
      </c>
      <c r="I107" s="100" t="s">
        <v>23933</v>
      </c>
      <c r="J107" s="100" t="s">
        <v>23937</v>
      </c>
      <c r="K107" s="100">
        <v>2014</v>
      </c>
      <c r="L107" s="100">
        <v>515</v>
      </c>
      <c r="M107" s="100" t="s">
        <v>23934</v>
      </c>
      <c r="N107" s="102">
        <f>Emissions!G107</f>
        <v>110861.67401608324</v>
      </c>
      <c r="O107" s="100" t="str">
        <f>Emissions!H107</f>
        <v>EACH</v>
      </c>
      <c r="P107" s="103">
        <f>Emissions!K107</f>
        <v>1.9400679072269228E-9</v>
      </c>
      <c r="Q107" s="100" t="str">
        <f>Emissions!L107</f>
        <v>LB</v>
      </c>
      <c r="R107" s="100" t="str">
        <f>Emissions!M107</f>
        <v>EACH</v>
      </c>
      <c r="S107" s="100" t="s">
        <v>23936</v>
      </c>
      <c r="T107" s="100">
        <v>7439976</v>
      </c>
      <c r="U107" s="100" t="s">
        <v>23739</v>
      </c>
      <c r="V107" s="100">
        <v>8</v>
      </c>
      <c r="W107" s="103">
        <f>Emissions!N107</f>
        <v>2.1507917590005593E-4</v>
      </c>
      <c r="X107" s="103" t="str">
        <f>Emissions!O107</f>
        <v>LB</v>
      </c>
    </row>
    <row r="108" spans="1:24" x14ac:dyDescent="0.25">
      <c r="A108" s="101" t="str">
        <f>Emissions!A108</f>
        <v>04019</v>
      </c>
      <c r="B108" s="101" t="str">
        <f>Emissions!B108</f>
        <v>04</v>
      </c>
      <c r="C108" s="101" t="str">
        <f>Emissions!F108</f>
        <v>AZ</v>
      </c>
      <c r="D108" s="101" t="str">
        <f>Emissions!C108</f>
        <v>019</v>
      </c>
      <c r="E108" s="100" t="str">
        <f>Emissions!D108</f>
        <v>Pima</v>
      </c>
      <c r="F108" s="100" t="str">
        <f>Emissions!E108</f>
        <v>County</v>
      </c>
      <c r="G108" s="100">
        <v>2861000010</v>
      </c>
      <c r="H108" s="100" t="s">
        <v>23935</v>
      </c>
      <c r="I108" s="100" t="s">
        <v>23933</v>
      </c>
      <c r="J108" s="100" t="s">
        <v>23937</v>
      </c>
      <c r="K108" s="100">
        <v>2014</v>
      </c>
      <c r="L108" s="100">
        <v>515</v>
      </c>
      <c r="M108" s="100" t="s">
        <v>23934</v>
      </c>
      <c r="N108" s="102">
        <f>Emissions!G108</f>
        <v>1030169.2429851702</v>
      </c>
      <c r="O108" s="100" t="str">
        <f>Emissions!H108</f>
        <v>EACH</v>
      </c>
      <c r="P108" s="103">
        <f>Emissions!K108</f>
        <v>1.9400679072269228E-9</v>
      </c>
      <c r="Q108" s="100" t="str">
        <f>Emissions!L108</f>
        <v>LB</v>
      </c>
      <c r="R108" s="100" t="str">
        <f>Emissions!M108</f>
        <v>EACH</v>
      </c>
      <c r="S108" s="100" t="s">
        <v>23936</v>
      </c>
      <c r="T108" s="100">
        <v>7439976</v>
      </c>
      <c r="U108" s="100" t="s">
        <v>23739</v>
      </c>
      <c r="V108" s="100">
        <v>8</v>
      </c>
      <c r="W108" s="103">
        <f>Emissions!N108</f>
        <v>1.9985982873277825E-3</v>
      </c>
      <c r="X108" s="103" t="str">
        <f>Emissions!O108</f>
        <v>LB</v>
      </c>
    </row>
    <row r="109" spans="1:24" x14ac:dyDescent="0.25">
      <c r="A109" s="101" t="str">
        <f>Emissions!A109</f>
        <v>04021</v>
      </c>
      <c r="B109" s="101" t="str">
        <f>Emissions!B109</f>
        <v>04</v>
      </c>
      <c r="C109" s="101" t="str">
        <f>Emissions!F109</f>
        <v>AZ</v>
      </c>
      <c r="D109" s="101" t="str">
        <f>Emissions!C109</f>
        <v>021</v>
      </c>
      <c r="E109" s="100" t="str">
        <f>Emissions!D109</f>
        <v>Pinal</v>
      </c>
      <c r="F109" s="100" t="str">
        <f>Emissions!E109</f>
        <v>County</v>
      </c>
      <c r="G109" s="100">
        <v>2861000010</v>
      </c>
      <c r="H109" s="100" t="s">
        <v>23935</v>
      </c>
      <c r="I109" s="100" t="s">
        <v>23933</v>
      </c>
      <c r="J109" s="100" t="s">
        <v>23937</v>
      </c>
      <c r="K109" s="100">
        <v>2014</v>
      </c>
      <c r="L109" s="100">
        <v>515</v>
      </c>
      <c r="M109" s="100" t="s">
        <v>23934</v>
      </c>
      <c r="N109" s="102">
        <f>Emissions!G109</f>
        <v>412182.14722524438</v>
      </c>
      <c r="O109" s="100" t="str">
        <f>Emissions!H109</f>
        <v>EACH</v>
      </c>
      <c r="P109" s="103">
        <f>Emissions!K109</f>
        <v>1.9400679072269228E-9</v>
      </c>
      <c r="Q109" s="100" t="str">
        <f>Emissions!L109</f>
        <v>LB</v>
      </c>
      <c r="R109" s="100" t="str">
        <f>Emissions!M109</f>
        <v>EACH</v>
      </c>
      <c r="S109" s="100" t="s">
        <v>23936</v>
      </c>
      <c r="T109" s="100">
        <v>7439976</v>
      </c>
      <c r="U109" s="100" t="s">
        <v>23739</v>
      </c>
      <c r="V109" s="100">
        <v>8</v>
      </c>
      <c r="W109" s="103">
        <f>Emissions!N109</f>
        <v>7.996613557635792E-4</v>
      </c>
      <c r="X109" s="103" t="str">
        <f>Emissions!O109</f>
        <v>LB</v>
      </c>
    </row>
    <row r="110" spans="1:24" x14ac:dyDescent="0.25">
      <c r="A110" s="101" t="str">
        <f>Emissions!A110</f>
        <v>04023</v>
      </c>
      <c r="B110" s="101" t="str">
        <f>Emissions!B110</f>
        <v>04</v>
      </c>
      <c r="C110" s="101" t="str">
        <f>Emissions!F110</f>
        <v>AZ</v>
      </c>
      <c r="D110" s="101" t="str">
        <f>Emissions!C110</f>
        <v>023</v>
      </c>
      <c r="E110" s="100" t="str">
        <f>Emissions!D110</f>
        <v>Santa Cruz</v>
      </c>
      <c r="F110" s="100" t="str">
        <f>Emissions!E110</f>
        <v>County</v>
      </c>
      <c r="G110" s="100">
        <v>2861000010</v>
      </c>
      <c r="H110" s="100" t="s">
        <v>23935</v>
      </c>
      <c r="I110" s="100" t="s">
        <v>23933</v>
      </c>
      <c r="J110" s="100" t="s">
        <v>23937</v>
      </c>
      <c r="K110" s="100">
        <v>2014</v>
      </c>
      <c r="L110" s="100">
        <v>515</v>
      </c>
      <c r="M110" s="100" t="s">
        <v>23934</v>
      </c>
      <c r="N110" s="102">
        <f>Emissions!G110</f>
        <v>47887.49288333139</v>
      </c>
      <c r="O110" s="100" t="str">
        <f>Emissions!H110</f>
        <v>EACH</v>
      </c>
      <c r="P110" s="103">
        <f>Emissions!K110</f>
        <v>1.9400679072269228E-9</v>
      </c>
      <c r="Q110" s="100" t="str">
        <f>Emissions!L110</f>
        <v>LB</v>
      </c>
      <c r="R110" s="100" t="str">
        <f>Emissions!M110</f>
        <v>EACH</v>
      </c>
      <c r="S110" s="100" t="s">
        <v>23936</v>
      </c>
      <c r="T110" s="100">
        <v>7439976</v>
      </c>
      <c r="U110" s="100" t="s">
        <v>23739</v>
      </c>
      <c r="V110" s="100">
        <v>8</v>
      </c>
      <c r="W110" s="103">
        <f>Emissions!N110</f>
        <v>9.2904988100508888E-5</v>
      </c>
      <c r="X110" s="103" t="str">
        <f>Emissions!O110</f>
        <v>LB</v>
      </c>
    </row>
    <row r="111" spans="1:24" x14ac:dyDescent="0.25">
      <c r="A111" s="101" t="str">
        <f>Emissions!A111</f>
        <v>04025</v>
      </c>
      <c r="B111" s="101" t="str">
        <f>Emissions!B111</f>
        <v>04</v>
      </c>
      <c r="C111" s="101" t="str">
        <f>Emissions!F111</f>
        <v>AZ</v>
      </c>
      <c r="D111" s="101" t="str">
        <f>Emissions!C111</f>
        <v>025</v>
      </c>
      <c r="E111" s="100" t="str">
        <f>Emissions!D111</f>
        <v>Yavapai</v>
      </c>
      <c r="F111" s="100" t="str">
        <f>Emissions!E111</f>
        <v>County</v>
      </c>
      <c r="G111" s="100">
        <v>2861000010</v>
      </c>
      <c r="H111" s="100" t="s">
        <v>23935</v>
      </c>
      <c r="I111" s="100" t="s">
        <v>23933</v>
      </c>
      <c r="J111" s="100" t="s">
        <v>23937</v>
      </c>
      <c r="K111" s="100">
        <v>2014</v>
      </c>
      <c r="L111" s="100">
        <v>515</v>
      </c>
      <c r="M111" s="100" t="s">
        <v>23934</v>
      </c>
      <c r="N111" s="102">
        <f>Emissions!G111</f>
        <v>224432.81920033786</v>
      </c>
      <c r="O111" s="100" t="str">
        <f>Emissions!H111</f>
        <v>EACH</v>
      </c>
      <c r="P111" s="103">
        <f>Emissions!K111</f>
        <v>1.9400679072269228E-9</v>
      </c>
      <c r="Q111" s="100" t="str">
        <f>Emissions!L111</f>
        <v>LB</v>
      </c>
      <c r="R111" s="100" t="str">
        <f>Emissions!M111</f>
        <v>EACH</v>
      </c>
      <c r="S111" s="100" t="s">
        <v>23936</v>
      </c>
      <c r="T111" s="100">
        <v>7439976</v>
      </c>
      <c r="U111" s="100" t="s">
        <v>23739</v>
      </c>
      <c r="V111" s="100">
        <v>8</v>
      </c>
      <c r="W111" s="103">
        <f>Emissions!N111</f>
        <v>4.3541490985903779E-4</v>
      </c>
      <c r="X111" s="103" t="str">
        <f>Emissions!O111</f>
        <v>LB</v>
      </c>
    </row>
    <row r="112" spans="1:24" x14ac:dyDescent="0.25">
      <c r="A112" s="101" t="str">
        <f>Emissions!A112</f>
        <v>04027</v>
      </c>
      <c r="B112" s="101" t="str">
        <f>Emissions!B112</f>
        <v>04</v>
      </c>
      <c r="C112" s="101" t="str">
        <f>Emissions!F112</f>
        <v>AZ</v>
      </c>
      <c r="D112" s="101" t="str">
        <f>Emissions!C112</f>
        <v>027</v>
      </c>
      <c r="E112" s="100" t="str">
        <f>Emissions!D112</f>
        <v>Yuma</v>
      </c>
      <c r="F112" s="100" t="str">
        <f>Emissions!E112</f>
        <v>County</v>
      </c>
      <c r="G112" s="100">
        <v>2861000010</v>
      </c>
      <c r="H112" s="100" t="s">
        <v>23935</v>
      </c>
      <c r="I112" s="100" t="s">
        <v>23933</v>
      </c>
      <c r="J112" s="100" t="s">
        <v>23937</v>
      </c>
      <c r="K112" s="100">
        <v>2014</v>
      </c>
      <c r="L112" s="100">
        <v>515</v>
      </c>
      <c r="M112" s="100" t="s">
        <v>23934</v>
      </c>
      <c r="N112" s="102">
        <f>Emissions!G112</f>
        <v>208437.50435932018</v>
      </c>
      <c r="O112" s="100" t="str">
        <f>Emissions!H112</f>
        <v>EACH</v>
      </c>
      <c r="P112" s="103">
        <f>Emissions!K112</f>
        <v>1.9400679072269228E-9</v>
      </c>
      <c r="Q112" s="100" t="str">
        <f>Emissions!L112</f>
        <v>LB</v>
      </c>
      <c r="R112" s="100" t="str">
        <f>Emissions!M112</f>
        <v>EACH</v>
      </c>
      <c r="S112" s="100" t="s">
        <v>23936</v>
      </c>
      <c r="T112" s="100">
        <v>7439976</v>
      </c>
      <c r="U112" s="100" t="s">
        <v>23739</v>
      </c>
      <c r="V112" s="100">
        <v>8</v>
      </c>
      <c r="W112" s="103">
        <f>Emissions!N112</f>
        <v>4.0438291286998892E-4</v>
      </c>
      <c r="X112" s="103" t="str">
        <f>Emissions!O112</f>
        <v>LB</v>
      </c>
    </row>
    <row r="113" spans="1:24" x14ac:dyDescent="0.25">
      <c r="A113" s="101" t="str">
        <f>Emissions!A113</f>
        <v>05001</v>
      </c>
      <c r="B113" s="101" t="str">
        <f>Emissions!B113</f>
        <v>05</v>
      </c>
      <c r="C113" s="101" t="str">
        <f>Emissions!F113</f>
        <v>AR</v>
      </c>
      <c r="D113" s="101" t="str">
        <f>Emissions!C113</f>
        <v>001</v>
      </c>
      <c r="E113" s="100" t="str">
        <f>Emissions!D113</f>
        <v>Arkansas</v>
      </c>
      <c r="F113" s="100" t="str">
        <f>Emissions!E113</f>
        <v>County</v>
      </c>
      <c r="G113" s="100">
        <v>2861000010</v>
      </c>
      <c r="H113" s="100" t="s">
        <v>23935</v>
      </c>
      <c r="I113" s="100" t="s">
        <v>23933</v>
      </c>
      <c r="J113" s="100" t="s">
        <v>23937</v>
      </c>
      <c r="K113" s="100">
        <v>2014</v>
      </c>
      <c r="L113" s="100">
        <v>515</v>
      </c>
      <c r="M113" s="100" t="s">
        <v>23934</v>
      </c>
      <c r="N113" s="102">
        <f>Emissions!G113</f>
        <v>19068.851968576164</v>
      </c>
      <c r="O113" s="100" t="str">
        <f>Emissions!H113</f>
        <v>EACH</v>
      </c>
      <c r="P113" s="103">
        <f>Emissions!K113</f>
        <v>1.9400679072269228E-9</v>
      </c>
      <c r="Q113" s="100" t="str">
        <f>Emissions!L113</f>
        <v>LB</v>
      </c>
      <c r="R113" s="100" t="str">
        <f>Emissions!M113</f>
        <v>EACH</v>
      </c>
      <c r="S113" s="100" t="s">
        <v>23936</v>
      </c>
      <c r="T113" s="100">
        <v>7439976</v>
      </c>
      <c r="U113" s="100" t="s">
        <v>23739</v>
      </c>
      <c r="V113" s="100">
        <v>8</v>
      </c>
      <c r="W113" s="103">
        <f>Emissions!N113</f>
        <v>3.6994867731895545E-5</v>
      </c>
      <c r="X113" s="103" t="str">
        <f>Emissions!O113</f>
        <v>LB</v>
      </c>
    </row>
    <row r="114" spans="1:24" x14ac:dyDescent="0.25">
      <c r="A114" s="101" t="str">
        <f>Emissions!A114</f>
        <v>05003</v>
      </c>
      <c r="B114" s="101" t="str">
        <f>Emissions!B114</f>
        <v>05</v>
      </c>
      <c r="C114" s="101" t="str">
        <f>Emissions!F114</f>
        <v>AR</v>
      </c>
      <c r="D114" s="101" t="str">
        <f>Emissions!C114</f>
        <v>003</v>
      </c>
      <c r="E114" s="100" t="str">
        <f>Emissions!D114</f>
        <v>Ashley</v>
      </c>
      <c r="F114" s="100" t="str">
        <f>Emissions!E114</f>
        <v>County</v>
      </c>
      <c r="G114" s="100">
        <v>2861000010</v>
      </c>
      <c r="H114" s="100" t="s">
        <v>23935</v>
      </c>
      <c r="I114" s="100" t="s">
        <v>23933</v>
      </c>
      <c r="J114" s="100" t="s">
        <v>23937</v>
      </c>
      <c r="K114" s="100">
        <v>2014</v>
      </c>
      <c r="L114" s="100">
        <v>515</v>
      </c>
      <c r="M114" s="100" t="s">
        <v>23934</v>
      </c>
      <c r="N114" s="102">
        <f>Emissions!G114</f>
        <v>21482.96821758274</v>
      </c>
      <c r="O114" s="100" t="str">
        <f>Emissions!H114</f>
        <v>EACH</v>
      </c>
      <c r="P114" s="103">
        <f>Emissions!K114</f>
        <v>1.9400679072269228E-9</v>
      </c>
      <c r="Q114" s="100" t="str">
        <f>Emissions!L114</f>
        <v>LB</v>
      </c>
      <c r="R114" s="100" t="str">
        <f>Emissions!M114</f>
        <v>EACH</v>
      </c>
      <c r="S114" s="100" t="s">
        <v>23936</v>
      </c>
      <c r="T114" s="100">
        <v>7439976</v>
      </c>
      <c r="U114" s="100" t="s">
        <v>23739</v>
      </c>
      <c r="V114" s="100">
        <v>8</v>
      </c>
      <c r="W114" s="103">
        <f>Emissions!N114</f>
        <v>4.167841719090824E-5</v>
      </c>
      <c r="X114" s="103" t="str">
        <f>Emissions!O114</f>
        <v>LB</v>
      </c>
    </row>
    <row r="115" spans="1:24" x14ac:dyDescent="0.25">
      <c r="A115" s="101" t="str">
        <f>Emissions!A115</f>
        <v>05005</v>
      </c>
      <c r="B115" s="101" t="str">
        <f>Emissions!B115</f>
        <v>05</v>
      </c>
      <c r="C115" s="101" t="str">
        <f>Emissions!F115</f>
        <v>AR</v>
      </c>
      <c r="D115" s="101" t="str">
        <f>Emissions!C115</f>
        <v>005</v>
      </c>
      <c r="E115" s="100" t="str">
        <f>Emissions!D115</f>
        <v>Baxter</v>
      </c>
      <c r="F115" s="100" t="str">
        <f>Emissions!E115</f>
        <v>County</v>
      </c>
      <c r="G115" s="100">
        <v>2861000010</v>
      </c>
      <c r="H115" s="100" t="s">
        <v>23935</v>
      </c>
      <c r="I115" s="100" t="s">
        <v>23933</v>
      </c>
      <c r="J115" s="100" t="s">
        <v>23937</v>
      </c>
      <c r="K115" s="100">
        <v>2014</v>
      </c>
      <c r="L115" s="100">
        <v>515</v>
      </c>
      <c r="M115" s="100" t="s">
        <v>23934</v>
      </c>
      <c r="N115" s="102">
        <f>Emissions!G115</f>
        <v>41900.402542761985</v>
      </c>
      <c r="O115" s="100" t="str">
        <f>Emissions!H115</f>
        <v>EACH</v>
      </c>
      <c r="P115" s="103">
        <f>Emissions!K115</f>
        <v>1.9400679072269228E-9</v>
      </c>
      <c r="Q115" s="100" t="str">
        <f>Emissions!L115</f>
        <v>LB</v>
      </c>
      <c r="R115" s="100" t="str">
        <f>Emissions!M115</f>
        <v>EACH</v>
      </c>
      <c r="S115" s="100" t="s">
        <v>23936</v>
      </c>
      <c r="T115" s="100">
        <v>7439976</v>
      </c>
      <c r="U115" s="100" t="s">
        <v>23739</v>
      </c>
      <c r="V115" s="100">
        <v>8</v>
      </c>
      <c r="W115" s="103">
        <f>Emissions!N115</f>
        <v>8.1289626273101874E-5</v>
      </c>
      <c r="X115" s="103" t="str">
        <f>Emissions!O115</f>
        <v>LB</v>
      </c>
    </row>
    <row r="116" spans="1:24" x14ac:dyDescent="0.25">
      <c r="A116" s="101" t="str">
        <f>Emissions!A116</f>
        <v>05007</v>
      </c>
      <c r="B116" s="101" t="str">
        <f>Emissions!B116</f>
        <v>05</v>
      </c>
      <c r="C116" s="101" t="str">
        <f>Emissions!F116</f>
        <v>AR</v>
      </c>
      <c r="D116" s="101" t="str">
        <f>Emissions!C116</f>
        <v>007</v>
      </c>
      <c r="E116" s="100" t="str">
        <f>Emissions!D116</f>
        <v>Benton</v>
      </c>
      <c r="F116" s="100" t="str">
        <f>Emissions!E116</f>
        <v>County</v>
      </c>
      <c r="G116" s="100">
        <v>2861000010</v>
      </c>
      <c r="H116" s="100" t="s">
        <v>23935</v>
      </c>
      <c r="I116" s="100" t="s">
        <v>23933</v>
      </c>
      <c r="J116" s="100" t="s">
        <v>23937</v>
      </c>
      <c r="K116" s="100">
        <v>2014</v>
      </c>
      <c r="L116" s="100">
        <v>515</v>
      </c>
      <c r="M116" s="100" t="s">
        <v>23934</v>
      </c>
      <c r="N116" s="102">
        <f>Emissions!G116</f>
        <v>248509.37280183632</v>
      </c>
      <c r="O116" s="100" t="str">
        <f>Emissions!H116</f>
        <v>EACH</v>
      </c>
      <c r="P116" s="103">
        <f>Emissions!K116</f>
        <v>1.9400679072269228E-9</v>
      </c>
      <c r="Q116" s="100" t="str">
        <f>Emissions!L116</f>
        <v>LB</v>
      </c>
      <c r="R116" s="100" t="str">
        <f>Emissions!M116</f>
        <v>EACH</v>
      </c>
      <c r="S116" s="100" t="s">
        <v>23936</v>
      </c>
      <c r="T116" s="100">
        <v>7439976</v>
      </c>
      <c r="U116" s="100" t="s">
        <v>23739</v>
      </c>
      <c r="V116" s="100">
        <v>8</v>
      </c>
      <c r="W116" s="103">
        <f>Emissions!N116</f>
        <v>4.8212505881793373E-4</v>
      </c>
      <c r="X116" s="103" t="str">
        <f>Emissions!O116</f>
        <v>LB</v>
      </c>
    </row>
    <row r="117" spans="1:24" x14ac:dyDescent="0.25">
      <c r="A117" s="101" t="str">
        <f>Emissions!A117</f>
        <v>05009</v>
      </c>
      <c r="B117" s="101" t="str">
        <f>Emissions!B117</f>
        <v>05</v>
      </c>
      <c r="C117" s="101" t="str">
        <f>Emissions!F117</f>
        <v>AR</v>
      </c>
      <c r="D117" s="101" t="str">
        <f>Emissions!C117</f>
        <v>009</v>
      </c>
      <c r="E117" s="100" t="str">
        <f>Emissions!D117</f>
        <v>Boone</v>
      </c>
      <c r="F117" s="100" t="str">
        <f>Emissions!E117</f>
        <v>County</v>
      </c>
      <c r="G117" s="100">
        <v>2861000010</v>
      </c>
      <c r="H117" s="100" t="s">
        <v>23935</v>
      </c>
      <c r="I117" s="100" t="s">
        <v>23933</v>
      </c>
      <c r="J117" s="100" t="s">
        <v>23937</v>
      </c>
      <c r="K117" s="100">
        <v>2014</v>
      </c>
      <c r="L117" s="100">
        <v>515</v>
      </c>
      <c r="M117" s="100" t="s">
        <v>23934</v>
      </c>
      <c r="N117" s="102">
        <f>Emissions!G117</f>
        <v>38145.908240462464</v>
      </c>
      <c r="O117" s="100" t="str">
        <f>Emissions!H117</f>
        <v>EACH</v>
      </c>
      <c r="P117" s="103">
        <f>Emissions!K117</f>
        <v>1.9400679072269228E-9</v>
      </c>
      <c r="Q117" s="100" t="str">
        <f>Emissions!L117</f>
        <v>LB</v>
      </c>
      <c r="R117" s="100" t="str">
        <f>Emissions!M117</f>
        <v>EACH</v>
      </c>
      <c r="S117" s="100" t="s">
        <v>23936</v>
      </c>
      <c r="T117" s="100">
        <v>7439976</v>
      </c>
      <c r="U117" s="100" t="s">
        <v>23739</v>
      </c>
      <c r="V117" s="100">
        <v>8</v>
      </c>
      <c r="W117" s="103">
        <f>Emissions!N117</f>
        <v>7.4005652369344248E-5</v>
      </c>
      <c r="X117" s="103" t="str">
        <f>Emissions!O117</f>
        <v>LB</v>
      </c>
    </row>
    <row r="118" spans="1:24" x14ac:dyDescent="0.25">
      <c r="A118" s="101" t="str">
        <f>Emissions!A118</f>
        <v>05011</v>
      </c>
      <c r="B118" s="101" t="str">
        <f>Emissions!B118</f>
        <v>05</v>
      </c>
      <c r="C118" s="101" t="str">
        <f>Emissions!F118</f>
        <v>AR</v>
      </c>
      <c r="D118" s="101" t="str">
        <f>Emissions!C118</f>
        <v>011</v>
      </c>
      <c r="E118" s="100" t="str">
        <f>Emissions!D118</f>
        <v>Bradley</v>
      </c>
      <c r="F118" s="100" t="str">
        <f>Emissions!E118</f>
        <v>County</v>
      </c>
      <c r="G118" s="100">
        <v>2861000010</v>
      </c>
      <c r="H118" s="100" t="s">
        <v>23935</v>
      </c>
      <c r="I118" s="100" t="s">
        <v>23933</v>
      </c>
      <c r="J118" s="100" t="s">
        <v>23937</v>
      </c>
      <c r="K118" s="100">
        <v>2014</v>
      </c>
      <c r="L118" s="100">
        <v>515</v>
      </c>
      <c r="M118" s="100" t="s">
        <v>23934</v>
      </c>
      <c r="N118" s="102">
        <f>Emissions!G118</f>
        <v>11432.696662670058</v>
      </c>
      <c r="O118" s="100" t="str">
        <f>Emissions!H118</f>
        <v>EACH</v>
      </c>
      <c r="P118" s="103">
        <f>Emissions!K118</f>
        <v>1.9400679072269228E-9</v>
      </c>
      <c r="Q118" s="100" t="str">
        <f>Emissions!L118</f>
        <v>LB</v>
      </c>
      <c r="R118" s="100" t="str">
        <f>Emissions!M118</f>
        <v>EACH</v>
      </c>
      <c r="S118" s="100" t="s">
        <v>23936</v>
      </c>
      <c r="T118" s="100">
        <v>7439976</v>
      </c>
      <c r="U118" s="100" t="s">
        <v>23739</v>
      </c>
      <c r="V118" s="100">
        <v>8</v>
      </c>
      <c r="W118" s="103">
        <f>Emissions!N118</f>
        <v>2.2180207888306522E-5</v>
      </c>
      <c r="X118" s="103" t="str">
        <f>Emissions!O118</f>
        <v>LB</v>
      </c>
    </row>
    <row r="119" spans="1:24" x14ac:dyDescent="0.25">
      <c r="A119" s="101" t="str">
        <f>Emissions!A119</f>
        <v>05013</v>
      </c>
      <c r="B119" s="101" t="str">
        <f>Emissions!B119</f>
        <v>05</v>
      </c>
      <c r="C119" s="101" t="str">
        <f>Emissions!F119</f>
        <v>AR</v>
      </c>
      <c r="D119" s="101" t="str">
        <f>Emissions!C119</f>
        <v>013</v>
      </c>
      <c r="E119" s="100" t="str">
        <f>Emissions!D119</f>
        <v>Calhoun</v>
      </c>
      <c r="F119" s="100" t="str">
        <f>Emissions!E119</f>
        <v>County</v>
      </c>
      <c r="G119" s="100">
        <v>2861000010</v>
      </c>
      <c r="H119" s="100" t="s">
        <v>23935</v>
      </c>
      <c r="I119" s="100" t="s">
        <v>23933</v>
      </c>
      <c r="J119" s="100" t="s">
        <v>23937</v>
      </c>
      <c r="K119" s="100">
        <v>2014</v>
      </c>
      <c r="L119" s="100">
        <v>515</v>
      </c>
      <c r="M119" s="100" t="s">
        <v>23934</v>
      </c>
      <c r="N119" s="102">
        <f>Emissions!G119</f>
        <v>5334.8482274138541</v>
      </c>
      <c r="O119" s="100" t="str">
        <f>Emissions!H119</f>
        <v>EACH</v>
      </c>
      <c r="P119" s="103">
        <f>Emissions!K119</f>
        <v>1.9400679072269228E-9</v>
      </c>
      <c r="Q119" s="100" t="str">
        <f>Emissions!L119</f>
        <v>LB</v>
      </c>
      <c r="R119" s="100" t="str">
        <f>Emissions!M119</f>
        <v>EACH</v>
      </c>
      <c r="S119" s="100" t="s">
        <v>23936</v>
      </c>
      <c r="T119" s="100">
        <v>7439976</v>
      </c>
      <c r="U119" s="100" t="s">
        <v>23739</v>
      </c>
      <c r="V119" s="100">
        <v>8</v>
      </c>
      <c r="W119" s="103">
        <f>Emissions!N119</f>
        <v>1.0349967835932054E-5</v>
      </c>
      <c r="X119" s="103" t="str">
        <f>Emissions!O119</f>
        <v>LB</v>
      </c>
    </row>
    <row r="120" spans="1:24" x14ac:dyDescent="0.25">
      <c r="A120" s="101" t="str">
        <f>Emissions!A120</f>
        <v>05015</v>
      </c>
      <c r="B120" s="101" t="str">
        <f>Emissions!B120</f>
        <v>05</v>
      </c>
      <c r="C120" s="101" t="str">
        <f>Emissions!F120</f>
        <v>AR</v>
      </c>
      <c r="D120" s="101" t="str">
        <f>Emissions!C120</f>
        <v>015</v>
      </c>
      <c r="E120" s="100" t="str">
        <f>Emissions!D120</f>
        <v>Carroll</v>
      </c>
      <c r="F120" s="100" t="str">
        <f>Emissions!E120</f>
        <v>County</v>
      </c>
      <c r="G120" s="100">
        <v>2861000010</v>
      </c>
      <c r="H120" s="100" t="s">
        <v>23935</v>
      </c>
      <c r="I120" s="100" t="s">
        <v>23933</v>
      </c>
      <c r="J120" s="100" t="s">
        <v>23937</v>
      </c>
      <c r="K120" s="100">
        <v>2014</v>
      </c>
      <c r="L120" s="100">
        <v>515</v>
      </c>
      <c r="M120" s="100" t="s">
        <v>23934</v>
      </c>
      <c r="N120" s="102">
        <f>Emissions!G120</f>
        <v>28452.523879540557</v>
      </c>
      <c r="O120" s="100" t="str">
        <f>Emissions!H120</f>
        <v>EACH</v>
      </c>
      <c r="P120" s="103">
        <f>Emissions!K120</f>
        <v>1.9400679072269228E-9</v>
      </c>
      <c r="Q120" s="100" t="str">
        <f>Emissions!L120</f>
        <v>LB</v>
      </c>
      <c r="R120" s="100" t="str">
        <f>Emissions!M120</f>
        <v>EACH</v>
      </c>
      <c r="S120" s="100" t="s">
        <v>23936</v>
      </c>
      <c r="T120" s="100">
        <v>7439976</v>
      </c>
      <c r="U120" s="100" t="s">
        <v>23739</v>
      </c>
      <c r="V120" s="100">
        <v>8</v>
      </c>
      <c r="W120" s="103">
        <f>Emissions!N120</f>
        <v>5.5199828458304296E-5</v>
      </c>
      <c r="X120" s="103" t="str">
        <f>Emissions!O120</f>
        <v>LB</v>
      </c>
    </row>
    <row r="121" spans="1:24" x14ac:dyDescent="0.25">
      <c r="A121" s="101" t="str">
        <f>Emissions!A121</f>
        <v>05017</v>
      </c>
      <c r="B121" s="101" t="str">
        <f>Emissions!B121</f>
        <v>05</v>
      </c>
      <c r="C121" s="101" t="str">
        <f>Emissions!F121</f>
        <v>AR</v>
      </c>
      <c r="D121" s="101" t="str">
        <f>Emissions!C121</f>
        <v>017</v>
      </c>
      <c r="E121" s="100" t="str">
        <f>Emissions!D121</f>
        <v>Chicot</v>
      </c>
      <c r="F121" s="100" t="str">
        <f>Emissions!E121</f>
        <v>County</v>
      </c>
      <c r="G121" s="100">
        <v>2861000010</v>
      </c>
      <c r="H121" s="100" t="s">
        <v>23935</v>
      </c>
      <c r="I121" s="100" t="s">
        <v>23933</v>
      </c>
      <c r="J121" s="100" t="s">
        <v>23937</v>
      </c>
      <c r="K121" s="100">
        <v>2014</v>
      </c>
      <c r="L121" s="100">
        <v>515</v>
      </c>
      <c r="M121" s="100" t="s">
        <v>23934</v>
      </c>
      <c r="N121" s="102">
        <f>Emissions!G121</f>
        <v>11465.51387591059</v>
      </c>
      <c r="O121" s="100" t="str">
        <f>Emissions!H121</f>
        <v>EACH</v>
      </c>
      <c r="P121" s="103">
        <f>Emissions!K121</f>
        <v>1.9400679072269228E-9</v>
      </c>
      <c r="Q121" s="100" t="str">
        <f>Emissions!L121</f>
        <v>LB</v>
      </c>
      <c r="R121" s="100" t="str">
        <f>Emissions!M121</f>
        <v>EACH</v>
      </c>
      <c r="S121" s="100" t="s">
        <v>23936</v>
      </c>
      <c r="T121" s="100">
        <v>7439976</v>
      </c>
      <c r="U121" s="100" t="s">
        <v>23739</v>
      </c>
      <c r="V121" s="100">
        <v>8</v>
      </c>
      <c r="W121" s="103">
        <f>Emissions!N121</f>
        <v>2.2243875510519104E-5</v>
      </c>
      <c r="X121" s="103" t="str">
        <f>Emissions!O121</f>
        <v>LB</v>
      </c>
    </row>
    <row r="122" spans="1:24" x14ac:dyDescent="0.25">
      <c r="A122" s="101" t="str">
        <f>Emissions!A122</f>
        <v>05019</v>
      </c>
      <c r="B122" s="101" t="str">
        <f>Emissions!B122</f>
        <v>05</v>
      </c>
      <c r="C122" s="101" t="str">
        <f>Emissions!F122</f>
        <v>AR</v>
      </c>
      <c r="D122" s="101" t="str">
        <f>Emissions!C122</f>
        <v>019</v>
      </c>
      <c r="E122" s="100" t="str">
        <f>Emissions!D122</f>
        <v>Clark</v>
      </c>
      <c r="F122" s="100" t="str">
        <f>Emissions!E122</f>
        <v>County</v>
      </c>
      <c r="G122" s="100">
        <v>2861000010</v>
      </c>
      <c r="H122" s="100" t="s">
        <v>23935</v>
      </c>
      <c r="I122" s="100" t="s">
        <v>23933</v>
      </c>
      <c r="J122" s="100" t="s">
        <v>23937</v>
      </c>
      <c r="K122" s="100">
        <v>2014</v>
      </c>
      <c r="L122" s="100">
        <v>515</v>
      </c>
      <c r="M122" s="100" t="s">
        <v>23934</v>
      </c>
      <c r="N122" s="102">
        <f>Emissions!G122</f>
        <v>23152.543941194766</v>
      </c>
      <c r="O122" s="100" t="str">
        <f>Emissions!H122</f>
        <v>EACH</v>
      </c>
      <c r="P122" s="103">
        <f>Emissions!K122</f>
        <v>1.9400679072269228E-9</v>
      </c>
      <c r="Q122" s="100" t="str">
        <f>Emissions!L122</f>
        <v>LB</v>
      </c>
      <c r="R122" s="100" t="str">
        <f>Emissions!M122</f>
        <v>EACH</v>
      </c>
      <c r="S122" s="100" t="s">
        <v>23936</v>
      </c>
      <c r="T122" s="100">
        <v>7439976</v>
      </c>
      <c r="U122" s="100" t="s">
        <v>23739</v>
      </c>
      <c r="V122" s="100">
        <v>8</v>
      </c>
      <c r="W122" s="103">
        <f>Emissions!N122</f>
        <v>4.4917507470973105E-5</v>
      </c>
      <c r="X122" s="103" t="str">
        <f>Emissions!O122</f>
        <v>LB</v>
      </c>
    </row>
    <row r="123" spans="1:24" x14ac:dyDescent="0.25">
      <c r="A123" s="101" t="str">
        <f>Emissions!A123</f>
        <v>05021</v>
      </c>
      <c r="B123" s="101" t="str">
        <f>Emissions!B123</f>
        <v>05</v>
      </c>
      <c r="C123" s="101" t="str">
        <f>Emissions!F123</f>
        <v>AR</v>
      </c>
      <c r="D123" s="101" t="str">
        <f>Emissions!C123</f>
        <v>021</v>
      </c>
      <c r="E123" s="100" t="str">
        <f>Emissions!D123</f>
        <v>Clay</v>
      </c>
      <c r="F123" s="100" t="str">
        <f>Emissions!E123</f>
        <v>County</v>
      </c>
      <c r="G123" s="100">
        <v>2861000010</v>
      </c>
      <c r="H123" s="100" t="s">
        <v>23935</v>
      </c>
      <c r="I123" s="100" t="s">
        <v>23933</v>
      </c>
      <c r="J123" s="100" t="s">
        <v>23937</v>
      </c>
      <c r="K123" s="100">
        <v>2014</v>
      </c>
      <c r="L123" s="100">
        <v>515</v>
      </c>
      <c r="M123" s="100" t="s">
        <v>23934</v>
      </c>
      <c r="N123" s="102">
        <f>Emissions!G123</f>
        <v>15504.082180323461</v>
      </c>
      <c r="O123" s="100" t="str">
        <f>Emissions!H123</f>
        <v>EACH</v>
      </c>
      <c r="P123" s="103">
        <f>Emissions!K123</f>
        <v>1.9400679072269228E-9</v>
      </c>
      <c r="Q123" s="100" t="str">
        <f>Emissions!L123</f>
        <v>LB</v>
      </c>
      <c r="R123" s="100" t="str">
        <f>Emissions!M123</f>
        <v>EACH</v>
      </c>
      <c r="S123" s="100" t="s">
        <v>23936</v>
      </c>
      <c r="T123" s="100">
        <v>7439976</v>
      </c>
      <c r="U123" s="100" t="s">
        <v>23739</v>
      </c>
      <c r="V123" s="100">
        <v>8</v>
      </c>
      <c r="W123" s="103">
        <f>Emissions!N123</f>
        <v>3.0078972269054362E-5</v>
      </c>
      <c r="X123" s="103" t="str">
        <f>Emissions!O123</f>
        <v>LB</v>
      </c>
    </row>
    <row r="124" spans="1:24" x14ac:dyDescent="0.25">
      <c r="A124" s="101" t="str">
        <f>Emissions!A124</f>
        <v>05023</v>
      </c>
      <c r="B124" s="101" t="str">
        <f>Emissions!B124</f>
        <v>05</v>
      </c>
      <c r="C124" s="101" t="str">
        <f>Emissions!F124</f>
        <v>AR</v>
      </c>
      <c r="D124" s="101" t="str">
        <f>Emissions!C124</f>
        <v>023</v>
      </c>
      <c r="E124" s="100" t="str">
        <f>Emissions!D124</f>
        <v>Cleburne</v>
      </c>
      <c r="F124" s="100" t="str">
        <f>Emissions!E124</f>
        <v>County</v>
      </c>
      <c r="G124" s="100">
        <v>2861000010</v>
      </c>
      <c r="H124" s="100" t="s">
        <v>23935</v>
      </c>
      <c r="I124" s="100" t="s">
        <v>23933</v>
      </c>
      <c r="J124" s="100" t="s">
        <v>23937</v>
      </c>
      <c r="K124" s="100">
        <v>2014</v>
      </c>
      <c r="L124" s="100">
        <v>515</v>
      </c>
      <c r="M124" s="100" t="s">
        <v>23934</v>
      </c>
      <c r="N124" s="102">
        <f>Emissions!G124</f>
        <v>26288.638881493029</v>
      </c>
      <c r="O124" s="100" t="str">
        <f>Emissions!H124</f>
        <v>EACH</v>
      </c>
      <c r="P124" s="103">
        <f>Emissions!K124</f>
        <v>1.9400679072269228E-9</v>
      </c>
      <c r="Q124" s="100" t="str">
        <f>Emissions!L124</f>
        <v>LB</v>
      </c>
      <c r="R124" s="100" t="str">
        <f>Emissions!M124</f>
        <v>EACH</v>
      </c>
      <c r="S124" s="100" t="s">
        <v>23936</v>
      </c>
      <c r="T124" s="100">
        <v>7439976</v>
      </c>
      <c r="U124" s="100" t="s">
        <v>23739</v>
      </c>
      <c r="V124" s="100">
        <v>8</v>
      </c>
      <c r="W124" s="103">
        <f>Emissions!N124</f>
        <v>5.1001744618662494E-5</v>
      </c>
      <c r="X124" s="103" t="str">
        <f>Emissions!O124</f>
        <v>LB</v>
      </c>
    </row>
    <row r="125" spans="1:24" x14ac:dyDescent="0.25">
      <c r="A125" s="101" t="str">
        <f>Emissions!A125</f>
        <v>05025</v>
      </c>
      <c r="B125" s="101" t="str">
        <f>Emissions!B125</f>
        <v>05</v>
      </c>
      <c r="C125" s="101" t="str">
        <f>Emissions!F125</f>
        <v>AR</v>
      </c>
      <c r="D125" s="101" t="str">
        <f>Emissions!C125</f>
        <v>025</v>
      </c>
      <c r="E125" s="100" t="str">
        <f>Emissions!D125</f>
        <v>Cleveland</v>
      </c>
      <c r="F125" s="100" t="str">
        <f>Emissions!E125</f>
        <v>County</v>
      </c>
      <c r="G125" s="100">
        <v>2861000010</v>
      </c>
      <c r="H125" s="100" t="s">
        <v>23935</v>
      </c>
      <c r="I125" s="100" t="s">
        <v>23933</v>
      </c>
      <c r="J125" s="100" t="s">
        <v>23937</v>
      </c>
      <c r="K125" s="100">
        <v>2014</v>
      </c>
      <c r="L125" s="100">
        <v>515</v>
      </c>
      <c r="M125" s="100" t="s">
        <v>23934</v>
      </c>
      <c r="N125" s="102">
        <f>Emissions!G125</f>
        <v>8664.7698334140059</v>
      </c>
      <c r="O125" s="100" t="str">
        <f>Emissions!H125</f>
        <v>EACH</v>
      </c>
      <c r="P125" s="103">
        <f>Emissions!K125</f>
        <v>1.9400679072269228E-9</v>
      </c>
      <c r="Q125" s="100" t="str">
        <f>Emissions!L125</f>
        <v>LB</v>
      </c>
      <c r="R125" s="100" t="str">
        <f>Emissions!M125</f>
        <v>EACH</v>
      </c>
      <c r="S125" s="100" t="s">
        <v>23936</v>
      </c>
      <c r="T125" s="100">
        <v>7439976</v>
      </c>
      <c r="U125" s="100" t="s">
        <v>23739</v>
      </c>
      <c r="V125" s="100">
        <v>8</v>
      </c>
      <c r="W125" s="103">
        <f>Emissions!N125</f>
        <v>1.6810241877314483E-5</v>
      </c>
      <c r="X125" s="103" t="str">
        <f>Emissions!O125</f>
        <v>LB</v>
      </c>
    </row>
    <row r="126" spans="1:24" x14ac:dyDescent="0.25">
      <c r="A126" s="101" t="str">
        <f>Emissions!A126</f>
        <v>05027</v>
      </c>
      <c r="B126" s="101" t="str">
        <f>Emissions!B126</f>
        <v>05</v>
      </c>
      <c r="C126" s="101" t="str">
        <f>Emissions!F126</f>
        <v>AR</v>
      </c>
      <c r="D126" s="101" t="str">
        <f>Emissions!C126</f>
        <v>027</v>
      </c>
      <c r="E126" s="100" t="str">
        <f>Emissions!D126</f>
        <v>Columbia</v>
      </c>
      <c r="F126" s="100" t="str">
        <f>Emissions!E126</f>
        <v>County</v>
      </c>
      <c r="G126" s="100">
        <v>2861000010</v>
      </c>
      <c r="H126" s="100" t="s">
        <v>23935</v>
      </c>
      <c r="I126" s="100" t="s">
        <v>23933</v>
      </c>
      <c r="J126" s="100" t="s">
        <v>23937</v>
      </c>
      <c r="K126" s="100">
        <v>2014</v>
      </c>
      <c r="L126" s="100">
        <v>515</v>
      </c>
      <c r="M126" s="100" t="s">
        <v>23934</v>
      </c>
      <c r="N126" s="102">
        <f>Emissions!G126</f>
        <v>24544.198890176041</v>
      </c>
      <c r="O126" s="100" t="str">
        <f>Emissions!H126</f>
        <v>EACH</v>
      </c>
      <c r="P126" s="103">
        <f>Emissions!K126</f>
        <v>1.9400679072269228E-9</v>
      </c>
      <c r="Q126" s="100" t="str">
        <f>Emissions!L126</f>
        <v>LB</v>
      </c>
      <c r="R126" s="100" t="str">
        <f>Emissions!M126</f>
        <v>EACH</v>
      </c>
      <c r="S126" s="100" t="s">
        <v>23936</v>
      </c>
      <c r="T126" s="100">
        <v>7439976</v>
      </c>
      <c r="U126" s="100" t="s">
        <v>23739</v>
      </c>
      <c r="V126" s="100">
        <v>8</v>
      </c>
      <c r="W126" s="103">
        <f>Emissions!N126</f>
        <v>4.7617412575425194E-5</v>
      </c>
      <c r="X126" s="103" t="str">
        <f>Emissions!O126</f>
        <v>LB</v>
      </c>
    </row>
    <row r="127" spans="1:24" x14ac:dyDescent="0.25">
      <c r="A127" s="101" t="str">
        <f>Emissions!A127</f>
        <v>05029</v>
      </c>
      <c r="B127" s="101" t="str">
        <f>Emissions!B127</f>
        <v>05</v>
      </c>
      <c r="C127" s="101" t="str">
        <f>Emissions!F127</f>
        <v>AR</v>
      </c>
      <c r="D127" s="101" t="str">
        <f>Emissions!C127</f>
        <v>029</v>
      </c>
      <c r="E127" s="100" t="str">
        <f>Emissions!D127</f>
        <v>Conway</v>
      </c>
      <c r="F127" s="100" t="str">
        <f>Emissions!E127</f>
        <v>County</v>
      </c>
      <c r="G127" s="100">
        <v>2861000010</v>
      </c>
      <c r="H127" s="100" t="s">
        <v>23935</v>
      </c>
      <c r="I127" s="100" t="s">
        <v>23933</v>
      </c>
      <c r="J127" s="100" t="s">
        <v>23937</v>
      </c>
      <c r="K127" s="100">
        <v>2014</v>
      </c>
      <c r="L127" s="100">
        <v>515</v>
      </c>
      <c r="M127" s="100" t="s">
        <v>23934</v>
      </c>
      <c r="N127" s="102">
        <f>Emissions!G127</f>
        <v>21621.415835941232</v>
      </c>
      <c r="O127" s="100" t="str">
        <f>Emissions!H127</f>
        <v>EACH</v>
      </c>
      <c r="P127" s="103">
        <f>Emissions!K127</f>
        <v>1.9400679072269228E-9</v>
      </c>
      <c r="Q127" s="100" t="str">
        <f>Emissions!L127</f>
        <v>LB</v>
      </c>
      <c r="R127" s="100" t="str">
        <f>Emissions!M127</f>
        <v>EACH</v>
      </c>
      <c r="S127" s="100" t="s">
        <v>23936</v>
      </c>
      <c r="T127" s="100">
        <v>7439976</v>
      </c>
      <c r="U127" s="100" t="s">
        <v>23739</v>
      </c>
      <c r="V127" s="100">
        <v>8</v>
      </c>
      <c r="W127" s="103">
        <f>Emissions!N127</f>
        <v>4.1947014972117557E-5</v>
      </c>
      <c r="X127" s="103" t="str">
        <f>Emissions!O127</f>
        <v>LB</v>
      </c>
    </row>
    <row r="128" spans="1:24" x14ac:dyDescent="0.25">
      <c r="A128" s="101" t="str">
        <f>Emissions!A128</f>
        <v>05031</v>
      </c>
      <c r="B128" s="101" t="str">
        <f>Emissions!B128</f>
        <v>05</v>
      </c>
      <c r="C128" s="101" t="str">
        <f>Emissions!F128</f>
        <v>AR</v>
      </c>
      <c r="D128" s="101" t="str">
        <f>Emissions!C128</f>
        <v>031</v>
      </c>
      <c r="E128" s="100" t="str">
        <f>Emissions!D128</f>
        <v>Craighead</v>
      </c>
      <c r="F128" s="100" t="str">
        <f>Emissions!E128</f>
        <v>County</v>
      </c>
      <c r="G128" s="100">
        <v>2861000010</v>
      </c>
      <c r="H128" s="100" t="s">
        <v>23935</v>
      </c>
      <c r="I128" s="100" t="s">
        <v>23933</v>
      </c>
      <c r="J128" s="100" t="s">
        <v>23937</v>
      </c>
      <c r="K128" s="100">
        <v>2014</v>
      </c>
      <c r="L128" s="100">
        <v>515</v>
      </c>
      <c r="M128" s="100" t="s">
        <v>23934</v>
      </c>
      <c r="N128" s="102">
        <f>Emissions!G128</f>
        <v>105136.09584352431</v>
      </c>
      <c r="O128" s="100" t="str">
        <f>Emissions!H128</f>
        <v>EACH</v>
      </c>
      <c r="P128" s="103">
        <f>Emissions!K128</f>
        <v>1.9400679072269228E-9</v>
      </c>
      <c r="Q128" s="100" t="str">
        <f>Emissions!L128</f>
        <v>LB</v>
      </c>
      <c r="R128" s="100" t="str">
        <f>Emissions!M128</f>
        <v>EACH</v>
      </c>
      <c r="S128" s="100" t="s">
        <v>23936</v>
      </c>
      <c r="T128" s="100">
        <v>7439976</v>
      </c>
      <c r="U128" s="100" t="s">
        <v>23739</v>
      </c>
      <c r="V128" s="100">
        <v>8</v>
      </c>
      <c r="W128" s="103">
        <f>Emissions!N128</f>
        <v>2.0397116543715538E-4</v>
      </c>
      <c r="X128" s="103" t="str">
        <f>Emissions!O128</f>
        <v>LB</v>
      </c>
    </row>
    <row r="129" spans="1:24" x14ac:dyDescent="0.25">
      <c r="A129" s="101" t="str">
        <f>Emissions!A129</f>
        <v>05033</v>
      </c>
      <c r="B129" s="101" t="str">
        <f>Emissions!B129</f>
        <v>05</v>
      </c>
      <c r="C129" s="101" t="str">
        <f>Emissions!F129</f>
        <v>AR</v>
      </c>
      <c r="D129" s="101" t="str">
        <f>Emissions!C129</f>
        <v>033</v>
      </c>
      <c r="E129" s="100" t="str">
        <f>Emissions!D129</f>
        <v>Crawford</v>
      </c>
      <c r="F129" s="100" t="str">
        <f>Emissions!E129</f>
        <v>County</v>
      </c>
      <c r="G129" s="100">
        <v>2861000010</v>
      </c>
      <c r="H129" s="100" t="s">
        <v>23935</v>
      </c>
      <c r="I129" s="100" t="s">
        <v>23933</v>
      </c>
      <c r="J129" s="100" t="s">
        <v>23937</v>
      </c>
      <c r="K129" s="100">
        <v>2014</v>
      </c>
      <c r="L129" s="100">
        <v>515</v>
      </c>
      <c r="M129" s="100" t="s">
        <v>23934</v>
      </c>
      <c r="N129" s="102">
        <f>Emissions!G129</f>
        <v>63272.612665657929</v>
      </c>
      <c r="O129" s="100" t="str">
        <f>Emissions!H129</f>
        <v>EACH</v>
      </c>
      <c r="P129" s="103">
        <f>Emissions!K129</f>
        <v>1.9400679072269228E-9</v>
      </c>
      <c r="Q129" s="100" t="str">
        <f>Emissions!L129</f>
        <v>LB</v>
      </c>
      <c r="R129" s="100" t="str">
        <f>Emissions!M129</f>
        <v>EACH</v>
      </c>
      <c r="S129" s="100" t="s">
        <v>23936</v>
      </c>
      <c r="T129" s="100">
        <v>7439976</v>
      </c>
      <c r="U129" s="100" t="s">
        <v>23739</v>
      </c>
      <c r="V129" s="100">
        <v>8</v>
      </c>
      <c r="W129" s="103">
        <f>Emissions!N129</f>
        <v>1.2275316523904266E-4</v>
      </c>
      <c r="X129" s="103" t="str">
        <f>Emissions!O129</f>
        <v>LB</v>
      </c>
    </row>
    <row r="130" spans="1:24" x14ac:dyDescent="0.25">
      <c r="A130" s="101" t="str">
        <f>Emissions!A130</f>
        <v>05035</v>
      </c>
      <c r="B130" s="101" t="str">
        <f>Emissions!B130</f>
        <v>05</v>
      </c>
      <c r="C130" s="101" t="str">
        <f>Emissions!F130</f>
        <v>AR</v>
      </c>
      <c r="D130" s="101" t="str">
        <f>Emissions!C130</f>
        <v>035</v>
      </c>
      <c r="E130" s="100" t="str">
        <f>Emissions!D130</f>
        <v>Crittenden</v>
      </c>
      <c r="F130" s="100" t="str">
        <f>Emissions!E130</f>
        <v>County</v>
      </c>
      <c r="G130" s="100">
        <v>2861000010</v>
      </c>
      <c r="H130" s="100" t="s">
        <v>23935</v>
      </c>
      <c r="I130" s="100" t="s">
        <v>23933</v>
      </c>
      <c r="J130" s="100" t="s">
        <v>23937</v>
      </c>
      <c r="K130" s="100">
        <v>2014</v>
      </c>
      <c r="L130" s="100">
        <v>515</v>
      </c>
      <c r="M130" s="100" t="s">
        <v>23934</v>
      </c>
      <c r="N130" s="102">
        <f>Emissions!G130</f>
        <v>50813.352551307507</v>
      </c>
      <c r="O130" s="100" t="str">
        <f>Emissions!H130</f>
        <v>EACH</v>
      </c>
      <c r="P130" s="103">
        <f>Emissions!K130</f>
        <v>1.9400679072269228E-9</v>
      </c>
      <c r="Q130" s="100" t="str">
        <f>Emissions!L130</f>
        <v>LB</v>
      </c>
      <c r="R130" s="100" t="str">
        <f>Emissions!M130</f>
        <v>EACH</v>
      </c>
      <c r="S130" s="100" t="s">
        <v>23936</v>
      </c>
      <c r="T130" s="100">
        <v>7439976</v>
      </c>
      <c r="U130" s="100" t="s">
        <v>23739</v>
      </c>
      <c r="V130" s="100">
        <v>8</v>
      </c>
      <c r="W130" s="103">
        <f>Emissions!N130</f>
        <v>9.8581354543398976E-5</v>
      </c>
      <c r="X130" s="103" t="str">
        <f>Emissions!O130</f>
        <v>LB</v>
      </c>
    </row>
    <row r="131" spans="1:24" x14ac:dyDescent="0.25">
      <c r="A131" s="101" t="str">
        <f>Emissions!A131</f>
        <v>05037</v>
      </c>
      <c r="B131" s="101" t="str">
        <f>Emissions!B131</f>
        <v>05</v>
      </c>
      <c r="C131" s="101" t="str">
        <f>Emissions!F131</f>
        <v>AR</v>
      </c>
      <c r="D131" s="101" t="str">
        <f>Emissions!C131</f>
        <v>037</v>
      </c>
      <c r="E131" s="100" t="str">
        <f>Emissions!D131</f>
        <v>Cross</v>
      </c>
      <c r="F131" s="100" t="str">
        <f>Emissions!E131</f>
        <v>County</v>
      </c>
      <c r="G131" s="100">
        <v>2861000010</v>
      </c>
      <c r="H131" s="100" t="s">
        <v>23935</v>
      </c>
      <c r="I131" s="100" t="s">
        <v>23933</v>
      </c>
      <c r="J131" s="100" t="s">
        <v>23937</v>
      </c>
      <c r="K131" s="100">
        <v>2014</v>
      </c>
      <c r="L131" s="100">
        <v>515</v>
      </c>
      <c r="M131" s="100" t="s">
        <v>23934</v>
      </c>
      <c r="N131" s="102">
        <f>Emissions!G131</f>
        <v>17666.941640457222</v>
      </c>
      <c r="O131" s="100" t="str">
        <f>Emissions!H131</f>
        <v>EACH</v>
      </c>
      <c r="P131" s="103">
        <f>Emissions!K131</f>
        <v>1.9400679072269228E-9</v>
      </c>
      <c r="Q131" s="100" t="str">
        <f>Emissions!L131</f>
        <v>LB</v>
      </c>
      <c r="R131" s="100" t="str">
        <f>Emissions!M131</f>
        <v>EACH</v>
      </c>
      <c r="S131" s="100" t="s">
        <v>23936</v>
      </c>
      <c r="T131" s="100">
        <v>7439976</v>
      </c>
      <c r="U131" s="100" t="s">
        <v>23739</v>
      </c>
      <c r="V131" s="100">
        <v>8</v>
      </c>
      <c r="W131" s="103">
        <f>Emissions!N131</f>
        <v>3.4275066495502023E-5</v>
      </c>
      <c r="X131" s="103" t="str">
        <f>Emissions!O131</f>
        <v>LB</v>
      </c>
    </row>
    <row r="132" spans="1:24" x14ac:dyDescent="0.25">
      <c r="A132" s="101" t="str">
        <f>Emissions!A132</f>
        <v>05039</v>
      </c>
      <c r="B132" s="101" t="str">
        <f>Emissions!B132</f>
        <v>05</v>
      </c>
      <c r="C132" s="101" t="str">
        <f>Emissions!F132</f>
        <v>AR</v>
      </c>
      <c r="D132" s="101" t="str">
        <f>Emissions!C132</f>
        <v>039</v>
      </c>
      <c r="E132" s="100" t="str">
        <f>Emissions!D132</f>
        <v>Dallas</v>
      </c>
      <c r="F132" s="100" t="str">
        <f>Emissions!E132</f>
        <v>County</v>
      </c>
      <c r="G132" s="100">
        <v>2861000010</v>
      </c>
      <c r="H132" s="100" t="s">
        <v>23935</v>
      </c>
      <c r="I132" s="100" t="s">
        <v>23933</v>
      </c>
      <c r="J132" s="100" t="s">
        <v>23937</v>
      </c>
      <c r="K132" s="100">
        <v>2014</v>
      </c>
      <c r="L132" s="100">
        <v>515</v>
      </c>
      <c r="M132" s="100" t="s">
        <v>23934</v>
      </c>
      <c r="N132" s="102">
        <f>Emissions!G132</f>
        <v>7953.0465212599847</v>
      </c>
      <c r="O132" s="100" t="str">
        <f>Emissions!H132</f>
        <v>EACH</v>
      </c>
      <c r="P132" s="103">
        <f>Emissions!K132</f>
        <v>1.9400679072269228E-9</v>
      </c>
      <c r="Q132" s="100" t="str">
        <f>Emissions!L132</f>
        <v>LB</v>
      </c>
      <c r="R132" s="100" t="str">
        <f>Emissions!M132</f>
        <v>EACH</v>
      </c>
      <c r="S132" s="100" t="s">
        <v>23936</v>
      </c>
      <c r="T132" s="100">
        <v>7439976</v>
      </c>
      <c r="U132" s="100" t="s">
        <v>23739</v>
      </c>
      <c r="V132" s="100">
        <v>8</v>
      </c>
      <c r="W132" s="103">
        <f>Emissions!N132</f>
        <v>1.5429450320579218E-5</v>
      </c>
      <c r="X132" s="103" t="str">
        <f>Emissions!O132</f>
        <v>LB</v>
      </c>
    </row>
    <row r="133" spans="1:24" x14ac:dyDescent="0.25">
      <c r="A133" s="101" t="str">
        <f>Emissions!A133</f>
        <v>05041</v>
      </c>
      <c r="B133" s="101" t="str">
        <f>Emissions!B133</f>
        <v>05</v>
      </c>
      <c r="C133" s="101" t="str">
        <f>Emissions!F133</f>
        <v>AR</v>
      </c>
      <c r="D133" s="101" t="str">
        <f>Emissions!C133</f>
        <v>041</v>
      </c>
      <c r="E133" s="100" t="str">
        <f>Emissions!D133</f>
        <v>Desha</v>
      </c>
      <c r="F133" s="100" t="str">
        <f>Emissions!E133</f>
        <v>County</v>
      </c>
      <c r="G133" s="100">
        <v>2861000010</v>
      </c>
      <c r="H133" s="100" t="s">
        <v>23935</v>
      </c>
      <c r="I133" s="100" t="s">
        <v>23933</v>
      </c>
      <c r="J133" s="100" t="s">
        <v>23937</v>
      </c>
      <c r="K133" s="100">
        <v>2014</v>
      </c>
      <c r="L133" s="100">
        <v>515</v>
      </c>
      <c r="M133" s="100" t="s">
        <v>23934</v>
      </c>
      <c r="N133" s="102">
        <f>Emissions!G133</f>
        <v>12577.196974433586</v>
      </c>
      <c r="O133" s="100" t="str">
        <f>Emissions!H133</f>
        <v>EACH</v>
      </c>
      <c r="P133" s="103">
        <f>Emissions!K133</f>
        <v>1.9400679072269228E-9</v>
      </c>
      <c r="Q133" s="100" t="str">
        <f>Emissions!L133</f>
        <v>LB</v>
      </c>
      <c r="R133" s="100" t="str">
        <f>Emissions!M133</f>
        <v>EACH</v>
      </c>
      <c r="S133" s="100" t="s">
        <v>23936</v>
      </c>
      <c r="T133" s="100">
        <v>7439976</v>
      </c>
      <c r="U133" s="100" t="s">
        <v>23739</v>
      </c>
      <c r="V133" s="100">
        <v>8</v>
      </c>
      <c r="W133" s="103">
        <f>Emissions!N133</f>
        <v>2.4400616212970153E-5</v>
      </c>
      <c r="X133" s="103" t="str">
        <f>Emissions!O133</f>
        <v>LB</v>
      </c>
    </row>
    <row r="134" spans="1:24" x14ac:dyDescent="0.25">
      <c r="A134" s="101" t="str">
        <f>Emissions!A134</f>
        <v>05043</v>
      </c>
      <c r="B134" s="101" t="str">
        <f>Emissions!B134</f>
        <v>05</v>
      </c>
      <c r="C134" s="101" t="str">
        <f>Emissions!F134</f>
        <v>AR</v>
      </c>
      <c r="D134" s="101" t="str">
        <f>Emissions!C134</f>
        <v>043</v>
      </c>
      <c r="E134" s="100" t="str">
        <f>Emissions!D134</f>
        <v>Drew</v>
      </c>
      <c r="F134" s="100" t="str">
        <f>Emissions!E134</f>
        <v>County</v>
      </c>
      <c r="G134" s="100">
        <v>2861000010</v>
      </c>
      <c r="H134" s="100" t="s">
        <v>23935</v>
      </c>
      <c r="I134" s="100" t="s">
        <v>23933</v>
      </c>
      <c r="J134" s="100" t="s">
        <v>23937</v>
      </c>
      <c r="K134" s="100">
        <v>2014</v>
      </c>
      <c r="L134" s="100">
        <v>515</v>
      </c>
      <c r="M134" s="100" t="s">
        <v>23934</v>
      </c>
      <c r="N134" s="102">
        <f>Emissions!G134</f>
        <v>19097.567030161626</v>
      </c>
      <c r="O134" s="100" t="str">
        <f>Emissions!H134</f>
        <v>EACH</v>
      </c>
      <c r="P134" s="103">
        <f>Emissions!K134</f>
        <v>1.9400679072269228E-9</v>
      </c>
      <c r="Q134" s="100" t="str">
        <f>Emissions!L134</f>
        <v>LB</v>
      </c>
      <c r="R134" s="100" t="str">
        <f>Emissions!M134</f>
        <v>EACH</v>
      </c>
      <c r="S134" s="100" t="s">
        <v>23936</v>
      </c>
      <c r="T134" s="100">
        <v>7439976</v>
      </c>
      <c r="U134" s="100" t="s">
        <v>23739</v>
      </c>
      <c r="V134" s="100">
        <v>8</v>
      </c>
      <c r="W134" s="103">
        <f>Emissions!N134</f>
        <v>3.7050576901331549E-5</v>
      </c>
      <c r="X134" s="103" t="str">
        <f>Emissions!O134</f>
        <v>LB</v>
      </c>
    </row>
    <row r="135" spans="1:24" x14ac:dyDescent="0.25">
      <c r="A135" s="101" t="str">
        <f>Emissions!A135</f>
        <v>05045</v>
      </c>
      <c r="B135" s="101" t="str">
        <f>Emissions!B135</f>
        <v>05</v>
      </c>
      <c r="C135" s="101" t="str">
        <f>Emissions!F135</f>
        <v>AR</v>
      </c>
      <c r="D135" s="101" t="str">
        <f>Emissions!C135</f>
        <v>045</v>
      </c>
      <c r="E135" s="100" t="str">
        <f>Emissions!D135</f>
        <v>Faulkner</v>
      </c>
      <c r="F135" s="100" t="str">
        <f>Emissions!E135</f>
        <v>County</v>
      </c>
      <c r="G135" s="100">
        <v>2861000010</v>
      </c>
      <c r="H135" s="100" t="s">
        <v>23935</v>
      </c>
      <c r="I135" s="100" t="s">
        <v>23933</v>
      </c>
      <c r="J135" s="100" t="s">
        <v>23937</v>
      </c>
      <c r="K135" s="100">
        <v>2014</v>
      </c>
      <c r="L135" s="100">
        <v>515</v>
      </c>
      <c r="M135" s="100" t="s">
        <v>23934</v>
      </c>
      <c r="N135" s="102">
        <f>Emissions!G135</f>
        <v>123852.16276976476</v>
      </c>
      <c r="O135" s="100" t="str">
        <f>Emissions!H135</f>
        <v>EACH</v>
      </c>
      <c r="P135" s="103">
        <f>Emissions!K135</f>
        <v>1.9400679072269228E-9</v>
      </c>
      <c r="Q135" s="100" t="str">
        <f>Emissions!L135</f>
        <v>LB</v>
      </c>
      <c r="R135" s="100" t="str">
        <f>Emissions!M135</f>
        <v>EACH</v>
      </c>
      <c r="S135" s="100" t="s">
        <v>23936</v>
      </c>
      <c r="T135" s="100">
        <v>7439976</v>
      </c>
      <c r="U135" s="100" t="s">
        <v>23739</v>
      </c>
      <c r="V135" s="100">
        <v>8</v>
      </c>
      <c r="W135" s="103">
        <f>Emissions!N135</f>
        <v>2.4028160623026573E-4</v>
      </c>
      <c r="X135" s="103" t="str">
        <f>Emissions!O135</f>
        <v>LB</v>
      </c>
    </row>
    <row r="136" spans="1:24" x14ac:dyDescent="0.25">
      <c r="A136" s="101" t="str">
        <f>Emissions!A136</f>
        <v>05047</v>
      </c>
      <c r="B136" s="101" t="str">
        <f>Emissions!B136</f>
        <v>05</v>
      </c>
      <c r="C136" s="101" t="str">
        <f>Emissions!F136</f>
        <v>AR</v>
      </c>
      <c r="D136" s="101" t="str">
        <f>Emissions!C136</f>
        <v>047</v>
      </c>
      <c r="E136" s="100" t="str">
        <f>Emissions!D136</f>
        <v>Franklin</v>
      </c>
      <c r="F136" s="100" t="str">
        <f>Emissions!E136</f>
        <v>County</v>
      </c>
      <c r="G136" s="100">
        <v>2861000010</v>
      </c>
      <c r="H136" s="100" t="s">
        <v>23935</v>
      </c>
      <c r="I136" s="100" t="s">
        <v>23933</v>
      </c>
      <c r="J136" s="100" t="s">
        <v>23937</v>
      </c>
      <c r="K136" s="100">
        <v>2014</v>
      </c>
      <c r="L136" s="100">
        <v>515</v>
      </c>
      <c r="M136" s="100" t="s">
        <v>23934</v>
      </c>
      <c r="N136" s="102">
        <f>Emissions!G136</f>
        <v>18259.702554614316</v>
      </c>
      <c r="O136" s="100" t="str">
        <f>Emissions!H136</f>
        <v>EACH</v>
      </c>
      <c r="P136" s="103">
        <f>Emissions!K136</f>
        <v>1.9400679072269228E-9</v>
      </c>
      <c r="Q136" s="100" t="str">
        <f>Emissions!L136</f>
        <v>LB</v>
      </c>
      <c r="R136" s="100" t="str">
        <f>Emissions!M136</f>
        <v>EACH</v>
      </c>
      <c r="S136" s="100" t="s">
        <v>23936</v>
      </c>
      <c r="T136" s="100">
        <v>7439976</v>
      </c>
      <c r="U136" s="100" t="s">
        <v>23739</v>
      </c>
      <c r="V136" s="100">
        <v>8</v>
      </c>
      <c r="W136" s="103">
        <f>Emissions!N136</f>
        <v>3.5425062921716693E-5</v>
      </c>
      <c r="X136" s="103" t="str">
        <f>Emissions!O136</f>
        <v>LB</v>
      </c>
    </row>
    <row r="137" spans="1:24" x14ac:dyDescent="0.25">
      <c r="A137" s="101" t="str">
        <f>Emissions!A137</f>
        <v>05049</v>
      </c>
      <c r="B137" s="101" t="str">
        <f>Emissions!B137</f>
        <v>05</v>
      </c>
      <c r="C137" s="101" t="str">
        <f>Emissions!F137</f>
        <v>AR</v>
      </c>
      <c r="D137" s="101" t="str">
        <f>Emissions!C137</f>
        <v>049</v>
      </c>
      <c r="E137" s="100" t="str">
        <f>Emissions!D137</f>
        <v>Fulton</v>
      </c>
      <c r="F137" s="100" t="str">
        <f>Emissions!E137</f>
        <v>County</v>
      </c>
      <c r="G137" s="100">
        <v>2861000010</v>
      </c>
      <c r="H137" s="100" t="s">
        <v>23935</v>
      </c>
      <c r="I137" s="100" t="s">
        <v>23933</v>
      </c>
      <c r="J137" s="100" t="s">
        <v>23937</v>
      </c>
      <c r="K137" s="100">
        <v>2014</v>
      </c>
      <c r="L137" s="100">
        <v>515</v>
      </c>
      <c r="M137" s="100" t="s">
        <v>23934</v>
      </c>
      <c r="N137" s="102">
        <f>Emissions!G137</f>
        <v>12434.647204420027</v>
      </c>
      <c r="O137" s="100" t="str">
        <f>Emissions!H137</f>
        <v>EACH</v>
      </c>
      <c r="P137" s="103">
        <f>Emissions!K137</f>
        <v>1.9400679072269228E-9</v>
      </c>
      <c r="Q137" s="100" t="str">
        <f>Emissions!L137</f>
        <v>LB</v>
      </c>
      <c r="R137" s="100" t="str">
        <f>Emissions!M137</f>
        <v>EACH</v>
      </c>
      <c r="S137" s="100" t="s">
        <v>23936</v>
      </c>
      <c r="T137" s="100">
        <v>7439976</v>
      </c>
      <c r="U137" s="100" t="s">
        <v>23739</v>
      </c>
      <c r="V137" s="100">
        <v>8</v>
      </c>
      <c r="W137" s="103">
        <f>Emissions!N137</f>
        <v>2.4124059978984268E-5</v>
      </c>
      <c r="X137" s="103" t="str">
        <f>Emissions!O137</f>
        <v>LB</v>
      </c>
    </row>
    <row r="138" spans="1:24" x14ac:dyDescent="0.25">
      <c r="A138" s="101" t="str">
        <f>Emissions!A138</f>
        <v>05051</v>
      </c>
      <c r="B138" s="101" t="str">
        <f>Emissions!B138</f>
        <v>05</v>
      </c>
      <c r="C138" s="101" t="str">
        <f>Emissions!F138</f>
        <v>AR</v>
      </c>
      <c r="D138" s="101" t="str">
        <f>Emissions!C138</f>
        <v>051</v>
      </c>
      <c r="E138" s="100" t="str">
        <f>Emissions!D138</f>
        <v>Garland</v>
      </c>
      <c r="F138" s="100" t="str">
        <f>Emissions!E138</f>
        <v>County</v>
      </c>
      <c r="G138" s="100">
        <v>2861000010</v>
      </c>
      <c r="H138" s="100" t="s">
        <v>23935</v>
      </c>
      <c r="I138" s="100" t="s">
        <v>23933</v>
      </c>
      <c r="J138" s="100" t="s">
        <v>23937</v>
      </c>
      <c r="K138" s="100">
        <v>2014</v>
      </c>
      <c r="L138" s="100">
        <v>515</v>
      </c>
      <c r="M138" s="100" t="s">
        <v>23934</v>
      </c>
      <c r="N138" s="102">
        <f>Emissions!G138</f>
        <v>99807.400843593059</v>
      </c>
      <c r="O138" s="100" t="str">
        <f>Emissions!H138</f>
        <v>EACH</v>
      </c>
      <c r="P138" s="103">
        <f>Emissions!K138</f>
        <v>1.9400679072269228E-9</v>
      </c>
      <c r="Q138" s="100" t="str">
        <f>Emissions!L138</f>
        <v>LB</v>
      </c>
      <c r="R138" s="100" t="str">
        <f>Emissions!M138</f>
        <v>EACH</v>
      </c>
      <c r="S138" s="100" t="s">
        <v>23936</v>
      </c>
      <c r="T138" s="100">
        <v>7439976</v>
      </c>
      <c r="U138" s="100" t="s">
        <v>23739</v>
      </c>
      <c r="V138" s="100">
        <v>8</v>
      </c>
      <c r="W138" s="103">
        <f>Emissions!N138</f>
        <v>1.936331352803882E-4</v>
      </c>
      <c r="X138" s="103" t="str">
        <f>Emissions!O138</f>
        <v>LB</v>
      </c>
    </row>
    <row r="139" spans="1:24" x14ac:dyDescent="0.25">
      <c r="A139" s="101" t="str">
        <f>Emissions!A139</f>
        <v>05053</v>
      </c>
      <c r="B139" s="101" t="str">
        <f>Emissions!B139</f>
        <v>05</v>
      </c>
      <c r="C139" s="101" t="str">
        <f>Emissions!F139</f>
        <v>AR</v>
      </c>
      <c r="D139" s="101" t="str">
        <f>Emissions!C139</f>
        <v>053</v>
      </c>
      <c r="E139" s="100" t="str">
        <f>Emissions!D139</f>
        <v>Grant</v>
      </c>
      <c r="F139" s="100" t="str">
        <f>Emissions!E139</f>
        <v>County</v>
      </c>
      <c r="G139" s="100">
        <v>2861000010</v>
      </c>
      <c r="H139" s="100" t="s">
        <v>23935</v>
      </c>
      <c r="I139" s="100" t="s">
        <v>23933</v>
      </c>
      <c r="J139" s="100" t="s">
        <v>23937</v>
      </c>
      <c r="K139" s="100">
        <v>2014</v>
      </c>
      <c r="L139" s="100">
        <v>515</v>
      </c>
      <c r="M139" s="100" t="s">
        <v>23934</v>
      </c>
      <c r="N139" s="102">
        <f>Emissions!G139</f>
        <v>18607.359907381193</v>
      </c>
      <c r="O139" s="100" t="str">
        <f>Emissions!H139</f>
        <v>EACH</v>
      </c>
      <c r="P139" s="103">
        <f>Emissions!K139</f>
        <v>1.9400679072269228E-9</v>
      </c>
      <c r="Q139" s="100" t="str">
        <f>Emissions!L139</f>
        <v>LB</v>
      </c>
      <c r="R139" s="100" t="str">
        <f>Emissions!M139</f>
        <v>EACH</v>
      </c>
      <c r="S139" s="100" t="s">
        <v>23936</v>
      </c>
      <c r="T139" s="100">
        <v>7439976</v>
      </c>
      <c r="U139" s="100" t="s">
        <v>23739</v>
      </c>
      <c r="V139" s="100">
        <v>8</v>
      </c>
      <c r="W139" s="103">
        <f>Emissions!N139</f>
        <v>3.6099541794531176E-5</v>
      </c>
      <c r="X139" s="103" t="str">
        <f>Emissions!O139</f>
        <v>LB</v>
      </c>
    </row>
    <row r="140" spans="1:24" x14ac:dyDescent="0.25">
      <c r="A140" s="101" t="str">
        <f>Emissions!A140</f>
        <v>05055</v>
      </c>
      <c r="B140" s="101" t="str">
        <f>Emissions!B140</f>
        <v>05</v>
      </c>
      <c r="C140" s="101" t="str">
        <f>Emissions!F140</f>
        <v>AR</v>
      </c>
      <c r="D140" s="101" t="str">
        <f>Emissions!C140</f>
        <v>055</v>
      </c>
      <c r="E140" s="100" t="str">
        <f>Emissions!D140</f>
        <v>Greene</v>
      </c>
      <c r="F140" s="100" t="str">
        <f>Emissions!E140</f>
        <v>County</v>
      </c>
      <c r="G140" s="100">
        <v>2861000010</v>
      </c>
      <c r="H140" s="100" t="s">
        <v>23935</v>
      </c>
      <c r="I140" s="100" t="s">
        <v>23933</v>
      </c>
      <c r="J140" s="100" t="s">
        <v>23937</v>
      </c>
      <c r="K140" s="100">
        <v>2014</v>
      </c>
      <c r="L140" s="100">
        <v>515</v>
      </c>
      <c r="M140" s="100" t="s">
        <v>23934</v>
      </c>
      <c r="N140" s="102">
        <f>Emissions!G140</f>
        <v>44809.85360411783</v>
      </c>
      <c r="O140" s="100" t="str">
        <f>Emissions!H140</f>
        <v>EACH</v>
      </c>
      <c r="P140" s="103">
        <f>Emissions!K140</f>
        <v>1.9400679072269228E-9</v>
      </c>
      <c r="Q140" s="100" t="str">
        <f>Emissions!L140</f>
        <v>LB</v>
      </c>
      <c r="R140" s="100" t="str">
        <f>Emissions!M140</f>
        <v>EACH</v>
      </c>
      <c r="S140" s="100" t="s">
        <v>23936</v>
      </c>
      <c r="T140" s="100">
        <v>7439976</v>
      </c>
      <c r="U140" s="100" t="s">
        <v>23739</v>
      </c>
      <c r="V140" s="100">
        <v>8</v>
      </c>
      <c r="W140" s="103">
        <f>Emissions!N140</f>
        <v>8.693415890488566E-5</v>
      </c>
      <c r="X140" s="103" t="str">
        <f>Emissions!O140</f>
        <v>LB</v>
      </c>
    </row>
    <row r="141" spans="1:24" x14ac:dyDescent="0.25">
      <c r="A141" s="101" t="str">
        <f>Emissions!A141</f>
        <v>05057</v>
      </c>
      <c r="B141" s="101" t="str">
        <f>Emissions!B141</f>
        <v>05</v>
      </c>
      <c r="C141" s="101" t="str">
        <f>Emissions!F141</f>
        <v>AR</v>
      </c>
      <c r="D141" s="101" t="str">
        <f>Emissions!C141</f>
        <v>057</v>
      </c>
      <c r="E141" s="100" t="str">
        <f>Emissions!D141</f>
        <v>Hempstead</v>
      </c>
      <c r="F141" s="100" t="str">
        <f>Emissions!E141</f>
        <v>County</v>
      </c>
      <c r="G141" s="100">
        <v>2861000010</v>
      </c>
      <c r="H141" s="100" t="s">
        <v>23935</v>
      </c>
      <c r="I141" s="100" t="s">
        <v>23933</v>
      </c>
      <c r="J141" s="100" t="s">
        <v>23937</v>
      </c>
      <c r="K141" s="100">
        <v>2014</v>
      </c>
      <c r="L141" s="100">
        <v>515</v>
      </c>
      <c r="M141" s="100" t="s">
        <v>23934</v>
      </c>
      <c r="N141" s="102">
        <f>Emissions!G141</f>
        <v>22897.185000666883</v>
      </c>
      <c r="O141" s="100" t="str">
        <f>Emissions!H141</f>
        <v>EACH</v>
      </c>
      <c r="P141" s="103">
        <f>Emissions!K141</f>
        <v>1.9400679072269228E-9</v>
      </c>
      <c r="Q141" s="100" t="str">
        <f>Emissions!L141</f>
        <v>LB</v>
      </c>
      <c r="R141" s="100" t="str">
        <f>Emissions!M141</f>
        <v>EACH</v>
      </c>
      <c r="S141" s="100" t="s">
        <v>23936</v>
      </c>
      <c r="T141" s="100">
        <v>7439976</v>
      </c>
      <c r="U141" s="100" t="s">
        <v>23739</v>
      </c>
      <c r="V141" s="100">
        <v>8</v>
      </c>
      <c r="W141" s="103">
        <f>Emissions!N141</f>
        <v>4.4422093785631485E-5</v>
      </c>
      <c r="X141" s="103" t="str">
        <f>Emissions!O141</f>
        <v>LB</v>
      </c>
    </row>
    <row r="142" spans="1:24" x14ac:dyDescent="0.25">
      <c r="A142" s="101" t="str">
        <f>Emissions!A142</f>
        <v>05059</v>
      </c>
      <c r="B142" s="101" t="str">
        <f>Emissions!B142</f>
        <v>05</v>
      </c>
      <c r="C142" s="101" t="str">
        <f>Emissions!F142</f>
        <v>AR</v>
      </c>
      <c r="D142" s="101" t="str">
        <f>Emissions!C142</f>
        <v>059</v>
      </c>
      <c r="E142" s="100" t="str">
        <f>Emissions!D142</f>
        <v>Hot Spring</v>
      </c>
      <c r="F142" s="100" t="str">
        <f>Emissions!E142</f>
        <v>County</v>
      </c>
      <c r="G142" s="100">
        <v>2861000010</v>
      </c>
      <c r="H142" s="100" t="s">
        <v>23935</v>
      </c>
      <c r="I142" s="100" t="s">
        <v>23933</v>
      </c>
      <c r="J142" s="100" t="s">
        <v>23937</v>
      </c>
      <c r="K142" s="100">
        <v>2014</v>
      </c>
      <c r="L142" s="100">
        <v>515</v>
      </c>
      <c r="M142" s="100" t="s">
        <v>23934</v>
      </c>
      <c r="N142" s="102">
        <f>Emissions!G142</f>
        <v>34220.149106563913</v>
      </c>
      <c r="O142" s="100" t="str">
        <f>Emissions!H142</f>
        <v>EACH</v>
      </c>
      <c r="P142" s="103">
        <f>Emissions!K142</f>
        <v>1.9400679072269228E-9</v>
      </c>
      <c r="Q142" s="100" t="str">
        <f>Emissions!L142</f>
        <v>LB</v>
      </c>
      <c r="R142" s="100" t="str">
        <f>Emissions!M142</f>
        <v>EACH</v>
      </c>
      <c r="S142" s="100" t="s">
        <v>23936</v>
      </c>
      <c r="T142" s="100">
        <v>7439976</v>
      </c>
      <c r="U142" s="100" t="s">
        <v>23739</v>
      </c>
      <c r="V142" s="100">
        <v>8</v>
      </c>
      <c r="W142" s="103">
        <f>Emissions!N142</f>
        <v>6.6389413062164704E-5</v>
      </c>
      <c r="X142" s="103" t="str">
        <f>Emissions!O142</f>
        <v>LB</v>
      </c>
    </row>
    <row r="143" spans="1:24" x14ac:dyDescent="0.25">
      <c r="A143" s="101" t="str">
        <f>Emissions!A143</f>
        <v>05061</v>
      </c>
      <c r="B143" s="101" t="str">
        <f>Emissions!B143</f>
        <v>05</v>
      </c>
      <c r="C143" s="101" t="str">
        <f>Emissions!F143</f>
        <v>AR</v>
      </c>
      <c r="D143" s="101" t="str">
        <f>Emissions!C143</f>
        <v>061</v>
      </c>
      <c r="E143" s="100" t="str">
        <f>Emissions!D143</f>
        <v>Howard</v>
      </c>
      <c r="F143" s="100" t="str">
        <f>Emissions!E143</f>
        <v>County</v>
      </c>
      <c r="G143" s="100">
        <v>2861000010</v>
      </c>
      <c r="H143" s="100" t="s">
        <v>23935</v>
      </c>
      <c r="I143" s="100" t="s">
        <v>23933</v>
      </c>
      <c r="J143" s="100" t="s">
        <v>23937</v>
      </c>
      <c r="K143" s="100">
        <v>2014</v>
      </c>
      <c r="L143" s="100">
        <v>515</v>
      </c>
      <c r="M143" s="100" t="s">
        <v>23934</v>
      </c>
      <c r="N143" s="102">
        <f>Emissions!G143</f>
        <v>13844.761835849102</v>
      </c>
      <c r="O143" s="100" t="str">
        <f>Emissions!H143</f>
        <v>EACH</v>
      </c>
      <c r="P143" s="103">
        <f>Emissions!K143</f>
        <v>1.9400679072269228E-9</v>
      </c>
      <c r="Q143" s="100" t="str">
        <f>Emissions!L143</f>
        <v>LB</v>
      </c>
      <c r="R143" s="100" t="str">
        <f>Emissions!M143</f>
        <v>EACH</v>
      </c>
      <c r="S143" s="100" t="s">
        <v>23936</v>
      </c>
      <c r="T143" s="100">
        <v>7439976</v>
      </c>
      <c r="U143" s="100" t="s">
        <v>23739</v>
      </c>
      <c r="V143" s="100">
        <v>8</v>
      </c>
      <c r="W143" s="103">
        <f>Emissions!N143</f>
        <v>2.6859778120930938E-5</v>
      </c>
      <c r="X143" s="103" t="str">
        <f>Emissions!O143</f>
        <v>LB</v>
      </c>
    </row>
    <row r="144" spans="1:24" x14ac:dyDescent="0.25">
      <c r="A144" s="101" t="str">
        <f>Emissions!A144</f>
        <v>05063</v>
      </c>
      <c r="B144" s="101" t="str">
        <f>Emissions!B144</f>
        <v>05</v>
      </c>
      <c r="C144" s="101" t="str">
        <f>Emissions!F144</f>
        <v>AR</v>
      </c>
      <c r="D144" s="101" t="str">
        <f>Emissions!C144</f>
        <v>063</v>
      </c>
      <c r="E144" s="100" t="str">
        <f>Emissions!D144</f>
        <v>Independence</v>
      </c>
      <c r="F144" s="100" t="str">
        <f>Emissions!E144</f>
        <v>County</v>
      </c>
      <c r="G144" s="100">
        <v>2861000010</v>
      </c>
      <c r="H144" s="100" t="s">
        <v>23935</v>
      </c>
      <c r="I144" s="100" t="s">
        <v>23933</v>
      </c>
      <c r="J144" s="100" t="s">
        <v>23937</v>
      </c>
      <c r="K144" s="100">
        <v>2014</v>
      </c>
      <c r="L144" s="100">
        <v>515</v>
      </c>
      <c r="M144" s="100" t="s">
        <v>23934</v>
      </c>
      <c r="N144" s="102">
        <f>Emissions!G144</f>
        <v>37902.855754899778</v>
      </c>
      <c r="O144" s="100" t="str">
        <f>Emissions!H144</f>
        <v>EACH</v>
      </c>
      <c r="P144" s="103">
        <f>Emissions!K144</f>
        <v>1.9400679072269228E-9</v>
      </c>
      <c r="Q144" s="100" t="str">
        <f>Emissions!L144</f>
        <v>LB</v>
      </c>
      <c r="R144" s="100" t="str">
        <f>Emissions!M144</f>
        <v>EACH</v>
      </c>
      <c r="S144" s="100" t="s">
        <v>23936</v>
      </c>
      <c r="T144" s="100">
        <v>7439976</v>
      </c>
      <c r="U144" s="100" t="s">
        <v>23739</v>
      </c>
      <c r="V144" s="100">
        <v>8</v>
      </c>
      <c r="W144" s="103">
        <f>Emissions!N144</f>
        <v>7.3534114042332345E-5</v>
      </c>
      <c r="X144" s="103" t="str">
        <f>Emissions!O144</f>
        <v>LB</v>
      </c>
    </row>
    <row r="145" spans="1:24" x14ac:dyDescent="0.25">
      <c r="A145" s="101" t="str">
        <f>Emissions!A145</f>
        <v>05065</v>
      </c>
      <c r="B145" s="101" t="str">
        <f>Emissions!B145</f>
        <v>05</v>
      </c>
      <c r="C145" s="101" t="str">
        <f>Emissions!F145</f>
        <v>AR</v>
      </c>
      <c r="D145" s="101" t="str">
        <f>Emissions!C145</f>
        <v>065</v>
      </c>
      <c r="E145" s="100" t="str">
        <f>Emissions!D145</f>
        <v>Izard</v>
      </c>
      <c r="F145" s="100" t="str">
        <f>Emissions!E145</f>
        <v>County</v>
      </c>
      <c r="G145" s="100">
        <v>2861000010</v>
      </c>
      <c r="H145" s="100" t="s">
        <v>23935</v>
      </c>
      <c r="I145" s="100" t="s">
        <v>23933</v>
      </c>
      <c r="J145" s="100" t="s">
        <v>23937</v>
      </c>
      <c r="K145" s="100">
        <v>2014</v>
      </c>
      <c r="L145" s="100">
        <v>515</v>
      </c>
      <c r="M145" s="100" t="s">
        <v>23934</v>
      </c>
      <c r="N145" s="102">
        <f>Emissions!G145</f>
        <v>13830.404305056371</v>
      </c>
      <c r="O145" s="100" t="str">
        <f>Emissions!H145</f>
        <v>EACH</v>
      </c>
      <c r="P145" s="103">
        <f>Emissions!K145</f>
        <v>1.9400679072269228E-9</v>
      </c>
      <c r="Q145" s="100" t="str">
        <f>Emissions!L145</f>
        <v>LB</v>
      </c>
      <c r="R145" s="100" t="str">
        <f>Emissions!M145</f>
        <v>EACH</v>
      </c>
      <c r="S145" s="100" t="s">
        <v>23936</v>
      </c>
      <c r="T145" s="100">
        <v>7439976</v>
      </c>
      <c r="U145" s="100" t="s">
        <v>23739</v>
      </c>
      <c r="V145" s="100">
        <v>8</v>
      </c>
      <c r="W145" s="103">
        <f>Emissions!N145</f>
        <v>2.6831923536212936E-5</v>
      </c>
      <c r="X145" s="103" t="str">
        <f>Emissions!O145</f>
        <v>LB</v>
      </c>
    </row>
    <row r="146" spans="1:24" x14ac:dyDescent="0.25">
      <c r="A146" s="101" t="str">
        <f>Emissions!A146</f>
        <v>05067</v>
      </c>
      <c r="B146" s="101" t="str">
        <f>Emissions!B146</f>
        <v>05</v>
      </c>
      <c r="C146" s="101" t="str">
        <f>Emissions!F146</f>
        <v>AR</v>
      </c>
      <c r="D146" s="101" t="str">
        <f>Emissions!C146</f>
        <v>067</v>
      </c>
      <c r="E146" s="100" t="str">
        <f>Emissions!D146</f>
        <v>Jackson</v>
      </c>
      <c r="F146" s="100" t="str">
        <f>Emissions!E146</f>
        <v>County</v>
      </c>
      <c r="G146" s="100">
        <v>2861000010</v>
      </c>
      <c r="H146" s="100" t="s">
        <v>23935</v>
      </c>
      <c r="I146" s="100" t="s">
        <v>23933</v>
      </c>
      <c r="J146" s="100" t="s">
        <v>23937</v>
      </c>
      <c r="K146" s="100">
        <v>2014</v>
      </c>
      <c r="L146" s="100">
        <v>515</v>
      </c>
      <c r="M146" s="100" t="s">
        <v>23934</v>
      </c>
      <c r="N146" s="102">
        <f>Emissions!G146</f>
        <v>17981.781779983568</v>
      </c>
      <c r="O146" s="100" t="str">
        <f>Emissions!H146</f>
        <v>EACH</v>
      </c>
      <c r="P146" s="103">
        <f>Emissions!K146</f>
        <v>1.9400679072269228E-9</v>
      </c>
      <c r="Q146" s="100" t="str">
        <f>Emissions!L146</f>
        <v>LB</v>
      </c>
      <c r="R146" s="100" t="str">
        <f>Emissions!M146</f>
        <v>EACH</v>
      </c>
      <c r="S146" s="100" t="s">
        <v>23936</v>
      </c>
      <c r="T146" s="100">
        <v>7439976</v>
      </c>
      <c r="U146" s="100" t="s">
        <v>23739</v>
      </c>
      <c r="V146" s="100">
        <v>8</v>
      </c>
      <c r="W146" s="103">
        <f>Emissions!N146</f>
        <v>3.4885877746103931E-5</v>
      </c>
      <c r="X146" s="103" t="str">
        <f>Emissions!O146</f>
        <v>LB</v>
      </c>
    </row>
    <row r="147" spans="1:24" x14ac:dyDescent="0.25">
      <c r="A147" s="101" t="str">
        <f>Emissions!A147</f>
        <v>05069</v>
      </c>
      <c r="B147" s="101" t="str">
        <f>Emissions!B147</f>
        <v>05</v>
      </c>
      <c r="C147" s="101" t="str">
        <f>Emissions!F147</f>
        <v>AR</v>
      </c>
      <c r="D147" s="101" t="str">
        <f>Emissions!C147</f>
        <v>069</v>
      </c>
      <c r="E147" s="100" t="str">
        <f>Emissions!D147</f>
        <v>Jefferson</v>
      </c>
      <c r="F147" s="100" t="str">
        <f>Emissions!E147</f>
        <v>County</v>
      </c>
      <c r="G147" s="100">
        <v>2861000010</v>
      </c>
      <c r="H147" s="100" t="s">
        <v>23935</v>
      </c>
      <c r="I147" s="100" t="s">
        <v>23933</v>
      </c>
      <c r="J147" s="100" t="s">
        <v>23937</v>
      </c>
      <c r="K147" s="100">
        <v>2014</v>
      </c>
      <c r="L147" s="100">
        <v>515</v>
      </c>
      <c r="M147" s="100" t="s">
        <v>23934</v>
      </c>
      <c r="N147" s="102">
        <f>Emissions!G147</f>
        <v>74143.314551583884</v>
      </c>
      <c r="O147" s="100" t="str">
        <f>Emissions!H147</f>
        <v>EACH</v>
      </c>
      <c r="P147" s="103">
        <f>Emissions!K147</f>
        <v>1.9400679072269228E-9</v>
      </c>
      <c r="Q147" s="100" t="str">
        <f>Emissions!L147</f>
        <v>LB</v>
      </c>
      <c r="R147" s="100" t="str">
        <f>Emissions!M147</f>
        <v>EACH</v>
      </c>
      <c r="S147" s="100" t="s">
        <v>23936</v>
      </c>
      <c r="T147" s="100">
        <v>7439976</v>
      </c>
      <c r="U147" s="100" t="s">
        <v>23739</v>
      </c>
      <c r="V147" s="100">
        <v>8</v>
      </c>
      <c r="W147" s="103">
        <f>Emissions!N147</f>
        <v>1.438430650969588E-4</v>
      </c>
      <c r="X147" s="103" t="str">
        <f>Emissions!O147</f>
        <v>LB</v>
      </c>
    </row>
    <row r="148" spans="1:24" x14ac:dyDescent="0.25">
      <c r="A148" s="101" t="str">
        <f>Emissions!A148</f>
        <v>05071</v>
      </c>
      <c r="B148" s="101" t="str">
        <f>Emissions!B148</f>
        <v>05</v>
      </c>
      <c r="C148" s="101" t="str">
        <f>Emissions!F148</f>
        <v>AR</v>
      </c>
      <c r="D148" s="101" t="str">
        <f>Emissions!C148</f>
        <v>071</v>
      </c>
      <c r="E148" s="100" t="str">
        <f>Emissions!D148</f>
        <v>Johnson</v>
      </c>
      <c r="F148" s="100" t="str">
        <f>Emissions!E148</f>
        <v>County</v>
      </c>
      <c r="G148" s="100">
        <v>2861000010</v>
      </c>
      <c r="H148" s="100" t="s">
        <v>23935</v>
      </c>
      <c r="I148" s="100" t="s">
        <v>23933</v>
      </c>
      <c r="J148" s="100" t="s">
        <v>23937</v>
      </c>
      <c r="K148" s="100">
        <v>2014</v>
      </c>
      <c r="L148" s="100">
        <v>515</v>
      </c>
      <c r="M148" s="100" t="s">
        <v>23934</v>
      </c>
      <c r="N148" s="102">
        <f>Emissions!G148</f>
        <v>26669.113447500436</v>
      </c>
      <c r="O148" s="100" t="str">
        <f>Emissions!H148</f>
        <v>EACH</v>
      </c>
      <c r="P148" s="103">
        <f>Emissions!K148</f>
        <v>1.9400679072269228E-9</v>
      </c>
      <c r="Q148" s="100" t="str">
        <f>Emissions!L148</f>
        <v>LB</v>
      </c>
      <c r="R148" s="100" t="str">
        <f>Emissions!M148</f>
        <v>EACH</v>
      </c>
      <c r="S148" s="100" t="s">
        <v>23936</v>
      </c>
      <c r="T148" s="100">
        <v>7439976</v>
      </c>
      <c r="U148" s="100" t="s">
        <v>23739</v>
      </c>
      <c r="V148" s="100">
        <v>8</v>
      </c>
      <c r="W148" s="103">
        <f>Emissions!N148</f>
        <v>5.1739891113689553E-5</v>
      </c>
      <c r="X148" s="103" t="str">
        <f>Emissions!O148</f>
        <v>LB</v>
      </c>
    </row>
    <row r="149" spans="1:24" x14ac:dyDescent="0.25">
      <c r="A149" s="101" t="str">
        <f>Emissions!A149</f>
        <v>05073</v>
      </c>
      <c r="B149" s="101" t="str">
        <f>Emissions!B149</f>
        <v>05</v>
      </c>
      <c r="C149" s="101" t="str">
        <f>Emissions!F149</f>
        <v>AR</v>
      </c>
      <c r="D149" s="101" t="str">
        <f>Emissions!C149</f>
        <v>073</v>
      </c>
      <c r="E149" s="100" t="str">
        <f>Emissions!D149</f>
        <v>Lafayette</v>
      </c>
      <c r="F149" s="100" t="str">
        <f>Emissions!E149</f>
        <v>County</v>
      </c>
      <c r="G149" s="100">
        <v>2861000010</v>
      </c>
      <c r="H149" s="100" t="s">
        <v>23935</v>
      </c>
      <c r="I149" s="100" t="s">
        <v>23933</v>
      </c>
      <c r="J149" s="100" t="s">
        <v>23937</v>
      </c>
      <c r="K149" s="100">
        <v>2014</v>
      </c>
      <c r="L149" s="100">
        <v>515</v>
      </c>
      <c r="M149" s="100" t="s">
        <v>23934</v>
      </c>
      <c r="N149" s="102">
        <f>Emissions!G149</f>
        <v>7292.6001047942937</v>
      </c>
      <c r="O149" s="100" t="str">
        <f>Emissions!H149</f>
        <v>EACH</v>
      </c>
      <c r="P149" s="103">
        <f>Emissions!K149</f>
        <v>1.9400679072269228E-9</v>
      </c>
      <c r="Q149" s="100" t="str">
        <f>Emissions!L149</f>
        <v>LB</v>
      </c>
      <c r="R149" s="100" t="str">
        <f>Emissions!M149</f>
        <v>EACH</v>
      </c>
      <c r="S149" s="100" t="s">
        <v>23936</v>
      </c>
      <c r="T149" s="100">
        <v>7439976</v>
      </c>
      <c r="U149" s="100" t="s">
        <v>23739</v>
      </c>
      <c r="V149" s="100">
        <v>8</v>
      </c>
      <c r="W149" s="103">
        <f>Emissions!N149</f>
        <v>1.4148139423551103E-5</v>
      </c>
      <c r="X149" s="103" t="str">
        <f>Emissions!O149</f>
        <v>LB</v>
      </c>
    </row>
    <row r="150" spans="1:24" x14ac:dyDescent="0.25">
      <c r="A150" s="101" t="str">
        <f>Emissions!A150</f>
        <v>05075</v>
      </c>
      <c r="B150" s="101" t="str">
        <f>Emissions!B150</f>
        <v>05</v>
      </c>
      <c r="C150" s="101" t="str">
        <f>Emissions!F150</f>
        <v>AR</v>
      </c>
      <c r="D150" s="101" t="str">
        <f>Emissions!C150</f>
        <v>075</v>
      </c>
      <c r="E150" s="100" t="str">
        <f>Emissions!D150</f>
        <v>Lawrence</v>
      </c>
      <c r="F150" s="100" t="str">
        <f>Emissions!E150</f>
        <v>County</v>
      </c>
      <c r="G150" s="100">
        <v>2861000010</v>
      </c>
      <c r="H150" s="100" t="s">
        <v>23935</v>
      </c>
      <c r="I150" s="100" t="s">
        <v>23933</v>
      </c>
      <c r="J150" s="100" t="s">
        <v>23937</v>
      </c>
      <c r="K150" s="100">
        <v>2014</v>
      </c>
      <c r="L150" s="100">
        <v>515</v>
      </c>
      <c r="M150" s="100" t="s">
        <v>23934</v>
      </c>
      <c r="N150" s="102">
        <f>Emissions!G150</f>
        <v>17363.382417982306</v>
      </c>
      <c r="O150" s="100" t="str">
        <f>Emissions!H150</f>
        <v>EACH</v>
      </c>
      <c r="P150" s="103">
        <f>Emissions!K150</f>
        <v>1.9400679072269228E-9</v>
      </c>
      <c r="Q150" s="100" t="str">
        <f>Emissions!L150</f>
        <v>LB</v>
      </c>
      <c r="R150" s="100" t="str">
        <f>Emissions!M150</f>
        <v>EACH</v>
      </c>
      <c r="S150" s="100" t="s">
        <v>23936</v>
      </c>
      <c r="T150" s="100">
        <v>7439976</v>
      </c>
      <c r="U150" s="100" t="s">
        <v>23739</v>
      </c>
      <c r="V150" s="100">
        <v>8</v>
      </c>
      <c r="W150" s="103">
        <f>Emissions!N150</f>
        <v>3.3686140990035682E-5</v>
      </c>
      <c r="X150" s="103" t="str">
        <f>Emissions!O150</f>
        <v>LB</v>
      </c>
    </row>
    <row r="151" spans="1:24" x14ac:dyDescent="0.25">
      <c r="A151" s="101" t="str">
        <f>Emissions!A151</f>
        <v>05077</v>
      </c>
      <c r="B151" s="101" t="str">
        <f>Emissions!B151</f>
        <v>05</v>
      </c>
      <c r="C151" s="101" t="str">
        <f>Emissions!F151</f>
        <v>AR</v>
      </c>
      <c r="D151" s="101" t="str">
        <f>Emissions!C151</f>
        <v>077</v>
      </c>
      <c r="E151" s="100" t="str">
        <f>Emissions!D151</f>
        <v>Lee</v>
      </c>
      <c r="F151" s="100" t="str">
        <f>Emissions!E151</f>
        <v>County</v>
      </c>
      <c r="G151" s="100">
        <v>2861000010</v>
      </c>
      <c r="H151" s="100" t="s">
        <v>23935</v>
      </c>
      <c r="I151" s="100" t="s">
        <v>23933</v>
      </c>
      <c r="J151" s="100" t="s">
        <v>23937</v>
      </c>
      <c r="K151" s="100">
        <v>2014</v>
      </c>
      <c r="L151" s="100">
        <v>515</v>
      </c>
      <c r="M151" s="100" t="s">
        <v>23934</v>
      </c>
      <c r="N151" s="102">
        <f>Emissions!G151</f>
        <v>10111.803829738679</v>
      </c>
      <c r="O151" s="100" t="str">
        <f>Emissions!H151</f>
        <v>EACH</v>
      </c>
      <c r="P151" s="103">
        <f>Emissions!K151</f>
        <v>1.9400679072269228E-9</v>
      </c>
      <c r="Q151" s="100" t="str">
        <f>Emissions!L151</f>
        <v>LB</v>
      </c>
      <c r="R151" s="100" t="str">
        <f>Emissions!M151</f>
        <v>EACH</v>
      </c>
      <c r="S151" s="100" t="s">
        <v>23936</v>
      </c>
      <c r="T151" s="100">
        <v>7439976</v>
      </c>
      <c r="U151" s="100" t="s">
        <v>23739</v>
      </c>
      <c r="V151" s="100">
        <v>8</v>
      </c>
      <c r="W151" s="103">
        <f>Emissions!N151</f>
        <v>1.9617586094250303E-5</v>
      </c>
      <c r="X151" s="103" t="str">
        <f>Emissions!O151</f>
        <v>LB</v>
      </c>
    </row>
    <row r="152" spans="1:24" x14ac:dyDescent="0.25">
      <c r="A152" s="101" t="str">
        <f>Emissions!A152</f>
        <v>05079</v>
      </c>
      <c r="B152" s="101" t="str">
        <f>Emissions!B152</f>
        <v>05</v>
      </c>
      <c r="C152" s="101" t="str">
        <f>Emissions!F152</f>
        <v>AR</v>
      </c>
      <c r="D152" s="101" t="str">
        <f>Emissions!C152</f>
        <v>079</v>
      </c>
      <c r="E152" s="100" t="str">
        <f>Emissions!D152</f>
        <v>Lincoln</v>
      </c>
      <c r="F152" s="100" t="str">
        <f>Emissions!E152</f>
        <v>County</v>
      </c>
      <c r="G152" s="100">
        <v>2861000010</v>
      </c>
      <c r="H152" s="100" t="s">
        <v>23935</v>
      </c>
      <c r="I152" s="100" t="s">
        <v>23933</v>
      </c>
      <c r="J152" s="100" t="s">
        <v>23937</v>
      </c>
      <c r="K152" s="100">
        <v>2014</v>
      </c>
      <c r="L152" s="100">
        <v>515</v>
      </c>
      <c r="M152" s="100" t="s">
        <v>23934</v>
      </c>
      <c r="N152" s="102">
        <f>Emissions!G152</f>
        <v>14326.764655319404</v>
      </c>
      <c r="O152" s="100" t="str">
        <f>Emissions!H152</f>
        <v>EACH</v>
      </c>
      <c r="P152" s="103">
        <f>Emissions!K152</f>
        <v>1.9400679072269228E-9</v>
      </c>
      <c r="Q152" s="100" t="str">
        <f>Emissions!L152</f>
        <v>LB</v>
      </c>
      <c r="R152" s="100" t="str">
        <f>Emissions!M152</f>
        <v>EACH</v>
      </c>
      <c r="S152" s="100" t="s">
        <v>23936</v>
      </c>
      <c r="T152" s="100">
        <v>7439976</v>
      </c>
      <c r="U152" s="100" t="s">
        <v>23739</v>
      </c>
      <c r="V152" s="100">
        <v>8</v>
      </c>
      <c r="W152" s="103">
        <f>Emissions!N152</f>
        <v>2.7794896322178163E-5</v>
      </c>
      <c r="X152" s="103" t="str">
        <f>Emissions!O152</f>
        <v>LB</v>
      </c>
    </row>
    <row r="153" spans="1:24" x14ac:dyDescent="0.25">
      <c r="A153" s="101" t="str">
        <f>Emissions!A153</f>
        <v>05081</v>
      </c>
      <c r="B153" s="101" t="str">
        <f>Emissions!B153</f>
        <v>05</v>
      </c>
      <c r="C153" s="101" t="str">
        <f>Emissions!F153</f>
        <v>AR</v>
      </c>
      <c r="D153" s="101" t="str">
        <f>Emissions!C153</f>
        <v>081</v>
      </c>
      <c r="E153" s="100" t="str">
        <f>Emissions!D153</f>
        <v>Little River</v>
      </c>
      <c r="F153" s="100" t="str">
        <f>Emissions!E153</f>
        <v>County</v>
      </c>
      <c r="G153" s="100">
        <v>2861000010</v>
      </c>
      <c r="H153" s="100" t="s">
        <v>23935</v>
      </c>
      <c r="I153" s="100" t="s">
        <v>23933</v>
      </c>
      <c r="J153" s="100" t="s">
        <v>23937</v>
      </c>
      <c r="K153" s="100">
        <v>2014</v>
      </c>
      <c r="L153" s="100">
        <v>515</v>
      </c>
      <c r="M153" s="100" t="s">
        <v>23934</v>
      </c>
      <c r="N153" s="102">
        <f>Emissions!G153</f>
        <v>12852.041135323034</v>
      </c>
      <c r="O153" s="100" t="str">
        <f>Emissions!H153</f>
        <v>EACH</v>
      </c>
      <c r="P153" s="103">
        <f>Emissions!K153</f>
        <v>1.9400679072269228E-9</v>
      </c>
      <c r="Q153" s="100" t="str">
        <f>Emissions!L153</f>
        <v>LB</v>
      </c>
      <c r="R153" s="100" t="str">
        <f>Emissions!M153</f>
        <v>EACH</v>
      </c>
      <c r="S153" s="100" t="s">
        <v>23936</v>
      </c>
      <c r="T153" s="100">
        <v>7439976</v>
      </c>
      <c r="U153" s="100" t="s">
        <v>23739</v>
      </c>
      <c r="V153" s="100">
        <v>8</v>
      </c>
      <c r="W153" s="103">
        <f>Emissions!N153</f>
        <v>2.4933832549000484E-5</v>
      </c>
      <c r="X153" s="103" t="str">
        <f>Emissions!O153</f>
        <v>LB</v>
      </c>
    </row>
    <row r="154" spans="1:24" x14ac:dyDescent="0.25">
      <c r="A154" s="101" t="str">
        <f>Emissions!A154</f>
        <v>05083</v>
      </c>
      <c r="B154" s="101" t="str">
        <f>Emissions!B154</f>
        <v>05</v>
      </c>
      <c r="C154" s="101" t="str">
        <f>Emissions!F154</f>
        <v>AR</v>
      </c>
      <c r="D154" s="101" t="str">
        <f>Emissions!C154</f>
        <v>083</v>
      </c>
      <c r="E154" s="100" t="str">
        <f>Emissions!D154</f>
        <v>Logan</v>
      </c>
      <c r="F154" s="100" t="str">
        <f>Emissions!E154</f>
        <v>County</v>
      </c>
      <c r="G154" s="100">
        <v>2861000010</v>
      </c>
      <c r="H154" s="100" t="s">
        <v>23935</v>
      </c>
      <c r="I154" s="100" t="s">
        <v>23933</v>
      </c>
      <c r="J154" s="100" t="s">
        <v>23937</v>
      </c>
      <c r="K154" s="100">
        <v>2014</v>
      </c>
      <c r="L154" s="100">
        <v>515</v>
      </c>
      <c r="M154" s="100" t="s">
        <v>23934</v>
      </c>
      <c r="N154" s="102">
        <f>Emissions!G154</f>
        <v>22518.761510487009</v>
      </c>
      <c r="O154" s="100" t="str">
        <f>Emissions!H154</f>
        <v>EACH</v>
      </c>
      <c r="P154" s="103">
        <f>Emissions!K154</f>
        <v>1.9400679072269228E-9</v>
      </c>
      <c r="Q154" s="100" t="str">
        <f>Emissions!L154</f>
        <v>LB</v>
      </c>
      <c r="R154" s="100" t="str">
        <f>Emissions!M154</f>
        <v>EACH</v>
      </c>
      <c r="S154" s="100" t="s">
        <v>23936</v>
      </c>
      <c r="T154" s="100">
        <v>7439976</v>
      </c>
      <c r="U154" s="100" t="s">
        <v>23739</v>
      </c>
      <c r="V154" s="100">
        <v>8</v>
      </c>
      <c r="W154" s="103">
        <f>Emissions!N154</f>
        <v>4.3687926516992709E-5</v>
      </c>
      <c r="X154" s="103" t="str">
        <f>Emissions!O154</f>
        <v>LB</v>
      </c>
    </row>
    <row r="155" spans="1:24" x14ac:dyDescent="0.25">
      <c r="A155" s="101" t="str">
        <f>Emissions!A155</f>
        <v>05085</v>
      </c>
      <c r="B155" s="101" t="str">
        <f>Emissions!B155</f>
        <v>05</v>
      </c>
      <c r="C155" s="101" t="str">
        <f>Emissions!F155</f>
        <v>AR</v>
      </c>
      <c r="D155" s="101" t="str">
        <f>Emissions!C155</f>
        <v>085</v>
      </c>
      <c r="E155" s="100" t="str">
        <f>Emissions!D155</f>
        <v>Lonoke</v>
      </c>
      <c r="F155" s="100" t="str">
        <f>Emissions!E155</f>
        <v>County</v>
      </c>
      <c r="G155" s="100">
        <v>2861000010</v>
      </c>
      <c r="H155" s="100" t="s">
        <v>23935</v>
      </c>
      <c r="I155" s="100" t="s">
        <v>23933</v>
      </c>
      <c r="J155" s="100" t="s">
        <v>23937</v>
      </c>
      <c r="K155" s="100">
        <v>2014</v>
      </c>
      <c r="L155" s="100">
        <v>515</v>
      </c>
      <c r="M155" s="100" t="s">
        <v>23934</v>
      </c>
      <c r="N155" s="102">
        <f>Emissions!G155</f>
        <v>73384.41649539661</v>
      </c>
      <c r="O155" s="100" t="str">
        <f>Emissions!H155</f>
        <v>EACH</v>
      </c>
      <c r="P155" s="103">
        <f>Emissions!K155</f>
        <v>1.9400679072269228E-9</v>
      </c>
      <c r="Q155" s="100" t="str">
        <f>Emissions!L155</f>
        <v>LB</v>
      </c>
      <c r="R155" s="100" t="str">
        <f>Emissions!M155</f>
        <v>EACH</v>
      </c>
      <c r="S155" s="100" t="s">
        <v>23936</v>
      </c>
      <c r="T155" s="100">
        <v>7439976</v>
      </c>
      <c r="U155" s="100" t="s">
        <v>23739</v>
      </c>
      <c r="V155" s="100">
        <v>8</v>
      </c>
      <c r="W155" s="103">
        <f>Emissions!N155</f>
        <v>1.4237075133329298E-4</v>
      </c>
      <c r="X155" s="103" t="str">
        <f>Emissions!O155</f>
        <v>LB</v>
      </c>
    </row>
    <row r="156" spans="1:24" x14ac:dyDescent="0.25">
      <c r="A156" s="101" t="str">
        <f>Emissions!A156</f>
        <v>05087</v>
      </c>
      <c r="B156" s="101" t="str">
        <f>Emissions!B156</f>
        <v>05</v>
      </c>
      <c r="C156" s="101" t="str">
        <f>Emissions!F156</f>
        <v>AR</v>
      </c>
      <c r="D156" s="101" t="str">
        <f>Emissions!C156</f>
        <v>087</v>
      </c>
      <c r="E156" s="100" t="str">
        <f>Emissions!D156</f>
        <v>Madison</v>
      </c>
      <c r="F156" s="100" t="str">
        <f>Emissions!E156</f>
        <v>County</v>
      </c>
      <c r="G156" s="100">
        <v>2861000010</v>
      </c>
      <c r="H156" s="100" t="s">
        <v>23935</v>
      </c>
      <c r="I156" s="100" t="s">
        <v>23933</v>
      </c>
      <c r="J156" s="100" t="s">
        <v>23937</v>
      </c>
      <c r="K156" s="100">
        <v>2014</v>
      </c>
      <c r="L156" s="100">
        <v>515</v>
      </c>
      <c r="M156" s="100" t="s">
        <v>23934</v>
      </c>
      <c r="N156" s="102">
        <f>Emissions!G156</f>
        <v>16141.966762686287</v>
      </c>
      <c r="O156" s="100" t="str">
        <f>Emissions!H156</f>
        <v>EACH</v>
      </c>
      <c r="P156" s="103">
        <f>Emissions!K156</f>
        <v>1.9400679072269228E-9</v>
      </c>
      <c r="Q156" s="100" t="str">
        <f>Emissions!L156</f>
        <v>LB</v>
      </c>
      <c r="R156" s="100" t="str">
        <f>Emissions!M156</f>
        <v>EACH</v>
      </c>
      <c r="S156" s="100" t="s">
        <v>23936</v>
      </c>
      <c r="T156" s="100">
        <v>7439976</v>
      </c>
      <c r="U156" s="100" t="s">
        <v>23739</v>
      </c>
      <c r="V156" s="100">
        <v>8</v>
      </c>
      <c r="W156" s="103">
        <f>Emissions!N156</f>
        <v>3.131651167581133E-5</v>
      </c>
      <c r="X156" s="103" t="str">
        <f>Emissions!O156</f>
        <v>LB</v>
      </c>
    </row>
    <row r="157" spans="1:24" x14ac:dyDescent="0.25">
      <c r="A157" s="101" t="str">
        <f>Emissions!A157</f>
        <v>05089</v>
      </c>
      <c r="B157" s="101" t="str">
        <f>Emissions!B157</f>
        <v>05</v>
      </c>
      <c r="C157" s="101" t="str">
        <f>Emissions!F157</f>
        <v>AR</v>
      </c>
      <c r="D157" s="101" t="str">
        <f>Emissions!C157</f>
        <v>089</v>
      </c>
      <c r="E157" s="100" t="str">
        <f>Emissions!D157</f>
        <v>Marion</v>
      </c>
      <c r="F157" s="100" t="str">
        <f>Emissions!E157</f>
        <v>County</v>
      </c>
      <c r="G157" s="100">
        <v>2861000010</v>
      </c>
      <c r="H157" s="100" t="s">
        <v>23935</v>
      </c>
      <c r="I157" s="100" t="s">
        <v>23933</v>
      </c>
      <c r="J157" s="100" t="s">
        <v>23937</v>
      </c>
      <c r="K157" s="100">
        <v>2014</v>
      </c>
      <c r="L157" s="100">
        <v>515</v>
      </c>
      <c r="M157" s="100" t="s">
        <v>23934</v>
      </c>
      <c r="N157" s="102">
        <f>Emissions!G157</f>
        <v>16784.979034617943</v>
      </c>
      <c r="O157" s="100" t="str">
        <f>Emissions!H157</f>
        <v>EACH</v>
      </c>
      <c r="P157" s="103">
        <f>Emissions!K157</f>
        <v>1.9400679072269228E-9</v>
      </c>
      <c r="Q157" s="100" t="str">
        <f>Emissions!L157</f>
        <v>LB</v>
      </c>
      <c r="R157" s="100" t="str">
        <f>Emissions!M157</f>
        <v>EACH</v>
      </c>
      <c r="S157" s="100" t="s">
        <v>23936</v>
      </c>
      <c r="T157" s="100">
        <v>7439976</v>
      </c>
      <c r="U157" s="100" t="s">
        <v>23739</v>
      </c>
      <c r="V157" s="100">
        <v>8</v>
      </c>
      <c r="W157" s="103">
        <f>Emissions!N157</f>
        <v>3.256399914853901E-5</v>
      </c>
      <c r="X157" s="103" t="str">
        <f>Emissions!O157</f>
        <v>LB</v>
      </c>
    </row>
    <row r="158" spans="1:24" x14ac:dyDescent="0.25">
      <c r="A158" s="101" t="str">
        <f>Emissions!A158</f>
        <v>05091</v>
      </c>
      <c r="B158" s="101" t="str">
        <f>Emissions!B158</f>
        <v>05</v>
      </c>
      <c r="C158" s="101" t="str">
        <f>Emissions!F158</f>
        <v>AR</v>
      </c>
      <c r="D158" s="101" t="str">
        <f>Emissions!C158</f>
        <v>091</v>
      </c>
      <c r="E158" s="100" t="str">
        <f>Emissions!D158</f>
        <v>Miller</v>
      </c>
      <c r="F158" s="100" t="str">
        <f>Emissions!E158</f>
        <v>County</v>
      </c>
      <c r="G158" s="100">
        <v>2861000010</v>
      </c>
      <c r="H158" s="100" t="s">
        <v>23935</v>
      </c>
      <c r="I158" s="100" t="s">
        <v>23933</v>
      </c>
      <c r="J158" s="100" t="s">
        <v>23937</v>
      </c>
      <c r="K158" s="100">
        <v>2014</v>
      </c>
      <c r="L158" s="100">
        <v>515</v>
      </c>
      <c r="M158" s="100" t="s">
        <v>23934</v>
      </c>
      <c r="N158" s="102">
        <f>Emissions!G158</f>
        <v>44537.060519055907</v>
      </c>
      <c r="O158" s="100" t="str">
        <f>Emissions!H158</f>
        <v>EACH</v>
      </c>
      <c r="P158" s="103">
        <f>Emissions!K158</f>
        <v>1.9400679072269228E-9</v>
      </c>
      <c r="Q158" s="100" t="str">
        <f>Emissions!L158</f>
        <v>LB</v>
      </c>
      <c r="R158" s="100" t="str">
        <f>Emissions!M158</f>
        <v>EACH</v>
      </c>
      <c r="S158" s="100" t="s">
        <v>23936</v>
      </c>
      <c r="T158" s="100">
        <v>7439976</v>
      </c>
      <c r="U158" s="100" t="s">
        <v>23739</v>
      </c>
      <c r="V158" s="100">
        <v>8</v>
      </c>
      <c r="W158" s="103">
        <f>Emissions!N158</f>
        <v>8.6404921795243605E-5</v>
      </c>
      <c r="X158" s="103" t="str">
        <f>Emissions!O158</f>
        <v>LB</v>
      </c>
    </row>
    <row r="159" spans="1:24" x14ac:dyDescent="0.25">
      <c r="A159" s="101" t="str">
        <f>Emissions!A159</f>
        <v>05093</v>
      </c>
      <c r="B159" s="101" t="str">
        <f>Emissions!B159</f>
        <v>05</v>
      </c>
      <c r="C159" s="101" t="str">
        <f>Emissions!F159</f>
        <v>AR</v>
      </c>
      <c r="D159" s="101" t="str">
        <f>Emissions!C159</f>
        <v>093</v>
      </c>
      <c r="E159" s="100" t="str">
        <f>Emissions!D159</f>
        <v>Mississippi</v>
      </c>
      <c r="F159" s="100" t="str">
        <f>Emissions!E159</f>
        <v>County</v>
      </c>
      <c r="G159" s="100">
        <v>2861000010</v>
      </c>
      <c r="H159" s="100" t="s">
        <v>23935</v>
      </c>
      <c r="I159" s="100" t="s">
        <v>23933</v>
      </c>
      <c r="J159" s="100" t="s">
        <v>23937</v>
      </c>
      <c r="K159" s="100">
        <v>2014</v>
      </c>
      <c r="L159" s="100">
        <v>515</v>
      </c>
      <c r="M159" s="100" t="s">
        <v>23934</v>
      </c>
      <c r="N159" s="102">
        <f>Emissions!G159</f>
        <v>45364.669615465558</v>
      </c>
      <c r="O159" s="100" t="str">
        <f>Emissions!H159</f>
        <v>EACH</v>
      </c>
      <c r="P159" s="103">
        <f>Emissions!K159</f>
        <v>1.9400679072269228E-9</v>
      </c>
      <c r="Q159" s="100" t="str">
        <f>Emissions!L159</f>
        <v>LB</v>
      </c>
      <c r="R159" s="100" t="str">
        <f>Emissions!M159</f>
        <v>EACH</v>
      </c>
      <c r="S159" s="100" t="s">
        <v>23936</v>
      </c>
      <c r="T159" s="100">
        <v>7439976</v>
      </c>
      <c r="U159" s="100" t="s">
        <v>23739</v>
      </c>
      <c r="V159" s="100">
        <v>8</v>
      </c>
      <c r="W159" s="103">
        <f>Emissions!N159</f>
        <v>8.8010539642917042E-5</v>
      </c>
      <c r="X159" s="103" t="str">
        <f>Emissions!O159</f>
        <v>LB</v>
      </c>
    </row>
    <row r="160" spans="1:24" x14ac:dyDescent="0.25">
      <c r="A160" s="101" t="str">
        <f>Emissions!A160</f>
        <v>05095</v>
      </c>
      <c r="B160" s="101" t="str">
        <f>Emissions!B160</f>
        <v>05</v>
      </c>
      <c r="C160" s="101" t="str">
        <f>Emissions!F160</f>
        <v>AR</v>
      </c>
      <c r="D160" s="101" t="str">
        <f>Emissions!C160</f>
        <v>095</v>
      </c>
      <c r="E160" s="100" t="str">
        <f>Emissions!D160</f>
        <v>Monroe</v>
      </c>
      <c r="F160" s="100" t="str">
        <f>Emissions!E160</f>
        <v>County</v>
      </c>
      <c r="G160" s="100">
        <v>2861000010</v>
      </c>
      <c r="H160" s="100" t="s">
        <v>23935</v>
      </c>
      <c r="I160" s="100" t="s">
        <v>23933</v>
      </c>
      <c r="J160" s="100" t="s">
        <v>23937</v>
      </c>
      <c r="K160" s="100">
        <v>2014</v>
      </c>
      <c r="L160" s="100">
        <v>515</v>
      </c>
      <c r="M160" s="100" t="s">
        <v>23934</v>
      </c>
      <c r="N160" s="102">
        <f>Emissions!G160</f>
        <v>7775.6284621783625</v>
      </c>
      <c r="O160" s="100" t="str">
        <f>Emissions!H160</f>
        <v>EACH</v>
      </c>
      <c r="P160" s="103">
        <f>Emissions!K160</f>
        <v>1.9400679072269228E-9</v>
      </c>
      <c r="Q160" s="100" t="str">
        <f>Emissions!L160</f>
        <v>LB</v>
      </c>
      <c r="R160" s="100" t="str">
        <f>Emissions!M160</f>
        <v>EACH</v>
      </c>
      <c r="S160" s="100" t="s">
        <v>23936</v>
      </c>
      <c r="T160" s="100">
        <v>7439976</v>
      </c>
      <c r="U160" s="100" t="s">
        <v>23739</v>
      </c>
      <c r="V160" s="100">
        <v>8</v>
      </c>
      <c r="W160" s="103">
        <f>Emissions!N160</f>
        <v>1.5085247237992471E-5</v>
      </c>
      <c r="X160" s="103" t="str">
        <f>Emissions!O160</f>
        <v>LB</v>
      </c>
    </row>
    <row r="161" spans="1:24" x14ac:dyDescent="0.25">
      <c r="A161" s="101" t="str">
        <f>Emissions!A161</f>
        <v>05097</v>
      </c>
      <c r="B161" s="101" t="str">
        <f>Emissions!B161</f>
        <v>05</v>
      </c>
      <c r="C161" s="101" t="str">
        <f>Emissions!F161</f>
        <v>AR</v>
      </c>
      <c r="D161" s="101" t="str">
        <f>Emissions!C161</f>
        <v>097</v>
      </c>
      <c r="E161" s="100" t="str">
        <f>Emissions!D161</f>
        <v>Montgomery</v>
      </c>
      <c r="F161" s="100" t="str">
        <f>Emissions!E161</f>
        <v>County</v>
      </c>
      <c r="G161" s="100">
        <v>2861000010</v>
      </c>
      <c r="H161" s="100" t="s">
        <v>23935</v>
      </c>
      <c r="I161" s="100" t="s">
        <v>23933</v>
      </c>
      <c r="J161" s="100" t="s">
        <v>23937</v>
      </c>
      <c r="K161" s="100">
        <v>2014</v>
      </c>
      <c r="L161" s="100">
        <v>515</v>
      </c>
      <c r="M161" s="100" t="s">
        <v>23934</v>
      </c>
      <c r="N161" s="102">
        <f>Emissions!G161</f>
        <v>9313.9353328282632</v>
      </c>
      <c r="O161" s="100" t="str">
        <f>Emissions!H161</f>
        <v>EACH</v>
      </c>
      <c r="P161" s="103">
        <f>Emissions!K161</f>
        <v>1.9400679072269228E-9</v>
      </c>
      <c r="Q161" s="100" t="str">
        <f>Emissions!L161</f>
        <v>LB</v>
      </c>
      <c r="R161" s="100" t="str">
        <f>Emissions!M161</f>
        <v>EACH</v>
      </c>
      <c r="S161" s="100" t="s">
        <v>23936</v>
      </c>
      <c r="T161" s="100">
        <v>7439976</v>
      </c>
      <c r="U161" s="100" t="s">
        <v>23739</v>
      </c>
      <c r="V161" s="100">
        <v>8</v>
      </c>
      <c r="W161" s="103">
        <f>Emissions!N161</f>
        <v>1.8069667029207021E-5</v>
      </c>
      <c r="X161" s="103" t="str">
        <f>Emissions!O161</f>
        <v>LB</v>
      </c>
    </row>
    <row r="162" spans="1:24" x14ac:dyDescent="0.25">
      <c r="A162" s="101" t="str">
        <f>Emissions!A162</f>
        <v>05099</v>
      </c>
      <c r="B162" s="101" t="str">
        <f>Emissions!B162</f>
        <v>05</v>
      </c>
      <c r="C162" s="101" t="str">
        <f>Emissions!F162</f>
        <v>AR</v>
      </c>
      <c r="D162" s="101" t="str">
        <f>Emissions!C162</f>
        <v>099</v>
      </c>
      <c r="E162" s="100" t="str">
        <f>Emissions!D162</f>
        <v>Nevada</v>
      </c>
      <c r="F162" s="100" t="str">
        <f>Emissions!E162</f>
        <v>County</v>
      </c>
      <c r="G162" s="100">
        <v>2861000010</v>
      </c>
      <c r="H162" s="100" t="s">
        <v>23935</v>
      </c>
      <c r="I162" s="100" t="s">
        <v>23933</v>
      </c>
      <c r="J162" s="100" t="s">
        <v>23937</v>
      </c>
      <c r="K162" s="100">
        <v>2014</v>
      </c>
      <c r="L162" s="100">
        <v>515</v>
      </c>
      <c r="M162" s="100" t="s">
        <v>23934</v>
      </c>
      <c r="N162" s="102">
        <f>Emissions!G162</f>
        <v>8945.7672217860527</v>
      </c>
      <c r="O162" s="100" t="str">
        <f>Emissions!H162</f>
        <v>EACH</v>
      </c>
      <c r="P162" s="103">
        <f>Emissions!K162</f>
        <v>1.9400679072269228E-9</v>
      </c>
      <c r="Q162" s="100" t="str">
        <f>Emissions!L162</f>
        <v>LB</v>
      </c>
      <c r="R162" s="100" t="str">
        <f>Emissions!M162</f>
        <v>EACH</v>
      </c>
      <c r="S162" s="100" t="s">
        <v>23936</v>
      </c>
      <c r="T162" s="100">
        <v>7439976</v>
      </c>
      <c r="U162" s="100" t="s">
        <v>23739</v>
      </c>
      <c r="V162" s="100">
        <v>8</v>
      </c>
      <c r="W162" s="103">
        <f>Emissions!N162</f>
        <v>1.7355395892509671E-5</v>
      </c>
      <c r="X162" s="103" t="str">
        <f>Emissions!O162</f>
        <v>LB</v>
      </c>
    </row>
    <row r="163" spans="1:24" x14ac:dyDescent="0.25">
      <c r="A163" s="101" t="str">
        <f>Emissions!A163</f>
        <v>05101</v>
      </c>
      <c r="B163" s="101" t="str">
        <f>Emissions!B163</f>
        <v>05</v>
      </c>
      <c r="C163" s="101" t="str">
        <f>Emissions!F163</f>
        <v>AR</v>
      </c>
      <c r="D163" s="101" t="str">
        <f>Emissions!C163</f>
        <v>101</v>
      </c>
      <c r="E163" s="100" t="str">
        <f>Emissions!D163</f>
        <v>Newton</v>
      </c>
      <c r="F163" s="100" t="str">
        <f>Emissions!E163</f>
        <v>County</v>
      </c>
      <c r="G163" s="100">
        <v>2861000010</v>
      </c>
      <c r="H163" s="100" t="s">
        <v>23935</v>
      </c>
      <c r="I163" s="100" t="s">
        <v>23933</v>
      </c>
      <c r="J163" s="100" t="s">
        <v>23937</v>
      </c>
      <c r="K163" s="100">
        <v>2014</v>
      </c>
      <c r="L163" s="100">
        <v>515</v>
      </c>
      <c r="M163" s="100" t="s">
        <v>23934</v>
      </c>
      <c r="N163" s="102">
        <f>Emissions!G163</f>
        <v>8105.851670411208</v>
      </c>
      <c r="O163" s="100" t="str">
        <f>Emissions!H163</f>
        <v>EACH</v>
      </c>
      <c r="P163" s="103">
        <f>Emissions!K163</f>
        <v>1.9400679072269228E-9</v>
      </c>
      <c r="Q163" s="100" t="str">
        <f>Emissions!L163</f>
        <v>LB</v>
      </c>
      <c r="R163" s="100" t="str">
        <f>Emissions!M163</f>
        <v>EACH</v>
      </c>
      <c r="S163" s="100" t="s">
        <v>23936</v>
      </c>
      <c r="T163" s="100">
        <v>7439976</v>
      </c>
      <c r="U163" s="100" t="s">
        <v>23739</v>
      </c>
      <c r="V163" s="100">
        <v>8</v>
      </c>
      <c r="W163" s="103">
        <f>Emissions!N163</f>
        <v>1.5725902686506529E-5</v>
      </c>
      <c r="X163" s="103" t="str">
        <f>Emissions!O163</f>
        <v>LB</v>
      </c>
    </row>
    <row r="164" spans="1:24" x14ac:dyDescent="0.25">
      <c r="A164" s="101" t="str">
        <f>Emissions!A164</f>
        <v>05103</v>
      </c>
      <c r="B164" s="101" t="str">
        <f>Emissions!B164</f>
        <v>05</v>
      </c>
      <c r="C164" s="101" t="str">
        <f>Emissions!F164</f>
        <v>AR</v>
      </c>
      <c r="D164" s="101" t="str">
        <f>Emissions!C164</f>
        <v>103</v>
      </c>
      <c r="E164" s="100" t="str">
        <f>Emissions!D164</f>
        <v>Ouachita</v>
      </c>
      <c r="F164" s="100" t="str">
        <f>Emissions!E164</f>
        <v>County</v>
      </c>
      <c r="G164" s="100">
        <v>2861000010</v>
      </c>
      <c r="H164" s="100" t="s">
        <v>23935</v>
      </c>
      <c r="I164" s="100" t="s">
        <v>23933</v>
      </c>
      <c r="J164" s="100" t="s">
        <v>23937</v>
      </c>
      <c r="K164" s="100">
        <v>2014</v>
      </c>
      <c r="L164" s="100">
        <v>515</v>
      </c>
      <c r="M164" s="100" t="s">
        <v>23934</v>
      </c>
      <c r="N164" s="102">
        <f>Emissions!G164</f>
        <v>25462.055322997148</v>
      </c>
      <c r="O164" s="100" t="str">
        <f>Emissions!H164</f>
        <v>EACH</v>
      </c>
      <c r="P164" s="103">
        <f>Emissions!K164</f>
        <v>1.9400679072269228E-9</v>
      </c>
      <c r="Q164" s="100" t="str">
        <f>Emissions!L164</f>
        <v>LB</v>
      </c>
      <c r="R164" s="100" t="str">
        <f>Emissions!M164</f>
        <v>EACH</v>
      </c>
      <c r="S164" s="100" t="s">
        <v>23936</v>
      </c>
      <c r="T164" s="100">
        <v>7439976</v>
      </c>
      <c r="U164" s="100" t="s">
        <v>23739</v>
      </c>
      <c r="V164" s="100">
        <v>8</v>
      </c>
      <c r="W164" s="103">
        <f>Emissions!N164</f>
        <v>4.9398116384183205E-5</v>
      </c>
      <c r="X164" s="103" t="str">
        <f>Emissions!O164</f>
        <v>LB</v>
      </c>
    </row>
    <row r="165" spans="1:24" x14ac:dyDescent="0.25">
      <c r="A165" s="101" t="str">
        <f>Emissions!A165</f>
        <v>05105</v>
      </c>
      <c r="B165" s="101" t="str">
        <f>Emissions!B165</f>
        <v>05</v>
      </c>
      <c r="C165" s="101" t="str">
        <f>Emissions!F165</f>
        <v>AR</v>
      </c>
      <c r="D165" s="101" t="str">
        <f>Emissions!C165</f>
        <v>105</v>
      </c>
      <c r="E165" s="100" t="str">
        <f>Emissions!D165</f>
        <v>Perry</v>
      </c>
      <c r="F165" s="100" t="str">
        <f>Emissions!E165</f>
        <v>County</v>
      </c>
      <c r="G165" s="100">
        <v>2861000010</v>
      </c>
      <c r="H165" s="100" t="s">
        <v>23935</v>
      </c>
      <c r="I165" s="100" t="s">
        <v>23933</v>
      </c>
      <c r="J165" s="100" t="s">
        <v>23937</v>
      </c>
      <c r="K165" s="100">
        <v>2014</v>
      </c>
      <c r="L165" s="100">
        <v>515</v>
      </c>
      <c r="M165" s="100" t="s">
        <v>23934</v>
      </c>
      <c r="N165" s="102">
        <f>Emissions!G165</f>
        <v>10506.635926538818</v>
      </c>
      <c r="O165" s="100" t="str">
        <f>Emissions!H165</f>
        <v>EACH</v>
      </c>
      <c r="P165" s="103">
        <f>Emissions!K165</f>
        <v>1.9400679072269228E-9</v>
      </c>
      <c r="Q165" s="100" t="str">
        <f>Emissions!L165</f>
        <v>LB</v>
      </c>
      <c r="R165" s="100" t="str">
        <f>Emissions!M165</f>
        <v>EACH</v>
      </c>
      <c r="S165" s="100" t="s">
        <v>23936</v>
      </c>
      <c r="T165" s="100">
        <v>7439976</v>
      </c>
      <c r="U165" s="100" t="s">
        <v>23739</v>
      </c>
      <c r="V165" s="100">
        <v>8</v>
      </c>
      <c r="W165" s="103">
        <f>Emissions!N165</f>
        <v>2.0383587173995367E-5</v>
      </c>
      <c r="X165" s="103" t="str">
        <f>Emissions!O165</f>
        <v>LB</v>
      </c>
    </row>
    <row r="166" spans="1:24" x14ac:dyDescent="0.25">
      <c r="A166" s="101" t="str">
        <f>Emissions!A166</f>
        <v>05107</v>
      </c>
      <c r="B166" s="101" t="str">
        <f>Emissions!B166</f>
        <v>05</v>
      </c>
      <c r="C166" s="101" t="str">
        <f>Emissions!F166</f>
        <v>AR</v>
      </c>
      <c r="D166" s="101" t="str">
        <f>Emissions!C166</f>
        <v>107</v>
      </c>
      <c r="E166" s="100" t="str">
        <f>Emissions!D166</f>
        <v>Phillips</v>
      </c>
      <c r="F166" s="100" t="str">
        <f>Emissions!E166</f>
        <v>County</v>
      </c>
      <c r="G166" s="100">
        <v>2861000010</v>
      </c>
      <c r="H166" s="100" t="s">
        <v>23935</v>
      </c>
      <c r="I166" s="100" t="s">
        <v>23933</v>
      </c>
      <c r="J166" s="100" t="s">
        <v>23937</v>
      </c>
      <c r="K166" s="100">
        <v>2014</v>
      </c>
      <c r="L166" s="100">
        <v>515</v>
      </c>
      <c r="M166" s="100" t="s">
        <v>23934</v>
      </c>
      <c r="N166" s="102">
        <f>Emissions!G166</f>
        <v>20438.970621368338</v>
      </c>
      <c r="O166" s="100" t="str">
        <f>Emissions!H166</f>
        <v>EACH</v>
      </c>
      <c r="P166" s="103">
        <f>Emissions!K166</f>
        <v>1.9400679072269228E-9</v>
      </c>
      <c r="Q166" s="100" t="str">
        <f>Emissions!L166</f>
        <v>LB</v>
      </c>
      <c r="R166" s="100" t="str">
        <f>Emissions!M166</f>
        <v>EACH</v>
      </c>
      <c r="S166" s="100" t="s">
        <v>23936</v>
      </c>
      <c r="T166" s="100">
        <v>7439976</v>
      </c>
      <c r="U166" s="100" t="s">
        <v>23739</v>
      </c>
      <c r="V166" s="100">
        <v>8</v>
      </c>
      <c r="W166" s="103">
        <f>Emissions!N166</f>
        <v>3.9652990959270627E-5</v>
      </c>
      <c r="X166" s="103" t="str">
        <f>Emissions!O166</f>
        <v>LB</v>
      </c>
    </row>
    <row r="167" spans="1:24" x14ac:dyDescent="0.25">
      <c r="A167" s="101" t="str">
        <f>Emissions!A167</f>
        <v>05109</v>
      </c>
      <c r="B167" s="101" t="str">
        <f>Emissions!B167</f>
        <v>05</v>
      </c>
      <c r="C167" s="101" t="str">
        <f>Emissions!F167</f>
        <v>AR</v>
      </c>
      <c r="D167" s="101" t="str">
        <f>Emissions!C167</f>
        <v>109</v>
      </c>
      <c r="E167" s="100" t="str">
        <f>Emissions!D167</f>
        <v>Pike</v>
      </c>
      <c r="F167" s="100" t="str">
        <f>Emissions!E167</f>
        <v>County</v>
      </c>
      <c r="G167" s="100">
        <v>2861000010</v>
      </c>
      <c r="H167" s="100" t="s">
        <v>23935</v>
      </c>
      <c r="I167" s="100" t="s">
        <v>23933</v>
      </c>
      <c r="J167" s="100" t="s">
        <v>23937</v>
      </c>
      <c r="K167" s="100">
        <v>2014</v>
      </c>
      <c r="L167" s="100">
        <v>515</v>
      </c>
      <c r="M167" s="100" t="s">
        <v>23934</v>
      </c>
      <c r="N167" s="102">
        <f>Emissions!G167</f>
        <v>11305.529961363</v>
      </c>
      <c r="O167" s="100" t="str">
        <f>Emissions!H167</f>
        <v>EACH</v>
      </c>
      <c r="P167" s="103">
        <f>Emissions!K167</f>
        <v>1.9400679072269228E-9</v>
      </c>
      <c r="Q167" s="100" t="str">
        <f>Emissions!L167</f>
        <v>LB</v>
      </c>
      <c r="R167" s="100" t="str">
        <f>Emissions!M167</f>
        <v>EACH</v>
      </c>
      <c r="S167" s="100" t="s">
        <v>23936</v>
      </c>
      <c r="T167" s="100">
        <v>7439976</v>
      </c>
      <c r="U167" s="100" t="s">
        <v>23739</v>
      </c>
      <c r="V167" s="100">
        <v>8</v>
      </c>
      <c r="W167" s="103">
        <f>Emissions!N167</f>
        <v>2.1933495852232787E-5</v>
      </c>
      <c r="X167" s="103" t="str">
        <f>Emissions!O167</f>
        <v>LB</v>
      </c>
    </row>
    <row r="168" spans="1:24" x14ac:dyDescent="0.25">
      <c r="A168" s="101" t="str">
        <f>Emissions!A168</f>
        <v>05111</v>
      </c>
      <c r="B168" s="101" t="str">
        <f>Emissions!B168</f>
        <v>05</v>
      </c>
      <c r="C168" s="101" t="str">
        <f>Emissions!F168</f>
        <v>AR</v>
      </c>
      <c r="D168" s="101" t="str">
        <f>Emissions!C168</f>
        <v>111</v>
      </c>
      <c r="E168" s="100" t="str">
        <f>Emissions!D168</f>
        <v>Poinsett</v>
      </c>
      <c r="F168" s="100" t="str">
        <f>Emissions!E168</f>
        <v>County</v>
      </c>
      <c r="G168" s="100">
        <v>2861000010</v>
      </c>
      <c r="H168" s="100" t="s">
        <v>23935</v>
      </c>
      <c r="I168" s="100" t="s">
        <v>23933</v>
      </c>
      <c r="J168" s="100" t="s">
        <v>23937</v>
      </c>
      <c r="K168" s="100">
        <v>2014</v>
      </c>
      <c r="L168" s="100">
        <v>515</v>
      </c>
      <c r="M168" s="100" t="s">
        <v>23934</v>
      </c>
      <c r="N168" s="102">
        <f>Emissions!G168</f>
        <v>24865.192257184986</v>
      </c>
      <c r="O168" s="100" t="str">
        <f>Emissions!H168</f>
        <v>EACH</v>
      </c>
      <c r="P168" s="103">
        <f>Emissions!K168</f>
        <v>1.9400679072269228E-9</v>
      </c>
      <c r="Q168" s="100" t="str">
        <f>Emissions!L168</f>
        <v>LB</v>
      </c>
      <c r="R168" s="100" t="str">
        <f>Emissions!M168</f>
        <v>EACH</v>
      </c>
      <c r="S168" s="100" t="s">
        <v>23936</v>
      </c>
      <c r="T168" s="100">
        <v>7439976</v>
      </c>
      <c r="U168" s="100" t="s">
        <v>23739</v>
      </c>
      <c r="V168" s="100">
        <v>8</v>
      </c>
      <c r="W168" s="103">
        <f>Emissions!N168</f>
        <v>4.8240161505191964E-5</v>
      </c>
      <c r="X168" s="103" t="str">
        <f>Emissions!O168</f>
        <v>LB</v>
      </c>
    </row>
    <row r="169" spans="1:24" x14ac:dyDescent="0.25">
      <c r="A169" s="101" t="str">
        <f>Emissions!A169</f>
        <v>05113</v>
      </c>
      <c r="B169" s="101" t="str">
        <f>Emissions!B169</f>
        <v>05</v>
      </c>
      <c r="C169" s="101" t="str">
        <f>Emissions!F169</f>
        <v>AR</v>
      </c>
      <c r="D169" s="101" t="str">
        <f>Emissions!C169</f>
        <v>113</v>
      </c>
      <c r="E169" s="100" t="str">
        <f>Emissions!D169</f>
        <v>Polk</v>
      </c>
      <c r="F169" s="100" t="str">
        <f>Emissions!E169</f>
        <v>County</v>
      </c>
      <c r="G169" s="100">
        <v>2861000010</v>
      </c>
      <c r="H169" s="100" t="s">
        <v>23935</v>
      </c>
      <c r="I169" s="100" t="s">
        <v>23933</v>
      </c>
      <c r="J169" s="100" t="s">
        <v>23937</v>
      </c>
      <c r="K169" s="100">
        <v>2014</v>
      </c>
      <c r="L169" s="100">
        <v>515</v>
      </c>
      <c r="M169" s="100" t="s">
        <v>23934</v>
      </c>
      <c r="N169" s="102">
        <f>Emissions!G169</f>
        <v>20741.504305929488</v>
      </c>
      <c r="O169" s="100" t="str">
        <f>Emissions!H169</f>
        <v>EACH</v>
      </c>
      <c r="P169" s="103">
        <f>Emissions!K169</f>
        <v>1.9400679072269228E-9</v>
      </c>
      <c r="Q169" s="100" t="str">
        <f>Emissions!L169</f>
        <v>LB</v>
      </c>
      <c r="R169" s="100" t="str">
        <f>Emissions!M169</f>
        <v>EACH</v>
      </c>
      <c r="S169" s="100" t="s">
        <v>23936</v>
      </c>
      <c r="T169" s="100">
        <v>7439976</v>
      </c>
      <c r="U169" s="100" t="s">
        <v>23739</v>
      </c>
      <c r="V169" s="100">
        <v>8</v>
      </c>
      <c r="W169" s="103">
        <f>Emissions!N169</f>
        <v>4.0239926851542827E-5</v>
      </c>
      <c r="X169" s="103" t="str">
        <f>Emissions!O169</f>
        <v>LB</v>
      </c>
    </row>
    <row r="170" spans="1:24" x14ac:dyDescent="0.25">
      <c r="A170" s="101" t="str">
        <f>Emissions!A170</f>
        <v>05115</v>
      </c>
      <c r="B170" s="101" t="str">
        <f>Emissions!B170</f>
        <v>05</v>
      </c>
      <c r="C170" s="101" t="str">
        <f>Emissions!F170</f>
        <v>AR</v>
      </c>
      <c r="D170" s="101" t="str">
        <f>Emissions!C170</f>
        <v>115</v>
      </c>
      <c r="E170" s="100" t="str">
        <f>Emissions!D170</f>
        <v>Pope</v>
      </c>
      <c r="F170" s="100" t="str">
        <f>Emissions!E170</f>
        <v>County</v>
      </c>
      <c r="G170" s="100">
        <v>2861000010</v>
      </c>
      <c r="H170" s="100" t="s">
        <v>23935</v>
      </c>
      <c r="I170" s="100" t="s">
        <v>23933</v>
      </c>
      <c r="J170" s="100" t="s">
        <v>23937</v>
      </c>
      <c r="K170" s="100">
        <v>2014</v>
      </c>
      <c r="L170" s="100">
        <v>515</v>
      </c>
      <c r="M170" s="100" t="s">
        <v>23934</v>
      </c>
      <c r="N170" s="102">
        <f>Emissions!G170</f>
        <v>64815.021687962901</v>
      </c>
      <c r="O170" s="100" t="str">
        <f>Emissions!H170</f>
        <v>EACH</v>
      </c>
      <c r="P170" s="103">
        <f>Emissions!K170</f>
        <v>1.9400679072269228E-9</v>
      </c>
      <c r="Q170" s="100" t="str">
        <f>Emissions!L170</f>
        <v>LB</v>
      </c>
      <c r="R170" s="100" t="str">
        <f>Emissions!M170</f>
        <v>EACH</v>
      </c>
      <c r="S170" s="100" t="s">
        <v>23936</v>
      </c>
      <c r="T170" s="100">
        <v>7439976</v>
      </c>
      <c r="U170" s="100" t="s">
        <v>23739</v>
      </c>
      <c r="V170" s="100">
        <v>8</v>
      </c>
      <c r="W170" s="103">
        <f>Emissions!N170</f>
        <v>1.257455434830338E-4</v>
      </c>
      <c r="X170" s="103" t="str">
        <f>Emissions!O170</f>
        <v>LB</v>
      </c>
    </row>
    <row r="171" spans="1:24" x14ac:dyDescent="0.25">
      <c r="A171" s="101" t="str">
        <f>Emissions!A171</f>
        <v>05117</v>
      </c>
      <c r="B171" s="101" t="str">
        <f>Emissions!B171</f>
        <v>05</v>
      </c>
      <c r="C171" s="101" t="str">
        <f>Emissions!F171</f>
        <v>AR</v>
      </c>
      <c r="D171" s="101" t="str">
        <f>Emissions!C171</f>
        <v>117</v>
      </c>
      <c r="E171" s="100" t="str">
        <f>Emissions!D171</f>
        <v>Prairie</v>
      </c>
      <c r="F171" s="100" t="str">
        <f>Emissions!E171</f>
        <v>County</v>
      </c>
      <c r="G171" s="100">
        <v>2861000010</v>
      </c>
      <c r="H171" s="100" t="s">
        <v>23935</v>
      </c>
      <c r="I171" s="100" t="s">
        <v>23933</v>
      </c>
      <c r="J171" s="100" t="s">
        <v>23937</v>
      </c>
      <c r="K171" s="100">
        <v>2014</v>
      </c>
      <c r="L171" s="100">
        <v>515</v>
      </c>
      <c r="M171" s="100" t="s">
        <v>23934</v>
      </c>
      <c r="N171" s="102">
        <f>Emissions!G171</f>
        <v>8516.0668359178489</v>
      </c>
      <c r="O171" s="100" t="str">
        <f>Emissions!H171</f>
        <v>EACH</v>
      </c>
      <c r="P171" s="103">
        <f>Emissions!K171</f>
        <v>1.9400679072269228E-9</v>
      </c>
      <c r="Q171" s="100" t="str">
        <f>Emissions!L171</f>
        <v>LB</v>
      </c>
      <c r="R171" s="100" t="str">
        <f>Emissions!M171</f>
        <v>EACH</v>
      </c>
      <c r="S171" s="100" t="s">
        <v>23936</v>
      </c>
      <c r="T171" s="100">
        <v>7439976</v>
      </c>
      <c r="U171" s="100" t="s">
        <v>23739</v>
      </c>
      <c r="V171" s="100">
        <v>8</v>
      </c>
      <c r="W171" s="103">
        <f>Emissions!N171</f>
        <v>1.6521747964163743E-5</v>
      </c>
      <c r="X171" s="103" t="str">
        <f>Emissions!O171</f>
        <v>LB</v>
      </c>
    </row>
    <row r="172" spans="1:24" x14ac:dyDescent="0.25">
      <c r="A172" s="101" t="str">
        <f>Emissions!A172</f>
        <v>05119</v>
      </c>
      <c r="B172" s="101" t="str">
        <f>Emissions!B172</f>
        <v>05</v>
      </c>
      <c r="C172" s="101" t="str">
        <f>Emissions!F172</f>
        <v>AR</v>
      </c>
      <c r="D172" s="101" t="str">
        <f>Emissions!C172</f>
        <v>119</v>
      </c>
      <c r="E172" s="100" t="str">
        <f>Emissions!D172</f>
        <v>Pulaski</v>
      </c>
      <c r="F172" s="100" t="str">
        <f>Emissions!E172</f>
        <v>County</v>
      </c>
      <c r="G172" s="100">
        <v>2861000010</v>
      </c>
      <c r="H172" s="100" t="s">
        <v>23935</v>
      </c>
      <c r="I172" s="100" t="s">
        <v>23933</v>
      </c>
      <c r="J172" s="100" t="s">
        <v>23937</v>
      </c>
      <c r="K172" s="100">
        <v>2014</v>
      </c>
      <c r="L172" s="100">
        <v>515</v>
      </c>
      <c r="M172" s="100" t="s">
        <v>23934</v>
      </c>
      <c r="N172" s="102">
        <f>Emissions!G172</f>
        <v>402730.78981197142</v>
      </c>
      <c r="O172" s="100" t="str">
        <f>Emissions!H172</f>
        <v>EACH</v>
      </c>
      <c r="P172" s="103">
        <f>Emissions!K172</f>
        <v>1.9400679072269228E-9</v>
      </c>
      <c r="Q172" s="100" t="str">
        <f>Emissions!L172</f>
        <v>LB</v>
      </c>
      <c r="R172" s="100" t="str">
        <f>Emissions!M172</f>
        <v>EACH</v>
      </c>
      <c r="S172" s="100" t="s">
        <v>23936</v>
      </c>
      <c r="T172" s="100">
        <v>7439976</v>
      </c>
      <c r="U172" s="100" t="s">
        <v>23739</v>
      </c>
      <c r="V172" s="100">
        <v>8</v>
      </c>
      <c r="W172" s="103">
        <f>Emissions!N172</f>
        <v>7.8132508056635711E-4</v>
      </c>
      <c r="X172" s="103" t="str">
        <f>Emissions!O172</f>
        <v>LB</v>
      </c>
    </row>
    <row r="173" spans="1:24" x14ac:dyDescent="0.25">
      <c r="A173" s="101" t="str">
        <f>Emissions!A173</f>
        <v>05121</v>
      </c>
      <c r="B173" s="101" t="str">
        <f>Emissions!B173</f>
        <v>05</v>
      </c>
      <c r="C173" s="101" t="str">
        <f>Emissions!F173</f>
        <v>AR</v>
      </c>
      <c r="D173" s="101" t="str">
        <f>Emissions!C173</f>
        <v>121</v>
      </c>
      <c r="E173" s="100" t="str">
        <f>Emissions!D173</f>
        <v>Randolph</v>
      </c>
      <c r="F173" s="100" t="str">
        <f>Emissions!E173</f>
        <v>County</v>
      </c>
      <c r="G173" s="100">
        <v>2861000010</v>
      </c>
      <c r="H173" s="100" t="s">
        <v>23935</v>
      </c>
      <c r="I173" s="100" t="s">
        <v>23933</v>
      </c>
      <c r="J173" s="100" t="s">
        <v>23937</v>
      </c>
      <c r="K173" s="100">
        <v>2014</v>
      </c>
      <c r="L173" s="100">
        <v>515</v>
      </c>
      <c r="M173" s="100" t="s">
        <v>23934</v>
      </c>
      <c r="N173" s="102">
        <f>Emissions!G173</f>
        <v>18019.726682792931</v>
      </c>
      <c r="O173" s="100" t="str">
        <f>Emissions!H173</f>
        <v>EACH</v>
      </c>
      <c r="P173" s="103">
        <f>Emissions!K173</f>
        <v>1.9400679072269228E-9</v>
      </c>
      <c r="Q173" s="100" t="str">
        <f>Emissions!L173</f>
        <v>LB</v>
      </c>
      <c r="R173" s="100" t="str">
        <f>Emissions!M173</f>
        <v>EACH</v>
      </c>
      <c r="S173" s="100" t="s">
        <v>23936</v>
      </c>
      <c r="T173" s="100">
        <v>7439976</v>
      </c>
      <c r="U173" s="100" t="s">
        <v>23739</v>
      </c>
      <c r="V173" s="100">
        <v>8</v>
      </c>
      <c r="W173" s="103">
        <f>Emissions!N173</f>
        <v>3.495949343428722E-5</v>
      </c>
      <c r="X173" s="103" t="str">
        <f>Emissions!O173</f>
        <v>LB</v>
      </c>
    </row>
    <row r="174" spans="1:24" x14ac:dyDescent="0.25">
      <c r="A174" s="101" t="str">
        <f>Emissions!A174</f>
        <v>05123</v>
      </c>
      <c r="B174" s="101" t="str">
        <f>Emissions!B174</f>
        <v>05</v>
      </c>
      <c r="C174" s="101" t="str">
        <f>Emissions!F174</f>
        <v>AR</v>
      </c>
      <c r="D174" s="101" t="str">
        <f>Emissions!C174</f>
        <v>123</v>
      </c>
      <c r="E174" s="100" t="str">
        <f>Emissions!D174</f>
        <v>St. Francis</v>
      </c>
      <c r="F174" s="100" t="str">
        <f>Emissions!E174</f>
        <v>County</v>
      </c>
      <c r="G174" s="100">
        <v>2861000010</v>
      </c>
      <c r="H174" s="100" t="s">
        <v>23935</v>
      </c>
      <c r="I174" s="100" t="s">
        <v>23933</v>
      </c>
      <c r="J174" s="100" t="s">
        <v>23937</v>
      </c>
      <c r="K174" s="100">
        <v>2014</v>
      </c>
      <c r="L174" s="100">
        <v>515</v>
      </c>
      <c r="M174" s="100" t="s">
        <v>23934</v>
      </c>
      <c r="N174" s="102">
        <f>Emissions!G174</f>
        <v>27585.94434240778</v>
      </c>
      <c r="O174" s="100" t="str">
        <f>Emissions!H174</f>
        <v>EACH</v>
      </c>
      <c r="P174" s="103">
        <f>Emissions!K174</f>
        <v>1.9400679072269228E-9</v>
      </c>
      <c r="Q174" s="100" t="str">
        <f>Emissions!L174</f>
        <v>LB</v>
      </c>
      <c r="R174" s="100" t="str">
        <f>Emissions!M174</f>
        <v>EACH</v>
      </c>
      <c r="S174" s="100" t="s">
        <v>23936</v>
      </c>
      <c r="T174" s="100">
        <v>7439976</v>
      </c>
      <c r="U174" s="100" t="s">
        <v>23739</v>
      </c>
      <c r="V174" s="100">
        <v>8</v>
      </c>
      <c r="W174" s="103">
        <f>Emissions!N174</f>
        <v>5.351860530925343E-5</v>
      </c>
      <c r="X174" s="103" t="str">
        <f>Emissions!O174</f>
        <v>LB</v>
      </c>
    </row>
    <row r="175" spans="1:24" x14ac:dyDescent="0.25">
      <c r="A175" s="101" t="str">
        <f>Emissions!A175</f>
        <v>05125</v>
      </c>
      <c r="B175" s="101" t="str">
        <f>Emissions!B175</f>
        <v>05</v>
      </c>
      <c r="C175" s="101" t="str">
        <f>Emissions!F175</f>
        <v>AR</v>
      </c>
      <c r="D175" s="101" t="str">
        <f>Emissions!C175</f>
        <v>125</v>
      </c>
      <c r="E175" s="100" t="str">
        <f>Emissions!D175</f>
        <v>Saline</v>
      </c>
      <c r="F175" s="100" t="str">
        <f>Emissions!E175</f>
        <v>County</v>
      </c>
      <c r="G175" s="100">
        <v>2861000010</v>
      </c>
      <c r="H175" s="100" t="s">
        <v>23935</v>
      </c>
      <c r="I175" s="100" t="s">
        <v>23933</v>
      </c>
      <c r="J175" s="100" t="s">
        <v>23937</v>
      </c>
      <c r="K175" s="100">
        <v>2014</v>
      </c>
      <c r="L175" s="100">
        <v>515</v>
      </c>
      <c r="M175" s="100" t="s">
        <v>23934</v>
      </c>
      <c r="N175" s="102">
        <f>Emissions!G175</f>
        <v>118674.22184315721</v>
      </c>
      <c r="O175" s="100" t="str">
        <f>Emissions!H175</f>
        <v>EACH</v>
      </c>
      <c r="P175" s="103">
        <f>Emissions!K175</f>
        <v>1.9400679072269228E-9</v>
      </c>
      <c r="Q175" s="100" t="str">
        <f>Emissions!L175</f>
        <v>LB</v>
      </c>
      <c r="R175" s="100" t="str">
        <f>Emissions!M175</f>
        <v>EACH</v>
      </c>
      <c r="S175" s="100" t="s">
        <v>23936</v>
      </c>
      <c r="T175" s="100">
        <v>7439976</v>
      </c>
      <c r="U175" s="100" t="s">
        <v>23739</v>
      </c>
      <c r="V175" s="100">
        <v>8</v>
      </c>
      <c r="W175" s="103">
        <f>Emissions!N175</f>
        <v>2.3023604921303757E-4</v>
      </c>
      <c r="X175" s="103" t="str">
        <f>Emissions!O175</f>
        <v>LB</v>
      </c>
    </row>
    <row r="176" spans="1:24" x14ac:dyDescent="0.25">
      <c r="A176" s="101" t="str">
        <f>Emissions!A176</f>
        <v>05127</v>
      </c>
      <c r="B176" s="101" t="str">
        <f>Emissions!B176</f>
        <v>05</v>
      </c>
      <c r="C176" s="101" t="str">
        <f>Emissions!F176</f>
        <v>AR</v>
      </c>
      <c r="D176" s="101" t="str">
        <f>Emissions!C176</f>
        <v>127</v>
      </c>
      <c r="E176" s="100" t="str">
        <f>Emissions!D176</f>
        <v>Scott</v>
      </c>
      <c r="F176" s="100" t="str">
        <f>Emissions!E176</f>
        <v>County</v>
      </c>
      <c r="G176" s="100">
        <v>2861000010</v>
      </c>
      <c r="H176" s="100" t="s">
        <v>23935</v>
      </c>
      <c r="I176" s="100" t="s">
        <v>23933</v>
      </c>
      <c r="J176" s="100" t="s">
        <v>23937</v>
      </c>
      <c r="K176" s="100">
        <v>2014</v>
      </c>
      <c r="L176" s="100">
        <v>515</v>
      </c>
      <c r="M176" s="100" t="s">
        <v>23934</v>
      </c>
      <c r="N176" s="102">
        <f>Emissions!G176</f>
        <v>10966.076911906255</v>
      </c>
      <c r="O176" s="100" t="str">
        <f>Emissions!H176</f>
        <v>EACH</v>
      </c>
      <c r="P176" s="103">
        <f>Emissions!K176</f>
        <v>1.9400679072269228E-9</v>
      </c>
      <c r="Q176" s="100" t="str">
        <f>Emissions!L176</f>
        <v>LB</v>
      </c>
      <c r="R176" s="100" t="str">
        <f>Emissions!M176</f>
        <v>EACH</v>
      </c>
      <c r="S176" s="100" t="s">
        <v>23936</v>
      </c>
      <c r="T176" s="100">
        <v>7439976</v>
      </c>
      <c r="U176" s="100" t="s">
        <v>23739</v>
      </c>
      <c r="V176" s="100">
        <v>8</v>
      </c>
      <c r="W176" s="103">
        <f>Emissions!N176</f>
        <v>2.1274933884971443E-5</v>
      </c>
      <c r="X176" s="103" t="str">
        <f>Emissions!O176</f>
        <v>LB</v>
      </c>
    </row>
    <row r="177" spans="1:24" x14ac:dyDescent="0.25">
      <c r="A177" s="101" t="str">
        <f>Emissions!A177</f>
        <v>05129</v>
      </c>
      <c r="B177" s="101" t="str">
        <f>Emissions!B177</f>
        <v>05</v>
      </c>
      <c r="C177" s="101" t="str">
        <f>Emissions!F177</f>
        <v>AR</v>
      </c>
      <c r="D177" s="101" t="str">
        <f>Emissions!C177</f>
        <v>129</v>
      </c>
      <c r="E177" s="100" t="str">
        <f>Emissions!D177</f>
        <v>Searcy</v>
      </c>
      <c r="F177" s="100" t="str">
        <f>Emissions!E177</f>
        <v>County</v>
      </c>
      <c r="G177" s="100">
        <v>2861000010</v>
      </c>
      <c r="H177" s="100" t="s">
        <v>23935</v>
      </c>
      <c r="I177" s="100" t="s">
        <v>23933</v>
      </c>
      <c r="J177" s="100" t="s">
        <v>23937</v>
      </c>
      <c r="K177" s="100">
        <v>2014</v>
      </c>
      <c r="L177" s="100">
        <v>515</v>
      </c>
      <c r="M177" s="100" t="s">
        <v>23934</v>
      </c>
      <c r="N177" s="102">
        <f>Emissions!G177</f>
        <v>8131.4901182553722</v>
      </c>
      <c r="O177" s="100" t="str">
        <f>Emissions!H177</f>
        <v>EACH</v>
      </c>
      <c r="P177" s="103">
        <f>Emissions!K177</f>
        <v>1.9400679072269228E-9</v>
      </c>
      <c r="Q177" s="100" t="str">
        <f>Emissions!L177</f>
        <v>LB</v>
      </c>
      <c r="R177" s="100" t="str">
        <f>Emissions!M177</f>
        <v>EACH</v>
      </c>
      <c r="S177" s="100" t="s">
        <v>23936</v>
      </c>
      <c r="T177" s="100">
        <v>7439976</v>
      </c>
      <c r="U177" s="100" t="s">
        <v>23739</v>
      </c>
      <c r="V177" s="100">
        <v>8</v>
      </c>
      <c r="W177" s="103">
        <f>Emissions!N177</f>
        <v>1.5775643016360102E-5</v>
      </c>
      <c r="X177" s="103" t="str">
        <f>Emissions!O177</f>
        <v>LB</v>
      </c>
    </row>
    <row r="178" spans="1:24" x14ac:dyDescent="0.25">
      <c r="A178" s="101" t="str">
        <f>Emissions!A178</f>
        <v>05131</v>
      </c>
      <c r="B178" s="101" t="str">
        <f>Emissions!B178</f>
        <v>05</v>
      </c>
      <c r="C178" s="101" t="str">
        <f>Emissions!F178</f>
        <v>AR</v>
      </c>
      <c r="D178" s="101" t="str">
        <f>Emissions!C178</f>
        <v>131</v>
      </c>
      <c r="E178" s="100" t="str">
        <f>Emissions!D178</f>
        <v>Sebastian</v>
      </c>
      <c r="F178" s="100" t="str">
        <f>Emissions!E178</f>
        <v>County</v>
      </c>
      <c r="G178" s="100">
        <v>2861000010</v>
      </c>
      <c r="H178" s="100" t="s">
        <v>23935</v>
      </c>
      <c r="I178" s="100" t="s">
        <v>23933</v>
      </c>
      <c r="J178" s="100" t="s">
        <v>23937</v>
      </c>
      <c r="K178" s="100">
        <v>2014</v>
      </c>
      <c r="L178" s="100">
        <v>515</v>
      </c>
      <c r="M178" s="100" t="s">
        <v>23934</v>
      </c>
      <c r="N178" s="102">
        <f>Emissions!G178</f>
        <v>130013.59455567451</v>
      </c>
      <c r="O178" s="100" t="str">
        <f>Emissions!H178</f>
        <v>EACH</v>
      </c>
      <c r="P178" s="103">
        <f>Emissions!K178</f>
        <v>1.9400679072269228E-9</v>
      </c>
      <c r="Q178" s="100" t="str">
        <f>Emissions!L178</f>
        <v>LB</v>
      </c>
      <c r="R178" s="100" t="str">
        <f>Emissions!M178</f>
        <v>EACH</v>
      </c>
      <c r="S178" s="100" t="s">
        <v>23936</v>
      </c>
      <c r="T178" s="100">
        <v>7439976</v>
      </c>
      <c r="U178" s="100" t="s">
        <v>23739</v>
      </c>
      <c r="V178" s="100">
        <v>8</v>
      </c>
      <c r="W178" s="103">
        <f>Emissions!N178</f>
        <v>2.5223520230067709E-4</v>
      </c>
      <c r="X178" s="103" t="str">
        <f>Emissions!O178</f>
        <v>LB</v>
      </c>
    </row>
    <row r="179" spans="1:24" x14ac:dyDescent="0.25">
      <c r="A179" s="101" t="str">
        <f>Emissions!A179</f>
        <v>05133</v>
      </c>
      <c r="B179" s="101" t="str">
        <f>Emissions!B179</f>
        <v>05</v>
      </c>
      <c r="C179" s="101" t="str">
        <f>Emissions!F179</f>
        <v>AR</v>
      </c>
      <c r="D179" s="101" t="str">
        <f>Emissions!C179</f>
        <v>133</v>
      </c>
      <c r="E179" s="100" t="str">
        <f>Emissions!D179</f>
        <v>Sevier</v>
      </c>
      <c r="F179" s="100" t="str">
        <f>Emissions!E179</f>
        <v>County</v>
      </c>
      <c r="G179" s="100">
        <v>2861000010</v>
      </c>
      <c r="H179" s="100" t="s">
        <v>23935</v>
      </c>
      <c r="I179" s="100" t="s">
        <v>23933</v>
      </c>
      <c r="J179" s="100" t="s">
        <v>23937</v>
      </c>
      <c r="K179" s="100">
        <v>2014</v>
      </c>
      <c r="L179" s="100">
        <v>515</v>
      </c>
      <c r="M179" s="100" t="s">
        <v>23934</v>
      </c>
      <c r="N179" s="102">
        <f>Emissions!G179</f>
        <v>17871.023685296776</v>
      </c>
      <c r="O179" s="100" t="str">
        <f>Emissions!H179</f>
        <v>EACH</v>
      </c>
      <c r="P179" s="103">
        <f>Emissions!K179</f>
        <v>1.9400679072269228E-9</v>
      </c>
      <c r="Q179" s="100" t="str">
        <f>Emissions!L179</f>
        <v>LB</v>
      </c>
      <c r="R179" s="100" t="str">
        <f>Emissions!M179</f>
        <v>EACH</v>
      </c>
      <c r="S179" s="100" t="s">
        <v>23936</v>
      </c>
      <c r="T179" s="100">
        <v>7439976</v>
      </c>
      <c r="U179" s="100" t="s">
        <v>23739</v>
      </c>
      <c r="V179" s="100">
        <v>8</v>
      </c>
      <c r="W179" s="103">
        <f>Emissions!N179</f>
        <v>3.4670999521136483E-5</v>
      </c>
      <c r="X179" s="103" t="str">
        <f>Emissions!O179</f>
        <v>LB</v>
      </c>
    </row>
    <row r="180" spans="1:24" x14ac:dyDescent="0.25">
      <c r="A180" s="101" t="str">
        <f>Emissions!A180</f>
        <v>05135</v>
      </c>
      <c r="B180" s="101" t="str">
        <f>Emissions!B180</f>
        <v>05</v>
      </c>
      <c r="C180" s="101" t="str">
        <f>Emissions!F180</f>
        <v>AR</v>
      </c>
      <c r="D180" s="101" t="str">
        <f>Emissions!C180</f>
        <v>135</v>
      </c>
      <c r="E180" s="100" t="str">
        <f>Emissions!D180</f>
        <v>Sharp</v>
      </c>
      <c r="F180" s="100" t="str">
        <f>Emissions!E180</f>
        <v>County</v>
      </c>
      <c r="G180" s="100">
        <v>2861000010</v>
      </c>
      <c r="H180" s="100" t="s">
        <v>23935</v>
      </c>
      <c r="I180" s="100" t="s">
        <v>23933</v>
      </c>
      <c r="J180" s="100" t="s">
        <v>23937</v>
      </c>
      <c r="K180" s="100">
        <v>2014</v>
      </c>
      <c r="L180" s="100">
        <v>515</v>
      </c>
      <c r="M180" s="100" t="s">
        <v>23934</v>
      </c>
      <c r="N180" s="102">
        <f>Emissions!G180</f>
        <v>17337.743970138141</v>
      </c>
      <c r="O180" s="100" t="str">
        <f>Emissions!H180</f>
        <v>EACH</v>
      </c>
      <c r="P180" s="103">
        <f>Emissions!K180</f>
        <v>1.9400679072269228E-9</v>
      </c>
      <c r="Q180" s="100" t="str">
        <f>Emissions!L180</f>
        <v>LB</v>
      </c>
      <c r="R180" s="100" t="str">
        <f>Emissions!M180</f>
        <v>EACH</v>
      </c>
      <c r="S180" s="100" t="s">
        <v>23936</v>
      </c>
      <c r="T180" s="100">
        <v>7439976</v>
      </c>
      <c r="U180" s="100" t="s">
        <v>23739</v>
      </c>
      <c r="V180" s="100">
        <v>8</v>
      </c>
      <c r="W180" s="103">
        <f>Emissions!N180</f>
        <v>3.3636400660182103E-5</v>
      </c>
      <c r="X180" s="103" t="str">
        <f>Emissions!O180</f>
        <v>LB</v>
      </c>
    </row>
    <row r="181" spans="1:24" x14ac:dyDescent="0.25">
      <c r="A181" s="101" t="str">
        <f>Emissions!A181</f>
        <v>05137</v>
      </c>
      <c r="B181" s="101" t="str">
        <f>Emissions!B181</f>
        <v>05</v>
      </c>
      <c r="C181" s="101" t="str">
        <f>Emissions!F181</f>
        <v>AR</v>
      </c>
      <c r="D181" s="101" t="str">
        <f>Emissions!C181</f>
        <v>137</v>
      </c>
      <c r="E181" s="100" t="str">
        <f>Emissions!D181</f>
        <v>Stone</v>
      </c>
      <c r="F181" s="100" t="str">
        <f>Emissions!E181</f>
        <v>County</v>
      </c>
      <c r="G181" s="100">
        <v>2861000010</v>
      </c>
      <c r="H181" s="100" t="s">
        <v>23935</v>
      </c>
      <c r="I181" s="100" t="s">
        <v>23933</v>
      </c>
      <c r="J181" s="100" t="s">
        <v>23937</v>
      </c>
      <c r="K181" s="100">
        <v>2014</v>
      </c>
      <c r="L181" s="100">
        <v>515</v>
      </c>
      <c r="M181" s="100" t="s">
        <v>23934</v>
      </c>
      <c r="N181" s="102">
        <f>Emissions!G181</f>
        <v>12813.070694599901</v>
      </c>
      <c r="O181" s="100" t="str">
        <f>Emissions!H181</f>
        <v>EACH</v>
      </c>
      <c r="P181" s="103">
        <f>Emissions!K181</f>
        <v>1.9400679072269228E-9</v>
      </c>
      <c r="Q181" s="100" t="str">
        <f>Emissions!L181</f>
        <v>LB</v>
      </c>
      <c r="R181" s="100" t="str">
        <f>Emissions!M181</f>
        <v>EACH</v>
      </c>
      <c r="S181" s="100" t="s">
        <v>23936</v>
      </c>
      <c r="T181" s="100">
        <v>7439976</v>
      </c>
      <c r="U181" s="100" t="s">
        <v>23739</v>
      </c>
      <c r="V181" s="100">
        <v>8</v>
      </c>
      <c r="W181" s="103">
        <f>Emissions!N181</f>
        <v>2.4858227247623044E-5</v>
      </c>
      <c r="X181" s="103" t="str">
        <f>Emissions!O181</f>
        <v>LB</v>
      </c>
    </row>
    <row r="182" spans="1:24" x14ac:dyDescent="0.25">
      <c r="A182" s="101" t="str">
        <f>Emissions!A182</f>
        <v>05139</v>
      </c>
      <c r="B182" s="101" t="str">
        <f>Emissions!B182</f>
        <v>05</v>
      </c>
      <c r="C182" s="101" t="str">
        <f>Emissions!F182</f>
        <v>AR</v>
      </c>
      <c r="D182" s="101" t="str">
        <f>Emissions!C182</f>
        <v>139</v>
      </c>
      <c r="E182" s="100" t="str">
        <f>Emissions!D182</f>
        <v>Union</v>
      </c>
      <c r="F182" s="100" t="str">
        <f>Emissions!E182</f>
        <v>County</v>
      </c>
      <c r="G182" s="100">
        <v>2861000010</v>
      </c>
      <c r="H182" s="100" t="s">
        <v>23935</v>
      </c>
      <c r="I182" s="100" t="s">
        <v>23933</v>
      </c>
      <c r="J182" s="100" t="s">
        <v>23937</v>
      </c>
      <c r="K182" s="100">
        <v>2014</v>
      </c>
      <c r="L182" s="100">
        <v>515</v>
      </c>
      <c r="M182" s="100" t="s">
        <v>23934</v>
      </c>
      <c r="N182" s="102">
        <f>Emissions!G182</f>
        <v>41254.31365708902</v>
      </c>
      <c r="O182" s="100" t="str">
        <f>Emissions!H182</f>
        <v>EACH</v>
      </c>
      <c r="P182" s="103">
        <f>Emissions!K182</f>
        <v>1.9400679072269228E-9</v>
      </c>
      <c r="Q182" s="100" t="str">
        <f>Emissions!L182</f>
        <v>LB</v>
      </c>
      <c r="R182" s="100" t="str">
        <f>Emissions!M182</f>
        <v>EACH</v>
      </c>
      <c r="S182" s="100" t="s">
        <v>23936</v>
      </c>
      <c r="T182" s="100">
        <v>7439976</v>
      </c>
      <c r="U182" s="100" t="s">
        <v>23739</v>
      </c>
      <c r="V182" s="100">
        <v>8</v>
      </c>
      <c r="W182" s="103">
        <f>Emissions!N182</f>
        <v>8.0036169960791755E-5</v>
      </c>
      <c r="X182" s="103" t="str">
        <f>Emissions!O182</f>
        <v>LB</v>
      </c>
    </row>
    <row r="183" spans="1:24" x14ac:dyDescent="0.25">
      <c r="A183" s="101" t="str">
        <f>Emissions!A183</f>
        <v>05141</v>
      </c>
      <c r="B183" s="101" t="str">
        <f>Emissions!B183</f>
        <v>05</v>
      </c>
      <c r="C183" s="101" t="str">
        <f>Emissions!F183</f>
        <v>AR</v>
      </c>
      <c r="D183" s="101" t="str">
        <f>Emissions!C183</f>
        <v>141</v>
      </c>
      <c r="E183" s="100" t="str">
        <f>Emissions!D183</f>
        <v>Van Buren</v>
      </c>
      <c r="F183" s="100" t="str">
        <f>Emissions!E183</f>
        <v>County</v>
      </c>
      <c r="G183" s="100">
        <v>2861000010</v>
      </c>
      <c r="H183" s="100" t="s">
        <v>23935</v>
      </c>
      <c r="I183" s="100" t="s">
        <v>23933</v>
      </c>
      <c r="J183" s="100" t="s">
        <v>23937</v>
      </c>
      <c r="K183" s="100">
        <v>2014</v>
      </c>
      <c r="L183" s="100">
        <v>515</v>
      </c>
      <c r="M183" s="100" t="s">
        <v>23934</v>
      </c>
      <c r="N183" s="102">
        <f>Emissions!G183</f>
        <v>17281.339384880979</v>
      </c>
      <c r="O183" s="100" t="str">
        <f>Emissions!H183</f>
        <v>EACH</v>
      </c>
      <c r="P183" s="103">
        <f>Emissions!K183</f>
        <v>1.9400679072269228E-9</v>
      </c>
      <c r="Q183" s="100" t="str">
        <f>Emissions!L183</f>
        <v>LB</v>
      </c>
      <c r="R183" s="100" t="str">
        <f>Emissions!M183</f>
        <v>EACH</v>
      </c>
      <c r="S183" s="100" t="s">
        <v>23936</v>
      </c>
      <c r="T183" s="100">
        <v>7439976</v>
      </c>
      <c r="U183" s="100" t="s">
        <v>23739</v>
      </c>
      <c r="V183" s="100">
        <v>8</v>
      </c>
      <c r="W183" s="103">
        <f>Emissions!N183</f>
        <v>3.3526971934504237E-5</v>
      </c>
      <c r="X183" s="103" t="str">
        <f>Emissions!O183</f>
        <v>LB</v>
      </c>
    </row>
    <row r="184" spans="1:24" x14ac:dyDescent="0.25">
      <c r="A184" s="101" t="str">
        <f>Emissions!A184</f>
        <v>05143</v>
      </c>
      <c r="B184" s="101" t="str">
        <f>Emissions!B184</f>
        <v>05</v>
      </c>
      <c r="C184" s="101" t="str">
        <f>Emissions!F184</f>
        <v>AR</v>
      </c>
      <c r="D184" s="101" t="str">
        <f>Emissions!C184</f>
        <v>143</v>
      </c>
      <c r="E184" s="100" t="str">
        <f>Emissions!D184</f>
        <v>Washington</v>
      </c>
      <c r="F184" s="100" t="str">
        <f>Emissions!E184</f>
        <v>County</v>
      </c>
      <c r="G184" s="100">
        <v>2861000010</v>
      </c>
      <c r="H184" s="100" t="s">
        <v>23935</v>
      </c>
      <c r="I184" s="100" t="s">
        <v>23933</v>
      </c>
      <c r="J184" s="100" t="s">
        <v>23937</v>
      </c>
      <c r="K184" s="100">
        <v>2014</v>
      </c>
      <c r="L184" s="100">
        <v>515</v>
      </c>
      <c r="M184" s="100" t="s">
        <v>23934</v>
      </c>
      <c r="N184" s="102">
        <f>Emissions!G184</f>
        <v>226430.56705635518</v>
      </c>
      <c r="O184" s="100" t="str">
        <f>Emissions!H184</f>
        <v>EACH</v>
      </c>
      <c r="P184" s="103">
        <f>Emissions!K184</f>
        <v>1.9400679072269228E-9</v>
      </c>
      <c r="Q184" s="100" t="str">
        <f>Emissions!L184</f>
        <v>LB</v>
      </c>
      <c r="R184" s="100" t="str">
        <f>Emissions!M184</f>
        <v>EACH</v>
      </c>
      <c r="S184" s="100" t="s">
        <v>23936</v>
      </c>
      <c r="T184" s="100">
        <v>7439976</v>
      </c>
      <c r="U184" s="100" t="s">
        <v>23739</v>
      </c>
      <c r="V184" s="100">
        <v>8</v>
      </c>
      <c r="W184" s="103">
        <f>Emissions!N184</f>
        <v>4.3929067636122842E-4</v>
      </c>
      <c r="X184" s="103" t="str">
        <f>Emissions!O184</f>
        <v>LB</v>
      </c>
    </row>
    <row r="185" spans="1:24" x14ac:dyDescent="0.25">
      <c r="A185" s="101" t="str">
        <f>Emissions!A185</f>
        <v>05145</v>
      </c>
      <c r="B185" s="101" t="str">
        <f>Emissions!B185</f>
        <v>05</v>
      </c>
      <c r="C185" s="101" t="str">
        <f>Emissions!F185</f>
        <v>AR</v>
      </c>
      <c r="D185" s="101" t="str">
        <f>Emissions!C185</f>
        <v>145</v>
      </c>
      <c r="E185" s="100" t="str">
        <f>Emissions!D185</f>
        <v>White</v>
      </c>
      <c r="F185" s="100" t="str">
        <f>Emissions!E185</f>
        <v>County</v>
      </c>
      <c r="G185" s="100">
        <v>2861000010</v>
      </c>
      <c r="H185" s="100" t="s">
        <v>23935</v>
      </c>
      <c r="I185" s="100" t="s">
        <v>23933</v>
      </c>
      <c r="J185" s="100" t="s">
        <v>23937</v>
      </c>
      <c r="K185" s="100">
        <v>2014</v>
      </c>
      <c r="L185" s="100">
        <v>515</v>
      </c>
      <c r="M185" s="100" t="s">
        <v>23934</v>
      </c>
      <c r="N185" s="102">
        <f>Emissions!G185</f>
        <v>80599.075718744643</v>
      </c>
      <c r="O185" s="100" t="str">
        <f>Emissions!H185</f>
        <v>EACH</v>
      </c>
      <c r="P185" s="103">
        <f>Emissions!K185</f>
        <v>1.9400679072269228E-9</v>
      </c>
      <c r="Q185" s="100" t="str">
        <f>Emissions!L185</f>
        <v>LB</v>
      </c>
      <c r="R185" s="100" t="str">
        <f>Emissions!M185</f>
        <v>EACH</v>
      </c>
      <c r="S185" s="100" t="s">
        <v>23936</v>
      </c>
      <c r="T185" s="100">
        <v>7439976</v>
      </c>
      <c r="U185" s="100" t="s">
        <v>23739</v>
      </c>
      <c r="V185" s="100">
        <v>8</v>
      </c>
      <c r="W185" s="103">
        <f>Emissions!N185</f>
        <v>1.5636768015408922E-4</v>
      </c>
      <c r="X185" s="103" t="str">
        <f>Emissions!O185</f>
        <v>LB</v>
      </c>
    </row>
    <row r="186" spans="1:24" x14ac:dyDescent="0.25">
      <c r="A186" s="101" t="str">
        <f>Emissions!A186</f>
        <v>05147</v>
      </c>
      <c r="B186" s="101" t="str">
        <f>Emissions!B186</f>
        <v>05</v>
      </c>
      <c r="C186" s="101" t="str">
        <f>Emissions!F186</f>
        <v>AR</v>
      </c>
      <c r="D186" s="101" t="str">
        <f>Emissions!C186</f>
        <v>147</v>
      </c>
      <c r="E186" s="100" t="str">
        <f>Emissions!D186</f>
        <v>Woodruff</v>
      </c>
      <c r="F186" s="100" t="str">
        <f>Emissions!E186</f>
        <v>County</v>
      </c>
      <c r="G186" s="100">
        <v>2861000010</v>
      </c>
      <c r="H186" s="100" t="s">
        <v>23935</v>
      </c>
      <c r="I186" s="100" t="s">
        <v>23933</v>
      </c>
      <c r="J186" s="100" t="s">
        <v>23937</v>
      </c>
      <c r="K186" s="100">
        <v>2014</v>
      </c>
      <c r="L186" s="100">
        <v>515</v>
      </c>
      <c r="M186" s="100" t="s">
        <v>23934</v>
      </c>
      <c r="N186" s="102">
        <f>Emissions!G186</f>
        <v>7086.466984127208</v>
      </c>
      <c r="O186" s="100" t="str">
        <f>Emissions!H186</f>
        <v>EACH</v>
      </c>
      <c r="P186" s="103">
        <f>Emissions!K186</f>
        <v>1.9400679072269228E-9</v>
      </c>
      <c r="Q186" s="100" t="str">
        <f>Emissions!L186</f>
        <v>LB</v>
      </c>
      <c r="R186" s="100" t="str">
        <f>Emissions!M186</f>
        <v>EACH</v>
      </c>
      <c r="S186" s="100" t="s">
        <v>23936</v>
      </c>
      <c r="T186" s="100">
        <v>7439976</v>
      </c>
      <c r="U186" s="100" t="s">
        <v>23739</v>
      </c>
      <c r="V186" s="100">
        <v>8</v>
      </c>
      <c r="W186" s="103">
        <f>Emissions!N186</f>
        <v>1.3748227171528355E-5</v>
      </c>
      <c r="X186" s="103" t="str">
        <f>Emissions!O186</f>
        <v>LB</v>
      </c>
    </row>
    <row r="187" spans="1:24" x14ac:dyDescent="0.25">
      <c r="A187" s="101" t="str">
        <f>Emissions!A187</f>
        <v>05149</v>
      </c>
      <c r="B187" s="101" t="str">
        <f>Emissions!B187</f>
        <v>05</v>
      </c>
      <c r="C187" s="101" t="str">
        <f>Emissions!F187</f>
        <v>AR</v>
      </c>
      <c r="D187" s="101" t="str">
        <f>Emissions!C187</f>
        <v>149</v>
      </c>
      <c r="E187" s="100" t="str">
        <f>Emissions!D187</f>
        <v>Yell</v>
      </c>
      <c r="F187" s="100" t="str">
        <f>Emissions!E187</f>
        <v>County</v>
      </c>
      <c r="G187" s="100">
        <v>2861000010</v>
      </c>
      <c r="H187" s="100" t="s">
        <v>23935</v>
      </c>
      <c r="I187" s="100" t="s">
        <v>23933</v>
      </c>
      <c r="J187" s="100" t="s">
        <v>23937</v>
      </c>
      <c r="K187" s="100">
        <v>2014</v>
      </c>
      <c r="L187" s="100">
        <v>515</v>
      </c>
      <c r="M187" s="100" t="s">
        <v>23934</v>
      </c>
      <c r="N187" s="102">
        <f>Emissions!G187</f>
        <v>22511.58274509064</v>
      </c>
      <c r="O187" s="100" t="str">
        <f>Emissions!H187</f>
        <v>EACH</v>
      </c>
      <c r="P187" s="103">
        <f>Emissions!K187</f>
        <v>1.9400679072269228E-9</v>
      </c>
      <c r="Q187" s="100" t="str">
        <f>Emissions!L187</f>
        <v>LB</v>
      </c>
      <c r="R187" s="100" t="str">
        <f>Emissions!M187</f>
        <v>EACH</v>
      </c>
      <c r="S187" s="100" t="s">
        <v>23936</v>
      </c>
      <c r="T187" s="100">
        <v>7439976</v>
      </c>
      <c r="U187" s="100" t="s">
        <v>23739</v>
      </c>
      <c r="V187" s="100">
        <v>8</v>
      </c>
      <c r="W187" s="103">
        <f>Emissions!N187</f>
        <v>4.3673999224633706E-5</v>
      </c>
      <c r="X187" s="103" t="str">
        <f>Emissions!O187</f>
        <v>LB</v>
      </c>
    </row>
    <row r="188" spans="1:24" x14ac:dyDescent="0.25">
      <c r="A188" s="101" t="str">
        <f>Emissions!A188</f>
        <v>06001</v>
      </c>
      <c r="B188" s="101" t="str">
        <f>Emissions!B188</f>
        <v>06</v>
      </c>
      <c r="C188" s="101" t="str">
        <f>Emissions!F188</f>
        <v>CA</v>
      </c>
      <c r="D188" s="101" t="str">
        <f>Emissions!C188</f>
        <v>001</v>
      </c>
      <c r="E188" s="100" t="str">
        <f>Emissions!D188</f>
        <v>Alameda</v>
      </c>
      <c r="F188" s="100" t="str">
        <f>Emissions!E188</f>
        <v>County</v>
      </c>
      <c r="G188" s="100">
        <v>2861000010</v>
      </c>
      <c r="H188" s="100" t="s">
        <v>23935</v>
      </c>
      <c r="I188" s="100" t="s">
        <v>23933</v>
      </c>
      <c r="J188" s="100" t="s">
        <v>23937</v>
      </c>
      <c r="K188" s="100">
        <v>2014</v>
      </c>
      <c r="L188" s="100">
        <v>515</v>
      </c>
      <c r="M188" s="100" t="s">
        <v>23934</v>
      </c>
      <c r="N188" s="102">
        <f>Emissions!G188</f>
        <v>1652060.5615828054</v>
      </c>
      <c r="O188" s="100" t="str">
        <f>Emissions!H188</f>
        <v>EACH</v>
      </c>
      <c r="P188" s="103">
        <f>Emissions!K188</f>
        <v>1.9400679072269228E-9</v>
      </c>
      <c r="Q188" s="100" t="str">
        <f>Emissions!L188</f>
        <v>LB</v>
      </c>
      <c r="R188" s="100" t="str">
        <f>Emissions!M188</f>
        <v>EACH</v>
      </c>
      <c r="S188" s="100" t="s">
        <v>23936</v>
      </c>
      <c r="T188" s="100">
        <v>7439976</v>
      </c>
      <c r="U188" s="100" t="s">
        <v>23739</v>
      </c>
      <c r="V188" s="100">
        <v>8</v>
      </c>
      <c r="W188" s="103">
        <f>Emissions!N188</f>
        <v>3.205109676322088E-3</v>
      </c>
      <c r="X188" s="103" t="str">
        <f>Emissions!O188</f>
        <v>LB</v>
      </c>
    </row>
    <row r="189" spans="1:24" x14ac:dyDescent="0.25">
      <c r="A189" s="101" t="str">
        <f>Emissions!A189</f>
        <v>06003</v>
      </c>
      <c r="B189" s="101" t="str">
        <f>Emissions!B189</f>
        <v>06</v>
      </c>
      <c r="C189" s="101" t="str">
        <f>Emissions!F189</f>
        <v>CA</v>
      </c>
      <c r="D189" s="101" t="str">
        <f>Emissions!C189</f>
        <v>003</v>
      </c>
      <c r="E189" s="100" t="str">
        <f>Emissions!D189</f>
        <v>Alpine</v>
      </c>
      <c r="F189" s="100" t="str">
        <f>Emissions!E189</f>
        <v>County</v>
      </c>
      <c r="G189" s="100">
        <v>2861000010</v>
      </c>
      <c r="H189" s="100" t="s">
        <v>23935</v>
      </c>
      <c r="I189" s="100" t="s">
        <v>23933</v>
      </c>
      <c r="J189" s="100" t="s">
        <v>23937</v>
      </c>
      <c r="K189" s="100">
        <v>2014</v>
      </c>
      <c r="L189" s="100">
        <v>515</v>
      </c>
      <c r="M189" s="100" t="s">
        <v>23934</v>
      </c>
      <c r="N189" s="102">
        <f>Emissions!G189</f>
        <v>1144.5003117635258</v>
      </c>
      <c r="O189" s="100" t="str">
        <f>Emissions!H189</f>
        <v>EACH</v>
      </c>
      <c r="P189" s="103">
        <f>Emissions!K189</f>
        <v>1.9400679072269228E-9</v>
      </c>
      <c r="Q189" s="100" t="str">
        <f>Emissions!L189</f>
        <v>LB</v>
      </c>
      <c r="R189" s="100" t="str">
        <f>Emissions!M189</f>
        <v>EACH</v>
      </c>
      <c r="S189" s="100" t="s">
        <v>23936</v>
      </c>
      <c r="T189" s="100">
        <v>7439976</v>
      </c>
      <c r="U189" s="100" t="s">
        <v>23739</v>
      </c>
      <c r="V189" s="100">
        <v>8</v>
      </c>
      <c r="W189" s="103">
        <f>Emissions!N189</f>
        <v>2.2204083246636241E-6</v>
      </c>
      <c r="X189" s="103" t="str">
        <f>Emissions!O189</f>
        <v>LB</v>
      </c>
    </row>
    <row r="190" spans="1:24" x14ac:dyDescent="0.25">
      <c r="A190" s="101" t="str">
        <f>Emissions!A190</f>
        <v>06005</v>
      </c>
      <c r="B190" s="101" t="str">
        <f>Emissions!B190</f>
        <v>06</v>
      </c>
      <c r="C190" s="101" t="str">
        <f>Emissions!F190</f>
        <v>CA</v>
      </c>
      <c r="D190" s="101" t="str">
        <f>Emissions!C190</f>
        <v>005</v>
      </c>
      <c r="E190" s="100" t="str">
        <f>Emissions!D190</f>
        <v>Amador</v>
      </c>
      <c r="F190" s="100" t="str">
        <f>Emissions!E190</f>
        <v>County</v>
      </c>
      <c r="G190" s="100">
        <v>2861000010</v>
      </c>
      <c r="H190" s="100" t="s">
        <v>23935</v>
      </c>
      <c r="I190" s="100" t="s">
        <v>23933</v>
      </c>
      <c r="J190" s="100" t="s">
        <v>23937</v>
      </c>
      <c r="K190" s="100">
        <v>2014</v>
      </c>
      <c r="L190" s="100">
        <v>515</v>
      </c>
      <c r="M190" s="100" t="s">
        <v>23934</v>
      </c>
      <c r="N190" s="102">
        <f>Emissions!G190</f>
        <v>37680.314027612425</v>
      </c>
      <c r="O190" s="100" t="str">
        <f>Emissions!H190</f>
        <v>EACH</v>
      </c>
      <c r="P190" s="103">
        <f>Emissions!K190</f>
        <v>1.9400679072269228E-9</v>
      </c>
      <c r="Q190" s="100" t="str">
        <f>Emissions!L190</f>
        <v>LB</v>
      </c>
      <c r="R190" s="100" t="str">
        <f>Emissions!M190</f>
        <v>EACH</v>
      </c>
      <c r="S190" s="100" t="s">
        <v>23936</v>
      </c>
      <c r="T190" s="100">
        <v>7439976</v>
      </c>
      <c r="U190" s="100" t="s">
        <v>23739</v>
      </c>
      <c r="V190" s="100">
        <v>8</v>
      </c>
      <c r="W190" s="103">
        <f>Emissions!N190</f>
        <v>7.3102367979203294E-5</v>
      </c>
      <c r="X190" s="103" t="str">
        <f>Emissions!O190</f>
        <v>LB</v>
      </c>
    </row>
    <row r="191" spans="1:24" x14ac:dyDescent="0.25">
      <c r="A191" s="101" t="str">
        <f>Emissions!A191</f>
        <v>06007</v>
      </c>
      <c r="B191" s="101" t="str">
        <f>Emissions!B191</f>
        <v>06</v>
      </c>
      <c r="C191" s="101" t="str">
        <f>Emissions!F191</f>
        <v>CA</v>
      </c>
      <c r="D191" s="101" t="str">
        <f>Emissions!C191</f>
        <v>007</v>
      </c>
      <c r="E191" s="100" t="str">
        <f>Emissions!D191</f>
        <v>Butte</v>
      </c>
      <c r="F191" s="100" t="str">
        <f>Emissions!E191</f>
        <v>County</v>
      </c>
      <c r="G191" s="100">
        <v>2861000010</v>
      </c>
      <c r="H191" s="100" t="s">
        <v>23935</v>
      </c>
      <c r="I191" s="100" t="s">
        <v>23933</v>
      </c>
      <c r="J191" s="100" t="s">
        <v>23937</v>
      </c>
      <c r="K191" s="100">
        <v>2014</v>
      </c>
      <c r="L191" s="100">
        <v>515</v>
      </c>
      <c r="M191" s="100" t="s">
        <v>23934</v>
      </c>
      <c r="N191" s="102">
        <f>Emissions!G191</f>
        <v>229967.64732093617</v>
      </c>
      <c r="O191" s="100" t="str">
        <f>Emissions!H191</f>
        <v>EACH</v>
      </c>
      <c r="P191" s="103">
        <f>Emissions!K191</f>
        <v>1.9400679072269228E-9</v>
      </c>
      <c r="Q191" s="100" t="str">
        <f>Emissions!L191</f>
        <v>LB</v>
      </c>
      <c r="R191" s="100" t="str">
        <f>Emissions!M191</f>
        <v>EACH</v>
      </c>
      <c r="S191" s="100" t="s">
        <v>23936</v>
      </c>
      <c r="T191" s="100">
        <v>7439976</v>
      </c>
      <c r="U191" s="100" t="s">
        <v>23739</v>
      </c>
      <c r="V191" s="100">
        <v>8</v>
      </c>
      <c r="W191" s="103">
        <f>Emissions!N191</f>
        <v>4.4615285226782772E-4</v>
      </c>
      <c r="X191" s="103" t="str">
        <f>Emissions!O191</f>
        <v>LB</v>
      </c>
    </row>
    <row r="192" spans="1:24" x14ac:dyDescent="0.25">
      <c r="A192" s="101" t="str">
        <f>Emissions!A192</f>
        <v>06009</v>
      </c>
      <c r="B192" s="101" t="str">
        <f>Emissions!B192</f>
        <v>06</v>
      </c>
      <c r="C192" s="101" t="str">
        <f>Emissions!F192</f>
        <v>CA</v>
      </c>
      <c r="D192" s="101" t="str">
        <f>Emissions!C192</f>
        <v>009</v>
      </c>
      <c r="E192" s="100" t="str">
        <f>Emissions!D192</f>
        <v>Calaveras</v>
      </c>
      <c r="F192" s="100" t="str">
        <f>Emissions!E192</f>
        <v>County</v>
      </c>
      <c r="G192" s="100">
        <v>2861000010</v>
      </c>
      <c r="H192" s="100" t="s">
        <v>23935</v>
      </c>
      <c r="I192" s="100" t="s">
        <v>23933</v>
      </c>
      <c r="J192" s="100" t="s">
        <v>23937</v>
      </c>
      <c r="K192" s="100">
        <v>2014</v>
      </c>
      <c r="L192" s="100">
        <v>515</v>
      </c>
      <c r="M192" s="100" t="s">
        <v>23934</v>
      </c>
      <c r="N192" s="102">
        <f>Emissions!G192</f>
        <v>45763.603863920769</v>
      </c>
      <c r="O192" s="100" t="str">
        <f>Emissions!H192</f>
        <v>EACH</v>
      </c>
      <c r="P192" s="103">
        <f>Emissions!K192</f>
        <v>1.9400679072269228E-9</v>
      </c>
      <c r="Q192" s="100" t="str">
        <f>Emissions!L192</f>
        <v>LB</v>
      </c>
      <c r="R192" s="100" t="str">
        <f>Emissions!M192</f>
        <v>EACH</v>
      </c>
      <c r="S192" s="100" t="s">
        <v>23936</v>
      </c>
      <c r="T192" s="100">
        <v>7439976</v>
      </c>
      <c r="U192" s="100" t="s">
        <v>23739</v>
      </c>
      <c r="V192" s="100">
        <v>8</v>
      </c>
      <c r="W192" s="103">
        <f>Emissions!N192</f>
        <v>8.8784499175438678E-5</v>
      </c>
      <c r="X192" s="103" t="str">
        <f>Emissions!O192</f>
        <v>LB</v>
      </c>
    </row>
    <row r="193" spans="1:24" x14ac:dyDescent="0.25">
      <c r="A193" s="101" t="str">
        <f>Emissions!A193</f>
        <v>06011</v>
      </c>
      <c r="B193" s="101" t="str">
        <f>Emissions!B193</f>
        <v>06</v>
      </c>
      <c r="C193" s="101" t="str">
        <f>Emissions!F193</f>
        <v>CA</v>
      </c>
      <c r="D193" s="101" t="str">
        <f>Emissions!C193</f>
        <v>011</v>
      </c>
      <c r="E193" s="100" t="str">
        <f>Emissions!D193</f>
        <v>Colusa</v>
      </c>
      <c r="F193" s="100" t="str">
        <f>Emissions!E193</f>
        <v>County</v>
      </c>
      <c r="G193" s="100">
        <v>2861000010</v>
      </c>
      <c r="H193" s="100" t="s">
        <v>23935</v>
      </c>
      <c r="I193" s="100" t="s">
        <v>23933</v>
      </c>
      <c r="J193" s="100" t="s">
        <v>23937</v>
      </c>
      <c r="K193" s="100">
        <v>2014</v>
      </c>
      <c r="L193" s="100">
        <v>515</v>
      </c>
      <c r="M193" s="100" t="s">
        <v>23934</v>
      </c>
      <c r="N193" s="102">
        <f>Emissions!G193</f>
        <v>21965.996574966808</v>
      </c>
      <c r="O193" s="100" t="str">
        <f>Emissions!H193</f>
        <v>EACH</v>
      </c>
      <c r="P193" s="103">
        <f>Emissions!K193</f>
        <v>1.9400679072269228E-9</v>
      </c>
      <c r="Q193" s="100" t="str">
        <f>Emissions!L193</f>
        <v>LB</v>
      </c>
      <c r="R193" s="100" t="str">
        <f>Emissions!M193</f>
        <v>EACH</v>
      </c>
      <c r="S193" s="100" t="s">
        <v>23936</v>
      </c>
      <c r="T193" s="100">
        <v>7439976</v>
      </c>
      <c r="U193" s="100" t="s">
        <v>23739</v>
      </c>
      <c r="V193" s="100">
        <v>8</v>
      </c>
      <c r="W193" s="103">
        <f>Emissions!N193</f>
        <v>4.261552500534961E-5</v>
      </c>
      <c r="X193" s="103" t="str">
        <f>Emissions!O193</f>
        <v>LB</v>
      </c>
    </row>
    <row r="194" spans="1:24" x14ac:dyDescent="0.25">
      <c r="A194" s="101" t="str">
        <f>Emissions!A194</f>
        <v>06013</v>
      </c>
      <c r="B194" s="101" t="str">
        <f>Emissions!B194</f>
        <v>06</v>
      </c>
      <c r="C194" s="101" t="str">
        <f>Emissions!F194</f>
        <v>CA</v>
      </c>
      <c r="D194" s="101" t="str">
        <f>Emissions!C194</f>
        <v>013</v>
      </c>
      <c r="E194" s="100" t="str">
        <f>Emissions!D194</f>
        <v>Contra Costa</v>
      </c>
      <c r="F194" s="100" t="str">
        <f>Emissions!E194</f>
        <v>County</v>
      </c>
      <c r="G194" s="100">
        <v>2861000010</v>
      </c>
      <c r="H194" s="100" t="s">
        <v>23935</v>
      </c>
      <c r="I194" s="100" t="s">
        <v>23933</v>
      </c>
      <c r="J194" s="100" t="s">
        <v>23937</v>
      </c>
      <c r="K194" s="100">
        <v>2014</v>
      </c>
      <c r="L194" s="100">
        <v>515</v>
      </c>
      <c r="M194" s="100" t="s">
        <v>23934</v>
      </c>
      <c r="N194" s="102">
        <f>Emissions!G194</f>
        <v>1139720.2795474597</v>
      </c>
      <c r="O194" s="100" t="str">
        <f>Emissions!H194</f>
        <v>EACH</v>
      </c>
      <c r="P194" s="103">
        <f>Emissions!K194</f>
        <v>1.9400679072269228E-9</v>
      </c>
      <c r="Q194" s="100" t="str">
        <f>Emissions!L194</f>
        <v>LB</v>
      </c>
      <c r="R194" s="100" t="str">
        <f>Emissions!M194</f>
        <v>EACH</v>
      </c>
      <c r="S194" s="100" t="s">
        <v>23936</v>
      </c>
      <c r="T194" s="100">
        <v>7439976</v>
      </c>
      <c r="U194" s="100" t="s">
        <v>23739</v>
      </c>
      <c r="V194" s="100">
        <v>8</v>
      </c>
      <c r="W194" s="103">
        <f>Emissions!N194</f>
        <v>2.2111347375657234E-3</v>
      </c>
      <c r="X194" s="103" t="str">
        <f>Emissions!O194</f>
        <v>LB</v>
      </c>
    </row>
    <row r="195" spans="1:24" x14ac:dyDescent="0.25">
      <c r="A195" s="101" t="str">
        <f>Emissions!A195</f>
        <v>06015</v>
      </c>
      <c r="B195" s="101" t="str">
        <f>Emissions!B195</f>
        <v>06</v>
      </c>
      <c r="C195" s="101" t="str">
        <f>Emissions!F195</f>
        <v>CA</v>
      </c>
      <c r="D195" s="101" t="str">
        <f>Emissions!C195</f>
        <v>015</v>
      </c>
      <c r="E195" s="100" t="str">
        <f>Emissions!D195</f>
        <v>Del Norte</v>
      </c>
      <c r="F195" s="100" t="str">
        <f>Emissions!E195</f>
        <v>County</v>
      </c>
      <c r="G195" s="100">
        <v>2861000010</v>
      </c>
      <c r="H195" s="100" t="s">
        <v>23935</v>
      </c>
      <c r="I195" s="100" t="s">
        <v>23933</v>
      </c>
      <c r="J195" s="100" t="s">
        <v>23937</v>
      </c>
      <c r="K195" s="100">
        <v>2014</v>
      </c>
      <c r="L195" s="100">
        <v>515</v>
      </c>
      <c r="M195" s="100" t="s">
        <v>23934</v>
      </c>
      <c r="N195" s="102">
        <f>Emissions!G195</f>
        <v>27906.937709416725</v>
      </c>
      <c r="O195" s="100" t="str">
        <f>Emissions!H195</f>
        <v>EACH</v>
      </c>
      <c r="P195" s="103">
        <f>Emissions!K195</f>
        <v>1.9400679072269228E-9</v>
      </c>
      <c r="Q195" s="100" t="str">
        <f>Emissions!L195</f>
        <v>LB</v>
      </c>
      <c r="R195" s="100" t="str">
        <f>Emissions!M195</f>
        <v>EACH</v>
      </c>
      <c r="S195" s="100" t="s">
        <v>23936</v>
      </c>
      <c r="T195" s="100">
        <v>7439976</v>
      </c>
      <c r="U195" s="100" t="s">
        <v>23739</v>
      </c>
      <c r="V195" s="100">
        <v>8</v>
      </c>
      <c r="W195" s="103">
        <f>Emissions!N195</f>
        <v>5.4141354239020199E-5</v>
      </c>
      <c r="X195" s="103" t="str">
        <f>Emissions!O195</f>
        <v>LB</v>
      </c>
    </row>
    <row r="196" spans="1:24" x14ac:dyDescent="0.25">
      <c r="A196" s="101" t="str">
        <f>Emissions!A196</f>
        <v>06017</v>
      </c>
      <c r="B196" s="101" t="str">
        <f>Emissions!B196</f>
        <v>06</v>
      </c>
      <c r="C196" s="101" t="str">
        <f>Emissions!F196</f>
        <v>CA</v>
      </c>
      <c r="D196" s="101" t="str">
        <f>Emissions!C196</f>
        <v>017</v>
      </c>
      <c r="E196" s="100" t="str">
        <f>Emissions!D196</f>
        <v>El Dorado</v>
      </c>
      <c r="F196" s="100" t="str">
        <f>Emissions!E196</f>
        <v>County</v>
      </c>
      <c r="G196" s="100">
        <v>2861000010</v>
      </c>
      <c r="H196" s="100" t="s">
        <v>23935</v>
      </c>
      <c r="I196" s="100" t="s">
        <v>23933</v>
      </c>
      <c r="J196" s="100" t="s">
        <v>23937</v>
      </c>
      <c r="K196" s="100">
        <v>2014</v>
      </c>
      <c r="L196" s="100">
        <v>515</v>
      </c>
      <c r="M196" s="100" t="s">
        <v>23934</v>
      </c>
      <c r="N196" s="102">
        <f>Emissions!G196</f>
        <v>187762.66001778553</v>
      </c>
      <c r="O196" s="100" t="str">
        <f>Emissions!H196</f>
        <v>EACH</v>
      </c>
      <c r="P196" s="103">
        <f>Emissions!K196</f>
        <v>1.9400679072269228E-9</v>
      </c>
      <c r="Q196" s="100" t="str">
        <f>Emissions!L196</f>
        <v>LB</v>
      </c>
      <c r="R196" s="100" t="str">
        <f>Emissions!M196</f>
        <v>EACH</v>
      </c>
      <c r="S196" s="100" t="s">
        <v>23936</v>
      </c>
      <c r="T196" s="100">
        <v>7439976</v>
      </c>
      <c r="U196" s="100" t="s">
        <v>23739</v>
      </c>
      <c r="V196" s="100">
        <v>8</v>
      </c>
      <c r="W196" s="103">
        <f>Emissions!N196</f>
        <v>3.6427231087606541E-4</v>
      </c>
      <c r="X196" s="103" t="str">
        <f>Emissions!O196</f>
        <v>LB</v>
      </c>
    </row>
    <row r="197" spans="1:24" x14ac:dyDescent="0.25">
      <c r="A197" s="101" t="str">
        <f>Emissions!A197</f>
        <v>06019</v>
      </c>
      <c r="B197" s="101" t="str">
        <f>Emissions!B197</f>
        <v>06</v>
      </c>
      <c r="C197" s="101" t="str">
        <f>Emissions!F197</f>
        <v>CA</v>
      </c>
      <c r="D197" s="101" t="str">
        <f>Emissions!C197</f>
        <v>019</v>
      </c>
      <c r="E197" s="100" t="str">
        <f>Emissions!D197</f>
        <v>Fresno</v>
      </c>
      <c r="F197" s="100" t="str">
        <f>Emissions!E197</f>
        <v>County</v>
      </c>
      <c r="G197" s="100">
        <v>2861000010</v>
      </c>
      <c r="H197" s="100" t="s">
        <v>23935</v>
      </c>
      <c r="I197" s="100" t="s">
        <v>23933</v>
      </c>
      <c r="J197" s="100" t="s">
        <v>23937</v>
      </c>
      <c r="K197" s="100">
        <v>2014</v>
      </c>
      <c r="L197" s="100">
        <v>515</v>
      </c>
      <c r="M197" s="100" t="s">
        <v>23934</v>
      </c>
      <c r="N197" s="102">
        <f>Emissions!G197</f>
        <v>990642.9607127778</v>
      </c>
      <c r="O197" s="100" t="str">
        <f>Emissions!H197</f>
        <v>EACH</v>
      </c>
      <c r="P197" s="103">
        <f>Emissions!K197</f>
        <v>1.9400679072269228E-9</v>
      </c>
      <c r="Q197" s="100" t="str">
        <f>Emissions!L197</f>
        <v>LB</v>
      </c>
      <c r="R197" s="100" t="str">
        <f>Emissions!M197</f>
        <v>EACH</v>
      </c>
      <c r="S197" s="100" t="s">
        <v>23936</v>
      </c>
      <c r="T197" s="100">
        <v>7439976</v>
      </c>
      <c r="U197" s="100" t="s">
        <v>23739</v>
      </c>
      <c r="V197" s="100">
        <v>8</v>
      </c>
      <c r="W197" s="103">
        <f>Emissions!N197</f>
        <v>1.9219146155991216E-3</v>
      </c>
      <c r="X197" s="103" t="str">
        <f>Emissions!O197</f>
        <v>LB</v>
      </c>
    </row>
    <row r="198" spans="1:24" x14ac:dyDescent="0.25">
      <c r="A198" s="101" t="str">
        <f>Emissions!A198</f>
        <v>06021</v>
      </c>
      <c r="B198" s="101" t="str">
        <f>Emissions!B198</f>
        <v>06</v>
      </c>
      <c r="C198" s="101" t="str">
        <f>Emissions!F198</f>
        <v>CA</v>
      </c>
      <c r="D198" s="101" t="str">
        <f>Emissions!C198</f>
        <v>021</v>
      </c>
      <c r="E198" s="100" t="str">
        <f>Emissions!D198</f>
        <v>Glenn</v>
      </c>
      <c r="F198" s="100" t="str">
        <f>Emissions!E198</f>
        <v>County</v>
      </c>
      <c r="G198" s="100">
        <v>2861000010</v>
      </c>
      <c r="H198" s="100" t="s">
        <v>23935</v>
      </c>
      <c r="I198" s="100" t="s">
        <v>23933</v>
      </c>
      <c r="J198" s="100" t="s">
        <v>23937</v>
      </c>
      <c r="K198" s="100">
        <v>2014</v>
      </c>
      <c r="L198" s="100">
        <v>515</v>
      </c>
      <c r="M198" s="100" t="s">
        <v>23934</v>
      </c>
      <c r="N198" s="102">
        <f>Emissions!G198</f>
        <v>28668.912379345307</v>
      </c>
      <c r="O198" s="100" t="str">
        <f>Emissions!H198</f>
        <v>EACH</v>
      </c>
      <c r="P198" s="103">
        <f>Emissions!K198</f>
        <v>1.9400679072269228E-9</v>
      </c>
      <c r="Q198" s="100" t="str">
        <f>Emissions!L198</f>
        <v>LB</v>
      </c>
      <c r="R198" s="100" t="str">
        <f>Emissions!M198</f>
        <v>EACH</v>
      </c>
      <c r="S198" s="100" t="s">
        <v>23936</v>
      </c>
      <c r="T198" s="100">
        <v>7439976</v>
      </c>
      <c r="U198" s="100" t="s">
        <v>23739</v>
      </c>
      <c r="V198" s="100">
        <v>8</v>
      </c>
      <c r="W198" s="103">
        <f>Emissions!N198</f>
        <v>5.5619636842268472E-5</v>
      </c>
      <c r="X198" s="103" t="str">
        <f>Emissions!O198</f>
        <v>LB</v>
      </c>
    </row>
    <row r="199" spans="1:24" x14ac:dyDescent="0.25">
      <c r="A199" s="101" t="str">
        <f>Emissions!A199</f>
        <v>06023</v>
      </c>
      <c r="B199" s="101" t="str">
        <f>Emissions!B199</f>
        <v>06</v>
      </c>
      <c r="C199" s="101" t="str">
        <f>Emissions!F199</f>
        <v>CA</v>
      </c>
      <c r="D199" s="101" t="str">
        <f>Emissions!C199</f>
        <v>023</v>
      </c>
      <c r="E199" s="100" t="str">
        <f>Emissions!D199</f>
        <v>Humboldt</v>
      </c>
      <c r="F199" s="100" t="str">
        <f>Emissions!E199</f>
        <v>County</v>
      </c>
      <c r="G199" s="100">
        <v>2861000010</v>
      </c>
      <c r="H199" s="100" t="s">
        <v>23935</v>
      </c>
      <c r="I199" s="100" t="s">
        <v>23933</v>
      </c>
      <c r="J199" s="100" t="s">
        <v>23937</v>
      </c>
      <c r="K199" s="100">
        <v>2014</v>
      </c>
      <c r="L199" s="100">
        <v>515</v>
      </c>
      <c r="M199" s="100" t="s">
        <v>23934</v>
      </c>
      <c r="N199" s="102">
        <f>Emissions!G199</f>
        <v>138251.74061696159</v>
      </c>
      <c r="O199" s="100" t="str">
        <f>Emissions!H199</f>
        <v>EACH</v>
      </c>
      <c r="P199" s="103">
        <f>Emissions!K199</f>
        <v>1.9400679072269228E-9</v>
      </c>
      <c r="Q199" s="100" t="str">
        <f>Emissions!L199</f>
        <v>LB</v>
      </c>
      <c r="R199" s="100" t="str">
        <f>Emissions!M199</f>
        <v>EACH</v>
      </c>
      <c r="S199" s="100" t="s">
        <v>23936</v>
      </c>
      <c r="T199" s="100">
        <v>7439976</v>
      </c>
      <c r="U199" s="100" t="s">
        <v>23739</v>
      </c>
      <c r="V199" s="100">
        <v>8</v>
      </c>
      <c r="W199" s="103">
        <f>Emissions!N199</f>
        <v>2.6821776508922804E-4</v>
      </c>
      <c r="X199" s="103" t="str">
        <f>Emissions!O199</f>
        <v>LB</v>
      </c>
    </row>
    <row r="200" spans="1:24" x14ac:dyDescent="0.25">
      <c r="A200" s="101" t="str">
        <f>Emissions!A200</f>
        <v>06025</v>
      </c>
      <c r="B200" s="101" t="str">
        <f>Emissions!B200</f>
        <v>06</v>
      </c>
      <c r="C200" s="101" t="str">
        <f>Emissions!F200</f>
        <v>CA</v>
      </c>
      <c r="D200" s="101" t="str">
        <f>Emissions!C200</f>
        <v>025</v>
      </c>
      <c r="E200" s="100" t="str">
        <f>Emissions!D200</f>
        <v>Imperial</v>
      </c>
      <c r="F200" s="100" t="str">
        <f>Emissions!E200</f>
        <v>County</v>
      </c>
      <c r="G200" s="100">
        <v>2861000010</v>
      </c>
      <c r="H200" s="100" t="s">
        <v>23935</v>
      </c>
      <c r="I200" s="100" t="s">
        <v>23933</v>
      </c>
      <c r="J200" s="100" t="s">
        <v>23937</v>
      </c>
      <c r="K200" s="100">
        <v>2014</v>
      </c>
      <c r="L200" s="100">
        <v>515</v>
      </c>
      <c r="M200" s="100" t="s">
        <v>23934</v>
      </c>
      <c r="N200" s="102">
        <f>Emissions!G200</f>
        <v>183664.61051437419</v>
      </c>
      <c r="O200" s="100" t="str">
        <f>Emissions!H200</f>
        <v>EACH</v>
      </c>
      <c r="P200" s="103">
        <f>Emissions!K200</f>
        <v>1.9400679072269228E-9</v>
      </c>
      <c r="Q200" s="100" t="str">
        <f>Emissions!L200</f>
        <v>LB</v>
      </c>
      <c r="R200" s="100" t="str">
        <f>Emissions!M200</f>
        <v>EACH</v>
      </c>
      <c r="S200" s="100" t="s">
        <v>23936</v>
      </c>
      <c r="T200" s="100">
        <v>7439976</v>
      </c>
      <c r="U200" s="100" t="s">
        <v>23739</v>
      </c>
      <c r="V200" s="100">
        <v>8</v>
      </c>
      <c r="W200" s="103">
        <f>Emissions!N200</f>
        <v>3.563218165522698E-4</v>
      </c>
      <c r="X200" s="103" t="str">
        <f>Emissions!O200</f>
        <v>LB</v>
      </c>
    </row>
    <row r="201" spans="1:24" x14ac:dyDescent="0.25">
      <c r="A201" s="101" t="str">
        <f>Emissions!A201</f>
        <v>06027</v>
      </c>
      <c r="B201" s="101" t="str">
        <f>Emissions!B201</f>
        <v>06</v>
      </c>
      <c r="C201" s="101" t="str">
        <f>Emissions!F201</f>
        <v>CA</v>
      </c>
      <c r="D201" s="101" t="str">
        <f>Emissions!C201</f>
        <v>027</v>
      </c>
      <c r="E201" s="100" t="str">
        <f>Emissions!D201</f>
        <v>Inyo</v>
      </c>
      <c r="F201" s="100" t="str">
        <f>Emissions!E201</f>
        <v>County</v>
      </c>
      <c r="G201" s="100">
        <v>2861000010</v>
      </c>
      <c r="H201" s="100" t="s">
        <v>23935</v>
      </c>
      <c r="I201" s="100" t="s">
        <v>23933</v>
      </c>
      <c r="J201" s="100" t="s">
        <v>23937</v>
      </c>
      <c r="K201" s="100">
        <v>2014</v>
      </c>
      <c r="L201" s="100">
        <v>515</v>
      </c>
      <c r="M201" s="100" t="s">
        <v>23934</v>
      </c>
      <c r="N201" s="102">
        <f>Emissions!G201</f>
        <v>18880.152992443109</v>
      </c>
      <c r="O201" s="100" t="str">
        <f>Emissions!H201</f>
        <v>EACH</v>
      </c>
      <c r="P201" s="103">
        <f>Emissions!K201</f>
        <v>1.9400679072269228E-9</v>
      </c>
      <c r="Q201" s="100" t="str">
        <f>Emissions!L201</f>
        <v>LB</v>
      </c>
      <c r="R201" s="100" t="str">
        <f>Emissions!M201</f>
        <v>EACH</v>
      </c>
      <c r="S201" s="100" t="s">
        <v>23936</v>
      </c>
      <c r="T201" s="100">
        <v>7439976</v>
      </c>
      <c r="U201" s="100" t="s">
        <v>23739</v>
      </c>
      <c r="V201" s="100">
        <v>8</v>
      </c>
      <c r="W201" s="103">
        <f>Emissions!N201</f>
        <v>3.6628778904173225E-5</v>
      </c>
      <c r="X201" s="103" t="str">
        <f>Emissions!O201</f>
        <v>LB</v>
      </c>
    </row>
    <row r="202" spans="1:24" x14ac:dyDescent="0.25">
      <c r="A202" s="101" t="str">
        <f>Emissions!A202</f>
        <v>06029</v>
      </c>
      <c r="B202" s="101" t="str">
        <f>Emissions!B202</f>
        <v>06</v>
      </c>
      <c r="C202" s="101" t="str">
        <f>Emissions!F202</f>
        <v>CA</v>
      </c>
      <c r="D202" s="101" t="str">
        <f>Emissions!C202</f>
        <v>029</v>
      </c>
      <c r="E202" s="100" t="str">
        <f>Emissions!D202</f>
        <v>Kern</v>
      </c>
      <c r="F202" s="100" t="str">
        <f>Emissions!E202</f>
        <v>County</v>
      </c>
      <c r="G202" s="100">
        <v>2861000010</v>
      </c>
      <c r="H202" s="100" t="s">
        <v>23935</v>
      </c>
      <c r="I202" s="100" t="s">
        <v>23933</v>
      </c>
      <c r="J202" s="100" t="s">
        <v>23937</v>
      </c>
      <c r="K202" s="100">
        <v>2014</v>
      </c>
      <c r="L202" s="100">
        <v>515</v>
      </c>
      <c r="M202" s="100" t="s">
        <v>23934</v>
      </c>
      <c r="N202" s="102">
        <f>Emissions!G202</f>
        <v>896924.1784632171</v>
      </c>
      <c r="O202" s="100" t="str">
        <f>Emissions!H202</f>
        <v>EACH</v>
      </c>
      <c r="P202" s="103">
        <f>Emissions!K202</f>
        <v>1.9400679072269228E-9</v>
      </c>
      <c r="Q202" s="100" t="str">
        <f>Emissions!L202</f>
        <v>LB</v>
      </c>
      <c r="R202" s="100" t="str">
        <f>Emissions!M202</f>
        <v>EACH</v>
      </c>
      <c r="S202" s="100" t="s">
        <v>23936</v>
      </c>
      <c r="T202" s="100">
        <v>7439976</v>
      </c>
      <c r="U202" s="100" t="s">
        <v>23739</v>
      </c>
      <c r="V202" s="100">
        <v>8</v>
      </c>
      <c r="W202" s="103">
        <f>Emissions!N202</f>
        <v>1.7400938138523606E-3</v>
      </c>
      <c r="X202" s="103" t="str">
        <f>Emissions!O202</f>
        <v>LB</v>
      </c>
    </row>
    <row r="203" spans="1:24" x14ac:dyDescent="0.25">
      <c r="A203" s="101" t="str">
        <f>Emissions!A203</f>
        <v>06031</v>
      </c>
      <c r="B203" s="101" t="str">
        <f>Emissions!B203</f>
        <v>06</v>
      </c>
      <c r="C203" s="101" t="str">
        <f>Emissions!F203</f>
        <v>CA</v>
      </c>
      <c r="D203" s="101" t="str">
        <f>Emissions!C203</f>
        <v>031</v>
      </c>
      <c r="E203" s="100" t="str">
        <f>Emissions!D203</f>
        <v>Kings</v>
      </c>
      <c r="F203" s="100" t="str">
        <f>Emissions!E203</f>
        <v>County</v>
      </c>
      <c r="G203" s="100">
        <v>2861000010</v>
      </c>
      <c r="H203" s="100" t="s">
        <v>23935</v>
      </c>
      <c r="I203" s="100" t="s">
        <v>23933</v>
      </c>
      <c r="J203" s="100" t="s">
        <v>23937</v>
      </c>
      <c r="K203" s="100">
        <v>2014</v>
      </c>
      <c r="L203" s="100">
        <v>515</v>
      </c>
      <c r="M203" s="100" t="s">
        <v>23934</v>
      </c>
      <c r="N203" s="102">
        <f>Emissions!G203</f>
        <v>154106.55676379323</v>
      </c>
      <c r="O203" s="100" t="str">
        <f>Emissions!H203</f>
        <v>EACH</v>
      </c>
      <c r="P203" s="103">
        <f>Emissions!K203</f>
        <v>1.9400679072269228E-9</v>
      </c>
      <c r="Q203" s="100" t="str">
        <f>Emissions!L203</f>
        <v>LB</v>
      </c>
      <c r="R203" s="100" t="str">
        <f>Emissions!M203</f>
        <v>EACH</v>
      </c>
      <c r="S203" s="100" t="s">
        <v>23936</v>
      </c>
      <c r="T203" s="100">
        <v>7439976</v>
      </c>
      <c r="U203" s="100" t="s">
        <v>23739</v>
      </c>
      <c r="V203" s="100">
        <v>8</v>
      </c>
      <c r="W203" s="103">
        <f>Emissions!N203</f>
        <v>2.9897718507067929E-4</v>
      </c>
      <c r="X203" s="103" t="str">
        <f>Emissions!O203</f>
        <v>LB</v>
      </c>
    </row>
    <row r="204" spans="1:24" x14ac:dyDescent="0.25">
      <c r="A204" s="101" t="str">
        <f>Emissions!A204</f>
        <v>06033</v>
      </c>
      <c r="B204" s="101" t="str">
        <f>Emissions!B204</f>
        <v>06</v>
      </c>
      <c r="C204" s="101" t="str">
        <f>Emissions!F204</f>
        <v>CA</v>
      </c>
      <c r="D204" s="101" t="str">
        <f>Emissions!C204</f>
        <v>033</v>
      </c>
      <c r="E204" s="100" t="str">
        <f>Emissions!D204</f>
        <v>Lake</v>
      </c>
      <c r="F204" s="100" t="str">
        <f>Emissions!E204</f>
        <v>County</v>
      </c>
      <c r="G204" s="100">
        <v>2861000010</v>
      </c>
      <c r="H204" s="100" t="s">
        <v>23935</v>
      </c>
      <c r="I204" s="100" t="s">
        <v>23933</v>
      </c>
      <c r="J204" s="100" t="s">
        <v>23937</v>
      </c>
      <c r="K204" s="100">
        <v>2014</v>
      </c>
      <c r="L204" s="100">
        <v>515</v>
      </c>
      <c r="M204" s="100" t="s">
        <v>23934</v>
      </c>
      <c r="N204" s="102">
        <f>Emissions!G204</f>
        <v>65823.125457195463</v>
      </c>
      <c r="O204" s="100" t="str">
        <f>Emissions!H204</f>
        <v>EACH</v>
      </c>
      <c r="P204" s="103">
        <f>Emissions!K204</f>
        <v>1.9400679072269228E-9</v>
      </c>
      <c r="Q204" s="100" t="str">
        <f>Emissions!L204</f>
        <v>LB</v>
      </c>
      <c r="R204" s="100" t="str">
        <f>Emissions!M204</f>
        <v>EACH</v>
      </c>
      <c r="S204" s="100" t="s">
        <v>23936</v>
      </c>
      <c r="T204" s="100">
        <v>7439976</v>
      </c>
      <c r="U204" s="100" t="s">
        <v>23739</v>
      </c>
      <c r="V204" s="100">
        <v>8</v>
      </c>
      <c r="W204" s="103">
        <f>Emissions!N204</f>
        <v>1.2770133325287639E-4</v>
      </c>
      <c r="X204" s="103" t="str">
        <f>Emissions!O204</f>
        <v>LB</v>
      </c>
    </row>
    <row r="205" spans="1:24" x14ac:dyDescent="0.25">
      <c r="A205" s="101" t="str">
        <f>Emissions!A205</f>
        <v>06035</v>
      </c>
      <c r="B205" s="101" t="str">
        <f>Emissions!B205</f>
        <v>06</v>
      </c>
      <c r="C205" s="101" t="str">
        <f>Emissions!F205</f>
        <v>CA</v>
      </c>
      <c r="D205" s="101" t="str">
        <f>Emissions!C205</f>
        <v>035</v>
      </c>
      <c r="E205" s="100" t="str">
        <f>Emissions!D205</f>
        <v>Lassen</v>
      </c>
      <c r="F205" s="100" t="str">
        <f>Emissions!E205</f>
        <v>County</v>
      </c>
      <c r="G205" s="100">
        <v>2861000010</v>
      </c>
      <c r="H205" s="100" t="s">
        <v>23935</v>
      </c>
      <c r="I205" s="100" t="s">
        <v>23933</v>
      </c>
      <c r="J205" s="100" t="s">
        <v>23937</v>
      </c>
      <c r="K205" s="100">
        <v>2014</v>
      </c>
      <c r="L205" s="100">
        <v>515</v>
      </c>
      <c r="M205" s="100" t="s">
        <v>23934</v>
      </c>
      <c r="N205" s="102">
        <f>Emissions!G205</f>
        <v>32559.80322417579</v>
      </c>
      <c r="O205" s="100" t="str">
        <f>Emissions!H205</f>
        <v>EACH</v>
      </c>
      <c r="P205" s="103">
        <f>Emissions!K205</f>
        <v>1.9400679072269228E-9</v>
      </c>
      <c r="Q205" s="100" t="str">
        <f>Emissions!L205</f>
        <v>LB</v>
      </c>
      <c r="R205" s="100" t="str">
        <f>Emissions!M205</f>
        <v>EACH</v>
      </c>
      <c r="S205" s="100" t="s">
        <v>23936</v>
      </c>
      <c r="T205" s="100">
        <v>7439976</v>
      </c>
      <c r="U205" s="100" t="s">
        <v>23739</v>
      </c>
      <c r="V205" s="100">
        <v>8</v>
      </c>
      <c r="W205" s="103">
        <f>Emissions!N205</f>
        <v>6.3168229300847138E-5</v>
      </c>
      <c r="X205" s="103" t="str">
        <f>Emissions!O205</f>
        <v>LB</v>
      </c>
    </row>
    <row r="206" spans="1:24" x14ac:dyDescent="0.25">
      <c r="A206" s="101" t="str">
        <f>Emissions!A206</f>
        <v>06037</v>
      </c>
      <c r="B206" s="101" t="str">
        <f>Emissions!B206</f>
        <v>06</v>
      </c>
      <c r="C206" s="101" t="str">
        <f>Emissions!F206</f>
        <v>CA</v>
      </c>
      <c r="D206" s="101" t="str">
        <f>Emissions!C206</f>
        <v>037</v>
      </c>
      <c r="E206" s="100" t="str">
        <f>Emissions!D206</f>
        <v>Los Angeles</v>
      </c>
      <c r="F206" s="100" t="str">
        <f>Emissions!E206</f>
        <v>County</v>
      </c>
      <c r="G206" s="100">
        <v>2861000010</v>
      </c>
      <c r="H206" s="100" t="s">
        <v>23935</v>
      </c>
      <c r="I206" s="100" t="s">
        <v>23933</v>
      </c>
      <c r="J206" s="100" t="s">
        <v>23937</v>
      </c>
      <c r="K206" s="100">
        <v>2014</v>
      </c>
      <c r="L206" s="100">
        <v>515</v>
      </c>
      <c r="M206" s="100" t="s">
        <v>23934</v>
      </c>
      <c r="N206" s="102">
        <f>Emissions!G206</f>
        <v>10375064.539892133</v>
      </c>
      <c r="O206" s="100" t="str">
        <f>Emissions!H206</f>
        <v>EACH</v>
      </c>
      <c r="P206" s="103">
        <f>Emissions!K206</f>
        <v>1.9400679072269228E-9</v>
      </c>
      <c r="Q206" s="100" t="str">
        <f>Emissions!L206</f>
        <v>LB</v>
      </c>
      <c r="R206" s="100" t="str">
        <f>Emissions!M206</f>
        <v>EACH</v>
      </c>
      <c r="S206" s="100" t="s">
        <v>23936</v>
      </c>
      <c r="T206" s="100">
        <v>7439976</v>
      </c>
      <c r="U206" s="100" t="s">
        <v>23739</v>
      </c>
      <c r="V206" s="100">
        <v>8</v>
      </c>
      <c r="W206" s="103">
        <f>Emissions!N206</f>
        <v>2.0128329749252789E-2</v>
      </c>
      <c r="X206" s="103" t="str">
        <f>Emissions!O206</f>
        <v>LB</v>
      </c>
    </row>
    <row r="207" spans="1:24" x14ac:dyDescent="0.25">
      <c r="A207" s="101" t="str">
        <f>Emissions!A207</f>
        <v>06039</v>
      </c>
      <c r="B207" s="101" t="str">
        <f>Emissions!B207</f>
        <v>06</v>
      </c>
      <c r="C207" s="101" t="str">
        <f>Emissions!F207</f>
        <v>CA</v>
      </c>
      <c r="D207" s="101" t="str">
        <f>Emissions!C207</f>
        <v>039</v>
      </c>
      <c r="E207" s="100" t="str">
        <f>Emissions!D207</f>
        <v>Madera</v>
      </c>
      <c r="F207" s="100" t="str">
        <f>Emissions!E207</f>
        <v>County</v>
      </c>
      <c r="G207" s="100">
        <v>2861000010</v>
      </c>
      <c r="H207" s="100" t="s">
        <v>23935</v>
      </c>
      <c r="I207" s="100" t="s">
        <v>23933</v>
      </c>
      <c r="J207" s="100" t="s">
        <v>23937</v>
      </c>
      <c r="K207" s="100">
        <v>2014</v>
      </c>
      <c r="L207" s="100">
        <v>515</v>
      </c>
      <c r="M207" s="100" t="s">
        <v>23934</v>
      </c>
      <c r="N207" s="102">
        <f>Emissions!G207</f>
        <v>158494.83349680051</v>
      </c>
      <c r="O207" s="100" t="str">
        <f>Emissions!H207</f>
        <v>EACH</v>
      </c>
      <c r="P207" s="103">
        <f>Emissions!K207</f>
        <v>1.9400679072269228E-9</v>
      </c>
      <c r="Q207" s="100" t="str">
        <f>Emissions!L207</f>
        <v>LB</v>
      </c>
      <c r="R207" s="100" t="str">
        <f>Emissions!M207</f>
        <v>EACH</v>
      </c>
      <c r="S207" s="100" t="s">
        <v>23936</v>
      </c>
      <c r="T207" s="100">
        <v>7439976</v>
      </c>
      <c r="U207" s="100" t="s">
        <v>23739</v>
      </c>
      <c r="V207" s="100">
        <v>8</v>
      </c>
      <c r="W207" s="103">
        <f>Emissions!N207</f>
        <v>3.0749073992841736E-4</v>
      </c>
      <c r="X207" s="103" t="str">
        <f>Emissions!O207</f>
        <v>LB</v>
      </c>
    </row>
    <row r="208" spans="1:24" x14ac:dyDescent="0.25">
      <c r="A208" s="101" t="str">
        <f>Emissions!A208</f>
        <v>06041</v>
      </c>
      <c r="B208" s="101" t="str">
        <f>Emissions!B208</f>
        <v>06</v>
      </c>
      <c r="C208" s="101" t="str">
        <f>Emissions!F208</f>
        <v>CA</v>
      </c>
      <c r="D208" s="101" t="str">
        <f>Emissions!C208</f>
        <v>041</v>
      </c>
      <c r="E208" s="100" t="str">
        <f>Emissions!D208</f>
        <v>Marin</v>
      </c>
      <c r="F208" s="100" t="str">
        <f>Emissions!E208</f>
        <v>County</v>
      </c>
      <c r="G208" s="100">
        <v>2861000010</v>
      </c>
      <c r="H208" s="100" t="s">
        <v>23935</v>
      </c>
      <c r="I208" s="100" t="s">
        <v>23933</v>
      </c>
      <c r="J208" s="100" t="s">
        <v>23937</v>
      </c>
      <c r="K208" s="100">
        <v>2014</v>
      </c>
      <c r="L208" s="100">
        <v>515</v>
      </c>
      <c r="M208" s="100" t="s">
        <v>23934</v>
      </c>
      <c r="N208" s="102">
        <f>Emissions!G208</f>
        <v>267409.01101464097</v>
      </c>
      <c r="O208" s="100" t="str">
        <f>Emissions!H208</f>
        <v>EACH</v>
      </c>
      <c r="P208" s="103">
        <f>Emissions!K208</f>
        <v>1.9400679072269228E-9</v>
      </c>
      <c r="Q208" s="100" t="str">
        <f>Emissions!L208</f>
        <v>LB</v>
      </c>
      <c r="R208" s="100" t="str">
        <f>Emissions!M208</f>
        <v>EACH</v>
      </c>
      <c r="S208" s="100" t="s">
        <v>23936</v>
      </c>
      <c r="T208" s="100">
        <v>7439976</v>
      </c>
      <c r="U208" s="100" t="s">
        <v>23739</v>
      </c>
      <c r="V208" s="100">
        <v>8</v>
      </c>
      <c r="W208" s="103">
        <f>Emissions!N208</f>
        <v>5.187916403727957E-4</v>
      </c>
      <c r="X208" s="103" t="str">
        <f>Emissions!O208</f>
        <v>LB</v>
      </c>
    </row>
    <row r="209" spans="1:24" x14ac:dyDescent="0.25">
      <c r="A209" s="101" t="str">
        <f>Emissions!A209</f>
        <v>06043</v>
      </c>
      <c r="B209" s="101" t="str">
        <f>Emissions!B209</f>
        <v>06</v>
      </c>
      <c r="C209" s="101" t="str">
        <f>Emissions!F209</f>
        <v>CA</v>
      </c>
      <c r="D209" s="101" t="str">
        <f>Emissions!C209</f>
        <v>043</v>
      </c>
      <c r="E209" s="100" t="str">
        <f>Emissions!D209</f>
        <v>Mariposa</v>
      </c>
      <c r="F209" s="100" t="str">
        <f>Emissions!E209</f>
        <v>County</v>
      </c>
      <c r="G209" s="100">
        <v>2861000010</v>
      </c>
      <c r="H209" s="100" t="s">
        <v>23935</v>
      </c>
      <c r="I209" s="100" t="s">
        <v>23933</v>
      </c>
      <c r="J209" s="100" t="s">
        <v>23937</v>
      </c>
      <c r="K209" s="100">
        <v>2014</v>
      </c>
      <c r="L209" s="100">
        <v>515</v>
      </c>
      <c r="M209" s="100" t="s">
        <v>23934</v>
      </c>
      <c r="N209" s="102">
        <f>Emissions!G209</f>
        <v>18133.561391221025</v>
      </c>
      <c r="O209" s="100" t="str">
        <f>Emissions!H209</f>
        <v>EACH</v>
      </c>
      <c r="P209" s="103">
        <f>Emissions!K209</f>
        <v>1.9400679072269228E-9</v>
      </c>
      <c r="Q209" s="100" t="str">
        <f>Emissions!L209</f>
        <v>LB</v>
      </c>
      <c r="R209" s="100" t="str">
        <f>Emissions!M209</f>
        <v>EACH</v>
      </c>
      <c r="S209" s="100" t="s">
        <v>23936</v>
      </c>
      <c r="T209" s="100">
        <v>7439976</v>
      </c>
      <c r="U209" s="100" t="s">
        <v>23739</v>
      </c>
      <c r="V209" s="100">
        <v>8</v>
      </c>
      <c r="W209" s="103">
        <f>Emissions!N209</f>
        <v>3.5180340498837098E-5</v>
      </c>
      <c r="X209" s="103" t="str">
        <f>Emissions!O209</f>
        <v>LB</v>
      </c>
    </row>
    <row r="210" spans="1:24" x14ac:dyDescent="0.25">
      <c r="A210" s="101" t="str">
        <f>Emissions!A210</f>
        <v>06045</v>
      </c>
      <c r="B210" s="101" t="str">
        <f>Emissions!B210</f>
        <v>06</v>
      </c>
      <c r="C210" s="101" t="str">
        <f>Emissions!F210</f>
        <v>CA</v>
      </c>
      <c r="D210" s="101" t="str">
        <f>Emissions!C210</f>
        <v>045</v>
      </c>
      <c r="E210" s="100" t="str">
        <f>Emissions!D210</f>
        <v>Mendocino</v>
      </c>
      <c r="F210" s="100" t="str">
        <f>Emissions!E210</f>
        <v>County</v>
      </c>
      <c r="G210" s="100">
        <v>2861000010</v>
      </c>
      <c r="H210" s="100" t="s">
        <v>23935</v>
      </c>
      <c r="I210" s="100" t="s">
        <v>23933</v>
      </c>
      <c r="J210" s="100" t="s">
        <v>23937</v>
      </c>
      <c r="K210" s="100">
        <v>2014</v>
      </c>
      <c r="L210" s="100">
        <v>515</v>
      </c>
      <c r="M210" s="100" t="s">
        <v>23934</v>
      </c>
      <c r="N210" s="102">
        <f>Emissions!G210</f>
        <v>90112.990944757388</v>
      </c>
      <c r="O210" s="100" t="str">
        <f>Emissions!H210</f>
        <v>EACH</v>
      </c>
      <c r="P210" s="103">
        <f>Emissions!K210</f>
        <v>1.9400679072269228E-9</v>
      </c>
      <c r="Q210" s="100" t="str">
        <f>Emissions!L210</f>
        <v>LB</v>
      </c>
      <c r="R210" s="100" t="str">
        <f>Emissions!M210</f>
        <v>EACH</v>
      </c>
      <c r="S210" s="100" t="s">
        <v>23936</v>
      </c>
      <c r="T210" s="100">
        <v>7439976</v>
      </c>
      <c r="U210" s="100" t="s">
        <v>23739</v>
      </c>
      <c r="V210" s="100">
        <v>8</v>
      </c>
      <c r="W210" s="103">
        <f>Emissions!N210</f>
        <v>1.7482532175615412E-4</v>
      </c>
      <c r="X210" s="103" t="str">
        <f>Emissions!O210</f>
        <v>LB</v>
      </c>
    </row>
    <row r="211" spans="1:24" x14ac:dyDescent="0.25">
      <c r="A211" s="101" t="str">
        <f>Emissions!A211</f>
        <v>06047</v>
      </c>
      <c r="B211" s="101" t="str">
        <f>Emissions!B211</f>
        <v>06</v>
      </c>
      <c r="C211" s="101" t="str">
        <f>Emissions!F211</f>
        <v>CA</v>
      </c>
      <c r="D211" s="101" t="str">
        <f>Emissions!C211</f>
        <v>047</v>
      </c>
      <c r="E211" s="100" t="str">
        <f>Emissions!D211</f>
        <v>Merced</v>
      </c>
      <c r="F211" s="100" t="str">
        <f>Emissions!E211</f>
        <v>County</v>
      </c>
      <c r="G211" s="100">
        <v>2861000010</v>
      </c>
      <c r="H211" s="100" t="s">
        <v>23935</v>
      </c>
      <c r="I211" s="100" t="s">
        <v>23933</v>
      </c>
      <c r="J211" s="100" t="s">
        <v>23937</v>
      </c>
      <c r="K211" s="100">
        <v>2014</v>
      </c>
      <c r="L211" s="100">
        <v>515</v>
      </c>
      <c r="M211" s="100" t="s">
        <v>23934</v>
      </c>
      <c r="N211" s="102">
        <f>Emissions!G211</f>
        <v>273155.09994547529</v>
      </c>
      <c r="O211" s="100" t="str">
        <f>Emissions!H211</f>
        <v>EACH</v>
      </c>
      <c r="P211" s="103">
        <f>Emissions!K211</f>
        <v>1.9400679072269228E-9</v>
      </c>
      <c r="Q211" s="100" t="str">
        <f>Emissions!L211</f>
        <v>LB</v>
      </c>
      <c r="R211" s="100" t="str">
        <f>Emissions!M211</f>
        <v>EACH</v>
      </c>
      <c r="S211" s="100" t="s">
        <v>23936</v>
      </c>
      <c r="T211" s="100">
        <v>7439976</v>
      </c>
      <c r="U211" s="100" t="s">
        <v>23739</v>
      </c>
      <c r="V211" s="100">
        <v>8</v>
      </c>
      <c r="W211" s="103">
        <f>Emissions!N211</f>
        <v>5.2993944309957916E-4</v>
      </c>
      <c r="X211" s="103" t="str">
        <f>Emissions!O211</f>
        <v>LB</v>
      </c>
    </row>
    <row r="212" spans="1:24" x14ac:dyDescent="0.25">
      <c r="A212" s="101" t="str">
        <f>Emissions!A212</f>
        <v>06049</v>
      </c>
      <c r="B212" s="101" t="str">
        <f>Emissions!B212</f>
        <v>06</v>
      </c>
      <c r="C212" s="101" t="str">
        <f>Emissions!F212</f>
        <v>CA</v>
      </c>
      <c r="D212" s="101" t="str">
        <f>Emissions!C212</f>
        <v>049</v>
      </c>
      <c r="E212" s="100" t="str">
        <f>Emissions!D212</f>
        <v>Modoc</v>
      </c>
      <c r="F212" s="100" t="str">
        <f>Emissions!E212</f>
        <v>County</v>
      </c>
      <c r="G212" s="100">
        <v>2861000010</v>
      </c>
      <c r="H212" s="100" t="s">
        <v>23935</v>
      </c>
      <c r="I212" s="100" t="s">
        <v>23933</v>
      </c>
      <c r="J212" s="100" t="s">
        <v>23937</v>
      </c>
      <c r="K212" s="100">
        <v>2014</v>
      </c>
      <c r="L212" s="100">
        <v>515</v>
      </c>
      <c r="M212" s="100" t="s">
        <v>23934</v>
      </c>
      <c r="N212" s="102">
        <f>Emissions!G212</f>
        <v>9253.4285959160334</v>
      </c>
      <c r="O212" s="100" t="str">
        <f>Emissions!H212</f>
        <v>EACH</v>
      </c>
      <c r="P212" s="103">
        <f>Emissions!K212</f>
        <v>1.9400679072269228E-9</v>
      </c>
      <c r="Q212" s="100" t="str">
        <f>Emissions!L212</f>
        <v>LB</v>
      </c>
      <c r="R212" s="100" t="str">
        <f>Emissions!M212</f>
        <v>EACH</v>
      </c>
      <c r="S212" s="100" t="s">
        <v>23936</v>
      </c>
      <c r="T212" s="100">
        <v>7439976</v>
      </c>
      <c r="U212" s="100" t="s">
        <v>23739</v>
      </c>
      <c r="V212" s="100">
        <v>8</v>
      </c>
      <c r="W212" s="103">
        <f>Emissions!N212</f>
        <v>1.7952279850752581E-5</v>
      </c>
      <c r="X212" s="103" t="str">
        <f>Emissions!O212</f>
        <v>LB</v>
      </c>
    </row>
    <row r="213" spans="1:24" x14ac:dyDescent="0.25">
      <c r="A213" s="101" t="str">
        <f>Emissions!A213</f>
        <v>06051</v>
      </c>
      <c r="B213" s="101" t="str">
        <f>Emissions!B213</f>
        <v>06</v>
      </c>
      <c r="C213" s="101" t="str">
        <f>Emissions!F213</f>
        <v>CA</v>
      </c>
      <c r="D213" s="101" t="str">
        <f>Emissions!C213</f>
        <v>051</v>
      </c>
      <c r="E213" s="100" t="str">
        <f>Emissions!D213</f>
        <v>Mono</v>
      </c>
      <c r="F213" s="100" t="str">
        <f>Emissions!E213</f>
        <v>County</v>
      </c>
      <c r="G213" s="100">
        <v>2861000010</v>
      </c>
      <c r="H213" s="100" t="s">
        <v>23935</v>
      </c>
      <c r="I213" s="100" t="s">
        <v>23933</v>
      </c>
      <c r="J213" s="100" t="s">
        <v>23937</v>
      </c>
      <c r="K213" s="100">
        <v>2014</v>
      </c>
      <c r="L213" s="100">
        <v>515</v>
      </c>
      <c r="M213" s="100" t="s">
        <v>23934</v>
      </c>
      <c r="N213" s="102">
        <f>Emissions!G213</f>
        <v>14354.454178991102</v>
      </c>
      <c r="O213" s="100" t="str">
        <f>Emissions!H213</f>
        <v>EACH</v>
      </c>
      <c r="P213" s="103">
        <f>Emissions!K213</f>
        <v>1.9400679072269228E-9</v>
      </c>
      <c r="Q213" s="100" t="str">
        <f>Emissions!L213</f>
        <v>LB</v>
      </c>
      <c r="R213" s="100" t="str">
        <f>Emissions!M213</f>
        <v>EACH</v>
      </c>
      <c r="S213" s="100" t="s">
        <v>23936</v>
      </c>
      <c r="T213" s="100">
        <v>7439976</v>
      </c>
      <c r="U213" s="100" t="s">
        <v>23739</v>
      </c>
      <c r="V213" s="100">
        <v>8</v>
      </c>
      <c r="W213" s="103">
        <f>Emissions!N213</f>
        <v>2.7848615878420021E-5</v>
      </c>
      <c r="X213" s="103" t="str">
        <f>Emissions!O213</f>
        <v>LB</v>
      </c>
    </row>
    <row r="214" spans="1:24" x14ac:dyDescent="0.25">
      <c r="A214" s="101" t="str">
        <f>Emissions!A214</f>
        <v>06053</v>
      </c>
      <c r="B214" s="101" t="str">
        <f>Emissions!B214</f>
        <v>06</v>
      </c>
      <c r="C214" s="101" t="str">
        <f>Emissions!F214</f>
        <v>CA</v>
      </c>
      <c r="D214" s="101" t="str">
        <f>Emissions!C214</f>
        <v>053</v>
      </c>
      <c r="E214" s="100" t="str">
        <f>Emissions!D214</f>
        <v>Monterey</v>
      </c>
      <c r="F214" s="100" t="str">
        <f>Emissions!E214</f>
        <v>County</v>
      </c>
      <c r="G214" s="100">
        <v>2861000010</v>
      </c>
      <c r="H214" s="100" t="s">
        <v>23935</v>
      </c>
      <c r="I214" s="100" t="s">
        <v>23933</v>
      </c>
      <c r="J214" s="100" t="s">
        <v>23937</v>
      </c>
      <c r="K214" s="100">
        <v>2014</v>
      </c>
      <c r="L214" s="100">
        <v>515</v>
      </c>
      <c r="M214" s="100" t="s">
        <v>23934</v>
      </c>
      <c r="N214" s="102">
        <f>Emissions!G214</f>
        <v>442359.62587574037</v>
      </c>
      <c r="O214" s="100" t="str">
        <f>Emissions!H214</f>
        <v>EACH</v>
      </c>
      <c r="P214" s="103">
        <f>Emissions!K214</f>
        <v>1.9400679072269228E-9</v>
      </c>
      <c r="Q214" s="100" t="str">
        <f>Emissions!L214</f>
        <v>LB</v>
      </c>
      <c r="R214" s="100" t="str">
        <f>Emissions!M214</f>
        <v>EACH</v>
      </c>
      <c r="S214" s="100" t="s">
        <v>23936</v>
      </c>
      <c r="T214" s="100">
        <v>7439976</v>
      </c>
      <c r="U214" s="100" t="s">
        <v>23739</v>
      </c>
      <c r="V214" s="100">
        <v>8</v>
      </c>
      <c r="W214" s="103">
        <f>Emissions!N214</f>
        <v>8.5820771361443213E-4</v>
      </c>
      <c r="X214" s="103" t="str">
        <f>Emissions!O214</f>
        <v>LB</v>
      </c>
    </row>
    <row r="215" spans="1:24" x14ac:dyDescent="0.25">
      <c r="A215" s="101" t="str">
        <f>Emissions!A215</f>
        <v>06055</v>
      </c>
      <c r="B215" s="101" t="str">
        <f>Emissions!B215</f>
        <v>06</v>
      </c>
      <c r="C215" s="101" t="str">
        <f>Emissions!F215</f>
        <v>CA</v>
      </c>
      <c r="D215" s="101" t="str">
        <f>Emissions!C215</f>
        <v>055</v>
      </c>
      <c r="E215" s="100" t="str">
        <f>Emissions!D215</f>
        <v>Napa</v>
      </c>
      <c r="F215" s="100" t="str">
        <f>Emissions!E215</f>
        <v>County</v>
      </c>
      <c r="G215" s="100">
        <v>2861000010</v>
      </c>
      <c r="H215" s="100" t="s">
        <v>23935</v>
      </c>
      <c r="I215" s="100" t="s">
        <v>23933</v>
      </c>
      <c r="J215" s="100" t="s">
        <v>23937</v>
      </c>
      <c r="K215" s="100">
        <v>2014</v>
      </c>
      <c r="L215" s="100">
        <v>515</v>
      </c>
      <c r="M215" s="100" t="s">
        <v>23934</v>
      </c>
      <c r="N215" s="102">
        <f>Emissions!G215</f>
        <v>145284.87962957294</v>
      </c>
      <c r="O215" s="100" t="str">
        <f>Emissions!H215</f>
        <v>EACH</v>
      </c>
      <c r="P215" s="103">
        <f>Emissions!K215</f>
        <v>1.9400679072269228E-9</v>
      </c>
      <c r="Q215" s="100" t="str">
        <f>Emissions!L215</f>
        <v>LB</v>
      </c>
      <c r="R215" s="100" t="str">
        <f>Emissions!M215</f>
        <v>EACH</v>
      </c>
      <c r="S215" s="100" t="s">
        <v>23936</v>
      </c>
      <c r="T215" s="100">
        <v>7439976</v>
      </c>
      <c r="U215" s="100" t="s">
        <v>23739</v>
      </c>
      <c r="V215" s="100">
        <v>8</v>
      </c>
      <c r="W215" s="103">
        <f>Emissions!N215</f>
        <v>2.8186253237466098E-4</v>
      </c>
      <c r="X215" s="103" t="str">
        <f>Emissions!O215</f>
        <v>LB</v>
      </c>
    </row>
    <row r="216" spans="1:24" x14ac:dyDescent="0.25">
      <c r="A216" s="101" t="str">
        <f>Emissions!A216</f>
        <v>06057</v>
      </c>
      <c r="B216" s="101" t="str">
        <f>Emissions!B216</f>
        <v>06</v>
      </c>
      <c r="C216" s="101" t="str">
        <f>Emissions!F216</f>
        <v>CA</v>
      </c>
      <c r="D216" s="101" t="str">
        <f>Emissions!C216</f>
        <v>057</v>
      </c>
      <c r="E216" s="100" t="str">
        <f>Emissions!D216</f>
        <v>Nevada</v>
      </c>
      <c r="F216" s="100" t="str">
        <f>Emissions!E216</f>
        <v>County</v>
      </c>
      <c r="G216" s="100">
        <v>2861000010</v>
      </c>
      <c r="H216" s="100" t="s">
        <v>23935</v>
      </c>
      <c r="I216" s="100" t="s">
        <v>23933</v>
      </c>
      <c r="J216" s="100" t="s">
        <v>23937</v>
      </c>
      <c r="K216" s="100">
        <v>2014</v>
      </c>
      <c r="L216" s="100">
        <v>515</v>
      </c>
      <c r="M216" s="100" t="s">
        <v>23934</v>
      </c>
      <c r="N216" s="102">
        <f>Emissions!G216</f>
        <v>101418.52090612039</v>
      </c>
      <c r="O216" s="100" t="str">
        <f>Emissions!H216</f>
        <v>EACH</v>
      </c>
      <c r="P216" s="103">
        <f>Emissions!K216</f>
        <v>1.9400679072269228E-9</v>
      </c>
      <c r="Q216" s="100" t="str">
        <f>Emissions!L216</f>
        <v>LB</v>
      </c>
      <c r="R216" s="100" t="str">
        <f>Emissions!M216</f>
        <v>EACH</v>
      </c>
      <c r="S216" s="100" t="s">
        <v>23936</v>
      </c>
      <c r="T216" s="100">
        <v>7439976</v>
      </c>
      <c r="U216" s="100" t="s">
        <v>23739</v>
      </c>
      <c r="V216" s="100">
        <v>8</v>
      </c>
      <c r="W216" s="103">
        <f>Emissions!N216</f>
        <v>1.9675881760838692E-4</v>
      </c>
      <c r="X216" s="103" t="str">
        <f>Emissions!O216</f>
        <v>LB</v>
      </c>
    </row>
    <row r="217" spans="1:24" x14ac:dyDescent="0.25">
      <c r="A217" s="101" t="str">
        <f>Emissions!A217</f>
        <v>06059</v>
      </c>
      <c r="B217" s="101" t="str">
        <f>Emissions!B217</f>
        <v>06</v>
      </c>
      <c r="C217" s="101" t="str">
        <f>Emissions!F217</f>
        <v>CA</v>
      </c>
      <c r="D217" s="101" t="str">
        <f>Emissions!C217</f>
        <v>059</v>
      </c>
      <c r="E217" s="100" t="str">
        <f>Emissions!D217</f>
        <v>Orange</v>
      </c>
      <c r="F217" s="100" t="str">
        <f>Emissions!E217</f>
        <v>County</v>
      </c>
      <c r="G217" s="100">
        <v>2861000010</v>
      </c>
      <c r="H217" s="100" t="s">
        <v>23935</v>
      </c>
      <c r="I217" s="100" t="s">
        <v>23933</v>
      </c>
      <c r="J217" s="100" t="s">
        <v>23937</v>
      </c>
      <c r="K217" s="100">
        <v>2014</v>
      </c>
      <c r="L217" s="100">
        <v>515</v>
      </c>
      <c r="M217" s="100" t="s">
        <v>23934</v>
      </c>
      <c r="N217" s="102">
        <f>Emissions!G217</f>
        <v>3225844.8908215472</v>
      </c>
      <c r="O217" s="100" t="str">
        <f>Emissions!H217</f>
        <v>EACH</v>
      </c>
      <c r="P217" s="103">
        <f>Emissions!K217</f>
        <v>1.9400679072269228E-9</v>
      </c>
      <c r="Q217" s="100" t="str">
        <f>Emissions!L217</f>
        <v>LB</v>
      </c>
      <c r="R217" s="100" t="str">
        <f>Emissions!M217</f>
        <v>EACH</v>
      </c>
      <c r="S217" s="100" t="s">
        <v>23936</v>
      </c>
      <c r="T217" s="100">
        <v>7439976</v>
      </c>
      <c r="U217" s="100" t="s">
        <v>23739</v>
      </c>
      <c r="V217" s="100">
        <v>8</v>
      </c>
      <c r="W217" s="103">
        <f>Emissions!N217</f>
        <v>6.2583581463748206E-3</v>
      </c>
      <c r="X217" s="103" t="str">
        <f>Emissions!O217</f>
        <v>LB</v>
      </c>
    </row>
    <row r="218" spans="1:24" x14ac:dyDescent="0.25">
      <c r="A218" s="101" t="str">
        <f>Emissions!A218</f>
        <v>06061</v>
      </c>
      <c r="B218" s="101" t="str">
        <f>Emissions!B218</f>
        <v>06</v>
      </c>
      <c r="C218" s="101" t="str">
        <f>Emissions!F218</f>
        <v>CA</v>
      </c>
      <c r="D218" s="101" t="str">
        <f>Emissions!C218</f>
        <v>061</v>
      </c>
      <c r="E218" s="100" t="str">
        <f>Emissions!D218</f>
        <v>Placer</v>
      </c>
      <c r="F218" s="100" t="str">
        <f>Emissions!E218</f>
        <v>County</v>
      </c>
      <c r="G218" s="100">
        <v>2861000010</v>
      </c>
      <c r="H218" s="100" t="s">
        <v>23935</v>
      </c>
      <c r="I218" s="100" t="s">
        <v>23933</v>
      </c>
      <c r="J218" s="100" t="s">
        <v>23937</v>
      </c>
      <c r="K218" s="100">
        <v>2014</v>
      </c>
      <c r="L218" s="100">
        <v>515</v>
      </c>
      <c r="M218" s="100" t="s">
        <v>23934</v>
      </c>
      <c r="N218" s="102">
        <f>Emissions!G218</f>
        <v>381186.28931956267</v>
      </c>
      <c r="O218" s="100" t="str">
        <f>Emissions!H218</f>
        <v>EACH</v>
      </c>
      <c r="P218" s="103">
        <f>Emissions!K218</f>
        <v>1.9400679072269228E-9</v>
      </c>
      <c r="Q218" s="100" t="str">
        <f>Emissions!L218</f>
        <v>LB</v>
      </c>
      <c r="R218" s="100" t="str">
        <f>Emissions!M218</f>
        <v>EACH</v>
      </c>
      <c r="S218" s="100" t="s">
        <v>23936</v>
      </c>
      <c r="T218" s="100">
        <v>7439976</v>
      </c>
      <c r="U218" s="100" t="s">
        <v>23739</v>
      </c>
      <c r="V218" s="100">
        <v>8</v>
      </c>
      <c r="W218" s="103">
        <f>Emissions!N218</f>
        <v>7.3952728658380023E-4</v>
      </c>
      <c r="X218" s="103" t="str">
        <f>Emissions!O218</f>
        <v>LB</v>
      </c>
    </row>
    <row r="219" spans="1:24" x14ac:dyDescent="0.25">
      <c r="A219" s="101" t="str">
        <f>Emissions!A219</f>
        <v>06063</v>
      </c>
      <c r="B219" s="101" t="str">
        <f>Emissions!B219</f>
        <v>06</v>
      </c>
      <c r="C219" s="101" t="str">
        <f>Emissions!F219</f>
        <v>CA</v>
      </c>
      <c r="D219" s="101" t="str">
        <f>Emissions!C219</f>
        <v>063</v>
      </c>
      <c r="E219" s="100" t="str">
        <f>Emissions!D219</f>
        <v>Plumas</v>
      </c>
      <c r="F219" s="100" t="str">
        <f>Emissions!E219</f>
        <v>County</v>
      </c>
      <c r="G219" s="100">
        <v>2861000010</v>
      </c>
      <c r="H219" s="100" t="s">
        <v>23935</v>
      </c>
      <c r="I219" s="100" t="s">
        <v>23933</v>
      </c>
      <c r="J219" s="100" t="s">
        <v>23937</v>
      </c>
      <c r="K219" s="100">
        <v>2014</v>
      </c>
      <c r="L219" s="100">
        <v>515</v>
      </c>
      <c r="M219" s="100" t="s">
        <v>23934</v>
      </c>
      <c r="N219" s="102">
        <f>Emissions!G219</f>
        <v>19081.158423541361</v>
      </c>
      <c r="O219" s="100" t="str">
        <f>Emissions!H219</f>
        <v>EACH</v>
      </c>
      <c r="P219" s="103">
        <f>Emissions!K219</f>
        <v>1.9400679072269228E-9</v>
      </c>
      <c r="Q219" s="100" t="str">
        <f>Emissions!L219</f>
        <v>LB</v>
      </c>
      <c r="R219" s="100" t="str">
        <f>Emissions!M219</f>
        <v>EACH</v>
      </c>
      <c r="S219" s="100" t="s">
        <v>23936</v>
      </c>
      <c r="T219" s="100">
        <v>7439976</v>
      </c>
      <c r="U219" s="100" t="s">
        <v>23739</v>
      </c>
      <c r="V219" s="100">
        <v>8</v>
      </c>
      <c r="W219" s="103">
        <f>Emissions!N219</f>
        <v>3.7018743090225261E-5</v>
      </c>
      <c r="X219" s="103" t="str">
        <f>Emissions!O219</f>
        <v>LB</v>
      </c>
    </row>
    <row r="220" spans="1:24" x14ac:dyDescent="0.25">
      <c r="A220" s="101" t="str">
        <f>Emissions!A220</f>
        <v>06065</v>
      </c>
      <c r="B220" s="101" t="str">
        <f>Emissions!B220</f>
        <v>06</v>
      </c>
      <c r="C220" s="101" t="str">
        <f>Emissions!F220</f>
        <v>CA</v>
      </c>
      <c r="D220" s="101" t="str">
        <f>Emissions!C220</f>
        <v>065</v>
      </c>
      <c r="E220" s="100" t="str">
        <f>Emissions!D220</f>
        <v>Riverside</v>
      </c>
      <c r="F220" s="100" t="str">
        <f>Emissions!E220</f>
        <v>County</v>
      </c>
      <c r="G220" s="100">
        <v>2861000010</v>
      </c>
      <c r="H220" s="100" t="s">
        <v>23935</v>
      </c>
      <c r="I220" s="100" t="s">
        <v>23933</v>
      </c>
      <c r="J220" s="100" t="s">
        <v>23937</v>
      </c>
      <c r="K220" s="100">
        <v>2014</v>
      </c>
      <c r="L220" s="100">
        <v>515</v>
      </c>
      <c r="M220" s="100" t="s">
        <v>23934</v>
      </c>
      <c r="N220" s="102">
        <f>Emissions!G220</f>
        <v>2388755.7219370427</v>
      </c>
      <c r="O220" s="100" t="str">
        <f>Emissions!H220</f>
        <v>EACH</v>
      </c>
      <c r="P220" s="103">
        <f>Emissions!K220</f>
        <v>1.9400679072269228E-9</v>
      </c>
      <c r="Q220" s="100" t="str">
        <f>Emissions!L220</f>
        <v>LB</v>
      </c>
      <c r="R220" s="100" t="str">
        <f>Emissions!M220</f>
        <v>EACH</v>
      </c>
      <c r="S220" s="100" t="s">
        <v>23936</v>
      </c>
      <c r="T220" s="100">
        <v>7439976</v>
      </c>
      <c r="U220" s="100" t="s">
        <v>23739</v>
      </c>
      <c r="V220" s="100">
        <v>8</v>
      </c>
      <c r="W220" s="103">
        <f>Emissions!N220</f>
        <v>4.6343483143347353E-3</v>
      </c>
      <c r="X220" s="103" t="str">
        <f>Emissions!O220</f>
        <v>LB</v>
      </c>
    </row>
    <row r="221" spans="1:24" x14ac:dyDescent="0.25">
      <c r="A221" s="101" t="str">
        <f>Emissions!A221</f>
        <v>06067</v>
      </c>
      <c r="B221" s="101" t="str">
        <f>Emissions!B221</f>
        <v>06</v>
      </c>
      <c r="C221" s="101" t="str">
        <f>Emissions!F221</f>
        <v>CA</v>
      </c>
      <c r="D221" s="101" t="str">
        <f>Emissions!C221</f>
        <v>067</v>
      </c>
      <c r="E221" s="100" t="str">
        <f>Emissions!D221</f>
        <v>Sacramento</v>
      </c>
      <c r="F221" s="100" t="str">
        <f>Emissions!E221</f>
        <v>County</v>
      </c>
      <c r="G221" s="100">
        <v>2861000010</v>
      </c>
      <c r="H221" s="100" t="s">
        <v>23935</v>
      </c>
      <c r="I221" s="100" t="s">
        <v>23933</v>
      </c>
      <c r="J221" s="100" t="s">
        <v>23937</v>
      </c>
      <c r="K221" s="100">
        <v>2014</v>
      </c>
      <c r="L221" s="100">
        <v>515</v>
      </c>
      <c r="M221" s="100" t="s">
        <v>23934</v>
      </c>
      <c r="N221" s="102">
        <f>Emissions!G221</f>
        <v>1519873.8521878594</v>
      </c>
      <c r="O221" s="100" t="str">
        <f>Emissions!H221</f>
        <v>EACH</v>
      </c>
      <c r="P221" s="103">
        <f>Emissions!K221</f>
        <v>1.9400679072269228E-9</v>
      </c>
      <c r="Q221" s="100" t="str">
        <f>Emissions!L221</f>
        <v>LB</v>
      </c>
      <c r="R221" s="100" t="str">
        <f>Emissions!M221</f>
        <v>EACH</v>
      </c>
      <c r="S221" s="100" t="s">
        <v>23936</v>
      </c>
      <c r="T221" s="100">
        <v>7439976</v>
      </c>
      <c r="U221" s="100" t="s">
        <v>23739</v>
      </c>
      <c r="V221" s="100">
        <v>8</v>
      </c>
      <c r="W221" s="103">
        <f>Emissions!N221</f>
        <v>2.9486584836630218E-3</v>
      </c>
      <c r="X221" s="103" t="str">
        <f>Emissions!O221</f>
        <v>LB</v>
      </c>
    </row>
    <row r="222" spans="1:24" x14ac:dyDescent="0.25">
      <c r="A222" s="101" t="str">
        <f>Emissions!A222</f>
        <v>06069</v>
      </c>
      <c r="B222" s="101" t="str">
        <f>Emissions!B222</f>
        <v>06</v>
      </c>
      <c r="C222" s="101" t="str">
        <f>Emissions!F222</f>
        <v>CA</v>
      </c>
      <c r="D222" s="101" t="str">
        <f>Emissions!C222</f>
        <v>069</v>
      </c>
      <c r="E222" s="100" t="str">
        <f>Emissions!D222</f>
        <v>San Benito</v>
      </c>
      <c r="F222" s="100" t="str">
        <f>Emissions!E222</f>
        <v>County</v>
      </c>
      <c r="G222" s="100">
        <v>2861000010</v>
      </c>
      <c r="H222" s="100" t="s">
        <v>23935</v>
      </c>
      <c r="I222" s="100" t="s">
        <v>23933</v>
      </c>
      <c r="J222" s="100" t="s">
        <v>23937</v>
      </c>
      <c r="K222" s="100">
        <v>2014</v>
      </c>
      <c r="L222" s="100">
        <v>515</v>
      </c>
      <c r="M222" s="100" t="s">
        <v>23934</v>
      </c>
      <c r="N222" s="102">
        <f>Emissions!G222</f>
        <v>59755.017621438492</v>
      </c>
      <c r="O222" s="100" t="str">
        <f>Emissions!H222</f>
        <v>EACH</v>
      </c>
      <c r="P222" s="103">
        <f>Emissions!K222</f>
        <v>1.9400679072269228E-9</v>
      </c>
      <c r="Q222" s="100" t="str">
        <f>Emissions!L222</f>
        <v>LB</v>
      </c>
      <c r="R222" s="100" t="str">
        <f>Emissions!M222</f>
        <v>EACH</v>
      </c>
      <c r="S222" s="100" t="s">
        <v>23936</v>
      </c>
      <c r="T222" s="100">
        <v>7439976</v>
      </c>
      <c r="U222" s="100" t="s">
        <v>23739</v>
      </c>
      <c r="V222" s="100">
        <v>8</v>
      </c>
      <c r="W222" s="103">
        <f>Emissions!N222</f>
        <v>1.1592879198313206E-4</v>
      </c>
      <c r="X222" s="103" t="str">
        <f>Emissions!O222</f>
        <v>LB</v>
      </c>
    </row>
    <row r="223" spans="1:24" x14ac:dyDescent="0.25">
      <c r="A223" s="101" t="str">
        <f>Emissions!A223</f>
        <v>06071</v>
      </c>
      <c r="B223" s="101" t="str">
        <f>Emissions!B223</f>
        <v>06</v>
      </c>
      <c r="C223" s="101" t="str">
        <f>Emissions!F223</f>
        <v>CA</v>
      </c>
      <c r="D223" s="101" t="str">
        <f>Emissions!C223</f>
        <v>071</v>
      </c>
      <c r="E223" s="100" t="str">
        <f>Emissions!D223</f>
        <v>San Bernardino</v>
      </c>
      <c r="F223" s="100" t="str">
        <f>Emissions!E223</f>
        <v>County</v>
      </c>
      <c r="G223" s="100">
        <v>2861000010</v>
      </c>
      <c r="H223" s="100" t="s">
        <v>23935</v>
      </c>
      <c r="I223" s="100" t="s">
        <v>23933</v>
      </c>
      <c r="J223" s="100" t="s">
        <v>23937</v>
      </c>
      <c r="K223" s="100">
        <v>2014</v>
      </c>
      <c r="L223" s="100">
        <v>515</v>
      </c>
      <c r="M223" s="100" t="s">
        <v>23934</v>
      </c>
      <c r="N223" s="102">
        <f>Emissions!G223</f>
        <v>2166570.881843681</v>
      </c>
      <c r="O223" s="100" t="str">
        <f>Emissions!H223</f>
        <v>EACH</v>
      </c>
      <c r="P223" s="103">
        <f>Emissions!K223</f>
        <v>1.9400679072269228E-9</v>
      </c>
      <c r="Q223" s="100" t="str">
        <f>Emissions!L223</f>
        <v>LB</v>
      </c>
      <c r="R223" s="100" t="str">
        <f>Emissions!M223</f>
        <v>EACH</v>
      </c>
      <c r="S223" s="100" t="s">
        <v>23936</v>
      </c>
      <c r="T223" s="100">
        <v>7439976</v>
      </c>
      <c r="U223" s="100" t="s">
        <v>23739</v>
      </c>
      <c r="V223" s="100">
        <v>8</v>
      </c>
      <c r="W223" s="103">
        <f>Emissions!N223</f>
        <v>4.2032946365972591E-3</v>
      </c>
      <c r="X223" s="103" t="str">
        <f>Emissions!O223</f>
        <v>LB</v>
      </c>
    </row>
    <row r="224" spans="1:24" x14ac:dyDescent="0.25">
      <c r="A224" s="101" t="str">
        <f>Emissions!A224</f>
        <v>06073</v>
      </c>
      <c r="B224" s="101" t="str">
        <f>Emissions!B224</f>
        <v>06</v>
      </c>
      <c r="C224" s="101" t="str">
        <f>Emissions!F224</f>
        <v>CA</v>
      </c>
      <c r="D224" s="101" t="str">
        <f>Emissions!C224</f>
        <v>073</v>
      </c>
      <c r="E224" s="100" t="str">
        <f>Emissions!D224</f>
        <v>San Diego</v>
      </c>
      <c r="F224" s="100" t="str">
        <f>Emissions!E224</f>
        <v>County</v>
      </c>
      <c r="G224" s="100">
        <v>2861000010</v>
      </c>
      <c r="H224" s="100" t="s">
        <v>23935</v>
      </c>
      <c r="I224" s="100" t="s">
        <v>23933</v>
      </c>
      <c r="J224" s="100" t="s">
        <v>23937</v>
      </c>
      <c r="K224" s="100">
        <v>2014</v>
      </c>
      <c r="L224" s="100">
        <v>515</v>
      </c>
      <c r="M224" s="100" t="s">
        <v>23934</v>
      </c>
      <c r="N224" s="102">
        <f>Emissions!G224</f>
        <v>3346772.2194612497</v>
      </c>
      <c r="O224" s="100" t="str">
        <f>Emissions!H224</f>
        <v>EACH</v>
      </c>
      <c r="P224" s="103">
        <f>Emissions!K224</f>
        <v>1.9400679072269228E-9</v>
      </c>
      <c r="Q224" s="100" t="str">
        <f>Emissions!L224</f>
        <v>LB</v>
      </c>
      <c r="R224" s="100" t="str">
        <f>Emissions!M224</f>
        <v>EACH</v>
      </c>
      <c r="S224" s="100" t="s">
        <v>23936</v>
      </c>
      <c r="T224" s="100">
        <v>7439976</v>
      </c>
      <c r="U224" s="100" t="s">
        <v>23739</v>
      </c>
      <c r="V224" s="100">
        <v>8</v>
      </c>
      <c r="W224" s="103">
        <f>Emissions!N224</f>
        <v>6.4929653757753898E-3</v>
      </c>
      <c r="X224" s="103" t="str">
        <f>Emissions!O224</f>
        <v>LB</v>
      </c>
    </row>
    <row r="225" spans="1:24" x14ac:dyDescent="0.25">
      <c r="A225" s="101" t="str">
        <f>Emissions!A225</f>
        <v>06075</v>
      </c>
      <c r="B225" s="101" t="str">
        <f>Emissions!B225</f>
        <v>06</v>
      </c>
      <c r="C225" s="101" t="str">
        <f>Emissions!F225</f>
        <v>CA</v>
      </c>
      <c r="D225" s="101" t="str">
        <f>Emissions!C225</f>
        <v>075</v>
      </c>
      <c r="E225" s="100" t="str">
        <f>Emissions!D225</f>
        <v>San Francisco</v>
      </c>
      <c r="F225" s="100" t="str">
        <f>Emissions!E225</f>
        <v>County</v>
      </c>
      <c r="G225" s="100">
        <v>2861000010</v>
      </c>
      <c r="H225" s="100" t="s">
        <v>23935</v>
      </c>
      <c r="I225" s="100" t="s">
        <v>23933</v>
      </c>
      <c r="J225" s="100" t="s">
        <v>23937</v>
      </c>
      <c r="K225" s="100">
        <v>2014</v>
      </c>
      <c r="L225" s="100">
        <v>515</v>
      </c>
      <c r="M225" s="100" t="s">
        <v>23934</v>
      </c>
      <c r="N225" s="102">
        <f>Emissions!G225</f>
        <v>874239.27981069998</v>
      </c>
      <c r="O225" s="100" t="str">
        <f>Emissions!H225</f>
        <v>EACH</v>
      </c>
      <c r="P225" s="103">
        <f>Emissions!K225</f>
        <v>1.9400679072269228E-9</v>
      </c>
      <c r="Q225" s="100" t="str">
        <f>Emissions!L225</f>
        <v>LB</v>
      </c>
      <c r="R225" s="100" t="str">
        <f>Emissions!M225</f>
        <v>EACH</v>
      </c>
      <c r="S225" s="100" t="s">
        <v>23936</v>
      </c>
      <c r="T225" s="100">
        <v>7439976</v>
      </c>
      <c r="U225" s="100" t="s">
        <v>23739</v>
      </c>
      <c r="V225" s="100">
        <v>8</v>
      </c>
      <c r="W225" s="103">
        <f>Emissions!N225</f>
        <v>1.6960835699979168E-3</v>
      </c>
      <c r="X225" s="103" t="str">
        <f>Emissions!O225</f>
        <v>LB</v>
      </c>
    </row>
    <row r="226" spans="1:24" x14ac:dyDescent="0.25">
      <c r="A226" s="101" t="str">
        <f>Emissions!A226</f>
        <v>06077</v>
      </c>
      <c r="B226" s="101" t="str">
        <f>Emissions!B226</f>
        <v>06</v>
      </c>
      <c r="C226" s="101" t="str">
        <f>Emissions!F226</f>
        <v>CA</v>
      </c>
      <c r="D226" s="101" t="str">
        <f>Emissions!C226</f>
        <v>077</v>
      </c>
      <c r="E226" s="100" t="str">
        <f>Emissions!D226</f>
        <v>San Joaquin</v>
      </c>
      <c r="F226" s="100" t="str">
        <f>Emissions!E226</f>
        <v>County</v>
      </c>
      <c r="G226" s="100">
        <v>2861000010</v>
      </c>
      <c r="H226" s="100" t="s">
        <v>23935</v>
      </c>
      <c r="I226" s="100" t="s">
        <v>23933</v>
      </c>
      <c r="J226" s="100" t="s">
        <v>23937</v>
      </c>
      <c r="K226" s="100">
        <v>2014</v>
      </c>
      <c r="L226" s="100">
        <v>515</v>
      </c>
      <c r="M226" s="100" t="s">
        <v>23934</v>
      </c>
      <c r="N226" s="102">
        <f>Emissions!G226</f>
        <v>733871.8544776378</v>
      </c>
      <c r="O226" s="100" t="str">
        <f>Emissions!H226</f>
        <v>EACH</v>
      </c>
      <c r="P226" s="103">
        <f>Emissions!K226</f>
        <v>1.9400679072269228E-9</v>
      </c>
      <c r="Q226" s="100" t="str">
        <f>Emissions!L226</f>
        <v>LB</v>
      </c>
      <c r="R226" s="100" t="str">
        <f>Emissions!M226</f>
        <v>EACH</v>
      </c>
      <c r="S226" s="100" t="s">
        <v>23936</v>
      </c>
      <c r="T226" s="100">
        <v>7439976</v>
      </c>
      <c r="U226" s="100" t="s">
        <v>23739</v>
      </c>
      <c r="V226" s="100">
        <v>8</v>
      </c>
      <c r="W226" s="103">
        <f>Emissions!N226</f>
        <v>1.4237612328891717E-3</v>
      </c>
      <c r="X226" s="103" t="str">
        <f>Emissions!O226</f>
        <v>LB</v>
      </c>
    </row>
    <row r="227" spans="1:24" x14ac:dyDescent="0.25">
      <c r="A227" s="101" t="str">
        <f>Emissions!A227</f>
        <v>06079</v>
      </c>
      <c r="B227" s="101" t="str">
        <f>Emissions!B227</f>
        <v>06</v>
      </c>
      <c r="C227" s="101" t="str">
        <f>Emissions!F227</f>
        <v>CA</v>
      </c>
      <c r="D227" s="101" t="str">
        <f>Emissions!C227</f>
        <v>079</v>
      </c>
      <c r="E227" s="100" t="str">
        <f>Emissions!D227</f>
        <v>San Luis Obispo</v>
      </c>
      <c r="F227" s="100" t="str">
        <f>Emissions!E227</f>
        <v>County</v>
      </c>
      <c r="G227" s="100">
        <v>2861000010</v>
      </c>
      <c r="H227" s="100" t="s">
        <v>23935</v>
      </c>
      <c r="I227" s="100" t="s">
        <v>23933</v>
      </c>
      <c r="J227" s="100" t="s">
        <v>23937</v>
      </c>
      <c r="K227" s="100">
        <v>2014</v>
      </c>
      <c r="L227" s="100">
        <v>515</v>
      </c>
      <c r="M227" s="100" t="s">
        <v>23934</v>
      </c>
      <c r="N227" s="102">
        <f>Emissions!G227</f>
        <v>286210.19758772408</v>
      </c>
      <c r="O227" s="100" t="str">
        <f>Emissions!H227</f>
        <v>EACH</v>
      </c>
      <c r="P227" s="103">
        <f>Emissions!K227</f>
        <v>1.9400679072269228E-9</v>
      </c>
      <c r="Q227" s="100" t="str">
        <f>Emissions!L227</f>
        <v>LB</v>
      </c>
      <c r="R227" s="100" t="str">
        <f>Emissions!M227</f>
        <v>EACH</v>
      </c>
      <c r="S227" s="100" t="s">
        <v>23936</v>
      </c>
      <c r="T227" s="100">
        <v>7439976</v>
      </c>
      <c r="U227" s="100" t="s">
        <v>23739</v>
      </c>
      <c r="V227" s="100">
        <v>8</v>
      </c>
      <c r="W227" s="103">
        <f>Emissions!N227</f>
        <v>5.5526721906101989E-4</v>
      </c>
      <c r="X227" s="103" t="str">
        <f>Emissions!O227</f>
        <v>LB</v>
      </c>
    </row>
    <row r="228" spans="1:24" x14ac:dyDescent="0.25">
      <c r="A228" s="101" t="str">
        <f>Emissions!A228</f>
        <v>06081</v>
      </c>
      <c r="B228" s="101" t="str">
        <f>Emissions!B228</f>
        <v>06</v>
      </c>
      <c r="C228" s="101" t="str">
        <f>Emissions!F228</f>
        <v>CA</v>
      </c>
      <c r="D228" s="101" t="str">
        <f>Emissions!C228</f>
        <v>081</v>
      </c>
      <c r="E228" s="100" t="str">
        <f>Emissions!D228</f>
        <v>San Mateo</v>
      </c>
      <c r="F228" s="100" t="str">
        <f>Emissions!E228</f>
        <v>County</v>
      </c>
      <c r="G228" s="100">
        <v>2861000010</v>
      </c>
      <c r="H228" s="100" t="s">
        <v>23935</v>
      </c>
      <c r="I228" s="100" t="s">
        <v>23933</v>
      </c>
      <c r="J228" s="100" t="s">
        <v>23937</v>
      </c>
      <c r="K228" s="100">
        <v>2014</v>
      </c>
      <c r="L228" s="100">
        <v>515</v>
      </c>
      <c r="M228" s="100" t="s">
        <v>23934</v>
      </c>
      <c r="N228" s="102">
        <f>Emissions!G228</f>
        <v>777953.57616298134</v>
      </c>
      <c r="O228" s="100" t="str">
        <f>Emissions!H228</f>
        <v>EACH</v>
      </c>
      <c r="P228" s="103">
        <f>Emissions!K228</f>
        <v>1.9400679072269228E-9</v>
      </c>
      <c r="Q228" s="100" t="str">
        <f>Emissions!L228</f>
        <v>LB</v>
      </c>
      <c r="R228" s="100" t="str">
        <f>Emissions!M228</f>
        <v>EACH</v>
      </c>
      <c r="S228" s="100" t="s">
        <v>23936</v>
      </c>
      <c r="T228" s="100">
        <v>7439976</v>
      </c>
      <c r="U228" s="100" t="s">
        <v>23739</v>
      </c>
      <c r="V228" s="100">
        <v>8</v>
      </c>
      <c r="W228" s="103">
        <f>Emissions!N228</f>
        <v>1.5092827664262157E-3</v>
      </c>
      <c r="X228" s="103" t="str">
        <f>Emissions!O228</f>
        <v>LB</v>
      </c>
    </row>
    <row r="229" spans="1:24" x14ac:dyDescent="0.25">
      <c r="A229" s="101" t="str">
        <f>Emissions!A229</f>
        <v>06083</v>
      </c>
      <c r="B229" s="101" t="str">
        <f>Emissions!B229</f>
        <v>06</v>
      </c>
      <c r="C229" s="101" t="str">
        <f>Emissions!F229</f>
        <v>CA</v>
      </c>
      <c r="D229" s="101" t="str">
        <f>Emissions!C229</f>
        <v>083</v>
      </c>
      <c r="E229" s="100" t="str">
        <f>Emissions!D229</f>
        <v>Santa Barbara</v>
      </c>
      <c r="F229" s="100" t="str">
        <f>Emissions!E229</f>
        <v>County</v>
      </c>
      <c r="G229" s="100">
        <v>2861000010</v>
      </c>
      <c r="H229" s="100" t="s">
        <v>23935</v>
      </c>
      <c r="I229" s="100" t="s">
        <v>23933</v>
      </c>
      <c r="J229" s="100" t="s">
        <v>23937</v>
      </c>
      <c r="K229" s="100">
        <v>2014</v>
      </c>
      <c r="L229" s="100">
        <v>515</v>
      </c>
      <c r="M229" s="100" t="s">
        <v>23934</v>
      </c>
      <c r="N229" s="102">
        <f>Emissions!G229</f>
        <v>451921.74138370011</v>
      </c>
      <c r="O229" s="100" t="str">
        <f>Emissions!H229</f>
        <v>EACH</v>
      </c>
      <c r="P229" s="103">
        <f>Emissions!K229</f>
        <v>1.9400679072269228E-9</v>
      </c>
      <c r="Q229" s="100" t="str">
        <f>Emissions!L229</f>
        <v>LB</v>
      </c>
      <c r="R229" s="100" t="str">
        <f>Emissions!M229</f>
        <v>EACH</v>
      </c>
      <c r="S229" s="100" t="s">
        <v>23936</v>
      </c>
      <c r="T229" s="100">
        <v>7439976</v>
      </c>
      <c r="U229" s="100" t="s">
        <v>23739</v>
      </c>
      <c r="V229" s="100">
        <v>8</v>
      </c>
      <c r="W229" s="103">
        <f>Emissions!N229</f>
        <v>8.767588670366217E-4</v>
      </c>
      <c r="X229" s="103" t="str">
        <f>Emissions!O229</f>
        <v>LB</v>
      </c>
    </row>
    <row r="230" spans="1:24" x14ac:dyDescent="0.25">
      <c r="A230" s="101" t="str">
        <f>Emissions!A230</f>
        <v>06085</v>
      </c>
      <c r="B230" s="101" t="str">
        <f>Emissions!B230</f>
        <v>06</v>
      </c>
      <c r="C230" s="101" t="str">
        <f>Emissions!F230</f>
        <v>CA</v>
      </c>
      <c r="D230" s="101" t="str">
        <f>Emissions!C230</f>
        <v>085</v>
      </c>
      <c r="E230" s="100" t="str">
        <f>Emissions!D230</f>
        <v>Santa Clara</v>
      </c>
      <c r="F230" s="100" t="str">
        <f>Emissions!E230</f>
        <v>County</v>
      </c>
      <c r="G230" s="100">
        <v>2861000010</v>
      </c>
      <c r="H230" s="100" t="s">
        <v>23935</v>
      </c>
      <c r="I230" s="100" t="s">
        <v>23933</v>
      </c>
      <c r="J230" s="100" t="s">
        <v>23937</v>
      </c>
      <c r="K230" s="100">
        <v>2014</v>
      </c>
      <c r="L230" s="100">
        <v>515</v>
      </c>
      <c r="M230" s="100" t="s">
        <v>23934</v>
      </c>
      <c r="N230" s="102">
        <f>Emissions!G230</f>
        <v>1942989.2591117695</v>
      </c>
      <c r="O230" s="100" t="str">
        <f>Emissions!H230</f>
        <v>EACH</v>
      </c>
      <c r="P230" s="103">
        <f>Emissions!K230</f>
        <v>1.9400679072269228E-9</v>
      </c>
      <c r="Q230" s="100" t="str">
        <f>Emissions!L230</f>
        <v>LB</v>
      </c>
      <c r="R230" s="100" t="str">
        <f>Emissions!M230</f>
        <v>EACH</v>
      </c>
      <c r="S230" s="100" t="s">
        <v>23936</v>
      </c>
      <c r="T230" s="100">
        <v>7439976</v>
      </c>
      <c r="U230" s="100" t="s">
        <v>23739</v>
      </c>
      <c r="V230" s="100">
        <v>8</v>
      </c>
      <c r="W230" s="103">
        <f>Emissions!N230</f>
        <v>3.7695311056893601E-3</v>
      </c>
      <c r="X230" s="103" t="str">
        <f>Emissions!O230</f>
        <v>LB</v>
      </c>
    </row>
    <row r="231" spans="1:24" x14ac:dyDescent="0.25">
      <c r="A231" s="101" t="str">
        <f>Emissions!A231</f>
        <v>06087</v>
      </c>
      <c r="B231" s="101" t="str">
        <f>Emissions!B231</f>
        <v>06</v>
      </c>
      <c r="C231" s="101" t="str">
        <f>Emissions!F231</f>
        <v>CA</v>
      </c>
      <c r="D231" s="101" t="str">
        <f>Emissions!C231</f>
        <v>087</v>
      </c>
      <c r="E231" s="100" t="str">
        <f>Emissions!D231</f>
        <v>Santa Cruz</v>
      </c>
      <c r="F231" s="100" t="str">
        <f>Emissions!E231</f>
        <v>County</v>
      </c>
      <c r="G231" s="100">
        <v>2861000010</v>
      </c>
      <c r="H231" s="100" t="s">
        <v>23935</v>
      </c>
      <c r="I231" s="100" t="s">
        <v>23933</v>
      </c>
      <c r="J231" s="100" t="s">
        <v>23937</v>
      </c>
      <c r="K231" s="100">
        <v>2014</v>
      </c>
      <c r="L231" s="100">
        <v>515</v>
      </c>
      <c r="M231" s="100" t="s">
        <v>23934</v>
      </c>
      <c r="N231" s="102">
        <f>Emissions!G231</f>
        <v>278745.30711341696</v>
      </c>
      <c r="O231" s="100" t="str">
        <f>Emissions!H231</f>
        <v>EACH</v>
      </c>
      <c r="P231" s="103">
        <f>Emissions!K231</f>
        <v>1.9400679072269228E-9</v>
      </c>
      <c r="Q231" s="100" t="str">
        <f>Emissions!L231</f>
        <v>LB</v>
      </c>
      <c r="R231" s="100" t="str">
        <f>Emissions!M231</f>
        <v>EACH</v>
      </c>
      <c r="S231" s="100" t="s">
        <v>23936</v>
      </c>
      <c r="T231" s="100">
        <v>7439976</v>
      </c>
      <c r="U231" s="100" t="s">
        <v>23739</v>
      </c>
      <c r="V231" s="100">
        <v>8</v>
      </c>
      <c r="W231" s="103">
        <f>Emissions!N231</f>
        <v>5.4078482462085271E-4</v>
      </c>
      <c r="X231" s="103" t="str">
        <f>Emissions!O231</f>
        <v>LB</v>
      </c>
    </row>
    <row r="232" spans="1:24" x14ac:dyDescent="0.25">
      <c r="A232" s="101" t="str">
        <f>Emissions!A232</f>
        <v>06089</v>
      </c>
      <c r="B232" s="101" t="str">
        <f>Emissions!B232</f>
        <v>06</v>
      </c>
      <c r="C232" s="101" t="str">
        <f>Emissions!F232</f>
        <v>CA</v>
      </c>
      <c r="D232" s="101" t="str">
        <f>Emissions!C232</f>
        <v>089</v>
      </c>
      <c r="E232" s="100" t="str">
        <f>Emissions!D232</f>
        <v>Shasta</v>
      </c>
      <c r="F232" s="100" t="str">
        <f>Emissions!E232</f>
        <v>County</v>
      </c>
      <c r="G232" s="100">
        <v>2861000010</v>
      </c>
      <c r="H232" s="100" t="s">
        <v>23935</v>
      </c>
      <c r="I232" s="100" t="s">
        <v>23933</v>
      </c>
      <c r="J232" s="100" t="s">
        <v>23937</v>
      </c>
      <c r="K232" s="100">
        <v>2014</v>
      </c>
      <c r="L232" s="100">
        <v>515</v>
      </c>
      <c r="M232" s="100" t="s">
        <v>23934</v>
      </c>
      <c r="N232" s="102">
        <f>Emissions!G232</f>
        <v>184395.81904688978</v>
      </c>
      <c r="O232" s="100" t="str">
        <f>Emissions!H232</f>
        <v>EACH</v>
      </c>
      <c r="P232" s="103">
        <f>Emissions!K232</f>
        <v>1.9400679072269228E-9</v>
      </c>
      <c r="Q232" s="100" t="str">
        <f>Emissions!L232</f>
        <v>LB</v>
      </c>
      <c r="R232" s="100" t="str">
        <f>Emissions!M232</f>
        <v>EACH</v>
      </c>
      <c r="S232" s="100" t="s">
        <v>23936</v>
      </c>
      <c r="T232" s="100">
        <v>7439976</v>
      </c>
      <c r="U232" s="100" t="s">
        <v>23739</v>
      </c>
      <c r="V232" s="100">
        <v>8</v>
      </c>
      <c r="W232" s="103">
        <f>Emissions!N232</f>
        <v>3.5774041075969378E-4</v>
      </c>
      <c r="X232" s="103" t="str">
        <f>Emissions!O232</f>
        <v>LB</v>
      </c>
    </row>
    <row r="233" spans="1:24" x14ac:dyDescent="0.25">
      <c r="A233" s="101" t="str">
        <f>Emissions!A233</f>
        <v>06091</v>
      </c>
      <c r="B233" s="101" t="str">
        <f>Emissions!B233</f>
        <v>06</v>
      </c>
      <c r="C233" s="101" t="str">
        <f>Emissions!F233</f>
        <v>CA</v>
      </c>
      <c r="D233" s="101" t="str">
        <f>Emissions!C233</f>
        <v>091</v>
      </c>
      <c r="E233" s="100" t="str">
        <f>Emissions!D233</f>
        <v>Sierra</v>
      </c>
      <c r="F233" s="100" t="str">
        <f>Emissions!E233</f>
        <v>County</v>
      </c>
      <c r="G233" s="100">
        <v>2861000010</v>
      </c>
      <c r="H233" s="100" t="s">
        <v>23935</v>
      </c>
      <c r="I233" s="100" t="s">
        <v>23933</v>
      </c>
      <c r="J233" s="100" t="s">
        <v>23937</v>
      </c>
      <c r="K233" s="100">
        <v>2014</v>
      </c>
      <c r="L233" s="100">
        <v>515</v>
      </c>
      <c r="M233" s="100" t="s">
        <v>23934</v>
      </c>
      <c r="N233" s="102">
        <f>Emissions!G233</f>
        <v>3079.6903550411002</v>
      </c>
      <c r="O233" s="100" t="str">
        <f>Emissions!H233</f>
        <v>EACH</v>
      </c>
      <c r="P233" s="103">
        <f>Emissions!K233</f>
        <v>1.9400679072269228E-9</v>
      </c>
      <c r="Q233" s="100" t="str">
        <f>Emissions!L233</f>
        <v>LB</v>
      </c>
      <c r="R233" s="100" t="str">
        <f>Emissions!M233</f>
        <v>EACH</v>
      </c>
      <c r="S233" s="100" t="s">
        <v>23936</v>
      </c>
      <c r="T233" s="100">
        <v>7439976</v>
      </c>
      <c r="U233" s="100" t="s">
        <v>23739</v>
      </c>
      <c r="V233" s="100">
        <v>8</v>
      </c>
      <c r="W233" s="103">
        <f>Emissions!N233</f>
        <v>5.9748084220115258E-6</v>
      </c>
      <c r="X233" s="103" t="str">
        <f>Emissions!O233</f>
        <v>LB</v>
      </c>
    </row>
    <row r="234" spans="1:24" x14ac:dyDescent="0.25">
      <c r="A234" s="101" t="str">
        <f>Emissions!A234</f>
        <v>06093</v>
      </c>
      <c r="B234" s="101" t="str">
        <f>Emissions!B234</f>
        <v>06</v>
      </c>
      <c r="C234" s="101" t="str">
        <f>Emissions!F234</f>
        <v>CA</v>
      </c>
      <c r="D234" s="101" t="str">
        <f>Emissions!C234</f>
        <v>093</v>
      </c>
      <c r="E234" s="100" t="str">
        <f>Emissions!D234</f>
        <v>Siskiyou</v>
      </c>
      <c r="F234" s="100" t="str">
        <f>Emissions!E234</f>
        <v>County</v>
      </c>
      <c r="G234" s="100">
        <v>2861000010</v>
      </c>
      <c r="H234" s="100" t="s">
        <v>23935</v>
      </c>
      <c r="I234" s="100" t="s">
        <v>23933</v>
      </c>
      <c r="J234" s="100" t="s">
        <v>23937</v>
      </c>
      <c r="K234" s="100">
        <v>2014</v>
      </c>
      <c r="L234" s="100">
        <v>515</v>
      </c>
      <c r="M234" s="100" t="s">
        <v>23934</v>
      </c>
      <c r="N234" s="102">
        <f>Emissions!G234</f>
        <v>44742.168101809235</v>
      </c>
      <c r="O234" s="100" t="str">
        <f>Emissions!H234</f>
        <v>EACH</v>
      </c>
      <c r="P234" s="103">
        <f>Emissions!K234</f>
        <v>1.9400679072269228E-9</v>
      </c>
      <c r="Q234" s="100" t="str">
        <f>Emissions!L234</f>
        <v>LB</v>
      </c>
      <c r="R234" s="100" t="str">
        <f>Emissions!M234</f>
        <v>EACH</v>
      </c>
      <c r="S234" s="100" t="s">
        <v>23936</v>
      </c>
      <c r="T234" s="100">
        <v>7439976</v>
      </c>
      <c r="U234" s="100" t="s">
        <v>23739</v>
      </c>
      <c r="V234" s="100">
        <v>8</v>
      </c>
      <c r="W234" s="103">
        <f>Emissions!N234</f>
        <v>8.6802844434072227E-5</v>
      </c>
      <c r="X234" s="103" t="str">
        <f>Emissions!O234</f>
        <v>LB</v>
      </c>
    </row>
    <row r="235" spans="1:24" x14ac:dyDescent="0.25">
      <c r="A235" s="101" t="str">
        <f>Emissions!A235</f>
        <v>06095</v>
      </c>
      <c r="B235" s="101" t="str">
        <f>Emissions!B235</f>
        <v>06</v>
      </c>
      <c r="C235" s="101" t="str">
        <f>Emissions!F235</f>
        <v>CA</v>
      </c>
      <c r="D235" s="101" t="str">
        <f>Emissions!C235</f>
        <v>095</v>
      </c>
      <c r="E235" s="100" t="str">
        <f>Emissions!D235</f>
        <v>Solano</v>
      </c>
      <c r="F235" s="100" t="str">
        <f>Emissions!E235</f>
        <v>County</v>
      </c>
      <c r="G235" s="100">
        <v>2861000010</v>
      </c>
      <c r="H235" s="100" t="s">
        <v>23935</v>
      </c>
      <c r="I235" s="100" t="s">
        <v>23933</v>
      </c>
      <c r="J235" s="100" t="s">
        <v>23937</v>
      </c>
      <c r="K235" s="100">
        <v>2014</v>
      </c>
      <c r="L235" s="100">
        <v>515</v>
      </c>
      <c r="M235" s="100" t="s">
        <v>23934</v>
      </c>
      <c r="N235" s="102">
        <f>Emissions!G235</f>
        <v>442141.18630010809</v>
      </c>
      <c r="O235" s="100" t="str">
        <f>Emissions!H235</f>
        <v>EACH</v>
      </c>
      <c r="P235" s="103">
        <f>Emissions!K235</f>
        <v>1.9400679072269228E-9</v>
      </c>
      <c r="Q235" s="100" t="str">
        <f>Emissions!L235</f>
        <v>LB</v>
      </c>
      <c r="R235" s="100" t="str">
        <f>Emissions!M235</f>
        <v>EACH</v>
      </c>
      <c r="S235" s="100" t="s">
        <v>23936</v>
      </c>
      <c r="T235" s="100">
        <v>7439976</v>
      </c>
      <c r="U235" s="100" t="s">
        <v>23739</v>
      </c>
      <c r="V235" s="100">
        <v>8</v>
      </c>
      <c r="W235" s="103">
        <f>Emissions!N235</f>
        <v>8.5778392600407971E-4</v>
      </c>
      <c r="X235" s="103" t="str">
        <f>Emissions!O235</f>
        <v>LB</v>
      </c>
    </row>
    <row r="236" spans="1:24" x14ac:dyDescent="0.25">
      <c r="A236" s="101" t="str">
        <f>Emissions!A236</f>
        <v>06097</v>
      </c>
      <c r="B236" s="101" t="str">
        <f>Emissions!B236</f>
        <v>06</v>
      </c>
      <c r="C236" s="101" t="str">
        <f>Emissions!F236</f>
        <v>CA</v>
      </c>
      <c r="D236" s="101" t="str">
        <f>Emissions!C236</f>
        <v>097</v>
      </c>
      <c r="E236" s="100" t="str">
        <f>Emissions!D236</f>
        <v>Sonoma</v>
      </c>
      <c r="F236" s="100" t="str">
        <f>Emissions!E236</f>
        <v>County</v>
      </c>
      <c r="G236" s="100">
        <v>2861000010</v>
      </c>
      <c r="H236" s="100" t="s">
        <v>23935</v>
      </c>
      <c r="I236" s="100" t="s">
        <v>23933</v>
      </c>
      <c r="J236" s="100" t="s">
        <v>23937</v>
      </c>
      <c r="K236" s="100">
        <v>2014</v>
      </c>
      <c r="L236" s="100">
        <v>515</v>
      </c>
      <c r="M236" s="100" t="s">
        <v>23934</v>
      </c>
      <c r="N236" s="102">
        <f>Emissions!G236</f>
        <v>513068.4139541199</v>
      </c>
      <c r="O236" s="100" t="str">
        <f>Emissions!H236</f>
        <v>EACH</v>
      </c>
      <c r="P236" s="103">
        <f>Emissions!K236</f>
        <v>1.9400679072269228E-9</v>
      </c>
      <c r="Q236" s="100" t="str">
        <f>Emissions!L236</f>
        <v>LB</v>
      </c>
      <c r="R236" s="100" t="str">
        <f>Emissions!M236</f>
        <v>EACH</v>
      </c>
      <c r="S236" s="100" t="s">
        <v>23936</v>
      </c>
      <c r="T236" s="100">
        <v>7439976</v>
      </c>
      <c r="U236" s="100" t="s">
        <v>23739</v>
      </c>
      <c r="V236" s="100">
        <v>8</v>
      </c>
      <c r="W236" s="103">
        <f>Emissions!N236</f>
        <v>9.9538756412420582E-4</v>
      </c>
      <c r="X236" s="103" t="str">
        <f>Emissions!O236</f>
        <v>LB</v>
      </c>
    </row>
    <row r="237" spans="1:24" x14ac:dyDescent="0.25">
      <c r="A237" s="101" t="str">
        <f>Emissions!A237</f>
        <v>06099</v>
      </c>
      <c r="B237" s="101" t="str">
        <f>Emissions!B237</f>
        <v>06</v>
      </c>
      <c r="C237" s="101" t="str">
        <f>Emissions!F237</f>
        <v>CA</v>
      </c>
      <c r="D237" s="101" t="str">
        <f>Emissions!C237</f>
        <v>099</v>
      </c>
      <c r="E237" s="100" t="str">
        <f>Emissions!D237</f>
        <v>Stanislaus</v>
      </c>
      <c r="F237" s="100" t="str">
        <f>Emissions!E237</f>
        <v>County</v>
      </c>
      <c r="G237" s="100">
        <v>2861000010</v>
      </c>
      <c r="H237" s="100" t="s">
        <v>23935</v>
      </c>
      <c r="I237" s="100" t="s">
        <v>23933</v>
      </c>
      <c r="J237" s="100" t="s">
        <v>23937</v>
      </c>
      <c r="K237" s="100">
        <v>2014</v>
      </c>
      <c r="L237" s="100">
        <v>515</v>
      </c>
      <c r="M237" s="100" t="s">
        <v>23934</v>
      </c>
      <c r="N237" s="102">
        <f>Emissions!G237</f>
        <v>545583.09351009002</v>
      </c>
      <c r="O237" s="100" t="str">
        <f>Emissions!H237</f>
        <v>EACH</v>
      </c>
      <c r="P237" s="103">
        <f>Emissions!K237</f>
        <v>1.9400679072269228E-9</v>
      </c>
      <c r="Q237" s="100" t="str">
        <f>Emissions!L237</f>
        <v>LB</v>
      </c>
      <c r="R237" s="100" t="str">
        <f>Emissions!M237</f>
        <v>EACH</v>
      </c>
      <c r="S237" s="100" t="s">
        <v>23936</v>
      </c>
      <c r="T237" s="100">
        <v>7439976</v>
      </c>
      <c r="U237" s="100" t="s">
        <v>23739</v>
      </c>
      <c r="V237" s="100">
        <v>8</v>
      </c>
      <c r="W237" s="103">
        <f>Emissions!N237</f>
        <v>1.058468250444511E-3</v>
      </c>
      <c r="X237" s="103" t="str">
        <f>Emissions!O237</f>
        <v>LB</v>
      </c>
    </row>
    <row r="238" spans="1:24" x14ac:dyDescent="0.25">
      <c r="A238" s="101" t="str">
        <f>Emissions!A238</f>
        <v>06101</v>
      </c>
      <c r="B238" s="101" t="str">
        <f>Emissions!B238</f>
        <v>06</v>
      </c>
      <c r="C238" s="101" t="str">
        <f>Emissions!F238</f>
        <v>CA</v>
      </c>
      <c r="D238" s="101" t="str">
        <f>Emissions!C238</f>
        <v>101</v>
      </c>
      <c r="E238" s="100" t="str">
        <f>Emissions!D238</f>
        <v>Sutter</v>
      </c>
      <c r="F238" s="100" t="str">
        <f>Emissions!E238</f>
        <v>County</v>
      </c>
      <c r="G238" s="100">
        <v>2861000010</v>
      </c>
      <c r="H238" s="100" t="s">
        <v>23935</v>
      </c>
      <c r="I238" s="100" t="s">
        <v>23933</v>
      </c>
      <c r="J238" s="100" t="s">
        <v>23937</v>
      </c>
      <c r="K238" s="100">
        <v>2014</v>
      </c>
      <c r="L238" s="100">
        <v>515</v>
      </c>
      <c r="M238" s="100" t="s">
        <v>23934</v>
      </c>
      <c r="N238" s="102">
        <f>Emissions!G238</f>
        <v>98294.732420787332</v>
      </c>
      <c r="O238" s="100" t="str">
        <f>Emissions!H238</f>
        <v>EACH</v>
      </c>
      <c r="P238" s="103">
        <f>Emissions!K238</f>
        <v>1.9400679072269228E-9</v>
      </c>
      <c r="Q238" s="100" t="str">
        <f>Emissions!L238</f>
        <v>LB</v>
      </c>
      <c r="R238" s="100" t="str">
        <f>Emissions!M238</f>
        <v>EACH</v>
      </c>
      <c r="S238" s="100" t="s">
        <v>23936</v>
      </c>
      <c r="T238" s="100">
        <v>7439976</v>
      </c>
      <c r="U238" s="100" t="s">
        <v>23739</v>
      </c>
      <c r="V238" s="100">
        <v>8</v>
      </c>
      <c r="W238" s="103">
        <f>Emissions!N238</f>
        <v>1.9069845581902724E-4</v>
      </c>
      <c r="X238" s="103" t="str">
        <f>Emissions!O238</f>
        <v>LB</v>
      </c>
    </row>
    <row r="239" spans="1:24" x14ac:dyDescent="0.25">
      <c r="A239" s="101" t="str">
        <f>Emissions!A239</f>
        <v>06103</v>
      </c>
      <c r="B239" s="101" t="str">
        <f>Emissions!B239</f>
        <v>06</v>
      </c>
      <c r="C239" s="101" t="str">
        <f>Emissions!F239</f>
        <v>CA</v>
      </c>
      <c r="D239" s="101" t="str">
        <f>Emissions!C239</f>
        <v>103</v>
      </c>
      <c r="E239" s="100" t="str">
        <f>Emissions!D239</f>
        <v>Tehama</v>
      </c>
      <c r="F239" s="100" t="str">
        <f>Emissions!E239</f>
        <v>County</v>
      </c>
      <c r="G239" s="100">
        <v>2861000010</v>
      </c>
      <c r="H239" s="100" t="s">
        <v>23935</v>
      </c>
      <c r="I239" s="100" t="s">
        <v>23933</v>
      </c>
      <c r="J239" s="100" t="s">
        <v>23937</v>
      </c>
      <c r="K239" s="100">
        <v>2014</v>
      </c>
      <c r="L239" s="100">
        <v>515</v>
      </c>
      <c r="M239" s="100" t="s">
        <v>23934</v>
      </c>
      <c r="N239" s="102">
        <f>Emissions!G239</f>
        <v>64677.599607518176</v>
      </c>
      <c r="O239" s="100" t="str">
        <f>Emissions!H239</f>
        <v>EACH</v>
      </c>
      <c r="P239" s="103">
        <f>Emissions!K239</f>
        <v>1.9400679072269228E-9</v>
      </c>
      <c r="Q239" s="100" t="str">
        <f>Emissions!L239</f>
        <v>LB</v>
      </c>
      <c r="R239" s="100" t="str">
        <f>Emissions!M239</f>
        <v>EACH</v>
      </c>
      <c r="S239" s="100" t="s">
        <v>23936</v>
      </c>
      <c r="T239" s="100">
        <v>7439976</v>
      </c>
      <c r="U239" s="100" t="s">
        <v>23739</v>
      </c>
      <c r="V239" s="100">
        <v>8</v>
      </c>
      <c r="W239" s="103">
        <f>Emissions!N239</f>
        <v>1.2547893531501863E-4</v>
      </c>
      <c r="X239" s="103" t="str">
        <f>Emissions!O239</f>
        <v>LB</v>
      </c>
    </row>
    <row r="240" spans="1:24" x14ac:dyDescent="0.25">
      <c r="A240" s="101" t="str">
        <f>Emissions!A240</f>
        <v>06105</v>
      </c>
      <c r="B240" s="101" t="str">
        <f>Emissions!B240</f>
        <v>06</v>
      </c>
      <c r="C240" s="101" t="str">
        <f>Emissions!F240</f>
        <v>CA</v>
      </c>
      <c r="D240" s="101" t="str">
        <f>Emissions!C240</f>
        <v>105</v>
      </c>
      <c r="E240" s="100" t="str">
        <f>Emissions!D240</f>
        <v>Trinity</v>
      </c>
      <c r="F240" s="100" t="str">
        <f>Emissions!E240</f>
        <v>County</v>
      </c>
      <c r="G240" s="100">
        <v>2861000010</v>
      </c>
      <c r="H240" s="100" t="s">
        <v>23935</v>
      </c>
      <c r="I240" s="100" t="s">
        <v>23933</v>
      </c>
      <c r="J240" s="100" t="s">
        <v>23937</v>
      </c>
      <c r="K240" s="100">
        <v>2014</v>
      </c>
      <c r="L240" s="100">
        <v>515</v>
      </c>
      <c r="M240" s="100" t="s">
        <v>23934</v>
      </c>
      <c r="N240" s="102">
        <f>Emissions!G240</f>
        <v>13506.334324306124</v>
      </c>
      <c r="O240" s="100" t="str">
        <f>Emissions!H240</f>
        <v>EACH</v>
      </c>
      <c r="P240" s="103">
        <f>Emissions!K240</f>
        <v>1.9400679072269228E-9</v>
      </c>
      <c r="Q240" s="100" t="str">
        <f>Emissions!L240</f>
        <v>LB</v>
      </c>
      <c r="R240" s="100" t="str">
        <f>Emissions!M240</f>
        <v>EACH</v>
      </c>
      <c r="S240" s="100" t="s">
        <v>23936</v>
      </c>
      <c r="T240" s="100">
        <v>7439976</v>
      </c>
      <c r="U240" s="100" t="s">
        <v>23739</v>
      </c>
      <c r="V240" s="100">
        <v>8</v>
      </c>
      <c r="W240" s="103">
        <f>Emissions!N240</f>
        <v>2.6203205766863736E-5</v>
      </c>
      <c r="X240" s="103" t="str">
        <f>Emissions!O240</f>
        <v>LB</v>
      </c>
    </row>
    <row r="241" spans="1:24" x14ac:dyDescent="0.25">
      <c r="A241" s="101" t="str">
        <f>Emissions!A241</f>
        <v>06107</v>
      </c>
      <c r="B241" s="101" t="str">
        <f>Emissions!B241</f>
        <v>06</v>
      </c>
      <c r="C241" s="101" t="str">
        <f>Emissions!F241</f>
        <v>CA</v>
      </c>
      <c r="D241" s="101" t="str">
        <f>Emissions!C241</f>
        <v>107</v>
      </c>
      <c r="E241" s="100" t="str">
        <f>Emissions!D241</f>
        <v>Tulare</v>
      </c>
      <c r="F241" s="100" t="str">
        <f>Emissions!E241</f>
        <v>County</v>
      </c>
      <c r="G241" s="100">
        <v>2861000010</v>
      </c>
      <c r="H241" s="100" t="s">
        <v>23935</v>
      </c>
      <c r="I241" s="100" t="s">
        <v>23933</v>
      </c>
      <c r="J241" s="100" t="s">
        <v>23937</v>
      </c>
      <c r="K241" s="100">
        <v>2014</v>
      </c>
      <c r="L241" s="100">
        <v>515</v>
      </c>
      <c r="M241" s="100" t="s">
        <v>23934</v>
      </c>
      <c r="N241" s="102">
        <f>Emissions!G241</f>
        <v>469899.42101202864</v>
      </c>
      <c r="O241" s="100" t="str">
        <f>Emissions!H241</f>
        <v>EACH</v>
      </c>
      <c r="P241" s="103">
        <f>Emissions!K241</f>
        <v>1.9400679072269228E-9</v>
      </c>
      <c r="Q241" s="100" t="str">
        <f>Emissions!L241</f>
        <v>LB</v>
      </c>
      <c r="R241" s="100" t="str">
        <f>Emissions!M241</f>
        <v>EACH</v>
      </c>
      <c r="S241" s="100" t="s">
        <v>23936</v>
      </c>
      <c r="T241" s="100">
        <v>7439976</v>
      </c>
      <c r="U241" s="100" t="s">
        <v>23739</v>
      </c>
      <c r="V241" s="100">
        <v>8</v>
      </c>
      <c r="W241" s="103">
        <f>Emissions!N241</f>
        <v>9.1163678632994914E-4</v>
      </c>
      <c r="X241" s="103" t="str">
        <f>Emissions!O241</f>
        <v>LB</v>
      </c>
    </row>
    <row r="242" spans="1:24" x14ac:dyDescent="0.25">
      <c r="A242" s="101" t="str">
        <f>Emissions!A242</f>
        <v>06109</v>
      </c>
      <c r="B242" s="101" t="str">
        <f>Emissions!B242</f>
        <v>06</v>
      </c>
      <c r="C242" s="101" t="str">
        <f>Emissions!F242</f>
        <v>CA</v>
      </c>
      <c r="D242" s="101" t="str">
        <f>Emissions!C242</f>
        <v>109</v>
      </c>
      <c r="E242" s="100" t="str">
        <f>Emissions!D242</f>
        <v>Tuolumne</v>
      </c>
      <c r="F242" s="100" t="str">
        <f>Emissions!E242</f>
        <v>County</v>
      </c>
      <c r="G242" s="100">
        <v>2861000010</v>
      </c>
      <c r="H242" s="100" t="s">
        <v>23935</v>
      </c>
      <c r="I242" s="100" t="s">
        <v>23933</v>
      </c>
      <c r="J242" s="100" t="s">
        <v>23937</v>
      </c>
      <c r="K242" s="100">
        <v>2014</v>
      </c>
      <c r="L242" s="100">
        <v>515</v>
      </c>
      <c r="M242" s="100" t="s">
        <v>23934</v>
      </c>
      <c r="N242" s="102">
        <f>Emissions!G242</f>
        <v>55205.73143596985</v>
      </c>
      <c r="O242" s="100" t="str">
        <f>Emissions!H242</f>
        <v>EACH</v>
      </c>
      <c r="P242" s="103">
        <f>Emissions!K242</f>
        <v>1.9400679072269228E-9</v>
      </c>
      <c r="Q242" s="100" t="str">
        <f>Emissions!L242</f>
        <v>LB</v>
      </c>
      <c r="R242" s="100" t="str">
        <f>Emissions!M242</f>
        <v>EACH</v>
      </c>
      <c r="S242" s="100" t="s">
        <v>23936</v>
      </c>
      <c r="T242" s="100">
        <v>7439976</v>
      </c>
      <c r="U242" s="100" t="s">
        <v>23739</v>
      </c>
      <c r="V242" s="100">
        <v>8</v>
      </c>
      <c r="W242" s="103">
        <f>Emissions!N242</f>
        <v>1.0710286785391358E-4</v>
      </c>
      <c r="X242" s="103" t="str">
        <f>Emissions!O242</f>
        <v>LB</v>
      </c>
    </row>
    <row r="243" spans="1:24" x14ac:dyDescent="0.25">
      <c r="A243" s="101" t="str">
        <f>Emissions!A243</f>
        <v>06111</v>
      </c>
      <c r="B243" s="101" t="str">
        <f>Emissions!B243</f>
        <v>06</v>
      </c>
      <c r="C243" s="101" t="str">
        <f>Emissions!F243</f>
        <v>CA</v>
      </c>
      <c r="D243" s="101" t="str">
        <f>Emissions!C243</f>
        <v>111</v>
      </c>
      <c r="E243" s="100" t="str">
        <f>Emissions!D243</f>
        <v>Ventura</v>
      </c>
      <c r="F243" s="100" t="str">
        <f>Emissions!E243</f>
        <v>County</v>
      </c>
      <c r="G243" s="100">
        <v>2861000010</v>
      </c>
      <c r="H243" s="100" t="s">
        <v>23935</v>
      </c>
      <c r="I243" s="100" t="s">
        <v>23933</v>
      </c>
      <c r="J243" s="100" t="s">
        <v>23937</v>
      </c>
      <c r="K243" s="100">
        <v>2014</v>
      </c>
      <c r="L243" s="100">
        <v>515</v>
      </c>
      <c r="M243" s="100" t="s">
        <v>23934</v>
      </c>
      <c r="N243" s="102">
        <f>Emissions!G243</f>
        <v>867787.62079519418</v>
      </c>
      <c r="O243" s="100" t="str">
        <f>Emissions!H243</f>
        <v>EACH</v>
      </c>
      <c r="P243" s="103">
        <f>Emissions!K243</f>
        <v>1.9400679072269228E-9</v>
      </c>
      <c r="Q243" s="100" t="str">
        <f>Emissions!L243</f>
        <v>LB</v>
      </c>
      <c r="R243" s="100" t="str">
        <f>Emissions!M243</f>
        <v>EACH</v>
      </c>
      <c r="S243" s="100" t="s">
        <v>23936</v>
      </c>
      <c r="T243" s="100">
        <v>7439976</v>
      </c>
      <c r="U243" s="100" t="s">
        <v>23739</v>
      </c>
      <c r="V243" s="100">
        <v>8</v>
      </c>
      <c r="W243" s="103">
        <f>Emissions!N243</f>
        <v>1.6835669133935629E-3</v>
      </c>
      <c r="X243" s="103" t="str">
        <f>Emissions!O243</f>
        <v>LB</v>
      </c>
    </row>
    <row r="244" spans="1:24" x14ac:dyDescent="0.25">
      <c r="A244" s="101" t="str">
        <f>Emissions!A244</f>
        <v>06113</v>
      </c>
      <c r="B244" s="101" t="str">
        <f>Emissions!B244</f>
        <v>06</v>
      </c>
      <c r="C244" s="101" t="str">
        <f>Emissions!F244</f>
        <v>CA</v>
      </c>
      <c r="D244" s="101" t="str">
        <f>Emissions!C244</f>
        <v>113</v>
      </c>
      <c r="E244" s="100" t="str">
        <f>Emissions!D244</f>
        <v>Yolo</v>
      </c>
      <c r="F244" s="100" t="str">
        <f>Emissions!E244</f>
        <v>County</v>
      </c>
      <c r="G244" s="100">
        <v>2861000010</v>
      </c>
      <c r="H244" s="100" t="s">
        <v>23935</v>
      </c>
      <c r="I244" s="100" t="s">
        <v>23933</v>
      </c>
      <c r="J244" s="100" t="s">
        <v>23937</v>
      </c>
      <c r="K244" s="100">
        <v>2014</v>
      </c>
      <c r="L244" s="100">
        <v>515</v>
      </c>
      <c r="M244" s="100" t="s">
        <v>23934</v>
      </c>
      <c r="N244" s="102">
        <f>Emissions!G244</f>
        <v>212891.41551880853</v>
      </c>
      <c r="O244" s="100" t="str">
        <f>Emissions!H244</f>
        <v>EACH</v>
      </c>
      <c r="P244" s="103">
        <f>Emissions!K244</f>
        <v>1.9400679072269228E-9</v>
      </c>
      <c r="Q244" s="100" t="str">
        <f>Emissions!L244</f>
        <v>LB</v>
      </c>
      <c r="R244" s="100" t="str">
        <f>Emissions!M244</f>
        <v>EACH</v>
      </c>
      <c r="S244" s="100" t="s">
        <v>23936</v>
      </c>
      <c r="T244" s="100">
        <v>7439976</v>
      </c>
      <c r="U244" s="100" t="s">
        <v>23739</v>
      </c>
      <c r="V244" s="100">
        <v>8</v>
      </c>
      <c r="W244" s="103">
        <f>Emissions!N244</f>
        <v>4.1302380297215209E-4</v>
      </c>
      <c r="X244" s="103" t="str">
        <f>Emissions!O244</f>
        <v>LB</v>
      </c>
    </row>
    <row r="245" spans="1:24" x14ac:dyDescent="0.25">
      <c r="A245" s="101" t="str">
        <f>Emissions!A245</f>
        <v>06115</v>
      </c>
      <c r="B245" s="101" t="str">
        <f>Emissions!B245</f>
        <v>06</v>
      </c>
      <c r="C245" s="101" t="str">
        <f>Emissions!F245</f>
        <v>CA</v>
      </c>
      <c r="D245" s="101" t="str">
        <f>Emissions!C245</f>
        <v>115</v>
      </c>
      <c r="E245" s="100" t="str">
        <f>Emissions!D245</f>
        <v>Yuba</v>
      </c>
      <c r="F245" s="100" t="str">
        <f>Emissions!E245</f>
        <v>County</v>
      </c>
      <c r="G245" s="100">
        <v>2861000010</v>
      </c>
      <c r="H245" s="100" t="s">
        <v>23935</v>
      </c>
      <c r="I245" s="100" t="s">
        <v>23933</v>
      </c>
      <c r="J245" s="100" t="s">
        <v>23937</v>
      </c>
      <c r="K245" s="100">
        <v>2014</v>
      </c>
      <c r="L245" s="100">
        <v>515</v>
      </c>
      <c r="M245" s="100" t="s">
        <v>23934</v>
      </c>
      <c r="N245" s="102">
        <f>Emissions!G245</f>
        <v>75854.937329660344</v>
      </c>
      <c r="O245" s="100" t="str">
        <f>Emissions!H245</f>
        <v>EACH</v>
      </c>
      <c r="P245" s="103">
        <f>Emissions!K245</f>
        <v>1.9400679072269228E-9</v>
      </c>
      <c r="Q245" s="100" t="str">
        <f>Emissions!L245</f>
        <v>LB</v>
      </c>
      <c r="R245" s="100" t="str">
        <f>Emissions!M245</f>
        <v>EACH</v>
      </c>
      <c r="S245" s="100" t="s">
        <v>23936</v>
      </c>
      <c r="T245" s="100">
        <v>7439976</v>
      </c>
      <c r="U245" s="100" t="s">
        <v>23739</v>
      </c>
      <c r="V245" s="100">
        <v>8</v>
      </c>
      <c r="W245" s="103">
        <f>Emissions!N245</f>
        <v>1.4716372951798353E-4</v>
      </c>
      <c r="X245" s="103" t="str">
        <f>Emissions!O245</f>
        <v>LB</v>
      </c>
    </row>
    <row r="246" spans="1:24" x14ac:dyDescent="0.25">
      <c r="A246" s="101" t="str">
        <f>Emissions!A246</f>
        <v>08001</v>
      </c>
      <c r="B246" s="101" t="str">
        <f>Emissions!B246</f>
        <v>08</v>
      </c>
      <c r="C246" s="101" t="str">
        <f>Emissions!F246</f>
        <v>CO</v>
      </c>
      <c r="D246" s="101" t="str">
        <f>Emissions!C246</f>
        <v>001</v>
      </c>
      <c r="E246" s="100" t="str">
        <f>Emissions!D246</f>
        <v>Adams</v>
      </c>
      <c r="F246" s="100" t="str">
        <f>Emissions!E246</f>
        <v>County</v>
      </c>
      <c r="G246" s="100">
        <v>2861000010</v>
      </c>
      <c r="H246" s="100" t="s">
        <v>23935</v>
      </c>
      <c r="I246" s="100" t="s">
        <v>23933</v>
      </c>
      <c r="J246" s="100" t="s">
        <v>23937</v>
      </c>
      <c r="K246" s="100">
        <v>2014</v>
      </c>
      <c r="L246" s="100">
        <v>515</v>
      </c>
      <c r="M246" s="100" t="s">
        <v>23934</v>
      </c>
      <c r="N246" s="102">
        <f>Emissions!G246</f>
        <v>492994.53483005252</v>
      </c>
      <c r="O246" s="100" t="str">
        <f>Emissions!H246</f>
        <v>EACH</v>
      </c>
      <c r="P246" s="103">
        <f>Emissions!K246</f>
        <v>1.9400679072269228E-9</v>
      </c>
      <c r="Q246" s="100" t="str">
        <f>Emissions!L246</f>
        <v>LB</v>
      </c>
      <c r="R246" s="100" t="str">
        <f>Emissions!M246</f>
        <v>EACH</v>
      </c>
      <c r="S246" s="100" t="s">
        <v>23936</v>
      </c>
      <c r="T246" s="100">
        <v>7439976</v>
      </c>
      <c r="U246" s="100" t="s">
        <v>23739</v>
      </c>
      <c r="V246" s="100">
        <v>8</v>
      </c>
      <c r="W246" s="103">
        <f>Emissions!N246</f>
        <v>9.5644287546205035E-4</v>
      </c>
      <c r="X246" s="103" t="str">
        <f>Emissions!O246</f>
        <v>LB</v>
      </c>
    </row>
    <row r="247" spans="1:24" x14ac:dyDescent="0.25">
      <c r="A247" s="101" t="str">
        <f>Emissions!A247</f>
        <v>08003</v>
      </c>
      <c r="B247" s="101" t="str">
        <f>Emissions!B247</f>
        <v>08</v>
      </c>
      <c r="C247" s="101" t="str">
        <f>Emissions!F247</f>
        <v>CO</v>
      </c>
      <c r="D247" s="101" t="str">
        <f>Emissions!C247</f>
        <v>003</v>
      </c>
      <c r="E247" s="100" t="str">
        <f>Emissions!D247</f>
        <v>Alamosa</v>
      </c>
      <c r="F247" s="100" t="str">
        <f>Emissions!E247</f>
        <v>County</v>
      </c>
      <c r="G247" s="100">
        <v>2861000010</v>
      </c>
      <c r="H247" s="100" t="s">
        <v>23935</v>
      </c>
      <c r="I247" s="100" t="s">
        <v>23933</v>
      </c>
      <c r="J247" s="100" t="s">
        <v>23937</v>
      </c>
      <c r="K247" s="100">
        <v>2014</v>
      </c>
      <c r="L247" s="100">
        <v>515</v>
      </c>
      <c r="M247" s="100" t="s">
        <v>23934</v>
      </c>
      <c r="N247" s="102">
        <f>Emissions!G247</f>
        <v>16590.12683100229</v>
      </c>
      <c r="O247" s="100" t="str">
        <f>Emissions!H247</f>
        <v>EACH</v>
      </c>
      <c r="P247" s="103">
        <f>Emissions!K247</f>
        <v>1.9400679072269228E-9</v>
      </c>
      <c r="Q247" s="100" t="str">
        <f>Emissions!L247</f>
        <v>LB</v>
      </c>
      <c r="R247" s="100" t="str">
        <f>Emissions!M247</f>
        <v>EACH</v>
      </c>
      <c r="S247" s="100" t="s">
        <v>23936</v>
      </c>
      <c r="T247" s="100">
        <v>7439976</v>
      </c>
      <c r="U247" s="100" t="s">
        <v>23739</v>
      </c>
      <c r="V247" s="100">
        <v>8</v>
      </c>
      <c r="W247" s="103">
        <f>Emissions!N247</f>
        <v>3.2185972641651835E-5</v>
      </c>
      <c r="X247" s="103" t="str">
        <f>Emissions!O247</f>
        <v>LB</v>
      </c>
    </row>
    <row r="248" spans="1:24" x14ac:dyDescent="0.25">
      <c r="A248" s="101" t="str">
        <f>Emissions!A248</f>
        <v>08005</v>
      </c>
      <c r="B248" s="101" t="str">
        <f>Emissions!B248</f>
        <v>08</v>
      </c>
      <c r="C248" s="101" t="str">
        <f>Emissions!F248</f>
        <v>CO</v>
      </c>
      <c r="D248" s="101" t="str">
        <f>Emissions!C248</f>
        <v>005</v>
      </c>
      <c r="E248" s="100" t="str">
        <f>Emissions!D248</f>
        <v>Arapahoe</v>
      </c>
      <c r="F248" s="100" t="str">
        <f>Emissions!E248</f>
        <v>County</v>
      </c>
      <c r="G248" s="100">
        <v>2861000010</v>
      </c>
      <c r="H248" s="100" t="s">
        <v>23935</v>
      </c>
      <c r="I248" s="100" t="s">
        <v>23933</v>
      </c>
      <c r="J248" s="100" t="s">
        <v>23937</v>
      </c>
      <c r="K248" s="100">
        <v>2014</v>
      </c>
      <c r="L248" s="100">
        <v>515</v>
      </c>
      <c r="M248" s="100" t="s">
        <v>23934</v>
      </c>
      <c r="N248" s="102">
        <f>Emissions!G248</f>
        <v>634624.39733496122</v>
      </c>
      <c r="O248" s="100" t="str">
        <f>Emissions!H248</f>
        <v>EACH</v>
      </c>
      <c r="P248" s="103">
        <f>Emissions!K248</f>
        <v>1.9400679072269228E-9</v>
      </c>
      <c r="Q248" s="100" t="str">
        <f>Emissions!L248</f>
        <v>LB</v>
      </c>
      <c r="R248" s="100" t="str">
        <f>Emissions!M248</f>
        <v>EACH</v>
      </c>
      <c r="S248" s="100" t="s">
        <v>23936</v>
      </c>
      <c r="T248" s="100">
        <v>7439976</v>
      </c>
      <c r="U248" s="100" t="s">
        <v>23739</v>
      </c>
      <c r="V248" s="100">
        <v>8</v>
      </c>
      <c r="W248" s="103">
        <f>Emissions!N248</f>
        <v>1.2312144264127853E-3</v>
      </c>
      <c r="X248" s="103" t="str">
        <f>Emissions!O248</f>
        <v>LB</v>
      </c>
    </row>
    <row r="249" spans="1:24" x14ac:dyDescent="0.25">
      <c r="A249" s="101" t="str">
        <f>Emissions!A249</f>
        <v>08007</v>
      </c>
      <c r="B249" s="101" t="str">
        <f>Emissions!B249</f>
        <v>08</v>
      </c>
      <c r="C249" s="101" t="str">
        <f>Emissions!F249</f>
        <v>CO</v>
      </c>
      <c r="D249" s="101" t="str">
        <f>Emissions!C249</f>
        <v>007</v>
      </c>
      <c r="E249" s="100" t="str">
        <f>Emissions!D249</f>
        <v>Archuleta</v>
      </c>
      <c r="F249" s="100" t="str">
        <f>Emissions!E249</f>
        <v>County</v>
      </c>
      <c r="G249" s="100">
        <v>2861000010</v>
      </c>
      <c r="H249" s="100" t="s">
        <v>23935</v>
      </c>
      <c r="I249" s="100" t="s">
        <v>23933</v>
      </c>
      <c r="J249" s="100" t="s">
        <v>23937</v>
      </c>
      <c r="K249" s="100">
        <v>2014</v>
      </c>
      <c r="L249" s="100">
        <v>515</v>
      </c>
      <c r="M249" s="100" t="s">
        <v>23934</v>
      </c>
      <c r="N249" s="102">
        <f>Emissions!G249</f>
        <v>12556.686216158254</v>
      </c>
      <c r="O249" s="100" t="str">
        <f>Emissions!H249</f>
        <v>EACH</v>
      </c>
      <c r="P249" s="103">
        <f>Emissions!K249</f>
        <v>1.9400679072269228E-9</v>
      </c>
      <c r="Q249" s="100" t="str">
        <f>Emissions!L249</f>
        <v>LB</v>
      </c>
      <c r="R249" s="100" t="str">
        <f>Emissions!M249</f>
        <v>EACH</v>
      </c>
      <c r="S249" s="100" t="s">
        <v>23936</v>
      </c>
      <c r="T249" s="100">
        <v>7439976</v>
      </c>
      <c r="U249" s="100" t="s">
        <v>23739</v>
      </c>
      <c r="V249" s="100">
        <v>8</v>
      </c>
      <c r="W249" s="103">
        <f>Emissions!N249</f>
        <v>2.436082394908729E-5</v>
      </c>
      <c r="X249" s="103" t="str">
        <f>Emissions!O249</f>
        <v>LB</v>
      </c>
    </row>
    <row r="250" spans="1:24" x14ac:dyDescent="0.25">
      <c r="A250" s="101" t="str">
        <f>Emissions!A250</f>
        <v>08009</v>
      </c>
      <c r="B250" s="101" t="str">
        <f>Emissions!B250</f>
        <v>08</v>
      </c>
      <c r="C250" s="101" t="str">
        <f>Emissions!F250</f>
        <v>CO</v>
      </c>
      <c r="D250" s="101" t="str">
        <f>Emissions!C250</f>
        <v>009</v>
      </c>
      <c r="E250" s="100" t="str">
        <f>Emissions!D250</f>
        <v>Baca</v>
      </c>
      <c r="F250" s="100" t="str">
        <f>Emissions!E250</f>
        <v>County</v>
      </c>
      <c r="G250" s="100">
        <v>2861000010</v>
      </c>
      <c r="H250" s="100" t="s">
        <v>23935</v>
      </c>
      <c r="I250" s="100" t="s">
        <v>23933</v>
      </c>
      <c r="J250" s="100" t="s">
        <v>23937</v>
      </c>
      <c r="K250" s="100">
        <v>2014</v>
      </c>
      <c r="L250" s="100">
        <v>515</v>
      </c>
      <c r="M250" s="100" t="s">
        <v>23934</v>
      </c>
      <c r="N250" s="102">
        <f>Emissions!G250</f>
        <v>3738.0856956792577</v>
      </c>
      <c r="O250" s="100" t="str">
        <f>Emissions!H250</f>
        <v>EACH</v>
      </c>
      <c r="P250" s="103">
        <f>Emissions!K250</f>
        <v>1.9400679072269228E-9</v>
      </c>
      <c r="Q250" s="100" t="str">
        <f>Emissions!L250</f>
        <v>LB</v>
      </c>
      <c r="R250" s="100" t="str">
        <f>Emissions!M250</f>
        <v>EACH</v>
      </c>
      <c r="S250" s="100" t="s">
        <v>23936</v>
      </c>
      <c r="T250" s="100">
        <v>7439976</v>
      </c>
      <c r="U250" s="100" t="s">
        <v>23739</v>
      </c>
      <c r="V250" s="100">
        <v>8</v>
      </c>
      <c r="W250" s="103">
        <f>Emissions!N250</f>
        <v>7.2521400926513537E-6</v>
      </c>
      <c r="X250" s="103" t="str">
        <f>Emissions!O250</f>
        <v>LB</v>
      </c>
    </row>
    <row r="251" spans="1:24" x14ac:dyDescent="0.25">
      <c r="A251" s="101" t="str">
        <f>Emissions!A251</f>
        <v>08011</v>
      </c>
      <c r="B251" s="101" t="str">
        <f>Emissions!B251</f>
        <v>08</v>
      </c>
      <c r="C251" s="101" t="str">
        <f>Emissions!F251</f>
        <v>CO</v>
      </c>
      <c r="D251" s="101" t="str">
        <f>Emissions!C251</f>
        <v>011</v>
      </c>
      <c r="E251" s="100" t="str">
        <f>Emissions!D251</f>
        <v>Bent</v>
      </c>
      <c r="F251" s="100" t="str">
        <f>Emissions!E251</f>
        <v>County</v>
      </c>
      <c r="G251" s="100">
        <v>2861000010</v>
      </c>
      <c r="H251" s="100" t="s">
        <v>23935</v>
      </c>
      <c r="I251" s="100" t="s">
        <v>23933</v>
      </c>
      <c r="J251" s="100" t="s">
        <v>23937</v>
      </c>
      <c r="K251" s="100">
        <v>2014</v>
      </c>
      <c r="L251" s="100">
        <v>515</v>
      </c>
      <c r="M251" s="100" t="s">
        <v>23934</v>
      </c>
      <c r="N251" s="102">
        <f>Emissions!G251</f>
        <v>5773.7784545059594</v>
      </c>
      <c r="O251" s="100" t="str">
        <f>Emissions!H251</f>
        <v>EACH</v>
      </c>
      <c r="P251" s="103">
        <f>Emissions!K251</f>
        <v>1.9400679072269228E-9</v>
      </c>
      <c r="Q251" s="100" t="str">
        <f>Emissions!L251</f>
        <v>LB</v>
      </c>
      <c r="R251" s="100" t="str">
        <f>Emissions!M251</f>
        <v>EACH</v>
      </c>
      <c r="S251" s="100" t="s">
        <v>23936</v>
      </c>
      <c r="T251" s="100">
        <v>7439976</v>
      </c>
      <c r="U251" s="100" t="s">
        <v>23739</v>
      </c>
      <c r="V251" s="100">
        <v>8</v>
      </c>
      <c r="W251" s="103">
        <f>Emissions!N251</f>
        <v>1.1201522283025273E-5</v>
      </c>
      <c r="X251" s="103" t="str">
        <f>Emissions!O251</f>
        <v>LB</v>
      </c>
    </row>
    <row r="252" spans="1:24" x14ac:dyDescent="0.25">
      <c r="A252" s="101" t="str">
        <f>Emissions!A252</f>
        <v>08013</v>
      </c>
      <c r="B252" s="101" t="str">
        <f>Emissions!B252</f>
        <v>08</v>
      </c>
      <c r="C252" s="101" t="str">
        <f>Emissions!F252</f>
        <v>CO</v>
      </c>
      <c r="D252" s="101" t="str">
        <f>Emissions!C252</f>
        <v>013</v>
      </c>
      <c r="E252" s="100" t="str">
        <f>Emissions!D252</f>
        <v>Boulder</v>
      </c>
      <c r="F252" s="100" t="str">
        <f>Emissions!E252</f>
        <v>County</v>
      </c>
      <c r="G252" s="100">
        <v>2861000010</v>
      </c>
      <c r="H252" s="100" t="s">
        <v>23935</v>
      </c>
      <c r="I252" s="100" t="s">
        <v>23933</v>
      </c>
      <c r="J252" s="100" t="s">
        <v>23937</v>
      </c>
      <c r="K252" s="100">
        <v>2014</v>
      </c>
      <c r="L252" s="100">
        <v>515</v>
      </c>
      <c r="M252" s="100" t="s">
        <v>23934</v>
      </c>
      <c r="N252" s="102">
        <f>Emissions!G252</f>
        <v>321334.87113423017</v>
      </c>
      <c r="O252" s="100" t="str">
        <f>Emissions!H252</f>
        <v>EACH</v>
      </c>
      <c r="P252" s="103">
        <f>Emissions!K252</f>
        <v>1.9400679072269228E-9</v>
      </c>
      <c r="Q252" s="100" t="str">
        <f>Emissions!L252</f>
        <v>LB</v>
      </c>
      <c r="R252" s="100" t="str">
        <f>Emissions!M252</f>
        <v>EACH</v>
      </c>
      <c r="S252" s="100" t="s">
        <v>23936</v>
      </c>
      <c r="T252" s="100">
        <v>7439976</v>
      </c>
      <c r="U252" s="100" t="s">
        <v>23739</v>
      </c>
      <c r="V252" s="100">
        <v>8</v>
      </c>
      <c r="W252" s="103">
        <f>Emissions!N252</f>
        <v>6.2341147096041881E-4</v>
      </c>
      <c r="X252" s="103" t="str">
        <f>Emissions!O252</f>
        <v>LB</v>
      </c>
    </row>
    <row r="253" spans="1:24" x14ac:dyDescent="0.25">
      <c r="A253" s="101" t="str">
        <f>Emissions!A253</f>
        <v>08014</v>
      </c>
      <c r="B253" s="101" t="str">
        <f>Emissions!B253</f>
        <v>08</v>
      </c>
      <c r="C253" s="101" t="str">
        <f>Emissions!F253</f>
        <v>CO</v>
      </c>
      <c r="D253" s="101" t="str">
        <f>Emissions!C253</f>
        <v>014</v>
      </c>
      <c r="E253" s="100" t="str">
        <f>Emissions!D253</f>
        <v>Broomfield</v>
      </c>
      <c r="F253" s="100" t="str">
        <f>Emissions!E253</f>
        <v>County</v>
      </c>
      <c r="G253" s="100">
        <v>2861000010</v>
      </c>
      <c r="H253" s="100" t="s">
        <v>23935</v>
      </c>
      <c r="I253" s="100" t="s">
        <v>23933</v>
      </c>
      <c r="J253" s="100" t="s">
        <v>23937</v>
      </c>
      <c r="K253" s="100">
        <v>2014</v>
      </c>
      <c r="L253" s="100">
        <v>515</v>
      </c>
      <c r="M253" s="100" t="s">
        <v>23934</v>
      </c>
      <c r="N253" s="102">
        <f>Emissions!G253</f>
        <v>63724.874885628997</v>
      </c>
      <c r="O253" s="100" t="str">
        <f>Emissions!H253</f>
        <v>EACH</v>
      </c>
      <c r="P253" s="103">
        <f>Emissions!K253</f>
        <v>1.9400679072269228E-9</v>
      </c>
      <c r="Q253" s="100" t="str">
        <f>Emissions!L253</f>
        <v>LB</v>
      </c>
      <c r="R253" s="100" t="str">
        <f>Emissions!M253</f>
        <v>EACH</v>
      </c>
      <c r="S253" s="100" t="s">
        <v>23936</v>
      </c>
      <c r="T253" s="100">
        <v>7439976</v>
      </c>
      <c r="U253" s="100" t="s">
        <v>23739</v>
      </c>
      <c r="V253" s="100">
        <v>8</v>
      </c>
      <c r="W253" s="103">
        <f>Emissions!N253</f>
        <v>1.2363058465765975E-4</v>
      </c>
      <c r="X253" s="103" t="str">
        <f>Emissions!O253</f>
        <v>LB</v>
      </c>
    </row>
    <row r="254" spans="1:24" x14ac:dyDescent="0.25">
      <c r="A254" s="101" t="str">
        <f>Emissions!A254</f>
        <v>08015</v>
      </c>
      <c r="B254" s="101" t="str">
        <f>Emissions!B254</f>
        <v>08</v>
      </c>
      <c r="C254" s="101" t="str">
        <f>Emissions!F254</f>
        <v>CO</v>
      </c>
      <c r="D254" s="101" t="str">
        <f>Emissions!C254</f>
        <v>015</v>
      </c>
      <c r="E254" s="100" t="str">
        <f>Emissions!D254</f>
        <v>Chaffee</v>
      </c>
      <c r="F254" s="100" t="str">
        <f>Emissions!E254</f>
        <v>County</v>
      </c>
      <c r="G254" s="100">
        <v>2861000010</v>
      </c>
      <c r="H254" s="100" t="s">
        <v>23935</v>
      </c>
      <c r="I254" s="100" t="s">
        <v>23933</v>
      </c>
      <c r="J254" s="100" t="s">
        <v>23937</v>
      </c>
      <c r="K254" s="100">
        <v>2014</v>
      </c>
      <c r="L254" s="100">
        <v>515</v>
      </c>
      <c r="M254" s="100" t="s">
        <v>23934</v>
      </c>
      <c r="N254" s="102">
        <f>Emissions!G254</f>
        <v>18831.95271049608</v>
      </c>
      <c r="O254" s="100" t="str">
        <f>Emissions!H254</f>
        <v>EACH</v>
      </c>
      <c r="P254" s="103">
        <f>Emissions!K254</f>
        <v>1.9400679072269228E-9</v>
      </c>
      <c r="Q254" s="100" t="str">
        <f>Emissions!L254</f>
        <v>LB</v>
      </c>
      <c r="R254" s="100" t="str">
        <f>Emissions!M254</f>
        <v>EACH</v>
      </c>
      <c r="S254" s="100" t="s">
        <v>23936</v>
      </c>
      <c r="T254" s="100">
        <v>7439976</v>
      </c>
      <c r="U254" s="100" t="s">
        <v>23739</v>
      </c>
      <c r="V254" s="100">
        <v>8</v>
      </c>
      <c r="W254" s="103">
        <f>Emissions!N254</f>
        <v>3.6535267084048503E-5</v>
      </c>
      <c r="X254" s="103" t="str">
        <f>Emissions!O254</f>
        <v>LB</v>
      </c>
    </row>
    <row r="255" spans="1:24" x14ac:dyDescent="0.25">
      <c r="A255" s="101" t="str">
        <f>Emissions!A255</f>
        <v>08017</v>
      </c>
      <c r="B255" s="101" t="str">
        <f>Emissions!B255</f>
        <v>08</v>
      </c>
      <c r="C255" s="101" t="str">
        <f>Emissions!F255</f>
        <v>CO</v>
      </c>
      <c r="D255" s="101" t="str">
        <f>Emissions!C255</f>
        <v>017</v>
      </c>
      <c r="E255" s="100" t="str">
        <f>Emissions!D255</f>
        <v>Cheyenne</v>
      </c>
      <c r="F255" s="100" t="str">
        <f>Emissions!E255</f>
        <v>County</v>
      </c>
      <c r="G255" s="100">
        <v>2861000010</v>
      </c>
      <c r="H255" s="100" t="s">
        <v>23935</v>
      </c>
      <c r="I255" s="100" t="s">
        <v>23933</v>
      </c>
      <c r="J255" s="100" t="s">
        <v>23937</v>
      </c>
      <c r="K255" s="100">
        <v>2014</v>
      </c>
      <c r="L255" s="100">
        <v>515</v>
      </c>
      <c r="M255" s="100" t="s">
        <v>23934</v>
      </c>
      <c r="N255" s="102">
        <f>Emissions!G255</f>
        <v>1918.7814366573089</v>
      </c>
      <c r="O255" s="100" t="str">
        <f>Emissions!H255</f>
        <v>EACH</v>
      </c>
      <c r="P255" s="103">
        <f>Emissions!K255</f>
        <v>1.9400679072269228E-9</v>
      </c>
      <c r="Q255" s="100" t="str">
        <f>Emissions!L255</f>
        <v>LB</v>
      </c>
      <c r="R255" s="100" t="str">
        <f>Emissions!M255</f>
        <v>EACH</v>
      </c>
      <c r="S255" s="100" t="s">
        <v>23936</v>
      </c>
      <c r="T255" s="100">
        <v>7439976</v>
      </c>
      <c r="U255" s="100" t="s">
        <v>23739</v>
      </c>
      <c r="V255" s="100">
        <v>8</v>
      </c>
      <c r="W255" s="103">
        <f>Emissions!N255</f>
        <v>3.7225662862416136E-6</v>
      </c>
      <c r="X255" s="103" t="str">
        <f>Emissions!O255</f>
        <v>LB</v>
      </c>
    </row>
    <row r="256" spans="1:24" x14ac:dyDescent="0.25">
      <c r="A256" s="101" t="str">
        <f>Emissions!A256</f>
        <v>08019</v>
      </c>
      <c r="B256" s="101" t="str">
        <f>Emissions!B256</f>
        <v>08</v>
      </c>
      <c r="C256" s="101" t="str">
        <f>Emissions!F256</f>
        <v>CO</v>
      </c>
      <c r="D256" s="101" t="str">
        <f>Emissions!C256</f>
        <v>019</v>
      </c>
      <c r="E256" s="100" t="str">
        <f>Emissions!D256</f>
        <v>Clear Creek</v>
      </c>
      <c r="F256" s="100" t="str">
        <f>Emissions!E256</f>
        <v>County</v>
      </c>
      <c r="G256" s="100">
        <v>2861000010</v>
      </c>
      <c r="H256" s="100" t="s">
        <v>23935</v>
      </c>
      <c r="I256" s="100" t="s">
        <v>23933</v>
      </c>
      <c r="J256" s="100" t="s">
        <v>23937</v>
      </c>
      <c r="K256" s="100">
        <v>2014</v>
      </c>
      <c r="L256" s="100">
        <v>515</v>
      </c>
      <c r="M256" s="100" t="s">
        <v>23934</v>
      </c>
      <c r="N256" s="102">
        <f>Emissions!G256</f>
        <v>9421.616813773755</v>
      </c>
      <c r="O256" s="100" t="str">
        <f>Emissions!H256</f>
        <v>EACH</v>
      </c>
      <c r="P256" s="103">
        <f>Emissions!K256</f>
        <v>1.9400679072269228E-9</v>
      </c>
      <c r="Q256" s="100" t="str">
        <f>Emissions!L256</f>
        <v>LB</v>
      </c>
      <c r="R256" s="100" t="str">
        <f>Emissions!M256</f>
        <v>EACH</v>
      </c>
      <c r="S256" s="100" t="s">
        <v>23936</v>
      </c>
      <c r="T256" s="100">
        <v>7439976</v>
      </c>
      <c r="U256" s="100" t="s">
        <v>23739</v>
      </c>
      <c r="V256" s="100">
        <v>8</v>
      </c>
      <c r="W256" s="103">
        <f>Emissions!N256</f>
        <v>1.8278576414592039E-5</v>
      </c>
      <c r="X256" s="103" t="str">
        <f>Emissions!O256</f>
        <v>LB</v>
      </c>
    </row>
    <row r="257" spans="1:24" x14ac:dyDescent="0.25">
      <c r="A257" s="101" t="str">
        <f>Emissions!A257</f>
        <v>08021</v>
      </c>
      <c r="B257" s="101" t="str">
        <f>Emissions!B257</f>
        <v>08</v>
      </c>
      <c r="C257" s="101" t="str">
        <f>Emissions!F257</f>
        <v>CO</v>
      </c>
      <c r="D257" s="101" t="str">
        <f>Emissions!C257</f>
        <v>021</v>
      </c>
      <c r="E257" s="100" t="str">
        <f>Emissions!D257</f>
        <v>Conejos</v>
      </c>
      <c r="F257" s="100" t="str">
        <f>Emissions!E257</f>
        <v>County</v>
      </c>
      <c r="G257" s="100">
        <v>2861000010</v>
      </c>
      <c r="H257" s="100" t="s">
        <v>23935</v>
      </c>
      <c r="I257" s="100" t="s">
        <v>23933</v>
      </c>
      <c r="J257" s="100" t="s">
        <v>23937</v>
      </c>
      <c r="K257" s="100">
        <v>2014</v>
      </c>
      <c r="L257" s="100">
        <v>515</v>
      </c>
      <c r="M257" s="100" t="s">
        <v>23934</v>
      </c>
      <c r="N257" s="102">
        <f>Emissions!G257</f>
        <v>8476.0708572809508</v>
      </c>
      <c r="O257" s="100" t="str">
        <f>Emissions!H257</f>
        <v>EACH</v>
      </c>
      <c r="P257" s="103">
        <f>Emissions!K257</f>
        <v>1.9400679072269228E-9</v>
      </c>
      <c r="Q257" s="100" t="str">
        <f>Emissions!L257</f>
        <v>LB</v>
      </c>
      <c r="R257" s="100" t="str">
        <f>Emissions!M257</f>
        <v>EACH</v>
      </c>
      <c r="S257" s="100" t="s">
        <v>23936</v>
      </c>
      <c r="T257" s="100">
        <v>7439976</v>
      </c>
      <c r="U257" s="100" t="s">
        <v>23739</v>
      </c>
      <c r="V257" s="100">
        <v>8</v>
      </c>
      <c r="W257" s="103">
        <f>Emissions!N257</f>
        <v>1.6444153049592165E-5</v>
      </c>
      <c r="X257" s="103" t="str">
        <f>Emissions!O257</f>
        <v>LB</v>
      </c>
    </row>
    <row r="258" spans="1:24" x14ac:dyDescent="0.25">
      <c r="A258" s="101" t="str">
        <f>Emissions!A258</f>
        <v>08023</v>
      </c>
      <c r="B258" s="101" t="str">
        <f>Emissions!B258</f>
        <v>08</v>
      </c>
      <c r="C258" s="101" t="str">
        <f>Emissions!F258</f>
        <v>CO</v>
      </c>
      <c r="D258" s="101" t="str">
        <f>Emissions!C258</f>
        <v>023</v>
      </c>
      <c r="E258" s="100" t="str">
        <f>Emissions!D258</f>
        <v>Costilla</v>
      </c>
      <c r="F258" s="100" t="str">
        <f>Emissions!E258</f>
        <v>County</v>
      </c>
      <c r="G258" s="100">
        <v>2861000010</v>
      </c>
      <c r="H258" s="100" t="s">
        <v>23935</v>
      </c>
      <c r="I258" s="100" t="s">
        <v>23933</v>
      </c>
      <c r="J258" s="100" t="s">
        <v>23937</v>
      </c>
      <c r="K258" s="100">
        <v>2014</v>
      </c>
      <c r="L258" s="100">
        <v>515</v>
      </c>
      <c r="M258" s="100" t="s">
        <v>23934</v>
      </c>
      <c r="N258" s="102">
        <f>Emissions!G258</f>
        <v>3659.1192763192294</v>
      </c>
      <c r="O258" s="100" t="str">
        <f>Emissions!H258</f>
        <v>EACH</v>
      </c>
      <c r="P258" s="103">
        <f>Emissions!K258</f>
        <v>1.9400679072269228E-9</v>
      </c>
      <c r="Q258" s="100" t="str">
        <f>Emissions!L258</f>
        <v>LB</v>
      </c>
      <c r="R258" s="100" t="str">
        <f>Emissions!M258</f>
        <v>EACH</v>
      </c>
      <c r="S258" s="100" t="s">
        <v>23936</v>
      </c>
      <c r="T258" s="100">
        <v>7439976</v>
      </c>
      <c r="U258" s="100" t="s">
        <v>23739</v>
      </c>
      <c r="V258" s="100">
        <v>8</v>
      </c>
      <c r="W258" s="103">
        <f>Emissions!N258</f>
        <v>7.0989398767023395E-6</v>
      </c>
      <c r="X258" s="103" t="str">
        <f>Emissions!O258</f>
        <v>LB</v>
      </c>
    </row>
    <row r="259" spans="1:24" x14ac:dyDescent="0.25">
      <c r="A259" s="101" t="str">
        <f>Emissions!A259</f>
        <v>08025</v>
      </c>
      <c r="B259" s="101" t="str">
        <f>Emissions!B259</f>
        <v>08</v>
      </c>
      <c r="C259" s="101" t="str">
        <f>Emissions!F259</f>
        <v>CO</v>
      </c>
      <c r="D259" s="101" t="str">
        <f>Emissions!C259</f>
        <v>025</v>
      </c>
      <c r="E259" s="100" t="str">
        <f>Emissions!D259</f>
        <v>Crowley</v>
      </c>
      <c r="F259" s="100" t="str">
        <f>Emissions!E259</f>
        <v>County</v>
      </c>
      <c r="G259" s="100">
        <v>2861000010</v>
      </c>
      <c r="H259" s="100" t="s">
        <v>23935</v>
      </c>
      <c r="I259" s="100" t="s">
        <v>23933</v>
      </c>
      <c r="J259" s="100" t="s">
        <v>23937</v>
      </c>
      <c r="K259" s="100">
        <v>2014</v>
      </c>
      <c r="L259" s="100">
        <v>515</v>
      </c>
      <c r="M259" s="100" t="s">
        <v>23934</v>
      </c>
      <c r="N259" s="102">
        <f>Emissions!G259</f>
        <v>5496.8832177889772</v>
      </c>
      <c r="O259" s="100" t="str">
        <f>Emissions!H259</f>
        <v>EACH</v>
      </c>
      <c r="P259" s="103">
        <f>Emissions!K259</f>
        <v>1.9400679072269228E-9</v>
      </c>
      <c r="Q259" s="100" t="str">
        <f>Emissions!L259</f>
        <v>LB</v>
      </c>
      <c r="R259" s="100" t="str">
        <f>Emissions!M259</f>
        <v>EACH</v>
      </c>
      <c r="S259" s="100" t="s">
        <v>23936</v>
      </c>
      <c r="T259" s="100">
        <v>7439976</v>
      </c>
      <c r="U259" s="100" t="s">
        <v>23739</v>
      </c>
      <c r="V259" s="100">
        <v>8</v>
      </c>
      <c r="W259" s="103">
        <f>Emissions!N259</f>
        <v>1.0664326720606654E-5</v>
      </c>
      <c r="X259" s="103" t="str">
        <f>Emissions!O259</f>
        <v>LB</v>
      </c>
    </row>
    <row r="260" spans="1:24" x14ac:dyDescent="0.25">
      <c r="A260" s="101" t="str">
        <f>Emissions!A260</f>
        <v>08027</v>
      </c>
      <c r="B260" s="101" t="str">
        <f>Emissions!B260</f>
        <v>08</v>
      </c>
      <c r="C260" s="101" t="str">
        <f>Emissions!F260</f>
        <v>CO</v>
      </c>
      <c r="D260" s="101" t="str">
        <f>Emissions!C260</f>
        <v>027</v>
      </c>
      <c r="E260" s="100" t="str">
        <f>Emissions!D260</f>
        <v>Custer</v>
      </c>
      <c r="F260" s="100" t="str">
        <f>Emissions!E260</f>
        <v>County</v>
      </c>
      <c r="G260" s="100">
        <v>2861000010</v>
      </c>
      <c r="H260" s="100" t="s">
        <v>23935</v>
      </c>
      <c r="I260" s="100" t="s">
        <v>23933</v>
      </c>
      <c r="J260" s="100" t="s">
        <v>23937</v>
      </c>
      <c r="K260" s="100">
        <v>2014</v>
      </c>
      <c r="L260" s="100">
        <v>515</v>
      </c>
      <c r="M260" s="100" t="s">
        <v>23934</v>
      </c>
      <c r="N260" s="102">
        <f>Emissions!G260</f>
        <v>4472.3708419361428</v>
      </c>
      <c r="O260" s="100" t="str">
        <f>Emissions!H260</f>
        <v>EACH</v>
      </c>
      <c r="P260" s="103">
        <f>Emissions!K260</f>
        <v>1.9400679072269228E-9</v>
      </c>
      <c r="Q260" s="100" t="str">
        <f>Emissions!L260</f>
        <v>LB</v>
      </c>
      <c r="R260" s="100" t="str">
        <f>Emissions!M260</f>
        <v>EACH</v>
      </c>
      <c r="S260" s="100" t="s">
        <v>23936</v>
      </c>
      <c r="T260" s="100">
        <v>7439976</v>
      </c>
      <c r="U260" s="100" t="s">
        <v>23739</v>
      </c>
      <c r="V260" s="100">
        <v>8</v>
      </c>
      <c r="W260" s="103">
        <f>Emissions!N260</f>
        <v>8.6767031396577634E-6</v>
      </c>
      <c r="X260" s="103" t="str">
        <f>Emissions!O260</f>
        <v>LB</v>
      </c>
    </row>
    <row r="261" spans="1:24" x14ac:dyDescent="0.25">
      <c r="A261" s="101" t="str">
        <f>Emissions!A261</f>
        <v>08029</v>
      </c>
      <c r="B261" s="101" t="str">
        <f>Emissions!B261</f>
        <v>08</v>
      </c>
      <c r="C261" s="101" t="str">
        <f>Emissions!F261</f>
        <v>CO</v>
      </c>
      <c r="D261" s="101" t="str">
        <f>Emissions!C261</f>
        <v>029</v>
      </c>
      <c r="E261" s="100" t="str">
        <f>Emissions!D261</f>
        <v>Delta</v>
      </c>
      <c r="F261" s="100" t="str">
        <f>Emissions!E261</f>
        <v>County</v>
      </c>
      <c r="G261" s="100">
        <v>2861000010</v>
      </c>
      <c r="H261" s="100" t="s">
        <v>23935</v>
      </c>
      <c r="I261" s="100" t="s">
        <v>23933</v>
      </c>
      <c r="J261" s="100" t="s">
        <v>23937</v>
      </c>
      <c r="K261" s="100">
        <v>2014</v>
      </c>
      <c r="L261" s="100">
        <v>515</v>
      </c>
      <c r="M261" s="100" t="s">
        <v>23934</v>
      </c>
      <c r="N261" s="102">
        <f>Emissions!G261</f>
        <v>30632.81748420835</v>
      </c>
      <c r="O261" s="100" t="str">
        <f>Emissions!H261</f>
        <v>EACH</v>
      </c>
      <c r="P261" s="103">
        <f>Emissions!K261</f>
        <v>1.9400679072269228E-9</v>
      </c>
      <c r="Q261" s="100" t="str">
        <f>Emissions!L261</f>
        <v>LB</v>
      </c>
      <c r="R261" s="100" t="str">
        <f>Emissions!M261</f>
        <v>EACH</v>
      </c>
      <c r="S261" s="100" t="s">
        <v>23936</v>
      </c>
      <c r="T261" s="100">
        <v>7439976</v>
      </c>
      <c r="U261" s="100" t="s">
        <v>23739</v>
      </c>
      <c r="V261" s="100">
        <v>8</v>
      </c>
      <c r="W261" s="103">
        <f>Emissions!N261</f>
        <v>5.9429746109052385E-5</v>
      </c>
      <c r="X261" s="103" t="str">
        <f>Emissions!O261</f>
        <v>LB</v>
      </c>
    </row>
    <row r="262" spans="1:24" x14ac:dyDescent="0.25">
      <c r="A262" s="101" t="str">
        <f>Emissions!A262</f>
        <v>08031</v>
      </c>
      <c r="B262" s="101" t="str">
        <f>Emissions!B262</f>
        <v>08</v>
      </c>
      <c r="C262" s="101" t="str">
        <f>Emissions!F262</f>
        <v>CO</v>
      </c>
      <c r="D262" s="101" t="str">
        <f>Emissions!C262</f>
        <v>031</v>
      </c>
      <c r="E262" s="100" t="str">
        <f>Emissions!D262</f>
        <v>Denver</v>
      </c>
      <c r="F262" s="100" t="str">
        <f>Emissions!E262</f>
        <v>County</v>
      </c>
      <c r="G262" s="100">
        <v>2861000010</v>
      </c>
      <c r="H262" s="100" t="s">
        <v>23935</v>
      </c>
      <c r="I262" s="100" t="s">
        <v>23933</v>
      </c>
      <c r="J262" s="100" t="s">
        <v>23937</v>
      </c>
      <c r="K262" s="100">
        <v>2014</v>
      </c>
      <c r="L262" s="100">
        <v>515</v>
      </c>
      <c r="M262" s="100" t="s">
        <v>23934</v>
      </c>
      <c r="N262" s="102">
        <f>Emissions!G262</f>
        <v>680815.65050892264</v>
      </c>
      <c r="O262" s="100" t="str">
        <f>Emissions!H262</f>
        <v>EACH</v>
      </c>
      <c r="P262" s="103">
        <f>Emissions!K262</f>
        <v>1.9400679072269228E-9</v>
      </c>
      <c r="Q262" s="100" t="str">
        <f>Emissions!L262</f>
        <v>LB</v>
      </c>
      <c r="R262" s="100" t="str">
        <f>Emissions!M262</f>
        <v>EACH</v>
      </c>
      <c r="S262" s="100" t="s">
        <v>23936</v>
      </c>
      <c r="T262" s="100">
        <v>7439976</v>
      </c>
      <c r="U262" s="100" t="s">
        <v>23739</v>
      </c>
      <c r="V262" s="100">
        <v>8</v>
      </c>
      <c r="W262" s="103">
        <f>Emissions!N262</f>
        <v>1.3208285942901815E-3</v>
      </c>
      <c r="X262" s="103" t="str">
        <f>Emissions!O262</f>
        <v>LB</v>
      </c>
    </row>
    <row r="263" spans="1:24" x14ac:dyDescent="0.25">
      <c r="A263" s="101" t="str">
        <f>Emissions!A263</f>
        <v>08033</v>
      </c>
      <c r="B263" s="101" t="str">
        <f>Emissions!B263</f>
        <v>08</v>
      </c>
      <c r="C263" s="101" t="str">
        <f>Emissions!F263</f>
        <v>CO</v>
      </c>
      <c r="D263" s="101" t="str">
        <f>Emissions!C263</f>
        <v>033</v>
      </c>
      <c r="E263" s="100" t="str">
        <f>Emissions!D263</f>
        <v>Dolores</v>
      </c>
      <c r="F263" s="100" t="str">
        <f>Emissions!E263</f>
        <v>County</v>
      </c>
      <c r="G263" s="100">
        <v>2861000010</v>
      </c>
      <c r="H263" s="100" t="s">
        <v>23935</v>
      </c>
      <c r="I263" s="100" t="s">
        <v>23933</v>
      </c>
      <c r="J263" s="100" t="s">
        <v>23937</v>
      </c>
      <c r="K263" s="100">
        <v>2014</v>
      </c>
      <c r="L263" s="100">
        <v>515</v>
      </c>
      <c r="M263" s="100" t="s">
        <v>23934</v>
      </c>
      <c r="N263" s="102">
        <f>Emissions!G263</f>
        <v>2028.5139934303352</v>
      </c>
      <c r="O263" s="100" t="str">
        <f>Emissions!H263</f>
        <v>EACH</v>
      </c>
      <c r="P263" s="103">
        <f>Emissions!K263</f>
        <v>1.9400679072269228E-9</v>
      </c>
      <c r="Q263" s="100" t="str">
        <f>Emissions!L263</f>
        <v>LB</v>
      </c>
      <c r="R263" s="100" t="str">
        <f>Emissions!M263</f>
        <v>EACH</v>
      </c>
      <c r="S263" s="100" t="s">
        <v>23936</v>
      </c>
      <c r="T263" s="100">
        <v>7439976</v>
      </c>
      <c r="U263" s="100" t="s">
        <v>23739</v>
      </c>
      <c r="V263" s="100">
        <v>8</v>
      </c>
      <c r="W263" s="103">
        <f>Emissions!N263</f>
        <v>3.9354548980149183E-6</v>
      </c>
      <c r="X263" s="103" t="str">
        <f>Emissions!O263</f>
        <v>LB</v>
      </c>
    </row>
    <row r="264" spans="1:24" x14ac:dyDescent="0.25">
      <c r="A264" s="101" t="str">
        <f>Emissions!A264</f>
        <v>08035</v>
      </c>
      <c r="B264" s="101" t="str">
        <f>Emissions!B264</f>
        <v>08</v>
      </c>
      <c r="C264" s="101" t="str">
        <f>Emissions!F264</f>
        <v>CO</v>
      </c>
      <c r="D264" s="101" t="str">
        <f>Emissions!C264</f>
        <v>035</v>
      </c>
      <c r="E264" s="100" t="str">
        <f>Emissions!D264</f>
        <v>Douglas</v>
      </c>
      <c r="F264" s="100" t="str">
        <f>Emissions!E264</f>
        <v>County</v>
      </c>
      <c r="G264" s="100">
        <v>2861000010</v>
      </c>
      <c r="H264" s="100" t="s">
        <v>23935</v>
      </c>
      <c r="I264" s="100" t="s">
        <v>23933</v>
      </c>
      <c r="J264" s="100" t="s">
        <v>23937</v>
      </c>
      <c r="K264" s="100">
        <v>2014</v>
      </c>
      <c r="L264" s="100">
        <v>515</v>
      </c>
      <c r="M264" s="100" t="s">
        <v>23934</v>
      </c>
      <c r="N264" s="102">
        <f>Emissions!G264</f>
        <v>322673.19811169553</v>
      </c>
      <c r="O264" s="100" t="str">
        <f>Emissions!H264</f>
        <v>EACH</v>
      </c>
      <c r="P264" s="103">
        <f>Emissions!K264</f>
        <v>1.9400679072269228E-9</v>
      </c>
      <c r="Q264" s="100" t="str">
        <f>Emissions!L264</f>
        <v>LB</v>
      </c>
      <c r="R264" s="100" t="str">
        <f>Emissions!M264</f>
        <v>EACH</v>
      </c>
      <c r="S264" s="100" t="s">
        <v>23936</v>
      </c>
      <c r="T264" s="100">
        <v>7439976</v>
      </c>
      <c r="U264" s="100" t="s">
        <v>23739</v>
      </c>
      <c r="V264" s="100">
        <v>8</v>
      </c>
      <c r="W264" s="103">
        <f>Emissions!N264</f>
        <v>6.2600791617877535E-4</v>
      </c>
      <c r="X264" s="103" t="str">
        <f>Emissions!O264</f>
        <v>LB</v>
      </c>
    </row>
    <row r="265" spans="1:24" x14ac:dyDescent="0.25">
      <c r="A265" s="101" t="str">
        <f>Emissions!A265</f>
        <v>08037</v>
      </c>
      <c r="B265" s="101" t="str">
        <f>Emissions!B265</f>
        <v>08</v>
      </c>
      <c r="C265" s="101" t="str">
        <f>Emissions!F265</f>
        <v>CO</v>
      </c>
      <c r="D265" s="101" t="str">
        <f>Emissions!C265</f>
        <v>037</v>
      </c>
      <c r="E265" s="100" t="str">
        <f>Emissions!D265</f>
        <v>Eagle</v>
      </c>
      <c r="F265" s="100" t="str">
        <f>Emissions!E265</f>
        <v>County</v>
      </c>
      <c r="G265" s="100">
        <v>2861000010</v>
      </c>
      <c r="H265" s="100" t="s">
        <v>23935</v>
      </c>
      <c r="I265" s="100" t="s">
        <v>23933</v>
      </c>
      <c r="J265" s="100" t="s">
        <v>23937</v>
      </c>
      <c r="K265" s="100">
        <v>2014</v>
      </c>
      <c r="L265" s="100">
        <v>515</v>
      </c>
      <c r="M265" s="100" t="s">
        <v>23934</v>
      </c>
      <c r="N265" s="102">
        <f>Emissions!G265</f>
        <v>54272.491934442252</v>
      </c>
      <c r="O265" s="100" t="str">
        <f>Emissions!H265</f>
        <v>EACH</v>
      </c>
      <c r="P265" s="103">
        <f>Emissions!K265</f>
        <v>1.9400679072269228E-9</v>
      </c>
      <c r="Q265" s="100" t="str">
        <f>Emissions!L265</f>
        <v>LB</v>
      </c>
      <c r="R265" s="100" t="str">
        <f>Emissions!M265</f>
        <v>EACH</v>
      </c>
      <c r="S265" s="100" t="s">
        <v>23936</v>
      </c>
      <c r="T265" s="100">
        <v>7439976</v>
      </c>
      <c r="U265" s="100" t="s">
        <v>23739</v>
      </c>
      <c r="V265" s="100">
        <v>8</v>
      </c>
      <c r="W265" s="103">
        <f>Emissions!N265</f>
        <v>1.0529231984724342E-4</v>
      </c>
      <c r="X265" s="103" t="str">
        <f>Emissions!O265</f>
        <v>LB</v>
      </c>
    </row>
    <row r="266" spans="1:24" x14ac:dyDescent="0.25">
      <c r="A266" s="101" t="str">
        <f>Emissions!A266</f>
        <v>08039</v>
      </c>
      <c r="B266" s="101" t="str">
        <f>Emissions!B266</f>
        <v>08</v>
      </c>
      <c r="C266" s="101" t="str">
        <f>Emissions!F266</f>
        <v>CO</v>
      </c>
      <c r="D266" s="101" t="str">
        <f>Emissions!C266</f>
        <v>039</v>
      </c>
      <c r="E266" s="100" t="str">
        <f>Emissions!D266</f>
        <v>Elbert</v>
      </c>
      <c r="F266" s="100" t="str">
        <f>Emissions!E266</f>
        <v>County</v>
      </c>
      <c r="G266" s="100">
        <v>2861000010</v>
      </c>
      <c r="H266" s="100" t="s">
        <v>23935</v>
      </c>
      <c r="I266" s="100" t="s">
        <v>23933</v>
      </c>
      <c r="J266" s="100" t="s">
        <v>23937</v>
      </c>
      <c r="K266" s="100">
        <v>2014</v>
      </c>
      <c r="L266" s="100">
        <v>515</v>
      </c>
      <c r="M266" s="100" t="s">
        <v>23934</v>
      </c>
      <c r="N266" s="102">
        <f>Emissions!G266</f>
        <v>24812.889823582889</v>
      </c>
      <c r="O266" s="100" t="str">
        <f>Emissions!H266</f>
        <v>EACH</v>
      </c>
      <c r="P266" s="103">
        <f>Emissions!K266</f>
        <v>1.9400679072269228E-9</v>
      </c>
      <c r="Q266" s="100" t="str">
        <f>Emissions!L266</f>
        <v>LB</v>
      </c>
      <c r="R266" s="100" t="str">
        <f>Emissions!M266</f>
        <v>EACH</v>
      </c>
      <c r="S266" s="100" t="s">
        <v>23936</v>
      </c>
      <c r="T266" s="100">
        <v>7439976</v>
      </c>
      <c r="U266" s="100" t="s">
        <v>23739</v>
      </c>
      <c r="V266" s="100">
        <v>8</v>
      </c>
      <c r="W266" s="103">
        <f>Emissions!N266</f>
        <v>4.8138691232290664E-5</v>
      </c>
      <c r="X266" s="103" t="str">
        <f>Emissions!O266</f>
        <v>LB</v>
      </c>
    </row>
    <row r="267" spans="1:24" x14ac:dyDescent="0.25">
      <c r="A267" s="101" t="str">
        <f>Emissions!A267</f>
        <v>08041</v>
      </c>
      <c r="B267" s="101" t="str">
        <f>Emissions!B267</f>
        <v>08</v>
      </c>
      <c r="C267" s="101" t="str">
        <f>Emissions!F267</f>
        <v>CO</v>
      </c>
      <c r="D267" s="101" t="str">
        <f>Emissions!C267</f>
        <v>041</v>
      </c>
      <c r="E267" s="100" t="str">
        <f>Emissions!D267</f>
        <v>El Paso</v>
      </c>
      <c r="F267" s="100" t="str">
        <f>Emissions!E267</f>
        <v>County</v>
      </c>
      <c r="G267" s="100">
        <v>2861000010</v>
      </c>
      <c r="H267" s="100" t="s">
        <v>23935</v>
      </c>
      <c r="I267" s="100" t="s">
        <v>23933</v>
      </c>
      <c r="J267" s="100" t="s">
        <v>23937</v>
      </c>
      <c r="K267" s="100">
        <v>2014</v>
      </c>
      <c r="L267" s="100">
        <v>515</v>
      </c>
      <c r="M267" s="100" t="s">
        <v>23934</v>
      </c>
      <c r="N267" s="102">
        <f>Emissions!G267</f>
        <v>680463.89100450079</v>
      </c>
      <c r="O267" s="100" t="str">
        <f>Emissions!H267</f>
        <v>EACH</v>
      </c>
      <c r="P267" s="103">
        <f>Emissions!K267</f>
        <v>1.9400679072269228E-9</v>
      </c>
      <c r="Q267" s="100" t="str">
        <f>Emissions!L267</f>
        <v>LB</v>
      </c>
      <c r="R267" s="100" t="str">
        <f>Emissions!M267</f>
        <v>EACH</v>
      </c>
      <c r="S267" s="100" t="s">
        <v>23936</v>
      </c>
      <c r="T267" s="100">
        <v>7439976</v>
      </c>
      <c r="U267" s="100" t="s">
        <v>23739</v>
      </c>
      <c r="V267" s="100">
        <v>8</v>
      </c>
      <c r="W267" s="103">
        <f>Emissions!N267</f>
        <v>1.3201461569645908E-3</v>
      </c>
      <c r="X267" s="103" t="str">
        <f>Emissions!O267</f>
        <v>LB</v>
      </c>
    </row>
    <row r="268" spans="1:24" x14ac:dyDescent="0.25">
      <c r="A268" s="101" t="str">
        <f>Emissions!A268</f>
        <v>08043</v>
      </c>
      <c r="B268" s="101" t="str">
        <f>Emissions!B268</f>
        <v>08</v>
      </c>
      <c r="C268" s="101" t="str">
        <f>Emissions!F268</f>
        <v>CO</v>
      </c>
      <c r="D268" s="101" t="str">
        <f>Emissions!C268</f>
        <v>043</v>
      </c>
      <c r="E268" s="100" t="str">
        <f>Emissions!D268</f>
        <v>Fremont</v>
      </c>
      <c r="F268" s="100" t="str">
        <f>Emissions!E268</f>
        <v>County</v>
      </c>
      <c r="G268" s="100">
        <v>2861000010</v>
      </c>
      <c r="H268" s="100" t="s">
        <v>23935</v>
      </c>
      <c r="I268" s="100" t="s">
        <v>23933</v>
      </c>
      <c r="J268" s="100" t="s">
        <v>23937</v>
      </c>
      <c r="K268" s="100">
        <v>2014</v>
      </c>
      <c r="L268" s="100">
        <v>515</v>
      </c>
      <c r="M268" s="100" t="s">
        <v>23934</v>
      </c>
      <c r="N268" s="102">
        <f>Emissions!G268</f>
        <v>47689.564065974446</v>
      </c>
      <c r="O268" s="100" t="str">
        <f>Emissions!H268</f>
        <v>EACH</v>
      </c>
      <c r="P268" s="103">
        <f>Emissions!K268</f>
        <v>1.9400679072269228E-9</v>
      </c>
      <c r="Q268" s="100" t="str">
        <f>Emissions!L268</f>
        <v>LB</v>
      </c>
      <c r="R268" s="100" t="str">
        <f>Emissions!M268</f>
        <v>EACH</v>
      </c>
      <c r="S268" s="100" t="s">
        <v>23936</v>
      </c>
      <c r="T268" s="100">
        <v>7439976</v>
      </c>
      <c r="U268" s="100" t="s">
        <v>23739</v>
      </c>
      <c r="V268" s="100">
        <v>8</v>
      </c>
      <c r="W268" s="103">
        <f>Emissions!N268</f>
        <v>9.2520992754039296E-5</v>
      </c>
      <c r="X268" s="103" t="str">
        <f>Emissions!O268</f>
        <v>LB</v>
      </c>
    </row>
    <row r="269" spans="1:24" x14ac:dyDescent="0.25">
      <c r="A269" s="101" t="str">
        <f>Emissions!A269</f>
        <v>08045</v>
      </c>
      <c r="B269" s="101" t="str">
        <f>Emissions!B269</f>
        <v>08</v>
      </c>
      <c r="C269" s="101" t="str">
        <f>Emissions!F269</f>
        <v>CO</v>
      </c>
      <c r="D269" s="101" t="str">
        <f>Emissions!C269</f>
        <v>045</v>
      </c>
      <c r="E269" s="100" t="str">
        <f>Emissions!D269</f>
        <v>Garfield</v>
      </c>
      <c r="F269" s="100" t="str">
        <f>Emissions!E269</f>
        <v>County</v>
      </c>
      <c r="G269" s="100">
        <v>2861000010</v>
      </c>
      <c r="H269" s="100" t="s">
        <v>23935</v>
      </c>
      <c r="I269" s="100" t="s">
        <v>23933</v>
      </c>
      <c r="J269" s="100" t="s">
        <v>23937</v>
      </c>
      <c r="K269" s="100">
        <v>2014</v>
      </c>
      <c r="L269" s="100">
        <v>515</v>
      </c>
      <c r="M269" s="100" t="s">
        <v>23934</v>
      </c>
      <c r="N269" s="102">
        <f>Emissions!G269</f>
        <v>58928.434062942615</v>
      </c>
      <c r="O269" s="100" t="str">
        <f>Emissions!H269</f>
        <v>EACH</v>
      </c>
      <c r="P269" s="103">
        <f>Emissions!K269</f>
        <v>1.9400679072269228E-9</v>
      </c>
      <c r="Q269" s="100" t="str">
        <f>Emissions!L269</f>
        <v>LB</v>
      </c>
      <c r="R269" s="100" t="str">
        <f>Emissions!M269</f>
        <v>EACH</v>
      </c>
      <c r="S269" s="100" t="s">
        <v>23936</v>
      </c>
      <c r="T269" s="100">
        <v>7439976</v>
      </c>
      <c r="U269" s="100" t="s">
        <v>23739</v>
      </c>
      <c r="V269" s="100">
        <v>8</v>
      </c>
      <c r="W269" s="103">
        <f>Emissions!N269</f>
        <v>1.1432516374865279E-4</v>
      </c>
      <c r="X269" s="103" t="str">
        <f>Emissions!O269</f>
        <v>LB</v>
      </c>
    </row>
    <row r="270" spans="1:24" x14ac:dyDescent="0.25">
      <c r="A270" s="101" t="str">
        <f>Emissions!A270</f>
        <v>08047</v>
      </c>
      <c r="B270" s="101" t="str">
        <f>Emissions!B270</f>
        <v>08</v>
      </c>
      <c r="C270" s="101" t="str">
        <f>Emissions!F270</f>
        <v>CO</v>
      </c>
      <c r="D270" s="101" t="str">
        <f>Emissions!C270</f>
        <v>047</v>
      </c>
      <c r="E270" s="100" t="str">
        <f>Emissions!D270</f>
        <v>Gilpin</v>
      </c>
      <c r="F270" s="100" t="str">
        <f>Emissions!E270</f>
        <v>County</v>
      </c>
      <c r="G270" s="100">
        <v>2861000010</v>
      </c>
      <c r="H270" s="100" t="s">
        <v>23935</v>
      </c>
      <c r="I270" s="100" t="s">
        <v>23933</v>
      </c>
      <c r="J270" s="100" t="s">
        <v>23937</v>
      </c>
      <c r="K270" s="100">
        <v>2014</v>
      </c>
      <c r="L270" s="100">
        <v>515</v>
      </c>
      <c r="M270" s="100" t="s">
        <v>23934</v>
      </c>
      <c r="N270" s="102">
        <f>Emissions!G270</f>
        <v>6000.4223334483777</v>
      </c>
      <c r="O270" s="100" t="str">
        <f>Emissions!H270</f>
        <v>EACH</v>
      </c>
      <c r="P270" s="103">
        <f>Emissions!K270</f>
        <v>1.9400679072269228E-9</v>
      </c>
      <c r="Q270" s="100" t="str">
        <f>Emissions!L270</f>
        <v>LB</v>
      </c>
      <c r="R270" s="100" t="str">
        <f>Emissions!M270</f>
        <v>EACH</v>
      </c>
      <c r="S270" s="100" t="s">
        <v>23936</v>
      </c>
      <c r="T270" s="100">
        <v>7439976</v>
      </c>
      <c r="U270" s="100" t="s">
        <v>23739</v>
      </c>
      <c r="V270" s="100">
        <v>8</v>
      </c>
      <c r="W270" s="103">
        <f>Emissions!N270</f>
        <v>1.1641226798930882E-5</v>
      </c>
      <c r="X270" s="103" t="str">
        <f>Emissions!O270</f>
        <v>LB</v>
      </c>
    </row>
    <row r="271" spans="1:24" x14ac:dyDescent="0.25">
      <c r="A271" s="101" t="str">
        <f>Emissions!A271</f>
        <v>08049</v>
      </c>
      <c r="B271" s="101" t="str">
        <f>Emissions!B271</f>
        <v>08</v>
      </c>
      <c r="C271" s="101" t="str">
        <f>Emissions!F271</f>
        <v>CO</v>
      </c>
      <c r="D271" s="101" t="str">
        <f>Emissions!C271</f>
        <v>049</v>
      </c>
      <c r="E271" s="100" t="str">
        <f>Emissions!D271</f>
        <v>Grand</v>
      </c>
      <c r="F271" s="100" t="str">
        <f>Emissions!E271</f>
        <v>County</v>
      </c>
      <c r="G271" s="100">
        <v>2861000010</v>
      </c>
      <c r="H271" s="100" t="s">
        <v>23935</v>
      </c>
      <c r="I271" s="100" t="s">
        <v>23933</v>
      </c>
      <c r="J271" s="100" t="s">
        <v>23937</v>
      </c>
      <c r="K271" s="100">
        <v>2014</v>
      </c>
      <c r="L271" s="100">
        <v>515</v>
      </c>
      <c r="M271" s="100" t="s">
        <v>23934</v>
      </c>
      <c r="N271" s="102">
        <f>Emissions!G271</f>
        <v>14917.474493648968</v>
      </c>
      <c r="O271" s="100" t="str">
        <f>Emissions!H271</f>
        <v>EACH</v>
      </c>
      <c r="P271" s="103">
        <f>Emissions!K271</f>
        <v>1.9400679072269228E-9</v>
      </c>
      <c r="Q271" s="100" t="str">
        <f>Emissions!L271</f>
        <v>LB</v>
      </c>
      <c r="R271" s="100" t="str">
        <f>Emissions!M271</f>
        <v>EACH</v>
      </c>
      <c r="S271" s="100" t="s">
        <v>23936</v>
      </c>
      <c r="T271" s="100">
        <v>7439976</v>
      </c>
      <c r="U271" s="100" t="s">
        <v>23739</v>
      </c>
      <c r="V271" s="100">
        <v>8</v>
      </c>
      <c r="W271" s="103">
        <f>Emissions!N271</f>
        <v>2.8940913522004554E-5</v>
      </c>
      <c r="X271" s="103" t="str">
        <f>Emissions!O271</f>
        <v>LB</v>
      </c>
    </row>
    <row r="272" spans="1:24" x14ac:dyDescent="0.25">
      <c r="A272" s="101" t="str">
        <f>Emissions!A272</f>
        <v>08051</v>
      </c>
      <c r="B272" s="101" t="str">
        <f>Emissions!B272</f>
        <v>08</v>
      </c>
      <c r="C272" s="101" t="str">
        <f>Emissions!F272</f>
        <v>CO</v>
      </c>
      <c r="D272" s="101" t="str">
        <f>Emissions!C272</f>
        <v>051</v>
      </c>
      <c r="E272" s="100" t="str">
        <f>Emissions!D272</f>
        <v>Gunnison</v>
      </c>
      <c r="F272" s="100" t="str">
        <f>Emissions!E272</f>
        <v>County</v>
      </c>
      <c r="G272" s="100">
        <v>2861000010</v>
      </c>
      <c r="H272" s="100" t="s">
        <v>23935</v>
      </c>
      <c r="I272" s="100" t="s">
        <v>23933</v>
      </c>
      <c r="J272" s="100" t="s">
        <v>23937</v>
      </c>
      <c r="K272" s="100">
        <v>2014</v>
      </c>
      <c r="L272" s="100">
        <v>515</v>
      </c>
      <c r="M272" s="100" t="s">
        <v>23934</v>
      </c>
      <c r="N272" s="102">
        <f>Emissions!G272</f>
        <v>16126.583693979788</v>
      </c>
      <c r="O272" s="100" t="str">
        <f>Emissions!H272</f>
        <v>EACH</v>
      </c>
      <c r="P272" s="103">
        <f>Emissions!K272</f>
        <v>1.9400679072269228E-9</v>
      </c>
      <c r="Q272" s="100" t="str">
        <f>Emissions!L272</f>
        <v>LB</v>
      </c>
      <c r="R272" s="100" t="str">
        <f>Emissions!M272</f>
        <v>EACH</v>
      </c>
      <c r="S272" s="100" t="s">
        <v>23936</v>
      </c>
      <c r="T272" s="100">
        <v>7439976</v>
      </c>
      <c r="U272" s="100" t="s">
        <v>23739</v>
      </c>
      <c r="V272" s="100">
        <v>8</v>
      </c>
      <c r="W272" s="103">
        <f>Emissions!N272</f>
        <v>3.1286667477899183E-5</v>
      </c>
      <c r="X272" s="103" t="str">
        <f>Emissions!O272</f>
        <v>LB</v>
      </c>
    </row>
    <row r="273" spans="1:24" x14ac:dyDescent="0.25">
      <c r="A273" s="101" t="str">
        <f>Emissions!A273</f>
        <v>08053</v>
      </c>
      <c r="B273" s="101" t="str">
        <f>Emissions!B273</f>
        <v>08</v>
      </c>
      <c r="C273" s="101" t="str">
        <f>Emissions!F273</f>
        <v>CO</v>
      </c>
      <c r="D273" s="101" t="str">
        <f>Emissions!C273</f>
        <v>053</v>
      </c>
      <c r="E273" s="100" t="str">
        <f>Emissions!D273</f>
        <v>Hinsdale</v>
      </c>
      <c r="F273" s="100" t="str">
        <f>Emissions!E273</f>
        <v>County</v>
      </c>
      <c r="G273" s="100">
        <v>2861000010</v>
      </c>
      <c r="H273" s="100" t="s">
        <v>23935</v>
      </c>
      <c r="I273" s="100" t="s">
        <v>23933</v>
      </c>
      <c r="J273" s="100" t="s">
        <v>23937</v>
      </c>
      <c r="K273" s="100">
        <v>2014</v>
      </c>
      <c r="L273" s="100">
        <v>515</v>
      </c>
      <c r="M273" s="100" t="s">
        <v>23934</v>
      </c>
      <c r="N273" s="102">
        <f>Emissions!G273</f>
        <v>806.07280022054783</v>
      </c>
      <c r="O273" s="100" t="str">
        <f>Emissions!H273</f>
        <v>EACH</v>
      </c>
      <c r="P273" s="103">
        <f>Emissions!K273</f>
        <v>1.9400679072269228E-9</v>
      </c>
      <c r="Q273" s="100" t="str">
        <f>Emissions!L273</f>
        <v>LB</v>
      </c>
      <c r="R273" s="100" t="str">
        <f>Emissions!M273</f>
        <v>EACH</v>
      </c>
      <c r="S273" s="100" t="s">
        <v>23936</v>
      </c>
      <c r="T273" s="100">
        <v>7439976</v>
      </c>
      <c r="U273" s="100" t="s">
        <v>23739</v>
      </c>
      <c r="V273" s="100">
        <v>8</v>
      </c>
      <c r="W273" s="103">
        <f>Emissions!N273</f>
        <v>1.5638359705964236E-6</v>
      </c>
      <c r="X273" s="103" t="str">
        <f>Emissions!O273</f>
        <v>LB</v>
      </c>
    </row>
    <row r="274" spans="1:24" x14ac:dyDescent="0.25">
      <c r="A274" s="101" t="str">
        <f>Emissions!A274</f>
        <v>08055</v>
      </c>
      <c r="B274" s="101" t="str">
        <f>Emissions!B274</f>
        <v>08</v>
      </c>
      <c r="C274" s="101" t="str">
        <f>Emissions!F274</f>
        <v>CO</v>
      </c>
      <c r="D274" s="101" t="str">
        <f>Emissions!C274</f>
        <v>055</v>
      </c>
      <c r="E274" s="100" t="str">
        <f>Emissions!D274</f>
        <v>Huerfano</v>
      </c>
      <c r="F274" s="100" t="str">
        <f>Emissions!E274</f>
        <v>County</v>
      </c>
      <c r="G274" s="100">
        <v>2861000010</v>
      </c>
      <c r="H274" s="100" t="s">
        <v>23935</v>
      </c>
      <c r="I274" s="100" t="s">
        <v>23933</v>
      </c>
      <c r="J274" s="100" t="s">
        <v>23937</v>
      </c>
      <c r="K274" s="100">
        <v>2014</v>
      </c>
      <c r="L274" s="100">
        <v>515</v>
      </c>
      <c r="M274" s="100" t="s">
        <v>23934</v>
      </c>
      <c r="N274" s="102">
        <f>Emissions!G274</f>
        <v>6627.025998759771</v>
      </c>
      <c r="O274" s="100" t="str">
        <f>Emissions!H274</f>
        <v>EACH</v>
      </c>
      <c r="P274" s="103">
        <f>Emissions!K274</f>
        <v>1.9400679072269228E-9</v>
      </c>
      <c r="Q274" s="100" t="str">
        <f>Emissions!L274</f>
        <v>LB</v>
      </c>
      <c r="R274" s="100" t="str">
        <f>Emissions!M274</f>
        <v>EACH</v>
      </c>
      <c r="S274" s="100" t="s">
        <v>23936</v>
      </c>
      <c r="T274" s="100">
        <v>7439976</v>
      </c>
      <c r="U274" s="100" t="s">
        <v>23739</v>
      </c>
      <c r="V274" s="100">
        <v>8</v>
      </c>
      <c r="W274" s="103">
        <f>Emissions!N274</f>
        <v>1.2856880460552277E-5</v>
      </c>
      <c r="X274" s="103" t="str">
        <f>Emissions!O274</f>
        <v>LB</v>
      </c>
    </row>
    <row r="275" spans="1:24" x14ac:dyDescent="0.25">
      <c r="A275" s="101" t="str">
        <f>Emissions!A275</f>
        <v>08057</v>
      </c>
      <c r="B275" s="101" t="str">
        <f>Emissions!B275</f>
        <v>08</v>
      </c>
      <c r="C275" s="101" t="str">
        <f>Emissions!F275</f>
        <v>CO</v>
      </c>
      <c r="D275" s="101" t="str">
        <f>Emissions!C275</f>
        <v>057</v>
      </c>
      <c r="E275" s="100" t="str">
        <f>Emissions!D275</f>
        <v>Jackson</v>
      </c>
      <c r="F275" s="100" t="str">
        <f>Emissions!E275</f>
        <v>County</v>
      </c>
      <c r="G275" s="100">
        <v>2861000010</v>
      </c>
      <c r="H275" s="100" t="s">
        <v>23935</v>
      </c>
      <c r="I275" s="100" t="s">
        <v>23933</v>
      </c>
      <c r="J275" s="100" t="s">
        <v>23937</v>
      </c>
      <c r="K275" s="100">
        <v>2014</v>
      </c>
      <c r="L275" s="100">
        <v>515</v>
      </c>
      <c r="M275" s="100" t="s">
        <v>23934</v>
      </c>
      <c r="N275" s="102">
        <f>Emissions!G275</f>
        <v>1431.6509276181737</v>
      </c>
      <c r="O275" s="100" t="str">
        <f>Emissions!H275</f>
        <v>EACH</v>
      </c>
      <c r="P275" s="103">
        <f>Emissions!K275</f>
        <v>1.9400679072269228E-9</v>
      </c>
      <c r="Q275" s="100" t="str">
        <f>Emissions!L275</f>
        <v>LB</v>
      </c>
      <c r="R275" s="100" t="str">
        <f>Emissions!M275</f>
        <v>EACH</v>
      </c>
      <c r="S275" s="100" t="s">
        <v>23936</v>
      </c>
      <c r="T275" s="100">
        <v>7439976</v>
      </c>
      <c r="U275" s="100" t="s">
        <v>23739</v>
      </c>
      <c r="V275" s="100">
        <v>8</v>
      </c>
      <c r="W275" s="103">
        <f>Emissions!N275</f>
        <v>2.7775000190236731E-6</v>
      </c>
      <c r="X275" s="103" t="str">
        <f>Emissions!O275</f>
        <v>LB</v>
      </c>
    </row>
    <row r="276" spans="1:24" x14ac:dyDescent="0.25">
      <c r="A276" s="101" t="str">
        <f>Emissions!A276</f>
        <v>08059</v>
      </c>
      <c r="B276" s="101" t="str">
        <f>Emissions!B276</f>
        <v>08</v>
      </c>
      <c r="C276" s="101" t="str">
        <f>Emissions!F276</f>
        <v>CO</v>
      </c>
      <c r="D276" s="101" t="str">
        <f>Emissions!C276</f>
        <v>059</v>
      </c>
      <c r="E276" s="100" t="str">
        <f>Emissions!D276</f>
        <v>Jefferson</v>
      </c>
      <c r="F276" s="100" t="str">
        <f>Emissions!E276</f>
        <v>County</v>
      </c>
      <c r="G276" s="100">
        <v>2861000010</v>
      </c>
      <c r="H276" s="100" t="s">
        <v>23935</v>
      </c>
      <c r="I276" s="100" t="s">
        <v>23933</v>
      </c>
      <c r="J276" s="100" t="s">
        <v>23937</v>
      </c>
      <c r="K276" s="100">
        <v>2014</v>
      </c>
      <c r="L276" s="100">
        <v>515</v>
      </c>
      <c r="M276" s="100" t="s">
        <v>23934</v>
      </c>
      <c r="N276" s="102">
        <f>Emissions!G276</f>
        <v>572766.00145238743</v>
      </c>
      <c r="O276" s="100" t="str">
        <f>Emissions!H276</f>
        <v>EACH</v>
      </c>
      <c r="P276" s="103">
        <f>Emissions!K276</f>
        <v>1.9400679072269228E-9</v>
      </c>
      <c r="Q276" s="100" t="str">
        <f>Emissions!L276</f>
        <v>LB</v>
      </c>
      <c r="R276" s="100" t="str">
        <f>Emissions!M276</f>
        <v>EACH</v>
      </c>
      <c r="S276" s="100" t="s">
        <v>23936</v>
      </c>
      <c r="T276" s="100">
        <v>7439976</v>
      </c>
      <c r="U276" s="100" t="s">
        <v>23739</v>
      </c>
      <c r="V276" s="100">
        <v>8</v>
      </c>
      <c r="W276" s="103">
        <f>Emissions!N276</f>
        <v>1.1112049377684659E-3</v>
      </c>
      <c r="X276" s="103" t="str">
        <f>Emissions!O276</f>
        <v>LB</v>
      </c>
    </row>
    <row r="277" spans="1:24" x14ac:dyDescent="0.25">
      <c r="A277" s="101" t="str">
        <f>Emissions!A277</f>
        <v>08061</v>
      </c>
      <c r="B277" s="101" t="str">
        <f>Emissions!B277</f>
        <v>08</v>
      </c>
      <c r="C277" s="101" t="str">
        <f>Emissions!F277</f>
        <v>CO</v>
      </c>
      <c r="D277" s="101" t="str">
        <f>Emissions!C277</f>
        <v>061</v>
      </c>
      <c r="E277" s="100" t="str">
        <f>Emissions!D277</f>
        <v>Kiowa</v>
      </c>
      <c r="F277" s="100" t="str">
        <f>Emissions!E277</f>
        <v>County</v>
      </c>
      <c r="G277" s="100">
        <v>2861000010</v>
      </c>
      <c r="H277" s="100" t="s">
        <v>23935</v>
      </c>
      <c r="I277" s="100" t="s">
        <v>23933</v>
      </c>
      <c r="J277" s="100" t="s">
        <v>23937</v>
      </c>
      <c r="K277" s="100">
        <v>2014</v>
      </c>
      <c r="L277" s="100">
        <v>515</v>
      </c>
      <c r="M277" s="100" t="s">
        <v>23934</v>
      </c>
      <c r="N277" s="102">
        <f>Emissions!G277</f>
        <v>1437.8041551007734</v>
      </c>
      <c r="O277" s="100" t="str">
        <f>Emissions!H277</f>
        <v>EACH</v>
      </c>
      <c r="P277" s="103">
        <f>Emissions!K277</f>
        <v>1.9400679072269228E-9</v>
      </c>
      <c r="Q277" s="100" t="str">
        <f>Emissions!L277</f>
        <v>LB</v>
      </c>
      <c r="R277" s="100" t="str">
        <f>Emissions!M277</f>
        <v>EACH</v>
      </c>
      <c r="S277" s="100" t="s">
        <v>23936</v>
      </c>
      <c r="T277" s="100">
        <v>7439976</v>
      </c>
      <c r="U277" s="100" t="s">
        <v>23739</v>
      </c>
      <c r="V277" s="100">
        <v>8</v>
      </c>
      <c r="W277" s="103">
        <f>Emissions!N277</f>
        <v>2.7894376981885314E-6</v>
      </c>
      <c r="X277" s="103" t="str">
        <f>Emissions!O277</f>
        <v>LB</v>
      </c>
    </row>
    <row r="278" spans="1:24" x14ac:dyDescent="0.25">
      <c r="A278" s="101" t="str">
        <f>Emissions!A278</f>
        <v>08063</v>
      </c>
      <c r="B278" s="101" t="str">
        <f>Emissions!B278</f>
        <v>08</v>
      </c>
      <c r="C278" s="101" t="str">
        <f>Emissions!F278</f>
        <v>CO</v>
      </c>
      <c r="D278" s="101" t="str">
        <f>Emissions!C278</f>
        <v>063</v>
      </c>
      <c r="E278" s="100" t="str">
        <f>Emissions!D278</f>
        <v>Kit Carson</v>
      </c>
      <c r="F278" s="100" t="str">
        <f>Emissions!E278</f>
        <v>County</v>
      </c>
      <c r="G278" s="100">
        <v>2861000010</v>
      </c>
      <c r="H278" s="100" t="s">
        <v>23935</v>
      </c>
      <c r="I278" s="100" t="s">
        <v>23933</v>
      </c>
      <c r="J278" s="100" t="s">
        <v>23937</v>
      </c>
      <c r="K278" s="100">
        <v>2014</v>
      </c>
      <c r="L278" s="100">
        <v>515</v>
      </c>
      <c r="M278" s="100" t="s">
        <v>23934</v>
      </c>
      <c r="N278" s="102">
        <f>Emissions!G278</f>
        <v>8278.142039923996</v>
      </c>
      <c r="O278" s="100" t="str">
        <f>Emissions!H278</f>
        <v>EACH</v>
      </c>
      <c r="P278" s="103">
        <f>Emissions!K278</f>
        <v>1.9400679072269228E-9</v>
      </c>
      <c r="Q278" s="100" t="str">
        <f>Emissions!L278</f>
        <v>LB</v>
      </c>
      <c r="R278" s="100" t="str">
        <f>Emissions!M278</f>
        <v>EACH</v>
      </c>
      <c r="S278" s="100" t="s">
        <v>23936</v>
      </c>
      <c r="T278" s="100">
        <v>7439976</v>
      </c>
      <c r="U278" s="100" t="s">
        <v>23739</v>
      </c>
      <c r="V278" s="100">
        <v>8</v>
      </c>
      <c r="W278" s="103">
        <f>Emissions!N278</f>
        <v>1.6060157703122556E-5</v>
      </c>
      <c r="X278" s="103" t="str">
        <f>Emissions!O278</f>
        <v>LB</v>
      </c>
    </row>
    <row r="279" spans="1:24" x14ac:dyDescent="0.25">
      <c r="A279" s="101" t="str">
        <f>Emissions!A279</f>
        <v>08065</v>
      </c>
      <c r="B279" s="101" t="str">
        <f>Emissions!B279</f>
        <v>08</v>
      </c>
      <c r="C279" s="101" t="str">
        <f>Emissions!F279</f>
        <v>CO</v>
      </c>
      <c r="D279" s="101" t="str">
        <f>Emissions!C279</f>
        <v>065</v>
      </c>
      <c r="E279" s="100" t="str">
        <f>Emissions!D279</f>
        <v>Lake</v>
      </c>
      <c r="F279" s="100" t="str">
        <f>Emissions!E279</f>
        <v>County</v>
      </c>
      <c r="G279" s="100">
        <v>2861000010</v>
      </c>
      <c r="H279" s="100" t="s">
        <v>23935</v>
      </c>
      <c r="I279" s="100" t="s">
        <v>23933</v>
      </c>
      <c r="J279" s="100" t="s">
        <v>23937</v>
      </c>
      <c r="K279" s="100">
        <v>2014</v>
      </c>
      <c r="L279" s="100">
        <v>515</v>
      </c>
      <c r="M279" s="100" t="s">
        <v>23934</v>
      </c>
      <c r="N279" s="102">
        <f>Emissions!G279</f>
        <v>7544.882431580877</v>
      </c>
      <c r="O279" s="100" t="str">
        <f>Emissions!H279</f>
        <v>EACH</v>
      </c>
      <c r="P279" s="103">
        <f>Emissions!K279</f>
        <v>1.9400679072269228E-9</v>
      </c>
      <c r="Q279" s="100" t="str">
        <f>Emissions!L279</f>
        <v>LB</v>
      </c>
      <c r="R279" s="100" t="str">
        <f>Emissions!M279</f>
        <v>EACH</v>
      </c>
      <c r="S279" s="100" t="s">
        <v>23936</v>
      </c>
      <c r="T279" s="100">
        <v>7439976</v>
      </c>
      <c r="U279" s="100" t="s">
        <v>23739</v>
      </c>
      <c r="V279" s="100">
        <v>8</v>
      </c>
      <c r="W279" s="103">
        <f>Emissions!N279</f>
        <v>1.4637584269310288E-5</v>
      </c>
      <c r="X279" s="103" t="str">
        <f>Emissions!O279</f>
        <v>LB</v>
      </c>
    </row>
    <row r="280" spans="1:24" x14ac:dyDescent="0.25">
      <c r="A280" s="101" t="str">
        <f>Emissions!A280</f>
        <v>08067</v>
      </c>
      <c r="B280" s="101" t="str">
        <f>Emissions!B280</f>
        <v>08</v>
      </c>
      <c r="C280" s="101" t="str">
        <f>Emissions!F280</f>
        <v>CO</v>
      </c>
      <c r="D280" s="101" t="str">
        <f>Emissions!C280</f>
        <v>067</v>
      </c>
      <c r="E280" s="100" t="str">
        <f>Emissions!D280</f>
        <v>La Plata</v>
      </c>
      <c r="F280" s="100" t="str">
        <f>Emissions!E280</f>
        <v>County</v>
      </c>
      <c r="G280" s="100">
        <v>2861000010</v>
      </c>
      <c r="H280" s="100" t="s">
        <v>23935</v>
      </c>
      <c r="I280" s="100" t="s">
        <v>23933</v>
      </c>
      <c r="J280" s="100" t="s">
        <v>23937</v>
      </c>
      <c r="K280" s="100">
        <v>2014</v>
      </c>
      <c r="L280" s="100">
        <v>515</v>
      </c>
      <c r="M280" s="100" t="s">
        <v>23934</v>
      </c>
      <c r="N280" s="102">
        <f>Emissions!G280</f>
        <v>55367.766426344977</v>
      </c>
      <c r="O280" s="100" t="str">
        <f>Emissions!H280</f>
        <v>EACH</v>
      </c>
      <c r="P280" s="103">
        <f>Emissions!K280</f>
        <v>1.9400679072269228E-9</v>
      </c>
      <c r="Q280" s="100" t="str">
        <f>Emissions!L280</f>
        <v>LB</v>
      </c>
      <c r="R280" s="100" t="str">
        <f>Emissions!M280</f>
        <v>EACH</v>
      </c>
      <c r="S280" s="100" t="s">
        <v>23936</v>
      </c>
      <c r="T280" s="100">
        <v>7439976</v>
      </c>
      <c r="U280" s="100" t="s">
        <v>23739</v>
      </c>
      <c r="V280" s="100">
        <v>8</v>
      </c>
      <c r="W280" s="103">
        <f>Emissions!N280</f>
        <v>1.0741722673858818E-4</v>
      </c>
      <c r="X280" s="103" t="str">
        <f>Emissions!O280</f>
        <v>LB</v>
      </c>
    </row>
    <row r="281" spans="1:24" x14ac:dyDescent="0.25">
      <c r="A281" s="101" t="str">
        <f>Emissions!A281</f>
        <v>08069</v>
      </c>
      <c r="B281" s="101" t="str">
        <f>Emissions!B281</f>
        <v>08</v>
      </c>
      <c r="C281" s="101" t="str">
        <f>Emissions!F281</f>
        <v>CO</v>
      </c>
      <c r="D281" s="101" t="str">
        <f>Emissions!C281</f>
        <v>069</v>
      </c>
      <c r="E281" s="100" t="str">
        <f>Emissions!D281</f>
        <v>Larimer</v>
      </c>
      <c r="F281" s="100" t="str">
        <f>Emissions!E281</f>
        <v>County</v>
      </c>
      <c r="G281" s="100">
        <v>2861000010</v>
      </c>
      <c r="H281" s="100" t="s">
        <v>23935</v>
      </c>
      <c r="I281" s="100" t="s">
        <v>23933</v>
      </c>
      <c r="J281" s="100" t="s">
        <v>23937</v>
      </c>
      <c r="K281" s="100">
        <v>2014</v>
      </c>
      <c r="L281" s="100">
        <v>515</v>
      </c>
      <c r="M281" s="100" t="s">
        <v>23934</v>
      </c>
      <c r="N281" s="102">
        <f>Emissions!G281</f>
        <v>332399.39968585799</v>
      </c>
      <c r="O281" s="100" t="str">
        <f>Emissions!H281</f>
        <v>EACH</v>
      </c>
      <c r="P281" s="103">
        <f>Emissions!K281</f>
        <v>1.9400679072269228E-9</v>
      </c>
      <c r="Q281" s="100" t="str">
        <f>Emissions!L281</f>
        <v>LB</v>
      </c>
      <c r="R281" s="100" t="str">
        <f>Emissions!M281</f>
        <v>EACH</v>
      </c>
      <c r="S281" s="100" t="s">
        <v>23936</v>
      </c>
      <c r="T281" s="100">
        <v>7439976</v>
      </c>
      <c r="U281" s="100" t="s">
        <v>23739</v>
      </c>
      <c r="V281" s="100">
        <v>8</v>
      </c>
      <c r="W281" s="103">
        <f>Emissions!N281</f>
        <v>6.4487740771202796E-4</v>
      </c>
      <c r="X281" s="103" t="str">
        <f>Emissions!O281</f>
        <v>LB</v>
      </c>
    </row>
    <row r="282" spans="1:24" x14ac:dyDescent="0.25">
      <c r="A282" s="101" t="str">
        <f>Emissions!A282</f>
        <v>08071</v>
      </c>
      <c r="B282" s="101" t="str">
        <f>Emissions!B282</f>
        <v>08</v>
      </c>
      <c r="C282" s="101" t="str">
        <f>Emissions!F282</f>
        <v>CO</v>
      </c>
      <c r="D282" s="101" t="str">
        <f>Emissions!C282</f>
        <v>071</v>
      </c>
      <c r="E282" s="100" t="str">
        <f>Emissions!D282</f>
        <v>Las Animas</v>
      </c>
      <c r="F282" s="100" t="str">
        <f>Emissions!E282</f>
        <v>County</v>
      </c>
      <c r="G282" s="100">
        <v>2861000010</v>
      </c>
      <c r="H282" s="100" t="s">
        <v>23935</v>
      </c>
      <c r="I282" s="100" t="s">
        <v>23933</v>
      </c>
      <c r="J282" s="100" t="s">
        <v>23937</v>
      </c>
      <c r="K282" s="100">
        <v>2014</v>
      </c>
      <c r="L282" s="100">
        <v>515</v>
      </c>
      <c r="M282" s="100" t="s">
        <v>23934</v>
      </c>
      <c r="N282" s="102">
        <f>Emissions!G282</f>
        <v>14410.858764248265</v>
      </c>
      <c r="O282" s="100" t="str">
        <f>Emissions!H282</f>
        <v>EACH</v>
      </c>
      <c r="P282" s="103">
        <f>Emissions!K282</f>
        <v>1.9400679072269228E-9</v>
      </c>
      <c r="Q282" s="100" t="str">
        <f>Emissions!L282</f>
        <v>LB</v>
      </c>
      <c r="R282" s="100" t="str">
        <f>Emissions!M282</f>
        <v>EACH</v>
      </c>
      <c r="S282" s="100" t="s">
        <v>23936</v>
      </c>
      <c r="T282" s="100">
        <v>7439976</v>
      </c>
      <c r="U282" s="100" t="s">
        <v>23739</v>
      </c>
      <c r="V282" s="100">
        <v>8</v>
      </c>
      <c r="W282" s="103">
        <f>Emissions!N282</f>
        <v>2.795804460409789E-5</v>
      </c>
      <c r="X282" s="103" t="str">
        <f>Emissions!O282</f>
        <v>LB</v>
      </c>
    </row>
    <row r="283" spans="1:24" x14ac:dyDescent="0.25">
      <c r="A283" s="101" t="str">
        <f>Emissions!A283</f>
        <v>08073</v>
      </c>
      <c r="B283" s="101" t="str">
        <f>Emissions!B283</f>
        <v>08</v>
      </c>
      <c r="C283" s="101" t="str">
        <f>Emissions!F283</f>
        <v>CO</v>
      </c>
      <c r="D283" s="101" t="str">
        <f>Emissions!C283</f>
        <v>073</v>
      </c>
      <c r="E283" s="100" t="str">
        <f>Emissions!D283</f>
        <v>Lincoln</v>
      </c>
      <c r="F283" s="100" t="str">
        <f>Emissions!E283</f>
        <v>County</v>
      </c>
      <c r="G283" s="100">
        <v>2861000010</v>
      </c>
      <c r="H283" s="100" t="s">
        <v>23935</v>
      </c>
      <c r="I283" s="100" t="s">
        <v>23933</v>
      </c>
      <c r="J283" s="100" t="s">
        <v>23937</v>
      </c>
      <c r="K283" s="100">
        <v>2014</v>
      </c>
      <c r="L283" s="100">
        <v>515</v>
      </c>
      <c r="M283" s="100" t="s">
        <v>23934</v>
      </c>
      <c r="N283" s="102">
        <f>Emissions!G283</f>
        <v>5650.7139048539675</v>
      </c>
      <c r="O283" s="100" t="str">
        <f>Emissions!H283</f>
        <v>EACH</v>
      </c>
      <c r="P283" s="103">
        <f>Emissions!K283</f>
        <v>1.9400679072269228E-9</v>
      </c>
      <c r="Q283" s="100" t="str">
        <f>Emissions!L283</f>
        <v>LB</v>
      </c>
      <c r="R283" s="100" t="str">
        <f>Emissions!M283</f>
        <v>EACH</v>
      </c>
      <c r="S283" s="100" t="s">
        <v>23936</v>
      </c>
      <c r="T283" s="100">
        <v>7439976</v>
      </c>
      <c r="U283" s="100" t="s">
        <v>23739</v>
      </c>
      <c r="V283" s="100">
        <v>8</v>
      </c>
      <c r="W283" s="103">
        <f>Emissions!N283</f>
        <v>1.0962768699728109E-5</v>
      </c>
      <c r="X283" s="103" t="str">
        <f>Emissions!O283</f>
        <v>LB</v>
      </c>
    </row>
    <row r="284" spans="1:24" x14ac:dyDescent="0.25">
      <c r="A284" s="101" t="str">
        <f>Emissions!A284</f>
        <v>08075</v>
      </c>
      <c r="B284" s="101" t="str">
        <f>Emissions!B284</f>
        <v>08</v>
      </c>
      <c r="C284" s="101" t="str">
        <f>Emissions!F284</f>
        <v>CO</v>
      </c>
      <c r="D284" s="101" t="str">
        <f>Emissions!C284</f>
        <v>075</v>
      </c>
      <c r="E284" s="100" t="str">
        <f>Emissions!D284</f>
        <v>Logan</v>
      </c>
      <c r="F284" s="100" t="str">
        <f>Emissions!E284</f>
        <v>County</v>
      </c>
      <c r="G284" s="100">
        <v>2861000010</v>
      </c>
      <c r="H284" s="100" t="s">
        <v>23935</v>
      </c>
      <c r="I284" s="100" t="s">
        <v>23933</v>
      </c>
      <c r="J284" s="100" t="s">
        <v>23937</v>
      </c>
      <c r="K284" s="100">
        <v>2014</v>
      </c>
      <c r="L284" s="100">
        <v>515</v>
      </c>
      <c r="M284" s="100" t="s">
        <v>23934</v>
      </c>
      <c r="N284" s="102">
        <f>Emissions!G284</f>
        <v>23099.215969678902</v>
      </c>
      <c r="O284" s="100" t="str">
        <f>Emissions!H284</f>
        <v>EACH</v>
      </c>
      <c r="P284" s="103">
        <f>Emissions!K284</f>
        <v>1.9400679072269228E-9</v>
      </c>
      <c r="Q284" s="100" t="str">
        <f>Emissions!L284</f>
        <v>LB</v>
      </c>
      <c r="R284" s="100" t="str">
        <f>Emissions!M284</f>
        <v>EACH</v>
      </c>
      <c r="S284" s="100" t="s">
        <v>23936</v>
      </c>
      <c r="T284" s="100">
        <v>7439976</v>
      </c>
      <c r="U284" s="100" t="s">
        <v>23739</v>
      </c>
      <c r="V284" s="100">
        <v>8</v>
      </c>
      <c r="W284" s="103">
        <f>Emissions!N284</f>
        <v>4.4814047584877663E-5</v>
      </c>
      <c r="X284" s="103" t="str">
        <f>Emissions!O284</f>
        <v>LB</v>
      </c>
    </row>
    <row r="285" spans="1:24" x14ac:dyDescent="0.25">
      <c r="A285" s="101" t="str">
        <f>Emissions!A285</f>
        <v>08077</v>
      </c>
      <c r="B285" s="101" t="str">
        <f>Emissions!B285</f>
        <v>08</v>
      </c>
      <c r="C285" s="101" t="str">
        <f>Emissions!F285</f>
        <v>CO</v>
      </c>
      <c r="D285" s="101" t="str">
        <f>Emissions!C285</f>
        <v>077</v>
      </c>
      <c r="E285" s="100" t="str">
        <f>Emissions!D285</f>
        <v>Mesa</v>
      </c>
      <c r="F285" s="100" t="str">
        <f>Emissions!E285</f>
        <v>County</v>
      </c>
      <c r="G285" s="100">
        <v>2861000010</v>
      </c>
      <c r="H285" s="100" t="s">
        <v>23935</v>
      </c>
      <c r="I285" s="100" t="s">
        <v>23933</v>
      </c>
      <c r="J285" s="100" t="s">
        <v>23937</v>
      </c>
      <c r="K285" s="100">
        <v>2014</v>
      </c>
      <c r="L285" s="100">
        <v>515</v>
      </c>
      <c r="M285" s="100" t="s">
        <v>23934</v>
      </c>
      <c r="N285" s="102">
        <f>Emissions!G285</f>
        <v>152041.12340546731</v>
      </c>
      <c r="O285" s="100" t="str">
        <f>Emissions!H285</f>
        <v>EACH</v>
      </c>
      <c r="P285" s="103">
        <f>Emissions!K285</f>
        <v>1.9400679072269228E-9</v>
      </c>
      <c r="Q285" s="100" t="str">
        <f>Emissions!L285</f>
        <v>LB</v>
      </c>
      <c r="R285" s="100" t="str">
        <f>Emissions!M285</f>
        <v>EACH</v>
      </c>
      <c r="S285" s="100" t="s">
        <v>23936</v>
      </c>
      <c r="T285" s="100">
        <v>7439976</v>
      </c>
      <c r="U285" s="100" t="s">
        <v>23739</v>
      </c>
      <c r="V285" s="100">
        <v>8</v>
      </c>
      <c r="W285" s="103">
        <f>Emissions!N285</f>
        <v>2.9497010409767528E-4</v>
      </c>
      <c r="X285" s="103" t="str">
        <f>Emissions!O285</f>
        <v>LB</v>
      </c>
    </row>
    <row r="286" spans="1:24" x14ac:dyDescent="0.25">
      <c r="A286" s="101" t="str">
        <f>Emissions!A286</f>
        <v>08079</v>
      </c>
      <c r="B286" s="101" t="str">
        <f>Emissions!B286</f>
        <v>08</v>
      </c>
      <c r="C286" s="101" t="str">
        <f>Emissions!F286</f>
        <v>CO</v>
      </c>
      <c r="D286" s="101" t="str">
        <f>Emissions!C286</f>
        <v>079</v>
      </c>
      <c r="E286" s="100" t="str">
        <f>Emissions!D286</f>
        <v>Mineral</v>
      </c>
      <c r="F286" s="100" t="str">
        <f>Emissions!E286</f>
        <v>County</v>
      </c>
      <c r="G286" s="100">
        <v>2861000010</v>
      </c>
      <c r="H286" s="100" t="s">
        <v>23935</v>
      </c>
      <c r="I286" s="100" t="s">
        <v>23933</v>
      </c>
      <c r="J286" s="100" t="s">
        <v>23937</v>
      </c>
      <c r="K286" s="100">
        <v>2014</v>
      </c>
      <c r="L286" s="100">
        <v>515</v>
      </c>
      <c r="M286" s="100" t="s">
        <v>23934</v>
      </c>
      <c r="N286" s="102">
        <f>Emissions!G286</f>
        <v>715.82546380908684</v>
      </c>
      <c r="O286" s="100" t="str">
        <f>Emissions!H286</f>
        <v>EACH</v>
      </c>
      <c r="P286" s="103">
        <f>Emissions!K286</f>
        <v>1.9400679072269228E-9</v>
      </c>
      <c r="Q286" s="100" t="str">
        <f>Emissions!L286</f>
        <v>LB</v>
      </c>
      <c r="R286" s="100" t="str">
        <f>Emissions!M286</f>
        <v>EACH</v>
      </c>
      <c r="S286" s="100" t="s">
        <v>23936</v>
      </c>
      <c r="T286" s="100">
        <v>7439976</v>
      </c>
      <c r="U286" s="100" t="s">
        <v>23739</v>
      </c>
      <c r="V286" s="100">
        <v>8</v>
      </c>
      <c r="W286" s="103">
        <f>Emissions!N286</f>
        <v>1.3887500095118366E-6</v>
      </c>
      <c r="X286" s="103" t="str">
        <f>Emissions!O286</f>
        <v>LB</v>
      </c>
    </row>
    <row r="287" spans="1:24" x14ac:dyDescent="0.25">
      <c r="A287" s="101" t="str">
        <f>Emissions!A287</f>
        <v>08081</v>
      </c>
      <c r="B287" s="101" t="str">
        <f>Emissions!B287</f>
        <v>08</v>
      </c>
      <c r="C287" s="101" t="str">
        <f>Emissions!F287</f>
        <v>CO</v>
      </c>
      <c r="D287" s="101" t="str">
        <f>Emissions!C287</f>
        <v>081</v>
      </c>
      <c r="E287" s="100" t="str">
        <f>Emissions!D287</f>
        <v>Moffat</v>
      </c>
      <c r="F287" s="100" t="str">
        <f>Emissions!E287</f>
        <v>County</v>
      </c>
      <c r="G287" s="100">
        <v>2861000010</v>
      </c>
      <c r="H287" s="100" t="s">
        <v>23935</v>
      </c>
      <c r="I287" s="100" t="s">
        <v>23933</v>
      </c>
      <c r="J287" s="100" t="s">
        <v>23937</v>
      </c>
      <c r="K287" s="100">
        <v>2014</v>
      </c>
      <c r="L287" s="100">
        <v>515</v>
      </c>
      <c r="M287" s="100" t="s">
        <v>23934</v>
      </c>
      <c r="N287" s="102">
        <f>Emissions!G287</f>
        <v>13258.154149174608</v>
      </c>
      <c r="O287" s="100" t="str">
        <f>Emissions!H287</f>
        <v>EACH</v>
      </c>
      <c r="P287" s="103">
        <f>Emissions!K287</f>
        <v>1.9400679072269228E-9</v>
      </c>
      <c r="Q287" s="100" t="str">
        <f>Emissions!L287</f>
        <v>LB</v>
      </c>
      <c r="R287" s="100" t="str">
        <f>Emissions!M287</f>
        <v>EACH</v>
      </c>
      <c r="S287" s="100" t="s">
        <v>23936</v>
      </c>
      <c r="T287" s="100">
        <v>7439976</v>
      </c>
      <c r="U287" s="100" t="s">
        <v>23739</v>
      </c>
      <c r="V287" s="100">
        <v>8</v>
      </c>
      <c r="W287" s="103">
        <f>Emissions!N287</f>
        <v>2.5721719373881126E-5</v>
      </c>
      <c r="X287" s="103" t="str">
        <f>Emissions!O287</f>
        <v>LB</v>
      </c>
    </row>
    <row r="288" spans="1:24" x14ac:dyDescent="0.25">
      <c r="A288" s="101" t="str">
        <f>Emissions!A288</f>
        <v>08083</v>
      </c>
      <c r="B288" s="101" t="str">
        <f>Emissions!B288</f>
        <v>08</v>
      </c>
      <c r="C288" s="101" t="str">
        <f>Emissions!F288</f>
        <v>CO</v>
      </c>
      <c r="D288" s="101" t="str">
        <f>Emissions!C288</f>
        <v>083</v>
      </c>
      <c r="E288" s="100" t="str">
        <f>Emissions!D288</f>
        <v>Montezuma</v>
      </c>
      <c r="F288" s="100" t="str">
        <f>Emissions!E288</f>
        <v>County</v>
      </c>
      <c r="G288" s="100">
        <v>2861000010</v>
      </c>
      <c r="H288" s="100" t="s">
        <v>23935</v>
      </c>
      <c r="I288" s="100" t="s">
        <v>23933</v>
      </c>
      <c r="J288" s="100" t="s">
        <v>23937</v>
      </c>
      <c r="K288" s="100">
        <v>2014</v>
      </c>
      <c r="L288" s="100">
        <v>515</v>
      </c>
      <c r="M288" s="100" t="s">
        <v>23934</v>
      </c>
      <c r="N288" s="102">
        <f>Emissions!G288</f>
        <v>26430.163113592822</v>
      </c>
      <c r="O288" s="100" t="str">
        <f>Emissions!H288</f>
        <v>EACH</v>
      </c>
      <c r="P288" s="103">
        <f>Emissions!K288</f>
        <v>1.9400679072269228E-9</v>
      </c>
      <c r="Q288" s="100" t="str">
        <f>Emissions!L288</f>
        <v>LB</v>
      </c>
      <c r="R288" s="100" t="str">
        <f>Emissions!M288</f>
        <v>EACH</v>
      </c>
      <c r="S288" s="100" t="s">
        <v>23936</v>
      </c>
      <c r="T288" s="100">
        <v>7439976</v>
      </c>
      <c r="U288" s="100" t="s">
        <v>23739</v>
      </c>
      <c r="V288" s="100">
        <v>8</v>
      </c>
      <c r="W288" s="103">
        <f>Emissions!N288</f>
        <v>5.1276311239454235E-5</v>
      </c>
      <c r="X288" s="103" t="str">
        <f>Emissions!O288</f>
        <v>LB</v>
      </c>
    </row>
    <row r="289" spans="1:24" x14ac:dyDescent="0.25">
      <c r="A289" s="101" t="str">
        <f>Emissions!A289</f>
        <v>08085</v>
      </c>
      <c r="B289" s="101" t="str">
        <f>Emissions!B289</f>
        <v>08</v>
      </c>
      <c r="C289" s="101" t="str">
        <f>Emissions!F289</f>
        <v>CO</v>
      </c>
      <c r="D289" s="101" t="str">
        <f>Emissions!C289</f>
        <v>085</v>
      </c>
      <c r="E289" s="100" t="str">
        <f>Emissions!D289</f>
        <v>Montrose</v>
      </c>
      <c r="F289" s="100" t="str">
        <f>Emissions!E289</f>
        <v>County</v>
      </c>
      <c r="G289" s="100">
        <v>2861000010</v>
      </c>
      <c r="H289" s="100" t="s">
        <v>23935</v>
      </c>
      <c r="I289" s="100" t="s">
        <v>23933</v>
      </c>
      <c r="J289" s="100" t="s">
        <v>23937</v>
      </c>
      <c r="K289" s="100">
        <v>2014</v>
      </c>
      <c r="L289" s="100">
        <v>515</v>
      </c>
      <c r="M289" s="100" t="s">
        <v>23934</v>
      </c>
      <c r="N289" s="102">
        <f>Emissions!G289</f>
        <v>41916.811149382251</v>
      </c>
      <c r="O289" s="100" t="str">
        <f>Emissions!H289</f>
        <v>EACH</v>
      </c>
      <c r="P289" s="103">
        <f>Emissions!K289</f>
        <v>1.9400679072269228E-9</v>
      </c>
      <c r="Q289" s="100" t="str">
        <f>Emissions!L289</f>
        <v>LB</v>
      </c>
      <c r="R289" s="100" t="str">
        <f>Emissions!M289</f>
        <v>EACH</v>
      </c>
      <c r="S289" s="100" t="s">
        <v>23936</v>
      </c>
      <c r="T289" s="100">
        <v>7439976</v>
      </c>
      <c r="U289" s="100" t="s">
        <v>23739</v>
      </c>
      <c r="V289" s="100">
        <v>8</v>
      </c>
      <c r="W289" s="103">
        <f>Emissions!N289</f>
        <v>8.1321460084208161E-5</v>
      </c>
      <c r="X289" s="103" t="str">
        <f>Emissions!O289</f>
        <v>LB</v>
      </c>
    </row>
    <row r="290" spans="1:24" x14ac:dyDescent="0.25">
      <c r="A290" s="101" t="str">
        <f>Emissions!A290</f>
        <v>08087</v>
      </c>
      <c r="B290" s="101" t="str">
        <f>Emissions!B290</f>
        <v>08</v>
      </c>
      <c r="C290" s="101" t="str">
        <f>Emissions!F290</f>
        <v>CO</v>
      </c>
      <c r="D290" s="101" t="str">
        <f>Emissions!C290</f>
        <v>087</v>
      </c>
      <c r="E290" s="100" t="str">
        <f>Emissions!D290</f>
        <v>Morgan</v>
      </c>
      <c r="F290" s="100" t="str">
        <f>Emissions!E290</f>
        <v>County</v>
      </c>
      <c r="G290" s="100">
        <v>2861000010</v>
      </c>
      <c r="H290" s="100" t="s">
        <v>23935</v>
      </c>
      <c r="I290" s="100" t="s">
        <v>23933</v>
      </c>
      <c r="J290" s="100" t="s">
        <v>23937</v>
      </c>
      <c r="K290" s="100">
        <v>2014</v>
      </c>
      <c r="L290" s="100">
        <v>515</v>
      </c>
      <c r="M290" s="100" t="s">
        <v>23934</v>
      </c>
      <c r="N290" s="102">
        <f>Emissions!G290</f>
        <v>29051.438021180249</v>
      </c>
      <c r="O290" s="100" t="str">
        <f>Emissions!H290</f>
        <v>EACH</v>
      </c>
      <c r="P290" s="103">
        <f>Emissions!K290</f>
        <v>1.9400679072269228E-9</v>
      </c>
      <c r="Q290" s="100" t="str">
        <f>Emissions!L290</f>
        <v>LB</v>
      </c>
      <c r="R290" s="100" t="str">
        <f>Emissions!M290</f>
        <v>EACH</v>
      </c>
      <c r="S290" s="100" t="s">
        <v>23936</v>
      </c>
      <c r="T290" s="100">
        <v>7439976</v>
      </c>
      <c r="U290" s="100" t="s">
        <v>23739</v>
      </c>
      <c r="V290" s="100">
        <v>8</v>
      </c>
      <c r="W290" s="103">
        <f>Emissions!N290</f>
        <v>5.636176256368382E-5</v>
      </c>
      <c r="X290" s="103" t="str">
        <f>Emissions!O290</f>
        <v>LB</v>
      </c>
    </row>
    <row r="291" spans="1:24" x14ac:dyDescent="0.25">
      <c r="A291" s="101" t="str">
        <f>Emissions!A291</f>
        <v>08089</v>
      </c>
      <c r="B291" s="101" t="str">
        <f>Emissions!B291</f>
        <v>08</v>
      </c>
      <c r="C291" s="101" t="str">
        <f>Emissions!F291</f>
        <v>CO</v>
      </c>
      <c r="D291" s="101" t="str">
        <f>Emissions!C291</f>
        <v>089</v>
      </c>
      <c r="E291" s="100" t="str">
        <f>Emissions!D291</f>
        <v>Otero</v>
      </c>
      <c r="F291" s="100" t="str">
        <f>Emissions!E291</f>
        <v>County</v>
      </c>
      <c r="G291" s="100">
        <v>2861000010</v>
      </c>
      <c r="H291" s="100" t="s">
        <v>23935</v>
      </c>
      <c r="I291" s="100" t="s">
        <v>23933</v>
      </c>
      <c r="J291" s="100" t="s">
        <v>23937</v>
      </c>
      <c r="K291" s="100">
        <v>2014</v>
      </c>
      <c r="L291" s="100">
        <v>515</v>
      </c>
      <c r="M291" s="100" t="s">
        <v>23934</v>
      </c>
      <c r="N291" s="102">
        <f>Emissions!G291</f>
        <v>18960.144949716905</v>
      </c>
      <c r="O291" s="100" t="str">
        <f>Emissions!H291</f>
        <v>EACH</v>
      </c>
      <c r="P291" s="103">
        <f>Emissions!K291</f>
        <v>1.9400679072269228E-9</v>
      </c>
      <c r="Q291" s="100" t="str">
        <f>Emissions!L291</f>
        <v>LB</v>
      </c>
      <c r="R291" s="100" t="str">
        <f>Emissions!M291</f>
        <v>EACH</v>
      </c>
      <c r="S291" s="100" t="s">
        <v>23936</v>
      </c>
      <c r="T291" s="100">
        <v>7439976</v>
      </c>
      <c r="U291" s="100" t="s">
        <v>23739</v>
      </c>
      <c r="V291" s="100">
        <v>8</v>
      </c>
      <c r="W291" s="103">
        <f>Emissions!N291</f>
        <v>3.6783968733316387E-5</v>
      </c>
      <c r="X291" s="103" t="str">
        <f>Emissions!O291</f>
        <v>LB</v>
      </c>
    </row>
    <row r="292" spans="1:24" x14ac:dyDescent="0.25">
      <c r="A292" s="101" t="str">
        <f>Emissions!A292</f>
        <v>08091</v>
      </c>
      <c r="B292" s="101" t="str">
        <f>Emissions!B292</f>
        <v>08</v>
      </c>
      <c r="C292" s="101" t="str">
        <f>Emissions!F292</f>
        <v>CO</v>
      </c>
      <c r="D292" s="101" t="str">
        <f>Emissions!C292</f>
        <v>091</v>
      </c>
      <c r="E292" s="100" t="str">
        <f>Emissions!D292</f>
        <v>Ouray</v>
      </c>
      <c r="F292" s="100" t="str">
        <f>Emissions!E292</f>
        <v>County</v>
      </c>
      <c r="G292" s="100">
        <v>2861000010</v>
      </c>
      <c r="H292" s="100" t="s">
        <v>23935</v>
      </c>
      <c r="I292" s="100" t="s">
        <v>23933</v>
      </c>
      <c r="J292" s="100" t="s">
        <v>23937</v>
      </c>
      <c r="K292" s="100">
        <v>2014</v>
      </c>
      <c r="L292" s="100">
        <v>515</v>
      </c>
      <c r="M292" s="100" t="s">
        <v>23934</v>
      </c>
      <c r="N292" s="102">
        <f>Emissions!G292</f>
        <v>4747.2150028255928</v>
      </c>
      <c r="O292" s="100" t="str">
        <f>Emissions!H292</f>
        <v>EACH</v>
      </c>
      <c r="P292" s="103">
        <f>Emissions!K292</f>
        <v>1.9400679072269228E-9</v>
      </c>
      <c r="Q292" s="100" t="str">
        <f>Emissions!L292</f>
        <v>LB</v>
      </c>
      <c r="R292" s="100" t="str">
        <f>Emissions!M292</f>
        <v>EACH</v>
      </c>
      <c r="S292" s="100" t="s">
        <v>23936</v>
      </c>
      <c r="T292" s="100">
        <v>7439976</v>
      </c>
      <c r="U292" s="100" t="s">
        <v>23739</v>
      </c>
      <c r="V292" s="100">
        <v>8</v>
      </c>
      <c r="W292" s="103">
        <f>Emissions!N292</f>
        <v>9.2099194756880975E-6</v>
      </c>
      <c r="X292" s="103" t="str">
        <f>Emissions!O292</f>
        <v>LB</v>
      </c>
    </row>
    <row r="293" spans="1:24" x14ac:dyDescent="0.25">
      <c r="A293" s="101" t="str">
        <f>Emissions!A293</f>
        <v>08093</v>
      </c>
      <c r="B293" s="101" t="str">
        <f>Emissions!B293</f>
        <v>08</v>
      </c>
      <c r="C293" s="101" t="str">
        <f>Emissions!F293</f>
        <v>CO</v>
      </c>
      <c r="D293" s="101" t="str">
        <f>Emissions!C293</f>
        <v>093</v>
      </c>
      <c r="E293" s="100" t="str">
        <f>Emissions!D293</f>
        <v>Park</v>
      </c>
      <c r="F293" s="100" t="str">
        <f>Emissions!E293</f>
        <v>County</v>
      </c>
      <c r="G293" s="100">
        <v>2861000010</v>
      </c>
      <c r="H293" s="100" t="s">
        <v>23935</v>
      </c>
      <c r="I293" s="100" t="s">
        <v>23933</v>
      </c>
      <c r="J293" s="100" t="s">
        <v>23937</v>
      </c>
      <c r="K293" s="100">
        <v>2014</v>
      </c>
      <c r="L293" s="100">
        <v>515</v>
      </c>
      <c r="M293" s="100" t="s">
        <v>23934</v>
      </c>
      <c r="N293" s="102">
        <f>Emissions!G293</f>
        <v>16762.417200515079</v>
      </c>
      <c r="O293" s="100" t="str">
        <f>Emissions!H293</f>
        <v>EACH</v>
      </c>
      <c r="P293" s="103">
        <f>Emissions!K293</f>
        <v>1.9400679072269228E-9</v>
      </c>
      <c r="Q293" s="100" t="str">
        <f>Emissions!L293</f>
        <v>LB</v>
      </c>
      <c r="R293" s="100" t="str">
        <f>Emissions!M293</f>
        <v>EACH</v>
      </c>
      <c r="S293" s="100" t="s">
        <v>23936</v>
      </c>
      <c r="T293" s="100">
        <v>7439976</v>
      </c>
      <c r="U293" s="100" t="s">
        <v>23739</v>
      </c>
      <c r="V293" s="100">
        <v>8</v>
      </c>
      <c r="W293" s="103">
        <f>Emissions!N293</f>
        <v>3.2520227658267862E-5</v>
      </c>
      <c r="X293" s="103" t="str">
        <f>Emissions!O293</f>
        <v>LB</v>
      </c>
    </row>
    <row r="294" spans="1:24" x14ac:dyDescent="0.25">
      <c r="A294" s="101" t="str">
        <f>Emissions!A294</f>
        <v>08095</v>
      </c>
      <c r="B294" s="101" t="str">
        <f>Emissions!B294</f>
        <v>08</v>
      </c>
      <c r="C294" s="101" t="str">
        <f>Emissions!F294</f>
        <v>CO</v>
      </c>
      <c r="D294" s="101" t="str">
        <f>Emissions!C294</f>
        <v>095</v>
      </c>
      <c r="E294" s="100" t="str">
        <f>Emissions!D294</f>
        <v>Phillips</v>
      </c>
      <c r="F294" s="100" t="str">
        <f>Emissions!E294</f>
        <v>County</v>
      </c>
      <c r="G294" s="100">
        <v>2861000010</v>
      </c>
      <c r="H294" s="100" t="s">
        <v>23935</v>
      </c>
      <c r="I294" s="100" t="s">
        <v>23933</v>
      </c>
      <c r="J294" s="100" t="s">
        <v>23937</v>
      </c>
      <c r="K294" s="100">
        <v>2014</v>
      </c>
      <c r="L294" s="100">
        <v>515</v>
      </c>
      <c r="M294" s="100" t="s">
        <v>23934</v>
      </c>
      <c r="N294" s="102">
        <f>Emissions!G294</f>
        <v>4474.4219177636769</v>
      </c>
      <c r="O294" s="100" t="str">
        <f>Emissions!H294</f>
        <v>EACH</v>
      </c>
      <c r="P294" s="103">
        <f>Emissions!K294</f>
        <v>1.9400679072269228E-9</v>
      </c>
      <c r="Q294" s="100" t="str">
        <f>Emissions!L294</f>
        <v>LB</v>
      </c>
      <c r="R294" s="100" t="str">
        <f>Emissions!M294</f>
        <v>EACH</v>
      </c>
      <c r="S294" s="100" t="s">
        <v>23936</v>
      </c>
      <c r="T294" s="100">
        <v>7439976</v>
      </c>
      <c r="U294" s="100" t="s">
        <v>23739</v>
      </c>
      <c r="V294" s="100">
        <v>8</v>
      </c>
      <c r="W294" s="103">
        <f>Emissions!N294</f>
        <v>8.680682366046051E-6</v>
      </c>
      <c r="X294" s="103" t="str">
        <f>Emissions!O294</f>
        <v>LB</v>
      </c>
    </row>
    <row r="295" spans="1:24" x14ac:dyDescent="0.25">
      <c r="A295" s="101" t="str">
        <f>Emissions!A295</f>
        <v>08097</v>
      </c>
      <c r="B295" s="101" t="str">
        <f>Emissions!B295</f>
        <v>08</v>
      </c>
      <c r="C295" s="101" t="str">
        <f>Emissions!F295</f>
        <v>CO</v>
      </c>
      <c r="D295" s="101" t="str">
        <f>Emissions!C295</f>
        <v>097</v>
      </c>
      <c r="E295" s="100" t="str">
        <f>Emissions!D295</f>
        <v>Pitkin</v>
      </c>
      <c r="F295" s="100" t="str">
        <f>Emissions!E295</f>
        <v>County</v>
      </c>
      <c r="G295" s="100">
        <v>2861000010</v>
      </c>
      <c r="H295" s="100" t="s">
        <v>23935</v>
      </c>
      <c r="I295" s="100" t="s">
        <v>23933</v>
      </c>
      <c r="J295" s="100" t="s">
        <v>23937</v>
      </c>
      <c r="K295" s="100">
        <v>2014</v>
      </c>
      <c r="L295" s="100">
        <v>515</v>
      </c>
      <c r="M295" s="100" t="s">
        <v>23934</v>
      </c>
      <c r="N295" s="102">
        <f>Emissions!G295</f>
        <v>18076.131268050092</v>
      </c>
      <c r="O295" s="100" t="str">
        <f>Emissions!H295</f>
        <v>EACH</v>
      </c>
      <c r="P295" s="103">
        <f>Emissions!K295</f>
        <v>1.9400679072269228E-9</v>
      </c>
      <c r="Q295" s="100" t="str">
        <f>Emissions!L295</f>
        <v>LB</v>
      </c>
      <c r="R295" s="100" t="str">
        <f>Emissions!M295</f>
        <v>EACH</v>
      </c>
      <c r="S295" s="100" t="s">
        <v>23936</v>
      </c>
      <c r="T295" s="100">
        <v>7439976</v>
      </c>
      <c r="U295" s="100" t="s">
        <v>23739</v>
      </c>
      <c r="V295" s="100">
        <v>8</v>
      </c>
      <c r="W295" s="103">
        <f>Emissions!N295</f>
        <v>3.5068922159965085E-5</v>
      </c>
      <c r="X295" s="103" t="str">
        <f>Emissions!O295</f>
        <v>LB</v>
      </c>
    </row>
    <row r="296" spans="1:24" x14ac:dyDescent="0.25">
      <c r="A296" s="101" t="str">
        <f>Emissions!A296</f>
        <v>08099</v>
      </c>
      <c r="B296" s="101" t="str">
        <f>Emissions!B296</f>
        <v>08</v>
      </c>
      <c r="C296" s="101" t="str">
        <f>Emissions!F296</f>
        <v>CO</v>
      </c>
      <c r="D296" s="101" t="str">
        <f>Emissions!C296</f>
        <v>099</v>
      </c>
      <c r="E296" s="100" t="str">
        <f>Emissions!D296</f>
        <v>Prowers</v>
      </c>
      <c r="F296" s="100" t="str">
        <f>Emissions!E296</f>
        <v>County</v>
      </c>
      <c r="G296" s="100">
        <v>2861000010</v>
      </c>
      <c r="H296" s="100" t="s">
        <v>23935</v>
      </c>
      <c r="I296" s="100" t="s">
        <v>23933</v>
      </c>
      <c r="J296" s="100" t="s">
        <v>23937</v>
      </c>
      <c r="K296" s="100">
        <v>2014</v>
      </c>
      <c r="L296" s="100">
        <v>515</v>
      </c>
      <c r="M296" s="100" t="s">
        <v>23934</v>
      </c>
      <c r="N296" s="102">
        <f>Emissions!G296</f>
        <v>12341.323254267267</v>
      </c>
      <c r="O296" s="100" t="str">
        <f>Emissions!H296</f>
        <v>EACH</v>
      </c>
      <c r="P296" s="103">
        <f>Emissions!K296</f>
        <v>1.9400679072269228E-9</v>
      </c>
      <c r="Q296" s="100" t="str">
        <f>Emissions!L296</f>
        <v>LB</v>
      </c>
      <c r="R296" s="100" t="str">
        <f>Emissions!M296</f>
        <v>EACH</v>
      </c>
      <c r="S296" s="100" t="s">
        <v>23936</v>
      </c>
      <c r="T296" s="100">
        <v>7439976</v>
      </c>
      <c r="U296" s="100" t="s">
        <v>23739</v>
      </c>
      <c r="V296" s="100">
        <v>8</v>
      </c>
      <c r="W296" s="103">
        <f>Emissions!N296</f>
        <v>2.3943005178317252E-5</v>
      </c>
      <c r="X296" s="103" t="str">
        <f>Emissions!O296</f>
        <v>LB</v>
      </c>
    </row>
    <row r="297" spans="1:24" x14ac:dyDescent="0.25">
      <c r="A297" s="101" t="str">
        <f>Emissions!A297</f>
        <v>08101</v>
      </c>
      <c r="B297" s="101" t="str">
        <f>Emissions!B297</f>
        <v>08</v>
      </c>
      <c r="C297" s="101" t="str">
        <f>Emissions!F297</f>
        <v>CO</v>
      </c>
      <c r="D297" s="101" t="str">
        <f>Emissions!C297</f>
        <v>101</v>
      </c>
      <c r="E297" s="100" t="str">
        <f>Emissions!D297</f>
        <v>Pueblo</v>
      </c>
      <c r="F297" s="100" t="str">
        <f>Emissions!E297</f>
        <v>County</v>
      </c>
      <c r="G297" s="100">
        <v>2861000010</v>
      </c>
      <c r="H297" s="100" t="s">
        <v>23935</v>
      </c>
      <c r="I297" s="100" t="s">
        <v>23933</v>
      </c>
      <c r="J297" s="100" t="s">
        <v>23937</v>
      </c>
      <c r="K297" s="100">
        <v>2014</v>
      </c>
      <c r="L297" s="100">
        <v>515</v>
      </c>
      <c r="M297" s="100" t="s">
        <v>23934</v>
      </c>
      <c r="N297" s="102">
        <f>Emissions!G297</f>
        <v>166008.94979096841</v>
      </c>
      <c r="O297" s="100" t="str">
        <f>Emissions!H297</f>
        <v>EACH</v>
      </c>
      <c r="P297" s="103">
        <f>Emissions!K297</f>
        <v>1.9400679072269228E-9</v>
      </c>
      <c r="Q297" s="100" t="str">
        <f>Emissions!L297</f>
        <v>LB</v>
      </c>
      <c r="R297" s="100" t="str">
        <f>Emissions!M297</f>
        <v>EACH</v>
      </c>
      <c r="S297" s="100" t="s">
        <v>23936</v>
      </c>
      <c r="T297" s="100">
        <v>7439976</v>
      </c>
      <c r="U297" s="100" t="s">
        <v>23739</v>
      </c>
      <c r="V297" s="100">
        <v>8</v>
      </c>
      <c r="W297" s="103">
        <f>Emissions!N297</f>
        <v>3.2206863580190337E-4</v>
      </c>
      <c r="X297" s="103" t="str">
        <f>Emissions!O297</f>
        <v>LB</v>
      </c>
    </row>
    <row r="298" spans="1:24" x14ac:dyDescent="0.25">
      <c r="A298" s="101" t="str">
        <f>Emissions!A298</f>
        <v>08103</v>
      </c>
      <c r="B298" s="101" t="str">
        <f>Emissions!B298</f>
        <v>08</v>
      </c>
      <c r="C298" s="101" t="str">
        <f>Emissions!F298</f>
        <v>CO</v>
      </c>
      <c r="D298" s="101" t="str">
        <f>Emissions!C298</f>
        <v>103</v>
      </c>
      <c r="E298" s="100" t="str">
        <f>Emissions!D298</f>
        <v>Rio Blanco</v>
      </c>
      <c r="F298" s="100" t="str">
        <f>Emissions!E298</f>
        <v>County</v>
      </c>
      <c r="G298" s="100">
        <v>2861000010</v>
      </c>
      <c r="H298" s="100" t="s">
        <v>23935</v>
      </c>
      <c r="I298" s="100" t="s">
        <v>23933</v>
      </c>
      <c r="J298" s="100" t="s">
        <v>23937</v>
      </c>
      <c r="K298" s="100">
        <v>2014</v>
      </c>
      <c r="L298" s="100">
        <v>515</v>
      </c>
      <c r="M298" s="100" t="s">
        <v>23934</v>
      </c>
      <c r="N298" s="102">
        <f>Emissions!G298</f>
        <v>6878.2827876325873</v>
      </c>
      <c r="O298" s="100" t="str">
        <f>Emissions!H298</f>
        <v>EACH</v>
      </c>
      <c r="P298" s="103">
        <f>Emissions!K298</f>
        <v>1.9400679072269228E-9</v>
      </c>
      <c r="Q298" s="100" t="str">
        <f>Emissions!L298</f>
        <v>LB</v>
      </c>
      <c r="R298" s="100" t="str">
        <f>Emissions!M298</f>
        <v>EACH</v>
      </c>
      <c r="S298" s="100" t="s">
        <v>23936</v>
      </c>
      <c r="T298" s="100">
        <v>7439976</v>
      </c>
      <c r="U298" s="100" t="s">
        <v>23739</v>
      </c>
      <c r="V298" s="100">
        <v>8</v>
      </c>
      <c r="W298" s="103">
        <f>Emissions!N298</f>
        <v>1.3344335693117318E-5</v>
      </c>
      <c r="X298" s="103" t="str">
        <f>Emissions!O298</f>
        <v>LB</v>
      </c>
    </row>
    <row r="299" spans="1:24" x14ac:dyDescent="0.25">
      <c r="A299" s="101" t="str">
        <f>Emissions!A299</f>
        <v>08105</v>
      </c>
      <c r="B299" s="101" t="str">
        <f>Emissions!B299</f>
        <v>08</v>
      </c>
      <c r="C299" s="101" t="str">
        <f>Emissions!F299</f>
        <v>CO</v>
      </c>
      <c r="D299" s="101" t="str">
        <f>Emissions!C299</f>
        <v>105</v>
      </c>
      <c r="E299" s="100" t="str">
        <f>Emissions!D299</f>
        <v>Rio Grande</v>
      </c>
      <c r="F299" s="100" t="str">
        <f>Emissions!E299</f>
        <v>County</v>
      </c>
      <c r="G299" s="100">
        <v>2861000010</v>
      </c>
      <c r="H299" s="100" t="s">
        <v>23935</v>
      </c>
      <c r="I299" s="100" t="s">
        <v>23933</v>
      </c>
      <c r="J299" s="100" t="s">
        <v>23937</v>
      </c>
      <c r="K299" s="100">
        <v>2014</v>
      </c>
      <c r="L299" s="100">
        <v>515</v>
      </c>
      <c r="M299" s="100" t="s">
        <v>23934</v>
      </c>
      <c r="N299" s="102">
        <f>Emissions!G299</f>
        <v>11903.418565088929</v>
      </c>
      <c r="O299" s="100" t="str">
        <f>Emissions!H299</f>
        <v>EACH</v>
      </c>
      <c r="P299" s="103">
        <f>Emissions!K299</f>
        <v>1.9400679072269228E-9</v>
      </c>
      <c r="Q299" s="100" t="str">
        <f>Emissions!L299</f>
        <v>LB</v>
      </c>
      <c r="R299" s="100" t="str">
        <f>Emissions!M299</f>
        <v>EACH</v>
      </c>
      <c r="S299" s="100" t="s">
        <v>23936</v>
      </c>
      <c r="T299" s="100">
        <v>7439976</v>
      </c>
      <c r="U299" s="100" t="s">
        <v>23739</v>
      </c>
      <c r="V299" s="100">
        <v>8</v>
      </c>
      <c r="W299" s="103">
        <f>Emissions!N299</f>
        <v>2.3093440344418176E-5</v>
      </c>
      <c r="X299" s="103" t="str">
        <f>Emissions!O299</f>
        <v>LB</v>
      </c>
    </row>
    <row r="300" spans="1:24" x14ac:dyDescent="0.25">
      <c r="A300" s="101" t="str">
        <f>Emissions!A300</f>
        <v>08107</v>
      </c>
      <c r="B300" s="101" t="str">
        <f>Emissions!B300</f>
        <v>08</v>
      </c>
      <c r="C300" s="101" t="str">
        <f>Emissions!F300</f>
        <v>CO</v>
      </c>
      <c r="D300" s="101" t="str">
        <f>Emissions!C300</f>
        <v>107</v>
      </c>
      <c r="E300" s="100" t="str">
        <f>Emissions!D300</f>
        <v>Routt</v>
      </c>
      <c r="F300" s="100" t="str">
        <f>Emissions!E300</f>
        <v>County</v>
      </c>
      <c r="G300" s="100">
        <v>2861000010</v>
      </c>
      <c r="H300" s="100" t="s">
        <v>23935</v>
      </c>
      <c r="I300" s="100" t="s">
        <v>23933</v>
      </c>
      <c r="J300" s="100" t="s">
        <v>23937</v>
      </c>
      <c r="K300" s="100">
        <v>2014</v>
      </c>
      <c r="L300" s="100">
        <v>515</v>
      </c>
      <c r="M300" s="100" t="s">
        <v>23934</v>
      </c>
      <c r="N300" s="102">
        <f>Emissions!G300</f>
        <v>24474.462312039912</v>
      </c>
      <c r="O300" s="100" t="str">
        <f>Emissions!H300</f>
        <v>EACH</v>
      </c>
      <c r="P300" s="103">
        <f>Emissions!K300</f>
        <v>1.9400679072269228E-9</v>
      </c>
      <c r="Q300" s="100" t="str">
        <f>Emissions!L300</f>
        <v>LB</v>
      </c>
      <c r="R300" s="100" t="str">
        <f>Emissions!M300</f>
        <v>EACH</v>
      </c>
      <c r="S300" s="100" t="s">
        <v>23936</v>
      </c>
      <c r="T300" s="100">
        <v>7439976</v>
      </c>
      <c r="U300" s="100" t="s">
        <v>23739</v>
      </c>
      <c r="V300" s="100">
        <v>8</v>
      </c>
      <c r="W300" s="103">
        <f>Emissions!N300</f>
        <v>4.7482118878223465E-5</v>
      </c>
      <c r="X300" s="103" t="str">
        <f>Emissions!O300</f>
        <v>LB</v>
      </c>
    </row>
    <row r="301" spans="1:24" x14ac:dyDescent="0.25">
      <c r="A301" s="101" t="str">
        <f>Emissions!A301</f>
        <v>08109</v>
      </c>
      <c r="B301" s="101" t="str">
        <f>Emissions!B301</f>
        <v>08</v>
      </c>
      <c r="C301" s="101" t="str">
        <f>Emissions!F301</f>
        <v>CO</v>
      </c>
      <c r="D301" s="101" t="str">
        <f>Emissions!C301</f>
        <v>109</v>
      </c>
      <c r="E301" s="100" t="str">
        <f>Emissions!D301</f>
        <v>Saguache</v>
      </c>
      <c r="F301" s="100" t="str">
        <f>Emissions!E301</f>
        <v>County</v>
      </c>
      <c r="G301" s="100">
        <v>2861000010</v>
      </c>
      <c r="H301" s="100" t="s">
        <v>23935</v>
      </c>
      <c r="I301" s="100" t="s">
        <v>23933</v>
      </c>
      <c r="J301" s="100" t="s">
        <v>23937</v>
      </c>
      <c r="K301" s="100">
        <v>2014</v>
      </c>
      <c r="L301" s="100">
        <v>515</v>
      </c>
      <c r="M301" s="100" t="s">
        <v>23934</v>
      </c>
      <c r="N301" s="102">
        <f>Emissions!G301</f>
        <v>6354.2329136978542</v>
      </c>
      <c r="O301" s="100" t="str">
        <f>Emissions!H301</f>
        <v>EACH</v>
      </c>
      <c r="P301" s="103">
        <f>Emissions!K301</f>
        <v>1.9400679072269228E-9</v>
      </c>
      <c r="Q301" s="100" t="str">
        <f>Emissions!L301</f>
        <v>LB</v>
      </c>
      <c r="R301" s="100" t="str">
        <f>Emissions!M301</f>
        <v>EACH</v>
      </c>
      <c r="S301" s="100" t="s">
        <v>23936</v>
      </c>
      <c r="T301" s="100">
        <v>7439976</v>
      </c>
      <c r="U301" s="100" t="s">
        <v>23739</v>
      </c>
      <c r="V301" s="100">
        <v>8</v>
      </c>
      <c r="W301" s="103">
        <f>Emissions!N301</f>
        <v>1.2327643350910229E-5</v>
      </c>
      <c r="X301" s="103" t="str">
        <f>Emissions!O301</f>
        <v>LB</v>
      </c>
    </row>
    <row r="302" spans="1:24" x14ac:dyDescent="0.25">
      <c r="A302" s="101" t="str">
        <f>Emissions!A302</f>
        <v>08111</v>
      </c>
      <c r="B302" s="101" t="str">
        <f>Emissions!B302</f>
        <v>08</v>
      </c>
      <c r="C302" s="101" t="str">
        <f>Emissions!F302</f>
        <v>CO</v>
      </c>
      <c r="D302" s="101" t="str">
        <f>Emissions!C302</f>
        <v>111</v>
      </c>
      <c r="E302" s="100" t="str">
        <f>Emissions!D302</f>
        <v>San Juan</v>
      </c>
      <c r="F302" s="100" t="str">
        <f>Emissions!E302</f>
        <v>County</v>
      </c>
      <c r="G302" s="100">
        <v>2861000010</v>
      </c>
      <c r="H302" s="100" t="s">
        <v>23935</v>
      </c>
      <c r="I302" s="100" t="s">
        <v>23933</v>
      </c>
      <c r="J302" s="100" t="s">
        <v>23937</v>
      </c>
      <c r="K302" s="100">
        <v>2014</v>
      </c>
      <c r="L302" s="100">
        <v>515</v>
      </c>
      <c r="M302" s="100" t="s">
        <v>23934</v>
      </c>
      <c r="N302" s="102">
        <f>Emissions!G302</f>
        <v>738.38729791195203</v>
      </c>
      <c r="O302" s="100" t="str">
        <f>Emissions!H302</f>
        <v>EACH</v>
      </c>
      <c r="P302" s="103">
        <f>Emissions!K302</f>
        <v>1.9400679072269228E-9</v>
      </c>
      <c r="Q302" s="100" t="str">
        <f>Emissions!L302</f>
        <v>LB</v>
      </c>
      <c r="R302" s="100" t="str">
        <f>Emissions!M302</f>
        <v>EACH</v>
      </c>
      <c r="S302" s="100" t="s">
        <v>23936</v>
      </c>
      <c r="T302" s="100">
        <v>7439976</v>
      </c>
      <c r="U302" s="100" t="s">
        <v>23739</v>
      </c>
      <c r="V302" s="100">
        <v>8</v>
      </c>
      <c r="W302" s="103">
        <f>Emissions!N302</f>
        <v>1.4325214997829831E-6</v>
      </c>
      <c r="X302" s="103" t="str">
        <f>Emissions!O302</f>
        <v>LB</v>
      </c>
    </row>
    <row r="303" spans="1:24" x14ac:dyDescent="0.25">
      <c r="A303" s="101" t="str">
        <f>Emissions!A303</f>
        <v>08113</v>
      </c>
      <c r="B303" s="101" t="str">
        <f>Emissions!B303</f>
        <v>08</v>
      </c>
      <c r="C303" s="101" t="str">
        <f>Emissions!F303</f>
        <v>CO</v>
      </c>
      <c r="D303" s="101" t="str">
        <f>Emissions!C303</f>
        <v>113</v>
      </c>
      <c r="E303" s="100" t="str">
        <f>Emissions!D303</f>
        <v>San Miguel</v>
      </c>
      <c r="F303" s="100" t="str">
        <f>Emissions!E303</f>
        <v>County</v>
      </c>
      <c r="G303" s="100">
        <v>2861000010</v>
      </c>
      <c r="H303" s="100" t="s">
        <v>23935</v>
      </c>
      <c r="I303" s="100" t="s">
        <v>23933</v>
      </c>
      <c r="J303" s="100" t="s">
        <v>23937</v>
      </c>
      <c r="K303" s="100">
        <v>2014</v>
      </c>
      <c r="L303" s="100">
        <v>515</v>
      </c>
      <c r="M303" s="100" t="s">
        <v>23934</v>
      </c>
      <c r="N303" s="102">
        <f>Emissions!G303</f>
        <v>8040.2172439301457</v>
      </c>
      <c r="O303" s="100" t="str">
        <f>Emissions!H303</f>
        <v>EACH</v>
      </c>
      <c r="P303" s="103">
        <f>Emissions!K303</f>
        <v>1.9400679072269228E-9</v>
      </c>
      <c r="Q303" s="100" t="str">
        <f>Emissions!L303</f>
        <v>LB</v>
      </c>
      <c r="R303" s="100" t="str">
        <f>Emissions!M303</f>
        <v>EACH</v>
      </c>
      <c r="S303" s="100" t="s">
        <v>23936</v>
      </c>
      <c r="T303" s="100">
        <v>7439976</v>
      </c>
      <c r="U303" s="100" t="s">
        <v>23739</v>
      </c>
      <c r="V303" s="100">
        <v>8</v>
      </c>
      <c r="W303" s="103">
        <f>Emissions!N303</f>
        <v>1.5598567442081376E-5</v>
      </c>
      <c r="X303" s="103" t="str">
        <f>Emissions!O303</f>
        <v>LB</v>
      </c>
    </row>
    <row r="304" spans="1:24" x14ac:dyDescent="0.25">
      <c r="A304" s="101" t="str">
        <f>Emissions!A304</f>
        <v>08115</v>
      </c>
      <c r="B304" s="101" t="str">
        <f>Emissions!B304</f>
        <v>08</v>
      </c>
      <c r="C304" s="101" t="str">
        <f>Emissions!F304</f>
        <v>CO</v>
      </c>
      <c r="D304" s="101" t="str">
        <f>Emissions!C304</f>
        <v>115</v>
      </c>
      <c r="E304" s="100" t="str">
        <f>Emissions!D304</f>
        <v>Sedgwick</v>
      </c>
      <c r="F304" s="100" t="str">
        <f>Emissions!E304</f>
        <v>County</v>
      </c>
      <c r="G304" s="100">
        <v>2861000010</v>
      </c>
      <c r="H304" s="100" t="s">
        <v>23935</v>
      </c>
      <c r="I304" s="100" t="s">
        <v>23933</v>
      </c>
      <c r="J304" s="100" t="s">
        <v>23937</v>
      </c>
      <c r="K304" s="100">
        <v>2014</v>
      </c>
      <c r="L304" s="100">
        <v>515</v>
      </c>
      <c r="M304" s="100" t="s">
        <v>23934</v>
      </c>
      <c r="N304" s="102">
        <f>Emissions!G304</f>
        <v>2407.9630215239772</v>
      </c>
      <c r="O304" s="100" t="str">
        <f>Emissions!H304</f>
        <v>EACH</v>
      </c>
      <c r="P304" s="103">
        <f>Emissions!K304</f>
        <v>1.9400679072269228E-9</v>
      </c>
      <c r="Q304" s="100" t="str">
        <f>Emissions!L304</f>
        <v>LB</v>
      </c>
      <c r="R304" s="100" t="str">
        <f>Emissions!M304</f>
        <v>EACH</v>
      </c>
      <c r="S304" s="100" t="s">
        <v>23936</v>
      </c>
      <c r="T304" s="100">
        <v>7439976</v>
      </c>
      <c r="U304" s="100" t="s">
        <v>23739</v>
      </c>
      <c r="V304" s="100">
        <v>8</v>
      </c>
      <c r="W304" s="103">
        <f>Emissions!N304</f>
        <v>4.6716117798478401E-6</v>
      </c>
      <c r="X304" s="103" t="str">
        <f>Emissions!O304</f>
        <v>LB</v>
      </c>
    </row>
    <row r="305" spans="1:24" x14ac:dyDescent="0.25">
      <c r="A305" s="101" t="str">
        <f>Emissions!A305</f>
        <v>08117</v>
      </c>
      <c r="B305" s="101" t="str">
        <f>Emissions!B305</f>
        <v>08</v>
      </c>
      <c r="C305" s="101" t="str">
        <f>Emissions!F305</f>
        <v>CO</v>
      </c>
      <c r="D305" s="101" t="str">
        <f>Emissions!C305</f>
        <v>117</v>
      </c>
      <c r="E305" s="100" t="str">
        <f>Emissions!D305</f>
        <v>Summit</v>
      </c>
      <c r="F305" s="100" t="str">
        <f>Emissions!E305</f>
        <v>County</v>
      </c>
      <c r="G305" s="100">
        <v>2861000010</v>
      </c>
      <c r="H305" s="100" t="s">
        <v>23935</v>
      </c>
      <c r="I305" s="100" t="s">
        <v>23933</v>
      </c>
      <c r="J305" s="100" t="s">
        <v>23937</v>
      </c>
      <c r="K305" s="100">
        <v>2014</v>
      </c>
      <c r="L305" s="100">
        <v>515</v>
      </c>
      <c r="M305" s="100" t="s">
        <v>23934</v>
      </c>
      <c r="N305" s="102">
        <f>Emissions!G305</f>
        <v>30154.91681639311</v>
      </c>
      <c r="O305" s="100" t="str">
        <f>Emissions!H305</f>
        <v>EACH</v>
      </c>
      <c r="P305" s="103">
        <f>Emissions!K305</f>
        <v>1.9400679072269228E-9</v>
      </c>
      <c r="Q305" s="100" t="str">
        <f>Emissions!L305</f>
        <v>LB</v>
      </c>
      <c r="R305" s="100" t="str">
        <f>Emissions!M305</f>
        <v>EACH</v>
      </c>
      <c r="S305" s="100" t="s">
        <v>23936</v>
      </c>
      <c r="T305" s="100">
        <v>7439976</v>
      </c>
      <c r="U305" s="100" t="s">
        <v>23739</v>
      </c>
      <c r="V305" s="100">
        <v>8</v>
      </c>
      <c r="W305" s="103">
        <f>Emissions!N305</f>
        <v>5.8502586360581722E-5</v>
      </c>
      <c r="X305" s="103" t="str">
        <f>Emissions!O305</f>
        <v>LB</v>
      </c>
    </row>
    <row r="306" spans="1:24" x14ac:dyDescent="0.25">
      <c r="A306" s="101" t="str">
        <f>Emissions!A306</f>
        <v>08119</v>
      </c>
      <c r="B306" s="101" t="str">
        <f>Emissions!B306</f>
        <v>08</v>
      </c>
      <c r="C306" s="101" t="str">
        <f>Emissions!F306</f>
        <v>CO</v>
      </c>
      <c r="D306" s="101" t="str">
        <f>Emissions!C306</f>
        <v>119</v>
      </c>
      <c r="E306" s="100" t="str">
        <f>Emissions!D306</f>
        <v>Teller</v>
      </c>
      <c r="F306" s="100" t="str">
        <f>Emissions!E306</f>
        <v>County</v>
      </c>
      <c r="G306" s="100">
        <v>2861000010</v>
      </c>
      <c r="H306" s="100" t="s">
        <v>23935</v>
      </c>
      <c r="I306" s="100" t="s">
        <v>23933</v>
      </c>
      <c r="J306" s="100" t="s">
        <v>23937</v>
      </c>
      <c r="K306" s="100">
        <v>2014</v>
      </c>
      <c r="L306" s="100">
        <v>515</v>
      </c>
      <c r="M306" s="100" t="s">
        <v>23934</v>
      </c>
      <c r="N306" s="102">
        <f>Emissions!G306</f>
        <v>23986.306265087009</v>
      </c>
      <c r="O306" s="100" t="str">
        <f>Emissions!H306</f>
        <v>EACH</v>
      </c>
      <c r="P306" s="103">
        <f>Emissions!K306</f>
        <v>1.9400679072269228E-9</v>
      </c>
      <c r="Q306" s="100" t="str">
        <f>Emissions!L306</f>
        <v>LB</v>
      </c>
      <c r="R306" s="100" t="str">
        <f>Emissions!M306</f>
        <v>EACH</v>
      </c>
      <c r="S306" s="100" t="s">
        <v>23936</v>
      </c>
      <c r="T306" s="100">
        <v>7439976</v>
      </c>
      <c r="U306" s="100" t="s">
        <v>23739</v>
      </c>
      <c r="V306" s="100">
        <v>8</v>
      </c>
      <c r="W306" s="103">
        <f>Emissions!N306</f>
        <v>4.6535062997811382E-5</v>
      </c>
      <c r="X306" s="103" t="str">
        <f>Emissions!O306</f>
        <v>LB</v>
      </c>
    </row>
    <row r="307" spans="1:24" x14ac:dyDescent="0.25">
      <c r="A307" s="101" t="str">
        <f>Emissions!A307</f>
        <v>08121</v>
      </c>
      <c r="B307" s="101" t="str">
        <f>Emissions!B307</f>
        <v>08</v>
      </c>
      <c r="C307" s="101" t="str">
        <f>Emissions!F307</f>
        <v>CO</v>
      </c>
      <c r="D307" s="101" t="str">
        <f>Emissions!C307</f>
        <v>121</v>
      </c>
      <c r="E307" s="100" t="str">
        <f>Emissions!D307</f>
        <v>Washington</v>
      </c>
      <c r="F307" s="100" t="str">
        <f>Emissions!E307</f>
        <v>County</v>
      </c>
      <c r="G307" s="100">
        <v>2861000010</v>
      </c>
      <c r="H307" s="100" t="s">
        <v>23935</v>
      </c>
      <c r="I307" s="100" t="s">
        <v>23933</v>
      </c>
      <c r="J307" s="100" t="s">
        <v>23937</v>
      </c>
      <c r="K307" s="100">
        <v>2014</v>
      </c>
      <c r="L307" s="100">
        <v>515</v>
      </c>
      <c r="M307" s="100" t="s">
        <v>23934</v>
      </c>
      <c r="N307" s="102">
        <f>Emissions!G307</f>
        <v>4902.0712278043484</v>
      </c>
      <c r="O307" s="100" t="str">
        <f>Emissions!H307</f>
        <v>EACH</v>
      </c>
      <c r="P307" s="103">
        <f>Emissions!K307</f>
        <v>1.9400679072269228E-9</v>
      </c>
      <c r="Q307" s="100" t="str">
        <f>Emissions!L307</f>
        <v>LB</v>
      </c>
      <c r="R307" s="100" t="str">
        <f>Emissions!M307</f>
        <v>EACH</v>
      </c>
      <c r="S307" s="100" t="s">
        <v>23936</v>
      </c>
      <c r="T307" s="100">
        <v>7439976</v>
      </c>
      <c r="U307" s="100" t="s">
        <v>23739</v>
      </c>
      <c r="V307" s="100">
        <v>8</v>
      </c>
      <c r="W307" s="103">
        <f>Emissions!N307</f>
        <v>9.5103510680036935E-6</v>
      </c>
      <c r="X307" s="103" t="str">
        <f>Emissions!O307</f>
        <v>LB</v>
      </c>
    </row>
    <row r="308" spans="1:24" x14ac:dyDescent="0.25">
      <c r="A308" s="101" t="str">
        <f>Emissions!A308</f>
        <v>08123</v>
      </c>
      <c r="B308" s="101" t="str">
        <f>Emissions!B308</f>
        <v>08</v>
      </c>
      <c r="C308" s="101" t="str">
        <f>Emissions!F308</f>
        <v>CO</v>
      </c>
      <c r="D308" s="101" t="str">
        <f>Emissions!C308</f>
        <v>123</v>
      </c>
      <c r="E308" s="100" t="str">
        <f>Emissions!D308</f>
        <v>Weld</v>
      </c>
      <c r="F308" s="100" t="str">
        <f>Emissions!E308</f>
        <v>County</v>
      </c>
      <c r="G308" s="100">
        <v>2861000010</v>
      </c>
      <c r="H308" s="100" t="s">
        <v>23935</v>
      </c>
      <c r="I308" s="100" t="s">
        <v>23933</v>
      </c>
      <c r="J308" s="100" t="s">
        <v>23937</v>
      </c>
      <c r="K308" s="100">
        <v>2014</v>
      </c>
      <c r="L308" s="100">
        <v>515</v>
      </c>
      <c r="M308" s="100" t="s">
        <v>23934</v>
      </c>
      <c r="N308" s="102">
        <f>Emissions!G308</f>
        <v>284761.11251557188</v>
      </c>
      <c r="O308" s="100" t="str">
        <f>Emissions!H308</f>
        <v>EACH</v>
      </c>
      <c r="P308" s="103">
        <f>Emissions!K308</f>
        <v>1.9400679072269228E-9</v>
      </c>
      <c r="Q308" s="100" t="str">
        <f>Emissions!L308</f>
        <v>LB</v>
      </c>
      <c r="R308" s="100" t="str">
        <f>Emissions!M308</f>
        <v>EACH</v>
      </c>
      <c r="S308" s="100" t="s">
        <v>23936</v>
      </c>
      <c r="T308" s="100">
        <v>7439976</v>
      </c>
      <c r="U308" s="100" t="s">
        <v>23739</v>
      </c>
      <c r="V308" s="100">
        <v>8</v>
      </c>
      <c r="W308" s="103">
        <f>Emissions!N308</f>
        <v>5.5245589561769587E-4</v>
      </c>
      <c r="X308" s="103" t="str">
        <f>Emissions!O308</f>
        <v>LB</v>
      </c>
    </row>
    <row r="309" spans="1:24" x14ac:dyDescent="0.25">
      <c r="A309" s="101" t="str">
        <f>Emissions!A309</f>
        <v>08125</v>
      </c>
      <c r="B309" s="101" t="str">
        <f>Emissions!B309</f>
        <v>08</v>
      </c>
      <c r="C309" s="101" t="str">
        <f>Emissions!F309</f>
        <v>CO</v>
      </c>
      <c r="D309" s="101" t="str">
        <f>Emissions!C309</f>
        <v>125</v>
      </c>
      <c r="E309" s="100" t="str">
        <f>Emissions!D309</f>
        <v>Yuma</v>
      </c>
      <c r="F309" s="100" t="str">
        <f>Emissions!E309</f>
        <v>County</v>
      </c>
      <c r="G309" s="100">
        <v>2861000010</v>
      </c>
      <c r="H309" s="100" t="s">
        <v>23935</v>
      </c>
      <c r="I309" s="100" t="s">
        <v>23933</v>
      </c>
      <c r="J309" s="100" t="s">
        <v>23937</v>
      </c>
      <c r="K309" s="100">
        <v>2014</v>
      </c>
      <c r="L309" s="100">
        <v>515</v>
      </c>
      <c r="M309" s="100" t="s">
        <v>23934</v>
      </c>
      <c r="N309" s="102">
        <f>Emissions!G309</f>
        <v>10462.537796246856</v>
      </c>
      <c r="O309" s="100" t="str">
        <f>Emissions!H309</f>
        <v>EACH</v>
      </c>
      <c r="P309" s="103">
        <f>Emissions!K309</f>
        <v>1.9400679072269228E-9</v>
      </c>
      <c r="Q309" s="100" t="str">
        <f>Emissions!L309</f>
        <v>LB</v>
      </c>
      <c r="R309" s="100" t="str">
        <f>Emissions!M309</f>
        <v>EACH</v>
      </c>
      <c r="S309" s="100" t="s">
        <v>23936</v>
      </c>
      <c r="T309" s="100">
        <v>7439976</v>
      </c>
      <c r="U309" s="100" t="s">
        <v>23739</v>
      </c>
      <c r="V309" s="100">
        <v>8</v>
      </c>
      <c r="W309" s="103">
        <f>Emissions!N309</f>
        <v>2.0298033806647217E-5</v>
      </c>
      <c r="X309" s="103" t="str">
        <f>Emissions!O309</f>
        <v>LB</v>
      </c>
    </row>
    <row r="310" spans="1:24" x14ac:dyDescent="0.25">
      <c r="A310" s="101" t="str">
        <f>Emissions!A310</f>
        <v>09001</v>
      </c>
      <c r="B310" s="101" t="str">
        <f>Emissions!B310</f>
        <v>09</v>
      </c>
      <c r="C310" s="101" t="str">
        <f>Emissions!F310</f>
        <v>CT</v>
      </c>
      <c r="D310" s="101" t="str">
        <f>Emissions!C310</f>
        <v>001</v>
      </c>
      <c r="E310" s="100" t="str">
        <f>Emissions!D310</f>
        <v>Fairfield</v>
      </c>
      <c r="F310" s="100" t="str">
        <f>Emissions!E310</f>
        <v>County</v>
      </c>
      <c r="G310" s="100">
        <v>2861000010</v>
      </c>
      <c r="H310" s="100" t="s">
        <v>23935</v>
      </c>
      <c r="I310" s="100" t="s">
        <v>23933</v>
      </c>
      <c r="J310" s="100" t="s">
        <v>23937</v>
      </c>
      <c r="K310" s="100">
        <v>2014</v>
      </c>
      <c r="L310" s="100">
        <v>515</v>
      </c>
      <c r="M310" s="100" t="s">
        <v>23934</v>
      </c>
      <c r="N310" s="102">
        <f>Emissions!G310</f>
        <v>969582.51411566697</v>
      </c>
      <c r="O310" s="100" t="str">
        <f>Emissions!H310</f>
        <v>EACH</v>
      </c>
      <c r="P310" s="103">
        <f>Emissions!K310</f>
        <v>1.9400679072269228E-9</v>
      </c>
      <c r="Q310" s="100" t="str">
        <f>Emissions!L310</f>
        <v>LB</v>
      </c>
      <c r="R310" s="100" t="str">
        <f>Emissions!M310</f>
        <v>EACH</v>
      </c>
      <c r="S310" s="100" t="s">
        <v>23936</v>
      </c>
      <c r="T310" s="100">
        <v>7439976</v>
      </c>
      <c r="U310" s="100" t="s">
        <v>23739</v>
      </c>
      <c r="V310" s="100">
        <v>8</v>
      </c>
      <c r="W310" s="103">
        <f>Emissions!N310</f>
        <v>1.8810559190442003E-3</v>
      </c>
      <c r="X310" s="103" t="str">
        <f>Emissions!O310</f>
        <v>LB</v>
      </c>
    </row>
    <row r="311" spans="1:24" x14ac:dyDescent="0.25">
      <c r="A311" s="101" t="str">
        <f>Emissions!A311</f>
        <v>09003</v>
      </c>
      <c r="B311" s="101" t="str">
        <f>Emissions!B311</f>
        <v>09</v>
      </c>
      <c r="C311" s="101" t="str">
        <f>Emissions!F311</f>
        <v>CT</v>
      </c>
      <c r="D311" s="101" t="str">
        <f>Emissions!C311</f>
        <v>003</v>
      </c>
      <c r="E311" s="100" t="str">
        <f>Emissions!D311</f>
        <v>Hartford</v>
      </c>
      <c r="F311" s="100" t="str">
        <f>Emissions!E311</f>
        <v>County</v>
      </c>
      <c r="G311" s="100">
        <v>2861000010</v>
      </c>
      <c r="H311" s="100" t="s">
        <v>23935</v>
      </c>
      <c r="I311" s="100" t="s">
        <v>23933</v>
      </c>
      <c r="J311" s="100" t="s">
        <v>23937</v>
      </c>
      <c r="K311" s="100">
        <v>2014</v>
      </c>
      <c r="L311" s="100">
        <v>515</v>
      </c>
      <c r="M311" s="100" t="s">
        <v>23934</v>
      </c>
      <c r="N311" s="102">
        <f>Emissions!G311</f>
        <v>920917.66349370044</v>
      </c>
      <c r="O311" s="100" t="str">
        <f>Emissions!H311</f>
        <v>EACH</v>
      </c>
      <c r="P311" s="103">
        <f>Emissions!K311</f>
        <v>1.9400679072269228E-9</v>
      </c>
      <c r="Q311" s="100" t="str">
        <f>Emissions!L311</f>
        <v>LB</v>
      </c>
      <c r="R311" s="100" t="str">
        <f>Emissions!M311</f>
        <v>EACH</v>
      </c>
      <c r="S311" s="100" t="s">
        <v>23936</v>
      </c>
      <c r="T311" s="100">
        <v>7439976</v>
      </c>
      <c r="U311" s="100" t="s">
        <v>23739</v>
      </c>
      <c r="V311" s="100">
        <v>8</v>
      </c>
      <c r="W311" s="103">
        <f>Emissions!N311</f>
        <v>1.786642804142531E-3</v>
      </c>
      <c r="X311" s="103" t="str">
        <f>Emissions!O311</f>
        <v>LB</v>
      </c>
    </row>
    <row r="312" spans="1:24" x14ac:dyDescent="0.25">
      <c r="A312" s="101" t="str">
        <f>Emissions!A312</f>
        <v>09005</v>
      </c>
      <c r="B312" s="101" t="str">
        <f>Emissions!B312</f>
        <v>09</v>
      </c>
      <c r="C312" s="101" t="str">
        <f>Emissions!F312</f>
        <v>CT</v>
      </c>
      <c r="D312" s="101" t="str">
        <f>Emissions!C312</f>
        <v>005</v>
      </c>
      <c r="E312" s="100" t="str">
        <f>Emissions!D312</f>
        <v>Litchfield</v>
      </c>
      <c r="F312" s="100" t="str">
        <f>Emissions!E312</f>
        <v>County</v>
      </c>
      <c r="G312" s="100">
        <v>2861000010</v>
      </c>
      <c r="H312" s="100" t="s">
        <v>23935</v>
      </c>
      <c r="I312" s="100" t="s">
        <v>23933</v>
      </c>
      <c r="J312" s="100" t="s">
        <v>23937</v>
      </c>
      <c r="K312" s="100">
        <v>2014</v>
      </c>
      <c r="L312" s="100">
        <v>515</v>
      </c>
      <c r="M312" s="100" t="s">
        <v>23934</v>
      </c>
      <c r="N312" s="102">
        <f>Emissions!G312</f>
        <v>189717.33528142469</v>
      </c>
      <c r="O312" s="100" t="str">
        <f>Emissions!H312</f>
        <v>EACH</v>
      </c>
      <c r="P312" s="103">
        <f>Emissions!K312</f>
        <v>1.9400679072269228E-9</v>
      </c>
      <c r="Q312" s="100" t="str">
        <f>Emissions!L312</f>
        <v>LB</v>
      </c>
      <c r="R312" s="100" t="str">
        <f>Emissions!M312</f>
        <v>EACH</v>
      </c>
      <c r="S312" s="100" t="s">
        <v>23936</v>
      </c>
      <c r="T312" s="100">
        <v>7439976</v>
      </c>
      <c r="U312" s="100" t="s">
        <v>23739</v>
      </c>
      <c r="V312" s="100">
        <v>8</v>
      </c>
      <c r="W312" s="103">
        <f>Emissions!N312</f>
        <v>3.6806451362410205E-4</v>
      </c>
      <c r="X312" s="103" t="str">
        <f>Emissions!O312</f>
        <v>LB</v>
      </c>
    </row>
    <row r="313" spans="1:24" x14ac:dyDescent="0.25">
      <c r="A313" s="101" t="str">
        <f>Emissions!A313</f>
        <v>09007</v>
      </c>
      <c r="B313" s="101" t="str">
        <f>Emissions!B313</f>
        <v>09</v>
      </c>
      <c r="C313" s="101" t="str">
        <f>Emissions!F313</f>
        <v>CT</v>
      </c>
      <c r="D313" s="101" t="str">
        <f>Emissions!C313</f>
        <v>007</v>
      </c>
      <c r="E313" s="100" t="str">
        <f>Emissions!D313</f>
        <v>Middlesex</v>
      </c>
      <c r="F313" s="100" t="str">
        <f>Emissions!E313</f>
        <v>County</v>
      </c>
      <c r="G313" s="100">
        <v>2861000010</v>
      </c>
      <c r="H313" s="100" t="s">
        <v>23935</v>
      </c>
      <c r="I313" s="100" t="s">
        <v>23933</v>
      </c>
      <c r="J313" s="100" t="s">
        <v>23937</v>
      </c>
      <c r="K313" s="100">
        <v>2014</v>
      </c>
      <c r="L313" s="100">
        <v>515</v>
      </c>
      <c r="M313" s="100" t="s">
        <v>23934</v>
      </c>
      <c r="N313" s="102">
        <f>Emissions!G313</f>
        <v>169155.30011040435</v>
      </c>
      <c r="O313" s="100" t="str">
        <f>Emissions!H313</f>
        <v>EACH</v>
      </c>
      <c r="P313" s="103">
        <f>Emissions!K313</f>
        <v>1.9400679072269228E-9</v>
      </c>
      <c r="Q313" s="100" t="str">
        <f>Emissions!L313</f>
        <v>LB</v>
      </c>
      <c r="R313" s="100" t="str">
        <f>Emissions!M313</f>
        <v>EACH</v>
      </c>
      <c r="S313" s="100" t="s">
        <v>23936</v>
      </c>
      <c r="T313" s="100">
        <v>7439976</v>
      </c>
      <c r="U313" s="100" t="s">
        <v>23739</v>
      </c>
      <c r="V313" s="100">
        <v>8</v>
      </c>
      <c r="W313" s="103">
        <f>Emissions!N313</f>
        <v>3.2817276908153424E-4</v>
      </c>
      <c r="X313" s="103" t="str">
        <f>Emissions!O313</f>
        <v>LB</v>
      </c>
    </row>
    <row r="314" spans="1:24" x14ac:dyDescent="0.25">
      <c r="A314" s="101" t="str">
        <f>Emissions!A314</f>
        <v>09009</v>
      </c>
      <c r="B314" s="101" t="str">
        <f>Emissions!B314</f>
        <v>09</v>
      </c>
      <c r="C314" s="101" t="str">
        <f>Emissions!F314</f>
        <v>CT</v>
      </c>
      <c r="D314" s="101" t="str">
        <f>Emissions!C314</f>
        <v>009</v>
      </c>
      <c r="E314" s="100" t="str">
        <f>Emissions!D314</f>
        <v>New Haven</v>
      </c>
      <c r="F314" s="100" t="str">
        <f>Emissions!E314</f>
        <v>County</v>
      </c>
      <c r="G314" s="100">
        <v>2861000010</v>
      </c>
      <c r="H314" s="100" t="s">
        <v>23935</v>
      </c>
      <c r="I314" s="100" t="s">
        <v>23933</v>
      </c>
      <c r="J314" s="100" t="s">
        <v>23937</v>
      </c>
      <c r="K314" s="100">
        <v>2014</v>
      </c>
      <c r="L314" s="100">
        <v>515</v>
      </c>
      <c r="M314" s="100" t="s">
        <v>23934</v>
      </c>
      <c r="N314" s="102">
        <f>Emissions!G314</f>
        <v>883272.2177551561</v>
      </c>
      <c r="O314" s="100" t="str">
        <f>Emissions!H314</f>
        <v>EACH</v>
      </c>
      <c r="P314" s="103">
        <f>Emissions!K314</f>
        <v>1.9400679072269228E-9</v>
      </c>
      <c r="Q314" s="100" t="str">
        <f>Emissions!L314</f>
        <v>LB</v>
      </c>
      <c r="R314" s="100" t="str">
        <f>Emissions!M314</f>
        <v>EACH</v>
      </c>
      <c r="S314" s="100" t="s">
        <v>23936</v>
      </c>
      <c r="T314" s="100">
        <v>7439976</v>
      </c>
      <c r="U314" s="100" t="s">
        <v>23739</v>
      </c>
      <c r="V314" s="100">
        <v>8</v>
      </c>
      <c r="W314" s="103">
        <f>Emissions!N314</f>
        <v>1.7136080830119286E-3</v>
      </c>
      <c r="X314" s="103" t="str">
        <f>Emissions!O314</f>
        <v>LB</v>
      </c>
    </row>
    <row r="315" spans="1:24" x14ac:dyDescent="0.25">
      <c r="A315" s="101" t="str">
        <f>Emissions!A315</f>
        <v>09011</v>
      </c>
      <c r="B315" s="101" t="str">
        <f>Emissions!B315</f>
        <v>09</v>
      </c>
      <c r="C315" s="101" t="str">
        <f>Emissions!F315</f>
        <v>CT</v>
      </c>
      <c r="D315" s="101" t="str">
        <f>Emissions!C315</f>
        <v>011</v>
      </c>
      <c r="E315" s="100" t="str">
        <f>Emissions!D315</f>
        <v>New London</v>
      </c>
      <c r="F315" s="100" t="str">
        <f>Emissions!E315</f>
        <v>County</v>
      </c>
      <c r="G315" s="100">
        <v>2861000010</v>
      </c>
      <c r="H315" s="100" t="s">
        <v>23935</v>
      </c>
      <c r="I315" s="100" t="s">
        <v>23933</v>
      </c>
      <c r="J315" s="100" t="s">
        <v>23937</v>
      </c>
      <c r="K315" s="100">
        <v>2014</v>
      </c>
      <c r="L315" s="100">
        <v>515</v>
      </c>
      <c r="M315" s="100" t="s">
        <v>23934</v>
      </c>
      <c r="N315" s="102">
        <f>Emissions!G315</f>
        <v>280665.1140879881</v>
      </c>
      <c r="O315" s="100" t="str">
        <f>Emissions!H315</f>
        <v>EACH</v>
      </c>
      <c r="P315" s="103">
        <f>Emissions!K315</f>
        <v>1.9400679072269228E-9</v>
      </c>
      <c r="Q315" s="100" t="str">
        <f>Emissions!L315</f>
        <v>LB</v>
      </c>
      <c r="R315" s="100" t="str">
        <f>Emissions!M315</f>
        <v>EACH</v>
      </c>
      <c r="S315" s="100" t="s">
        <v>23936</v>
      </c>
      <c r="T315" s="100">
        <v>7439976</v>
      </c>
      <c r="U315" s="100" t="s">
        <v>23739</v>
      </c>
      <c r="V315" s="100">
        <v>8</v>
      </c>
      <c r="W315" s="103">
        <f>Emissions!N315</f>
        <v>5.4450938052028855E-4</v>
      </c>
      <c r="X315" s="103" t="str">
        <f>Emissions!O315</f>
        <v>LB</v>
      </c>
    </row>
    <row r="316" spans="1:24" x14ac:dyDescent="0.25">
      <c r="A316" s="101" t="str">
        <f>Emissions!A316</f>
        <v>09013</v>
      </c>
      <c r="B316" s="101" t="str">
        <f>Emissions!B316</f>
        <v>09</v>
      </c>
      <c r="C316" s="101" t="str">
        <f>Emissions!F316</f>
        <v>CT</v>
      </c>
      <c r="D316" s="101" t="str">
        <f>Emissions!C316</f>
        <v>013</v>
      </c>
      <c r="E316" s="100" t="str">
        <f>Emissions!D316</f>
        <v>Tolland</v>
      </c>
      <c r="F316" s="100" t="str">
        <f>Emissions!E316</f>
        <v>County</v>
      </c>
      <c r="G316" s="100">
        <v>2861000010</v>
      </c>
      <c r="H316" s="100" t="s">
        <v>23935</v>
      </c>
      <c r="I316" s="100" t="s">
        <v>23933</v>
      </c>
      <c r="J316" s="100" t="s">
        <v>23937</v>
      </c>
      <c r="K316" s="100">
        <v>2014</v>
      </c>
      <c r="L316" s="100">
        <v>515</v>
      </c>
      <c r="M316" s="100" t="s">
        <v>23934</v>
      </c>
      <c r="N316" s="102">
        <f>Emissions!G316</f>
        <v>155232.59739310897</v>
      </c>
      <c r="O316" s="100" t="str">
        <f>Emissions!H316</f>
        <v>EACH</v>
      </c>
      <c r="P316" s="103">
        <f>Emissions!K316</f>
        <v>1.9400679072269228E-9</v>
      </c>
      <c r="Q316" s="100" t="str">
        <f>Emissions!L316</f>
        <v>LB</v>
      </c>
      <c r="R316" s="100" t="str">
        <f>Emissions!M316</f>
        <v>EACH</v>
      </c>
      <c r="S316" s="100" t="s">
        <v>23936</v>
      </c>
      <c r="T316" s="100">
        <v>7439976</v>
      </c>
      <c r="U316" s="100" t="s">
        <v>23739</v>
      </c>
      <c r="V316" s="100">
        <v>8</v>
      </c>
      <c r="W316" s="103">
        <f>Emissions!N316</f>
        <v>3.0116178035784837E-4</v>
      </c>
      <c r="X316" s="103" t="str">
        <f>Emissions!O316</f>
        <v>LB</v>
      </c>
    </row>
    <row r="317" spans="1:24" x14ac:dyDescent="0.25">
      <c r="A317" s="101" t="str">
        <f>Emissions!A317</f>
        <v>09015</v>
      </c>
      <c r="B317" s="101" t="str">
        <f>Emissions!B317</f>
        <v>09</v>
      </c>
      <c r="C317" s="101" t="str">
        <f>Emissions!F317</f>
        <v>CT</v>
      </c>
      <c r="D317" s="101" t="str">
        <f>Emissions!C317</f>
        <v>015</v>
      </c>
      <c r="E317" s="100" t="str">
        <f>Emissions!D317</f>
        <v>Windham</v>
      </c>
      <c r="F317" s="100" t="str">
        <f>Emissions!E317</f>
        <v>County</v>
      </c>
      <c r="G317" s="100">
        <v>2861000010</v>
      </c>
      <c r="H317" s="100" t="s">
        <v>23935</v>
      </c>
      <c r="I317" s="100" t="s">
        <v>23933</v>
      </c>
      <c r="J317" s="100" t="s">
        <v>23937</v>
      </c>
      <c r="K317" s="100">
        <v>2014</v>
      </c>
      <c r="L317" s="100">
        <v>515</v>
      </c>
      <c r="M317" s="100" t="s">
        <v>23934</v>
      </c>
      <c r="N317" s="102">
        <f>Emissions!G317</f>
        <v>119985.88483486469</v>
      </c>
      <c r="O317" s="100" t="str">
        <f>Emissions!H317</f>
        <v>EACH</v>
      </c>
      <c r="P317" s="103">
        <f>Emissions!K317</f>
        <v>1.9400679072269228E-9</v>
      </c>
      <c r="Q317" s="100" t="str">
        <f>Emissions!L317</f>
        <v>LB</v>
      </c>
      <c r="R317" s="100" t="str">
        <f>Emissions!M317</f>
        <v>EACH</v>
      </c>
      <c r="S317" s="100" t="s">
        <v>23936</v>
      </c>
      <c r="T317" s="100">
        <v>7439976</v>
      </c>
      <c r="U317" s="100" t="s">
        <v>23739</v>
      </c>
      <c r="V317" s="100">
        <v>8</v>
      </c>
      <c r="W317" s="103">
        <f>Emissions!N317</f>
        <v>2.3278076448834649E-4</v>
      </c>
      <c r="X317" s="103" t="str">
        <f>Emissions!O317</f>
        <v>LB</v>
      </c>
    </row>
    <row r="318" spans="1:24" x14ac:dyDescent="0.25">
      <c r="A318" s="101" t="str">
        <f>Emissions!A318</f>
        <v>10001</v>
      </c>
      <c r="B318" s="101" t="str">
        <f>Emissions!B318</f>
        <v>10</v>
      </c>
      <c r="C318" s="101" t="str">
        <f>Emissions!F318</f>
        <v>DE</v>
      </c>
      <c r="D318" s="101" t="str">
        <f>Emissions!C318</f>
        <v>001</v>
      </c>
      <c r="E318" s="100" t="str">
        <f>Emissions!D318</f>
        <v>Kent</v>
      </c>
      <c r="F318" s="100" t="str">
        <f>Emissions!E318</f>
        <v>County</v>
      </c>
      <c r="G318" s="100">
        <v>2861000010</v>
      </c>
      <c r="H318" s="100" t="s">
        <v>23935</v>
      </c>
      <c r="I318" s="100" t="s">
        <v>23933</v>
      </c>
      <c r="J318" s="100" t="s">
        <v>23937</v>
      </c>
      <c r="K318" s="100">
        <v>2014</v>
      </c>
      <c r="L318" s="100">
        <v>515</v>
      </c>
      <c r="M318" s="100" t="s">
        <v>23934</v>
      </c>
      <c r="N318" s="102">
        <f>Emissions!G318</f>
        <v>176379.18917497626</v>
      </c>
      <c r="O318" s="100" t="str">
        <f>Emissions!H318</f>
        <v>EACH</v>
      </c>
      <c r="P318" s="103">
        <f>Emissions!K318</f>
        <v>1.9400679072269228E-9</v>
      </c>
      <c r="Q318" s="100" t="str">
        <f>Emissions!L318</f>
        <v>LB</v>
      </c>
      <c r="R318" s="100" t="str">
        <f>Emissions!M318</f>
        <v>EACH</v>
      </c>
      <c r="S318" s="100" t="s">
        <v>23936</v>
      </c>
      <c r="T318" s="100">
        <v>7439976</v>
      </c>
      <c r="U318" s="100" t="s">
        <v>23739</v>
      </c>
      <c r="V318" s="100">
        <v>8</v>
      </c>
      <c r="W318" s="103">
        <f>Emissions!N318</f>
        <v>3.4218760442107773E-4</v>
      </c>
      <c r="X318" s="103" t="str">
        <f>Emissions!O318</f>
        <v>LB</v>
      </c>
    </row>
    <row r="319" spans="1:24" x14ac:dyDescent="0.25">
      <c r="A319" s="101" t="str">
        <f>Emissions!A319</f>
        <v>10003</v>
      </c>
      <c r="B319" s="101" t="str">
        <f>Emissions!B319</f>
        <v>10</v>
      </c>
      <c r="C319" s="101" t="str">
        <f>Emissions!F319</f>
        <v>DE</v>
      </c>
      <c r="D319" s="101" t="str">
        <f>Emissions!C319</f>
        <v>003</v>
      </c>
      <c r="E319" s="100" t="str">
        <f>Emissions!D319</f>
        <v>New Castle</v>
      </c>
      <c r="F319" s="100" t="str">
        <f>Emissions!E319</f>
        <v>County</v>
      </c>
      <c r="G319" s="100">
        <v>2861000010</v>
      </c>
      <c r="H319" s="100" t="s">
        <v>23935</v>
      </c>
      <c r="I319" s="100" t="s">
        <v>23933</v>
      </c>
      <c r="J319" s="100" t="s">
        <v>23937</v>
      </c>
      <c r="K319" s="100">
        <v>2014</v>
      </c>
      <c r="L319" s="100">
        <v>515</v>
      </c>
      <c r="M319" s="100" t="s">
        <v>23934</v>
      </c>
      <c r="N319" s="102">
        <f>Emissions!G319</f>
        <v>566894.79689607373</v>
      </c>
      <c r="O319" s="100" t="str">
        <f>Emissions!H319</f>
        <v>EACH</v>
      </c>
      <c r="P319" s="103">
        <f>Emissions!K319</f>
        <v>1.9400679072269228E-9</v>
      </c>
      <c r="Q319" s="100" t="str">
        <f>Emissions!L319</f>
        <v>LB</v>
      </c>
      <c r="R319" s="100" t="str">
        <f>Emissions!M319</f>
        <v>EACH</v>
      </c>
      <c r="S319" s="100" t="s">
        <v>23936</v>
      </c>
      <c r="T319" s="100">
        <v>7439976</v>
      </c>
      <c r="U319" s="100" t="s">
        <v>23739</v>
      </c>
      <c r="V319" s="100">
        <v>8</v>
      </c>
      <c r="W319" s="103">
        <f>Emissions!N319</f>
        <v>1.0998144022319972E-3</v>
      </c>
      <c r="X319" s="103" t="str">
        <f>Emissions!O319</f>
        <v>LB</v>
      </c>
    </row>
    <row r="320" spans="1:24" x14ac:dyDescent="0.25">
      <c r="A320" s="101" t="str">
        <f>Emissions!A320</f>
        <v>10005</v>
      </c>
      <c r="B320" s="101" t="str">
        <f>Emissions!B320</f>
        <v>10</v>
      </c>
      <c r="C320" s="101" t="str">
        <f>Emissions!F320</f>
        <v>DE</v>
      </c>
      <c r="D320" s="101" t="str">
        <f>Emissions!C320</f>
        <v>005</v>
      </c>
      <c r="E320" s="100" t="str">
        <f>Emissions!D320</f>
        <v>Sussex</v>
      </c>
      <c r="F320" s="100" t="str">
        <f>Emissions!E320</f>
        <v>County</v>
      </c>
      <c r="G320" s="100">
        <v>2861000010</v>
      </c>
      <c r="H320" s="100" t="s">
        <v>23935</v>
      </c>
      <c r="I320" s="100" t="s">
        <v>23933</v>
      </c>
      <c r="J320" s="100" t="s">
        <v>23937</v>
      </c>
      <c r="K320" s="100">
        <v>2014</v>
      </c>
      <c r="L320" s="100">
        <v>515</v>
      </c>
      <c r="M320" s="100" t="s">
        <v>23934</v>
      </c>
      <c r="N320" s="102">
        <f>Emissions!G320</f>
        <v>216233.6435797739</v>
      </c>
      <c r="O320" s="100" t="str">
        <f>Emissions!H320</f>
        <v>EACH</v>
      </c>
      <c r="P320" s="103">
        <f>Emissions!K320</f>
        <v>1.9400679072269228E-9</v>
      </c>
      <c r="Q320" s="100" t="str">
        <f>Emissions!L320</f>
        <v>LB</v>
      </c>
      <c r="R320" s="100" t="str">
        <f>Emissions!M320</f>
        <v>EACH</v>
      </c>
      <c r="S320" s="100" t="s">
        <v>23936</v>
      </c>
      <c r="T320" s="100">
        <v>7439976</v>
      </c>
      <c r="U320" s="100" t="s">
        <v>23739</v>
      </c>
      <c r="V320" s="100">
        <v>8</v>
      </c>
      <c r="W320" s="103">
        <f>Emissions!N320</f>
        <v>4.1950795237186427E-4</v>
      </c>
      <c r="X320" s="103" t="str">
        <f>Emissions!O320</f>
        <v>LB</v>
      </c>
    </row>
    <row r="321" spans="1:24" x14ac:dyDescent="0.25">
      <c r="A321" s="101" t="str">
        <f>Emissions!A321</f>
        <v>11001</v>
      </c>
      <c r="B321" s="101" t="str">
        <f>Emissions!B321</f>
        <v>11</v>
      </c>
      <c r="C321" s="101" t="str">
        <f>Emissions!F321</f>
        <v>DC</v>
      </c>
      <c r="D321" s="101" t="str">
        <f>Emissions!C321</f>
        <v>001</v>
      </c>
      <c r="E321" s="100" t="str">
        <f>Emissions!D321</f>
        <v>District of Columbia</v>
      </c>
      <c r="F321" s="100" t="str">
        <f>Emissions!E321</f>
        <v>City</v>
      </c>
      <c r="G321" s="100">
        <v>2861000010</v>
      </c>
      <c r="H321" s="100" t="s">
        <v>23935</v>
      </c>
      <c r="I321" s="100" t="s">
        <v>23933</v>
      </c>
      <c r="J321" s="100" t="s">
        <v>23937</v>
      </c>
      <c r="K321" s="100">
        <v>2014</v>
      </c>
      <c r="L321" s="100">
        <v>515</v>
      </c>
      <c r="M321" s="100" t="s">
        <v>23934</v>
      </c>
      <c r="N321" s="102">
        <f>Emissions!G321</f>
        <v>675719.75261541654</v>
      </c>
      <c r="O321" s="100" t="str">
        <f>Emissions!H321</f>
        <v>EACH</v>
      </c>
      <c r="P321" s="103">
        <f>Emissions!K321</f>
        <v>1.9400679072269228E-9</v>
      </c>
      <c r="Q321" s="100" t="str">
        <f>Emissions!L321</f>
        <v>LB</v>
      </c>
      <c r="R321" s="100" t="str">
        <f>Emissions!M321</f>
        <v>EACH</v>
      </c>
      <c r="S321" s="100" t="s">
        <v>23936</v>
      </c>
      <c r="T321" s="100">
        <v>7439976</v>
      </c>
      <c r="U321" s="100" t="s">
        <v>23739</v>
      </c>
      <c r="V321" s="100">
        <v>8</v>
      </c>
      <c r="W321" s="103">
        <f>Emissions!N321</f>
        <v>1.3109422063284852E-3</v>
      </c>
      <c r="X321" s="103" t="str">
        <f>Emissions!O321</f>
        <v>LB</v>
      </c>
    </row>
    <row r="322" spans="1:24" x14ac:dyDescent="0.25">
      <c r="A322" s="101" t="str">
        <f>Emissions!A322</f>
        <v>12001</v>
      </c>
      <c r="B322" s="101" t="str">
        <f>Emissions!B322</f>
        <v>12</v>
      </c>
      <c r="C322" s="101" t="str">
        <f>Emissions!F322</f>
        <v>FL</v>
      </c>
      <c r="D322" s="101" t="str">
        <f>Emissions!C322</f>
        <v>001</v>
      </c>
      <c r="E322" s="100" t="str">
        <f>Emissions!D322</f>
        <v>Alachua</v>
      </c>
      <c r="F322" s="100" t="str">
        <f>Emissions!E322</f>
        <v>County</v>
      </c>
      <c r="G322" s="100">
        <v>2861000010</v>
      </c>
      <c r="H322" s="100" t="s">
        <v>23935</v>
      </c>
      <c r="I322" s="100" t="s">
        <v>23933</v>
      </c>
      <c r="J322" s="100" t="s">
        <v>23937</v>
      </c>
      <c r="K322" s="100">
        <v>2014</v>
      </c>
      <c r="L322" s="100">
        <v>515</v>
      </c>
      <c r="M322" s="100" t="s">
        <v>23934</v>
      </c>
      <c r="N322" s="102">
        <f>Emissions!G322</f>
        <v>262927.41033148096</v>
      </c>
      <c r="O322" s="100" t="str">
        <f>Emissions!H322</f>
        <v>EACH</v>
      </c>
      <c r="P322" s="103">
        <f>Emissions!K322</f>
        <v>1.9400679072269228E-9</v>
      </c>
      <c r="Q322" s="100" t="str">
        <f>Emissions!L322</f>
        <v>LB</v>
      </c>
      <c r="R322" s="100" t="str">
        <f>Emissions!M322</f>
        <v>EACH</v>
      </c>
      <c r="S322" s="100" t="s">
        <v>23936</v>
      </c>
      <c r="T322" s="100">
        <v>7439976</v>
      </c>
      <c r="U322" s="100" t="s">
        <v>23739</v>
      </c>
      <c r="V322" s="100">
        <v>8</v>
      </c>
      <c r="W322" s="103">
        <f>Emissions!N322</f>
        <v>5.1009703071439071E-4</v>
      </c>
      <c r="X322" s="103" t="str">
        <f>Emissions!O322</f>
        <v>LB</v>
      </c>
    </row>
    <row r="323" spans="1:24" x14ac:dyDescent="0.25">
      <c r="A323" s="101" t="str">
        <f>Emissions!A323</f>
        <v>12003</v>
      </c>
      <c r="B323" s="101" t="str">
        <f>Emissions!B323</f>
        <v>12</v>
      </c>
      <c r="C323" s="101" t="str">
        <f>Emissions!F323</f>
        <v>FL</v>
      </c>
      <c r="D323" s="101" t="str">
        <f>Emissions!C323</f>
        <v>003</v>
      </c>
      <c r="E323" s="100" t="str">
        <f>Emissions!D323</f>
        <v>Baker</v>
      </c>
      <c r="F323" s="100" t="str">
        <f>Emissions!E323</f>
        <v>County</v>
      </c>
      <c r="G323" s="100">
        <v>2861000010</v>
      </c>
      <c r="H323" s="100" t="s">
        <v>23935</v>
      </c>
      <c r="I323" s="100" t="s">
        <v>23933</v>
      </c>
      <c r="J323" s="100" t="s">
        <v>23937</v>
      </c>
      <c r="K323" s="100">
        <v>2014</v>
      </c>
      <c r="L323" s="100">
        <v>515</v>
      </c>
      <c r="M323" s="100" t="s">
        <v>23934</v>
      </c>
      <c r="N323" s="102">
        <f>Emissions!G323</f>
        <v>27784.898697678498</v>
      </c>
      <c r="O323" s="100" t="str">
        <f>Emissions!H323</f>
        <v>EACH</v>
      </c>
      <c r="P323" s="103">
        <f>Emissions!K323</f>
        <v>1.9400679072269228E-9</v>
      </c>
      <c r="Q323" s="100" t="str">
        <f>Emissions!L323</f>
        <v>LB</v>
      </c>
      <c r="R323" s="100" t="str">
        <f>Emissions!M323</f>
        <v>EACH</v>
      </c>
      <c r="S323" s="100" t="s">
        <v>23936</v>
      </c>
      <c r="T323" s="100">
        <v>7439976</v>
      </c>
      <c r="U323" s="100" t="s">
        <v>23739</v>
      </c>
      <c r="V323" s="100">
        <v>8</v>
      </c>
      <c r="W323" s="103">
        <f>Emissions!N323</f>
        <v>5.3904590268917177E-5</v>
      </c>
      <c r="X323" s="103" t="str">
        <f>Emissions!O323</f>
        <v>LB</v>
      </c>
    </row>
    <row r="324" spans="1:24" x14ac:dyDescent="0.25">
      <c r="A324" s="101" t="str">
        <f>Emissions!A324</f>
        <v>12005</v>
      </c>
      <c r="B324" s="101" t="str">
        <f>Emissions!B324</f>
        <v>12</v>
      </c>
      <c r="C324" s="101" t="str">
        <f>Emissions!F324</f>
        <v>FL</v>
      </c>
      <c r="D324" s="101" t="str">
        <f>Emissions!C324</f>
        <v>005</v>
      </c>
      <c r="E324" s="100" t="str">
        <f>Emissions!D324</f>
        <v>Bay</v>
      </c>
      <c r="F324" s="100" t="str">
        <f>Emissions!E324</f>
        <v>County</v>
      </c>
      <c r="G324" s="100">
        <v>2861000010</v>
      </c>
      <c r="H324" s="100" t="s">
        <v>23935</v>
      </c>
      <c r="I324" s="100" t="s">
        <v>23933</v>
      </c>
      <c r="J324" s="100" t="s">
        <v>23937</v>
      </c>
      <c r="K324" s="100">
        <v>2014</v>
      </c>
      <c r="L324" s="100">
        <v>515</v>
      </c>
      <c r="M324" s="100" t="s">
        <v>23934</v>
      </c>
      <c r="N324" s="102">
        <f>Emissions!G324</f>
        <v>183555.90349551494</v>
      </c>
      <c r="O324" s="100" t="str">
        <f>Emissions!H324</f>
        <v>EACH</v>
      </c>
      <c r="P324" s="103">
        <f>Emissions!K324</f>
        <v>1.9400679072269228E-9</v>
      </c>
      <c r="Q324" s="100" t="str">
        <f>Emissions!L324</f>
        <v>LB</v>
      </c>
      <c r="R324" s="100" t="str">
        <f>Emissions!M324</f>
        <v>EACH</v>
      </c>
      <c r="S324" s="100" t="s">
        <v>23936</v>
      </c>
      <c r="T324" s="100">
        <v>7439976</v>
      </c>
      <c r="U324" s="100" t="s">
        <v>23739</v>
      </c>
      <c r="V324" s="100">
        <v>8</v>
      </c>
      <c r="W324" s="103">
        <f>Emissions!N324</f>
        <v>3.5611091755369066E-4</v>
      </c>
      <c r="X324" s="103" t="str">
        <f>Emissions!O324</f>
        <v>LB</v>
      </c>
    </row>
    <row r="325" spans="1:24" x14ac:dyDescent="0.25">
      <c r="A325" s="101" t="str">
        <f>Emissions!A325</f>
        <v>12007</v>
      </c>
      <c r="B325" s="101" t="str">
        <f>Emissions!B325</f>
        <v>12</v>
      </c>
      <c r="C325" s="101" t="str">
        <f>Emissions!F325</f>
        <v>FL</v>
      </c>
      <c r="D325" s="101" t="str">
        <f>Emissions!C325</f>
        <v>007</v>
      </c>
      <c r="E325" s="100" t="str">
        <f>Emissions!D325</f>
        <v>Bradford</v>
      </c>
      <c r="F325" s="100" t="str">
        <f>Emissions!E325</f>
        <v>County</v>
      </c>
      <c r="G325" s="100">
        <v>2861000010</v>
      </c>
      <c r="H325" s="100" t="s">
        <v>23935</v>
      </c>
      <c r="I325" s="100" t="s">
        <v>23933</v>
      </c>
      <c r="J325" s="100" t="s">
        <v>23937</v>
      </c>
      <c r="K325" s="100">
        <v>2014</v>
      </c>
      <c r="L325" s="100">
        <v>515</v>
      </c>
      <c r="M325" s="100" t="s">
        <v>23934</v>
      </c>
      <c r="N325" s="102">
        <f>Emissions!G325</f>
        <v>27383.913373395757</v>
      </c>
      <c r="O325" s="100" t="str">
        <f>Emissions!H325</f>
        <v>EACH</v>
      </c>
      <c r="P325" s="103">
        <f>Emissions!K325</f>
        <v>1.9400679072269228E-9</v>
      </c>
      <c r="Q325" s="100" t="str">
        <f>Emissions!L325</f>
        <v>LB</v>
      </c>
      <c r="R325" s="100" t="str">
        <f>Emissions!M325</f>
        <v>EACH</v>
      </c>
      <c r="S325" s="100" t="s">
        <v>23936</v>
      </c>
      <c r="T325" s="100">
        <v>7439976</v>
      </c>
      <c r="U325" s="100" t="s">
        <v>23739</v>
      </c>
      <c r="V325" s="100">
        <v>8</v>
      </c>
      <c r="W325" s="103">
        <f>Emissions!N325</f>
        <v>5.3126651510007252E-5</v>
      </c>
      <c r="X325" s="103" t="str">
        <f>Emissions!O325</f>
        <v>LB</v>
      </c>
    </row>
    <row r="326" spans="1:24" x14ac:dyDescent="0.25">
      <c r="A326" s="101" t="str">
        <f>Emissions!A326</f>
        <v>12009</v>
      </c>
      <c r="B326" s="101" t="str">
        <f>Emissions!B326</f>
        <v>12</v>
      </c>
      <c r="C326" s="101" t="str">
        <f>Emissions!F326</f>
        <v>FL</v>
      </c>
      <c r="D326" s="101" t="str">
        <f>Emissions!C326</f>
        <v>009</v>
      </c>
      <c r="E326" s="100" t="str">
        <f>Emissions!D326</f>
        <v>Brevard</v>
      </c>
      <c r="F326" s="100" t="str">
        <f>Emissions!E326</f>
        <v>County</v>
      </c>
      <c r="G326" s="100">
        <v>2861000010</v>
      </c>
      <c r="H326" s="100" t="s">
        <v>23935</v>
      </c>
      <c r="I326" s="100" t="s">
        <v>23933</v>
      </c>
      <c r="J326" s="100" t="s">
        <v>23937</v>
      </c>
      <c r="K326" s="100">
        <v>2014</v>
      </c>
      <c r="L326" s="100">
        <v>515</v>
      </c>
      <c r="M326" s="100" t="s">
        <v>23934</v>
      </c>
      <c r="N326" s="102">
        <f>Emissions!G326</f>
        <v>571106.68110791314</v>
      </c>
      <c r="O326" s="100" t="str">
        <f>Emissions!H326</f>
        <v>EACH</v>
      </c>
      <c r="P326" s="103">
        <f>Emissions!K326</f>
        <v>1.9400679072269228E-9</v>
      </c>
      <c r="Q326" s="100" t="str">
        <f>Emissions!L326</f>
        <v>LB</v>
      </c>
      <c r="R326" s="100" t="str">
        <f>Emissions!M326</f>
        <v>EACH</v>
      </c>
      <c r="S326" s="100" t="s">
        <v>23936</v>
      </c>
      <c r="T326" s="100">
        <v>7439976</v>
      </c>
      <c r="U326" s="100" t="s">
        <v>23739</v>
      </c>
      <c r="V326" s="100">
        <v>8</v>
      </c>
      <c r="W326" s="103">
        <f>Emissions!N326</f>
        <v>1.1079857436203425E-3</v>
      </c>
      <c r="X326" s="103" t="str">
        <f>Emissions!O326</f>
        <v>LB</v>
      </c>
    </row>
    <row r="327" spans="1:24" x14ac:dyDescent="0.25">
      <c r="A327" s="101" t="str">
        <f>Emissions!A327</f>
        <v>12011</v>
      </c>
      <c r="B327" s="101" t="str">
        <f>Emissions!B327</f>
        <v>12</v>
      </c>
      <c r="C327" s="101" t="str">
        <f>Emissions!F327</f>
        <v>FL</v>
      </c>
      <c r="D327" s="101" t="str">
        <f>Emissions!C327</f>
        <v>011</v>
      </c>
      <c r="E327" s="100" t="str">
        <f>Emissions!D327</f>
        <v>Broward</v>
      </c>
      <c r="F327" s="100" t="str">
        <f>Emissions!E327</f>
        <v>County</v>
      </c>
      <c r="G327" s="100">
        <v>2861000010</v>
      </c>
      <c r="H327" s="100" t="s">
        <v>23935</v>
      </c>
      <c r="I327" s="100" t="s">
        <v>23933</v>
      </c>
      <c r="J327" s="100" t="s">
        <v>23937</v>
      </c>
      <c r="K327" s="100">
        <v>2014</v>
      </c>
      <c r="L327" s="100">
        <v>515</v>
      </c>
      <c r="M327" s="100" t="s">
        <v>23934</v>
      </c>
      <c r="N327" s="102">
        <f>Emissions!G327</f>
        <v>1916971.362239511</v>
      </c>
      <c r="O327" s="100" t="str">
        <f>Emissions!H327</f>
        <v>EACH</v>
      </c>
      <c r="P327" s="103">
        <f>Emissions!K327</f>
        <v>1.9400679072269228E-9</v>
      </c>
      <c r="Q327" s="100" t="str">
        <f>Emissions!L327</f>
        <v>LB</v>
      </c>
      <c r="R327" s="100" t="str">
        <f>Emissions!M327</f>
        <v>EACH</v>
      </c>
      <c r="S327" s="100" t="s">
        <v>23936</v>
      </c>
      <c r="T327" s="100">
        <v>7439976</v>
      </c>
      <c r="U327" s="100" t="s">
        <v>23739</v>
      </c>
      <c r="V327" s="100">
        <v>8</v>
      </c>
      <c r="W327" s="103">
        <f>Emissions!N327</f>
        <v>3.7190546189539513E-3</v>
      </c>
      <c r="X327" s="103" t="str">
        <f>Emissions!O327</f>
        <v>LB</v>
      </c>
    </row>
    <row r="328" spans="1:24" x14ac:dyDescent="0.25">
      <c r="A328" s="101" t="str">
        <f>Emissions!A328</f>
        <v>12013</v>
      </c>
      <c r="B328" s="101" t="str">
        <f>Emissions!B328</f>
        <v>12</v>
      </c>
      <c r="C328" s="101" t="str">
        <f>Emissions!F328</f>
        <v>FL</v>
      </c>
      <c r="D328" s="101" t="str">
        <f>Emissions!C328</f>
        <v>013</v>
      </c>
      <c r="E328" s="100" t="str">
        <f>Emissions!D328</f>
        <v>Calhoun</v>
      </c>
      <c r="F328" s="100" t="str">
        <f>Emissions!E328</f>
        <v>County</v>
      </c>
      <c r="G328" s="100">
        <v>2861000010</v>
      </c>
      <c r="H328" s="100" t="s">
        <v>23935</v>
      </c>
      <c r="I328" s="100" t="s">
        <v>23933</v>
      </c>
      <c r="J328" s="100" t="s">
        <v>23937</v>
      </c>
      <c r="K328" s="100">
        <v>2014</v>
      </c>
      <c r="L328" s="100">
        <v>515</v>
      </c>
      <c r="M328" s="100" t="s">
        <v>23934</v>
      </c>
      <c r="N328" s="102">
        <f>Emissions!G328</f>
        <v>14903.116962856233</v>
      </c>
      <c r="O328" s="100" t="str">
        <f>Emissions!H328</f>
        <v>EACH</v>
      </c>
      <c r="P328" s="103">
        <f>Emissions!K328</f>
        <v>1.9400679072269228E-9</v>
      </c>
      <c r="Q328" s="100" t="str">
        <f>Emissions!L328</f>
        <v>LB</v>
      </c>
      <c r="R328" s="100" t="str">
        <f>Emissions!M328</f>
        <v>EACH</v>
      </c>
      <c r="S328" s="100" t="s">
        <v>23936</v>
      </c>
      <c r="T328" s="100">
        <v>7439976</v>
      </c>
      <c r="U328" s="100" t="s">
        <v>23739</v>
      </c>
      <c r="V328" s="100">
        <v>8</v>
      </c>
      <c r="W328" s="103">
        <f>Emissions!N328</f>
        <v>2.8913058937286545E-5</v>
      </c>
      <c r="X328" s="103" t="str">
        <f>Emissions!O328</f>
        <v>LB</v>
      </c>
    </row>
    <row r="329" spans="1:24" x14ac:dyDescent="0.25">
      <c r="A329" s="101" t="str">
        <f>Emissions!A329</f>
        <v>12015</v>
      </c>
      <c r="B329" s="101" t="str">
        <f>Emissions!B329</f>
        <v>12</v>
      </c>
      <c r="C329" s="101" t="str">
        <f>Emissions!F329</f>
        <v>FL</v>
      </c>
      <c r="D329" s="101" t="str">
        <f>Emissions!C329</f>
        <v>015</v>
      </c>
      <c r="E329" s="100" t="str">
        <f>Emissions!D329</f>
        <v>Charlotte</v>
      </c>
      <c r="F329" s="100" t="str">
        <f>Emissions!E329</f>
        <v>County</v>
      </c>
      <c r="G329" s="100">
        <v>2861000010</v>
      </c>
      <c r="H329" s="100" t="s">
        <v>23935</v>
      </c>
      <c r="I329" s="100" t="s">
        <v>23933</v>
      </c>
      <c r="J329" s="100" t="s">
        <v>23937</v>
      </c>
      <c r="K329" s="100">
        <v>2014</v>
      </c>
      <c r="L329" s="100">
        <v>515</v>
      </c>
      <c r="M329" s="100" t="s">
        <v>23934</v>
      </c>
      <c r="N329" s="102">
        <f>Emissions!G329</f>
        <v>172776.47448391421</v>
      </c>
      <c r="O329" s="100" t="str">
        <f>Emissions!H329</f>
        <v>EACH</v>
      </c>
      <c r="P329" s="103">
        <f>Emissions!K329</f>
        <v>1.9400679072269228E-9</v>
      </c>
      <c r="Q329" s="100" t="str">
        <f>Emissions!L329</f>
        <v>LB</v>
      </c>
      <c r="R329" s="100" t="str">
        <f>Emissions!M329</f>
        <v>EACH</v>
      </c>
      <c r="S329" s="100" t="s">
        <v>23936</v>
      </c>
      <c r="T329" s="100">
        <v>7439976</v>
      </c>
      <c r="U329" s="100" t="s">
        <v>23739</v>
      </c>
      <c r="V329" s="100">
        <v>8</v>
      </c>
      <c r="W329" s="103">
        <f>Emissions!N329</f>
        <v>3.3519809327005329E-4</v>
      </c>
      <c r="X329" s="103" t="str">
        <f>Emissions!O329</f>
        <v>LB</v>
      </c>
    </row>
    <row r="330" spans="1:24" x14ac:dyDescent="0.25">
      <c r="A330" s="101" t="str">
        <f>Emissions!A330</f>
        <v>12017</v>
      </c>
      <c r="B330" s="101" t="str">
        <f>Emissions!B330</f>
        <v>12</v>
      </c>
      <c r="C330" s="101" t="str">
        <f>Emissions!F330</f>
        <v>FL</v>
      </c>
      <c r="D330" s="101" t="str">
        <f>Emissions!C330</f>
        <v>017</v>
      </c>
      <c r="E330" s="100" t="str">
        <f>Emissions!D330</f>
        <v>Citrus</v>
      </c>
      <c r="F330" s="100" t="str">
        <f>Emissions!E330</f>
        <v>County</v>
      </c>
      <c r="G330" s="100">
        <v>2861000010</v>
      </c>
      <c r="H330" s="100" t="s">
        <v>23935</v>
      </c>
      <c r="I330" s="100" t="s">
        <v>23933</v>
      </c>
      <c r="J330" s="100" t="s">
        <v>23937</v>
      </c>
      <c r="K330" s="100">
        <v>2014</v>
      </c>
      <c r="L330" s="100">
        <v>515</v>
      </c>
      <c r="M330" s="100" t="s">
        <v>23934</v>
      </c>
      <c r="N330" s="102">
        <f>Emissions!G330</f>
        <v>142936.39780704744</v>
      </c>
      <c r="O330" s="100" t="str">
        <f>Emissions!H330</f>
        <v>EACH</v>
      </c>
      <c r="P330" s="103">
        <f>Emissions!K330</f>
        <v>1.9400679072269228E-9</v>
      </c>
      <c r="Q330" s="100" t="str">
        <f>Emissions!L330</f>
        <v>LB</v>
      </c>
      <c r="R330" s="100" t="str">
        <f>Emissions!M330</f>
        <v>EACH</v>
      </c>
      <c r="S330" s="100" t="s">
        <v>23936</v>
      </c>
      <c r="T330" s="100">
        <v>7439976</v>
      </c>
      <c r="U330" s="100" t="s">
        <v>23739</v>
      </c>
      <c r="V330" s="100">
        <v>8</v>
      </c>
      <c r="W330" s="103">
        <f>Emissions!N330</f>
        <v>2.7730631816007343E-4</v>
      </c>
      <c r="X330" s="103" t="str">
        <f>Emissions!O330</f>
        <v>LB</v>
      </c>
    </row>
    <row r="331" spans="1:24" x14ac:dyDescent="0.25">
      <c r="A331" s="101" t="str">
        <f>Emissions!A331</f>
        <v>12019</v>
      </c>
      <c r="B331" s="101" t="str">
        <f>Emissions!B331</f>
        <v>12</v>
      </c>
      <c r="C331" s="101" t="str">
        <f>Emissions!F331</f>
        <v>FL</v>
      </c>
      <c r="D331" s="101" t="str">
        <f>Emissions!C331</f>
        <v>019</v>
      </c>
      <c r="E331" s="100" t="str">
        <f>Emissions!D331</f>
        <v>Clay</v>
      </c>
      <c r="F331" s="100" t="str">
        <f>Emissions!E331</f>
        <v>County</v>
      </c>
      <c r="G331" s="100">
        <v>2861000010</v>
      </c>
      <c r="H331" s="100" t="s">
        <v>23935</v>
      </c>
      <c r="I331" s="100" t="s">
        <v>23933</v>
      </c>
      <c r="J331" s="100" t="s">
        <v>23937</v>
      </c>
      <c r="K331" s="100">
        <v>2014</v>
      </c>
      <c r="L331" s="100">
        <v>515</v>
      </c>
      <c r="M331" s="100" t="s">
        <v>23934</v>
      </c>
      <c r="N331" s="102">
        <f>Emissions!G331</f>
        <v>204900.4240947392</v>
      </c>
      <c r="O331" s="100" t="str">
        <f>Emissions!H331</f>
        <v>EACH</v>
      </c>
      <c r="P331" s="103">
        <f>Emissions!K331</f>
        <v>1.9400679072269228E-9</v>
      </c>
      <c r="Q331" s="100" t="str">
        <f>Emissions!L331</f>
        <v>LB</v>
      </c>
      <c r="R331" s="100" t="str">
        <f>Emissions!M331</f>
        <v>EACH</v>
      </c>
      <c r="S331" s="100" t="s">
        <v>23936</v>
      </c>
      <c r="T331" s="100">
        <v>7439976</v>
      </c>
      <c r="U331" s="100" t="s">
        <v>23739</v>
      </c>
      <c r="V331" s="100">
        <v>8</v>
      </c>
      <c r="W331" s="103">
        <f>Emissions!N331</f>
        <v>3.9752073696338962E-4</v>
      </c>
      <c r="X331" s="103" t="str">
        <f>Emissions!O331</f>
        <v>LB</v>
      </c>
    </row>
    <row r="332" spans="1:24" x14ac:dyDescent="0.25">
      <c r="A332" s="101" t="str">
        <f>Emissions!A332</f>
        <v>12021</v>
      </c>
      <c r="B332" s="101" t="str">
        <f>Emissions!B332</f>
        <v>12</v>
      </c>
      <c r="C332" s="101" t="str">
        <f>Emissions!F332</f>
        <v>FL</v>
      </c>
      <c r="D332" s="101" t="str">
        <f>Emissions!C332</f>
        <v>021</v>
      </c>
      <c r="E332" s="100" t="str">
        <f>Emissions!D332</f>
        <v>Collier</v>
      </c>
      <c r="F332" s="100" t="str">
        <f>Emissions!E332</f>
        <v>County</v>
      </c>
      <c r="G332" s="100">
        <v>2861000010</v>
      </c>
      <c r="H332" s="100" t="s">
        <v>23935</v>
      </c>
      <c r="I332" s="100" t="s">
        <v>23933</v>
      </c>
      <c r="J332" s="100" t="s">
        <v>23937</v>
      </c>
      <c r="K332" s="100">
        <v>2014</v>
      </c>
      <c r="L332" s="100">
        <v>515</v>
      </c>
      <c r="M332" s="100" t="s">
        <v>23934</v>
      </c>
      <c r="N332" s="102">
        <f>Emissions!G332</f>
        <v>357684.03694977349</v>
      </c>
      <c r="O332" s="100" t="str">
        <f>Emissions!H332</f>
        <v>EACH</v>
      </c>
      <c r="P332" s="103">
        <f>Emissions!K332</f>
        <v>1.9400679072269228E-9</v>
      </c>
      <c r="Q332" s="100" t="str">
        <f>Emissions!L332</f>
        <v>LB</v>
      </c>
      <c r="R332" s="100" t="str">
        <f>Emissions!M332</f>
        <v>EACH</v>
      </c>
      <c r="S332" s="100" t="s">
        <v>23936</v>
      </c>
      <c r="T332" s="100">
        <v>7439976</v>
      </c>
      <c r="U332" s="100" t="s">
        <v>23739</v>
      </c>
      <c r="V332" s="100">
        <v>8</v>
      </c>
      <c r="W332" s="103">
        <f>Emissions!N332</f>
        <v>6.9393132101362438E-4</v>
      </c>
      <c r="X332" s="103" t="str">
        <f>Emissions!O332</f>
        <v>LB</v>
      </c>
    </row>
    <row r="333" spans="1:24" x14ac:dyDescent="0.25">
      <c r="A333" s="101" t="str">
        <f>Emissions!A333</f>
        <v>12023</v>
      </c>
      <c r="B333" s="101" t="str">
        <f>Emissions!B333</f>
        <v>12</v>
      </c>
      <c r="C333" s="101" t="str">
        <f>Emissions!F333</f>
        <v>FL</v>
      </c>
      <c r="D333" s="101" t="str">
        <f>Emissions!C333</f>
        <v>023</v>
      </c>
      <c r="E333" s="100" t="str">
        <f>Emissions!D333</f>
        <v>Columbia</v>
      </c>
      <c r="F333" s="100" t="str">
        <f>Emissions!E333</f>
        <v>County</v>
      </c>
      <c r="G333" s="100">
        <v>2861000010</v>
      </c>
      <c r="H333" s="100" t="s">
        <v>23935</v>
      </c>
      <c r="I333" s="100" t="s">
        <v>23933</v>
      </c>
      <c r="J333" s="100" t="s">
        <v>23937</v>
      </c>
      <c r="K333" s="100">
        <v>2014</v>
      </c>
      <c r="L333" s="100">
        <v>515</v>
      </c>
      <c r="M333" s="100" t="s">
        <v>23934</v>
      </c>
      <c r="N333" s="102">
        <f>Emissions!G333</f>
        <v>69589.926214460182</v>
      </c>
      <c r="O333" s="100" t="str">
        <f>Emissions!H333</f>
        <v>EACH</v>
      </c>
      <c r="P333" s="103">
        <f>Emissions!K333</f>
        <v>1.9400679072269228E-9</v>
      </c>
      <c r="Q333" s="100" t="str">
        <f>Emissions!L333</f>
        <v>LB</v>
      </c>
      <c r="R333" s="100" t="str">
        <f>Emissions!M333</f>
        <v>EACH</v>
      </c>
      <c r="S333" s="100" t="s">
        <v>23936</v>
      </c>
      <c r="T333" s="100">
        <v>7439976</v>
      </c>
      <c r="U333" s="100" t="s">
        <v>23739</v>
      </c>
      <c r="V333" s="100">
        <v>8</v>
      </c>
      <c r="W333" s="103">
        <f>Emissions!N333</f>
        <v>1.3500918251496374E-4</v>
      </c>
      <c r="X333" s="103" t="str">
        <f>Emissions!O333</f>
        <v>LB</v>
      </c>
    </row>
    <row r="334" spans="1:24" x14ac:dyDescent="0.25">
      <c r="A334" s="101" t="str">
        <f>Emissions!A334</f>
        <v>12027</v>
      </c>
      <c r="B334" s="101" t="str">
        <f>Emissions!B334</f>
        <v>12</v>
      </c>
      <c r="C334" s="101" t="str">
        <f>Emissions!F334</f>
        <v>FL</v>
      </c>
      <c r="D334" s="101" t="str">
        <f>Emissions!C334</f>
        <v>027</v>
      </c>
      <c r="E334" s="100" t="str">
        <f>Emissions!D334</f>
        <v>DeSoto</v>
      </c>
      <c r="F334" s="100" t="str">
        <f>Emissions!E334</f>
        <v>County</v>
      </c>
      <c r="G334" s="100">
        <v>2861000010</v>
      </c>
      <c r="H334" s="100" t="s">
        <v>23935</v>
      </c>
      <c r="I334" s="100" t="s">
        <v>23933</v>
      </c>
      <c r="J334" s="100" t="s">
        <v>23937</v>
      </c>
      <c r="K334" s="100">
        <v>2014</v>
      </c>
      <c r="L334" s="100">
        <v>515</v>
      </c>
      <c r="M334" s="100" t="s">
        <v>23934</v>
      </c>
      <c r="N334" s="102">
        <f>Emissions!G334</f>
        <v>35906.133436796204</v>
      </c>
      <c r="O334" s="100" t="str">
        <f>Emissions!H334</f>
        <v>EACH</v>
      </c>
      <c r="P334" s="103">
        <f>Emissions!K334</f>
        <v>1.9400679072269228E-9</v>
      </c>
      <c r="Q334" s="100" t="str">
        <f>Emissions!L334</f>
        <v>LB</v>
      </c>
      <c r="R334" s="100" t="str">
        <f>Emissions!M334</f>
        <v>EACH</v>
      </c>
      <c r="S334" s="100" t="s">
        <v>23936</v>
      </c>
      <c r="T334" s="100">
        <v>7439976</v>
      </c>
      <c r="U334" s="100" t="s">
        <v>23739</v>
      </c>
      <c r="V334" s="100">
        <v>8</v>
      </c>
      <c r="W334" s="103">
        <f>Emissions!N334</f>
        <v>6.9660337153335856E-5</v>
      </c>
      <c r="X334" s="103" t="str">
        <f>Emissions!O334</f>
        <v>LB</v>
      </c>
    </row>
    <row r="335" spans="1:24" x14ac:dyDescent="0.25">
      <c r="A335" s="101" t="str">
        <f>Emissions!A335</f>
        <v>12029</v>
      </c>
      <c r="B335" s="101" t="str">
        <f>Emissions!B335</f>
        <v>12</v>
      </c>
      <c r="C335" s="101" t="str">
        <f>Emissions!F335</f>
        <v>FL</v>
      </c>
      <c r="D335" s="101" t="str">
        <f>Emissions!C335</f>
        <v>029</v>
      </c>
      <c r="E335" s="100" t="str">
        <f>Emissions!D335</f>
        <v>Dixie</v>
      </c>
      <c r="F335" s="100" t="str">
        <f>Emissions!E335</f>
        <v>County</v>
      </c>
      <c r="G335" s="100">
        <v>2861000010</v>
      </c>
      <c r="H335" s="100" t="s">
        <v>23935</v>
      </c>
      <c r="I335" s="100" t="s">
        <v>23933</v>
      </c>
      <c r="J335" s="100" t="s">
        <v>23937</v>
      </c>
      <c r="K335" s="100">
        <v>2014</v>
      </c>
      <c r="L335" s="100">
        <v>515</v>
      </c>
      <c r="M335" s="100" t="s">
        <v>23934</v>
      </c>
      <c r="N335" s="102">
        <f>Emissions!G335</f>
        <v>16313.231594285309</v>
      </c>
      <c r="O335" s="100" t="str">
        <f>Emissions!H335</f>
        <v>EACH</v>
      </c>
      <c r="P335" s="103">
        <f>Emissions!K335</f>
        <v>1.9400679072269228E-9</v>
      </c>
      <c r="Q335" s="100" t="str">
        <f>Emissions!L335</f>
        <v>LB</v>
      </c>
      <c r="R335" s="100" t="str">
        <f>Emissions!M335</f>
        <v>EACH</v>
      </c>
      <c r="S335" s="100" t="s">
        <v>23936</v>
      </c>
      <c r="T335" s="100">
        <v>7439976</v>
      </c>
      <c r="U335" s="100" t="s">
        <v>23739</v>
      </c>
      <c r="V335" s="100">
        <v>8</v>
      </c>
      <c r="W335" s="103">
        <f>Emissions!N335</f>
        <v>3.1648777079233215E-5</v>
      </c>
      <c r="X335" s="103" t="str">
        <f>Emissions!O335</f>
        <v>LB</v>
      </c>
    </row>
    <row r="336" spans="1:24" x14ac:dyDescent="0.25">
      <c r="A336" s="101" t="str">
        <f>Emissions!A336</f>
        <v>12031</v>
      </c>
      <c r="B336" s="101" t="str">
        <f>Emissions!B336</f>
        <v>12</v>
      </c>
      <c r="C336" s="101" t="str">
        <f>Emissions!F336</f>
        <v>FL</v>
      </c>
      <c r="D336" s="101" t="str">
        <f>Emissions!C336</f>
        <v>031</v>
      </c>
      <c r="E336" s="100" t="str">
        <f>Emissions!D336</f>
        <v>Duval</v>
      </c>
      <c r="F336" s="100" t="str">
        <f>Emissions!E336</f>
        <v>County</v>
      </c>
      <c r="G336" s="100">
        <v>2861000010</v>
      </c>
      <c r="H336" s="100" t="s">
        <v>23935</v>
      </c>
      <c r="I336" s="100" t="s">
        <v>23933</v>
      </c>
      <c r="J336" s="100" t="s">
        <v>23937</v>
      </c>
      <c r="K336" s="100">
        <v>2014</v>
      </c>
      <c r="L336" s="100">
        <v>515</v>
      </c>
      <c r="M336" s="100" t="s">
        <v>23934</v>
      </c>
      <c r="N336" s="102">
        <f>Emissions!G336</f>
        <v>920623.33411244943</v>
      </c>
      <c r="O336" s="100" t="str">
        <f>Emissions!H336</f>
        <v>EACH</v>
      </c>
      <c r="P336" s="103">
        <f>Emissions!K336</f>
        <v>1.9400679072269228E-9</v>
      </c>
      <c r="Q336" s="100" t="str">
        <f>Emissions!L336</f>
        <v>LB</v>
      </c>
      <c r="R336" s="100" t="str">
        <f>Emissions!M336</f>
        <v>EACH</v>
      </c>
      <c r="S336" s="100" t="s">
        <v>23936</v>
      </c>
      <c r="T336" s="100">
        <v>7439976</v>
      </c>
      <c r="U336" s="100" t="s">
        <v>23739</v>
      </c>
      <c r="V336" s="100">
        <v>8</v>
      </c>
      <c r="W336" s="103">
        <f>Emissions!N336</f>
        <v>1.7860717851558119E-3</v>
      </c>
      <c r="X336" s="103" t="str">
        <f>Emissions!O336</f>
        <v>LB</v>
      </c>
    </row>
    <row r="337" spans="1:24" x14ac:dyDescent="0.25">
      <c r="A337" s="101" t="str">
        <f>Emissions!A337</f>
        <v>12033</v>
      </c>
      <c r="B337" s="101" t="str">
        <f>Emissions!B337</f>
        <v>12</v>
      </c>
      <c r="C337" s="101" t="str">
        <f>Emissions!F337</f>
        <v>FL</v>
      </c>
      <c r="D337" s="101" t="str">
        <f>Emissions!C337</f>
        <v>033</v>
      </c>
      <c r="E337" s="100" t="str">
        <f>Emissions!D337</f>
        <v>Escambia</v>
      </c>
      <c r="F337" s="100" t="str">
        <f>Emissions!E337</f>
        <v>County</v>
      </c>
      <c r="G337" s="100">
        <v>2861000010</v>
      </c>
      <c r="H337" s="100" t="s">
        <v>23935</v>
      </c>
      <c r="I337" s="100" t="s">
        <v>23933</v>
      </c>
      <c r="J337" s="100" t="s">
        <v>23937</v>
      </c>
      <c r="K337" s="100">
        <v>2014</v>
      </c>
      <c r="L337" s="100">
        <v>515</v>
      </c>
      <c r="M337" s="100" t="s">
        <v>23934</v>
      </c>
      <c r="N337" s="102">
        <f>Emissions!G337</f>
        <v>318592.58275281824</v>
      </c>
      <c r="O337" s="100" t="str">
        <f>Emissions!H337</f>
        <v>EACH</v>
      </c>
      <c r="P337" s="103">
        <f>Emissions!K337</f>
        <v>1.9400679072269228E-9</v>
      </c>
      <c r="Q337" s="100" t="str">
        <f>Emissions!L337</f>
        <v>LB</v>
      </c>
      <c r="R337" s="100" t="str">
        <f>Emissions!M337</f>
        <v>EACH</v>
      </c>
      <c r="S337" s="100" t="s">
        <v>23936</v>
      </c>
      <c r="T337" s="100">
        <v>7439976</v>
      </c>
      <c r="U337" s="100" t="s">
        <v>23739</v>
      </c>
      <c r="V337" s="100">
        <v>8</v>
      </c>
      <c r="W337" s="103">
        <f>Emissions!N337</f>
        <v>6.1809124527928026E-4</v>
      </c>
      <c r="X337" s="103" t="str">
        <f>Emissions!O337</f>
        <v>LB</v>
      </c>
    </row>
    <row r="338" spans="1:24" x14ac:dyDescent="0.25">
      <c r="A338" s="101" t="str">
        <f>Emissions!A338</f>
        <v>12035</v>
      </c>
      <c r="B338" s="101" t="str">
        <f>Emissions!B338</f>
        <v>12</v>
      </c>
      <c r="C338" s="101" t="str">
        <f>Emissions!F338</f>
        <v>FL</v>
      </c>
      <c r="D338" s="101" t="str">
        <f>Emissions!C338</f>
        <v>035</v>
      </c>
      <c r="E338" s="100" t="str">
        <f>Emissions!D338</f>
        <v>Flagler</v>
      </c>
      <c r="F338" s="100" t="str">
        <f>Emissions!E338</f>
        <v>County</v>
      </c>
      <c r="G338" s="100">
        <v>2861000010</v>
      </c>
      <c r="H338" s="100" t="s">
        <v>23935</v>
      </c>
      <c r="I338" s="100" t="s">
        <v>23933</v>
      </c>
      <c r="J338" s="100" t="s">
        <v>23937</v>
      </c>
      <c r="K338" s="100">
        <v>2014</v>
      </c>
      <c r="L338" s="100">
        <v>515</v>
      </c>
      <c r="M338" s="100" t="s">
        <v>23934</v>
      </c>
      <c r="N338" s="102">
        <f>Emissions!G338</f>
        <v>105023.28667300999</v>
      </c>
      <c r="O338" s="100" t="str">
        <f>Emissions!H338</f>
        <v>EACH</v>
      </c>
      <c r="P338" s="103">
        <f>Emissions!K338</f>
        <v>1.9400679072269228E-9</v>
      </c>
      <c r="Q338" s="100" t="str">
        <f>Emissions!L338</f>
        <v>LB</v>
      </c>
      <c r="R338" s="100" t="str">
        <f>Emissions!M338</f>
        <v>EACH</v>
      </c>
      <c r="S338" s="100" t="s">
        <v>23936</v>
      </c>
      <c r="T338" s="100">
        <v>7439976</v>
      </c>
      <c r="U338" s="100" t="s">
        <v>23739</v>
      </c>
      <c r="V338" s="100">
        <v>8</v>
      </c>
      <c r="W338" s="103">
        <f>Emissions!N338</f>
        <v>2.0375230798579967E-4</v>
      </c>
      <c r="X338" s="103" t="str">
        <f>Emissions!O338</f>
        <v>LB</v>
      </c>
    </row>
    <row r="339" spans="1:24" x14ac:dyDescent="0.25">
      <c r="A339" s="101" t="str">
        <f>Emissions!A339</f>
        <v>12037</v>
      </c>
      <c r="B339" s="101" t="str">
        <f>Emissions!B339</f>
        <v>12</v>
      </c>
      <c r="C339" s="101" t="str">
        <f>Emissions!F339</f>
        <v>FL</v>
      </c>
      <c r="D339" s="101" t="str">
        <f>Emissions!C339</f>
        <v>037</v>
      </c>
      <c r="E339" s="100" t="str">
        <f>Emissions!D339</f>
        <v>Franklin</v>
      </c>
      <c r="F339" s="100" t="str">
        <f>Emissions!E339</f>
        <v>County</v>
      </c>
      <c r="G339" s="100">
        <v>2861000010</v>
      </c>
      <c r="H339" s="100" t="s">
        <v>23935</v>
      </c>
      <c r="I339" s="100" t="s">
        <v>23933</v>
      </c>
      <c r="J339" s="100" t="s">
        <v>23937</v>
      </c>
      <c r="K339" s="100">
        <v>2014</v>
      </c>
      <c r="L339" s="100">
        <v>515</v>
      </c>
      <c r="M339" s="100" t="s">
        <v>23934</v>
      </c>
      <c r="N339" s="102">
        <f>Emissions!G339</f>
        <v>12116.73045115238</v>
      </c>
      <c r="O339" s="100" t="str">
        <f>Emissions!H339</f>
        <v>EACH</v>
      </c>
      <c r="P339" s="103">
        <f>Emissions!K339</f>
        <v>1.9400679072269228E-9</v>
      </c>
      <c r="Q339" s="100" t="str">
        <f>Emissions!L339</f>
        <v>LB</v>
      </c>
      <c r="R339" s="100" t="str">
        <f>Emissions!M339</f>
        <v>EACH</v>
      </c>
      <c r="S339" s="100" t="s">
        <v>23936</v>
      </c>
      <c r="T339" s="100">
        <v>7439976</v>
      </c>
      <c r="U339" s="100" t="s">
        <v>23739</v>
      </c>
      <c r="V339" s="100">
        <v>8</v>
      </c>
      <c r="W339" s="103">
        <f>Emissions!N339</f>
        <v>2.3507279888799925E-5</v>
      </c>
      <c r="X339" s="103" t="str">
        <f>Emissions!O339</f>
        <v>LB</v>
      </c>
    </row>
    <row r="340" spans="1:24" x14ac:dyDescent="0.25">
      <c r="A340" s="101" t="str">
        <f>Emissions!A340</f>
        <v>12039</v>
      </c>
      <c r="B340" s="101" t="str">
        <f>Emissions!B340</f>
        <v>12</v>
      </c>
      <c r="C340" s="101" t="str">
        <f>Emissions!F340</f>
        <v>FL</v>
      </c>
      <c r="D340" s="101" t="str">
        <f>Emissions!C340</f>
        <v>039</v>
      </c>
      <c r="E340" s="100" t="str">
        <f>Emissions!D340</f>
        <v>Gadsden</v>
      </c>
      <c r="F340" s="100" t="str">
        <f>Emissions!E340</f>
        <v>County</v>
      </c>
      <c r="G340" s="100">
        <v>2861000010</v>
      </c>
      <c r="H340" s="100" t="s">
        <v>23935</v>
      </c>
      <c r="I340" s="100" t="s">
        <v>23933</v>
      </c>
      <c r="J340" s="100" t="s">
        <v>23937</v>
      </c>
      <c r="K340" s="100">
        <v>2014</v>
      </c>
      <c r="L340" s="100">
        <v>515</v>
      </c>
      <c r="M340" s="100" t="s">
        <v>23934</v>
      </c>
      <c r="N340" s="102">
        <f>Emissions!G340</f>
        <v>47462.920187032025</v>
      </c>
      <c r="O340" s="100" t="str">
        <f>Emissions!H340</f>
        <v>EACH</v>
      </c>
      <c r="P340" s="103">
        <f>Emissions!K340</f>
        <v>1.9400679072269228E-9</v>
      </c>
      <c r="Q340" s="100" t="str">
        <f>Emissions!L340</f>
        <v>LB</v>
      </c>
      <c r="R340" s="100" t="str">
        <f>Emissions!M340</f>
        <v>EACH</v>
      </c>
      <c r="S340" s="100" t="s">
        <v>23936</v>
      </c>
      <c r="T340" s="100">
        <v>7439976</v>
      </c>
      <c r="U340" s="100" t="s">
        <v>23739</v>
      </c>
      <c r="V340" s="100">
        <v>8</v>
      </c>
      <c r="W340" s="103">
        <f>Emissions!N340</f>
        <v>9.2081288238133693E-5</v>
      </c>
      <c r="X340" s="103" t="str">
        <f>Emissions!O340</f>
        <v>LB</v>
      </c>
    </row>
    <row r="341" spans="1:24" x14ac:dyDescent="0.25">
      <c r="A341" s="101" t="str">
        <f>Emissions!A341</f>
        <v>12041</v>
      </c>
      <c r="B341" s="101" t="str">
        <f>Emissions!B341</f>
        <v>12</v>
      </c>
      <c r="C341" s="101" t="str">
        <f>Emissions!F341</f>
        <v>FL</v>
      </c>
      <c r="D341" s="101" t="str">
        <f>Emissions!C341</f>
        <v>041</v>
      </c>
      <c r="E341" s="100" t="str">
        <f>Emissions!D341</f>
        <v>Gilchrist</v>
      </c>
      <c r="F341" s="100" t="str">
        <f>Emissions!E341</f>
        <v>County</v>
      </c>
      <c r="G341" s="100">
        <v>2861000010</v>
      </c>
      <c r="H341" s="100" t="s">
        <v>23935</v>
      </c>
      <c r="I341" s="100" t="s">
        <v>23933</v>
      </c>
      <c r="J341" s="100" t="s">
        <v>23937</v>
      </c>
      <c r="K341" s="100">
        <v>2014</v>
      </c>
      <c r="L341" s="100">
        <v>515</v>
      </c>
      <c r="M341" s="100" t="s">
        <v>23934</v>
      </c>
      <c r="N341" s="102">
        <f>Emissions!G341</f>
        <v>17431.067920290905</v>
      </c>
      <c r="O341" s="100" t="str">
        <f>Emissions!H341</f>
        <v>EACH</v>
      </c>
      <c r="P341" s="103">
        <f>Emissions!K341</f>
        <v>1.9400679072269228E-9</v>
      </c>
      <c r="Q341" s="100" t="str">
        <f>Emissions!L341</f>
        <v>LB</v>
      </c>
      <c r="R341" s="100" t="str">
        <f>Emissions!M341</f>
        <v>EACH</v>
      </c>
      <c r="S341" s="100" t="s">
        <v>23936</v>
      </c>
      <c r="T341" s="100">
        <v>7439976</v>
      </c>
      <c r="U341" s="100" t="s">
        <v>23739</v>
      </c>
      <c r="V341" s="100">
        <v>8</v>
      </c>
      <c r="W341" s="103">
        <f>Emissions!N341</f>
        <v>3.3817455460849129E-5</v>
      </c>
      <c r="X341" s="103" t="str">
        <f>Emissions!O341</f>
        <v>LB</v>
      </c>
    </row>
    <row r="342" spans="1:24" x14ac:dyDescent="0.25">
      <c r="A342" s="101" t="str">
        <f>Emissions!A342</f>
        <v>12043</v>
      </c>
      <c r="B342" s="101" t="str">
        <f>Emissions!B342</f>
        <v>12</v>
      </c>
      <c r="C342" s="101" t="str">
        <f>Emissions!F342</f>
        <v>FL</v>
      </c>
      <c r="D342" s="101" t="str">
        <f>Emissions!C342</f>
        <v>043</v>
      </c>
      <c r="E342" s="100" t="str">
        <f>Emissions!D342</f>
        <v>Glades</v>
      </c>
      <c r="F342" s="100" t="str">
        <f>Emissions!E342</f>
        <v>County</v>
      </c>
      <c r="G342" s="100">
        <v>2861000010</v>
      </c>
      <c r="H342" s="100" t="s">
        <v>23935</v>
      </c>
      <c r="I342" s="100" t="s">
        <v>23933</v>
      </c>
      <c r="J342" s="100" t="s">
        <v>23937</v>
      </c>
      <c r="K342" s="100">
        <v>2014</v>
      </c>
      <c r="L342" s="100">
        <v>515</v>
      </c>
      <c r="M342" s="100" t="s">
        <v>23934</v>
      </c>
      <c r="N342" s="102">
        <f>Emissions!G342</f>
        <v>13983.209454207592</v>
      </c>
      <c r="O342" s="100" t="str">
        <f>Emissions!H342</f>
        <v>EACH</v>
      </c>
      <c r="P342" s="103">
        <f>Emissions!K342</f>
        <v>1.9400679072269228E-9</v>
      </c>
      <c r="Q342" s="100" t="str">
        <f>Emissions!L342</f>
        <v>LB</v>
      </c>
      <c r="R342" s="100" t="str">
        <f>Emissions!M342</f>
        <v>EACH</v>
      </c>
      <c r="S342" s="100" t="s">
        <v>23936</v>
      </c>
      <c r="T342" s="100">
        <v>7439976</v>
      </c>
      <c r="U342" s="100" t="s">
        <v>23739</v>
      </c>
      <c r="V342" s="100">
        <v>8</v>
      </c>
      <c r="W342" s="103">
        <f>Emissions!N342</f>
        <v>2.7128375902140244E-5</v>
      </c>
      <c r="X342" s="103" t="str">
        <f>Emissions!O342</f>
        <v>LB</v>
      </c>
    </row>
    <row r="343" spans="1:24" x14ac:dyDescent="0.25">
      <c r="A343" s="101" t="str">
        <f>Emissions!A343</f>
        <v>12045</v>
      </c>
      <c r="B343" s="101" t="str">
        <f>Emissions!B343</f>
        <v>12</v>
      </c>
      <c r="C343" s="101" t="str">
        <f>Emissions!F343</f>
        <v>FL</v>
      </c>
      <c r="D343" s="101" t="str">
        <f>Emissions!C343</f>
        <v>045</v>
      </c>
      <c r="E343" s="100" t="str">
        <f>Emissions!D343</f>
        <v>Gulf</v>
      </c>
      <c r="F343" s="100" t="str">
        <f>Emissions!E343</f>
        <v>County</v>
      </c>
      <c r="G343" s="100">
        <v>2861000010</v>
      </c>
      <c r="H343" s="100" t="s">
        <v>23935</v>
      </c>
      <c r="I343" s="100" t="s">
        <v>23933</v>
      </c>
      <c r="J343" s="100" t="s">
        <v>23937</v>
      </c>
      <c r="K343" s="100">
        <v>2014</v>
      </c>
      <c r="L343" s="100">
        <v>515</v>
      </c>
      <c r="M343" s="100" t="s">
        <v>23934</v>
      </c>
      <c r="N343" s="102">
        <f>Emissions!G343</f>
        <v>16351.176497094673</v>
      </c>
      <c r="O343" s="100" t="str">
        <f>Emissions!H343</f>
        <v>EACH</v>
      </c>
      <c r="P343" s="103">
        <f>Emissions!K343</f>
        <v>1.9400679072269228E-9</v>
      </c>
      <c r="Q343" s="100" t="str">
        <f>Emissions!L343</f>
        <v>LB</v>
      </c>
      <c r="R343" s="100" t="str">
        <f>Emissions!M343</f>
        <v>EACH</v>
      </c>
      <c r="S343" s="100" t="s">
        <v>23936</v>
      </c>
      <c r="T343" s="100">
        <v>7439976</v>
      </c>
      <c r="U343" s="100" t="s">
        <v>23739</v>
      </c>
      <c r="V343" s="100">
        <v>8</v>
      </c>
      <c r="W343" s="103">
        <f>Emissions!N343</f>
        <v>3.172239276741651E-5</v>
      </c>
      <c r="X343" s="103" t="str">
        <f>Emissions!O343</f>
        <v>LB</v>
      </c>
    </row>
    <row r="344" spans="1:24" x14ac:dyDescent="0.25">
      <c r="A344" s="101" t="str">
        <f>Emissions!A344</f>
        <v>12047</v>
      </c>
      <c r="B344" s="101" t="str">
        <f>Emissions!B344</f>
        <v>12</v>
      </c>
      <c r="C344" s="101" t="str">
        <f>Emissions!F344</f>
        <v>FL</v>
      </c>
      <c r="D344" s="101" t="str">
        <f>Emissions!C344</f>
        <v>047</v>
      </c>
      <c r="E344" s="100" t="str">
        <f>Emissions!D344</f>
        <v>Hamilton</v>
      </c>
      <c r="F344" s="100" t="str">
        <f>Emissions!E344</f>
        <v>County</v>
      </c>
      <c r="G344" s="100">
        <v>2861000010</v>
      </c>
      <c r="H344" s="100" t="s">
        <v>23935</v>
      </c>
      <c r="I344" s="100" t="s">
        <v>23933</v>
      </c>
      <c r="J344" s="100" t="s">
        <v>23937</v>
      </c>
      <c r="K344" s="100">
        <v>2014</v>
      </c>
      <c r="L344" s="100">
        <v>515</v>
      </c>
      <c r="M344" s="100" t="s">
        <v>23934</v>
      </c>
      <c r="N344" s="102">
        <f>Emissions!G344</f>
        <v>14406.756612593201</v>
      </c>
      <c r="O344" s="100" t="str">
        <f>Emissions!H344</f>
        <v>EACH</v>
      </c>
      <c r="P344" s="103">
        <f>Emissions!K344</f>
        <v>1.9400679072269228E-9</v>
      </c>
      <c r="Q344" s="100" t="str">
        <f>Emissions!L344</f>
        <v>LB</v>
      </c>
      <c r="R344" s="100" t="str">
        <f>Emissions!M344</f>
        <v>EACH</v>
      </c>
      <c r="S344" s="100" t="s">
        <v>23936</v>
      </c>
      <c r="T344" s="100">
        <v>7439976</v>
      </c>
      <c r="U344" s="100" t="s">
        <v>23739</v>
      </c>
      <c r="V344" s="100">
        <v>8</v>
      </c>
      <c r="W344" s="103">
        <f>Emissions!N344</f>
        <v>2.7950086151321322E-5</v>
      </c>
      <c r="X344" s="103" t="str">
        <f>Emissions!O344</f>
        <v>LB</v>
      </c>
    </row>
    <row r="345" spans="1:24" x14ac:dyDescent="0.25">
      <c r="A345" s="101" t="str">
        <f>Emissions!A345</f>
        <v>12049</v>
      </c>
      <c r="B345" s="101" t="str">
        <f>Emissions!B345</f>
        <v>12</v>
      </c>
      <c r="C345" s="101" t="str">
        <f>Emissions!F345</f>
        <v>FL</v>
      </c>
      <c r="D345" s="101" t="str">
        <f>Emissions!C345</f>
        <v>049</v>
      </c>
      <c r="E345" s="100" t="str">
        <f>Emissions!D345</f>
        <v>Hardee</v>
      </c>
      <c r="F345" s="100" t="str">
        <f>Emissions!E345</f>
        <v>County</v>
      </c>
      <c r="G345" s="100">
        <v>2861000010</v>
      </c>
      <c r="H345" s="100" t="s">
        <v>23935</v>
      </c>
      <c r="I345" s="100" t="s">
        <v>23933</v>
      </c>
      <c r="J345" s="100" t="s">
        <v>23937</v>
      </c>
      <c r="K345" s="100">
        <v>2014</v>
      </c>
      <c r="L345" s="100">
        <v>515</v>
      </c>
      <c r="M345" s="100" t="s">
        <v>23934</v>
      </c>
      <c r="N345" s="102">
        <f>Emissions!G345</f>
        <v>28170.500953254741</v>
      </c>
      <c r="O345" s="100" t="str">
        <f>Emissions!H345</f>
        <v>EACH</v>
      </c>
      <c r="P345" s="103">
        <f>Emissions!K345</f>
        <v>1.9400679072269228E-9</v>
      </c>
      <c r="Q345" s="100" t="str">
        <f>Emissions!L345</f>
        <v>LB</v>
      </c>
      <c r="R345" s="100" t="str">
        <f>Emissions!M345</f>
        <v>EACH</v>
      </c>
      <c r="S345" s="100" t="s">
        <v>23936</v>
      </c>
      <c r="T345" s="100">
        <v>7439976</v>
      </c>
      <c r="U345" s="100" t="s">
        <v>23739</v>
      </c>
      <c r="V345" s="100">
        <v>8</v>
      </c>
      <c r="W345" s="103">
        <f>Emissions!N345</f>
        <v>5.4652684829914956E-5</v>
      </c>
      <c r="X345" s="103" t="str">
        <f>Emissions!O345</f>
        <v>LB</v>
      </c>
    </row>
    <row r="346" spans="1:24" x14ac:dyDescent="0.25">
      <c r="A346" s="101" t="str">
        <f>Emissions!A346</f>
        <v>12051</v>
      </c>
      <c r="B346" s="101" t="str">
        <f>Emissions!B346</f>
        <v>12</v>
      </c>
      <c r="C346" s="101" t="str">
        <f>Emissions!F346</f>
        <v>FL</v>
      </c>
      <c r="D346" s="101" t="str">
        <f>Emissions!C346</f>
        <v>051</v>
      </c>
      <c r="E346" s="100" t="str">
        <f>Emissions!D346</f>
        <v>Hendry</v>
      </c>
      <c r="F346" s="100" t="str">
        <f>Emissions!E346</f>
        <v>County</v>
      </c>
      <c r="G346" s="100">
        <v>2861000010</v>
      </c>
      <c r="H346" s="100" t="s">
        <v>23935</v>
      </c>
      <c r="I346" s="100" t="s">
        <v>23933</v>
      </c>
      <c r="J346" s="100" t="s">
        <v>23937</v>
      </c>
      <c r="K346" s="100">
        <v>2014</v>
      </c>
      <c r="L346" s="100">
        <v>515</v>
      </c>
      <c r="M346" s="100" t="s">
        <v>23934</v>
      </c>
      <c r="N346" s="102">
        <f>Emissions!G346</f>
        <v>39488.337369582936</v>
      </c>
      <c r="O346" s="100" t="str">
        <f>Emissions!H346</f>
        <v>EACH</v>
      </c>
      <c r="P346" s="103">
        <f>Emissions!K346</f>
        <v>1.9400679072269228E-9</v>
      </c>
      <c r="Q346" s="100" t="str">
        <f>Emissions!L346</f>
        <v>LB</v>
      </c>
      <c r="R346" s="100" t="str">
        <f>Emissions!M346</f>
        <v>EACH</v>
      </c>
      <c r="S346" s="100" t="s">
        <v>23936</v>
      </c>
      <c r="T346" s="100">
        <v>7439976</v>
      </c>
      <c r="U346" s="100" t="s">
        <v>23739</v>
      </c>
      <c r="V346" s="100">
        <v>8</v>
      </c>
      <c r="W346" s="103">
        <f>Emissions!N346</f>
        <v>7.6610056040477461E-5</v>
      </c>
      <c r="X346" s="103" t="str">
        <f>Emissions!O346</f>
        <v>LB</v>
      </c>
    </row>
    <row r="347" spans="1:24" x14ac:dyDescent="0.25">
      <c r="A347" s="101" t="str">
        <f>Emissions!A347</f>
        <v>12053</v>
      </c>
      <c r="B347" s="101" t="str">
        <f>Emissions!B347</f>
        <v>12</v>
      </c>
      <c r="C347" s="101" t="str">
        <f>Emissions!F347</f>
        <v>FL</v>
      </c>
      <c r="D347" s="101" t="str">
        <f>Emissions!C347</f>
        <v>053</v>
      </c>
      <c r="E347" s="100" t="str">
        <f>Emissions!D347</f>
        <v>Hernando</v>
      </c>
      <c r="F347" s="100" t="str">
        <f>Emissions!E347</f>
        <v>County</v>
      </c>
      <c r="G347" s="100">
        <v>2861000010</v>
      </c>
      <c r="H347" s="100" t="s">
        <v>23935</v>
      </c>
      <c r="I347" s="100" t="s">
        <v>23933</v>
      </c>
      <c r="J347" s="100" t="s">
        <v>23937</v>
      </c>
      <c r="K347" s="100">
        <v>2014</v>
      </c>
      <c r="L347" s="100">
        <v>515</v>
      </c>
      <c r="M347" s="100" t="s">
        <v>23934</v>
      </c>
      <c r="N347" s="102">
        <f>Emissions!G347</f>
        <v>180345.96982542548</v>
      </c>
      <c r="O347" s="100" t="str">
        <f>Emissions!H347</f>
        <v>EACH</v>
      </c>
      <c r="P347" s="103">
        <f>Emissions!K347</f>
        <v>1.9400679072269228E-9</v>
      </c>
      <c r="Q347" s="100" t="str">
        <f>Emissions!L347</f>
        <v>LB</v>
      </c>
      <c r="R347" s="100" t="str">
        <f>Emissions!M347</f>
        <v>EACH</v>
      </c>
      <c r="S347" s="100" t="s">
        <v>23936</v>
      </c>
      <c r="T347" s="100">
        <v>7439976</v>
      </c>
      <c r="U347" s="100" t="s">
        <v>23739</v>
      </c>
      <c r="V347" s="100">
        <v>8</v>
      </c>
      <c r="W347" s="103">
        <f>Emissions!N347</f>
        <v>3.4988342825602298E-4</v>
      </c>
      <c r="X347" s="103" t="str">
        <f>Emissions!O347</f>
        <v>LB</v>
      </c>
    </row>
    <row r="348" spans="1:24" x14ac:dyDescent="0.25">
      <c r="A348" s="101" t="str">
        <f>Emissions!A348</f>
        <v>12055</v>
      </c>
      <c r="B348" s="101" t="str">
        <f>Emissions!B348</f>
        <v>12</v>
      </c>
      <c r="C348" s="101" t="str">
        <f>Emissions!F348</f>
        <v>FL</v>
      </c>
      <c r="D348" s="101" t="str">
        <f>Emissions!C348</f>
        <v>055</v>
      </c>
      <c r="E348" s="100" t="str">
        <f>Emissions!D348</f>
        <v>Highlands</v>
      </c>
      <c r="F348" s="100" t="str">
        <f>Emissions!E348</f>
        <v>County</v>
      </c>
      <c r="G348" s="100">
        <v>2861000010</v>
      </c>
      <c r="H348" s="100" t="s">
        <v>23935</v>
      </c>
      <c r="I348" s="100" t="s">
        <v>23933</v>
      </c>
      <c r="J348" s="100" t="s">
        <v>23937</v>
      </c>
      <c r="K348" s="100">
        <v>2014</v>
      </c>
      <c r="L348" s="100">
        <v>515</v>
      </c>
      <c r="M348" s="100" t="s">
        <v>23934</v>
      </c>
      <c r="N348" s="102">
        <f>Emissions!G348</f>
        <v>100744.74249677573</v>
      </c>
      <c r="O348" s="100" t="str">
        <f>Emissions!H348</f>
        <v>EACH</v>
      </c>
      <c r="P348" s="103">
        <f>Emissions!K348</f>
        <v>1.9400679072269228E-9</v>
      </c>
      <c r="Q348" s="100" t="str">
        <f>Emissions!L348</f>
        <v>LB</v>
      </c>
      <c r="R348" s="100" t="str">
        <f>Emissions!M348</f>
        <v>EACH</v>
      </c>
      <c r="S348" s="100" t="s">
        <v>23936</v>
      </c>
      <c r="T348" s="100">
        <v>7439976</v>
      </c>
      <c r="U348" s="100" t="s">
        <v>23739</v>
      </c>
      <c r="V348" s="100">
        <v>8</v>
      </c>
      <c r="W348" s="103">
        <f>Emissions!N348</f>
        <v>1.9545164173983491E-4</v>
      </c>
      <c r="X348" s="103" t="str">
        <f>Emissions!O348</f>
        <v>LB</v>
      </c>
    </row>
    <row r="349" spans="1:24" x14ac:dyDescent="0.25">
      <c r="A349" s="101" t="str">
        <f>Emissions!A349</f>
        <v>12057</v>
      </c>
      <c r="B349" s="101" t="str">
        <f>Emissions!B349</f>
        <v>12</v>
      </c>
      <c r="C349" s="101" t="str">
        <f>Emissions!F349</f>
        <v>FL</v>
      </c>
      <c r="D349" s="101" t="str">
        <f>Emissions!C349</f>
        <v>057</v>
      </c>
      <c r="E349" s="100" t="str">
        <f>Emissions!D349</f>
        <v>Hillsborough</v>
      </c>
      <c r="F349" s="100" t="str">
        <f>Emissions!E349</f>
        <v>County</v>
      </c>
      <c r="G349" s="100">
        <v>2861000010</v>
      </c>
      <c r="H349" s="100" t="s">
        <v>23935</v>
      </c>
      <c r="I349" s="100" t="s">
        <v>23933</v>
      </c>
      <c r="J349" s="100" t="s">
        <v>23937</v>
      </c>
      <c r="K349" s="100">
        <v>2014</v>
      </c>
      <c r="L349" s="100">
        <v>515</v>
      </c>
      <c r="M349" s="100" t="s">
        <v>23934</v>
      </c>
      <c r="N349" s="102">
        <f>Emissions!G349</f>
        <v>1349913.5048151482</v>
      </c>
      <c r="O349" s="100" t="str">
        <f>Emissions!H349</f>
        <v>EACH</v>
      </c>
      <c r="P349" s="103">
        <f>Emissions!K349</f>
        <v>1.9400679072269228E-9</v>
      </c>
      <c r="Q349" s="100" t="str">
        <f>Emissions!L349</f>
        <v>LB</v>
      </c>
      <c r="R349" s="100" t="str">
        <f>Emissions!M349</f>
        <v>EACH</v>
      </c>
      <c r="S349" s="100" t="s">
        <v>23936</v>
      </c>
      <c r="T349" s="100">
        <v>7439976</v>
      </c>
      <c r="U349" s="100" t="s">
        <v>23739</v>
      </c>
      <c r="V349" s="100">
        <v>8</v>
      </c>
      <c r="W349" s="103">
        <f>Emissions!N349</f>
        <v>2.6189238682240851E-3</v>
      </c>
      <c r="X349" s="103" t="str">
        <f>Emissions!O349</f>
        <v>LB</v>
      </c>
    </row>
    <row r="350" spans="1:24" x14ac:dyDescent="0.25">
      <c r="A350" s="101" t="str">
        <f>Emissions!A350</f>
        <v>12059</v>
      </c>
      <c r="B350" s="101" t="str">
        <f>Emissions!B350</f>
        <v>12</v>
      </c>
      <c r="C350" s="101" t="str">
        <f>Emissions!F350</f>
        <v>FL</v>
      </c>
      <c r="D350" s="101" t="str">
        <f>Emissions!C350</f>
        <v>059</v>
      </c>
      <c r="E350" s="100" t="str">
        <f>Emissions!D350</f>
        <v>Holmes</v>
      </c>
      <c r="F350" s="100" t="str">
        <f>Emissions!E350</f>
        <v>County</v>
      </c>
      <c r="G350" s="100">
        <v>2861000010</v>
      </c>
      <c r="H350" s="100" t="s">
        <v>23935</v>
      </c>
      <c r="I350" s="100" t="s">
        <v>23933</v>
      </c>
      <c r="J350" s="100" t="s">
        <v>23937</v>
      </c>
      <c r="K350" s="100">
        <v>2014</v>
      </c>
      <c r="L350" s="100">
        <v>515</v>
      </c>
      <c r="M350" s="100" t="s">
        <v>23934</v>
      </c>
      <c r="N350" s="102">
        <f>Emissions!G350</f>
        <v>20151.820005513691</v>
      </c>
      <c r="O350" s="100" t="str">
        <f>Emissions!H350</f>
        <v>EACH</v>
      </c>
      <c r="P350" s="103">
        <f>Emissions!K350</f>
        <v>1.9400679072269228E-9</v>
      </c>
      <c r="Q350" s="100" t="str">
        <f>Emissions!L350</f>
        <v>LB</v>
      </c>
      <c r="R350" s="100" t="str">
        <f>Emissions!M350</f>
        <v>EACH</v>
      </c>
      <c r="S350" s="100" t="s">
        <v>23936</v>
      </c>
      <c r="T350" s="100">
        <v>7439976</v>
      </c>
      <c r="U350" s="100" t="s">
        <v>23739</v>
      </c>
      <c r="V350" s="100">
        <v>8</v>
      </c>
      <c r="W350" s="103">
        <f>Emissions!N350</f>
        <v>3.9095899264910581E-5</v>
      </c>
      <c r="X350" s="103" t="str">
        <f>Emissions!O350</f>
        <v>LB</v>
      </c>
    </row>
    <row r="351" spans="1:24" x14ac:dyDescent="0.25">
      <c r="A351" s="101" t="str">
        <f>Emissions!A351</f>
        <v>12061</v>
      </c>
      <c r="B351" s="101" t="str">
        <f>Emissions!B351</f>
        <v>12</v>
      </c>
      <c r="C351" s="101" t="str">
        <f>Emissions!F351</f>
        <v>FL</v>
      </c>
      <c r="D351" s="101" t="str">
        <f>Emissions!C351</f>
        <v>061</v>
      </c>
      <c r="E351" s="100" t="str">
        <f>Emissions!D351</f>
        <v>Indian River</v>
      </c>
      <c r="F351" s="100" t="str">
        <f>Emissions!E351</f>
        <v>County</v>
      </c>
      <c r="G351" s="100">
        <v>2861000010</v>
      </c>
      <c r="H351" s="100" t="s">
        <v>23935</v>
      </c>
      <c r="I351" s="100" t="s">
        <v>23933</v>
      </c>
      <c r="J351" s="100" t="s">
        <v>23937</v>
      </c>
      <c r="K351" s="100">
        <v>2014</v>
      </c>
      <c r="L351" s="100">
        <v>515</v>
      </c>
      <c r="M351" s="100" t="s">
        <v>23934</v>
      </c>
      <c r="N351" s="102">
        <f>Emissions!G351</f>
        <v>148451.74070728422</v>
      </c>
      <c r="O351" s="100" t="str">
        <f>Emissions!H351</f>
        <v>EACH</v>
      </c>
      <c r="P351" s="103">
        <f>Emissions!K351</f>
        <v>1.9400679072269228E-9</v>
      </c>
      <c r="Q351" s="100" t="str">
        <f>Emissions!L351</f>
        <v>LB</v>
      </c>
      <c r="R351" s="100" t="str">
        <f>Emissions!M351</f>
        <v>EACH</v>
      </c>
      <c r="S351" s="100" t="s">
        <v>23936</v>
      </c>
      <c r="T351" s="100">
        <v>7439976</v>
      </c>
      <c r="U351" s="100" t="s">
        <v>23739</v>
      </c>
      <c r="V351" s="100">
        <v>8</v>
      </c>
      <c r="W351" s="103">
        <f>Emissions!N351</f>
        <v>2.8800645791817467E-4</v>
      </c>
      <c r="X351" s="103" t="str">
        <f>Emissions!O351</f>
        <v>LB</v>
      </c>
    </row>
    <row r="352" spans="1:24" x14ac:dyDescent="0.25">
      <c r="A352" s="101" t="str">
        <f>Emissions!A352</f>
        <v>12063</v>
      </c>
      <c r="B352" s="101" t="str">
        <f>Emissions!B352</f>
        <v>12</v>
      </c>
      <c r="C352" s="101" t="str">
        <f>Emissions!F352</f>
        <v>FL</v>
      </c>
      <c r="D352" s="101" t="str">
        <f>Emissions!C352</f>
        <v>063</v>
      </c>
      <c r="E352" s="100" t="str">
        <f>Emissions!D352</f>
        <v>Jackson</v>
      </c>
      <c r="F352" s="100" t="str">
        <f>Emissions!E352</f>
        <v>County</v>
      </c>
      <c r="G352" s="100">
        <v>2861000010</v>
      </c>
      <c r="H352" s="100" t="s">
        <v>23935</v>
      </c>
      <c r="I352" s="100" t="s">
        <v>23933</v>
      </c>
      <c r="J352" s="100" t="s">
        <v>23937</v>
      </c>
      <c r="K352" s="100">
        <v>2014</v>
      </c>
      <c r="L352" s="100">
        <v>515</v>
      </c>
      <c r="M352" s="100" t="s">
        <v>23934</v>
      </c>
      <c r="N352" s="102">
        <f>Emissions!G352</f>
        <v>50047.27572972385</v>
      </c>
      <c r="O352" s="100" t="str">
        <f>Emissions!H352</f>
        <v>EACH</v>
      </c>
      <c r="P352" s="103">
        <f>Emissions!K352</f>
        <v>1.9400679072269228E-9</v>
      </c>
      <c r="Q352" s="100" t="str">
        <f>Emissions!L352</f>
        <v>LB</v>
      </c>
      <c r="R352" s="100" t="str">
        <f>Emissions!M352</f>
        <v>EACH</v>
      </c>
      <c r="S352" s="100" t="s">
        <v>23936</v>
      </c>
      <c r="T352" s="100">
        <v>7439976</v>
      </c>
      <c r="U352" s="100" t="s">
        <v>23739</v>
      </c>
      <c r="V352" s="100">
        <v>8</v>
      </c>
      <c r="W352" s="103">
        <f>Emissions!N352</f>
        <v>9.7095113487374112E-5</v>
      </c>
      <c r="X352" s="103" t="str">
        <f>Emissions!O352</f>
        <v>LB</v>
      </c>
    </row>
    <row r="353" spans="1:24" x14ac:dyDescent="0.25">
      <c r="A353" s="101" t="str">
        <f>Emissions!A353</f>
        <v>12065</v>
      </c>
      <c r="B353" s="101" t="str">
        <f>Emissions!B353</f>
        <v>12</v>
      </c>
      <c r="C353" s="101" t="str">
        <f>Emissions!F353</f>
        <v>FL</v>
      </c>
      <c r="D353" s="101" t="str">
        <f>Emissions!C353</f>
        <v>065</v>
      </c>
      <c r="E353" s="100" t="str">
        <f>Emissions!D353</f>
        <v>Jefferson</v>
      </c>
      <c r="F353" s="100" t="str">
        <f>Emissions!E353</f>
        <v>County</v>
      </c>
      <c r="G353" s="100">
        <v>2861000010</v>
      </c>
      <c r="H353" s="100" t="s">
        <v>23935</v>
      </c>
      <c r="I353" s="100" t="s">
        <v>23933</v>
      </c>
      <c r="J353" s="100" t="s">
        <v>23937</v>
      </c>
      <c r="K353" s="100">
        <v>2014</v>
      </c>
      <c r="L353" s="100">
        <v>515</v>
      </c>
      <c r="M353" s="100" t="s">
        <v>23934</v>
      </c>
      <c r="N353" s="102">
        <f>Emissions!G353</f>
        <v>14408.807688420731</v>
      </c>
      <c r="O353" s="100" t="str">
        <f>Emissions!H353</f>
        <v>EACH</v>
      </c>
      <c r="P353" s="103">
        <f>Emissions!K353</f>
        <v>1.9400679072269228E-9</v>
      </c>
      <c r="Q353" s="100" t="str">
        <f>Emissions!L353</f>
        <v>LB</v>
      </c>
      <c r="R353" s="100" t="str">
        <f>Emissions!M353</f>
        <v>EACH</v>
      </c>
      <c r="S353" s="100" t="s">
        <v>23936</v>
      </c>
      <c r="T353" s="100">
        <v>7439976</v>
      </c>
      <c r="U353" s="100" t="s">
        <v>23739</v>
      </c>
      <c r="V353" s="100">
        <v>8</v>
      </c>
      <c r="W353" s="103">
        <f>Emissions!N353</f>
        <v>2.7954065377709604E-5</v>
      </c>
      <c r="X353" s="103" t="str">
        <f>Emissions!O353</f>
        <v>LB</v>
      </c>
    </row>
    <row r="354" spans="1:24" x14ac:dyDescent="0.25">
      <c r="A354" s="101" t="str">
        <f>Emissions!A354</f>
        <v>12067</v>
      </c>
      <c r="B354" s="101" t="str">
        <f>Emissions!B354</f>
        <v>12</v>
      </c>
      <c r="C354" s="101" t="str">
        <f>Emissions!F354</f>
        <v>FL</v>
      </c>
      <c r="D354" s="101" t="str">
        <f>Emissions!C354</f>
        <v>067</v>
      </c>
      <c r="E354" s="100" t="str">
        <f>Emissions!D354</f>
        <v>Lafayette</v>
      </c>
      <c r="F354" s="100" t="str">
        <f>Emissions!E354</f>
        <v>County</v>
      </c>
      <c r="G354" s="100">
        <v>2861000010</v>
      </c>
      <c r="H354" s="100" t="s">
        <v>23935</v>
      </c>
      <c r="I354" s="100" t="s">
        <v>23933</v>
      </c>
      <c r="J354" s="100" t="s">
        <v>23937</v>
      </c>
      <c r="K354" s="100">
        <v>2014</v>
      </c>
      <c r="L354" s="100">
        <v>515</v>
      </c>
      <c r="M354" s="100" t="s">
        <v>23934</v>
      </c>
      <c r="N354" s="102">
        <f>Emissions!G354</f>
        <v>9060.6274681279119</v>
      </c>
      <c r="O354" s="100" t="str">
        <f>Emissions!H354</f>
        <v>EACH</v>
      </c>
      <c r="P354" s="103">
        <f>Emissions!K354</f>
        <v>1.9400679072269228E-9</v>
      </c>
      <c r="Q354" s="100" t="str">
        <f>Emissions!L354</f>
        <v>LB</v>
      </c>
      <c r="R354" s="100" t="str">
        <f>Emissions!M354</f>
        <v>EACH</v>
      </c>
      <c r="S354" s="100" t="s">
        <v>23936</v>
      </c>
      <c r="T354" s="100">
        <v>7439976</v>
      </c>
      <c r="U354" s="100" t="s">
        <v>23739</v>
      </c>
      <c r="V354" s="100">
        <v>8</v>
      </c>
      <c r="W354" s="103">
        <f>Emissions!N354</f>
        <v>1.7578232570253691E-5</v>
      </c>
      <c r="X354" s="103" t="str">
        <f>Emissions!O354</f>
        <v>LB</v>
      </c>
    </row>
    <row r="355" spans="1:24" x14ac:dyDescent="0.25">
      <c r="A355" s="101" t="str">
        <f>Emissions!A355</f>
        <v>12069</v>
      </c>
      <c r="B355" s="101" t="str">
        <f>Emissions!B355</f>
        <v>12</v>
      </c>
      <c r="C355" s="101" t="str">
        <f>Emissions!F355</f>
        <v>FL</v>
      </c>
      <c r="D355" s="101" t="str">
        <f>Emissions!C355</f>
        <v>069</v>
      </c>
      <c r="E355" s="100" t="str">
        <f>Emissions!D355</f>
        <v>Lake</v>
      </c>
      <c r="F355" s="100" t="str">
        <f>Emissions!E355</f>
        <v>County</v>
      </c>
      <c r="G355" s="100">
        <v>2861000010</v>
      </c>
      <c r="H355" s="100" t="s">
        <v>23935</v>
      </c>
      <c r="I355" s="100" t="s">
        <v>23933</v>
      </c>
      <c r="J355" s="100" t="s">
        <v>23937</v>
      </c>
      <c r="K355" s="100">
        <v>2014</v>
      </c>
      <c r="L355" s="100">
        <v>515</v>
      </c>
      <c r="M355" s="100" t="s">
        <v>23934</v>
      </c>
      <c r="N355" s="102">
        <f>Emissions!G355</f>
        <v>323752.06399697799</v>
      </c>
      <c r="O355" s="100" t="str">
        <f>Emissions!H355</f>
        <v>EACH</v>
      </c>
      <c r="P355" s="103">
        <f>Emissions!K355</f>
        <v>1.9400679072269228E-9</v>
      </c>
      <c r="Q355" s="100" t="str">
        <f>Emissions!L355</f>
        <v>LB</v>
      </c>
      <c r="R355" s="100" t="str">
        <f>Emissions!M355</f>
        <v>EACH</v>
      </c>
      <c r="S355" s="100" t="s">
        <v>23936</v>
      </c>
      <c r="T355" s="100">
        <v>7439976</v>
      </c>
      <c r="U355" s="100" t="s">
        <v>23739</v>
      </c>
      <c r="V355" s="100">
        <v>8</v>
      </c>
      <c r="W355" s="103">
        <f>Emissions!N355</f>
        <v>6.2810098925901382E-4</v>
      </c>
      <c r="X355" s="103" t="str">
        <f>Emissions!O355</f>
        <v>LB</v>
      </c>
    </row>
    <row r="356" spans="1:24" x14ac:dyDescent="0.25">
      <c r="A356" s="101" t="str">
        <f>Emissions!A356</f>
        <v>12071</v>
      </c>
      <c r="B356" s="101" t="str">
        <f>Emissions!B356</f>
        <v>12</v>
      </c>
      <c r="C356" s="101" t="str">
        <f>Emissions!F356</f>
        <v>FL</v>
      </c>
      <c r="D356" s="101" t="str">
        <f>Emissions!C356</f>
        <v>071</v>
      </c>
      <c r="E356" s="100" t="str">
        <f>Emissions!D356</f>
        <v>Lee</v>
      </c>
      <c r="F356" s="100" t="str">
        <f>Emissions!E356</f>
        <v>County</v>
      </c>
      <c r="G356" s="100">
        <v>2861000010</v>
      </c>
      <c r="H356" s="100" t="s">
        <v>23935</v>
      </c>
      <c r="I356" s="100" t="s">
        <v>23933</v>
      </c>
      <c r="J356" s="100" t="s">
        <v>23937</v>
      </c>
      <c r="K356" s="100">
        <v>2014</v>
      </c>
      <c r="L356" s="100">
        <v>515</v>
      </c>
      <c r="M356" s="100" t="s">
        <v>23934</v>
      </c>
      <c r="N356" s="102">
        <f>Emissions!G356</f>
        <v>696866.34439728386</v>
      </c>
      <c r="O356" s="100" t="str">
        <f>Emissions!H356</f>
        <v>EACH</v>
      </c>
      <c r="P356" s="103">
        <f>Emissions!K356</f>
        <v>1.9400679072269228E-9</v>
      </c>
      <c r="Q356" s="100" t="str">
        <f>Emissions!L356</f>
        <v>LB</v>
      </c>
      <c r="R356" s="100" t="str">
        <f>Emissions!M356</f>
        <v>EACH</v>
      </c>
      <c r="S356" s="100" t="s">
        <v>23936</v>
      </c>
      <c r="T356" s="100">
        <v>7439976</v>
      </c>
      <c r="U356" s="100" t="s">
        <v>23739</v>
      </c>
      <c r="V356" s="100">
        <v>8</v>
      </c>
      <c r="W356" s="103">
        <f>Emissions!N356</f>
        <v>1.3519680303917146E-3</v>
      </c>
      <c r="X356" s="103" t="str">
        <f>Emissions!O356</f>
        <v>LB</v>
      </c>
    </row>
    <row r="357" spans="1:24" x14ac:dyDescent="0.25">
      <c r="A357" s="101" t="str">
        <f>Emissions!A357</f>
        <v>12073</v>
      </c>
      <c r="B357" s="101" t="str">
        <f>Emissions!B357</f>
        <v>12</v>
      </c>
      <c r="C357" s="101" t="str">
        <f>Emissions!F357</f>
        <v>FL</v>
      </c>
      <c r="D357" s="101" t="str">
        <f>Emissions!C357</f>
        <v>073</v>
      </c>
      <c r="E357" s="100" t="str">
        <f>Emissions!D357</f>
        <v>Leon</v>
      </c>
      <c r="F357" s="100" t="str">
        <f>Emissions!E357</f>
        <v>County</v>
      </c>
      <c r="G357" s="100">
        <v>2861000010</v>
      </c>
      <c r="H357" s="100" t="s">
        <v>23935</v>
      </c>
      <c r="I357" s="100" t="s">
        <v>23933</v>
      </c>
      <c r="J357" s="100" t="s">
        <v>23937</v>
      </c>
      <c r="K357" s="100">
        <v>2014</v>
      </c>
      <c r="L357" s="100">
        <v>515</v>
      </c>
      <c r="M357" s="100" t="s">
        <v>23934</v>
      </c>
      <c r="N357" s="102">
        <f>Emissions!G357</f>
        <v>291240.46105474926</v>
      </c>
      <c r="O357" s="100" t="str">
        <f>Emissions!H357</f>
        <v>EACH</v>
      </c>
      <c r="P357" s="103">
        <f>Emissions!K357</f>
        <v>1.9400679072269228E-9</v>
      </c>
      <c r="Q357" s="100" t="str">
        <f>Emissions!L357</f>
        <v>LB</v>
      </c>
      <c r="R357" s="100" t="str">
        <f>Emissions!M357</f>
        <v>EACH</v>
      </c>
      <c r="S357" s="100" t="s">
        <v>23936</v>
      </c>
      <c r="T357" s="100">
        <v>7439976</v>
      </c>
      <c r="U357" s="100" t="s">
        <v>23739</v>
      </c>
      <c r="V357" s="100">
        <v>8</v>
      </c>
      <c r="W357" s="103">
        <f>Emissions!N357</f>
        <v>5.6502627177829154E-4</v>
      </c>
      <c r="X357" s="103" t="str">
        <f>Emissions!O357</f>
        <v>LB</v>
      </c>
    </row>
    <row r="358" spans="1:24" x14ac:dyDescent="0.25">
      <c r="A358" s="101" t="str">
        <f>Emissions!A358</f>
        <v>12075</v>
      </c>
      <c r="B358" s="101" t="str">
        <f>Emissions!B358</f>
        <v>12</v>
      </c>
      <c r="C358" s="101" t="str">
        <f>Emissions!F358</f>
        <v>FL</v>
      </c>
      <c r="D358" s="101" t="str">
        <f>Emissions!C358</f>
        <v>075</v>
      </c>
      <c r="E358" s="100" t="str">
        <f>Emissions!D358</f>
        <v>Levy</v>
      </c>
      <c r="F358" s="100" t="str">
        <f>Emissions!E358</f>
        <v>County</v>
      </c>
      <c r="G358" s="100">
        <v>2861000010</v>
      </c>
      <c r="H358" s="100" t="s">
        <v>23935</v>
      </c>
      <c r="I358" s="100" t="s">
        <v>23933</v>
      </c>
      <c r="J358" s="100" t="s">
        <v>23937</v>
      </c>
      <c r="K358" s="100">
        <v>2014</v>
      </c>
      <c r="L358" s="100">
        <v>515</v>
      </c>
      <c r="M358" s="100" t="s">
        <v>23934</v>
      </c>
      <c r="N358" s="102">
        <f>Emissions!G358</f>
        <v>40624.633378036335</v>
      </c>
      <c r="O358" s="100" t="str">
        <f>Emissions!H358</f>
        <v>EACH</v>
      </c>
      <c r="P358" s="103">
        <f>Emissions!K358</f>
        <v>1.9400679072269228E-9</v>
      </c>
      <c r="Q358" s="100" t="str">
        <f>Emissions!L358</f>
        <v>LB</v>
      </c>
      <c r="R358" s="100" t="str">
        <f>Emissions!M358</f>
        <v>EACH</v>
      </c>
      <c r="S358" s="100" t="s">
        <v>23936</v>
      </c>
      <c r="T358" s="100">
        <v>7439976</v>
      </c>
      <c r="U358" s="100" t="s">
        <v>23739</v>
      </c>
      <c r="V358" s="100">
        <v>8</v>
      </c>
      <c r="W358" s="103">
        <f>Emissions!N358</f>
        <v>7.8814547459587952E-5</v>
      </c>
      <c r="X358" s="103" t="str">
        <f>Emissions!O358</f>
        <v>LB</v>
      </c>
    </row>
    <row r="359" spans="1:24" x14ac:dyDescent="0.25">
      <c r="A359" s="101" t="str">
        <f>Emissions!A359</f>
        <v>12077</v>
      </c>
      <c r="B359" s="101" t="str">
        <f>Emissions!B359</f>
        <v>12</v>
      </c>
      <c r="C359" s="101" t="str">
        <f>Emissions!F359</f>
        <v>FL</v>
      </c>
      <c r="D359" s="101" t="str">
        <f>Emissions!C359</f>
        <v>077</v>
      </c>
      <c r="E359" s="100" t="str">
        <f>Emissions!D359</f>
        <v>Liberty</v>
      </c>
      <c r="F359" s="100" t="str">
        <f>Emissions!E359</f>
        <v>County</v>
      </c>
      <c r="G359" s="100">
        <v>2861000010</v>
      </c>
      <c r="H359" s="100" t="s">
        <v>23935</v>
      </c>
      <c r="I359" s="100" t="s">
        <v>23933</v>
      </c>
      <c r="J359" s="100" t="s">
        <v>23937</v>
      </c>
      <c r="K359" s="100">
        <v>2014</v>
      </c>
      <c r="L359" s="100">
        <v>515</v>
      </c>
      <c r="M359" s="100" t="s">
        <v>23934</v>
      </c>
      <c r="N359" s="102">
        <f>Emissions!G359</f>
        <v>8573.4969590887777</v>
      </c>
      <c r="O359" s="100" t="str">
        <f>Emissions!H359</f>
        <v>EACH</v>
      </c>
      <c r="P359" s="103">
        <f>Emissions!K359</f>
        <v>1.9400679072269228E-9</v>
      </c>
      <c r="Q359" s="100" t="str">
        <f>Emissions!L359</f>
        <v>LB</v>
      </c>
      <c r="R359" s="100" t="str">
        <f>Emissions!M359</f>
        <v>EACH</v>
      </c>
      <c r="S359" s="100" t="s">
        <v>23936</v>
      </c>
      <c r="T359" s="100">
        <v>7439976</v>
      </c>
      <c r="U359" s="100" t="s">
        <v>23739</v>
      </c>
      <c r="V359" s="100">
        <v>8</v>
      </c>
      <c r="W359" s="103">
        <f>Emissions!N359</f>
        <v>1.6633166303035753E-5</v>
      </c>
      <c r="X359" s="103" t="str">
        <f>Emissions!O359</f>
        <v>LB</v>
      </c>
    </row>
    <row r="360" spans="1:24" x14ac:dyDescent="0.25">
      <c r="A360" s="101" t="str">
        <f>Emissions!A360</f>
        <v>12079</v>
      </c>
      <c r="B360" s="101" t="str">
        <f>Emissions!B360</f>
        <v>12</v>
      </c>
      <c r="C360" s="101" t="str">
        <f>Emissions!F360</f>
        <v>FL</v>
      </c>
      <c r="D360" s="101" t="str">
        <f>Emissions!C360</f>
        <v>079</v>
      </c>
      <c r="E360" s="100" t="str">
        <f>Emissions!D360</f>
        <v>Madison</v>
      </c>
      <c r="F360" s="100" t="str">
        <f>Emissions!E360</f>
        <v>County</v>
      </c>
      <c r="G360" s="100">
        <v>2861000010</v>
      </c>
      <c r="H360" s="100" t="s">
        <v>23935</v>
      </c>
      <c r="I360" s="100" t="s">
        <v>23933</v>
      </c>
      <c r="J360" s="100" t="s">
        <v>23937</v>
      </c>
      <c r="K360" s="100">
        <v>2014</v>
      </c>
      <c r="L360" s="100">
        <v>515</v>
      </c>
      <c r="M360" s="100" t="s">
        <v>23934</v>
      </c>
      <c r="N360" s="102">
        <f>Emissions!G360</f>
        <v>18990.911087129902</v>
      </c>
      <c r="O360" s="100" t="str">
        <f>Emissions!H360</f>
        <v>EACH</v>
      </c>
      <c r="P360" s="103">
        <f>Emissions!K360</f>
        <v>1.9400679072269228E-9</v>
      </c>
      <c r="Q360" s="100" t="str">
        <f>Emissions!L360</f>
        <v>LB</v>
      </c>
      <c r="R360" s="100" t="str">
        <f>Emissions!M360</f>
        <v>EACH</v>
      </c>
      <c r="S360" s="100" t="s">
        <v>23936</v>
      </c>
      <c r="T360" s="100">
        <v>7439976</v>
      </c>
      <c r="U360" s="100" t="s">
        <v>23739</v>
      </c>
      <c r="V360" s="100">
        <v>8</v>
      </c>
      <c r="W360" s="103">
        <f>Emissions!N360</f>
        <v>3.6843657129140673E-5</v>
      </c>
      <c r="X360" s="103" t="str">
        <f>Emissions!O360</f>
        <v>LB</v>
      </c>
    </row>
    <row r="361" spans="1:24" x14ac:dyDescent="0.25">
      <c r="A361" s="101" t="str">
        <f>Emissions!A361</f>
        <v>12081</v>
      </c>
      <c r="B361" s="101" t="str">
        <f>Emissions!B361</f>
        <v>12</v>
      </c>
      <c r="C361" s="101" t="str">
        <f>Emissions!F361</f>
        <v>FL</v>
      </c>
      <c r="D361" s="101" t="str">
        <f>Emissions!C361</f>
        <v>081</v>
      </c>
      <c r="E361" s="100" t="str">
        <f>Emissions!D361</f>
        <v>Manatee</v>
      </c>
      <c r="F361" s="100" t="str">
        <f>Emissions!E361</f>
        <v>County</v>
      </c>
      <c r="G361" s="100">
        <v>2861000010</v>
      </c>
      <c r="H361" s="100" t="s">
        <v>23935</v>
      </c>
      <c r="I361" s="100" t="s">
        <v>23933</v>
      </c>
      <c r="J361" s="100" t="s">
        <v>23937</v>
      </c>
      <c r="K361" s="100">
        <v>2014</v>
      </c>
      <c r="L361" s="100">
        <v>515</v>
      </c>
      <c r="M361" s="100" t="s">
        <v>23934</v>
      </c>
      <c r="N361" s="102">
        <f>Emissions!G361</f>
        <v>360728.85901574657</v>
      </c>
      <c r="O361" s="100" t="str">
        <f>Emissions!H361</f>
        <v>EACH</v>
      </c>
      <c r="P361" s="103">
        <f>Emissions!K361</f>
        <v>1.9400679072269228E-9</v>
      </c>
      <c r="Q361" s="100" t="str">
        <f>Emissions!L361</f>
        <v>LB</v>
      </c>
      <c r="R361" s="100" t="str">
        <f>Emissions!M361</f>
        <v>EACH</v>
      </c>
      <c r="S361" s="100" t="s">
        <v>23936</v>
      </c>
      <c r="T361" s="100">
        <v>7439976</v>
      </c>
      <c r="U361" s="100" t="s">
        <v>23739</v>
      </c>
      <c r="V361" s="100">
        <v>8</v>
      </c>
      <c r="W361" s="103">
        <f>Emissions!N361</f>
        <v>6.9983848258703516E-4</v>
      </c>
      <c r="X361" s="103" t="str">
        <f>Emissions!O361</f>
        <v>LB</v>
      </c>
    </row>
    <row r="362" spans="1:24" x14ac:dyDescent="0.25">
      <c r="A362" s="101" t="str">
        <f>Emissions!A362</f>
        <v>12083</v>
      </c>
      <c r="B362" s="101" t="str">
        <f>Emissions!B362</f>
        <v>12</v>
      </c>
      <c r="C362" s="101" t="str">
        <f>Emissions!F362</f>
        <v>FL</v>
      </c>
      <c r="D362" s="101" t="str">
        <f>Emissions!C362</f>
        <v>083</v>
      </c>
      <c r="E362" s="100" t="str">
        <f>Emissions!D362</f>
        <v>Marion</v>
      </c>
      <c r="F362" s="100" t="str">
        <f>Emissions!E362</f>
        <v>County</v>
      </c>
      <c r="G362" s="100">
        <v>2861000010</v>
      </c>
      <c r="H362" s="100" t="s">
        <v>23935</v>
      </c>
      <c r="I362" s="100" t="s">
        <v>23933</v>
      </c>
      <c r="J362" s="100" t="s">
        <v>23937</v>
      </c>
      <c r="K362" s="100">
        <v>2014</v>
      </c>
      <c r="L362" s="100">
        <v>515</v>
      </c>
      <c r="M362" s="100" t="s">
        <v>23934</v>
      </c>
      <c r="N362" s="102">
        <f>Emissions!G362</f>
        <v>347828.61759847647</v>
      </c>
      <c r="O362" s="100" t="str">
        <f>Emissions!H362</f>
        <v>EACH</v>
      </c>
      <c r="P362" s="103">
        <f>Emissions!K362</f>
        <v>1.9400679072269228E-9</v>
      </c>
      <c r="Q362" s="100" t="str">
        <f>Emissions!L362</f>
        <v>LB</v>
      </c>
      <c r="R362" s="100" t="str">
        <f>Emissions!M362</f>
        <v>EACH</v>
      </c>
      <c r="S362" s="100" t="s">
        <v>23936</v>
      </c>
      <c r="T362" s="100">
        <v>7439976</v>
      </c>
      <c r="U362" s="100" t="s">
        <v>23739</v>
      </c>
      <c r="V362" s="100">
        <v>8</v>
      </c>
      <c r="W362" s="103">
        <f>Emissions!N362</f>
        <v>6.7481113821790987E-4</v>
      </c>
      <c r="X362" s="103" t="str">
        <f>Emissions!O362</f>
        <v>LB</v>
      </c>
    </row>
    <row r="363" spans="1:24" x14ac:dyDescent="0.25">
      <c r="A363" s="101" t="str">
        <f>Emissions!A363</f>
        <v>12085</v>
      </c>
      <c r="B363" s="101" t="str">
        <f>Emissions!B363</f>
        <v>12</v>
      </c>
      <c r="C363" s="101" t="str">
        <f>Emissions!F363</f>
        <v>FL</v>
      </c>
      <c r="D363" s="101" t="str">
        <f>Emissions!C363</f>
        <v>085</v>
      </c>
      <c r="E363" s="100" t="str">
        <f>Emissions!D363</f>
        <v>Martin</v>
      </c>
      <c r="F363" s="100" t="str">
        <f>Emissions!E363</f>
        <v>County</v>
      </c>
      <c r="G363" s="100">
        <v>2861000010</v>
      </c>
      <c r="H363" s="100" t="s">
        <v>23935</v>
      </c>
      <c r="I363" s="100" t="s">
        <v>23933</v>
      </c>
      <c r="J363" s="100" t="s">
        <v>23937</v>
      </c>
      <c r="K363" s="100">
        <v>2014</v>
      </c>
      <c r="L363" s="100">
        <v>515</v>
      </c>
      <c r="M363" s="100" t="s">
        <v>23934</v>
      </c>
      <c r="N363" s="102">
        <f>Emissions!G363</f>
        <v>157309.31166848633</v>
      </c>
      <c r="O363" s="100" t="str">
        <f>Emissions!H363</f>
        <v>EACH</v>
      </c>
      <c r="P363" s="103">
        <f>Emissions!K363</f>
        <v>1.9400679072269228E-9</v>
      </c>
      <c r="Q363" s="100" t="str">
        <f>Emissions!L363</f>
        <v>LB</v>
      </c>
      <c r="R363" s="100" t="str">
        <f>Emissions!M363</f>
        <v>EACH</v>
      </c>
      <c r="S363" s="100" t="s">
        <v>23936</v>
      </c>
      <c r="T363" s="100">
        <v>7439976</v>
      </c>
      <c r="U363" s="100" t="s">
        <v>23739</v>
      </c>
      <c r="V363" s="100">
        <v>8</v>
      </c>
      <c r="W363" s="103">
        <f>Emissions!N363</f>
        <v>3.0519074707598804E-4</v>
      </c>
      <c r="X363" s="103" t="str">
        <f>Emissions!O363</f>
        <v>LB</v>
      </c>
    </row>
    <row r="364" spans="1:24" x14ac:dyDescent="0.25">
      <c r="A364" s="101" t="str">
        <f>Emissions!A364</f>
        <v>12086</v>
      </c>
      <c r="B364" s="101" t="str">
        <f>Emissions!B364</f>
        <v>12</v>
      </c>
      <c r="C364" s="101" t="str">
        <f>Emissions!F364</f>
        <v>FL</v>
      </c>
      <c r="D364" s="101" t="str">
        <f>Emissions!C364</f>
        <v>086</v>
      </c>
      <c r="E364" s="100" t="str">
        <f>Emissions!D364</f>
        <v>Miami-Dade</v>
      </c>
      <c r="F364" s="100" t="str">
        <f>Emissions!E364</f>
        <v>County</v>
      </c>
      <c r="G364" s="100">
        <v>2861000010</v>
      </c>
      <c r="H364" s="100" t="s">
        <v>23935</v>
      </c>
      <c r="I364" s="100" t="s">
        <v>23933</v>
      </c>
      <c r="J364" s="100" t="s">
        <v>23937</v>
      </c>
      <c r="K364" s="100">
        <v>2014</v>
      </c>
      <c r="L364" s="100">
        <v>515</v>
      </c>
      <c r="M364" s="100" t="s">
        <v>23934</v>
      </c>
      <c r="N364" s="102">
        <f>Emissions!G364</f>
        <v>2730878.2465833216</v>
      </c>
      <c r="O364" s="100" t="str">
        <f>Emissions!H364</f>
        <v>EACH</v>
      </c>
      <c r="P364" s="103">
        <f>Emissions!K364</f>
        <v>1.9400679072269228E-9</v>
      </c>
      <c r="Q364" s="100" t="str">
        <f>Emissions!L364</f>
        <v>LB</v>
      </c>
      <c r="R364" s="100" t="str">
        <f>Emissions!M364</f>
        <v>EACH</v>
      </c>
      <c r="S364" s="100" t="s">
        <v>23936</v>
      </c>
      <c r="T364" s="100">
        <v>7439976</v>
      </c>
      <c r="U364" s="100" t="s">
        <v>23739</v>
      </c>
      <c r="V364" s="100">
        <v>8</v>
      </c>
      <c r="W364" s="103">
        <f>Emissions!N364</f>
        <v>5.2980892447404334E-3</v>
      </c>
      <c r="X364" s="103" t="str">
        <f>Emissions!O364</f>
        <v>LB</v>
      </c>
    </row>
    <row r="365" spans="1:24" x14ac:dyDescent="0.25">
      <c r="A365" s="101" t="str">
        <f>Emissions!A365</f>
        <v>12087</v>
      </c>
      <c r="B365" s="101" t="str">
        <f>Emissions!B365</f>
        <v>12</v>
      </c>
      <c r="C365" s="101" t="str">
        <f>Emissions!F365</f>
        <v>FL</v>
      </c>
      <c r="D365" s="101" t="str">
        <f>Emissions!C365</f>
        <v>087</v>
      </c>
      <c r="E365" s="100" t="str">
        <f>Emissions!D365</f>
        <v>Monroe</v>
      </c>
      <c r="F365" s="100" t="str">
        <f>Emissions!E365</f>
        <v>County</v>
      </c>
      <c r="G365" s="100">
        <v>2861000010</v>
      </c>
      <c r="H365" s="100" t="s">
        <v>23935</v>
      </c>
      <c r="I365" s="100" t="s">
        <v>23933</v>
      </c>
      <c r="J365" s="100" t="s">
        <v>23937</v>
      </c>
      <c r="K365" s="100">
        <v>2014</v>
      </c>
      <c r="L365" s="100">
        <v>515</v>
      </c>
      <c r="M365" s="100" t="s">
        <v>23934</v>
      </c>
      <c r="N365" s="102">
        <f>Emissions!G365</f>
        <v>79105.892516300461</v>
      </c>
      <c r="O365" s="100" t="str">
        <f>Emissions!H365</f>
        <v>EACH</v>
      </c>
      <c r="P365" s="103">
        <f>Emissions!K365</f>
        <v>1.9400679072269228E-9</v>
      </c>
      <c r="Q365" s="100" t="str">
        <f>Emissions!L365</f>
        <v>LB</v>
      </c>
      <c r="R365" s="100" t="str">
        <f>Emissions!M365</f>
        <v>EACH</v>
      </c>
      <c r="S365" s="100" t="s">
        <v>23936</v>
      </c>
      <c r="T365" s="100">
        <v>7439976</v>
      </c>
      <c r="U365" s="100" t="s">
        <v>23739</v>
      </c>
      <c r="V365" s="100">
        <v>8</v>
      </c>
      <c r="W365" s="103">
        <f>Emissions!N365</f>
        <v>1.5347080334341694E-4</v>
      </c>
      <c r="X365" s="103" t="str">
        <f>Emissions!O365</f>
        <v>LB</v>
      </c>
    </row>
    <row r="366" spans="1:24" x14ac:dyDescent="0.25">
      <c r="A366" s="101" t="str">
        <f>Emissions!A366</f>
        <v>12089</v>
      </c>
      <c r="B366" s="101" t="str">
        <f>Emissions!B366</f>
        <v>12</v>
      </c>
      <c r="C366" s="101" t="str">
        <f>Emissions!F366</f>
        <v>FL</v>
      </c>
      <c r="D366" s="101" t="str">
        <f>Emissions!C366</f>
        <v>089</v>
      </c>
      <c r="E366" s="100" t="str">
        <f>Emissions!D366</f>
        <v>Nassau</v>
      </c>
      <c r="F366" s="100" t="str">
        <f>Emissions!E366</f>
        <v>County</v>
      </c>
      <c r="G366" s="100">
        <v>2861000010</v>
      </c>
      <c r="H366" s="100" t="s">
        <v>23935</v>
      </c>
      <c r="I366" s="100" t="s">
        <v>23933</v>
      </c>
      <c r="J366" s="100" t="s">
        <v>23937</v>
      </c>
      <c r="K366" s="100">
        <v>2014</v>
      </c>
      <c r="L366" s="100">
        <v>515</v>
      </c>
      <c r="M366" s="100" t="s">
        <v>23934</v>
      </c>
      <c r="N366" s="102">
        <f>Emissions!G366</f>
        <v>78575.689414883134</v>
      </c>
      <c r="O366" s="100" t="str">
        <f>Emissions!H366</f>
        <v>EACH</v>
      </c>
      <c r="P366" s="103">
        <f>Emissions!K366</f>
        <v>1.9400679072269228E-9</v>
      </c>
      <c r="Q366" s="100" t="str">
        <f>Emissions!L366</f>
        <v>LB</v>
      </c>
      <c r="R366" s="100" t="str">
        <f>Emissions!M366</f>
        <v>EACH</v>
      </c>
      <c r="S366" s="100" t="s">
        <v>23936</v>
      </c>
      <c r="T366" s="100">
        <v>7439976</v>
      </c>
      <c r="U366" s="100" t="s">
        <v>23739</v>
      </c>
      <c r="V366" s="100">
        <v>8</v>
      </c>
      <c r="W366" s="103">
        <f>Emissions!N366</f>
        <v>1.52442173322045E-4</v>
      </c>
      <c r="X366" s="103" t="str">
        <f>Emissions!O366</f>
        <v>LB</v>
      </c>
    </row>
    <row r="367" spans="1:24" x14ac:dyDescent="0.25">
      <c r="A367" s="101" t="str">
        <f>Emissions!A367</f>
        <v>12091</v>
      </c>
      <c r="B367" s="101" t="str">
        <f>Emissions!B367</f>
        <v>12</v>
      </c>
      <c r="C367" s="101" t="str">
        <f>Emissions!F367</f>
        <v>FL</v>
      </c>
      <c r="D367" s="101" t="str">
        <f>Emissions!C367</f>
        <v>091</v>
      </c>
      <c r="E367" s="100" t="str">
        <f>Emissions!D367</f>
        <v>Okaloosa</v>
      </c>
      <c r="F367" s="100" t="str">
        <f>Emissions!E367</f>
        <v>County</v>
      </c>
      <c r="G367" s="100">
        <v>2861000010</v>
      </c>
      <c r="H367" s="100" t="s">
        <v>23935</v>
      </c>
      <c r="I367" s="100" t="s">
        <v>23933</v>
      </c>
      <c r="J367" s="100" t="s">
        <v>23937</v>
      </c>
      <c r="K367" s="100">
        <v>2014</v>
      </c>
      <c r="L367" s="100">
        <v>515</v>
      </c>
      <c r="M367" s="100" t="s">
        <v>23934</v>
      </c>
      <c r="N367" s="102">
        <f>Emissions!G367</f>
        <v>201530.50651010213</v>
      </c>
      <c r="O367" s="100" t="str">
        <f>Emissions!H367</f>
        <v>EACH</v>
      </c>
      <c r="P367" s="103">
        <f>Emissions!K367</f>
        <v>1.9400679072269228E-9</v>
      </c>
      <c r="Q367" s="100" t="str">
        <f>Emissions!L367</f>
        <v>LB</v>
      </c>
      <c r="R367" s="100" t="str">
        <f>Emissions!M367</f>
        <v>EACH</v>
      </c>
      <c r="S367" s="100" t="s">
        <v>23936</v>
      </c>
      <c r="T367" s="100">
        <v>7439976</v>
      </c>
      <c r="U367" s="100" t="s">
        <v>23739</v>
      </c>
      <c r="V367" s="100">
        <v>8</v>
      </c>
      <c r="W367" s="103">
        <f>Emissions!N367</f>
        <v>3.9098286800743557E-4</v>
      </c>
      <c r="X367" s="103" t="str">
        <f>Emissions!O367</f>
        <v>LB</v>
      </c>
    </row>
    <row r="368" spans="1:24" x14ac:dyDescent="0.25">
      <c r="A368" s="101" t="str">
        <f>Emissions!A368</f>
        <v>12093</v>
      </c>
      <c r="B368" s="101" t="str">
        <f>Emissions!B368</f>
        <v>12</v>
      </c>
      <c r="C368" s="101" t="str">
        <f>Emissions!F368</f>
        <v>FL</v>
      </c>
      <c r="D368" s="101" t="str">
        <f>Emissions!C368</f>
        <v>093</v>
      </c>
      <c r="E368" s="100" t="str">
        <f>Emissions!D368</f>
        <v>Okeechobee</v>
      </c>
      <c r="F368" s="100" t="str">
        <f>Emissions!E368</f>
        <v>County</v>
      </c>
      <c r="G368" s="100">
        <v>2861000010</v>
      </c>
      <c r="H368" s="100" t="s">
        <v>23935</v>
      </c>
      <c r="I368" s="100" t="s">
        <v>23933</v>
      </c>
      <c r="J368" s="100" t="s">
        <v>23937</v>
      </c>
      <c r="K368" s="100">
        <v>2014</v>
      </c>
      <c r="L368" s="100">
        <v>515</v>
      </c>
      <c r="M368" s="100" t="s">
        <v>23934</v>
      </c>
      <c r="N368" s="102">
        <f>Emissions!G368</f>
        <v>40148.783786048632</v>
      </c>
      <c r="O368" s="100" t="str">
        <f>Emissions!H368</f>
        <v>EACH</v>
      </c>
      <c r="P368" s="103">
        <f>Emissions!K368</f>
        <v>1.9400679072269228E-9</v>
      </c>
      <c r="Q368" s="100" t="str">
        <f>Emissions!L368</f>
        <v>LB</v>
      </c>
      <c r="R368" s="100" t="str">
        <f>Emissions!M368</f>
        <v>EACH</v>
      </c>
      <c r="S368" s="100" t="s">
        <v>23936</v>
      </c>
      <c r="T368" s="100">
        <v>7439976</v>
      </c>
      <c r="U368" s="100" t="s">
        <v>23739</v>
      </c>
      <c r="V368" s="100">
        <v>8</v>
      </c>
      <c r="W368" s="103">
        <f>Emissions!N368</f>
        <v>7.7891366937505585E-5</v>
      </c>
      <c r="X368" s="103" t="str">
        <f>Emissions!O368</f>
        <v>LB</v>
      </c>
    </row>
    <row r="369" spans="1:24" x14ac:dyDescent="0.25">
      <c r="A369" s="101" t="str">
        <f>Emissions!A369</f>
        <v>12095</v>
      </c>
      <c r="B369" s="101" t="str">
        <f>Emissions!B369</f>
        <v>12</v>
      </c>
      <c r="C369" s="101" t="str">
        <f>Emissions!F369</f>
        <v>FL</v>
      </c>
      <c r="D369" s="101" t="str">
        <f>Emissions!C369</f>
        <v>095</v>
      </c>
      <c r="E369" s="100" t="str">
        <f>Emissions!D369</f>
        <v>Orange</v>
      </c>
      <c r="F369" s="100" t="str">
        <f>Emissions!E369</f>
        <v>County</v>
      </c>
      <c r="G369" s="100">
        <v>2861000010</v>
      </c>
      <c r="H369" s="100" t="s">
        <v>23935</v>
      </c>
      <c r="I369" s="100" t="s">
        <v>23933</v>
      </c>
      <c r="J369" s="100" t="s">
        <v>23937</v>
      </c>
      <c r="K369" s="100">
        <v>2014</v>
      </c>
      <c r="L369" s="100">
        <v>515</v>
      </c>
      <c r="M369" s="100" t="s">
        <v>23934</v>
      </c>
      <c r="N369" s="102">
        <f>Emissions!G369</f>
        <v>1285000.0314874637</v>
      </c>
      <c r="O369" s="100" t="str">
        <f>Emissions!H369</f>
        <v>EACH</v>
      </c>
      <c r="P369" s="103">
        <f>Emissions!K369</f>
        <v>1.9400679072269228E-9</v>
      </c>
      <c r="Q369" s="100" t="str">
        <f>Emissions!L369</f>
        <v>LB</v>
      </c>
      <c r="R369" s="100" t="str">
        <f>Emissions!M369</f>
        <v>EACH</v>
      </c>
      <c r="S369" s="100" t="s">
        <v>23936</v>
      </c>
      <c r="T369" s="100">
        <v>7439976</v>
      </c>
      <c r="U369" s="100" t="s">
        <v>23739</v>
      </c>
      <c r="V369" s="100">
        <v>8</v>
      </c>
      <c r="W369" s="103">
        <f>Emissions!N369</f>
        <v>2.4929873218744137E-3</v>
      </c>
      <c r="X369" s="103" t="str">
        <f>Emissions!O369</f>
        <v>LB</v>
      </c>
    </row>
    <row r="370" spans="1:24" x14ac:dyDescent="0.25">
      <c r="A370" s="101" t="str">
        <f>Emissions!A370</f>
        <v>12097</v>
      </c>
      <c r="B370" s="101" t="str">
        <f>Emissions!B370</f>
        <v>12</v>
      </c>
      <c r="C370" s="101" t="str">
        <f>Emissions!F370</f>
        <v>FL</v>
      </c>
      <c r="D370" s="101" t="str">
        <f>Emissions!C370</f>
        <v>097</v>
      </c>
      <c r="E370" s="100" t="str">
        <f>Emissions!D370</f>
        <v>Osceola</v>
      </c>
      <c r="F370" s="100" t="str">
        <f>Emissions!E370</f>
        <v>County</v>
      </c>
      <c r="G370" s="100">
        <v>2861000010</v>
      </c>
      <c r="H370" s="100" t="s">
        <v>23935</v>
      </c>
      <c r="I370" s="100" t="s">
        <v>23933</v>
      </c>
      <c r="J370" s="100" t="s">
        <v>23937</v>
      </c>
      <c r="K370" s="100">
        <v>2014</v>
      </c>
      <c r="L370" s="100">
        <v>515</v>
      </c>
      <c r="M370" s="100" t="s">
        <v>23934</v>
      </c>
      <c r="N370" s="102">
        <f>Emissions!G370</f>
        <v>318133.14176745078</v>
      </c>
      <c r="O370" s="100" t="str">
        <f>Emissions!H370</f>
        <v>EACH</v>
      </c>
      <c r="P370" s="103">
        <f>Emissions!K370</f>
        <v>1.9400679072269228E-9</v>
      </c>
      <c r="Q370" s="100" t="str">
        <f>Emissions!L370</f>
        <v>LB</v>
      </c>
      <c r="R370" s="100" t="str">
        <f>Emissions!M370</f>
        <v>EACH</v>
      </c>
      <c r="S370" s="100" t="s">
        <v>23936</v>
      </c>
      <c r="T370" s="100">
        <v>7439976</v>
      </c>
      <c r="U370" s="100" t="s">
        <v>23739</v>
      </c>
      <c r="V370" s="100">
        <v>8</v>
      </c>
      <c r="W370" s="103">
        <f>Emissions!N370</f>
        <v>6.1719989856830421E-4</v>
      </c>
      <c r="X370" s="103" t="str">
        <f>Emissions!O370</f>
        <v>LB</v>
      </c>
    </row>
    <row r="371" spans="1:24" x14ac:dyDescent="0.25">
      <c r="A371" s="101" t="str">
        <f>Emissions!A371</f>
        <v>12099</v>
      </c>
      <c r="B371" s="101" t="str">
        <f>Emissions!B371</f>
        <v>12</v>
      </c>
      <c r="C371" s="101" t="str">
        <f>Emissions!F371</f>
        <v>FL</v>
      </c>
      <c r="D371" s="101" t="str">
        <f>Emissions!C371</f>
        <v>099</v>
      </c>
      <c r="E371" s="100" t="str">
        <f>Emissions!D371</f>
        <v>Palm Beach</v>
      </c>
      <c r="F371" s="100" t="str">
        <f>Emissions!E371</f>
        <v>County</v>
      </c>
      <c r="G371" s="100">
        <v>2861000010</v>
      </c>
      <c r="H371" s="100" t="s">
        <v>23935</v>
      </c>
      <c r="I371" s="100" t="s">
        <v>23933</v>
      </c>
      <c r="J371" s="100" t="s">
        <v>23937</v>
      </c>
      <c r="K371" s="100">
        <v>2014</v>
      </c>
      <c r="L371" s="100">
        <v>515</v>
      </c>
      <c r="M371" s="100" t="s">
        <v>23934</v>
      </c>
      <c r="N371" s="102">
        <f>Emissions!G371</f>
        <v>1433404.5974507148</v>
      </c>
      <c r="O371" s="100" t="str">
        <f>Emissions!H371</f>
        <v>EACH</v>
      </c>
      <c r="P371" s="103">
        <f>Emissions!K371</f>
        <v>1.9400679072269228E-9</v>
      </c>
      <c r="Q371" s="100" t="str">
        <f>Emissions!L371</f>
        <v>LB</v>
      </c>
      <c r="R371" s="100" t="str">
        <f>Emissions!M371</f>
        <v>EACH</v>
      </c>
      <c r="S371" s="100" t="s">
        <v>23936</v>
      </c>
      <c r="T371" s="100">
        <v>7439976</v>
      </c>
      <c r="U371" s="100" t="s">
        <v>23739</v>
      </c>
      <c r="V371" s="100">
        <v>8</v>
      </c>
      <c r="W371" s="103">
        <f>Emissions!N371</f>
        <v>2.7809022575856581E-3</v>
      </c>
      <c r="X371" s="103" t="str">
        <f>Emissions!O371</f>
        <v>LB</v>
      </c>
    </row>
    <row r="372" spans="1:24" x14ac:dyDescent="0.25">
      <c r="A372" s="101" t="str">
        <f>Emissions!A372</f>
        <v>12101</v>
      </c>
      <c r="B372" s="101" t="str">
        <f>Emissions!B372</f>
        <v>12</v>
      </c>
      <c r="C372" s="101" t="str">
        <f>Emissions!F372</f>
        <v>FL</v>
      </c>
      <c r="D372" s="101" t="str">
        <f>Emissions!C372</f>
        <v>101</v>
      </c>
      <c r="E372" s="100" t="str">
        <f>Emissions!D372</f>
        <v>Pasco</v>
      </c>
      <c r="F372" s="100" t="str">
        <f>Emissions!E372</f>
        <v>County</v>
      </c>
      <c r="G372" s="100">
        <v>2861000010</v>
      </c>
      <c r="H372" s="100" t="s">
        <v>23935</v>
      </c>
      <c r="I372" s="100" t="s">
        <v>23933</v>
      </c>
      <c r="J372" s="100" t="s">
        <v>23937</v>
      </c>
      <c r="K372" s="100">
        <v>2014</v>
      </c>
      <c r="L372" s="100">
        <v>515</v>
      </c>
      <c r="M372" s="100" t="s">
        <v>23934</v>
      </c>
      <c r="N372" s="102">
        <f>Emissions!G372</f>
        <v>497725.34122625779</v>
      </c>
      <c r="O372" s="100" t="str">
        <f>Emissions!H372</f>
        <v>EACH</v>
      </c>
      <c r="P372" s="103">
        <f>Emissions!K372</f>
        <v>1.9400679072269228E-9</v>
      </c>
      <c r="Q372" s="100" t="str">
        <f>Emissions!L372</f>
        <v>LB</v>
      </c>
      <c r="R372" s="100" t="str">
        <f>Emissions!M372</f>
        <v>EACH</v>
      </c>
      <c r="S372" s="100" t="s">
        <v>23936</v>
      </c>
      <c r="T372" s="100">
        <v>7439976</v>
      </c>
      <c r="U372" s="100" t="s">
        <v>23739</v>
      </c>
      <c r="V372" s="100">
        <v>8</v>
      </c>
      <c r="W372" s="103">
        <f>Emissions!N372</f>
        <v>9.6562096112663199E-4</v>
      </c>
      <c r="X372" s="103" t="str">
        <f>Emissions!O372</f>
        <v>LB</v>
      </c>
    </row>
    <row r="373" spans="1:24" x14ac:dyDescent="0.25">
      <c r="A373" s="101" t="str">
        <f>Emissions!A373</f>
        <v>12103</v>
      </c>
      <c r="B373" s="101" t="str">
        <f>Emissions!B373</f>
        <v>12</v>
      </c>
      <c r="C373" s="101" t="str">
        <f>Emissions!F373</f>
        <v>FL</v>
      </c>
      <c r="D373" s="101" t="str">
        <f>Emissions!C373</f>
        <v>103</v>
      </c>
      <c r="E373" s="100" t="str">
        <f>Emissions!D373</f>
        <v>Pinellas</v>
      </c>
      <c r="F373" s="100" t="str">
        <f>Emissions!E373</f>
        <v>County</v>
      </c>
      <c r="G373" s="100">
        <v>2861000010</v>
      </c>
      <c r="H373" s="100" t="s">
        <v>23935</v>
      </c>
      <c r="I373" s="100" t="s">
        <v>23933</v>
      </c>
      <c r="J373" s="100" t="s">
        <v>23937</v>
      </c>
      <c r="K373" s="100">
        <v>2014</v>
      </c>
      <c r="L373" s="100">
        <v>515</v>
      </c>
      <c r="M373" s="100" t="s">
        <v>23934</v>
      </c>
      <c r="N373" s="102">
        <f>Emissions!G373</f>
        <v>962055.06582861999</v>
      </c>
      <c r="O373" s="100" t="str">
        <f>Emissions!H373</f>
        <v>EACH</v>
      </c>
      <c r="P373" s="103">
        <f>Emissions!K373</f>
        <v>1.9400679072269228E-9</v>
      </c>
      <c r="Q373" s="100" t="str">
        <f>Emissions!L373</f>
        <v>LB</v>
      </c>
      <c r="R373" s="100" t="str">
        <f>Emissions!M373</f>
        <v>EACH</v>
      </c>
      <c r="S373" s="100" t="s">
        <v>23936</v>
      </c>
      <c r="T373" s="100">
        <v>7439976</v>
      </c>
      <c r="U373" s="100" t="s">
        <v>23739</v>
      </c>
      <c r="V373" s="100">
        <v>8</v>
      </c>
      <c r="W373" s="103">
        <f>Emissions!N373</f>
        <v>1.8664521581991903E-3</v>
      </c>
      <c r="X373" s="103" t="str">
        <f>Emissions!O373</f>
        <v>LB</v>
      </c>
    </row>
    <row r="374" spans="1:24" x14ac:dyDescent="0.25">
      <c r="A374" s="101" t="str">
        <f>Emissions!A374</f>
        <v>12105</v>
      </c>
      <c r="B374" s="101" t="str">
        <f>Emissions!B374</f>
        <v>12</v>
      </c>
      <c r="C374" s="101" t="str">
        <f>Emissions!F374</f>
        <v>FL</v>
      </c>
      <c r="D374" s="101" t="str">
        <f>Emissions!C374</f>
        <v>105</v>
      </c>
      <c r="E374" s="100" t="str">
        <f>Emissions!D374</f>
        <v>Polk</v>
      </c>
      <c r="F374" s="100" t="str">
        <f>Emissions!E374</f>
        <v>County</v>
      </c>
      <c r="G374" s="100">
        <v>2861000010</v>
      </c>
      <c r="H374" s="100" t="s">
        <v>23935</v>
      </c>
      <c r="I374" s="100" t="s">
        <v>23933</v>
      </c>
      <c r="J374" s="100" t="s">
        <v>23937</v>
      </c>
      <c r="K374" s="100">
        <v>2014</v>
      </c>
      <c r="L374" s="100">
        <v>515</v>
      </c>
      <c r="M374" s="100" t="s">
        <v>23934</v>
      </c>
      <c r="N374" s="102">
        <f>Emissions!G374</f>
        <v>650845.3305170075</v>
      </c>
      <c r="O374" s="100" t="str">
        <f>Emissions!H374</f>
        <v>EACH</v>
      </c>
      <c r="P374" s="103">
        <f>Emissions!K374</f>
        <v>1.9400679072269228E-9</v>
      </c>
      <c r="Q374" s="100" t="str">
        <f>Emissions!L374</f>
        <v>LB</v>
      </c>
      <c r="R374" s="100" t="str">
        <f>Emissions!M374</f>
        <v>EACH</v>
      </c>
      <c r="S374" s="100" t="s">
        <v>23936</v>
      </c>
      <c r="T374" s="100">
        <v>7439976</v>
      </c>
      <c r="U374" s="100" t="s">
        <v>23739</v>
      </c>
      <c r="V374" s="100">
        <v>8</v>
      </c>
      <c r="W374" s="103">
        <f>Emissions!N374</f>
        <v>1.2626841383045456E-3</v>
      </c>
      <c r="X374" s="103" t="str">
        <f>Emissions!O374</f>
        <v>LB</v>
      </c>
    </row>
    <row r="375" spans="1:24" x14ac:dyDescent="0.25">
      <c r="A375" s="101" t="str">
        <f>Emissions!A375</f>
        <v>12107</v>
      </c>
      <c r="B375" s="101" t="str">
        <f>Emissions!B375</f>
        <v>12</v>
      </c>
      <c r="C375" s="101" t="str">
        <f>Emissions!F375</f>
        <v>FL</v>
      </c>
      <c r="D375" s="101" t="str">
        <f>Emissions!C375</f>
        <v>107</v>
      </c>
      <c r="E375" s="100" t="str">
        <f>Emissions!D375</f>
        <v>Putnam</v>
      </c>
      <c r="F375" s="100" t="str">
        <f>Emissions!E375</f>
        <v>County</v>
      </c>
      <c r="G375" s="100">
        <v>2861000010</v>
      </c>
      <c r="H375" s="100" t="s">
        <v>23935</v>
      </c>
      <c r="I375" s="100" t="s">
        <v>23933</v>
      </c>
      <c r="J375" s="100" t="s">
        <v>23937</v>
      </c>
      <c r="K375" s="100">
        <v>2014</v>
      </c>
      <c r="L375" s="100">
        <v>515</v>
      </c>
      <c r="M375" s="100" t="s">
        <v>23934</v>
      </c>
      <c r="N375" s="102">
        <f>Emissions!G375</f>
        <v>73985.381712863833</v>
      </c>
      <c r="O375" s="100" t="str">
        <f>Emissions!H375</f>
        <v>EACH</v>
      </c>
      <c r="P375" s="103">
        <f>Emissions!K375</f>
        <v>1.9400679072269228E-9</v>
      </c>
      <c r="Q375" s="100" t="str">
        <f>Emissions!L375</f>
        <v>LB</v>
      </c>
      <c r="R375" s="100" t="str">
        <f>Emissions!M375</f>
        <v>EACH</v>
      </c>
      <c r="S375" s="100" t="s">
        <v>23936</v>
      </c>
      <c r="T375" s="100">
        <v>7439976</v>
      </c>
      <c r="U375" s="100" t="s">
        <v>23739</v>
      </c>
      <c r="V375" s="100">
        <v>8</v>
      </c>
      <c r="W375" s="103">
        <f>Emissions!N375</f>
        <v>1.4353666466506077E-4</v>
      </c>
      <c r="X375" s="103" t="str">
        <f>Emissions!O375</f>
        <v>LB</v>
      </c>
    </row>
    <row r="376" spans="1:24" x14ac:dyDescent="0.25">
      <c r="A376" s="101" t="str">
        <f>Emissions!A376</f>
        <v>12109</v>
      </c>
      <c r="B376" s="101" t="str">
        <f>Emissions!B376</f>
        <v>12</v>
      </c>
      <c r="C376" s="101" t="str">
        <f>Emissions!F376</f>
        <v>FL</v>
      </c>
      <c r="D376" s="101" t="str">
        <f>Emissions!C376</f>
        <v>109</v>
      </c>
      <c r="E376" s="100" t="str">
        <f>Emissions!D376</f>
        <v>St. Johns</v>
      </c>
      <c r="F376" s="100" t="str">
        <f>Emissions!E376</f>
        <v>County</v>
      </c>
      <c r="G376" s="100">
        <v>2861000010</v>
      </c>
      <c r="H376" s="100" t="s">
        <v>23935</v>
      </c>
      <c r="I376" s="100" t="s">
        <v>23933</v>
      </c>
      <c r="J376" s="100" t="s">
        <v>23937</v>
      </c>
      <c r="K376" s="100">
        <v>2014</v>
      </c>
      <c r="L376" s="100">
        <v>515</v>
      </c>
      <c r="M376" s="100" t="s">
        <v>23934</v>
      </c>
      <c r="N376" s="102">
        <f>Emissions!G376</f>
        <v>223484.19663010375</v>
      </c>
      <c r="O376" s="100" t="str">
        <f>Emissions!H376</f>
        <v>EACH</v>
      </c>
      <c r="P376" s="103">
        <f>Emissions!K376</f>
        <v>1.9400679072269228E-9</v>
      </c>
      <c r="Q376" s="100" t="str">
        <f>Emissions!L376</f>
        <v>LB</v>
      </c>
      <c r="R376" s="100" t="str">
        <f>Emissions!M376</f>
        <v>EACH</v>
      </c>
      <c r="S376" s="100" t="s">
        <v>23936</v>
      </c>
      <c r="T376" s="100">
        <v>7439976</v>
      </c>
      <c r="U376" s="100" t="s">
        <v>23739</v>
      </c>
      <c r="V376" s="100">
        <v>8</v>
      </c>
      <c r="W376" s="103">
        <f>Emissions!N376</f>
        <v>4.3357451765445548E-4</v>
      </c>
      <c r="X376" s="103" t="str">
        <f>Emissions!O376</f>
        <v>LB</v>
      </c>
    </row>
    <row r="377" spans="1:24" x14ac:dyDescent="0.25">
      <c r="A377" s="101" t="str">
        <f>Emissions!A377</f>
        <v>12111</v>
      </c>
      <c r="B377" s="101" t="str">
        <f>Emissions!B377</f>
        <v>12</v>
      </c>
      <c r="C377" s="101" t="str">
        <f>Emissions!F377</f>
        <v>FL</v>
      </c>
      <c r="D377" s="101" t="str">
        <f>Emissions!C377</f>
        <v>111</v>
      </c>
      <c r="E377" s="100" t="str">
        <f>Emissions!D377</f>
        <v>St. Lucie</v>
      </c>
      <c r="F377" s="100" t="str">
        <f>Emissions!E377</f>
        <v>County</v>
      </c>
      <c r="G377" s="100">
        <v>2861000010</v>
      </c>
      <c r="H377" s="100" t="s">
        <v>23935</v>
      </c>
      <c r="I377" s="100" t="s">
        <v>23933</v>
      </c>
      <c r="J377" s="100" t="s">
        <v>23937</v>
      </c>
      <c r="K377" s="100">
        <v>2014</v>
      </c>
      <c r="L377" s="100">
        <v>515</v>
      </c>
      <c r="M377" s="100" t="s">
        <v>23934</v>
      </c>
      <c r="N377" s="102">
        <f>Emissions!G377</f>
        <v>298460.24796766613</v>
      </c>
      <c r="O377" s="100" t="str">
        <f>Emissions!H377</f>
        <v>EACH</v>
      </c>
      <c r="P377" s="103">
        <f>Emissions!K377</f>
        <v>1.9400679072269228E-9</v>
      </c>
      <c r="Q377" s="100" t="str">
        <f>Emissions!L377</f>
        <v>LB</v>
      </c>
      <c r="R377" s="100" t="str">
        <f>Emissions!M377</f>
        <v>EACH</v>
      </c>
      <c r="S377" s="100" t="s">
        <v>23936</v>
      </c>
      <c r="T377" s="100">
        <v>7439976</v>
      </c>
      <c r="U377" s="100" t="s">
        <v>23739</v>
      </c>
      <c r="V377" s="100">
        <v>8</v>
      </c>
      <c r="W377" s="103">
        <f>Emissions!N377</f>
        <v>5.7903314866505852E-4</v>
      </c>
      <c r="X377" s="103" t="str">
        <f>Emissions!O377</f>
        <v>LB</v>
      </c>
    </row>
    <row r="378" spans="1:24" x14ac:dyDescent="0.25">
      <c r="A378" s="101" t="str">
        <f>Emissions!A378</f>
        <v>12113</v>
      </c>
      <c r="B378" s="101" t="str">
        <f>Emissions!B378</f>
        <v>12</v>
      </c>
      <c r="C378" s="101" t="str">
        <f>Emissions!F378</f>
        <v>FL</v>
      </c>
      <c r="D378" s="101" t="str">
        <f>Emissions!C378</f>
        <v>113</v>
      </c>
      <c r="E378" s="100" t="str">
        <f>Emissions!D378</f>
        <v>Santa Rosa</v>
      </c>
      <c r="F378" s="100" t="str">
        <f>Emissions!E378</f>
        <v>County</v>
      </c>
      <c r="G378" s="100">
        <v>2861000010</v>
      </c>
      <c r="H378" s="100" t="s">
        <v>23935</v>
      </c>
      <c r="I378" s="100" t="s">
        <v>23933</v>
      </c>
      <c r="J378" s="100" t="s">
        <v>23937</v>
      </c>
      <c r="K378" s="100">
        <v>2014</v>
      </c>
      <c r="L378" s="100">
        <v>515</v>
      </c>
      <c r="M378" s="100" t="s">
        <v>23934</v>
      </c>
      <c r="N378" s="102">
        <f>Emissions!G378</f>
        <v>167595.45694356534</v>
      </c>
      <c r="O378" s="100" t="str">
        <f>Emissions!H378</f>
        <v>EACH</v>
      </c>
      <c r="P378" s="103">
        <f>Emissions!K378</f>
        <v>1.9400679072269228E-9</v>
      </c>
      <c r="Q378" s="100" t="str">
        <f>Emissions!L378</f>
        <v>LB</v>
      </c>
      <c r="R378" s="100" t="str">
        <f>Emissions!M378</f>
        <v>EACH</v>
      </c>
      <c r="S378" s="100" t="s">
        <v>23936</v>
      </c>
      <c r="T378" s="100">
        <v>7439976</v>
      </c>
      <c r="U378" s="100" t="s">
        <v>23739</v>
      </c>
      <c r="V378" s="100">
        <v>8</v>
      </c>
      <c r="W378" s="103">
        <f>Emissions!N378</f>
        <v>3.2514656741324265E-4</v>
      </c>
      <c r="X378" s="103" t="str">
        <f>Emissions!O378</f>
        <v>LB</v>
      </c>
    </row>
    <row r="379" spans="1:24" x14ac:dyDescent="0.25">
      <c r="A379" s="101" t="str">
        <f>Emissions!A379</f>
        <v>12115</v>
      </c>
      <c r="B379" s="101" t="str">
        <f>Emissions!B379</f>
        <v>12</v>
      </c>
      <c r="C379" s="101" t="str">
        <f>Emissions!F379</f>
        <v>FL</v>
      </c>
      <c r="D379" s="101" t="str">
        <f>Emissions!C379</f>
        <v>115</v>
      </c>
      <c r="E379" s="100" t="str">
        <f>Emissions!D379</f>
        <v>Sarasota</v>
      </c>
      <c r="F379" s="100" t="str">
        <f>Emissions!E379</f>
        <v>County</v>
      </c>
      <c r="G379" s="100">
        <v>2861000010</v>
      </c>
      <c r="H379" s="100" t="s">
        <v>23935</v>
      </c>
      <c r="I379" s="100" t="s">
        <v>23933</v>
      </c>
      <c r="J379" s="100" t="s">
        <v>23937</v>
      </c>
      <c r="K379" s="100">
        <v>2014</v>
      </c>
      <c r="L379" s="100">
        <v>515</v>
      </c>
      <c r="M379" s="100" t="s">
        <v>23934</v>
      </c>
      <c r="N379" s="102">
        <f>Emissions!G379</f>
        <v>407099.58132461715</v>
      </c>
      <c r="O379" s="100" t="str">
        <f>Emissions!H379</f>
        <v>EACH</v>
      </c>
      <c r="P379" s="103">
        <f>Emissions!K379</f>
        <v>1.9400679072269228E-9</v>
      </c>
      <c r="Q379" s="100" t="str">
        <f>Emissions!L379</f>
        <v>LB</v>
      </c>
      <c r="R379" s="100" t="str">
        <f>Emissions!M379</f>
        <v>EACH</v>
      </c>
      <c r="S379" s="100" t="s">
        <v>23936</v>
      </c>
      <c r="T379" s="100">
        <v>7439976</v>
      </c>
      <c r="U379" s="100" t="s">
        <v>23739</v>
      </c>
      <c r="V379" s="100">
        <v>8</v>
      </c>
      <c r="W379" s="103">
        <f>Emissions!N379</f>
        <v>7.8980083277340645E-4</v>
      </c>
      <c r="X379" s="103" t="str">
        <f>Emissions!O379</f>
        <v>LB</v>
      </c>
    </row>
    <row r="380" spans="1:24" x14ac:dyDescent="0.25">
      <c r="A380" s="101" t="str">
        <f>Emissions!A380</f>
        <v>12117</v>
      </c>
      <c r="B380" s="101" t="str">
        <f>Emissions!B380</f>
        <v>12</v>
      </c>
      <c r="C380" s="101" t="str">
        <f>Emissions!F380</f>
        <v>FL</v>
      </c>
      <c r="D380" s="101" t="str">
        <f>Emissions!C380</f>
        <v>117</v>
      </c>
      <c r="E380" s="100" t="str">
        <f>Emissions!D380</f>
        <v>Seminole</v>
      </c>
      <c r="F380" s="100" t="str">
        <f>Emissions!E380</f>
        <v>County</v>
      </c>
      <c r="G380" s="100">
        <v>2861000010</v>
      </c>
      <c r="H380" s="100" t="s">
        <v>23935</v>
      </c>
      <c r="I380" s="100" t="s">
        <v>23933</v>
      </c>
      <c r="J380" s="100" t="s">
        <v>23937</v>
      </c>
      <c r="K380" s="100">
        <v>2014</v>
      </c>
      <c r="L380" s="100">
        <v>515</v>
      </c>
      <c r="M380" s="100" t="s">
        <v>23934</v>
      </c>
      <c r="N380" s="102">
        <f>Emissions!G380</f>
        <v>453816.93544834084</v>
      </c>
      <c r="O380" s="100" t="str">
        <f>Emissions!H380</f>
        <v>EACH</v>
      </c>
      <c r="P380" s="103">
        <f>Emissions!K380</f>
        <v>1.9400679072269228E-9</v>
      </c>
      <c r="Q380" s="100" t="str">
        <f>Emissions!L380</f>
        <v>LB</v>
      </c>
      <c r="R380" s="100" t="str">
        <f>Emissions!M380</f>
        <v>EACH</v>
      </c>
      <c r="S380" s="100" t="s">
        <v>23936</v>
      </c>
      <c r="T380" s="100">
        <v>7439976</v>
      </c>
      <c r="U380" s="100" t="s">
        <v>23739</v>
      </c>
      <c r="V380" s="100">
        <v>8</v>
      </c>
      <c r="W380" s="103">
        <f>Emissions!N380</f>
        <v>8.8043567221939814E-4</v>
      </c>
      <c r="X380" s="103" t="str">
        <f>Emissions!O380</f>
        <v>LB</v>
      </c>
    </row>
    <row r="381" spans="1:24" x14ac:dyDescent="0.25">
      <c r="A381" s="101" t="str">
        <f>Emissions!A381</f>
        <v>12119</v>
      </c>
      <c r="B381" s="101" t="str">
        <f>Emissions!B381</f>
        <v>12</v>
      </c>
      <c r="C381" s="101" t="str">
        <f>Emissions!F381</f>
        <v>FL</v>
      </c>
      <c r="D381" s="101" t="str">
        <f>Emissions!C381</f>
        <v>119</v>
      </c>
      <c r="E381" s="100" t="str">
        <f>Emissions!D381</f>
        <v>Sumter</v>
      </c>
      <c r="F381" s="100" t="str">
        <f>Emissions!E381</f>
        <v>County</v>
      </c>
      <c r="G381" s="100">
        <v>2861000010</v>
      </c>
      <c r="H381" s="100" t="s">
        <v>23935</v>
      </c>
      <c r="I381" s="100" t="s">
        <v>23933</v>
      </c>
      <c r="J381" s="100" t="s">
        <v>23937</v>
      </c>
      <c r="K381" s="100">
        <v>2014</v>
      </c>
      <c r="L381" s="100">
        <v>515</v>
      </c>
      <c r="M381" s="100" t="s">
        <v>23934</v>
      </c>
      <c r="N381" s="102">
        <f>Emissions!G381</f>
        <v>117270.26043921073</v>
      </c>
      <c r="O381" s="100" t="str">
        <f>Emissions!H381</f>
        <v>EACH</v>
      </c>
      <c r="P381" s="103">
        <f>Emissions!K381</f>
        <v>1.9400679072269228E-9</v>
      </c>
      <c r="Q381" s="100" t="str">
        <f>Emissions!L381</f>
        <v>LB</v>
      </c>
      <c r="R381" s="100" t="str">
        <f>Emissions!M381</f>
        <v>EACH</v>
      </c>
      <c r="S381" s="100" t="s">
        <v>23936</v>
      </c>
      <c r="T381" s="100">
        <v>7439976</v>
      </c>
      <c r="U381" s="100" t="s">
        <v>23739</v>
      </c>
      <c r="V381" s="100">
        <v>8</v>
      </c>
      <c r="W381" s="103">
        <f>Emissions!N381</f>
        <v>2.2751226875025577E-4</v>
      </c>
      <c r="X381" s="103" t="str">
        <f>Emissions!O381</f>
        <v>LB</v>
      </c>
    </row>
    <row r="382" spans="1:24" x14ac:dyDescent="0.25">
      <c r="A382" s="101" t="str">
        <f>Emissions!A382</f>
        <v>12121</v>
      </c>
      <c r="B382" s="101" t="str">
        <f>Emissions!B382</f>
        <v>12</v>
      </c>
      <c r="C382" s="101" t="str">
        <f>Emissions!F382</f>
        <v>FL</v>
      </c>
      <c r="D382" s="101" t="str">
        <f>Emissions!C382</f>
        <v>121</v>
      </c>
      <c r="E382" s="100" t="str">
        <f>Emissions!D382</f>
        <v>Suwannee</v>
      </c>
      <c r="F382" s="100" t="str">
        <f>Emissions!E382</f>
        <v>County</v>
      </c>
      <c r="G382" s="100">
        <v>2861000010</v>
      </c>
      <c r="H382" s="100" t="s">
        <v>23935</v>
      </c>
      <c r="I382" s="100" t="s">
        <v>23933</v>
      </c>
      <c r="J382" s="100" t="s">
        <v>23937</v>
      </c>
      <c r="K382" s="100">
        <v>2014</v>
      </c>
      <c r="L382" s="100">
        <v>515</v>
      </c>
      <c r="M382" s="100" t="s">
        <v>23934</v>
      </c>
      <c r="N382" s="102">
        <f>Emissions!G382</f>
        <v>45146.230039833274</v>
      </c>
      <c r="O382" s="100" t="str">
        <f>Emissions!H382</f>
        <v>EACH</v>
      </c>
      <c r="P382" s="103">
        <f>Emissions!K382</f>
        <v>1.9400679072269228E-9</v>
      </c>
      <c r="Q382" s="100" t="str">
        <f>Emissions!L382</f>
        <v>LB</v>
      </c>
      <c r="R382" s="100" t="str">
        <f>Emissions!M382</f>
        <v>EACH</v>
      </c>
      <c r="S382" s="100" t="s">
        <v>23936</v>
      </c>
      <c r="T382" s="100">
        <v>7439976</v>
      </c>
      <c r="U382" s="100" t="s">
        <v>23739</v>
      </c>
      <c r="V382" s="100">
        <v>8</v>
      </c>
      <c r="W382" s="103">
        <f>Emissions!N382</f>
        <v>8.758675203256457E-5</v>
      </c>
      <c r="X382" s="103" t="str">
        <f>Emissions!O382</f>
        <v>LB</v>
      </c>
    </row>
    <row r="383" spans="1:24" x14ac:dyDescent="0.25">
      <c r="A383" s="101" t="str">
        <f>Emissions!A383</f>
        <v>12123</v>
      </c>
      <c r="B383" s="101" t="str">
        <f>Emissions!B383</f>
        <v>12</v>
      </c>
      <c r="C383" s="101" t="str">
        <f>Emissions!F383</f>
        <v>FL</v>
      </c>
      <c r="D383" s="101" t="str">
        <f>Emissions!C383</f>
        <v>123</v>
      </c>
      <c r="E383" s="100" t="str">
        <f>Emissions!D383</f>
        <v>Taylor</v>
      </c>
      <c r="F383" s="100" t="str">
        <f>Emissions!E383</f>
        <v>County</v>
      </c>
      <c r="G383" s="100">
        <v>2861000010</v>
      </c>
      <c r="H383" s="100" t="s">
        <v>23935</v>
      </c>
      <c r="I383" s="100" t="s">
        <v>23933</v>
      </c>
      <c r="J383" s="100" t="s">
        <v>23937</v>
      </c>
      <c r="K383" s="100">
        <v>2014</v>
      </c>
      <c r="L383" s="100">
        <v>515</v>
      </c>
      <c r="M383" s="100" t="s">
        <v>23934</v>
      </c>
      <c r="N383" s="102">
        <f>Emissions!G383</f>
        <v>23158.697168677369</v>
      </c>
      <c r="O383" s="100" t="str">
        <f>Emissions!H383</f>
        <v>EACH</v>
      </c>
      <c r="P383" s="103">
        <f>Emissions!K383</f>
        <v>1.9400679072269228E-9</v>
      </c>
      <c r="Q383" s="100" t="str">
        <f>Emissions!L383</f>
        <v>LB</v>
      </c>
      <c r="R383" s="100" t="str">
        <f>Emissions!M383</f>
        <v>EACH</v>
      </c>
      <c r="S383" s="100" t="s">
        <v>23936</v>
      </c>
      <c r="T383" s="100">
        <v>7439976</v>
      </c>
      <c r="U383" s="100" t="s">
        <v>23739</v>
      </c>
      <c r="V383" s="100">
        <v>8</v>
      </c>
      <c r="W383" s="103">
        <f>Emissions!N383</f>
        <v>4.4929445150137966E-5</v>
      </c>
      <c r="X383" s="103" t="str">
        <f>Emissions!O383</f>
        <v>LB</v>
      </c>
    </row>
    <row r="384" spans="1:24" x14ac:dyDescent="0.25">
      <c r="A384" s="101" t="str">
        <f>Emissions!A384</f>
        <v>12125</v>
      </c>
      <c r="B384" s="101" t="str">
        <f>Emissions!B384</f>
        <v>12</v>
      </c>
      <c r="C384" s="101" t="str">
        <f>Emissions!F384</f>
        <v>FL</v>
      </c>
      <c r="D384" s="101" t="str">
        <f>Emissions!C384</f>
        <v>125</v>
      </c>
      <c r="E384" s="100" t="str">
        <f>Emissions!D384</f>
        <v>Union</v>
      </c>
      <c r="F384" s="100" t="str">
        <f>Emissions!E384</f>
        <v>County</v>
      </c>
      <c r="G384" s="100">
        <v>2861000010</v>
      </c>
      <c r="H384" s="100" t="s">
        <v>23935</v>
      </c>
      <c r="I384" s="100" t="s">
        <v>23933</v>
      </c>
      <c r="J384" s="100" t="s">
        <v>23937</v>
      </c>
      <c r="K384" s="100">
        <v>2014</v>
      </c>
      <c r="L384" s="100">
        <v>515</v>
      </c>
      <c r="M384" s="100" t="s">
        <v>23934</v>
      </c>
      <c r="N384" s="102">
        <f>Emissions!G384</f>
        <v>15577.920910114655</v>
      </c>
      <c r="O384" s="100" t="str">
        <f>Emissions!H384</f>
        <v>EACH</v>
      </c>
      <c r="P384" s="103">
        <f>Emissions!K384</f>
        <v>1.9400679072269228E-9</v>
      </c>
      <c r="Q384" s="100" t="str">
        <f>Emissions!L384</f>
        <v>LB</v>
      </c>
      <c r="R384" s="100" t="str">
        <f>Emissions!M384</f>
        <v>EACH</v>
      </c>
      <c r="S384" s="100" t="s">
        <v>23936</v>
      </c>
      <c r="T384" s="100">
        <v>7439976</v>
      </c>
      <c r="U384" s="100" t="s">
        <v>23739</v>
      </c>
      <c r="V384" s="100">
        <v>8</v>
      </c>
      <c r="W384" s="103">
        <f>Emissions!N384</f>
        <v>3.022222441903266E-5</v>
      </c>
      <c r="X384" s="103" t="str">
        <f>Emissions!O384</f>
        <v>LB</v>
      </c>
    </row>
    <row r="385" spans="1:24" x14ac:dyDescent="0.25">
      <c r="A385" s="101" t="str">
        <f>Emissions!A385</f>
        <v>12127</v>
      </c>
      <c r="B385" s="101" t="str">
        <f>Emissions!B385</f>
        <v>12</v>
      </c>
      <c r="C385" s="101" t="str">
        <f>Emissions!F385</f>
        <v>FL</v>
      </c>
      <c r="D385" s="101" t="str">
        <f>Emissions!C385</f>
        <v>127</v>
      </c>
      <c r="E385" s="100" t="str">
        <f>Emissions!D385</f>
        <v>Volusia</v>
      </c>
      <c r="F385" s="100" t="str">
        <f>Emissions!E385</f>
        <v>County</v>
      </c>
      <c r="G385" s="100">
        <v>2861000010</v>
      </c>
      <c r="H385" s="100" t="s">
        <v>23935</v>
      </c>
      <c r="I385" s="100" t="s">
        <v>23933</v>
      </c>
      <c r="J385" s="100" t="s">
        <v>23937</v>
      </c>
      <c r="K385" s="100">
        <v>2014</v>
      </c>
      <c r="L385" s="100">
        <v>515</v>
      </c>
      <c r="M385" s="100" t="s">
        <v>23934</v>
      </c>
      <c r="N385" s="102">
        <f>Emissions!G385</f>
        <v>520492.28291187633</v>
      </c>
      <c r="O385" s="100" t="str">
        <f>Emissions!H385</f>
        <v>EACH</v>
      </c>
      <c r="P385" s="103">
        <f>Emissions!K385</f>
        <v>1.9400679072269228E-9</v>
      </c>
      <c r="Q385" s="100" t="str">
        <f>Emissions!L385</f>
        <v>LB</v>
      </c>
      <c r="R385" s="100" t="str">
        <f>Emissions!M385</f>
        <v>EACH</v>
      </c>
      <c r="S385" s="100" t="s">
        <v>23936</v>
      </c>
      <c r="T385" s="100">
        <v>7439976</v>
      </c>
      <c r="U385" s="100" t="s">
        <v>23739</v>
      </c>
      <c r="V385" s="100">
        <v>8</v>
      </c>
      <c r="W385" s="103">
        <f>Emissions!N385</f>
        <v>1.0097903740366075E-3</v>
      </c>
      <c r="X385" s="103" t="str">
        <f>Emissions!O385</f>
        <v>LB</v>
      </c>
    </row>
    <row r="386" spans="1:24" x14ac:dyDescent="0.25">
      <c r="A386" s="101" t="str">
        <f>Emissions!A386</f>
        <v>12129</v>
      </c>
      <c r="B386" s="101" t="str">
        <f>Emissions!B386</f>
        <v>12</v>
      </c>
      <c r="C386" s="101" t="str">
        <f>Emissions!F386</f>
        <v>FL</v>
      </c>
      <c r="D386" s="101" t="str">
        <f>Emissions!C386</f>
        <v>129</v>
      </c>
      <c r="E386" s="100" t="str">
        <f>Emissions!D386</f>
        <v>Wakulla</v>
      </c>
      <c r="F386" s="100" t="str">
        <f>Emissions!E386</f>
        <v>County</v>
      </c>
      <c r="G386" s="100">
        <v>2861000010</v>
      </c>
      <c r="H386" s="100" t="s">
        <v>23935</v>
      </c>
      <c r="I386" s="100" t="s">
        <v>23933</v>
      </c>
      <c r="J386" s="100" t="s">
        <v>23937</v>
      </c>
      <c r="K386" s="100">
        <v>2014</v>
      </c>
      <c r="L386" s="100">
        <v>515</v>
      </c>
      <c r="M386" s="100" t="s">
        <v>23934</v>
      </c>
      <c r="N386" s="102">
        <f>Emissions!G386</f>
        <v>32234.707705511777</v>
      </c>
      <c r="O386" s="100" t="str">
        <f>Emissions!H386</f>
        <v>EACH</v>
      </c>
      <c r="P386" s="103">
        <f>Emissions!K386</f>
        <v>1.9400679072269228E-9</v>
      </c>
      <c r="Q386" s="100" t="str">
        <f>Emissions!L386</f>
        <v>LB</v>
      </c>
      <c r="R386" s="100" t="str">
        <f>Emissions!M386</f>
        <v>EACH</v>
      </c>
      <c r="S386" s="100" t="s">
        <v>23936</v>
      </c>
      <c r="T386" s="100">
        <v>7439976</v>
      </c>
      <c r="U386" s="100" t="s">
        <v>23739</v>
      </c>
      <c r="V386" s="100">
        <v>8</v>
      </c>
      <c r="W386" s="103">
        <f>Emissions!N386</f>
        <v>6.2537521918303797E-5</v>
      </c>
      <c r="X386" s="103" t="str">
        <f>Emissions!O386</f>
        <v>LB</v>
      </c>
    </row>
    <row r="387" spans="1:24" x14ac:dyDescent="0.25">
      <c r="A387" s="101" t="str">
        <f>Emissions!A387</f>
        <v>12131</v>
      </c>
      <c r="B387" s="101" t="str">
        <f>Emissions!B387</f>
        <v>12</v>
      </c>
      <c r="C387" s="101" t="str">
        <f>Emissions!F387</f>
        <v>FL</v>
      </c>
      <c r="D387" s="101" t="str">
        <f>Emissions!C387</f>
        <v>131</v>
      </c>
      <c r="E387" s="100" t="str">
        <f>Emissions!D387</f>
        <v>Walton</v>
      </c>
      <c r="F387" s="100" t="str">
        <f>Emissions!E387</f>
        <v>County</v>
      </c>
      <c r="G387" s="100">
        <v>2861000010</v>
      </c>
      <c r="H387" s="100" t="s">
        <v>23935</v>
      </c>
      <c r="I387" s="100" t="s">
        <v>23933</v>
      </c>
      <c r="J387" s="100" t="s">
        <v>23937</v>
      </c>
      <c r="K387" s="100">
        <v>2014</v>
      </c>
      <c r="L387" s="100">
        <v>515</v>
      </c>
      <c r="M387" s="100" t="s">
        <v>23934</v>
      </c>
      <c r="N387" s="102">
        <f>Emissions!G387</f>
        <v>63101.347834058914</v>
      </c>
      <c r="O387" s="100" t="str">
        <f>Emissions!H387</f>
        <v>EACH</v>
      </c>
      <c r="P387" s="103">
        <f>Emissions!K387</f>
        <v>1.9400679072269228E-9</v>
      </c>
      <c r="Q387" s="100" t="str">
        <f>Emissions!L387</f>
        <v>LB</v>
      </c>
      <c r="R387" s="100" t="str">
        <f>Emissions!M387</f>
        <v>EACH</v>
      </c>
      <c r="S387" s="100" t="s">
        <v>23936</v>
      </c>
      <c r="T387" s="100">
        <v>7439976</v>
      </c>
      <c r="U387" s="100" t="s">
        <v>23739</v>
      </c>
      <c r="V387" s="100">
        <v>8</v>
      </c>
      <c r="W387" s="103">
        <f>Emissions!N387</f>
        <v>1.2242089983562079E-4</v>
      </c>
      <c r="X387" s="103" t="str">
        <f>Emissions!O387</f>
        <v>LB</v>
      </c>
    </row>
    <row r="388" spans="1:24" x14ac:dyDescent="0.25">
      <c r="A388" s="101" t="str">
        <f>Emissions!A388</f>
        <v>12133</v>
      </c>
      <c r="B388" s="101" t="str">
        <f>Emissions!B388</f>
        <v>12</v>
      </c>
      <c r="C388" s="101" t="str">
        <f>Emissions!F388</f>
        <v>FL</v>
      </c>
      <c r="D388" s="101" t="str">
        <f>Emissions!C388</f>
        <v>133</v>
      </c>
      <c r="E388" s="100" t="str">
        <f>Emissions!D388</f>
        <v>Washington</v>
      </c>
      <c r="F388" s="100" t="str">
        <f>Emissions!E388</f>
        <v>County</v>
      </c>
      <c r="G388" s="100">
        <v>2861000010</v>
      </c>
      <c r="H388" s="100" t="s">
        <v>23935</v>
      </c>
      <c r="I388" s="100" t="s">
        <v>23933</v>
      </c>
      <c r="J388" s="100" t="s">
        <v>23937</v>
      </c>
      <c r="K388" s="100">
        <v>2014</v>
      </c>
      <c r="L388" s="100">
        <v>515</v>
      </c>
      <c r="M388" s="100" t="s">
        <v>23934</v>
      </c>
      <c r="N388" s="102">
        <f>Emissions!G388</f>
        <v>25075.427529507142</v>
      </c>
      <c r="O388" s="100" t="str">
        <f>Emissions!H388</f>
        <v>EACH</v>
      </c>
      <c r="P388" s="103">
        <f>Emissions!K388</f>
        <v>1.9400679072269228E-9</v>
      </c>
      <c r="Q388" s="100" t="str">
        <f>Emissions!L388</f>
        <v>LB</v>
      </c>
      <c r="R388" s="100" t="str">
        <f>Emissions!M388</f>
        <v>EACH</v>
      </c>
      <c r="S388" s="100" t="s">
        <v>23936</v>
      </c>
      <c r="T388" s="100">
        <v>7439976</v>
      </c>
      <c r="U388" s="100" t="s">
        <v>23739</v>
      </c>
      <c r="V388" s="100">
        <v>8</v>
      </c>
      <c r="W388" s="103">
        <f>Emissions!N388</f>
        <v>4.8648032209991285E-5</v>
      </c>
      <c r="X388" s="103" t="str">
        <f>Emissions!O388</f>
        <v>LB</v>
      </c>
    </row>
    <row r="389" spans="1:24" x14ac:dyDescent="0.25">
      <c r="A389" s="101" t="str">
        <f>Emissions!A389</f>
        <v>13001</v>
      </c>
      <c r="B389" s="101" t="str">
        <f>Emissions!B389</f>
        <v>13</v>
      </c>
      <c r="C389" s="101" t="str">
        <f>Emissions!F389</f>
        <v>GA</v>
      </c>
      <c r="D389" s="101" t="str">
        <f>Emissions!C389</f>
        <v>001</v>
      </c>
      <c r="E389" s="100" t="str">
        <f>Emissions!D389</f>
        <v>Appling</v>
      </c>
      <c r="F389" s="100" t="str">
        <f>Emissions!E389</f>
        <v>County</v>
      </c>
      <c r="G389" s="100">
        <v>2861000010</v>
      </c>
      <c r="H389" s="100" t="s">
        <v>23935</v>
      </c>
      <c r="I389" s="100" t="s">
        <v>23933</v>
      </c>
      <c r="J389" s="100" t="s">
        <v>23937</v>
      </c>
      <c r="K389" s="100">
        <v>2014</v>
      </c>
      <c r="L389" s="100">
        <v>515</v>
      </c>
      <c r="M389" s="100" t="s">
        <v>23934</v>
      </c>
      <c r="N389" s="102">
        <f>Emissions!G389</f>
        <v>19013.472921232766</v>
      </c>
      <c r="O389" s="100" t="str">
        <f>Emissions!H389</f>
        <v>EACH</v>
      </c>
      <c r="P389" s="103">
        <f>Emissions!K389</f>
        <v>1.9400679072269228E-9</v>
      </c>
      <c r="Q389" s="100" t="str">
        <f>Emissions!L389</f>
        <v>LB</v>
      </c>
      <c r="R389" s="100" t="str">
        <f>Emissions!M389</f>
        <v>EACH</v>
      </c>
      <c r="S389" s="100" t="s">
        <v>23936</v>
      </c>
      <c r="T389" s="100">
        <v>7439976</v>
      </c>
      <c r="U389" s="100" t="s">
        <v>23739</v>
      </c>
      <c r="V389" s="100">
        <v>8</v>
      </c>
      <c r="W389" s="103">
        <f>Emissions!N389</f>
        <v>3.6887428619411815E-5</v>
      </c>
      <c r="X389" s="103" t="str">
        <f>Emissions!O389</f>
        <v>LB</v>
      </c>
    </row>
    <row r="390" spans="1:24" x14ac:dyDescent="0.25">
      <c r="A390" s="101" t="str">
        <f>Emissions!A390</f>
        <v>13003</v>
      </c>
      <c r="B390" s="101" t="str">
        <f>Emissions!B390</f>
        <v>13</v>
      </c>
      <c r="C390" s="101" t="str">
        <f>Emissions!F390</f>
        <v>GA</v>
      </c>
      <c r="D390" s="101" t="str">
        <f>Emissions!C390</f>
        <v>003</v>
      </c>
      <c r="E390" s="100" t="str">
        <f>Emissions!D390</f>
        <v>Atkinson</v>
      </c>
      <c r="F390" s="100" t="str">
        <f>Emissions!E390</f>
        <v>County</v>
      </c>
      <c r="G390" s="100">
        <v>2861000010</v>
      </c>
      <c r="H390" s="100" t="s">
        <v>23935</v>
      </c>
      <c r="I390" s="100" t="s">
        <v>23933</v>
      </c>
      <c r="J390" s="100" t="s">
        <v>23937</v>
      </c>
      <c r="K390" s="100">
        <v>2014</v>
      </c>
      <c r="L390" s="100">
        <v>515</v>
      </c>
      <c r="M390" s="100" t="s">
        <v>23934</v>
      </c>
      <c r="N390" s="102">
        <f>Emissions!G390</f>
        <v>8432.9982649027534</v>
      </c>
      <c r="O390" s="100" t="str">
        <f>Emissions!H390</f>
        <v>EACH</v>
      </c>
      <c r="P390" s="103">
        <f>Emissions!K390</f>
        <v>1.9400679072269228E-9</v>
      </c>
      <c r="Q390" s="100" t="str">
        <f>Emissions!L390</f>
        <v>LB</v>
      </c>
      <c r="R390" s="100" t="str">
        <f>Emissions!M390</f>
        <v>EACH</v>
      </c>
      <c r="S390" s="100" t="s">
        <v>23936</v>
      </c>
      <c r="T390" s="100">
        <v>7439976</v>
      </c>
      <c r="U390" s="100" t="s">
        <v>23739</v>
      </c>
      <c r="V390" s="100">
        <v>8</v>
      </c>
      <c r="W390" s="103">
        <f>Emissions!N390</f>
        <v>1.6360589295438157E-5</v>
      </c>
      <c r="X390" s="103" t="str">
        <f>Emissions!O390</f>
        <v>LB</v>
      </c>
    </row>
    <row r="391" spans="1:24" x14ac:dyDescent="0.25">
      <c r="A391" s="101" t="str">
        <f>Emissions!A391</f>
        <v>13005</v>
      </c>
      <c r="B391" s="101" t="str">
        <f>Emissions!B391</f>
        <v>13</v>
      </c>
      <c r="C391" s="101" t="str">
        <f>Emissions!F391</f>
        <v>GA</v>
      </c>
      <c r="D391" s="101" t="str">
        <f>Emissions!C391</f>
        <v>005</v>
      </c>
      <c r="E391" s="100" t="str">
        <f>Emissions!D391</f>
        <v>Bacon</v>
      </c>
      <c r="F391" s="100" t="str">
        <f>Emissions!E391</f>
        <v>County</v>
      </c>
      <c r="G391" s="100">
        <v>2861000010</v>
      </c>
      <c r="H391" s="100" t="s">
        <v>23935</v>
      </c>
      <c r="I391" s="100" t="s">
        <v>23933</v>
      </c>
      <c r="J391" s="100" t="s">
        <v>23937</v>
      </c>
      <c r="K391" s="100">
        <v>2014</v>
      </c>
      <c r="L391" s="100">
        <v>515</v>
      </c>
      <c r="M391" s="100" t="s">
        <v>23934</v>
      </c>
      <c r="N391" s="102">
        <f>Emissions!G391</f>
        <v>11569.093205201018</v>
      </c>
      <c r="O391" s="100" t="str">
        <f>Emissions!H391</f>
        <v>EACH</v>
      </c>
      <c r="P391" s="103">
        <f>Emissions!K391</f>
        <v>1.9400679072269228E-9</v>
      </c>
      <c r="Q391" s="100" t="str">
        <f>Emissions!L391</f>
        <v>LB</v>
      </c>
      <c r="R391" s="100" t="str">
        <f>Emissions!M391</f>
        <v>EACH</v>
      </c>
      <c r="S391" s="100" t="s">
        <v>23936</v>
      </c>
      <c r="T391" s="100">
        <v>7439976</v>
      </c>
      <c r="U391" s="100" t="s">
        <v>23739</v>
      </c>
      <c r="V391" s="100">
        <v>8</v>
      </c>
      <c r="W391" s="103">
        <f>Emissions!N391</f>
        <v>2.244482644312755E-5</v>
      </c>
      <c r="X391" s="103" t="str">
        <f>Emissions!O391</f>
        <v>LB</v>
      </c>
    </row>
    <row r="392" spans="1:24" x14ac:dyDescent="0.25">
      <c r="A392" s="101" t="str">
        <f>Emissions!A392</f>
        <v>13007</v>
      </c>
      <c r="B392" s="101" t="str">
        <f>Emissions!B392</f>
        <v>13</v>
      </c>
      <c r="C392" s="101" t="str">
        <f>Emissions!F392</f>
        <v>GA</v>
      </c>
      <c r="D392" s="101" t="str">
        <f>Emissions!C392</f>
        <v>007</v>
      </c>
      <c r="E392" s="100" t="str">
        <f>Emissions!D392</f>
        <v>Baker</v>
      </c>
      <c r="F392" s="100" t="str">
        <f>Emissions!E392</f>
        <v>County</v>
      </c>
      <c r="G392" s="100">
        <v>2861000010</v>
      </c>
      <c r="H392" s="100" t="s">
        <v>23935</v>
      </c>
      <c r="I392" s="100" t="s">
        <v>23933</v>
      </c>
      <c r="J392" s="100" t="s">
        <v>23937</v>
      </c>
      <c r="K392" s="100">
        <v>2014</v>
      </c>
      <c r="L392" s="100">
        <v>515</v>
      </c>
      <c r="M392" s="100" t="s">
        <v>23934</v>
      </c>
      <c r="N392" s="102">
        <f>Emissions!G392</f>
        <v>3338.1259093102835</v>
      </c>
      <c r="O392" s="100" t="str">
        <f>Emissions!H392</f>
        <v>EACH</v>
      </c>
      <c r="P392" s="103">
        <f>Emissions!K392</f>
        <v>1.9400679072269228E-9</v>
      </c>
      <c r="Q392" s="100" t="str">
        <f>Emissions!L392</f>
        <v>LB</v>
      </c>
      <c r="R392" s="100" t="str">
        <f>Emissions!M392</f>
        <v>EACH</v>
      </c>
      <c r="S392" s="100" t="s">
        <v>23936</v>
      </c>
      <c r="T392" s="100">
        <v>7439976</v>
      </c>
      <c r="U392" s="100" t="s">
        <v>23739</v>
      </c>
      <c r="V392" s="100">
        <v>8</v>
      </c>
      <c r="W392" s="103">
        <f>Emissions!N392</f>
        <v>6.4761909469355707E-6</v>
      </c>
      <c r="X392" s="103" t="str">
        <f>Emissions!O392</f>
        <v>LB</v>
      </c>
    </row>
    <row r="393" spans="1:24" x14ac:dyDescent="0.25">
      <c r="A393" s="101" t="str">
        <f>Emissions!A393</f>
        <v>13009</v>
      </c>
      <c r="B393" s="101" t="str">
        <f>Emissions!B393</f>
        <v>13</v>
      </c>
      <c r="C393" s="101" t="str">
        <f>Emissions!F393</f>
        <v>GA</v>
      </c>
      <c r="D393" s="101" t="str">
        <f>Emissions!C393</f>
        <v>009</v>
      </c>
      <c r="E393" s="100" t="str">
        <f>Emissions!D393</f>
        <v>Baldwin</v>
      </c>
      <c r="F393" s="100" t="str">
        <f>Emissions!E393</f>
        <v>County</v>
      </c>
      <c r="G393" s="100">
        <v>2861000010</v>
      </c>
      <c r="H393" s="100" t="s">
        <v>23935</v>
      </c>
      <c r="I393" s="100" t="s">
        <v>23933</v>
      </c>
      <c r="J393" s="100" t="s">
        <v>23937</v>
      </c>
      <c r="K393" s="100">
        <v>2014</v>
      </c>
      <c r="L393" s="100">
        <v>515</v>
      </c>
      <c r="M393" s="100" t="s">
        <v>23934</v>
      </c>
      <c r="N393" s="102">
        <f>Emissions!G393</f>
        <v>47081.420083110846</v>
      </c>
      <c r="O393" s="100" t="str">
        <f>Emissions!H393</f>
        <v>EACH</v>
      </c>
      <c r="P393" s="103">
        <f>Emissions!K393</f>
        <v>1.9400679072269228E-9</v>
      </c>
      <c r="Q393" s="100" t="str">
        <f>Emissions!L393</f>
        <v>LB</v>
      </c>
      <c r="R393" s="100" t="str">
        <f>Emissions!M393</f>
        <v>EACH</v>
      </c>
      <c r="S393" s="100" t="s">
        <v>23936</v>
      </c>
      <c r="T393" s="100">
        <v>7439976</v>
      </c>
      <c r="U393" s="100" t="s">
        <v>23739</v>
      </c>
      <c r="V393" s="100">
        <v>8</v>
      </c>
      <c r="W393" s="103">
        <f>Emissions!N393</f>
        <v>9.1341152129912473E-5</v>
      </c>
      <c r="X393" s="103" t="str">
        <f>Emissions!O393</f>
        <v>LB</v>
      </c>
    </row>
    <row r="394" spans="1:24" x14ac:dyDescent="0.25">
      <c r="A394" s="101" t="str">
        <f>Emissions!A394</f>
        <v>13011</v>
      </c>
      <c r="B394" s="101" t="str">
        <f>Emissions!B394</f>
        <v>13</v>
      </c>
      <c r="C394" s="101" t="str">
        <f>Emissions!F394</f>
        <v>GA</v>
      </c>
      <c r="D394" s="101" t="str">
        <f>Emissions!C394</f>
        <v>011</v>
      </c>
      <c r="E394" s="100" t="str">
        <f>Emissions!D394</f>
        <v>Banks</v>
      </c>
      <c r="F394" s="100" t="str">
        <f>Emissions!E394</f>
        <v>County</v>
      </c>
      <c r="G394" s="100">
        <v>2861000010</v>
      </c>
      <c r="H394" s="100" t="s">
        <v>23935</v>
      </c>
      <c r="I394" s="100" t="s">
        <v>23933</v>
      </c>
      <c r="J394" s="100" t="s">
        <v>23937</v>
      </c>
      <c r="K394" s="100">
        <v>2014</v>
      </c>
      <c r="L394" s="100">
        <v>515</v>
      </c>
      <c r="M394" s="100" t="s">
        <v>23934</v>
      </c>
      <c r="N394" s="102">
        <f>Emissions!G394</f>
        <v>18762.21613235995</v>
      </c>
      <c r="O394" s="100" t="str">
        <f>Emissions!H394</f>
        <v>EACH</v>
      </c>
      <c r="P394" s="103">
        <f>Emissions!K394</f>
        <v>1.9400679072269228E-9</v>
      </c>
      <c r="Q394" s="100" t="str">
        <f>Emissions!L394</f>
        <v>LB</v>
      </c>
      <c r="R394" s="100" t="str">
        <f>Emissions!M394</f>
        <v>EACH</v>
      </c>
      <c r="S394" s="100" t="s">
        <v>23936</v>
      </c>
      <c r="T394" s="100">
        <v>7439976</v>
      </c>
      <c r="U394" s="100" t="s">
        <v>23739</v>
      </c>
      <c r="V394" s="100">
        <v>8</v>
      </c>
      <c r="W394" s="103">
        <f>Emissions!N394</f>
        <v>3.6399973386846781E-5</v>
      </c>
      <c r="X394" s="103" t="str">
        <f>Emissions!O394</f>
        <v>LB</v>
      </c>
    </row>
    <row r="395" spans="1:24" x14ac:dyDescent="0.25">
      <c r="A395" s="101" t="str">
        <f>Emissions!A395</f>
        <v>13013</v>
      </c>
      <c r="B395" s="101" t="str">
        <f>Emissions!B395</f>
        <v>13</v>
      </c>
      <c r="C395" s="101" t="str">
        <f>Emissions!F395</f>
        <v>GA</v>
      </c>
      <c r="D395" s="101" t="str">
        <f>Emissions!C395</f>
        <v>013</v>
      </c>
      <c r="E395" s="100" t="str">
        <f>Emissions!D395</f>
        <v>Barrow</v>
      </c>
      <c r="F395" s="100" t="str">
        <f>Emissions!E395</f>
        <v>County</v>
      </c>
      <c r="G395" s="100">
        <v>2861000010</v>
      </c>
      <c r="H395" s="100" t="s">
        <v>23935</v>
      </c>
      <c r="I395" s="100" t="s">
        <v>23933</v>
      </c>
      <c r="J395" s="100" t="s">
        <v>23937</v>
      </c>
      <c r="K395" s="100">
        <v>2014</v>
      </c>
      <c r="L395" s="100">
        <v>515</v>
      </c>
      <c r="M395" s="100" t="s">
        <v>23934</v>
      </c>
      <c r="N395" s="102">
        <f>Emissions!G395</f>
        <v>75110.396804265794</v>
      </c>
      <c r="O395" s="100" t="str">
        <f>Emissions!H395</f>
        <v>EACH</v>
      </c>
      <c r="P395" s="103">
        <f>Emissions!K395</f>
        <v>1.9400679072269228E-9</v>
      </c>
      <c r="Q395" s="100" t="str">
        <f>Emissions!L395</f>
        <v>LB</v>
      </c>
      <c r="R395" s="100" t="str">
        <f>Emissions!M395</f>
        <v>EACH</v>
      </c>
      <c r="S395" s="100" t="s">
        <v>23936</v>
      </c>
      <c r="T395" s="100">
        <v>7439976</v>
      </c>
      <c r="U395" s="100" t="s">
        <v>23739</v>
      </c>
      <c r="V395" s="100">
        <v>8</v>
      </c>
      <c r="W395" s="103">
        <f>Emissions!N395</f>
        <v>1.4571927033903568E-4</v>
      </c>
      <c r="X395" s="103" t="str">
        <f>Emissions!O395</f>
        <v>LB</v>
      </c>
    </row>
    <row r="396" spans="1:24" x14ac:dyDescent="0.25">
      <c r="A396" s="101" t="str">
        <f>Emissions!A396</f>
        <v>13015</v>
      </c>
      <c r="B396" s="101" t="str">
        <f>Emissions!B396</f>
        <v>13</v>
      </c>
      <c r="C396" s="101" t="str">
        <f>Emissions!F396</f>
        <v>GA</v>
      </c>
      <c r="D396" s="101" t="str">
        <f>Emissions!C396</f>
        <v>015</v>
      </c>
      <c r="E396" s="100" t="str">
        <f>Emissions!D396</f>
        <v>Bartow</v>
      </c>
      <c r="F396" s="100" t="str">
        <f>Emissions!E396</f>
        <v>County</v>
      </c>
      <c r="G396" s="100">
        <v>2861000010</v>
      </c>
      <c r="H396" s="100" t="s">
        <v>23935</v>
      </c>
      <c r="I396" s="100" t="s">
        <v>23933</v>
      </c>
      <c r="J396" s="100" t="s">
        <v>23937</v>
      </c>
      <c r="K396" s="100">
        <v>2014</v>
      </c>
      <c r="L396" s="100">
        <v>515</v>
      </c>
      <c r="M396" s="100" t="s">
        <v>23934</v>
      </c>
      <c r="N396" s="102">
        <f>Emissions!G396</f>
        <v>104334.12519495883</v>
      </c>
      <c r="O396" s="100" t="str">
        <f>Emissions!H396</f>
        <v>EACH</v>
      </c>
      <c r="P396" s="103">
        <f>Emissions!K396</f>
        <v>1.9400679072269228E-9</v>
      </c>
      <c r="Q396" s="100" t="str">
        <f>Emissions!L396</f>
        <v>LB</v>
      </c>
      <c r="R396" s="100" t="str">
        <f>Emissions!M396</f>
        <v>EACH</v>
      </c>
      <c r="S396" s="100" t="s">
        <v>23936</v>
      </c>
      <c r="T396" s="100">
        <v>7439976</v>
      </c>
      <c r="U396" s="100" t="s">
        <v>23739</v>
      </c>
      <c r="V396" s="100">
        <v>8</v>
      </c>
      <c r="W396" s="103">
        <f>Emissions!N396</f>
        <v>2.0241528791933554E-4</v>
      </c>
      <c r="X396" s="103" t="str">
        <f>Emissions!O396</f>
        <v>LB</v>
      </c>
    </row>
    <row r="397" spans="1:24" x14ac:dyDescent="0.25">
      <c r="A397" s="101" t="str">
        <f>Emissions!A397</f>
        <v>13017</v>
      </c>
      <c r="B397" s="101" t="str">
        <f>Emissions!B397</f>
        <v>13</v>
      </c>
      <c r="C397" s="101" t="str">
        <f>Emissions!F397</f>
        <v>GA</v>
      </c>
      <c r="D397" s="101" t="str">
        <f>Emissions!C397</f>
        <v>017</v>
      </c>
      <c r="E397" s="100" t="str">
        <f>Emissions!D397</f>
        <v>Ben Hill</v>
      </c>
      <c r="F397" s="100" t="str">
        <f>Emissions!E397</f>
        <v>County</v>
      </c>
      <c r="G397" s="100">
        <v>2861000010</v>
      </c>
      <c r="H397" s="100" t="s">
        <v>23935</v>
      </c>
      <c r="I397" s="100" t="s">
        <v>23933</v>
      </c>
      <c r="J397" s="100" t="s">
        <v>23937</v>
      </c>
      <c r="K397" s="100">
        <v>2014</v>
      </c>
      <c r="L397" s="100">
        <v>515</v>
      </c>
      <c r="M397" s="100" t="s">
        <v>23934</v>
      </c>
      <c r="N397" s="102">
        <f>Emissions!G397</f>
        <v>17909.994126019905</v>
      </c>
      <c r="O397" s="100" t="str">
        <f>Emissions!H397</f>
        <v>EACH</v>
      </c>
      <c r="P397" s="103">
        <f>Emissions!K397</f>
        <v>1.9400679072269228E-9</v>
      </c>
      <c r="Q397" s="100" t="str">
        <f>Emissions!L397</f>
        <v>LB</v>
      </c>
      <c r="R397" s="100" t="str">
        <f>Emissions!M397</f>
        <v>EACH</v>
      </c>
      <c r="S397" s="100" t="s">
        <v>23936</v>
      </c>
      <c r="T397" s="100">
        <v>7439976</v>
      </c>
      <c r="U397" s="100" t="s">
        <v>23739</v>
      </c>
      <c r="V397" s="100">
        <v>8</v>
      </c>
      <c r="W397" s="103">
        <f>Emissions!N397</f>
        <v>3.474660482251392E-5</v>
      </c>
      <c r="X397" s="103" t="str">
        <f>Emissions!O397</f>
        <v>LB</v>
      </c>
    </row>
    <row r="398" spans="1:24" x14ac:dyDescent="0.25">
      <c r="A398" s="101" t="str">
        <f>Emissions!A398</f>
        <v>13019</v>
      </c>
      <c r="B398" s="101" t="str">
        <f>Emissions!B398</f>
        <v>13</v>
      </c>
      <c r="C398" s="101" t="str">
        <f>Emissions!F398</f>
        <v>GA</v>
      </c>
      <c r="D398" s="101" t="str">
        <f>Emissions!C398</f>
        <v>019</v>
      </c>
      <c r="E398" s="100" t="str">
        <f>Emissions!D398</f>
        <v>Berrien</v>
      </c>
      <c r="F398" s="100" t="str">
        <f>Emissions!E398</f>
        <v>County</v>
      </c>
      <c r="G398" s="100">
        <v>2861000010</v>
      </c>
      <c r="H398" s="100" t="s">
        <v>23935</v>
      </c>
      <c r="I398" s="100" t="s">
        <v>23933</v>
      </c>
      <c r="J398" s="100" t="s">
        <v>23937</v>
      </c>
      <c r="K398" s="100">
        <v>2014</v>
      </c>
      <c r="L398" s="100">
        <v>515</v>
      </c>
      <c r="M398" s="100" t="s">
        <v>23934</v>
      </c>
      <c r="N398" s="102">
        <f>Emissions!G398</f>
        <v>19177.558987435423</v>
      </c>
      <c r="O398" s="100" t="str">
        <f>Emissions!H398</f>
        <v>EACH</v>
      </c>
      <c r="P398" s="103">
        <f>Emissions!K398</f>
        <v>1.9400679072269228E-9</v>
      </c>
      <c r="Q398" s="100" t="str">
        <f>Emissions!L398</f>
        <v>LB</v>
      </c>
      <c r="R398" s="100" t="str">
        <f>Emissions!M398</f>
        <v>EACH</v>
      </c>
      <c r="S398" s="100" t="s">
        <v>23936</v>
      </c>
      <c r="T398" s="100">
        <v>7439976</v>
      </c>
      <c r="U398" s="100" t="s">
        <v>23739</v>
      </c>
      <c r="V398" s="100">
        <v>8</v>
      </c>
      <c r="W398" s="103">
        <f>Emissions!N398</f>
        <v>3.7205766730474704E-5</v>
      </c>
      <c r="X398" s="103" t="str">
        <f>Emissions!O398</f>
        <v>LB</v>
      </c>
    </row>
    <row r="399" spans="1:24" x14ac:dyDescent="0.25">
      <c r="A399" s="101" t="str">
        <f>Emissions!A399</f>
        <v>13021</v>
      </c>
      <c r="B399" s="101" t="str">
        <f>Emissions!B399</f>
        <v>13</v>
      </c>
      <c r="C399" s="101" t="str">
        <f>Emissions!F399</f>
        <v>GA</v>
      </c>
      <c r="D399" s="101" t="str">
        <f>Emissions!C399</f>
        <v>021</v>
      </c>
      <c r="E399" s="100" t="str">
        <f>Emissions!D399</f>
        <v>Bibb</v>
      </c>
      <c r="F399" s="100" t="str">
        <f>Emissions!E399</f>
        <v>County</v>
      </c>
      <c r="G399" s="100">
        <v>2861000010</v>
      </c>
      <c r="H399" s="100" t="s">
        <v>23935</v>
      </c>
      <c r="I399" s="100" t="s">
        <v>23933</v>
      </c>
      <c r="J399" s="100" t="s">
        <v>23937</v>
      </c>
      <c r="K399" s="100">
        <v>2014</v>
      </c>
      <c r="L399" s="100">
        <v>515</v>
      </c>
      <c r="M399" s="100" t="s">
        <v>23934</v>
      </c>
      <c r="N399" s="102">
        <f>Emissions!G399</f>
        <v>157835.41261824861</v>
      </c>
      <c r="O399" s="100" t="str">
        <f>Emissions!H399</f>
        <v>EACH</v>
      </c>
      <c r="P399" s="103">
        <f>Emissions!K399</f>
        <v>1.9400679072269228E-9</v>
      </c>
      <c r="Q399" s="100" t="str">
        <f>Emissions!L399</f>
        <v>LB</v>
      </c>
      <c r="R399" s="100" t="str">
        <f>Emissions!M399</f>
        <v>EACH</v>
      </c>
      <c r="S399" s="100" t="s">
        <v>23936</v>
      </c>
      <c r="T399" s="100">
        <v>7439976</v>
      </c>
      <c r="U399" s="100" t="s">
        <v>23739</v>
      </c>
      <c r="V399" s="100">
        <v>8</v>
      </c>
      <c r="W399" s="103">
        <f>Emissions!N399</f>
        <v>3.0621141864458344E-4</v>
      </c>
      <c r="X399" s="103" t="str">
        <f>Emissions!O399</f>
        <v>LB</v>
      </c>
    </row>
    <row r="400" spans="1:24" x14ac:dyDescent="0.25">
      <c r="A400" s="101" t="str">
        <f>Emissions!A400</f>
        <v>13023</v>
      </c>
      <c r="B400" s="101" t="str">
        <f>Emissions!B400</f>
        <v>13</v>
      </c>
      <c r="C400" s="101" t="str">
        <f>Emissions!F400</f>
        <v>GA</v>
      </c>
      <c r="D400" s="101" t="str">
        <f>Emissions!C400</f>
        <v>023</v>
      </c>
      <c r="E400" s="100" t="str">
        <f>Emissions!D400</f>
        <v>Bleckley</v>
      </c>
      <c r="F400" s="100" t="str">
        <f>Emissions!E400</f>
        <v>County</v>
      </c>
      <c r="G400" s="100">
        <v>2861000010</v>
      </c>
      <c r="H400" s="100" t="s">
        <v>23935</v>
      </c>
      <c r="I400" s="100" t="s">
        <v>23933</v>
      </c>
      <c r="J400" s="100" t="s">
        <v>23937</v>
      </c>
      <c r="K400" s="100">
        <v>2014</v>
      </c>
      <c r="L400" s="100">
        <v>515</v>
      </c>
      <c r="M400" s="100" t="s">
        <v>23934</v>
      </c>
      <c r="N400" s="102">
        <f>Emissions!G400</f>
        <v>13121.757606643649</v>
      </c>
      <c r="O400" s="100" t="str">
        <f>Emissions!H400</f>
        <v>EACH</v>
      </c>
      <c r="P400" s="103">
        <f>Emissions!K400</f>
        <v>1.9400679072269228E-9</v>
      </c>
      <c r="Q400" s="100" t="str">
        <f>Emissions!L400</f>
        <v>LB</v>
      </c>
      <c r="R400" s="100" t="str">
        <f>Emissions!M400</f>
        <v>EACH</v>
      </c>
      <c r="S400" s="100" t="s">
        <v>23936</v>
      </c>
      <c r="T400" s="100">
        <v>7439976</v>
      </c>
      <c r="U400" s="100" t="s">
        <v>23739</v>
      </c>
      <c r="V400" s="100">
        <v>8</v>
      </c>
      <c r="W400" s="103">
        <f>Emissions!N400</f>
        <v>2.5457100819060098E-5</v>
      </c>
      <c r="X400" s="103" t="str">
        <f>Emissions!O400</f>
        <v>LB</v>
      </c>
    </row>
    <row r="401" spans="1:24" x14ac:dyDescent="0.25">
      <c r="A401" s="101" t="str">
        <f>Emissions!A401</f>
        <v>13025</v>
      </c>
      <c r="B401" s="101" t="str">
        <f>Emissions!B401</f>
        <v>13</v>
      </c>
      <c r="C401" s="101" t="str">
        <f>Emissions!F401</f>
        <v>GA</v>
      </c>
      <c r="D401" s="101" t="str">
        <f>Emissions!C401</f>
        <v>025</v>
      </c>
      <c r="E401" s="100" t="str">
        <f>Emissions!D401</f>
        <v>Brantley</v>
      </c>
      <c r="F401" s="100" t="str">
        <f>Emissions!E401</f>
        <v>County</v>
      </c>
      <c r="G401" s="100">
        <v>2861000010</v>
      </c>
      <c r="H401" s="100" t="s">
        <v>23935</v>
      </c>
      <c r="I401" s="100" t="s">
        <v>23933</v>
      </c>
      <c r="J401" s="100" t="s">
        <v>23937</v>
      </c>
      <c r="K401" s="100">
        <v>2014</v>
      </c>
      <c r="L401" s="100">
        <v>515</v>
      </c>
      <c r="M401" s="100" t="s">
        <v>23934</v>
      </c>
      <c r="N401" s="102">
        <f>Emissions!G401</f>
        <v>18887.331757839474</v>
      </c>
      <c r="O401" s="100" t="str">
        <f>Emissions!H401</f>
        <v>EACH</v>
      </c>
      <c r="P401" s="103">
        <f>Emissions!K401</f>
        <v>1.9400679072269228E-9</v>
      </c>
      <c r="Q401" s="100" t="str">
        <f>Emissions!L401</f>
        <v>LB</v>
      </c>
      <c r="R401" s="100" t="str">
        <f>Emissions!M401</f>
        <v>EACH</v>
      </c>
      <c r="S401" s="100" t="s">
        <v>23936</v>
      </c>
      <c r="T401" s="100">
        <v>7439976</v>
      </c>
      <c r="U401" s="100" t="s">
        <v>23739</v>
      </c>
      <c r="V401" s="100">
        <v>8</v>
      </c>
      <c r="W401" s="103">
        <f>Emissions!N401</f>
        <v>3.6642706196532227E-5</v>
      </c>
      <c r="X401" s="103" t="str">
        <f>Emissions!O401</f>
        <v>LB</v>
      </c>
    </row>
    <row r="402" spans="1:24" x14ac:dyDescent="0.25">
      <c r="A402" s="101" t="str">
        <f>Emissions!A402</f>
        <v>13027</v>
      </c>
      <c r="B402" s="101" t="str">
        <f>Emissions!B402</f>
        <v>13</v>
      </c>
      <c r="C402" s="101" t="str">
        <f>Emissions!F402</f>
        <v>GA</v>
      </c>
      <c r="D402" s="101" t="str">
        <f>Emissions!C402</f>
        <v>027</v>
      </c>
      <c r="E402" s="100" t="str">
        <f>Emissions!D402</f>
        <v>Brooks</v>
      </c>
      <c r="F402" s="100" t="str">
        <f>Emissions!E402</f>
        <v>County</v>
      </c>
      <c r="G402" s="100">
        <v>2861000010</v>
      </c>
      <c r="H402" s="100" t="s">
        <v>23935</v>
      </c>
      <c r="I402" s="100" t="s">
        <v>23933</v>
      </c>
      <c r="J402" s="100" t="s">
        <v>23937</v>
      </c>
      <c r="K402" s="100">
        <v>2014</v>
      </c>
      <c r="L402" s="100">
        <v>515</v>
      </c>
      <c r="M402" s="100" t="s">
        <v>23934</v>
      </c>
      <c r="N402" s="102">
        <f>Emissions!G402</f>
        <v>15811.74355445344</v>
      </c>
      <c r="O402" s="100" t="str">
        <f>Emissions!H402</f>
        <v>EACH</v>
      </c>
      <c r="P402" s="103">
        <f>Emissions!K402</f>
        <v>1.9400679072269228E-9</v>
      </c>
      <c r="Q402" s="100" t="str">
        <f>Emissions!L402</f>
        <v>LB</v>
      </c>
      <c r="R402" s="100" t="str">
        <f>Emissions!M402</f>
        <v>EACH</v>
      </c>
      <c r="S402" s="100" t="s">
        <v>23936</v>
      </c>
      <c r="T402" s="100">
        <v>7439976</v>
      </c>
      <c r="U402" s="100" t="s">
        <v>23739</v>
      </c>
      <c r="V402" s="100">
        <v>8</v>
      </c>
      <c r="W402" s="103">
        <f>Emissions!N402</f>
        <v>3.0675856227297268E-5</v>
      </c>
      <c r="X402" s="103" t="str">
        <f>Emissions!O402</f>
        <v>LB</v>
      </c>
    </row>
    <row r="403" spans="1:24" x14ac:dyDescent="0.25">
      <c r="A403" s="101" t="str">
        <f>Emissions!A403</f>
        <v>13029</v>
      </c>
      <c r="B403" s="101" t="str">
        <f>Emissions!B403</f>
        <v>13</v>
      </c>
      <c r="C403" s="101" t="str">
        <f>Emissions!F403</f>
        <v>GA</v>
      </c>
      <c r="D403" s="101" t="str">
        <f>Emissions!C403</f>
        <v>029</v>
      </c>
      <c r="E403" s="100" t="str">
        <f>Emissions!D403</f>
        <v>Bryan</v>
      </c>
      <c r="F403" s="100" t="str">
        <f>Emissions!E403</f>
        <v>County</v>
      </c>
      <c r="G403" s="100">
        <v>2861000010</v>
      </c>
      <c r="H403" s="100" t="s">
        <v>23935</v>
      </c>
      <c r="I403" s="100" t="s">
        <v>23933</v>
      </c>
      <c r="J403" s="100" t="s">
        <v>23937</v>
      </c>
      <c r="K403" s="100">
        <v>2014</v>
      </c>
      <c r="L403" s="100">
        <v>515</v>
      </c>
      <c r="M403" s="100" t="s">
        <v>23934</v>
      </c>
      <c r="N403" s="102">
        <f>Emissions!G403</f>
        <v>34771.888504170347</v>
      </c>
      <c r="O403" s="100" t="str">
        <f>Emissions!H403</f>
        <v>EACH</v>
      </c>
      <c r="P403" s="103">
        <f>Emissions!K403</f>
        <v>1.9400679072269228E-9</v>
      </c>
      <c r="Q403" s="100" t="str">
        <f>Emissions!L403</f>
        <v>LB</v>
      </c>
      <c r="R403" s="100" t="str">
        <f>Emissions!M403</f>
        <v>EACH</v>
      </c>
      <c r="S403" s="100" t="s">
        <v>23936</v>
      </c>
      <c r="T403" s="100">
        <v>7439976</v>
      </c>
      <c r="U403" s="100" t="s">
        <v>23739</v>
      </c>
      <c r="V403" s="100">
        <v>8</v>
      </c>
      <c r="W403" s="103">
        <f>Emissions!N403</f>
        <v>6.7459824960613662E-5</v>
      </c>
      <c r="X403" s="103" t="str">
        <f>Emissions!O403</f>
        <v>LB</v>
      </c>
    </row>
    <row r="404" spans="1:24" x14ac:dyDescent="0.25">
      <c r="A404" s="101" t="str">
        <f>Emissions!A404</f>
        <v>13031</v>
      </c>
      <c r="B404" s="101" t="str">
        <f>Emissions!B404</f>
        <v>13</v>
      </c>
      <c r="C404" s="101" t="str">
        <f>Emissions!F404</f>
        <v>GA</v>
      </c>
      <c r="D404" s="101" t="str">
        <f>Emissions!C404</f>
        <v>031</v>
      </c>
      <c r="E404" s="100" t="str">
        <f>Emissions!D404</f>
        <v>Bulloch</v>
      </c>
      <c r="F404" s="100" t="str">
        <f>Emissions!E404</f>
        <v>County</v>
      </c>
      <c r="G404" s="100">
        <v>2861000010</v>
      </c>
      <c r="H404" s="100" t="s">
        <v>23935</v>
      </c>
      <c r="I404" s="100" t="s">
        <v>23933</v>
      </c>
      <c r="J404" s="100" t="s">
        <v>23937</v>
      </c>
      <c r="K404" s="100">
        <v>2014</v>
      </c>
      <c r="L404" s="100">
        <v>515</v>
      </c>
      <c r="M404" s="100" t="s">
        <v>23934</v>
      </c>
      <c r="N404" s="102">
        <f>Emissions!G404</f>
        <v>73927.951589692908</v>
      </c>
      <c r="O404" s="100" t="str">
        <f>Emissions!H404</f>
        <v>EACH</v>
      </c>
      <c r="P404" s="103">
        <f>Emissions!K404</f>
        <v>1.9400679072269228E-9</v>
      </c>
      <c r="Q404" s="100" t="str">
        <f>Emissions!L404</f>
        <v>LB</v>
      </c>
      <c r="R404" s="100" t="str">
        <f>Emissions!M404</f>
        <v>EACH</v>
      </c>
      <c r="S404" s="100" t="s">
        <v>23936</v>
      </c>
      <c r="T404" s="100">
        <v>7439976</v>
      </c>
      <c r="U404" s="100" t="s">
        <v>23739</v>
      </c>
      <c r="V404" s="100">
        <v>8</v>
      </c>
      <c r="W404" s="103">
        <f>Emissions!N404</f>
        <v>1.4342524632618878E-4</v>
      </c>
      <c r="X404" s="103" t="str">
        <f>Emissions!O404</f>
        <v>LB</v>
      </c>
    </row>
    <row r="405" spans="1:24" x14ac:dyDescent="0.25">
      <c r="A405" s="101" t="str">
        <f>Emissions!A405</f>
        <v>13033</v>
      </c>
      <c r="B405" s="101" t="str">
        <f>Emissions!B405</f>
        <v>13</v>
      </c>
      <c r="C405" s="101" t="str">
        <f>Emissions!F405</f>
        <v>GA</v>
      </c>
      <c r="D405" s="101" t="str">
        <f>Emissions!C405</f>
        <v>033</v>
      </c>
      <c r="E405" s="100" t="str">
        <f>Emissions!D405</f>
        <v>Burke</v>
      </c>
      <c r="F405" s="100" t="str">
        <f>Emissions!E405</f>
        <v>County</v>
      </c>
      <c r="G405" s="100">
        <v>2861000010</v>
      </c>
      <c r="H405" s="100" t="s">
        <v>23935</v>
      </c>
      <c r="I405" s="100" t="s">
        <v>23933</v>
      </c>
      <c r="J405" s="100" t="s">
        <v>23937</v>
      </c>
      <c r="K405" s="100">
        <v>2014</v>
      </c>
      <c r="L405" s="100">
        <v>515</v>
      </c>
      <c r="M405" s="100" t="s">
        <v>23934</v>
      </c>
      <c r="N405" s="102">
        <f>Emissions!G405</f>
        <v>23288.940483725724</v>
      </c>
      <c r="O405" s="100" t="str">
        <f>Emissions!H405</f>
        <v>EACH</v>
      </c>
      <c r="P405" s="103">
        <f>Emissions!K405</f>
        <v>1.9400679072269228E-9</v>
      </c>
      <c r="Q405" s="100" t="str">
        <f>Emissions!L405</f>
        <v>LB</v>
      </c>
      <c r="R405" s="100" t="str">
        <f>Emissions!M405</f>
        <v>EACH</v>
      </c>
      <c r="S405" s="100" t="s">
        <v>23936</v>
      </c>
      <c r="T405" s="100">
        <v>7439976</v>
      </c>
      <c r="U405" s="100" t="s">
        <v>23739</v>
      </c>
      <c r="V405" s="100">
        <v>8</v>
      </c>
      <c r="W405" s="103">
        <f>Emissions!N405</f>
        <v>4.5182126025794125E-5</v>
      </c>
      <c r="X405" s="103" t="str">
        <f>Emissions!O405</f>
        <v>LB</v>
      </c>
    </row>
    <row r="406" spans="1:24" x14ac:dyDescent="0.25">
      <c r="A406" s="101" t="str">
        <f>Emissions!A406</f>
        <v>13035</v>
      </c>
      <c r="B406" s="101" t="str">
        <f>Emissions!B406</f>
        <v>13</v>
      </c>
      <c r="C406" s="101" t="str">
        <f>Emissions!F406</f>
        <v>GA</v>
      </c>
      <c r="D406" s="101" t="str">
        <f>Emissions!C406</f>
        <v>035</v>
      </c>
      <c r="E406" s="100" t="str">
        <f>Emissions!D406</f>
        <v>Butts</v>
      </c>
      <c r="F406" s="100" t="str">
        <f>Emissions!E406</f>
        <v>County</v>
      </c>
      <c r="G406" s="100">
        <v>2861000010</v>
      </c>
      <c r="H406" s="100" t="s">
        <v>23935</v>
      </c>
      <c r="I406" s="100" t="s">
        <v>23933</v>
      </c>
      <c r="J406" s="100" t="s">
        <v>23937</v>
      </c>
      <c r="K406" s="100">
        <v>2014</v>
      </c>
      <c r="L406" s="100">
        <v>515</v>
      </c>
      <c r="M406" s="100" t="s">
        <v>23934</v>
      </c>
      <c r="N406" s="102">
        <f>Emissions!G406</f>
        <v>23964.769968897916</v>
      </c>
      <c r="O406" s="100" t="str">
        <f>Emissions!H406</f>
        <v>EACH</v>
      </c>
      <c r="P406" s="103">
        <f>Emissions!K406</f>
        <v>1.9400679072269228E-9</v>
      </c>
      <c r="Q406" s="100" t="str">
        <f>Emissions!L406</f>
        <v>LB</v>
      </c>
      <c r="R406" s="100" t="str">
        <f>Emissions!M406</f>
        <v>EACH</v>
      </c>
      <c r="S406" s="100" t="s">
        <v>23936</v>
      </c>
      <c r="T406" s="100">
        <v>7439976</v>
      </c>
      <c r="U406" s="100" t="s">
        <v>23739</v>
      </c>
      <c r="V406" s="100">
        <v>8</v>
      </c>
      <c r="W406" s="103">
        <f>Emissions!N406</f>
        <v>4.6493281120734388E-5</v>
      </c>
      <c r="X406" s="103" t="str">
        <f>Emissions!O406</f>
        <v>LB</v>
      </c>
    </row>
    <row r="407" spans="1:24" x14ac:dyDescent="0.25">
      <c r="A407" s="101" t="str">
        <f>Emissions!A407</f>
        <v>13037</v>
      </c>
      <c r="B407" s="101" t="str">
        <f>Emissions!B407</f>
        <v>13</v>
      </c>
      <c r="C407" s="101" t="str">
        <f>Emissions!F407</f>
        <v>GA</v>
      </c>
      <c r="D407" s="101" t="str">
        <f>Emissions!C407</f>
        <v>037</v>
      </c>
      <c r="E407" s="100" t="str">
        <f>Emissions!D407</f>
        <v>Calhoun</v>
      </c>
      <c r="F407" s="100" t="str">
        <f>Emissions!E407</f>
        <v>County</v>
      </c>
      <c r="G407" s="100">
        <v>2861000010</v>
      </c>
      <c r="H407" s="100" t="s">
        <v>23935</v>
      </c>
      <c r="I407" s="100" t="s">
        <v>23933</v>
      </c>
      <c r="J407" s="100" t="s">
        <v>23937</v>
      </c>
      <c r="K407" s="100">
        <v>2014</v>
      </c>
      <c r="L407" s="100">
        <v>515</v>
      </c>
      <c r="M407" s="100" t="s">
        <v>23934</v>
      </c>
      <c r="N407" s="102">
        <f>Emissions!G407</f>
        <v>6628.0515366735372</v>
      </c>
      <c r="O407" s="100" t="str">
        <f>Emissions!H407</f>
        <v>EACH</v>
      </c>
      <c r="P407" s="103">
        <f>Emissions!K407</f>
        <v>1.9400679072269228E-9</v>
      </c>
      <c r="Q407" s="100" t="str">
        <f>Emissions!L407</f>
        <v>LB</v>
      </c>
      <c r="R407" s="100" t="str">
        <f>Emissions!M407</f>
        <v>EACH</v>
      </c>
      <c r="S407" s="100" t="s">
        <v>23936</v>
      </c>
      <c r="T407" s="100">
        <v>7439976</v>
      </c>
      <c r="U407" s="100" t="s">
        <v>23739</v>
      </c>
      <c r="V407" s="100">
        <v>8</v>
      </c>
      <c r="W407" s="103">
        <f>Emissions!N407</f>
        <v>1.2858870073746418E-5</v>
      </c>
      <c r="X407" s="103" t="str">
        <f>Emissions!O407</f>
        <v>LB</v>
      </c>
    </row>
    <row r="408" spans="1:24" x14ac:dyDescent="0.25">
      <c r="A408" s="101" t="str">
        <f>Emissions!A408</f>
        <v>13039</v>
      </c>
      <c r="B408" s="101" t="str">
        <f>Emissions!B408</f>
        <v>13</v>
      </c>
      <c r="C408" s="101" t="str">
        <f>Emissions!F408</f>
        <v>GA</v>
      </c>
      <c r="D408" s="101" t="str">
        <f>Emissions!C408</f>
        <v>039</v>
      </c>
      <c r="E408" s="100" t="str">
        <f>Emissions!D408</f>
        <v>Camden</v>
      </c>
      <c r="F408" s="100" t="str">
        <f>Emissions!E408</f>
        <v>County</v>
      </c>
      <c r="G408" s="100">
        <v>2861000010</v>
      </c>
      <c r="H408" s="100" t="s">
        <v>23935</v>
      </c>
      <c r="I408" s="100" t="s">
        <v>23933</v>
      </c>
      <c r="J408" s="100" t="s">
        <v>23937</v>
      </c>
      <c r="K408" s="100">
        <v>2014</v>
      </c>
      <c r="L408" s="100">
        <v>515</v>
      </c>
      <c r="M408" s="100" t="s">
        <v>23934</v>
      </c>
      <c r="N408" s="102">
        <f>Emissions!G408</f>
        <v>53355.661039534905</v>
      </c>
      <c r="O408" s="100" t="str">
        <f>Emissions!H408</f>
        <v>EACH</v>
      </c>
      <c r="P408" s="103">
        <f>Emissions!K408</f>
        <v>1.9400679072269228E-9</v>
      </c>
      <c r="Q408" s="100" t="str">
        <f>Emissions!L408</f>
        <v>LB</v>
      </c>
      <c r="R408" s="100" t="str">
        <f>Emissions!M408</f>
        <v>EACH</v>
      </c>
      <c r="S408" s="100" t="s">
        <v>23936</v>
      </c>
      <c r="T408" s="100">
        <v>7439976</v>
      </c>
      <c r="U408" s="100" t="s">
        <v>23739</v>
      </c>
      <c r="V408" s="100">
        <v>8</v>
      </c>
      <c r="W408" s="103">
        <f>Emissions!N408</f>
        <v>1.0351360565167955E-4</v>
      </c>
      <c r="X408" s="103" t="str">
        <f>Emissions!O408</f>
        <v>LB</v>
      </c>
    </row>
    <row r="409" spans="1:24" x14ac:dyDescent="0.25">
      <c r="A409" s="101" t="str">
        <f>Emissions!A409</f>
        <v>13043</v>
      </c>
      <c r="B409" s="101" t="str">
        <f>Emissions!B409</f>
        <v>13</v>
      </c>
      <c r="C409" s="101" t="str">
        <f>Emissions!F409</f>
        <v>GA</v>
      </c>
      <c r="D409" s="101" t="str">
        <f>Emissions!C409</f>
        <v>043</v>
      </c>
      <c r="E409" s="100" t="str">
        <f>Emissions!D409</f>
        <v>Candler</v>
      </c>
      <c r="F409" s="100" t="str">
        <f>Emissions!E409</f>
        <v>County</v>
      </c>
      <c r="G409" s="100">
        <v>2861000010</v>
      </c>
      <c r="H409" s="100" t="s">
        <v>23935</v>
      </c>
      <c r="I409" s="100" t="s">
        <v>23933</v>
      </c>
      <c r="J409" s="100" t="s">
        <v>23937</v>
      </c>
      <c r="K409" s="100">
        <v>2014</v>
      </c>
      <c r="L409" s="100">
        <v>515</v>
      </c>
      <c r="M409" s="100" t="s">
        <v>23934</v>
      </c>
      <c r="N409" s="102">
        <f>Emissions!G409</f>
        <v>11166.056805090742</v>
      </c>
      <c r="O409" s="100" t="str">
        <f>Emissions!H409</f>
        <v>EACH</v>
      </c>
      <c r="P409" s="103">
        <f>Emissions!K409</f>
        <v>1.9400679072269228E-9</v>
      </c>
      <c r="Q409" s="100" t="str">
        <f>Emissions!L409</f>
        <v>LB</v>
      </c>
      <c r="R409" s="100" t="str">
        <f>Emissions!M409</f>
        <v>EACH</v>
      </c>
      <c r="S409" s="100" t="s">
        <v>23936</v>
      </c>
      <c r="T409" s="100">
        <v>7439976</v>
      </c>
      <c r="U409" s="100" t="s">
        <v>23739</v>
      </c>
      <c r="V409" s="100">
        <v>8</v>
      </c>
      <c r="W409" s="103">
        <f>Emissions!N409</f>
        <v>2.1662908457829335E-5</v>
      </c>
      <c r="X409" s="103" t="str">
        <f>Emissions!O409</f>
        <v>LB</v>
      </c>
    </row>
    <row r="410" spans="1:24" x14ac:dyDescent="0.25">
      <c r="A410" s="101" t="str">
        <f>Emissions!A410</f>
        <v>13045</v>
      </c>
      <c r="B410" s="101" t="str">
        <f>Emissions!B410</f>
        <v>13</v>
      </c>
      <c r="C410" s="101" t="str">
        <f>Emissions!F410</f>
        <v>GA</v>
      </c>
      <c r="D410" s="101" t="str">
        <f>Emissions!C410</f>
        <v>045</v>
      </c>
      <c r="E410" s="100" t="str">
        <f>Emissions!D410</f>
        <v>Carroll</v>
      </c>
      <c r="F410" s="100" t="str">
        <f>Emissions!E410</f>
        <v>County</v>
      </c>
      <c r="G410" s="100">
        <v>2861000010</v>
      </c>
      <c r="H410" s="100" t="s">
        <v>23935</v>
      </c>
      <c r="I410" s="100" t="s">
        <v>23933</v>
      </c>
      <c r="J410" s="100" t="s">
        <v>23937</v>
      </c>
      <c r="K410" s="100">
        <v>2014</v>
      </c>
      <c r="L410" s="100">
        <v>515</v>
      </c>
      <c r="M410" s="100" t="s">
        <v>23934</v>
      </c>
      <c r="N410" s="102">
        <f>Emissions!G410</f>
        <v>117006.69719537272</v>
      </c>
      <c r="O410" s="100" t="str">
        <f>Emissions!H410</f>
        <v>EACH</v>
      </c>
      <c r="P410" s="103">
        <f>Emissions!K410</f>
        <v>1.9400679072269228E-9</v>
      </c>
      <c r="Q410" s="100" t="str">
        <f>Emissions!L410</f>
        <v>LB</v>
      </c>
      <c r="R410" s="100" t="str">
        <f>Emissions!M410</f>
        <v>EACH</v>
      </c>
      <c r="S410" s="100" t="s">
        <v>23936</v>
      </c>
      <c r="T410" s="100">
        <v>7439976</v>
      </c>
      <c r="U410" s="100" t="s">
        <v>23739</v>
      </c>
      <c r="V410" s="100">
        <v>8</v>
      </c>
      <c r="W410" s="103">
        <f>Emissions!N410</f>
        <v>2.27000938159361E-4</v>
      </c>
      <c r="X410" s="103" t="str">
        <f>Emissions!O410</f>
        <v>LB</v>
      </c>
    </row>
    <row r="411" spans="1:24" x14ac:dyDescent="0.25">
      <c r="A411" s="101" t="str">
        <f>Emissions!A411</f>
        <v>13047</v>
      </c>
      <c r="B411" s="101" t="str">
        <f>Emissions!B411</f>
        <v>13</v>
      </c>
      <c r="C411" s="101" t="str">
        <f>Emissions!F411</f>
        <v>GA</v>
      </c>
      <c r="D411" s="101" t="str">
        <f>Emissions!C411</f>
        <v>047</v>
      </c>
      <c r="E411" s="100" t="str">
        <f>Emissions!D411</f>
        <v>Catoosa</v>
      </c>
      <c r="F411" s="100" t="str">
        <f>Emissions!E411</f>
        <v>County</v>
      </c>
      <c r="G411" s="100">
        <v>2861000010</v>
      </c>
      <c r="H411" s="100" t="s">
        <v>23935</v>
      </c>
      <c r="I411" s="100" t="s">
        <v>23933</v>
      </c>
      <c r="J411" s="100" t="s">
        <v>23937</v>
      </c>
      <c r="K411" s="100">
        <v>2014</v>
      </c>
      <c r="L411" s="100">
        <v>515</v>
      </c>
      <c r="M411" s="100" t="s">
        <v>23934</v>
      </c>
      <c r="N411" s="102">
        <f>Emissions!G411</f>
        <v>67296.823439278072</v>
      </c>
      <c r="O411" s="100" t="str">
        <f>Emissions!H411</f>
        <v>EACH</v>
      </c>
      <c r="P411" s="103">
        <f>Emissions!K411</f>
        <v>1.9400679072269228E-9</v>
      </c>
      <c r="Q411" s="100" t="str">
        <f>Emissions!L411</f>
        <v>LB</v>
      </c>
      <c r="R411" s="100" t="str">
        <f>Emissions!M411</f>
        <v>EACH</v>
      </c>
      <c r="S411" s="100" t="s">
        <v>23936</v>
      </c>
      <c r="T411" s="100">
        <v>7439976</v>
      </c>
      <c r="U411" s="100" t="s">
        <v>23739</v>
      </c>
      <c r="V411" s="100">
        <v>8</v>
      </c>
      <c r="W411" s="103">
        <f>Emissions!N411</f>
        <v>1.3056040741285993E-4</v>
      </c>
      <c r="X411" s="103" t="str">
        <f>Emissions!O411</f>
        <v>LB</v>
      </c>
    </row>
    <row r="412" spans="1:24" x14ac:dyDescent="0.25">
      <c r="A412" s="101" t="str">
        <f>Emissions!A412</f>
        <v>13049</v>
      </c>
      <c r="B412" s="101" t="str">
        <f>Emissions!B412</f>
        <v>13</v>
      </c>
      <c r="C412" s="101" t="str">
        <f>Emissions!F412</f>
        <v>GA</v>
      </c>
      <c r="D412" s="101" t="str">
        <f>Emissions!C412</f>
        <v>049</v>
      </c>
      <c r="E412" s="100" t="str">
        <f>Emissions!D412</f>
        <v>Charlton</v>
      </c>
      <c r="F412" s="100" t="str">
        <f>Emissions!E412</f>
        <v>County</v>
      </c>
      <c r="G412" s="100">
        <v>2861000010</v>
      </c>
      <c r="H412" s="100" t="s">
        <v>23935</v>
      </c>
      <c r="I412" s="100" t="s">
        <v>23933</v>
      </c>
      <c r="J412" s="100" t="s">
        <v>23937</v>
      </c>
      <c r="K412" s="100">
        <v>2014</v>
      </c>
      <c r="L412" s="100">
        <v>515</v>
      </c>
      <c r="M412" s="100" t="s">
        <v>23934</v>
      </c>
      <c r="N412" s="102">
        <f>Emissions!G412</f>
        <v>13226.362473847843</v>
      </c>
      <c r="O412" s="100" t="str">
        <f>Emissions!H412</f>
        <v>EACH</v>
      </c>
      <c r="P412" s="103">
        <f>Emissions!K412</f>
        <v>1.9400679072269228E-9</v>
      </c>
      <c r="Q412" s="100" t="str">
        <f>Emissions!L412</f>
        <v>LB</v>
      </c>
      <c r="R412" s="100" t="str">
        <f>Emissions!M412</f>
        <v>EACH</v>
      </c>
      <c r="S412" s="100" t="s">
        <v>23936</v>
      </c>
      <c r="T412" s="100">
        <v>7439976</v>
      </c>
      <c r="U412" s="100" t="s">
        <v>23739</v>
      </c>
      <c r="V412" s="100">
        <v>8</v>
      </c>
      <c r="W412" s="103">
        <f>Emissions!N412</f>
        <v>2.5660041364862692E-5</v>
      </c>
      <c r="X412" s="103" t="str">
        <f>Emissions!O412</f>
        <v>LB</v>
      </c>
    </row>
    <row r="413" spans="1:24" x14ac:dyDescent="0.25">
      <c r="A413" s="101" t="str">
        <f>Emissions!A413</f>
        <v>13051</v>
      </c>
      <c r="B413" s="101" t="str">
        <f>Emissions!B413</f>
        <v>13</v>
      </c>
      <c r="C413" s="101" t="str">
        <f>Emissions!F413</f>
        <v>GA</v>
      </c>
      <c r="D413" s="101" t="str">
        <f>Emissions!C413</f>
        <v>051</v>
      </c>
      <c r="E413" s="100" t="str">
        <f>Emissions!D413</f>
        <v>Chatham</v>
      </c>
      <c r="F413" s="100" t="str">
        <f>Emissions!E413</f>
        <v>County</v>
      </c>
      <c r="G413" s="100">
        <v>2861000010</v>
      </c>
      <c r="H413" s="100" t="s">
        <v>23935</v>
      </c>
      <c r="I413" s="100" t="s">
        <v>23933</v>
      </c>
      <c r="J413" s="100" t="s">
        <v>23937</v>
      </c>
      <c r="K413" s="100">
        <v>2014</v>
      </c>
      <c r="L413" s="100">
        <v>515</v>
      </c>
      <c r="M413" s="100" t="s">
        <v>23934</v>
      </c>
      <c r="N413" s="102">
        <f>Emissions!G413</f>
        <v>290615.90846526541</v>
      </c>
      <c r="O413" s="100" t="str">
        <f>Emissions!H413</f>
        <v>EACH</v>
      </c>
      <c r="P413" s="103">
        <f>Emissions!K413</f>
        <v>1.9400679072269228E-9</v>
      </c>
      <c r="Q413" s="100" t="str">
        <f>Emissions!L413</f>
        <v>LB</v>
      </c>
      <c r="R413" s="100" t="str">
        <f>Emissions!M413</f>
        <v>EACH</v>
      </c>
      <c r="S413" s="100" t="s">
        <v>23936</v>
      </c>
      <c r="T413" s="100">
        <v>7439976</v>
      </c>
      <c r="U413" s="100" t="s">
        <v>23739</v>
      </c>
      <c r="V413" s="100">
        <v>8</v>
      </c>
      <c r="W413" s="103">
        <f>Emissions!N413</f>
        <v>5.6381459734305842E-4</v>
      </c>
      <c r="X413" s="103" t="str">
        <f>Emissions!O413</f>
        <v>LB</v>
      </c>
    </row>
    <row r="414" spans="1:24" x14ac:dyDescent="0.25">
      <c r="A414" s="101" t="str">
        <f>Emissions!A414</f>
        <v>13053</v>
      </c>
      <c r="B414" s="101" t="str">
        <f>Emissions!B414</f>
        <v>13</v>
      </c>
      <c r="C414" s="101" t="str">
        <f>Emissions!F414</f>
        <v>GA</v>
      </c>
      <c r="D414" s="101" t="str">
        <f>Emissions!C414</f>
        <v>053</v>
      </c>
      <c r="E414" s="100" t="str">
        <f>Emissions!D414</f>
        <v>Chattahoochee</v>
      </c>
      <c r="F414" s="100" t="str">
        <f>Emissions!E414</f>
        <v>County</v>
      </c>
      <c r="G414" s="100">
        <v>2861000010</v>
      </c>
      <c r="H414" s="100" t="s">
        <v>23935</v>
      </c>
      <c r="I414" s="100" t="s">
        <v>23933</v>
      </c>
      <c r="J414" s="100" t="s">
        <v>23937</v>
      </c>
      <c r="K414" s="100">
        <v>2014</v>
      </c>
      <c r="L414" s="100">
        <v>515</v>
      </c>
      <c r="M414" s="100" t="s">
        <v>23934</v>
      </c>
      <c r="N414" s="102">
        <f>Emissions!G414</f>
        <v>12139.292285255246</v>
      </c>
      <c r="O414" s="100" t="str">
        <f>Emissions!H414</f>
        <v>EACH</v>
      </c>
      <c r="P414" s="103">
        <f>Emissions!K414</f>
        <v>1.9400679072269228E-9</v>
      </c>
      <c r="Q414" s="100" t="str">
        <f>Emissions!L414</f>
        <v>LB</v>
      </c>
      <c r="R414" s="100" t="str">
        <f>Emissions!M414</f>
        <v>EACH</v>
      </c>
      <c r="S414" s="100" t="s">
        <v>23936</v>
      </c>
      <c r="T414" s="100">
        <v>7439976</v>
      </c>
      <c r="U414" s="100" t="s">
        <v>23739</v>
      </c>
      <c r="V414" s="100">
        <v>8</v>
      </c>
      <c r="W414" s="103">
        <f>Emissions!N414</f>
        <v>2.3551051379071074E-5</v>
      </c>
      <c r="X414" s="103" t="str">
        <f>Emissions!O414</f>
        <v>LB</v>
      </c>
    </row>
    <row r="415" spans="1:24" x14ac:dyDescent="0.25">
      <c r="A415" s="101" t="str">
        <f>Emissions!A415</f>
        <v>13055</v>
      </c>
      <c r="B415" s="101" t="str">
        <f>Emissions!B415</f>
        <v>13</v>
      </c>
      <c r="C415" s="101" t="str">
        <f>Emissions!F415</f>
        <v>GA</v>
      </c>
      <c r="D415" s="101" t="str">
        <f>Emissions!C415</f>
        <v>055</v>
      </c>
      <c r="E415" s="100" t="str">
        <f>Emissions!D415</f>
        <v>Chattooga</v>
      </c>
      <c r="F415" s="100" t="str">
        <f>Emissions!E415</f>
        <v>County</v>
      </c>
      <c r="G415" s="100">
        <v>2861000010</v>
      </c>
      <c r="H415" s="100" t="s">
        <v>23935</v>
      </c>
      <c r="I415" s="100" t="s">
        <v>23933</v>
      </c>
      <c r="J415" s="100" t="s">
        <v>23937</v>
      </c>
      <c r="K415" s="100">
        <v>2014</v>
      </c>
      <c r="L415" s="100">
        <v>515</v>
      </c>
      <c r="M415" s="100" t="s">
        <v>23934</v>
      </c>
      <c r="N415" s="102">
        <f>Emissions!G415</f>
        <v>25575.890031425242</v>
      </c>
      <c r="O415" s="100" t="str">
        <f>Emissions!H415</f>
        <v>EACH</v>
      </c>
      <c r="P415" s="103">
        <f>Emissions!K415</f>
        <v>1.9400679072269228E-9</v>
      </c>
      <c r="Q415" s="100" t="str">
        <f>Emissions!L415</f>
        <v>LB</v>
      </c>
      <c r="R415" s="100" t="str">
        <f>Emissions!M415</f>
        <v>EACH</v>
      </c>
      <c r="S415" s="100" t="s">
        <v>23936</v>
      </c>
      <c r="T415" s="100">
        <v>7439976</v>
      </c>
      <c r="U415" s="100" t="s">
        <v>23739</v>
      </c>
      <c r="V415" s="100">
        <v>8</v>
      </c>
      <c r="W415" s="103">
        <f>Emissions!N415</f>
        <v>4.9618963448733084E-5</v>
      </c>
      <c r="X415" s="103" t="str">
        <f>Emissions!O415</f>
        <v>LB</v>
      </c>
    </row>
    <row r="416" spans="1:24" x14ac:dyDescent="0.25">
      <c r="A416" s="101" t="str">
        <f>Emissions!A416</f>
        <v>13057</v>
      </c>
      <c r="B416" s="101" t="str">
        <f>Emissions!B416</f>
        <v>13</v>
      </c>
      <c r="C416" s="101" t="str">
        <f>Emissions!F416</f>
        <v>GA</v>
      </c>
      <c r="D416" s="101" t="str">
        <f>Emissions!C416</f>
        <v>057</v>
      </c>
      <c r="E416" s="100" t="str">
        <f>Emissions!D416</f>
        <v>Cherokee</v>
      </c>
      <c r="F416" s="100" t="str">
        <f>Emissions!E416</f>
        <v>County</v>
      </c>
      <c r="G416" s="100">
        <v>2861000010</v>
      </c>
      <c r="H416" s="100" t="s">
        <v>23935</v>
      </c>
      <c r="I416" s="100" t="s">
        <v>23933</v>
      </c>
      <c r="J416" s="100" t="s">
        <v>23937</v>
      </c>
      <c r="K416" s="100">
        <v>2014</v>
      </c>
      <c r="L416" s="100">
        <v>515</v>
      </c>
      <c r="M416" s="100" t="s">
        <v>23934</v>
      </c>
      <c r="N416" s="102">
        <f>Emissions!G416</f>
        <v>236883.87501137811</v>
      </c>
      <c r="O416" s="100" t="str">
        <f>Emissions!H416</f>
        <v>EACH</v>
      </c>
      <c r="P416" s="103">
        <f>Emissions!K416</f>
        <v>1.9400679072269228E-9</v>
      </c>
      <c r="Q416" s="100" t="str">
        <f>Emissions!L416</f>
        <v>LB</v>
      </c>
      <c r="R416" s="100" t="str">
        <f>Emissions!M416</f>
        <v>EACH</v>
      </c>
      <c r="S416" s="100" t="s">
        <v>23936</v>
      </c>
      <c r="T416" s="100">
        <v>7439976</v>
      </c>
      <c r="U416" s="100" t="s">
        <v>23739</v>
      </c>
      <c r="V416" s="100">
        <v>8</v>
      </c>
      <c r="W416" s="103">
        <f>Emissions!N416</f>
        <v>4.5957080364912828E-4</v>
      </c>
      <c r="X416" s="103" t="str">
        <f>Emissions!O416</f>
        <v>LB</v>
      </c>
    </row>
    <row r="417" spans="1:24" x14ac:dyDescent="0.25">
      <c r="A417" s="101" t="str">
        <f>Emissions!A417</f>
        <v>13059</v>
      </c>
      <c r="B417" s="101" t="str">
        <f>Emissions!B417</f>
        <v>13</v>
      </c>
      <c r="C417" s="101" t="str">
        <f>Emissions!F417</f>
        <v>GA</v>
      </c>
      <c r="D417" s="101" t="str">
        <f>Emissions!C417</f>
        <v>059</v>
      </c>
      <c r="E417" s="100" t="str">
        <f>Emissions!D417</f>
        <v>Clarke</v>
      </c>
      <c r="F417" s="100" t="str">
        <f>Emissions!E417</f>
        <v>County</v>
      </c>
      <c r="G417" s="100">
        <v>2861000010</v>
      </c>
      <c r="H417" s="100" t="s">
        <v>23935</v>
      </c>
      <c r="I417" s="100" t="s">
        <v>23933</v>
      </c>
      <c r="J417" s="100" t="s">
        <v>23937</v>
      </c>
      <c r="K417" s="100">
        <v>2014</v>
      </c>
      <c r="L417" s="100">
        <v>515</v>
      </c>
      <c r="M417" s="100" t="s">
        <v>23934</v>
      </c>
      <c r="N417" s="102">
        <f>Emissions!G417</f>
        <v>124026.5042151051</v>
      </c>
      <c r="O417" s="100" t="str">
        <f>Emissions!H417</f>
        <v>EACH</v>
      </c>
      <c r="P417" s="103">
        <f>Emissions!K417</f>
        <v>1.9400679072269228E-9</v>
      </c>
      <c r="Q417" s="100" t="str">
        <f>Emissions!L417</f>
        <v>LB</v>
      </c>
      <c r="R417" s="100" t="str">
        <f>Emissions!M417</f>
        <v>EACH</v>
      </c>
      <c r="S417" s="100" t="s">
        <v>23936</v>
      </c>
      <c r="T417" s="100">
        <v>7439976</v>
      </c>
      <c r="U417" s="100" t="s">
        <v>23739</v>
      </c>
      <c r="V417" s="100">
        <v>8</v>
      </c>
      <c r="W417" s="103">
        <f>Emissions!N417</f>
        <v>2.4061984047327008E-4</v>
      </c>
      <c r="X417" s="103" t="str">
        <f>Emissions!O417</f>
        <v>LB</v>
      </c>
    </row>
    <row r="418" spans="1:24" x14ac:dyDescent="0.25">
      <c r="A418" s="101" t="str">
        <f>Emissions!A418</f>
        <v>13061</v>
      </c>
      <c r="B418" s="101" t="str">
        <f>Emissions!B418</f>
        <v>13</v>
      </c>
      <c r="C418" s="101" t="str">
        <f>Emissions!F418</f>
        <v>GA</v>
      </c>
      <c r="D418" s="101" t="str">
        <f>Emissions!C418</f>
        <v>061</v>
      </c>
      <c r="E418" s="100" t="str">
        <f>Emissions!D418</f>
        <v>Clay</v>
      </c>
      <c r="F418" s="100" t="str">
        <f>Emissions!E418</f>
        <v>County</v>
      </c>
      <c r="G418" s="100">
        <v>2861000010</v>
      </c>
      <c r="H418" s="100" t="s">
        <v>23935</v>
      </c>
      <c r="I418" s="100" t="s">
        <v>23933</v>
      </c>
      <c r="J418" s="100" t="s">
        <v>23937</v>
      </c>
      <c r="K418" s="100">
        <v>2014</v>
      </c>
      <c r="L418" s="100">
        <v>515</v>
      </c>
      <c r="M418" s="100" t="s">
        <v>23934</v>
      </c>
      <c r="N418" s="102">
        <f>Emissions!G418</f>
        <v>3181.2186085039939</v>
      </c>
      <c r="O418" s="100" t="str">
        <f>Emissions!H418</f>
        <v>EACH</v>
      </c>
      <c r="P418" s="103">
        <f>Emissions!K418</f>
        <v>1.9400679072269228E-9</v>
      </c>
      <c r="Q418" s="100" t="str">
        <f>Emissions!L418</f>
        <v>LB</v>
      </c>
      <c r="R418" s="100" t="str">
        <f>Emissions!M418</f>
        <v>EACH</v>
      </c>
      <c r="S418" s="100" t="s">
        <v>23936</v>
      </c>
      <c r="T418" s="100">
        <v>7439976</v>
      </c>
      <c r="U418" s="100" t="s">
        <v>23739</v>
      </c>
      <c r="V418" s="100">
        <v>8</v>
      </c>
      <c r="W418" s="103">
        <f>Emissions!N418</f>
        <v>6.1717801282316871E-6</v>
      </c>
      <c r="X418" s="103" t="str">
        <f>Emissions!O418</f>
        <v>LB</v>
      </c>
    </row>
    <row r="419" spans="1:24" x14ac:dyDescent="0.25">
      <c r="A419" s="101" t="str">
        <f>Emissions!A419</f>
        <v>13063</v>
      </c>
      <c r="B419" s="101" t="str">
        <f>Emissions!B419</f>
        <v>13</v>
      </c>
      <c r="C419" s="101" t="str">
        <f>Emissions!F419</f>
        <v>GA</v>
      </c>
      <c r="D419" s="101" t="str">
        <f>Emissions!C419</f>
        <v>063</v>
      </c>
      <c r="E419" s="100" t="str">
        <f>Emissions!D419</f>
        <v>Clayton</v>
      </c>
      <c r="F419" s="100" t="str">
        <f>Emissions!E419</f>
        <v>County</v>
      </c>
      <c r="G419" s="100">
        <v>2861000010</v>
      </c>
      <c r="H419" s="100" t="s">
        <v>23935</v>
      </c>
      <c r="I419" s="100" t="s">
        <v>23933</v>
      </c>
      <c r="J419" s="100" t="s">
        <v>23937</v>
      </c>
      <c r="K419" s="100">
        <v>2014</v>
      </c>
      <c r="L419" s="100">
        <v>515</v>
      </c>
      <c r="M419" s="100" t="s">
        <v>23934</v>
      </c>
      <c r="N419" s="102">
        <f>Emissions!G419</f>
        <v>274374.46452494373</v>
      </c>
      <c r="O419" s="100" t="str">
        <f>Emissions!H419</f>
        <v>EACH</v>
      </c>
      <c r="P419" s="103">
        <f>Emissions!K419</f>
        <v>1.9400679072269228E-9</v>
      </c>
      <c r="Q419" s="100" t="str">
        <f>Emissions!L419</f>
        <v>LB</v>
      </c>
      <c r="R419" s="100" t="str">
        <f>Emissions!M419</f>
        <v>EACH</v>
      </c>
      <c r="S419" s="100" t="s">
        <v>23936</v>
      </c>
      <c r="T419" s="100">
        <v>7439976</v>
      </c>
      <c r="U419" s="100" t="s">
        <v>23739</v>
      </c>
      <c r="V419" s="100">
        <v>8</v>
      </c>
      <c r="W419" s="103">
        <f>Emissions!N419</f>
        <v>5.323050931874152E-4</v>
      </c>
      <c r="X419" s="103" t="str">
        <f>Emissions!O419</f>
        <v>LB</v>
      </c>
    </row>
    <row r="420" spans="1:24" x14ac:dyDescent="0.25">
      <c r="A420" s="101" t="str">
        <f>Emissions!A420</f>
        <v>13065</v>
      </c>
      <c r="B420" s="101" t="str">
        <f>Emissions!B420</f>
        <v>13</v>
      </c>
      <c r="C420" s="101" t="str">
        <f>Emissions!F420</f>
        <v>GA</v>
      </c>
      <c r="D420" s="101" t="str">
        <f>Emissions!C420</f>
        <v>065</v>
      </c>
      <c r="E420" s="100" t="str">
        <f>Emissions!D420</f>
        <v>Clinch</v>
      </c>
      <c r="F420" s="100" t="str">
        <f>Emissions!E420</f>
        <v>County</v>
      </c>
      <c r="G420" s="100">
        <v>2861000010</v>
      </c>
      <c r="H420" s="100" t="s">
        <v>23935</v>
      </c>
      <c r="I420" s="100" t="s">
        <v>23933</v>
      </c>
      <c r="J420" s="100" t="s">
        <v>23937</v>
      </c>
      <c r="K420" s="100">
        <v>2014</v>
      </c>
      <c r="L420" s="100">
        <v>515</v>
      </c>
      <c r="M420" s="100" t="s">
        <v>23934</v>
      </c>
      <c r="N420" s="102">
        <f>Emissions!G420</f>
        <v>7005.4494889396456</v>
      </c>
      <c r="O420" s="100" t="str">
        <f>Emissions!H420</f>
        <v>EACH</v>
      </c>
      <c r="P420" s="103">
        <f>Emissions!K420</f>
        <v>1.9400679072269228E-9</v>
      </c>
      <c r="Q420" s="100" t="str">
        <f>Emissions!L420</f>
        <v>LB</v>
      </c>
      <c r="R420" s="100" t="str">
        <f>Emissions!M420</f>
        <v>EACH</v>
      </c>
      <c r="S420" s="100" t="s">
        <v>23936</v>
      </c>
      <c r="T420" s="100">
        <v>7439976</v>
      </c>
      <c r="U420" s="100" t="s">
        <v>23739</v>
      </c>
      <c r="V420" s="100">
        <v>8</v>
      </c>
      <c r="W420" s="103">
        <f>Emissions!N420</f>
        <v>1.3591047729191055E-5</v>
      </c>
      <c r="X420" s="103" t="str">
        <f>Emissions!O420</f>
        <v>LB</v>
      </c>
    </row>
    <row r="421" spans="1:24" x14ac:dyDescent="0.25">
      <c r="A421" s="101" t="str">
        <f>Emissions!A421</f>
        <v>13067</v>
      </c>
      <c r="B421" s="101" t="str">
        <f>Emissions!B421</f>
        <v>13</v>
      </c>
      <c r="C421" s="101" t="str">
        <f>Emissions!F421</f>
        <v>GA</v>
      </c>
      <c r="D421" s="101" t="str">
        <f>Emissions!C421</f>
        <v>067</v>
      </c>
      <c r="E421" s="100" t="str">
        <f>Emissions!D421</f>
        <v>Cobb</v>
      </c>
      <c r="F421" s="100" t="str">
        <f>Emissions!E421</f>
        <v>County</v>
      </c>
      <c r="G421" s="100">
        <v>2861000010</v>
      </c>
      <c r="H421" s="100" t="s">
        <v>23935</v>
      </c>
      <c r="I421" s="100" t="s">
        <v>23933</v>
      </c>
      <c r="J421" s="100" t="s">
        <v>23937</v>
      </c>
      <c r="K421" s="100">
        <v>2014</v>
      </c>
      <c r="L421" s="100">
        <v>515</v>
      </c>
      <c r="M421" s="100" t="s">
        <v>23934</v>
      </c>
      <c r="N421" s="102">
        <f>Emissions!G421</f>
        <v>749648.72974302317</v>
      </c>
      <c r="O421" s="100" t="str">
        <f>Emissions!H421</f>
        <v>EACH</v>
      </c>
      <c r="P421" s="103">
        <f>Emissions!K421</f>
        <v>1.9400679072269228E-9</v>
      </c>
      <c r="Q421" s="100" t="str">
        <f>Emissions!L421</f>
        <v>LB</v>
      </c>
      <c r="R421" s="100" t="str">
        <f>Emissions!M421</f>
        <v>EACH</v>
      </c>
      <c r="S421" s="100" t="s">
        <v>23936</v>
      </c>
      <c r="T421" s="100">
        <v>7439976</v>
      </c>
      <c r="U421" s="100" t="s">
        <v>23739</v>
      </c>
      <c r="V421" s="100">
        <v>8</v>
      </c>
      <c r="W421" s="103">
        <f>Emissions!N421</f>
        <v>1.454369442267868E-3</v>
      </c>
      <c r="X421" s="103" t="str">
        <f>Emissions!O421</f>
        <v>LB</v>
      </c>
    </row>
    <row r="422" spans="1:24" x14ac:dyDescent="0.25">
      <c r="A422" s="101" t="str">
        <f>Emissions!A422</f>
        <v>13069</v>
      </c>
      <c r="B422" s="101" t="str">
        <f>Emissions!B422</f>
        <v>13</v>
      </c>
      <c r="C422" s="101" t="str">
        <f>Emissions!F422</f>
        <v>GA</v>
      </c>
      <c r="D422" s="101" t="str">
        <f>Emissions!C422</f>
        <v>069</v>
      </c>
      <c r="E422" s="100" t="str">
        <f>Emissions!D422</f>
        <v>Coffee</v>
      </c>
      <c r="F422" s="100" t="str">
        <f>Emissions!E422</f>
        <v>County</v>
      </c>
      <c r="G422" s="100">
        <v>2861000010</v>
      </c>
      <c r="H422" s="100" t="s">
        <v>23935</v>
      </c>
      <c r="I422" s="100" t="s">
        <v>23933</v>
      </c>
      <c r="J422" s="100" t="s">
        <v>23937</v>
      </c>
      <c r="K422" s="100">
        <v>2014</v>
      </c>
      <c r="L422" s="100">
        <v>515</v>
      </c>
      <c r="M422" s="100" t="s">
        <v>23934</v>
      </c>
      <c r="N422" s="102">
        <f>Emissions!G422</f>
        <v>43904.303626261921</v>
      </c>
      <c r="O422" s="100" t="str">
        <f>Emissions!H422</f>
        <v>EACH</v>
      </c>
      <c r="P422" s="103">
        <f>Emissions!K422</f>
        <v>1.9400679072269228E-9</v>
      </c>
      <c r="Q422" s="100" t="str">
        <f>Emissions!L422</f>
        <v>LB</v>
      </c>
      <c r="R422" s="100" t="str">
        <f>Emissions!M422</f>
        <v>EACH</v>
      </c>
      <c r="S422" s="100" t="s">
        <v>23936</v>
      </c>
      <c r="T422" s="100">
        <v>7439976</v>
      </c>
      <c r="U422" s="100" t="s">
        <v>23739</v>
      </c>
      <c r="V422" s="100">
        <v>8</v>
      </c>
      <c r="W422" s="103">
        <f>Emissions!N422</f>
        <v>8.5177330454457365E-5</v>
      </c>
      <c r="X422" s="103" t="str">
        <f>Emissions!O422</f>
        <v>LB</v>
      </c>
    </row>
    <row r="423" spans="1:24" x14ac:dyDescent="0.25">
      <c r="A423" s="101" t="str">
        <f>Emissions!A423</f>
        <v>13071</v>
      </c>
      <c r="B423" s="101" t="str">
        <f>Emissions!B423</f>
        <v>13</v>
      </c>
      <c r="C423" s="101" t="str">
        <f>Emissions!F423</f>
        <v>GA</v>
      </c>
      <c r="D423" s="101" t="str">
        <f>Emissions!C423</f>
        <v>071</v>
      </c>
      <c r="E423" s="100" t="str">
        <f>Emissions!D423</f>
        <v>Colquitt</v>
      </c>
      <c r="F423" s="100" t="str">
        <f>Emissions!E423</f>
        <v>County</v>
      </c>
      <c r="G423" s="100">
        <v>2861000010</v>
      </c>
      <c r="H423" s="100" t="s">
        <v>23935</v>
      </c>
      <c r="I423" s="100" t="s">
        <v>23933</v>
      </c>
      <c r="J423" s="100" t="s">
        <v>23937</v>
      </c>
      <c r="K423" s="100">
        <v>2014</v>
      </c>
      <c r="L423" s="100">
        <v>515</v>
      </c>
      <c r="M423" s="100" t="s">
        <v>23934</v>
      </c>
      <c r="N423" s="102">
        <f>Emissions!G423</f>
        <v>47279.348900467805</v>
      </c>
      <c r="O423" s="100" t="str">
        <f>Emissions!H423</f>
        <v>EACH</v>
      </c>
      <c r="P423" s="103">
        <f>Emissions!K423</f>
        <v>1.9400679072269228E-9</v>
      </c>
      <c r="Q423" s="100" t="str">
        <f>Emissions!L423</f>
        <v>LB</v>
      </c>
      <c r="R423" s="100" t="str">
        <f>Emissions!M423</f>
        <v>EACH</v>
      </c>
      <c r="S423" s="100" t="s">
        <v>23936</v>
      </c>
      <c r="T423" s="100">
        <v>7439976</v>
      </c>
      <c r="U423" s="100" t="s">
        <v>23739</v>
      </c>
      <c r="V423" s="100">
        <v>8</v>
      </c>
      <c r="W423" s="103">
        <f>Emissions!N423</f>
        <v>9.1725147476382093E-5</v>
      </c>
      <c r="X423" s="103" t="str">
        <f>Emissions!O423</f>
        <v>LB</v>
      </c>
    </row>
    <row r="424" spans="1:24" x14ac:dyDescent="0.25">
      <c r="A424" s="101" t="str">
        <f>Emissions!A424</f>
        <v>13073</v>
      </c>
      <c r="B424" s="101" t="str">
        <f>Emissions!B424</f>
        <v>13</v>
      </c>
      <c r="C424" s="101" t="str">
        <f>Emissions!F424</f>
        <v>GA</v>
      </c>
      <c r="D424" s="101" t="str">
        <f>Emissions!C424</f>
        <v>073</v>
      </c>
      <c r="E424" s="100" t="str">
        <f>Emissions!D424</f>
        <v>Columbia</v>
      </c>
      <c r="F424" s="100" t="str">
        <f>Emissions!E424</f>
        <v>County</v>
      </c>
      <c r="G424" s="100">
        <v>2861000010</v>
      </c>
      <c r="H424" s="100" t="s">
        <v>23935</v>
      </c>
      <c r="I424" s="100" t="s">
        <v>23933</v>
      </c>
      <c r="J424" s="100" t="s">
        <v>23937</v>
      </c>
      <c r="K424" s="100">
        <v>2014</v>
      </c>
      <c r="L424" s="100">
        <v>515</v>
      </c>
      <c r="M424" s="100" t="s">
        <v>23934</v>
      </c>
      <c r="N424" s="102">
        <f>Emissions!G424</f>
        <v>142813.33325739542</v>
      </c>
      <c r="O424" s="100" t="str">
        <f>Emissions!H424</f>
        <v>EACH</v>
      </c>
      <c r="P424" s="103">
        <f>Emissions!K424</f>
        <v>1.9400679072269228E-9</v>
      </c>
      <c r="Q424" s="100" t="str">
        <f>Emissions!L424</f>
        <v>LB</v>
      </c>
      <c r="R424" s="100" t="str">
        <f>Emissions!M424</f>
        <v>EACH</v>
      </c>
      <c r="S424" s="100" t="s">
        <v>23936</v>
      </c>
      <c r="T424" s="100">
        <v>7439976</v>
      </c>
      <c r="U424" s="100" t="s">
        <v>23739</v>
      </c>
      <c r="V424" s="100">
        <v>8</v>
      </c>
      <c r="W424" s="103">
        <f>Emissions!N424</f>
        <v>2.7706756457677626E-4</v>
      </c>
      <c r="X424" s="103" t="str">
        <f>Emissions!O424</f>
        <v>LB</v>
      </c>
    </row>
    <row r="425" spans="1:24" x14ac:dyDescent="0.25">
      <c r="A425" s="101" t="str">
        <f>Emissions!A425</f>
        <v>13075</v>
      </c>
      <c r="B425" s="101" t="str">
        <f>Emissions!B425</f>
        <v>13</v>
      </c>
      <c r="C425" s="101" t="str">
        <f>Emissions!F425</f>
        <v>GA</v>
      </c>
      <c r="D425" s="101" t="str">
        <f>Emissions!C425</f>
        <v>075</v>
      </c>
      <c r="E425" s="100" t="str">
        <f>Emissions!D425</f>
        <v>Cook</v>
      </c>
      <c r="F425" s="100" t="str">
        <f>Emissions!E425</f>
        <v>County</v>
      </c>
      <c r="G425" s="100">
        <v>2861000010</v>
      </c>
      <c r="H425" s="100" t="s">
        <v>23935</v>
      </c>
      <c r="I425" s="100" t="s">
        <v>23933</v>
      </c>
      <c r="J425" s="100" t="s">
        <v>23937</v>
      </c>
      <c r="K425" s="100">
        <v>2014</v>
      </c>
      <c r="L425" s="100">
        <v>515</v>
      </c>
      <c r="M425" s="100" t="s">
        <v>23934</v>
      </c>
      <c r="N425" s="102">
        <f>Emissions!G425</f>
        <v>17653.609647578254</v>
      </c>
      <c r="O425" s="100" t="str">
        <f>Emissions!H425</f>
        <v>EACH</v>
      </c>
      <c r="P425" s="103">
        <f>Emissions!K425</f>
        <v>1.9400679072269228E-9</v>
      </c>
      <c r="Q425" s="100" t="str">
        <f>Emissions!L425</f>
        <v>LB</v>
      </c>
      <c r="R425" s="100" t="str">
        <f>Emissions!M425</f>
        <v>EACH</v>
      </c>
      <c r="S425" s="100" t="s">
        <v>23936</v>
      </c>
      <c r="T425" s="100">
        <v>7439976</v>
      </c>
      <c r="U425" s="100" t="s">
        <v>23739</v>
      </c>
      <c r="V425" s="100">
        <v>8</v>
      </c>
      <c r="W425" s="103">
        <f>Emissions!N425</f>
        <v>3.4249201523978159E-5</v>
      </c>
      <c r="X425" s="103" t="str">
        <f>Emissions!O425</f>
        <v>LB</v>
      </c>
    </row>
    <row r="426" spans="1:24" x14ac:dyDescent="0.25">
      <c r="A426" s="101" t="str">
        <f>Emissions!A426</f>
        <v>13077</v>
      </c>
      <c r="B426" s="101" t="str">
        <f>Emissions!B426</f>
        <v>13</v>
      </c>
      <c r="C426" s="101" t="str">
        <f>Emissions!F426</f>
        <v>GA</v>
      </c>
      <c r="D426" s="101" t="str">
        <f>Emissions!C426</f>
        <v>077</v>
      </c>
      <c r="E426" s="100" t="str">
        <f>Emissions!D426</f>
        <v>Coweta</v>
      </c>
      <c r="F426" s="100" t="str">
        <f>Emissions!E426</f>
        <v>County</v>
      </c>
      <c r="G426" s="100">
        <v>2861000010</v>
      </c>
      <c r="H426" s="100" t="s">
        <v>23935</v>
      </c>
      <c r="I426" s="100" t="s">
        <v>23933</v>
      </c>
      <c r="J426" s="100" t="s">
        <v>23937</v>
      </c>
      <c r="K426" s="100">
        <v>2014</v>
      </c>
      <c r="L426" s="100">
        <v>515</v>
      </c>
      <c r="M426" s="100" t="s">
        <v>23934</v>
      </c>
      <c r="N426" s="102">
        <f>Emissions!G426</f>
        <v>139033.20050725175</v>
      </c>
      <c r="O426" s="100" t="str">
        <f>Emissions!H426</f>
        <v>EACH</v>
      </c>
      <c r="P426" s="103">
        <f>Emissions!K426</f>
        <v>1.9400679072269228E-9</v>
      </c>
      <c r="Q426" s="100" t="str">
        <f>Emissions!L426</f>
        <v>LB</v>
      </c>
      <c r="R426" s="100" t="str">
        <f>Emissions!M426</f>
        <v>EACH</v>
      </c>
      <c r="S426" s="100" t="s">
        <v>23936</v>
      </c>
      <c r="T426" s="100">
        <v>7439976</v>
      </c>
      <c r="U426" s="100" t="s">
        <v>23739</v>
      </c>
      <c r="V426" s="100">
        <v>8</v>
      </c>
      <c r="W426" s="103">
        <f>Emissions!N426</f>
        <v>2.6973385034316505E-4</v>
      </c>
      <c r="X426" s="103" t="str">
        <f>Emissions!O426</f>
        <v>LB</v>
      </c>
    </row>
    <row r="427" spans="1:24" x14ac:dyDescent="0.25">
      <c r="A427" s="101" t="str">
        <f>Emissions!A427</f>
        <v>13079</v>
      </c>
      <c r="B427" s="101" t="str">
        <f>Emissions!B427</f>
        <v>13</v>
      </c>
      <c r="C427" s="101" t="str">
        <f>Emissions!F427</f>
        <v>GA</v>
      </c>
      <c r="D427" s="101" t="str">
        <f>Emissions!C427</f>
        <v>079</v>
      </c>
      <c r="E427" s="100" t="str">
        <f>Emissions!D427</f>
        <v>Crawford</v>
      </c>
      <c r="F427" s="100" t="str">
        <f>Emissions!E427</f>
        <v>County</v>
      </c>
      <c r="G427" s="100">
        <v>2861000010</v>
      </c>
      <c r="H427" s="100" t="s">
        <v>23935</v>
      </c>
      <c r="I427" s="100" t="s">
        <v>23933</v>
      </c>
      <c r="J427" s="100" t="s">
        <v>23937</v>
      </c>
      <c r="K427" s="100">
        <v>2014</v>
      </c>
      <c r="L427" s="100">
        <v>515</v>
      </c>
      <c r="M427" s="100" t="s">
        <v>23934</v>
      </c>
      <c r="N427" s="102">
        <f>Emissions!G427</f>
        <v>12703.338137826877</v>
      </c>
      <c r="O427" s="100" t="str">
        <f>Emissions!H427</f>
        <v>EACH</v>
      </c>
      <c r="P427" s="103">
        <f>Emissions!K427</f>
        <v>1.9400679072269228E-9</v>
      </c>
      <c r="Q427" s="100" t="str">
        <f>Emissions!L427</f>
        <v>LB</v>
      </c>
      <c r="R427" s="100" t="str">
        <f>Emissions!M427</f>
        <v>EACH</v>
      </c>
      <c r="S427" s="100" t="s">
        <v>23936</v>
      </c>
      <c r="T427" s="100">
        <v>7439976</v>
      </c>
      <c r="U427" s="100" t="s">
        <v>23739</v>
      </c>
      <c r="V427" s="100">
        <v>8</v>
      </c>
      <c r="W427" s="103">
        <f>Emissions!N427</f>
        <v>2.4645338635849744E-5</v>
      </c>
      <c r="X427" s="103" t="str">
        <f>Emissions!O427</f>
        <v>LB</v>
      </c>
    </row>
    <row r="428" spans="1:24" x14ac:dyDescent="0.25">
      <c r="A428" s="101" t="str">
        <f>Emissions!A428</f>
        <v>13081</v>
      </c>
      <c r="B428" s="101" t="str">
        <f>Emissions!B428</f>
        <v>13</v>
      </c>
      <c r="C428" s="101" t="str">
        <f>Emissions!F428</f>
        <v>GA</v>
      </c>
      <c r="D428" s="101" t="str">
        <f>Emissions!C428</f>
        <v>081</v>
      </c>
      <c r="E428" s="100" t="str">
        <f>Emissions!D428</f>
        <v>Crisp</v>
      </c>
      <c r="F428" s="100" t="str">
        <f>Emissions!E428</f>
        <v>County</v>
      </c>
      <c r="G428" s="100">
        <v>2861000010</v>
      </c>
      <c r="H428" s="100" t="s">
        <v>23935</v>
      </c>
      <c r="I428" s="100" t="s">
        <v>23933</v>
      </c>
      <c r="J428" s="100" t="s">
        <v>23937</v>
      </c>
      <c r="K428" s="100">
        <v>2014</v>
      </c>
      <c r="L428" s="100">
        <v>515</v>
      </c>
      <c r="M428" s="100" t="s">
        <v>23934</v>
      </c>
      <c r="N428" s="102">
        <f>Emissions!G428</f>
        <v>23519.68651432321</v>
      </c>
      <c r="O428" s="100" t="str">
        <f>Emissions!H428</f>
        <v>EACH</v>
      </c>
      <c r="P428" s="103">
        <f>Emissions!K428</f>
        <v>1.9400679072269228E-9</v>
      </c>
      <c r="Q428" s="100" t="str">
        <f>Emissions!L428</f>
        <v>LB</v>
      </c>
      <c r="R428" s="100" t="str">
        <f>Emissions!M428</f>
        <v>EACH</v>
      </c>
      <c r="S428" s="100" t="s">
        <v>23936</v>
      </c>
      <c r="T428" s="100">
        <v>7439976</v>
      </c>
      <c r="U428" s="100" t="s">
        <v>23739</v>
      </c>
      <c r="V428" s="100">
        <v>8</v>
      </c>
      <c r="W428" s="103">
        <f>Emissions!N428</f>
        <v>4.5629788994476306E-5</v>
      </c>
      <c r="X428" s="103" t="str">
        <f>Emissions!O428</f>
        <v>LB</v>
      </c>
    </row>
    <row r="429" spans="1:24" x14ac:dyDescent="0.25">
      <c r="A429" s="101" t="str">
        <f>Emissions!A429</f>
        <v>13083</v>
      </c>
      <c r="B429" s="101" t="str">
        <f>Emissions!B429</f>
        <v>13</v>
      </c>
      <c r="C429" s="101" t="str">
        <f>Emissions!F429</f>
        <v>GA</v>
      </c>
      <c r="D429" s="101" t="str">
        <f>Emissions!C429</f>
        <v>083</v>
      </c>
      <c r="E429" s="100" t="str">
        <f>Emissions!D429</f>
        <v>Dade</v>
      </c>
      <c r="F429" s="100" t="str">
        <f>Emissions!E429</f>
        <v>County</v>
      </c>
      <c r="G429" s="100">
        <v>2861000010</v>
      </c>
      <c r="H429" s="100" t="s">
        <v>23935</v>
      </c>
      <c r="I429" s="100" t="s">
        <v>23933</v>
      </c>
      <c r="J429" s="100" t="s">
        <v>23937</v>
      </c>
      <c r="K429" s="100">
        <v>2014</v>
      </c>
      <c r="L429" s="100">
        <v>515</v>
      </c>
      <c r="M429" s="100" t="s">
        <v>23934</v>
      </c>
      <c r="N429" s="102">
        <f>Emissions!G429</f>
        <v>16807.540868720811</v>
      </c>
      <c r="O429" s="100" t="str">
        <f>Emissions!H429</f>
        <v>EACH</v>
      </c>
      <c r="P429" s="103">
        <f>Emissions!K429</f>
        <v>1.9400679072269228E-9</v>
      </c>
      <c r="Q429" s="100" t="str">
        <f>Emissions!L429</f>
        <v>LB</v>
      </c>
      <c r="R429" s="100" t="str">
        <f>Emissions!M429</f>
        <v>EACH</v>
      </c>
      <c r="S429" s="100" t="s">
        <v>23936</v>
      </c>
      <c r="T429" s="100">
        <v>7439976</v>
      </c>
      <c r="U429" s="100" t="s">
        <v>23739</v>
      </c>
      <c r="V429" s="100">
        <v>8</v>
      </c>
      <c r="W429" s="103">
        <f>Emissions!N429</f>
        <v>3.2607770638810159E-5</v>
      </c>
      <c r="X429" s="103" t="str">
        <f>Emissions!O429</f>
        <v>LB</v>
      </c>
    </row>
    <row r="430" spans="1:24" x14ac:dyDescent="0.25">
      <c r="A430" s="101" t="str">
        <f>Emissions!A430</f>
        <v>13085</v>
      </c>
      <c r="B430" s="101" t="str">
        <f>Emissions!B430</f>
        <v>13</v>
      </c>
      <c r="C430" s="101" t="str">
        <f>Emissions!F430</f>
        <v>GA</v>
      </c>
      <c r="D430" s="101" t="str">
        <f>Emissions!C430</f>
        <v>085</v>
      </c>
      <c r="E430" s="100" t="str">
        <f>Emissions!D430</f>
        <v>Dawson</v>
      </c>
      <c r="F430" s="100" t="str">
        <f>Emissions!E430</f>
        <v>County</v>
      </c>
      <c r="G430" s="100">
        <v>2861000010</v>
      </c>
      <c r="H430" s="100" t="s">
        <v>23935</v>
      </c>
      <c r="I430" s="100" t="s">
        <v>23933</v>
      </c>
      <c r="J430" s="100" t="s">
        <v>23937</v>
      </c>
      <c r="K430" s="100">
        <v>2014</v>
      </c>
      <c r="L430" s="100">
        <v>515</v>
      </c>
      <c r="M430" s="100" t="s">
        <v>23934</v>
      </c>
      <c r="N430" s="102">
        <f>Emissions!G430</f>
        <v>23543.273886339841</v>
      </c>
      <c r="O430" s="100" t="str">
        <f>Emissions!H430</f>
        <v>EACH</v>
      </c>
      <c r="P430" s="103">
        <f>Emissions!K430</f>
        <v>1.9400679072269228E-9</v>
      </c>
      <c r="Q430" s="100" t="str">
        <f>Emissions!L430</f>
        <v>LB</v>
      </c>
      <c r="R430" s="100" t="str">
        <f>Emissions!M430</f>
        <v>EACH</v>
      </c>
      <c r="S430" s="100" t="s">
        <v>23936</v>
      </c>
      <c r="T430" s="100">
        <v>7439976</v>
      </c>
      <c r="U430" s="100" t="s">
        <v>23739</v>
      </c>
      <c r="V430" s="100">
        <v>8</v>
      </c>
      <c r="W430" s="103">
        <f>Emissions!N430</f>
        <v>4.5675550097941596E-5</v>
      </c>
      <c r="X430" s="103" t="str">
        <f>Emissions!O430</f>
        <v>LB</v>
      </c>
    </row>
    <row r="431" spans="1:24" x14ac:dyDescent="0.25">
      <c r="A431" s="101" t="str">
        <f>Emissions!A431</f>
        <v>13087</v>
      </c>
      <c r="B431" s="101" t="str">
        <f>Emissions!B431</f>
        <v>13</v>
      </c>
      <c r="C431" s="101" t="str">
        <f>Emissions!F431</f>
        <v>GA</v>
      </c>
      <c r="D431" s="101" t="str">
        <f>Emissions!C431</f>
        <v>087</v>
      </c>
      <c r="E431" s="100" t="str">
        <f>Emissions!D431</f>
        <v>Decatur</v>
      </c>
      <c r="F431" s="100" t="str">
        <f>Emissions!E431</f>
        <v>County</v>
      </c>
      <c r="G431" s="100">
        <v>2861000010</v>
      </c>
      <c r="H431" s="100" t="s">
        <v>23935</v>
      </c>
      <c r="I431" s="100" t="s">
        <v>23933</v>
      </c>
      <c r="J431" s="100" t="s">
        <v>23937</v>
      </c>
      <c r="K431" s="100">
        <v>2014</v>
      </c>
      <c r="L431" s="100">
        <v>515</v>
      </c>
      <c r="M431" s="100" t="s">
        <v>23934</v>
      </c>
      <c r="N431" s="102">
        <f>Emissions!G431</f>
        <v>27915.142012726858</v>
      </c>
      <c r="O431" s="100" t="str">
        <f>Emissions!H431</f>
        <v>EACH</v>
      </c>
      <c r="P431" s="103">
        <f>Emissions!K431</f>
        <v>1.9400679072269228E-9</v>
      </c>
      <c r="Q431" s="100" t="str">
        <f>Emissions!L431</f>
        <v>LB</v>
      </c>
      <c r="R431" s="100" t="str">
        <f>Emissions!M431</f>
        <v>EACH</v>
      </c>
      <c r="S431" s="100" t="s">
        <v>23936</v>
      </c>
      <c r="T431" s="100">
        <v>7439976</v>
      </c>
      <c r="U431" s="100" t="s">
        <v>23739</v>
      </c>
      <c r="V431" s="100">
        <v>8</v>
      </c>
      <c r="W431" s="103">
        <f>Emissions!N431</f>
        <v>5.4157271144573343E-5</v>
      </c>
      <c r="X431" s="103" t="str">
        <f>Emissions!O431</f>
        <v>LB</v>
      </c>
    </row>
    <row r="432" spans="1:24" x14ac:dyDescent="0.25">
      <c r="A432" s="101" t="str">
        <f>Emissions!A432</f>
        <v>13089</v>
      </c>
      <c r="B432" s="101" t="str">
        <f>Emissions!B432</f>
        <v>13</v>
      </c>
      <c r="C432" s="101" t="str">
        <f>Emissions!F432</f>
        <v>GA</v>
      </c>
      <c r="D432" s="101" t="str">
        <f>Emissions!C432</f>
        <v>089</v>
      </c>
      <c r="E432" s="100" t="str">
        <f>Emissions!D432</f>
        <v>DeKalb</v>
      </c>
      <c r="F432" s="100" t="str">
        <f>Emissions!E432</f>
        <v>County</v>
      </c>
      <c r="G432" s="100">
        <v>2861000010</v>
      </c>
      <c r="H432" s="100" t="s">
        <v>23935</v>
      </c>
      <c r="I432" s="100" t="s">
        <v>23933</v>
      </c>
      <c r="J432" s="100" t="s">
        <v>23937</v>
      </c>
      <c r="K432" s="100">
        <v>2014</v>
      </c>
      <c r="L432" s="100">
        <v>515</v>
      </c>
      <c r="M432" s="100" t="s">
        <v>23934</v>
      </c>
      <c r="N432" s="102">
        <f>Emissions!G432</f>
        <v>740603.48534360179</v>
      </c>
      <c r="O432" s="100" t="str">
        <f>Emissions!H432</f>
        <v>EACH</v>
      </c>
      <c r="P432" s="103">
        <f>Emissions!K432</f>
        <v>1.9400679072269228E-9</v>
      </c>
      <c r="Q432" s="100" t="str">
        <f>Emissions!L432</f>
        <v>LB</v>
      </c>
      <c r="R432" s="100" t="str">
        <f>Emissions!M432</f>
        <v>EACH</v>
      </c>
      <c r="S432" s="100" t="s">
        <v>23936</v>
      </c>
      <c r="T432" s="100">
        <v>7439976</v>
      </c>
      <c r="U432" s="100" t="s">
        <v>23739</v>
      </c>
      <c r="V432" s="100">
        <v>8</v>
      </c>
      <c r="W432" s="103">
        <f>Emissions!N432</f>
        <v>1.4368210538955265E-3</v>
      </c>
      <c r="X432" s="103" t="str">
        <f>Emissions!O432</f>
        <v>LB</v>
      </c>
    </row>
    <row r="433" spans="1:24" x14ac:dyDescent="0.25">
      <c r="A433" s="101" t="str">
        <f>Emissions!A433</f>
        <v>13091</v>
      </c>
      <c r="B433" s="101" t="str">
        <f>Emissions!B433</f>
        <v>13</v>
      </c>
      <c r="C433" s="101" t="str">
        <f>Emissions!F433</f>
        <v>GA</v>
      </c>
      <c r="D433" s="101" t="str">
        <f>Emissions!C433</f>
        <v>091</v>
      </c>
      <c r="E433" s="100" t="str">
        <f>Emissions!D433</f>
        <v>Dodge</v>
      </c>
      <c r="F433" s="100" t="str">
        <f>Emissions!E433</f>
        <v>County</v>
      </c>
      <c r="G433" s="100">
        <v>2861000010</v>
      </c>
      <c r="H433" s="100" t="s">
        <v>23935</v>
      </c>
      <c r="I433" s="100" t="s">
        <v>23933</v>
      </c>
      <c r="J433" s="100" t="s">
        <v>23937</v>
      </c>
      <c r="K433" s="100">
        <v>2014</v>
      </c>
      <c r="L433" s="100">
        <v>515</v>
      </c>
      <c r="M433" s="100" t="s">
        <v>23934</v>
      </c>
      <c r="N433" s="102">
        <f>Emissions!G433</f>
        <v>21511.683279168206</v>
      </c>
      <c r="O433" s="100" t="str">
        <f>Emissions!H433</f>
        <v>EACH</v>
      </c>
      <c r="P433" s="103">
        <f>Emissions!K433</f>
        <v>1.9400679072269228E-9</v>
      </c>
      <c r="Q433" s="100" t="str">
        <f>Emissions!L433</f>
        <v>LB</v>
      </c>
      <c r="R433" s="100" t="str">
        <f>Emissions!M433</f>
        <v>EACH</v>
      </c>
      <c r="S433" s="100" t="s">
        <v>23936</v>
      </c>
      <c r="T433" s="100">
        <v>7439976</v>
      </c>
      <c r="U433" s="100" t="s">
        <v>23739</v>
      </c>
      <c r="V433" s="100">
        <v>8</v>
      </c>
      <c r="W433" s="103">
        <f>Emissions!N433</f>
        <v>4.173412636034425E-5</v>
      </c>
      <c r="X433" s="103" t="str">
        <f>Emissions!O433</f>
        <v>LB</v>
      </c>
    </row>
    <row r="434" spans="1:24" x14ac:dyDescent="0.25">
      <c r="A434" s="101" t="str">
        <f>Emissions!A434</f>
        <v>13093</v>
      </c>
      <c r="B434" s="101" t="str">
        <f>Emissions!B434</f>
        <v>13</v>
      </c>
      <c r="C434" s="101" t="str">
        <f>Emissions!F434</f>
        <v>GA</v>
      </c>
      <c r="D434" s="101" t="str">
        <f>Emissions!C434</f>
        <v>093</v>
      </c>
      <c r="E434" s="100" t="str">
        <f>Emissions!D434</f>
        <v>Dooly</v>
      </c>
      <c r="F434" s="100" t="str">
        <f>Emissions!E434</f>
        <v>County</v>
      </c>
      <c r="G434" s="100">
        <v>2861000010</v>
      </c>
      <c r="H434" s="100" t="s">
        <v>23935</v>
      </c>
      <c r="I434" s="100" t="s">
        <v>23933</v>
      </c>
      <c r="J434" s="100" t="s">
        <v>23937</v>
      </c>
      <c r="K434" s="100">
        <v>2014</v>
      </c>
      <c r="L434" s="100">
        <v>515</v>
      </c>
      <c r="M434" s="100" t="s">
        <v>23934</v>
      </c>
      <c r="N434" s="102">
        <f>Emissions!G434</f>
        <v>14550.331920520524</v>
      </c>
      <c r="O434" s="100" t="str">
        <f>Emissions!H434</f>
        <v>EACH</v>
      </c>
      <c r="P434" s="103">
        <f>Emissions!K434</f>
        <v>1.9400679072269228E-9</v>
      </c>
      <c r="Q434" s="100" t="str">
        <f>Emissions!L434</f>
        <v>LB</v>
      </c>
      <c r="R434" s="100" t="str">
        <f>Emissions!M434</f>
        <v>EACH</v>
      </c>
      <c r="S434" s="100" t="s">
        <v>23936</v>
      </c>
      <c r="T434" s="100">
        <v>7439976</v>
      </c>
      <c r="U434" s="100" t="s">
        <v>23739</v>
      </c>
      <c r="V434" s="100">
        <v>8</v>
      </c>
      <c r="W434" s="103">
        <f>Emissions!N434</f>
        <v>2.8228631998501345E-5</v>
      </c>
      <c r="X434" s="103" t="str">
        <f>Emissions!O434</f>
        <v>LB</v>
      </c>
    </row>
    <row r="435" spans="1:24" x14ac:dyDescent="0.25">
      <c r="A435" s="101" t="str">
        <f>Emissions!A435</f>
        <v>13095</v>
      </c>
      <c r="B435" s="101" t="str">
        <f>Emissions!B435</f>
        <v>13</v>
      </c>
      <c r="C435" s="101" t="str">
        <f>Emissions!F435</f>
        <v>GA</v>
      </c>
      <c r="D435" s="101" t="str">
        <f>Emissions!C435</f>
        <v>095</v>
      </c>
      <c r="E435" s="100" t="str">
        <f>Emissions!D435</f>
        <v>Dougherty</v>
      </c>
      <c r="F435" s="100" t="str">
        <f>Emissions!E435</f>
        <v>County</v>
      </c>
      <c r="G435" s="100">
        <v>2861000010</v>
      </c>
      <c r="H435" s="100" t="s">
        <v>23935</v>
      </c>
      <c r="I435" s="100" t="s">
        <v>23933</v>
      </c>
      <c r="J435" s="100" t="s">
        <v>23937</v>
      </c>
      <c r="K435" s="100">
        <v>2014</v>
      </c>
      <c r="L435" s="100">
        <v>515</v>
      </c>
      <c r="M435" s="100" t="s">
        <v>23934</v>
      </c>
      <c r="N435" s="102">
        <f>Emissions!G435</f>
        <v>94766.881997430231</v>
      </c>
      <c r="O435" s="100" t="str">
        <f>Emissions!H435</f>
        <v>EACH</v>
      </c>
      <c r="P435" s="103">
        <f>Emissions!K435</f>
        <v>1.9400679072269228E-9</v>
      </c>
      <c r="Q435" s="100" t="str">
        <f>Emissions!L435</f>
        <v>LB</v>
      </c>
      <c r="R435" s="100" t="str">
        <f>Emissions!M435</f>
        <v>EACH</v>
      </c>
      <c r="S435" s="100" t="s">
        <v>23936</v>
      </c>
      <c r="T435" s="100">
        <v>7439976</v>
      </c>
      <c r="U435" s="100" t="s">
        <v>23739</v>
      </c>
      <c r="V435" s="100">
        <v>8</v>
      </c>
      <c r="W435" s="103">
        <f>Emissions!N435</f>
        <v>1.8385418643117522E-4</v>
      </c>
      <c r="X435" s="103" t="str">
        <f>Emissions!O435</f>
        <v>LB</v>
      </c>
    </row>
    <row r="436" spans="1:24" x14ac:dyDescent="0.25">
      <c r="A436" s="101" t="str">
        <f>Emissions!A436</f>
        <v>13097</v>
      </c>
      <c r="B436" s="101" t="str">
        <f>Emissions!B436</f>
        <v>13</v>
      </c>
      <c r="C436" s="101" t="str">
        <f>Emissions!F436</f>
        <v>GA</v>
      </c>
      <c r="D436" s="101" t="str">
        <f>Emissions!C436</f>
        <v>097</v>
      </c>
      <c r="E436" s="100" t="str">
        <f>Emissions!D436</f>
        <v>Douglas</v>
      </c>
      <c r="F436" s="100" t="str">
        <f>Emissions!E436</f>
        <v>County</v>
      </c>
      <c r="G436" s="100">
        <v>2861000010</v>
      </c>
      <c r="H436" s="100" t="s">
        <v>23935</v>
      </c>
      <c r="I436" s="100" t="s">
        <v>23933</v>
      </c>
      <c r="J436" s="100" t="s">
        <v>23937</v>
      </c>
      <c r="K436" s="100">
        <v>2014</v>
      </c>
      <c r="L436" s="100">
        <v>515</v>
      </c>
      <c r="M436" s="100" t="s">
        <v>23934</v>
      </c>
      <c r="N436" s="102">
        <f>Emissions!G436</f>
        <v>142320.0495208737</v>
      </c>
      <c r="O436" s="100" t="str">
        <f>Emissions!H436</f>
        <v>EACH</v>
      </c>
      <c r="P436" s="103">
        <f>Emissions!K436</f>
        <v>1.9400679072269228E-9</v>
      </c>
      <c r="Q436" s="100" t="str">
        <f>Emissions!L436</f>
        <v>LB</v>
      </c>
      <c r="R436" s="100" t="str">
        <f>Emissions!M436</f>
        <v>EACH</v>
      </c>
      <c r="S436" s="100" t="s">
        <v>23936</v>
      </c>
      <c r="T436" s="100">
        <v>7439976</v>
      </c>
      <c r="U436" s="100" t="s">
        <v>23739</v>
      </c>
      <c r="V436" s="100">
        <v>8</v>
      </c>
      <c r="W436" s="103">
        <f>Emissions!N436</f>
        <v>2.7611056063039344E-4</v>
      </c>
      <c r="X436" s="103" t="str">
        <f>Emissions!O436</f>
        <v>LB</v>
      </c>
    </row>
    <row r="437" spans="1:24" x14ac:dyDescent="0.25">
      <c r="A437" s="101" t="str">
        <f>Emissions!A437</f>
        <v>13099</v>
      </c>
      <c r="B437" s="101" t="str">
        <f>Emissions!B437</f>
        <v>13</v>
      </c>
      <c r="C437" s="101" t="str">
        <f>Emissions!F437</f>
        <v>GA</v>
      </c>
      <c r="D437" s="101" t="str">
        <f>Emissions!C437</f>
        <v>099</v>
      </c>
      <c r="E437" s="100" t="str">
        <f>Emissions!D437</f>
        <v>Early</v>
      </c>
      <c r="F437" s="100" t="str">
        <f>Emissions!E437</f>
        <v>County</v>
      </c>
      <c r="G437" s="100">
        <v>2861000010</v>
      </c>
      <c r="H437" s="100" t="s">
        <v>23935</v>
      </c>
      <c r="I437" s="100" t="s">
        <v>23933</v>
      </c>
      <c r="J437" s="100" t="s">
        <v>23937</v>
      </c>
      <c r="K437" s="100">
        <v>2014</v>
      </c>
      <c r="L437" s="100">
        <v>515</v>
      </c>
      <c r="M437" s="100" t="s">
        <v>23934</v>
      </c>
      <c r="N437" s="102">
        <f>Emissions!G437</f>
        <v>10758.918253325402</v>
      </c>
      <c r="O437" s="100" t="str">
        <f>Emissions!H437</f>
        <v>EACH</v>
      </c>
      <c r="P437" s="103">
        <f>Emissions!K437</f>
        <v>1.9400679072269228E-9</v>
      </c>
      <c r="Q437" s="100" t="str">
        <f>Emissions!L437</f>
        <v>LB</v>
      </c>
      <c r="R437" s="100" t="str">
        <f>Emissions!M437</f>
        <v>EACH</v>
      </c>
      <c r="S437" s="100" t="s">
        <v>23936</v>
      </c>
      <c r="T437" s="100">
        <v>7439976</v>
      </c>
      <c r="U437" s="100" t="s">
        <v>23739</v>
      </c>
      <c r="V437" s="100">
        <v>8</v>
      </c>
      <c r="W437" s="103">
        <f>Emissions!N437</f>
        <v>2.0873032019754552E-5</v>
      </c>
      <c r="X437" s="103" t="str">
        <f>Emissions!O437</f>
        <v>LB</v>
      </c>
    </row>
    <row r="438" spans="1:24" x14ac:dyDescent="0.25">
      <c r="A438" s="101" t="str">
        <f>Emissions!A438</f>
        <v>13101</v>
      </c>
      <c r="B438" s="101" t="str">
        <f>Emissions!B438</f>
        <v>13</v>
      </c>
      <c r="C438" s="101" t="str">
        <f>Emissions!F438</f>
        <v>GA</v>
      </c>
      <c r="D438" s="101" t="str">
        <f>Emissions!C438</f>
        <v>101</v>
      </c>
      <c r="E438" s="100" t="str">
        <f>Emissions!D438</f>
        <v>Echols</v>
      </c>
      <c r="F438" s="100" t="str">
        <f>Emissions!E438</f>
        <v>County</v>
      </c>
      <c r="G438" s="100">
        <v>2861000010</v>
      </c>
      <c r="H438" s="100" t="s">
        <v>23935</v>
      </c>
      <c r="I438" s="100" t="s">
        <v>23933</v>
      </c>
      <c r="J438" s="100" t="s">
        <v>23937</v>
      </c>
      <c r="K438" s="100">
        <v>2014</v>
      </c>
      <c r="L438" s="100">
        <v>515</v>
      </c>
      <c r="M438" s="100" t="s">
        <v>23934</v>
      </c>
      <c r="N438" s="102">
        <f>Emissions!G438</f>
        <v>4105.2282688077003</v>
      </c>
      <c r="O438" s="100" t="str">
        <f>Emissions!H438</f>
        <v>EACH</v>
      </c>
      <c r="P438" s="103">
        <f>Emissions!K438</f>
        <v>1.9400679072269228E-9</v>
      </c>
      <c r="Q438" s="100" t="str">
        <f>Emissions!L438</f>
        <v>LB</v>
      </c>
      <c r="R438" s="100" t="str">
        <f>Emissions!M438</f>
        <v>EACH</v>
      </c>
      <c r="S438" s="100" t="s">
        <v>23936</v>
      </c>
      <c r="T438" s="100">
        <v>7439976</v>
      </c>
      <c r="U438" s="100" t="s">
        <v>23739</v>
      </c>
      <c r="V438" s="100">
        <v>8</v>
      </c>
      <c r="W438" s="103">
        <f>Emissions!N438</f>
        <v>7.9644216161545581E-6</v>
      </c>
      <c r="X438" s="103" t="str">
        <f>Emissions!O438</f>
        <v>LB</v>
      </c>
    </row>
    <row r="439" spans="1:24" x14ac:dyDescent="0.25">
      <c r="A439" s="101" t="str">
        <f>Emissions!A439</f>
        <v>13103</v>
      </c>
      <c r="B439" s="101" t="str">
        <f>Emissions!B439</f>
        <v>13</v>
      </c>
      <c r="C439" s="101" t="str">
        <f>Emissions!F439</f>
        <v>GA</v>
      </c>
      <c r="D439" s="101" t="str">
        <f>Emissions!C439</f>
        <v>103</v>
      </c>
      <c r="E439" s="100" t="str">
        <f>Emissions!D439</f>
        <v>Effingham</v>
      </c>
      <c r="F439" s="100" t="str">
        <f>Emissions!E439</f>
        <v>County</v>
      </c>
      <c r="G439" s="100">
        <v>2861000010</v>
      </c>
      <c r="H439" s="100" t="s">
        <v>23935</v>
      </c>
      <c r="I439" s="100" t="s">
        <v>23933</v>
      </c>
      <c r="J439" s="100" t="s">
        <v>23937</v>
      </c>
      <c r="K439" s="100">
        <v>2014</v>
      </c>
      <c r="L439" s="100">
        <v>515</v>
      </c>
      <c r="M439" s="100" t="s">
        <v>23934</v>
      </c>
      <c r="N439" s="102">
        <f>Emissions!G439</f>
        <v>56838.387794686278</v>
      </c>
      <c r="O439" s="100" t="str">
        <f>Emissions!H439</f>
        <v>EACH</v>
      </c>
      <c r="P439" s="103">
        <f>Emissions!K439</f>
        <v>1.9400679072269228E-9</v>
      </c>
      <c r="Q439" s="100" t="str">
        <f>Emissions!L439</f>
        <v>LB</v>
      </c>
      <c r="R439" s="100" t="str">
        <f>Emissions!M439</f>
        <v>EACH</v>
      </c>
      <c r="S439" s="100" t="s">
        <v>23936</v>
      </c>
      <c r="T439" s="100">
        <v>7439976</v>
      </c>
      <c r="U439" s="100" t="s">
        <v>23739</v>
      </c>
      <c r="V439" s="100">
        <v>8</v>
      </c>
      <c r="W439" s="103">
        <f>Emissions!N439</f>
        <v>1.1027033205898927E-4</v>
      </c>
      <c r="X439" s="103" t="str">
        <f>Emissions!O439</f>
        <v>LB</v>
      </c>
    </row>
    <row r="440" spans="1:24" x14ac:dyDescent="0.25">
      <c r="A440" s="101" t="str">
        <f>Emissions!A440</f>
        <v>13105</v>
      </c>
      <c r="B440" s="101" t="str">
        <f>Emissions!B440</f>
        <v>13</v>
      </c>
      <c r="C440" s="101" t="str">
        <f>Emissions!F440</f>
        <v>GA</v>
      </c>
      <c r="D440" s="101" t="str">
        <f>Emissions!C440</f>
        <v>105</v>
      </c>
      <c r="E440" s="100" t="str">
        <f>Emissions!D440</f>
        <v>Elbert</v>
      </c>
      <c r="F440" s="100" t="str">
        <f>Emissions!E440</f>
        <v>County</v>
      </c>
      <c r="G440" s="100">
        <v>2861000010</v>
      </c>
      <c r="H440" s="100" t="s">
        <v>23935</v>
      </c>
      <c r="I440" s="100" t="s">
        <v>23933</v>
      </c>
      <c r="J440" s="100" t="s">
        <v>23937</v>
      </c>
      <c r="K440" s="100">
        <v>2014</v>
      </c>
      <c r="L440" s="100">
        <v>515</v>
      </c>
      <c r="M440" s="100" t="s">
        <v>23934</v>
      </c>
      <c r="N440" s="102">
        <f>Emissions!G440</f>
        <v>19934.405967795174</v>
      </c>
      <c r="O440" s="100" t="str">
        <f>Emissions!H440</f>
        <v>EACH</v>
      </c>
      <c r="P440" s="103">
        <f>Emissions!K440</f>
        <v>1.9400679072269228E-9</v>
      </c>
      <c r="Q440" s="100" t="str">
        <f>Emissions!L440</f>
        <v>LB</v>
      </c>
      <c r="R440" s="100" t="str">
        <f>Emissions!M440</f>
        <v>EACH</v>
      </c>
      <c r="S440" s="100" t="s">
        <v>23936</v>
      </c>
      <c r="T440" s="100">
        <v>7439976</v>
      </c>
      <c r="U440" s="100" t="s">
        <v>23739</v>
      </c>
      <c r="V440" s="100">
        <v>8</v>
      </c>
      <c r="W440" s="103">
        <f>Emissions!N440</f>
        <v>3.8674101267752264E-5</v>
      </c>
      <c r="X440" s="103" t="str">
        <f>Emissions!O440</f>
        <v>LB</v>
      </c>
    </row>
    <row r="441" spans="1:24" x14ac:dyDescent="0.25">
      <c r="A441" s="101" t="str">
        <f>Emissions!A441</f>
        <v>13107</v>
      </c>
      <c r="B441" s="101" t="str">
        <f>Emissions!B441</f>
        <v>13</v>
      </c>
      <c r="C441" s="101" t="str">
        <f>Emissions!F441</f>
        <v>GA</v>
      </c>
      <c r="D441" s="101" t="str">
        <f>Emissions!C441</f>
        <v>107</v>
      </c>
      <c r="E441" s="100" t="str">
        <f>Emissions!D441</f>
        <v>Emanuel</v>
      </c>
      <c r="F441" s="100" t="str">
        <f>Emissions!E441</f>
        <v>County</v>
      </c>
      <c r="G441" s="100">
        <v>2861000010</v>
      </c>
      <c r="H441" s="100" t="s">
        <v>23935</v>
      </c>
      <c r="I441" s="100" t="s">
        <v>23933</v>
      </c>
      <c r="J441" s="100" t="s">
        <v>23937</v>
      </c>
      <c r="K441" s="100">
        <v>2014</v>
      </c>
      <c r="L441" s="100">
        <v>515</v>
      </c>
      <c r="M441" s="100" t="s">
        <v>23934</v>
      </c>
      <c r="N441" s="102">
        <f>Emissions!G441</f>
        <v>23336.115227758986</v>
      </c>
      <c r="O441" s="100" t="str">
        <f>Emissions!H441</f>
        <v>EACH</v>
      </c>
      <c r="P441" s="103">
        <f>Emissions!K441</f>
        <v>1.9400679072269228E-9</v>
      </c>
      <c r="Q441" s="100" t="str">
        <f>Emissions!L441</f>
        <v>LB</v>
      </c>
      <c r="R441" s="100" t="str">
        <f>Emissions!M441</f>
        <v>EACH</v>
      </c>
      <c r="S441" s="100" t="s">
        <v>23936</v>
      </c>
      <c r="T441" s="100">
        <v>7439976</v>
      </c>
      <c r="U441" s="100" t="s">
        <v>23739</v>
      </c>
      <c r="V441" s="100">
        <v>8</v>
      </c>
      <c r="W441" s="103">
        <f>Emissions!N441</f>
        <v>4.5273648232724699E-5</v>
      </c>
      <c r="X441" s="103" t="str">
        <f>Emissions!O441</f>
        <v>LB</v>
      </c>
    </row>
    <row r="442" spans="1:24" x14ac:dyDescent="0.25">
      <c r="A442" s="101" t="str">
        <f>Emissions!A442</f>
        <v>13109</v>
      </c>
      <c r="B442" s="101" t="str">
        <f>Emissions!B442</f>
        <v>13</v>
      </c>
      <c r="C442" s="101" t="str">
        <f>Emissions!F442</f>
        <v>GA</v>
      </c>
      <c r="D442" s="101" t="str">
        <f>Emissions!C442</f>
        <v>109</v>
      </c>
      <c r="E442" s="100" t="str">
        <f>Emissions!D442</f>
        <v>Evans</v>
      </c>
      <c r="F442" s="100" t="str">
        <f>Emissions!E442</f>
        <v>County</v>
      </c>
      <c r="G442" s="100">
        <v>2861000010</v>
      </c>
      <c r="H442" s="100" t="s">
        <v>23935</v>
      </c>
      <c r="I442" s="100" t="s">
        <v>23933</v>
      </c>
      <c r="J442" s="100" t="s">
        <v>23937</v>
      </c>
      <c r="K442" s="100">
        <v>2014</v>
      </c>
      <c r="L442" s="100">
        <v>515</v>
      </c>
      <c r="M442" s="100" t="s">
        <v>23934</v>
      </c>
      <c r="N442" s="102">
        <f>Emissions!G442</f>
        <v>11176.312184228407</v>
      </c>
      <c r="O442" s="100" t="str">
        <f>Emissions!H442</f>
        <v>EACH</v>
      </c>
      <c r="P442" s="103">
        <f>Emissions!K442</f>
        <v>1.9400679072269228E-9</v>
      </c>
      <c r="Q442" s="100" t="str">
        <f>Emissions!L442</f>
        <v>LB</v>
      </c>
      <c r="R442" s="100" t="str">
        <f>Emissions!M442</f>
        <v>EACH</v>
      </c>
      <c r="S442" s="100" t="s">
        <v>23936</v>
      </c>
      <c r="T442" s="100">
        <v>7439976</v>
      </c>
      <c r="U442" s="100" t="s">
        <v>23739</v>
      </c>
      <c r="V442" s="100">
        <v>8</v>
      </c>
      <c r="W442" s="103">
        <f>Emissions!N442</f>
        <v>2.1682804589770765E-5</v>
      </c>
      <c r="X442" s="103" t="str">
        <f>Emissions!O442</f>
        <v>LB</v>
      </c>
    </row>
    <row r="443" spans="1:24" x14ac:dyDescent="0.25">
      <c r="A443" s="101" t="str">
        <f>Emissions!A443</f>
        <v>13111</v>
      </c>
      <c r="B443" s="101" t="str">
        <f>Emissions!B443</f>
        <v>13</v>
      </c>
      <c r="C443" s="101" t="str">
        <f>Emissions!F443</f>
        <v>GA</v>
      </c>
      <c r="D443" s="101" t="str">
        <f>Emissions!C443</f>
        <v>111</v>
      </c>
      <c r="E443" s="100" t="str">
        <f>Emissions!D443</f>
        <v>Fannin</v>
      </c>
      <c r="F443" s="100" t="str">
        <f>Emissions!E443</f>
        <v>County</v>
      </c>
      <c r="G443" s="100">
        <v>2861000010</v>
      </c>
      <c r="H443" s="100" t="s">
        <v>23935</v>
      </c>
      <c r="I443" s="100" t="s">
        <v>23933</v>
      </c>
      <c r="J443" s="100" t="s">
        <v>23937</v>
      </c>
      <c r="K443" s="100">
        <v>2014</v>
      </c>
      <c r="L443" s="100">
        <v>515</v>
      </c>
      <c r="M443" s="100" t="s">
        <v>23934</v>
      </c>
      <c r="N443" s="102">
        <f>Emissions!G443</f>
        <v>24359.602065698055</v>
      </c>
      <c r="O443" s="100" t="str">
        <f>Emissions!H443</f>
        <v>EACH</v>
      </c>
      <c r="P443" s="103">
        <f>Emissions!K443</f>
        <v>1.9400679072269228E-9</v>
      </c>
      <c r="Q443" s="100" t="str">
        <f>Emissions!L443</f>
        <v>LB</v>
      </c>
      <c r="R443" s="100" t="str">
        <f>Emissions!M443</f>
        <v>EACH</v>
      </c>
      <c r="S443" s="100" t="s">
        <v>23936</v>
      </c>
      <c r="T443" s="100">
        <v>7439976</v>
      </c>
      <c r="U443" s="100" t="s">
        <v>23739</v>
      </c>
      <c r="V443" s="100">
        <v>8</v>
      </c>
      <c r="W443" s="103">
        <f>Emissions!N443</f>
        <v>4.7259282200479452E-5</v>
      </c>
      <c r="X443" s="103" t="str">
        <f>Emissions!O443</f>
        <v>LB</v>
      </c>
    </row>
    <row r="444" spans="1:24" x14ac:dyDescent="0.25">
      <c r="A444" s="101" t="str">
        <f>Emissions!A444</f>
        <v>13113</v>
      </c>
      <c r="B444" s="101" t="str">
        <f>Emissions!B444</f>
        <v>13</v>
      </c>
      <c r="C444" s="101" t="str">
        <f>Emissions!F444</f>
        <v>GA</v>
      </c>
      <c r="D444" s="101" t="str">
        <f>Emissions!C444</f>
        <v>113</v>
      </c>
      <c r="E444" s="100" t="str">
        <f>Emissions!D444</f>
        <v>Fayette</v>
      </c>
      <c r="F444" s="100" t="str">
        <f>Emissions!E444</f>
        <v>County</v>
      </c>
      <c r="G444" s="100">
        <v>2861000010</v>
      </c>
      <c r="H444" s="100" t="s">
        <v>23935</v>
      </c>
      <c r="I444" s="100" t="s">
        <v>23933</v>
      </c>
      <c r="J444" s="100" t="s">
        <v>23937</v>
      </c>
      <c r="K444" s="100">
        <v>2014</v>
      </c>
      <c r="L444" s="100">
        <v>515</v>
      </c>
      <c r="M444" s="100" t="s">
        <v>23934</v>
      </c>
      <c r="N444" s="102">
        <f>Emissions!G444</f>
        <v>112464.58977530044</v>
      </c>
      <c r="O444" s="100" t="str">
        <f>Emissions!H444</f>
        <v>EACH</v>
      </c>
      <c r="P444" s="103">
        <f>Emissions!K444</f>
        <v>1.9400679072269228E-9</v>
      </c>
      <c r="Q444" s="100" t="str">
        <f>Emissions!L444</f>
        <v>LB</v>
      </c>
      <c r="R444" s="100" t="str">
        <f>Emissions!M444</f>
        <v>EACH</v>
      </c>
      <c r="S444" s="100" t="s">
        <v>23936</v>
      </c>
      <c r="T444" s="100">
        <v>7439976</v>
      </c>
      <c r="U444" s="100" t="s">
        <v>23739</v>
      </c>
      <c r="V444" s="100">
        <v>8</v>
      </c>
      <c r="W444" s="103">
        <f>Emissions!N444</f>
        <v>2.1818894132250149E-4</v>
      </c>
      <c r="X444" s="103" t="str">
        <f>Emissions!O444</f>
        <v>LB</v>
      </c>
    </row>
    <row r="445" spans="1:24" x14ac:dyDescent="0.25">
      <c r="A445" s="101" t="str">
        <f>Emissions!A445</f>
        <v>13115</v>
      </c>
      <c r="B445" s="101" t="str">
        <f>Emissions!B445</f>
        <v>13</v>
      </c>
      <c r="C445" s="101" t="str">
        <f>Emissions!F445</f>
        <v>GA</v>
      </c>
      <c r="D445" s="101" t="str">
        <f>Emissions!C445</f>
        <v>115</v>
      </c>
      <c r="E445" s="100" t="str">
        <f>Emissions!D445</f>
        <v>Floyd</v>
      </c>
      <c r="F445" s="100" t="str">
        <f>Emissions!E445</f>
        <v>County</v>
      </c>
      <c r="G445" s="100">
        <v>2861000010</v>
      </c>
      <c r="H445" s="100" t="s">
        <v>23935</v>
      </c>
      <c r="I445" s="100" t="s">
        <v>23933</v>
      </c>
      <c r="J445" s="100" t="s">
        <v>23937</v>
      </c>
      <c r="K445" s="100">
        <v>2014</v>
      </c>
      <c r="L445" s="100">
        <v>515</v>
      </c>
      <c r="M445" s="100" t="s">
        <v>23934</v>
      </c>
      <c r="N445" s="102">
        <f>Emissions!G445</f>
        <v>98516.248610160925</v>
      </c>
      <c r="O445" s="100" t="str">
        <f>Emissions!H445</f>
        <v>EACH</v>
      </c>
      <c r="P445" s="103">
        <f>Emissions!K445</f>
        <v>1.9400679072269228E-9</v>
      </c>
      <c r="Q445" s="100" t="str">
        <f>Emissions!L445</f>
        <v>LB</v>
      </c>
      <c r="R445" s="100" t="str">
        <f>Emissions!M445</f>
        <v>EACH</v>
      </c>
      <c r="S445" s="100" t="s">
        <v>23936</v>
      </c>
      <c r="T445" s="100">
        <v>7439976</v>
      </c>
      <c r="U445" s="100" t="s">
        <v>23739</v>
      </c>
      <c r="V445" s="100">
        <v>8</v>
      </c>
      <c r="W445" s="103">
        <f>Emissions!N445</f>
        <v>1.9112821226896214E-4</v>
      </c>
      <c r="X445" s="103" t="str">
        <f>Emissions!O445</f>
        <v>LB</v>
      </c>
    </row>
    <row r="446" spans="1:24" x14ac:dyDescent="0.25">
      <c r="A446" s="101" t="str">
        <f>Emissions!A446</f>
        <v>13117</v>
      </c>
      <c r="B446" s="101" t="str">
        <f>Emissions!B446</f>
        <v>13</v>
      </c>
      <c r="C446" s="101" t="str">
        <f>Emissions!F446</f>
        <v>GA</v>
      </c>
      <c r="D446" s="101" t="str">
        <f>Emissions!C446</f>
        <v>117</v>
      </c>
      <c r="E446" s="100" t="str">
        <f>Emissions!D446</f>
        <v>Forsyth</v>
      </c>
      <c r="F446" s="100" t="str">
        <f>Emissions!E446</f>
        <v>County</v>
      </c>
      <c r="G446" s="100">
        <v>2861000010</v>
      </c>
      <c r="H446" s="100" t="s">
        <v>23935</v>
      </c>
      <c r="I446" s="100" t="s">
        <v>23933</v>
      </c>
      <c r="J446" s="100" t="s">
        <v>23937</v>
      </c>
      <c r="K446" s="100">
        <v>2014</v>
      </c>
      <c r="L446" s="100">
        <v>515</v>
      </c>
      <c r="M446" s="100" t="s">
        <v>23934</v>
      </c>
      <c r="N446" s="102">
        <f>Emissions!G446</f>
        <v>209519.44685834396</v>
      </c>
      <c r="O446" s="100" t="str">
        <f>Emissions!H446</f>
        <v>EACH</v>
      </c>
      <c r="P446" s="103">
        <f>Emissions!K446</f>
        <v>1.9400679072269228E-9</v>
      </c>
      <c r="Q446" s="100" t="str">
        <f>Emissions!L446</f>
        <v>LB</v>
      </c>
      <c r="R446" s="100" t="str">
        <f>Emissions!M446</f>
        <v>EACH</v>
      </c>
      <c r="S446" s="100" t="s">
        <v>23936</v>
      </c>
      <c r="T446" s="100">
        <v>7439976</v>
      </c>
      <c r="U446" s="100" t="s">
        <v>23739</v>
      </c>
      <c r="V446" s="100">
        <v>8</v>
      </c>
      <c r="W446" s="103">
        <f>Emissions!N446</f>
        <v>4.0648195478980981E-4</v>
      </c>
      <c r="X446" s="103" t="str">
        <f>Emissions!O446</f>
        <v>LB</v>
      </c>
    </row>
    <row r="447" spans="1:24" x14ac:dyDescent="0.25">
      <c r="A447" s="101" t="str">
        <f>Emissions!A447</f>
        <v>13119</v>
      </c>
      <c r="B447" s="101" t="str">
        <f>Emissions!B447</f>
        <v>13</v>
      </c>
      <c r="C447" s="101" t="str">
        <f>Emissions!F447</f>
        <v>GA</v>
      </c>
      <c r="D447" s="101" t="str">
        <f>Emissions!C447</f>
        <v>119</v>
      </c>
      <c r="E447" s="100" t="str">
        <f>Emissions!D447</f>
        <v>Franklin</v>
      </c>
      <c r="F447" s="100" t="str">
        <f>Emissions!E447</f>
        <v>County</v>
      </c>
      <c r="G447" s="100">
        <v>2861000010</v>
      </c>
      <c r="H447" s="100" t="s">
        <v>23935</v>
      </c>
      <c r="I447" s="100" t="s">
        <v>23933</v>
      </c>
      <c r="J447" s="100" t="s">
        <v>23937</v>
      </c>
      <c r="K447" s="100">
        <v>2014</v>
      </c>
      <c r="L447" s="100">
        <v>515</v>
      </c>
      <c r="M447" s="100" t="s">
        <v>23934</v>
      </c>
      <c r="N447" s="102">
        <f>Emissions!G447</f>
        <v>22832.576112099585</v>
      </c>
      <c r="O447" s="100" t="str">
        <f>Emissions!H447</f>
        <v>EACH</v>
      </c>
      <c r="P447" s="103">
        <f>Emissions!K447</f>
        <v>1.9400679072269228E-9</v>
      </c>
      <c r="Q447" s="100" t="str">
        <f>Emissions!L447</f>
        <v>LB</v>
      </c>
      <c r="R447" s="100" t="str">
        <f>Emissions!M447</f>
        <v>EACH</v>
      </c>
      <c r="S447" s="100" t="s">
        <v>23936</v>
      </c>
      <c r="T447" s="100">
        <v>7439976</v>
      </c>
      <c r="U447" s="100" t="s">
        <v>23739</v>
      </c>
      <c r="V447" s="100">
        <v>8</v>
      </c>
      <c r="W447" s="103">
        <f>Emissions!N447</f>
        <v>4.4296748154400469E-5</v>
      </c>
      <c r="X447" s="103" t="str">
        <f>Emissions!O447</f>
        <v>LB</v>
      </c>
    </row>
    <row r="448" spans="1:24" x14ac:dyDescent="0.25">
      <c r="A448" s="101" t="str">
        <f>Emissions!A448</f>
        <v>13121</v>
      </c>
      <c r="B448" s="101" t="str">
        <f>Emissions!B448</f>
        <v>13</v>
      </c>
      <c r="C448" s="101" t="str">
        <f>Emissions!F448</f>
        <v>GA</v>
      </c>
      <c r="D448" s="101" t="str">
        <f>Emissions!C448</f>
        <v>121</v>
      </c>
      <c r="E448" s="100" t="str">
        <f>Emissions!D448</f>
        <v>Fulton</v>
      </c>
      <c r="F448" s="100" t="str">
        <f>Emissions!E448</f>
        <v>County</v>
      </c>
      <c r="G448" s="100">
        <v>2861000010</v>
      </c>
      <c r="H448" s="100" t="s">
        <v>23935</v>
      </c>
      <c r="I448" s="100" t="s">
        <v>23933</v>
      </c>
      <c r="J448" s="100" t="s">
        <v>23937</v>
      </c>
      <c r="K448" s="100">
        <v>2014</v>
      </c>
      <c r="L448" s="100">
        <v>515</v>
      </c>
      <c r="M448" s="100" t="s">
        <v>23934</v>
      </c>
      <c r="N448" s="102">
        <f>Emissions!G448</f>
        <v>1021762.9087060253</v>
      </c>
      <c r="O448" s="100" t="str">
        <f>Emissions!H448</f>
        <v>EACH</v>
      </c>
      <c r="P448" s="103">
        <f>Emissions!K448</f>
        <v>1.9400679072269228E-9</v>
      </c>
      <c r="Q448" s="100" t="str">
        <f>Emissions!L448</f>
        <v>LB</v>
      </c>
      <c r="R448" s="100" t="str">
        <f>Emissions!M448</f>
        <v>EACH</v>
      </c>
      <c r="S448" s="100" t="s">
        <v>23936</v>
      </c>
      <c r="T448" s="100">
        <v>7439976</v>
      </c>
      <c r="U448" s="100" t="s">
        <v>23739</v>
      </c>
      <c r="V448" s="100">
        <v>8</v>
      </c>
      <c r="W448" s="103">
        <f>Emissions!N448</f>
        <v>1.982289427975392E-3</v>
      </c>
      <c r="X448" s="103" t="str">
        <f>Emissions!O448</f>
        <v>LB</v>
      </c>
    </row>
    <row r="449" spans="1:24" x14ac:dyDescent="0.25">
      <c r="A449" s="101" t="str">
        <f>Emissions!A449</f>
        <v>13123</v>
      </c>
      <c r="B449" s="101" t="str">
        <f>Emissions!B449</f>
        <v>13</v>
      </c>
      <c r="C449" s="101" t="str">
        <f>Emissions!F449</f>
        <v>GA</v>
      </c>
      <c r="D449" s="101" t="str">
        <f>Emissions!C449</f>
        <v>123</v>
      </c>
      <c r="E449" s="100" t="str">
        <f>Emissions!D449</f>
        <v>Gilmer</v>
      </c>
      <c r="F449" s="100" t="str">
        <f>Emissions!E449</f>
        <v>County</v>
      </c>
      <c r="G449" s="100">
        <v>2861000010</v>
      </c>
      <c r="H449" s="100" t="s">
        <v>23935</v>
      </c>
      <c r="I449" s="100" t="s">
        <v>23933</v>
      </c>
      <c r="J449" s="100" t="s">
        <v>23937</v>
      </c>
      <c r="K449" s="100">
        <v>2014</v>
      </c>
      <c r="L449" s="100">
        <v>515</v>
      </c>
      <c r="M449" s="100" t="s">
        <v>23934</v>
      </c>
      <c r="N449" s="102">
        <f>Emissions!G449</f>
        <v>29565.232515977314</v>
      </c>
      <c r="O449" s="100" t="str">
        <f>Emissions!H449</f>
        <v>EACH</v>
      </c>
      <c r="P449" s="103">
        <f>Emissions!K449</f>
        <v>1.9400679072269228E-9</v>
      </c>
      <c r="Q449" s="100" t="str">
        <f>Emissions!L449</f>
        <v>LB</v>
      </c>
      <c r="R449" s="100" t="str">
        <f>Emissions!M449</f>
        <v>EACH</v>
      </c>
      <c r="S449" s="100" t="s">
        <v>23936</v>
      </c>
      <c r="T449" s="100">
        <v>7439976</v>
      </c>
      <c r="U449" s="100" t="s">
        <v>23739</v>
      </c>
      <c r="V449" s="100">
        <v>8</v>
      </c>
      <c r="W449" s="103">
        <f>Emissions!N449</f>
        <v>5.7358558773949476E-5</v>
      </c>
      <c r="X449" s="103" t="str">
        <f>Emissions!O449</f>
        <v>LB</v>
      </c>
    </row>
    <row r="450" spans="1:24" x14ac:dyDescent="0.25">
      <c r="A450" s="101" t="str">
        <f>Emissions!A450</f>
        <v>13125</v>
      </c>
      <c r="B450" s="101" t="str">
        <f>Emissions!B450</f>
        <v>13</v>
      </c>
      <c r="C450" s="101" t="str">
        <f>Emissions!F450</f>
        <v>GA</v>
      </c>
      <c r="D450" s="101" t="str">
        <f>Emissions!C450</f>
        <v>125</v>
      </c>
      <c r="E450" s="100" t="str">
        <f>Emissions!D450</f>
        <v>Glascock</v>
      </c>
      <c r="F450" s="100" t="str">
        <f>Emissions!E450</f>
        <v>County</v>
      </c>
      <c r="G450" s="100">
        <v>2861000010</v>
      </c>
      <c r="H450" s="100" t="s">
        <v>23935</v>
      </c>
      <c r="I450" s="100" t="s">
        <v>23933</v>
      </c>
      <c r="J450" s="100" t="s">
        <v>23937</v>
      </c>
      <c r="K450" s="100">
        <v>2014</v>
      </c>
      <c r="L450" s="100">
        <v>515</v>
      </c>
      <c r="M450" s="100" t="s">
        <v>23934</v>
      </c>
      <c r="N450" s="102">
        <f>Emissions!G450</f>
        <v>3130.9672507294304</v>
      </c>
      <c r="O450" s="100" t="str">
        <f>Emissions!H450</f>
        <v>EACH</v>
      </c>
      <c r="P450" s="103">
        <f>Emissions!K450</f>
        <v>1.9400679072269228E-9</v>
      </c>
      <c r="Q450" s="100" t="str">
        <f>Emissions!L450</f>
        <v>LB</v>
      </c>
      <c r="R450" s="100" t="str">
        <f>Emissions!M450</f>
        <v>EACH</v>
      </c>
      <c r="S450" s="100" t="s">
        <v>23936</v>
      </c>
      <c r="T450" s="100">
        <v>7439976</v>
      </c>
      <c r="U450" s="100" t="s">
        <v>23739</v>
      </c>
      <c r="V450" s="100">
        <v>8</v>
      </c>
      <c r="W450" s="103">
        <f>Emissions!N450</f>
        <v>6.0742890817186779E-6</v>
      </c>
      <c r="X450" s="103" t="str">
        <f>Emissions!O450</f>
        <v>LB</v>
      </c>
    </row>
    <row r="451" spans="1:24" x14ac:dyDescent="0.25">
      <c r="A451" s="101" t="str">
        <f>Emissions!A451</f>
        <v>13127</v>
      </c>
      <c r="B451" s="101" t="str">
        <f>Emissions!B451</f>
        <v>13</v>
      </c>
      <c r="C451" s="101" t="str">
        <f>Emissions!F451</f>
        <v>GA</v>
      </c>
      <c r="D451" s="101" t="str">
        <f>Emissions!C451</f>
        <v>127</v>
      </c>
      <c r="E451" s="100" t="str">
        <f>Emissions!D451</f>
        <v>Glynn</v>
      </c>
      <c r="F451" s="100" t="str">
        <f>Emissions!E451</f>
        <v>County</v>
      </c>
      <c r="G451" s="100">
        <v>2861000010</v>
      </c>
      <c r="H451" s="100" t="s">
        <v>23935</v>
      </c>
      <c r="I451" s="100" t="s">
        <v>23933</v>
      </c>
      <c r="J451" s="100" t="s">
        <v>23937</v>
      </c>
      <c r="K451" s="100">
        <v>2014</v>
      </c>
      <c r="L451" s="100">
        <v>515</v>
      </c>
      <c r="M451" s="100" t="s">
        <v>23934</v>
      </c>
      <c r="N451" s="102">
        <f>Emissions!G451</f>
        <v>84273.578063770372</v>
      </c>
      <c r="O451" s="100" t="str">
        <f>Emissions!H451</f>
        <v>EACH</v>
      </c>
      <c r="P451" s="103">
        <f>Emissions!K451</f>
        <v>1.9400679072269228E-9</v>
      </c>
      <c r="Q451" s="100" t="str">
        <f>Emissions!L451</f>
        <v>LB</v>
      </c>
      <c r="R451" s="100" t="str">
        <f>Emissions!M451</f>
        <v>EACH</v>
      </c>
      <c r="S451" s="100" t="s">
        <v>23936</v>
      </c>
      <c r="T451" s="100">
        <v>7439976</v>
      </c>
      <c r="U451" s="100" t="s">
        <v>23739</v>
      </c>
      <c r="V451" s="100">
        <v>8</v>
      </c>
      <c r="W451" s="103">
        <f>Emissions!N451</f>
        <v>1.6349646422870369E-4</v>
      </c>
      <c r="X451" s="103" t="str">
        <f>Emissions!O451</f>
        <v>LB</v>
      </c>
    </row>
    <row r="452" spans="1:24" x14ac:dyDescent="0.25">
      <c r="A452" s="101" t="str">
        <f>Emissions!A452</f>
        <v>13129</v>
      </c>
      <c r="B452" s="101" t="str">
        <f>Emissions!B452</f>
        <v>13</v>
      </c>
      <c r="C452" s="101" t="str">
        <f>Emissions!F452</f>
        <v>GA</v>
      </c>
      <c r="D452" s="101" t="str">
        <f>Emissions!C452</f>
        <v>129</v>
      </c>
      <c r="E452" s="100" t="str">
        <f>Emissions!D452</f>
        <v>Gordon</v>
      </c>
      <c r="F452" s="100" t="str">
        <f>Emissions!E452</f>
        <v>County</v>
      </c>
      <c r="G452" s="100">
        <v>2861000010</v>
      </c>
      <c r="H452" s="100" t="s">
        <v>23935</v>
      </c>
      <c r="I452" s="100" t="s">
        <v>23933</v>
      </c>
      <c r="J452" s="100" t="s">
        <v>23937</v>
      </c>
      <c r="K452" s="100">
        <v>2014</v>
      </c>
      <c r="L452" s="100">
        <v>515</v>
      </c>
      <c r="M452" s="100" t="s">
        <v>23934</v>
      </c>
      <c r="N452" s="102">
        <f>Emissions!G452</f>
        <v>57478.323452876633</v>
      </c>
      <c r="O452" s="100" t="str">
        <f>Emissions!H452</f>
        <v>EACH</v>
      </c>
      <c r="P452" s="103">
        <f>Emissions!K452</f>
        <v>1.9400679072269228E-9</v>
      </c>
      <c r="Q452" s="100" t="str">
        <f>Emissions!L452</f>
        <v>LB</v>
      </c>
      <c r="R452" s="100" t="str">
        <f>Emissions!M452</f>
        <v>EACH</v>
      </c>
      <c r="S452" s="100" t="s">
        <v>23936</v>
      </c>
      <c r="T452" s="100">
        <v>7439976</v>
      </c>
      <c r="U452" s="100" t="s">
        <v>23739</v>
      </c>
      <c r="V452" s="100">
        <v>8</v>
      </c>
      <c r="W452" s="103">
        <f>Emissions!N452</f>
        <v>1.1151185069213453E-4</v>
      </c>
      <c r="X452" s="103" t="str">
        <f>Emissions!O452</f>
        <v>LB</v>
      </c>
    </row>
    <row r="453" spans="1:24" x14ac:dyDescent="0.25">
      <c r="A453" s="101" t="str">
        <f>Emissions!A453</f>
        <v>13131</v>
      </c>
      <c r="B453" s="101" t="str">
        <f>Emissions!B453</f>
        <v>13</v>
      </c>
      <c r="C453" s="101" t="str">
        <f>Emissions!F453</f>
        <v>GA</v>
      </c>
      <c r="D453" s="101" t="str">
        <f>Emissions!C453</f>
        <v>131</v>
      </c>
      <c r="E453" s="100" t="str">
        <f>Emissions!D453</f>
        <v>Grady</v>
      </c>
      <c r="F453" s="100" t="str">
        <f>Emissions!E453</f>
        <v>County</v>
      </c>
      <c r="G453" s="100">
        <v>2861000010</v>
      </c>
      <c r="H453" s="100" t="s">
        <v>23935</v>
      </c>
      <c r="I453" s="100" t="s">
        <v>23933</v>
      </c>
      <c r="J453" s="100" t="s">
        <v>23937</v>
      </c>
      <c r="K453" s="100">
        <v>2014</v>
      </c>
      <c r="L453" s="100">
        <v>515</v>
      </c>
      <c r="M453" s="100" t="s">
        <v>23934</v>
      </c>
      <c r="N453" s="102">
        <f>Emissions!G453</f>
        <v>26006.615955207213</v>
      </c>
      <c r="O453" s="100" t="str">
        <f>Emissions!H453</f>
        <v>EACH</v>
      </c>
      <c r="P453" s="103">
        <f>Emissions!K453</f>
        <v>1.9400679072269228E-9</v>
      </c>
      <c r="Q453" s="100" t="str">
        <f>Emissions!L453</f>
        <v>LB</v>
      </c>
      <c r="R453" s="100" t="str">
        <f>Emissions!M453</f>
        <v>EACH</v>
      </c>
      <c r="S453" s="100" t="s">
        <v>23936</v>
      </c>
      <c r="T453" s="100">
        <v>7439976</v>
      </c>
      <c r="U453" s="100" t="s">
        <v>23739</v>
      </c>
      <c r="V453" s="100">
        <v>8</v>
      </c>
      <c r="W453" s="103">
        <f>Emissions!N453</f>
        <v>5.0454600990273161E-5</v>
      </c>
      <c r="X453" s="103" t="str">
        <f>Emissions!O453</f>
        <v>LB</v>
      </c>
    </row>
    <row r="454" spans="1:24" x14ac:dyDescent="0.25">
      <c r="A454" s="101" t="str">
        <f>Emissions!A454</f>
        <v>13133</v>
      </c>
      <c r="B454" s="101" t="str">
        <f>Emissions!B454</f>
        <v>13</v>
      </c>
      <c r="C454" s="101" t="str">
        <f>Emissions!F454</f>
        <v>GA</v>
      </c>
      <c r="D454" s="101" t="str">
        <f>Emissions!C454</f>
        <v>133</v>
      </c>
      <c r="E454" s="100" t="str">
        <f>Emissions!D454</f>
        <v>Greene</v>
      </c>
      <c r="F454" s="100" t="str">
        <f>Emissions!E454</f>
        <v>County</v>
      </c>
      <c r="G454" s="100">
        <v>2861000010</v>
      </c>
      <c r="H454" s="100" t="s">
        <v>23935</v>
      </c>
      <c r="I454" s="100" t="s">
        <v>23933</v>
      </c>
      <c r="J454" s="100" t="s">
        <v>23937</v>
      </c>
      <c r="K454" s="100">
        <v>2014</v>
      </c>
      <c r="L454" s="100">
        <v>515</v>
      </c>
      <c r="M454" s="100" t="s">
        <v>23934</v>
      </c>
      <c r="N454" s="102">
        <f>Emissions!G454</f>
        <v>16911.120198011238</v>
      </c>
      <c r="O454" s="100" t="str">
        <f>Emissions!H454</f>
        <v>EACH</v>
      </c>
      <c r="P454" s="103">
        <f>Emissions!K454</f>
        <v>1.9400679072269228E-9</v>
      </c>
      <c r="Q454" s="100" t="str">
        <f>Emissions!L454</f>
        <v>LB</v>
      </c>
      <c r="R454" s="100" t="str">
        <f>Emissions!M454</f>
        <v>EACH</v>
      </c>
      <c r="S454" s="100" t="s">
        <v>23936</v>
      </c>
      <c r="T454" s="100">
        <v>7439976</v>
      </c>
      <c r="U454" s="100" t="s">
        <v>23739</v>
      </c>
      <c r="V454" s="100">
        <v>8</v>
      </c>
      <c r="W454" s="103">
        <f>Emissions!N454</f>
        <v>3.2808721571418605E-5</v>
      </c>
      <c r="X454" s="103" t="str">
        <f>Emissions!O454</f>
        <v>LB</v>
      </c>
    </row>
    <row r="455" spans="1:24" x14ac:dyDescent="0.25">
      <c r="A455" s="101" t="str">
        <f>Emissions!A455</f>
        <v>13135</v>
      </c>
      <c r="B455" s="101" t="str">
        <f>Emissions!B455</f>
        <v>13</v>
      </c>
      <c r="C455" s="101" t="str">
        <f>Emissions!F455</f>
        <v>GA</v>
      </c>
      <c r="D455" s="101" t="str">
        <f>Emissions!C455</f>
        <v>135</v>
      </c>
      <c r="E455" s="100" t="str">
        <f>Emissions!D455</f>
        <v>Gwinnett</v>
      </c>
      <c r="F455" s="100" t="str">
        <f>Emissions!E455</f>
        <v>County</v>
      </c>
      <c r="G455" s="100">
        <v>2861000010</v>
      </c>
      <c r="H455" s="100" t="s">
        <v>23935</v>
      </c>
      <c r="I455" s="100" t="s">
        <v>23933</v>
      </c>
      <c r="J455" s="100" t="s">
        <v>23937</v>
      </c>
      <c r="K455" s="100">
        <v>2014</v>
      </c>
      <c r="L455" s="100">
        <v>515</v>
      </c>
      <c r="M455" s="100" t="s">
        <v>23934</v>
      </c>
      <c r="N455" s="102">
        <f>Emissions!G455</f>
        <v>900342.2963298012</v>
      </c>
      <c r="O455" s="100" t="str">
        <f>Emissions!H455</f>
        <v>EACH</v>
      </c>
      <c r="P455" s="103">
        <f>Emissions!K455</f>
        <v>1.9400679072269228E-9</v>
      </c>
      <c r="Q455" s="100" t="str">
        <f>Emissions!L455</f>
        <v>LB</v>
      </c>
      <c r="R455" s="100" t="str">
        <f>Emissions!M455</f>
        <v>EACH</v>
      </c>
      <c r="S455" s="100" t="s">
        <v>23936</v>
      </c>
      <c r="T455" s="100">
        <v>7439976</v>
      </c>
      <c r="U455" s="100" t="s">
        <v>23739</v>
      </c>
      <c r="V455" s="100">
        <v>8</v>
      </c>
      <c r="W455" s="103">
        <f>Emissions!N455</f>
        <v>1.7467251946284394E-3</v>
      </c>
      <c r="X455" s="103" t="str">
        <f>Emissions!O455</f>
        <v>LB</v>
      </c>
    </row>
    <row r="456" spans="1:24" x14ac:dyDescent="0.25">
      <c r="A456" s="101" t="str">
        <f>Emissions!A456</f>
        <v>13137</v>
      </c>
      <c r="B456" s="101" t="str">
        <f>Emissions!B456</f>
        <v>13</v>
      </c>
      <c r="C456" s="101" t="str">
        <f>Emissions!F456</f>
        <v>GA</v>
      </c>
      <c r="D456" s="101" t="str">
        <f>Emissions!C456</f>
        <v>137</v>
      </c>
      <c r="E456" s="100" t="str">
        <f>Emissions!D456</f>
        <v>Habersham</v>
      </c>
      <c r="F456" s="100" t="str">
        <f>Emissions!E456</f>
        <v>County</v>
      </c>
      <c r="G456" s="100">
        <v>2861000010</v>
      </c>
      <c r="H456" s="100" t="s">
        <v>23935</v>
      </c>
      <c r="I456" s="100" t="s">
        <v>23933</v>
      </c>
      <c r="J456" s="100" t="s">
        <v>23937</v>
      </c>
      <c r="K456" s="100">
        <v>2014</v>
      </c>
      <c r="L456" s="100">
        <v>515</v>
      </c>
      <c r="M456" s="100" t="s">
        <v>23934</v>
      </c>
      <c r="N456" s="102">
        <f>Emissions!G456</f>
        <v>44869.334803116297</v>
      </c>
      <c r="O456" s="100" t="str">
        <f>Emissions!H456</f>
        <v>EACH</v>
      </c>
      <c r="P456" s="103">
        <f>Emissions!K456</f>
        <v>1.9400679072269228E-9</v>
      </c>
      <c r="Q456" s="100" t="str">
        <f>Emissions!L456</f>
        <v>LB</v>
      </c>
      <c r="R456" s="100" t="str">
        <f>Emissions!M456</f>
        <v>EACH</v>
      </c>
      <c r="S456" s="100" t="s">
        <v>23936</v>
      </c>
      <c r="T456" s="100">
        <v>7439976</v>
      </c>
      <c r="U456" s="100" t="s">
        <v>23739</v>
      </c>
      <c r="V456" s="100">
        <v>8</v>
      </c>
      <c r="W456" s="103">
        <f>Emissions!N456</f>
        <v>8.7049556470145963E-5</v>
      </c>
      <c r="X456" s="103" t="str">
        <f>Emissions!O456</f>
        <v>LB</v>
      </c>
    </row>
    <row r="457" spans="1:24" x14ac:dyDescent="0.25">
      <c r="A457" s="101" t="str">
        <f>Emissions!A457</f>
        <v>13139</v>
      </c>
      <c r="B457" s="101" t="str">
        <f>Emissions!B457</f>
        <v>13</v>
      </c>
      <c r="C457" s="101" t="str">
        <f>Emissions!F457</f>
        <v>GA</v>
      </c>
      <c r="D457" s="101" t="str">
        <f>Emissions!C457</f>
        <v>139</v>
      </c>
      <c r="E457" s="100" t="str">
        <f>Emissions!D457</f>
        <v>Hall</v>
      </c>
      <c r="F457" s="100" t="str">
        <f>Emissions!E457</f>
        <v>County</v>
      </c>
      <c r="G457" s="100">
        <v>2861000010</v>
      </c>
      <c r="H457" s="100" t="s">
        <v>23935</v>
      </c>
      <c r="I457" s="100" t="s">
        <v>23933</v>
      </c>
      <c r="J457" s="100" t="s">
        <v>23937</v>
      </c>
      <c r="K457" s="100">
        <v>2014</v>
      </c>
      <c r="L457" s="100">
        <v>515</v>
      </c>
      <c r="M457" s="100" t="s">
        <v>23934</v>
      </c>
      <c r="N457" s="102">
        <f>Emissions!G457</f>
        <v>195632.63796803044</v>
      </c>
      <c r="O457" s="100" t="str">
        <f>Emissions!H457</f>
        <v>EACH</v>
      </c>
      <c r="P457" s="103">
        <f>Emissions!K457</f>
        <v>1.9400679072269228E-9</v>
      </c>
      <c r="Q457" s="100" t="str">
        <f>Emissions!L457</f>
        <v>LB</v>
      </c>
      <c r="R457" s="100" t="str">
        <f>Emissions!M457</f>
        <v>EACH</v>
      </c>
      <c r="S457" s="100" t="s">
        <v>23936</v>
      </c>
      <c r="T457" s="100">
        <v>7439976</v>
      </c>
      <c r="U457" s="100" t="s">
        <v>23739</v>
      </c>
      <c r="V457" s="100">
        <v>8</v>
      </c>
      <c r="W457" s="103">
        <f>Emissions!N457</f>
        <v>3.7954060252791904E-4</v>
      </c>
      <c r="X457" s="103" t="str">
        <f>Emissions!O457</f>
        <v>LB</v>
      </c>
    </row>
    <row r="458" spans="1:24" x14ac:dyDescent="0.25">
      <c r="A458" s="101" t="str">
        <f>Emissions!A458</f>
        <v>13141</v>
      </c>
      <c r="B458" s="101" t="str">
        <f>Emissions!B458</f>
        <v>13</v>
      </c>
      <c r="C458" s="101" t="str">
        <f>Emissions!F458</f>
        <v>GA</v>
      </c>
      <c r="D458" s="101" t="str">
        <f>Emissions!C458</f>
        <v>141</v>
      </c>
      <c r="E458" s="100" t="str">
        <f>Emissions!D458</f>
        <v>Hancock</v>
      </c>
      <c r="F458" s="100" t="str">
        <f>Emissions!E458</f>
        <v>County</v>
      </c>
      <c r="G458" s="100">
        <v>2861000010</v>
      </c>
      <c r="H458" s="100" t="s">
        <v>23935</v>
      </c>
      <c r="I458" s="100" t="s">
        <v>23933</v>
      </c>
      <c r="J458" s="100" t="s">
        <v>23937</v>
      </c>
      <c r="K458" s="100">
        <v>2014</v>
      </c>
      <c r="L458" s="100">
        <v>515</v>
      </c>
      <c r="M458" s="100" t="s">
        <v>23934</v>
      </c>
      <c r="N458" s="102">
        <f>Emissions!G458</f>
        <v>8726.302108240001</v>
      </c>
      <c r="O458" s="100" t="str">
        <f>Emissions!H458</f>
        <v>EACH</v>
      </c>
      <c r="P458" s="103">
        <f>Emissions!K458</f>
        <v>1.9400679072269228E-9</v>
      </c>
      <c r="Q458" s="100" t="str">
        <f>Emissions!L458</f>
        <v>LB</v>
      </c>
      <c r="R458" s="100" t="str">
        <f>Emissions!M458</f>
        <v>EACH</v>
      </c>
      <c r="S458" s="100" t="s">
        <v>23936</v>
      </c>
      <c r="T458" s="100">
        <v>7439976</v>
      </c>
      <c r="U458" s="100" t="s">
        <v>23739</v>
      </c>
      <c r="V458" s="100">
        <v>8</v>
      </c>
      <c r="W458" s="103">
        <f>Emissions!N458</f>
        <v>1.6929618668963065E-5</v>
      </c>
      <c r="X458" s="103" t="str">
        <f>Emissions!O458</f>
        <v>LB</v>
      </c>
    </row>
    <row r="459" spans="1:24" x14ac:dyDescent="0.25">
      <c r="A459" s="101" t="str">
        <f>Emissions!A459</f>
        <v>13143</v>
      </c>
      <c r="B459" s="101" t="str">
        <f>Emissions!B459</f>
        <v>13</v>
      </c>
      <c r="C459" s="101" t="str">
        <f>Emissions!F459</f>
        <v>GA</v>
      </c>
      <c r="D459" s="101" t="str">
        <f>Emissions!C459</f>
        <v>143</v>
      </c>
      <c r="E459" s="100" t="str">
        <f>Emissions!D459</f>
        <v>Haralson</v>
      </c>
      <c r="F459" s="100" t="str">
        <f>Emissions!E459</f>
        <v>County</v>
      </c>
      <c r="G459" s="100">
        <v>2861000010</v>
      </c>
      <c r="H459" s="100" t="s">
        <v>23935</v>
      </c>
      <c r="I459" s="100" t="s">
        <v>23933</v>
      </c>
      <c r="J459" s="100" t="s">
        <v>23937</v>
      </c>
      <c r="K459" s="100">
        <v>2014</v>
      </c>
      <c r="L459" s="100">
        <v>515</v>
      </c>
      <c r="M459" s="100" t="s">
        <v>23934</v>
      </c>
      <c r="N459" s="102">
        <f>Emissions!G459</f>
        <v>29372.431388189198</v>
      </c>
      <c r="O459" s="100" t="str">
        <f>Emissions!H459</f>
        <v>EACH</v>
      </c>
      <c r="P459" s="103">
        <f>Emissions!K459</f>
        <v>1.9400679072269228E-9</v>
      </c>
      <c r="Q459" s="100" t="str">
        <f>Emissions!L459</f>
        <v>LB</v>
      </c>
      <c r="R459" s="100" t="str">
        <f>Emissions!M459</f>
        <v>EACH</v>
      </c>
      <c r="S459" s="100" t="s">
        <v>23936</v>
      </c>
      <c r="T459" s="100">
        <v>7439976</v>
      </c>
      <c r="U459" s="100" t="s">
        <v>23739</v>
      </c>
      <c r="V459" s="100">
        <v>8</v>
      </c>
      <c r="W459" s="103">
        <f>Emissions!N459</f>
        <v>5.6984511493450597E-5</v>
      </c>
      <c r="X459" s="103" t="str">
        <f>Emissions!O459</f>
        <v>LB</v>
      </c>
    </row>
    <row r="460" spans="1:24" x14ac:dyDescent="0.25">
      <c r="A460" s="101" t="str">
        <f>Emissions!A460</f>
        <v>13145</v>
      </c>
      <c r="B460" s="101" t="str">
        <f>Emissions!B460</f>
        <v>13</v>
      </c>
      <c r="C460" s="101" t="str">
        <f>Emissions!F460</f>
        <v>GA</v>
      </c>
      <c r="D460" s="101" t="str">
        <f>Emissions!C460</f>
        <v>145</v>
      </c>
      <c r="E460" s="100" t="str">
        <f>Emissions!D460</f>
        <v>Harris</v>
      </c>
      <c r="F460" s="100" t="str">
        <f>Emissions!E460</f>
        <v>County</v>
      </c>
      <c r="G460" s="100">
        <v>2861000010</v>
      </c>
      <c r="H460" s="100" t="s">
        <v>23935</v>
      </c>
      <c r="I460" s="100" t="s">
        <v>23933</v>
      </c>
      <c r="J460" s="100" t="s">
        <v>23937</v>
      </c>
      <c r="K460" s="100">
        <v>2014</v>
      </c>
      <c r="L460" s="100">
        <v>515</v>
      </c>
      <c r="M460" s="100" t="s">
        <v>23934</v>
      </c>
      <c r="N460" s="102">
        <f>Emissions!G460</f>
        <v>33715.584452990748</v>
      </c>
      <c r="O460" s="100" t="str">
        <f>Emissions!H460</f>
        <v>EACH</v>
      </c>
      <c r="P460" s="103">
        <f>Emissions!K460</f>
        <v>1.9400679072269228E-9</v>
      </c>
      <c r="Q460" s="100" t="str">
        <f>Emissions!L460</f>
        <v>LB</v>
      </c>
      <c r="R460" s="100" t="str">
        <f>Emissions!M460</f>
        <v>EACH</v>
      </c>
      <c r="S460" s="100" t="s">
        <v>23936</v>
      </c>
      <c r="T460" s="100">
        <v>7439976</v>
      </c>
      <c r="U460" s="100" t="s">
        <v>23739</v>
      </c>
      <c r="V460" s="100">
        <v>8</v>
      </c>
      <c r="W460" s="103">
        <f>Emissions!N460</f>
        <v>6.541052337064634E-5</v>
      </c>
      <c r="X460" s="103" t="str">
        <f>Emissions!O460</f>
        <v>LB</v>
      </c>
    </row>
    <row r="461" spans="1:24" x14ac:dyDescent="0.25">
      <c r="A461" s="101" t="str">
        <f>Emissions!A461</f>
        <v>13147</v>
      </c>
      <c r="B461" s="101" t="str">
        <f>Emissions!B461</f>
        <v>13</v>
      </c>
      <c r="C461" s="101" t="str">
        <f>Emissions!F461</f>
        <v>GA</v>
      </c>
      <c r="D461" s="101" t="str">
        <f>Emissions!C461</f>
        <v>147</v>
      </c>
      <c r="E461" s="100" t="str">
        <f>Emissions!D461</f>
        <v>Hart</v>
      </c>
      <c r="F461" s="100" t="str">
        <f>Emissions!E461</f>
        <v>County</v>
      </c>
      <c r="G461" s="100">
        <v>2861000010</v>
      </c>
      <c r="H461" s="100" t="s">
        <v>23935</v>
      </c>
      <c r="I461" s="100" t="s">
        <v>23933</v>
      </c>
      <c r="J461" s="100" t="s">
        <v>23937</v>
      </c>
      <c r="K461" s="100">
        <v>2014</v>
      </c>
      <c r="L461" s="100">
        <v>515</v>
      </c>
      <c r="M461" s="100" t="s">
        <v>23934</v>
      </c>
      <c r="N461" s="102">
        <f>Emissions!G461</f>
        <v>26025.075637655009</v>
      </c>
      <c r="O461" s="100" t="str">
        <f>Emissions!H461</f>
        <v>EACH</v>
      </c>
      <c r="P461" s="103">
        <f>Emissions!K461</f>
        <v>1.9400679072269228E-9</v>
      </c>
      <c r="Q461" s="100" t="str">
        <f>Emissions!L461</f>
        <v>LB</v>
      </c>
      <c r="R461" s="100" t="str">
        <f>Emissions!M461</f>
        <v>EACH</v>
      </c>
      <c r="S461" s="100" t="s">
        <v>23936</v>
      </c>
      <c r="T461" s="100">
        <v>7439976</v>
      </c>
      <c r="U461" s="100" t="s">
        <v>23739</v>
      </c>
      <c r="V461" s="100">
        <v>8</v>
      </c>
      <c r="W461" s="103">
        <f>Emissions!N461</f>
        <v>5.0490414027767724E-5</v>
      </c>
      <c r="X461" s="103" t="str">
        <f>Emissions!O461</f>
        <v>LB</v>
      </c>
    </row>
    <row r="462" spans="1:24" x14ac:dyDescent="0.25">
      <c r="A462" s="101" t="str">
        <f>Emissions!A462</f>
        <v>13149</v>
      </c>
      <c r="B462" s="101" t="str">
        <f>Emissions!B462</f>
        <v>13</v>
      </c>
      <c r="C462" s="101" t="str">
        <f>Emissions!F462</f>
        <v>GA</v>
      </c>
      <c r="D462" s="101" t="str">
        <f>Emissions!C462</f>
        <v>149</v>
      </c>
      <c r="E462" s="100" t="str">
        <f>Emissions!D462</f>
        <v>Heard</v>
      </c>
      <c r="F462" s="100" t="str">
        <f>Emissions!E462</f>
        <v>County</v>
      </c>
      <c r="G462" s="100">
        <v>2861000010</v>
      </c>
      <c r="H462" s="100" t="s">
        <v>23935</v>
      </c>
      <c r="I462" s="100" t="s">
        <v>23933</v>
      </c>
      <c r="J462" s="100" t="s">
        <v>23937</v>
      </c>
      <c r="K462" s="100">
        <v>2014</v>
      </c>
      <c r="L462" s="100">
        <v>515</v>
      </c>
      <c r="M462" s="100" t="s">
        <v>23934</v>
      </c>
      <c r="N462" s="102">
        <f>Emissions!G462</f>
        <v>11899.31641343386</v>
      </c>
      <c r="O462" s="100" t="str">
        <f>Emissions!H462</f>
        <v>EACH</v>
      </c>
      <c r="P462" s="103">
        <f>Emissions!K462</f>
        <v>1.9400679072269228E-9</v>
      </c>
      <c r="Q462" s="100" t="str">
        <f>Emissions!L462</f>
        <v>LB</v>
      </c>
      <c r="R462" s="100" t="str">
        <f>Emissions!M462</f>
        <v>EACH</v>
      </c>
      <c r="S462" s="100" t="s">
        <v>23936</v>
      </c>
      <c r="T462" s="100">
        <v>7439976</v>
      </c>
      <c r="U462" s="100" t="s">
        <v>23739</v>
      </c>
      <c r="V462" s="100">
        <v>8</v>
      </c>
      <c r="W462" s="103">
        <f>Emissions!N462</f>
        <v>2.3085481891641601E-5</v>
      </c>
      <c r="X462" s="103" t="str">
        <f>Emissions!O462</f>
        <v>LB</v>
      </c>
    </row>
    <row r="463" spans="1:24" x14ac:dyDescent="0.25">
      <c r="A463" s="101" t="str">
        <f>Emissions!A463</f>
        <v>13151</v>
      </c>
      <c r="B463" s="101" t="str">
        <f>Emissions!B463</f>
        <v>13</v>
      </c>
      <c r="C463" s="101" t="str">
        <f>Emissions!F463</f>
        <v>GA</v>
      </c>
      <c r="D463" s="101" t="str">
        <f>Emissions!C463</f>
        <v>151</v>
      </c>
      <c r="E463" s="100" t="str">
        <f>Emissions!D463</f>
        <v>Henry</v>
      </c>
      <c r="F463" s="100" t="str">
        <f>Emissions!E463</f>
        <v>County</v>
      </c>
      <c r="G463" s="100">
        <v>2861000010</v>
      </c>
      <c r="H463" s="100" t="s">
        <v>23935</v>
      </c>
      <c r="I463" s="100" t="s">
        <v>23933</v>
      </c>
      <c r="J463" s="100" t="s">
        <v>23937</v>
      </c>
      <c r="K463" s="100">
        <v>2014</v>
      </c>
      <c r="L463" s="100">
        <v>515</v>
      </c>
      <c r="M463" s="100" t="s">
        <v>23934</v>
      </c>
      <c r="N463" s="102">
        <f>Emissions!G463</f>
        <v>219330.76807934901</v>
      </c>
      <c r="O463" s="100" t="str">
        <f>Emissions!H463</f>
        <v>EACH</v>
      </c>
      <c r="P463" s="103">
        <f>Emissions!K463</f>
        <v>1.9400679072269228E-9</v>
      </c>
      <c r="Q463" s="100" t="str">
        <f>Emissions!L463</f>
        <v>LB</v>
      </c>
      <c r="R463" s="100" t="str">
        <f>Emissions!M463</f>
        <v>EACH</v>
      </c>
      <c r="S463" s="100" t="s">
        <v>23936</v>
      </c>
      <c r="T463" s="100">
        <v>7439976</v>
      </c>
      <c r="U463" s="100" t="s">
        <v>23739</v>
      </c>
      <c r="V463" s="100">
        <v>8</v>
      </c>
      <c r="W463" s="103">
        <f>Emissions!N463</f>
        <v>4.2551658421817619E-4</v>
      </c>
      <c r="X463" s="103" t="str">
        <f>Emissions!O463</f>
        <v>LB</v>
      </c>
    </row>
    <row r="464" spans="1:24" x14ac:dyDescent="0.25">
      <c r="A464" s="101" t="str">
        <f>Emissions!A464</f>
        <v>13153</v>
      </c>
      <c r="B464" s="101" t="str">
        <f>Emissions!B464</f>
        <v>13</v>
      </c>
      <c r="C464" s="101" t="str">
        <f>Emissions!F464</f>
        <v>GA</v>
      </c>
      <c r="D464" s="101" t="str">
        <f>Emissions!C464</f>
        <v>153</v>
      </c>
      <c r="E464" s="100" t="str">
        <f>Emissions!D464</f>
        <v>Houston</v>
      </c>
      <c r="F464" s="100" t="str">
        <f>Emissions!E464</f>
        <v>County</v>
      </c>
      <c r="G464" s="100">
        <v>2861000010</v>
      </c>
      <c r="H464" s="100" t="s">
        <v>23935</v>
      </c>
      <c r="I464" s="100" t="s">
        <v>23933</v>
      </c>
      <c r="J464" s="100" t="s">
        <v>23937</v>
      </c>
      <c r="K464" s="100">
        <v>2014</v>
      </c>
      <c r="L464" s="100">
        <v>515</v>
      </c>
      <c r="M464" s="100" t="s">
        <v>23934</v>
      </c>
      <c r="N464" s="102">
        <f>Emissions!G464</f>
        <v>152918.98385965152</v>
      </c>
      <c r="O464" s="100" t="str">
        <f>Emissions!H464</f>
        <v>EACH</v>
      </c>
      <c r="P464" s="103">
        <f>Emissions!K464</f>
        <v>1.9400679072269228E-9</v>
      </c>
      <c r="Q464" s="100" t="str">
        <f>Emissions!L464</f>
        <v>LB</v>
      </c>
      <c r="R464" s="100" t="str">
        <f>Emissions!M464</f>
        <v>EACH</v>
      </c>
      <c r="S464" s="100" t="s">
        <v>23936</v>
      </c>
      <c r="T464" s="100">
        <v>7439976</v>
      </c>
      <c r="U464" s="100" t="s">
        <v>23739</v>
      </c>
      <c r="V464" s="100">
        <v>8</v>
      </c>
      <c r="W464" s="103">
        <f>Emissions!N464</f>
        <v>2.9667321299186168E-4</v>
      </c>
      <c r="X464" s="103" t="str">
        <f>Emissions!O464</f>
        <v>LB</v>
      </c>
    </row>
    <row r="465" spans="1:24" x14ac:dyDescent="0.25">
      <c r="A465" s="101" t="str">
        <f>Emissions!A465</f>
        <v>13155</v>
      </c>
      <c r="B465" s="101" t="str">
        <f>Emissions!B465</f>
        <v>13</v>
      </c>
      <c r="C465" s="101" t="str">
        <f>Emissions!F465</f>
        <v>GA</v>
      </c>
      <c r="D465" s="101" t="str">
        <f>Emissions!C465</f>
        <v>155</v>
      </c>
      <c r="E465" s="100" t="str">
        <f>Emissions!D465</f>
        <v>Irwin</v>
      </c>
      <c r="F465" s="100" t="str">
        <f>Emissions!E465</f>
        <v>County</v>
      </c>
      <c r="G465" s="100">
        <v>2861000010</v>
      </c>
      <c r="H465" s="100" t="s">
        <v>23935</v>
      </c>
      <c r="I465" s="100" t="s">
        <v>23933</v>
      </c>
      <c r="J465" s="100" t="s">
        <v>23937</v>
      </c>
      <c r="K465" s="100">
        <v>2014</v>
      </c>
      <c r="L465" s="100">
        <v>515</v>
      </c>
      <c r="M465" s="100" t="s">
        <v>23934</v>
      </c>
      <c r="N465" s="102">
        <f>Emissions!G465</f>
        <v>9336.4971669311271</v>
      </c>
      <c r="O465" s="100" t="str">
        <f>Emissions!H465</f>
        <v>EACH</v>
      </c>
      <c r="P465" s="103">
        <f>Emissions!K465</f>
        <v>1.9400679072269228E-9</v>
      </c>
      <c r="Q465" s="100" t="str">
        <f>Emissions!L465</f>
        <v>LB</v>
      </c>
      <c r="R465" s="100" t="str">
        <f>Emissions!M465</f>
        <v>EACH</v>
      </c>
      <c r="S465" s="100" t="s">
        <v>23936</v>
      </c>
      <c r="T465" s="100">
        <v>7439976</v>
      </c>
      <c r="U465" s="100" t="s">
        <v>23739</v>
      </c>
      <c r="V465" s="100">
        <v>8</v>
      </c>
      <c r="W465" s="103">
        <f>Emissions!N465</f>
        <v>1.8113438519478167E-5</v>
      </c>
      <c r="X465" s="103" t="str">
        <f>Emissions!O465</f>
        <v>LB</v>
      </c>
    </row>
    <row r="466" spans="1:24" x14ac:dyDescent="0.25">
      <c r="A466" s="101" t="str">
        <f>Emissions!A466</f>
        <v>13157</v>
      </c>
      <c r="B466" s="101" t="str">
        <f>Emissions!B466</f>
        <v>13</v>
      </c>
      <c r="C466" s="101" t="str">
        <f>Emissions!F466</f>
        <v>GA</v>
      </c>
      <c r="D466" s="101" t="str">
        <f>Emissions!C466</f>
        <v>157</v>
      </c>
      <c r="E466" s="100" t="str">
        <f>Emissions!D466</f>
        <v>Jackson</v>
      </c>
      <c r="F466" s="100" t="str">
        <f>Emissions!E466</f>
        <v>County</v>
      </c>
      <c r="G466" s="100">
        <v>2861000010</v>
      </c>
      <c r="H466" s="100" t="s">
        <v>23935</v>
      </c>
      <c r="I466" s="100" t="s">
        <v>23933</v>
      </c>
      <c r="J466" s="100" t="s">
        <v>23937</v>
      </c>
      <c r="K466" s="100">
        <v>2014</v>
      </c>
      <c r="L466" s="100">
        <v>515</v>
      </c>
      <c r="M466" s="100" t="s">
        <v>23934</v>
      </c>
      <c r="N466" s="102">
        <f>Emissions!G466</f>
        <v>63450.030724739547</v>
      </c>
      <c r="O466" s="100" t="str">
        <f>Emissions!H466</f>
        <v>EACH</v>
      </c>
      <c r="P466" s="103">
        <f>Emissions!K466</f>
        <v>1.9400679072269228E-9</v>
      </c>
      <c r="Q466" s="100" t="str">
        <f>Emissions!L466</f>
        <v>LB</v>
      </c>
      <c r="R466" s="100" t="str">
        <f>Emissions!M466</f>
        <v>EACH</v>
      </c>
      <c r="S466" s="100" t="s">
        <v>23936</v>
      </c>
      <c r="T466" s="100">
        <v>7439976</v>
      </c>
      <c r="U466" s="100" t="s">
        <v>23739</v>
      </c>
      <c r="V466" s="100">
        <v>8</v>
      </c>
      <c r="W466" s="103">
        <f>Emissions!N466</f>
        <v>1.230973683216294E-4</v>
      </c>
      <c r="X466" s="103" t="str">
        <f>Emissions!O466</f>
        <v>LB</v>
      </c>
    </row>
    <row r="467" spans="1:24" x14ac:dyDescent="0.25">
      <c r="A467" s="101" t="str">
        <f>Emissions!A467</f>
        <v>13159</v>
      </c>
      <c r="B467" s="101" t="str">
        <f>Emissions!B467</f>
        <v>13</v>
      </c>
      <c r="C467" s="101" t="str">
        <f>Emissions!F467</f>
        <v>GA</v>
      </c>
      <c r="D467" s="101" t="str">
        <f>Emissions!C467</f>
        <v>159</v>
      </c>
      <c r="E467" s="100" t="str">
        <f>Emissions!D467</f>
        <v>Jasper</v>
      </c>
      <c r="F467" s="100" t="str">
        <f>Emissions!E467</f>
        <v>County</v>
      </c>
      <c r="G467" s="100">
        <v>2861000010</v>
      </c>
      <c r="H467" s="100" t="s">
        <v>23935</v>
      </c>
      <c r="I467" s="100" t="s">
        <v>23933</v>
      </c>
      <c r="J467" s="100" t="s">
        <v>23937</v>
      </c>
      <c r="K467" s="100">
        <v>2014</v>
      </c>
      <c r="L467" s="100">
        <v>515</v>
      </c>
      <c r="M467" s="100" t="s">
        <v>23934</v>
      </c>
      <c r="N467" s="102">
        <f>Emissions!G467</f>
        <v>13775.025257712974</v>
      </c>
      <c r="O467" s="100" t="str">
        <f>Emissions!H467</f>
        <v>EACH</v>
      </c>
      <c r="P467" s="103">
        <f>Emissions!K467</f>
        <v>1.9400679072269228E-9</v>
      </c>
      <c r="Q467" s="100" t="str">
        <f>Emissions!L467</f>
        <v>LB</v>
      </c>
      <c r="R467" s="100" t="str">
        <f>Emissions!M467</f>
        <v>EACH</v>
      </c>
      <c r="S467" s="100" t="s">
        <v>23936</v>
      </c>
      <c r="T467" s="100">
        <v>7439976</v>
      </c>
      <c r="U467" s="100" t="s">
        <v>23739</v>
      </c>
      <c r="V467" s="100">
        <v>8</v>
      </c>
      <c r="W467" s="103">
        <f>Emissions!N467</f>
        <v>2.6724484423729212E-5</v>
      </c>
      <c r="X467" s="103" t="str">
        <f>Emissions!O467</f>
        <v>LB</v>
      </c>
    </row>
    <row r="468" spans="1:24" x14ac:dyDescent="0.25">
      <c r="A468" s="101" t="str">
        <f>Emissions!A468</f>
        <v>13161</v>
      </c>
      <c r="B468" s="101" t="str">
        <f>Emissions!B468</f>
        <v>13</v>
      </c>
      <c r="C468" s="101" t="str">
        <f>Emissions!F468</f>
        <v>GA</v>
      </c>
      <c r="D468" s="101" t="str">
        <f>Emissions!C468</f>
        <v>161</v>
      </c>
      <c r="E468" s="100" t="str">
        <f>Emissions!D468</f>
        <v>Jeff Davis</v>
      </c>
      <c r="F468" s="100" t="str">
        <f>Emissions!E468</f>
        <v>County</v>
      </c>
      <c r="G468" s="100">
        <v>2861000010</v>
      </c>
      <c r="H468" s="100" t="s">
        <v>23935</v>
      </c>
      <c r="I468" s="100" t="s">
        <v>23933</v>
      </c>
      <c r="J468" s="100" t="s">
        <v>23937</v>
      </c>
      <c r="K468" s="100">
        <v>2014</v>
      </c>
      <c r="L468" s="100">
        <v>515</v>
      </c>
      <c r="M468" s="100" t="s">
        <v>23934</v>
      </c>
      <c r="N468" s="102">
        <f>Emissions!G468</f>
        <v>15238.467860657911</v>
      </c>
      <c r="O468" s="100" t="str">
        <f>Emissions!H468</f>
        <v>EACH</v>
      </c>
      <c r="P468" s="103">
        <f>Emissions!K468</f>
        <v>1.9400679072269228E-9</v>
      </c>
      <c r="Q468" s="100" t="str">
        <f>Emissions!L468</f>
        <v>LB</v>
      </c>
      <c r="R468" s="100" t="str">
        <f>Emissions!M468</f>
        <v>EACH</v>
      </c>
      <c r="S468" s="100" t="s">
        <v>23936</v>
      </c>
      <c r="T468" s="100">
        <v>7439976</v>
      </c>
      <c r="U468" s="100" t="s">
        <v>23739</v>
      </c>
      <c r="V468" s="100">
        <v>8</v>
      </c>
      <c r="W468" s="103">
        <f>Emissions!N468</f>
        <v>2.9563662451771316E-5</v>
      </c>
      <c r="X468" s="103" t="str">
        <f>Emissions!O468</f>
        <v>LB</v>
      </c>
    </row>
    <row r="469" spans="1:24" x14ac:dyDescent="0.25">
      <c r="A469" s="101" t="str">
        <f>Emissions!A469</f>
        <v>13163</v>
      </c>
      <c r="B469" s="101" t="str">
        <f>Emissions!B469</f>
        <v>13</v>
      </c>
      <c r="C469" s="101" t="str">
        <f>Emissions!F469</f>
        <v>GA</v>
      </c>
      <c r="D469" s="101" t="str">
        <f>Emissions!C469</f>
        <v>163</v>
      </c>
      <c r="E469" s="100" t="str">
        <f>Emissions!D469</f>
        <v>Jefferson</v>
      </c>
      <c r="F469" s="100" t="str">
        <f>Emissions!E469</f>
        <v>County</v>
      </c>
      <c r="G469" s="100">
        <v>2861000010</v>
      </c>
      <c r="H469" s="100" t="s">
        <v>23935</v>
      </c>
      <c r="I469" s="100" t="s">
        <v>23933</v>
      </c>
      <c r="J469" s="100" t="s">
        <v>23937</v>
      </c>
      <c r="K469" s="100">
        <v>2014</v>
      </c>
      <c r="L469" s="100">
        <v>515</v>
      </c>
      <c r="M469" s="100" t="s">
        <v>23934</v>
      </c>
      <c r="N469" s="102">
        <f>Emissions!G469</f>
        <v>16687.552932810118</v>
      </c>
      <c r="O469" s="100" t="str">
        <f>Emissions!H469</f>
        <v>EACH</v>
      </c>
      <c r="P469" s="103">
        <f>Emissions!K469</f>
        <v>1.9400679072269228E-9</v>
      </c>
      <c r="Q469" s="100" t="str">
        <f>Emissions!L469</f>
        <v>LB</v>
      </c>
      <c r="R469" s="100" t="str">
        <f>Emissions!M469</f>
        <v>EACH</v>
      </c>
      <c r="S469" s="100" t="s">
        <v>23936</v>
      </c>
      <c r="T469" s="100">
        <v>7439976</v>
      </c>
      <c r="U469" s="100" t="s">
        <v>23739</v>
      </c>
      <c r="V469" s="100">
        <v>8</v>
      </c>
      <c r="W469" s="103">
        <f>Emissions!N469</f>
        <v>3.2374985895095426E-5</v>
      </c>
      <c r="X469" s="103" t="str">
        <f>Emissions!O469</f>
        <v>LB</v>
      </c>
    </row>
    <row r="470" spans="1:24" x14ac:dyDescent="0.25">
      <c r="A470" s="101" t="str">
        <f>Emissions!A470</f>
        <v>13165</v>
      </c>
      <c r="B470" s="101" t="str">
        <f>Emissions!B470</f>
        <v>13</v>
      </c>
      <c r="C470" s="101" t="str">
        <f>Emissions!F470</f>
        <v>GA</v>
      </c>
      <c r="D470" s="101" t="str">
        <f>Emissions!C470</f>
        <v>165</v>
      </c>
      <c r="E470" s="100" t="str">
        <f>Emissions!D470</f>
        <v>Jenkins</v>
      </c>
      <c r="F470" s="100" t="str">
        <f>Emissions!E470</f>
        <v>County</v>
      </c>
      <c r="G470" s="100">
        <v>2861000010</v>
      </c>
      <c r="H470" s="100" t="s">
        <v>23935</v>
      </c>
      <c r="I470" s="100" t="s">
        <v>23933</v>
      </c>
      <c r="J470" s="100" t="s">
        <v>23937</v>
      </c>
      <c r="K470" s="100">
        <v>2014</v>
      </c>
      <c r="L470" s="100">
        <v>515</v>
      </c>
      <c r="M470" s="100" t="s">
        <v>23934</v>
      </c>
      <c r="N470" s="102">
        <f>Emissions!G470</f>
        <v>9358.0334631202259</v>
      </c>
      <c r="O470" s="100" t="str">
        <f>Emissions!H470</f>
        <v>EACH</v>
      </c>
      <c r="P470" s="103">
        <f>Emissions!K470</f>
        <v>1.9400679072269228E-9</v>
      </c>
      <c r="Q470" s="100" t="str">
        <f>Emissions!L470</f>
        <v>LB</v>
      </c>
      <c r="R470" s="100" t="str">
        <f>Emissions!M470</f>
        <v>EACH</v>
      </c>
      <c r="S470" s="100" t="s">
        <v>23936</v>
      </c>
      <c r="T470" s="100">
        <v>7439976</v>
      </c>
      <c r="U470" s="100" t="s">
        <v>23739</v>
      </c>
      <c r="V470" s="100">
        <v>8</v>
      </c>
      <c r="W470" s="103">
        <f>Emissions!N470</f>
        <v>1.8155220396555171E-5</v>
      </c>
      <c r="X470" s="103" t="str">
        <f>Emissions!O470</f>
        <v>LB</v>
      </c>
    </row>
    <row r="471" spans="1:24" x14ac:dyDescent="0.25">
      <c r="A471" s="101" t="str">
        <f>Emissions!A471</f>
        <v>13167</v>
      </c>
      <c r="B471" s="101" t="str">
        <f>Emissions!B471</f>
        <v>13</v>
      </c>
      <c r="C471" s="101" t="str">
        <f>Emissions!F471</f>
        <v>GA</v>
      </c>
      <c r="D471" s="101" t="str">
        <f>Emissions!C471</f>
        <v>167</v>
      </c>
      <c r="E471" s="100" t="str">
        <f>Emissions!D471</f>
        <v>Johnson</v>
      </c>
      <c r="F471" s="100" t="str">
        <f>Emissions!E471</f>
        <v>County</v>
      </c>
      <c r="G471" s="100">
        <v>2861000010</v>
      </c>
      <c r="H471" s="100" t="s">
        <v>23935</v>
      </c>
      <c r="I471" s="100" t="s">
        <v>23933</v>
      </c>
      <c r="J471" s="100" t="s">
        <v>23937</v>
      </c>
      <c r="K471" s="100">
        <v>2014</v>
      </c>
      <c r="L471" s="100">
        <v>515</v>
      </c>
      <c r="M471" s="100" t="s">
        <v>23934</v>
      </c>
      <c r="N471" s="102">
        <f>Emissions!G471</f>
        <v>9948.7433014497892</v>
      </c>
      <c r="O471" s="100" t="str">
        <f>Emissions!H471</f>
        <v>EACH</v>
      </c>
      <c r="P471" s="103">
        <f>Emissions!K471</f>
        <v>1.9400679072269228E-9</v>
      </c>
      <c r="Q471" s="100" t="str">
        <f>Emissions!L471</f>
        <v>LB</v>
      </c>
      <c r="R471" s="100" t="str">
        <f>Emissions!M471</f>
        <v>EACH</v>
      </c>
      <c r="S471" s="100" t="s">
        <v>23936</v>
      </c>
      <c r="T471" s="100">
        <v>7439976</v>
      </c>
      <c r="U471" s="100" t="s">
        <v>23739</v>
      </c>
      <c r="V471" s="100">
        <v>8</v>
      </c>
      <c r="W471" s="103">
        <f>Emissions!N471</f>
        <v>1.9301237596381558E-5</v>
      </c>
      <c r="X471" s="103" t="str">
        <f>Emissions!O471</f>
        <v>LB</v>
      </c>
    </row>
    <row r="472" spans="1:24" x14ac:dyDescent="0.25">
      <c r="A472" s="101" t="str">
        <f>Emissions!A472</f>
        <v>13169</v>
      </c>
      <c r="B472" s="101" t="str">
        <f>Emissions!B472</f>
        <v>13</v>
      </c>
      <c r="C472" s="101" t="str">
        <f>Emissions!F472</f>
        <v>GA</v>
      </c>
      <c r="D472" s="101" t="str">
        <f>Emissions!C472</f>
        <v>169</v>
      </c>
      <c r="E472" s="100" t="str">
        <f>Emissions!D472</f>
        <v>Jones</v>
      </c>
      <c r="F472" s="100" t="str">
        <f>Emissions!E472</f>
        <v>County</v>
      </c>
      <c r="G472" s="100">
        <v>2861000010</v>
      </c>
      <c r="H472" s="100" t="s">
        <v>23935</v>
      </c>
      <c r="I472" s="100" t="s">
        <v>23933</v>
      </c>
      <c r="J472" s="100" t="s">
        <v>23937</v>
      </c>
      <c r="K472" s="100">
        <v>2014</v>
      </c>
      <c r="L472" s="100">
        <v>515</v>
      </c>
      <c r="M472" s="100" t="s">
        <v>23934</v>
      </c>
      <c r="N472" s="102">
        <f>Emissions!G472</f>
        <v>29522.159923599116</v>
      </c>
      <c r="O472" s="100" t="str">
        <f>Emissions!H472</f>
        <v>EACH</v>
      </c>
      <c r="P472" s="103">
        <f>Emissions!K472</f>
        <v>1.9400679072269228E-9</v>
      </c>
      <c r="Q472" s="100" t="str">
        <f>Emissions!L472</f>
        <v>LB</v>
      </c>
      <c r="R472" s="100" t="str">
        <f>Emissions!M472</f>
        <v>EACH</v>
      </c>
      <c r="S472" s="100" t="s">
        <v>23936</v>
      </c>
      <c r="T472" s="100">
        <v>7439976</v>
      </c>
      <c r="U472" s="100" t="s">
        <v>23739</v>
      </c>
      <c r="V472" s="100">
        <v>8</v>
      </c>
      <c r="W472" s="103">
        <f>Emissions!N472</f>
        <v>5.7274995019795468E-5</v>
      </c>
      <c r="X472" s="103" t="str">
        <f>Emissions!O472</f>
        <v>LB</v>
      </c>
    </row>
    <row r="473" spans="1:24" x14ac:dyDescent="0.25">
      <c r="A473" s="101" t="str">
        <f>Emissions!A473</f>
        <v>13171</v>
      </c>
      <c r="B473" s="101" t="str">
        <f>Emissions!B473</f>
        <v>13</v>
      </c>
      <c r="C473" s="101" t="str">
        <f>Emissions!F473</f>
        <v>GA</v>
      </c>
      <c r="D473" s="101" t="str">
        <f>Emissions!C473</f>
        <v>171</v>
      </c>
      <c r="E473" s="100" t="str">
        <f>Emissions!D473</f>
        <v>Lamar</v>
      </c>
      <c r="F473" s="100" t="str">
        <f>Emissions!E473</f>
        <v>County</v>
      </c>
      <c r="G473" s="100">
        <v>2861000010</v>
      </c>
      <c r="H473" s="100" t="s">
        <v>23935</v>
      </c>
      <c r="I473" s="100" t="s">
        <v>23933</v>
      </c>
      <c r="J473" s="100" t="s">
        <v>23937</v>
      </c>
      <c r="K473" s="100">
        <v>2014</v>
      </c>
      <c r="L473" s="100">
        <v>515</v>
      </c>
      <c r="M473" s="100" t="s">
        <v>23934</v>
      </c>
      <c r="N473" s="102">
        <f>Emissions!G473</f>
        <v>18671.968795948487</v>
      </c>
      <c r="O473" s="100" t="str">
        <f>Emissions!H473</f>
        <v>EACH</v>
      </c>
      <c r="P473" s="103">
        <f>Emissions!K473</f>
        <v>1.9400679072269228E-9</v>
      </c>
      <c r="Q473" s="100" t="str">
        <f>Emissions!L473</f>
        <v>LB</v>
      </c>
      <c r="R473" s="100" t="str">
        <f>Emissions!M473</f>
        <v>EACH</v>
      </c>
      <c r="S473" s="100" t="s">
        <v>23936</v>
      </c>
      <c r="T473" s="100">
        <v>7439976</v>
      </c>
      <c r="U473" s="100" t="s">
        <v>23739</v>
      </c>
      <c r="V473" s="100">
        <v>8</v>
      </c>
      <c r="W473" s="103">
        <f>Emissions!N473</f>
        <v>3.6224887425762185E-5</v>
      </c>
      <c r="X473" s="103" t="str">
        <f>Emissions!O473</f>
        <v>LB</v>
      </c>
    </row>
    <row r="474" spans="1:24" x14ac:dyDescent="0.25">
      <c r="A474" s="101" t="str">
        <f>Emissions!A474</f>
        <v>13173</v>
      </c>
      <c r="B474" s="101" t="str">
        <f>Emissions!B474</f>
        <v>13</v>
      </c>
      <c r="C474" s="101" t="str">
        <f>Emissions!F474</f>
        <v>GA</v>
      </c>
      <c r="D474" s="101" t="str">
        <f>Emissions!C474</f>
        <v>173</v>
      </c>
      <c r="E474" s="100" t="str">
        <f>Emissions!D474</f>
        <v>Lanier</v>
      </c>
      <c r="F474" s="100" t="str">
        <f>Emissions!E474</f>
        <v>County</v>
      </c>
      <c r="G474" s="100">
        <v>2861000010</v>
      </c>
      <c r="H474" s="100" t="s">
        <v>23935</v>
      </c>
      <c r="I474" s="100" t="s">
        <v>23933</v>
      </c>
      <c r="J474" s="100" t="s">
        <v>23937</v>
      </c>
      <c r="K474" s="100">
        <v>2014</v>
      </c>
      <c r="L474" s="100">
        <v>515</v>
      </c>
      <c r="M474" s="100" t="s">
        <v>23934</v>
      </c>
      <c r="N474" s="102">
        <f>Emissions!G474</f>
        <v>10637.904779500945</v>
      </c>
      <c r="O474" s="100" t="str">
        <f>Emissions!H474</f>
        <v>EACH</v>
      </c>
      <c r="P474" s="103">
        <f>Emissions!K474</f>
        <v>1.9400679072269228E-9</v>
      </c>
      <c r="Q474" s="100" t="str">
        <f>Emissions!L474</f>
        <v>LB</v>
      </c>
      <c r="R474" s="100" t="str">
        <f>Emissions!M474</f>
        <v>EACH</v>
      </c>
      <c r="S474" s="100" t="s">
        <v>23936</v>
      </c>
      <c r="T474" s="100">
        <v>7439976</v>
      </c>
      <c r="U474" s="100" t="s">
        <v>23739</v>
      </c>
      <c r="V474" s="100">
        <v>8</v>
      </c>
      <c r="W474" s="103">
        <f>Emissions!N474</f>
        <v>2.0638257662845678E-5</v>
      </c>
      <c r="X474" s="103" t="str">
        <f>Emissions!O474</f>
        <v>LB</v>
      </c>
    </row>
    <row r="475" spans="1:24" x14ac:dyDescent="0.25">
      <c r="A475" s="101" t="str">
        <f>Emissions!A475</f>
        <v>13175</v>
      </c>
      <c r="B475" s="101" t="str">
        <f>Emissions!B475</f>
        <v>13</v>
      </c>
      <c r="C475" s="101" t="str">
        <f>Emissions!F475</f>
        <v>GA</v>
      </c>
      <c r="D475" s="101" t="str">
        <f>Emissions!C475</f>
        <v>175</v>
      </c>
      <c r="E475" s="100" t="str">
        <f>Emissions!D475</f>
        <v>Laurens</v>
      </c>
      <c r="F475" s="100" t="str">
        <f>Emissions!E475</f>
        <v>County</v>
      </c>
      <c r="G475" s="100">
        <v>2861000010</v>
      </c>
      <c r="H475" s="100" t="s">
        <v>23935</v>
      </c>
      <c r="I475" s="100" t="s">
        <v>23933</v>
      </c>
      <c r="J475" s="100" t="s">
        <v>23937</v>
      </c>
      <c r="K475" s="100">
        <v>2014</v>
      </c>
      <c r="L475" s="100">
        <v>515</v>
      </c>
      <c r="M475" s="100" t="s">
        <v>23934</v>
      </c>
      <c r="N475" s="102">
        <f>Emissions!G475</f>
        <v>49073.014711645585</v>
      </c>
      <c r="O475" s="100" t="str">
        <f>Emissions!H475</f>
        <v>EACH</v>
      </c>
      <c r="P475" s="103">
        <f>Emissions!K475</f>
        <v>1.9400679072269228E-9</v>
      </c>
      <c r="Q475" s="100" t="str">
        <f>Emissions!L475</f>
        <v>LB</v>
      </c>
      <c r="R475" s="100" t="str">
        <f>Emissions!M475</f>
        <v>EACH</v>
      </c>
      <c r="S475" s="100" t="s">
        <v>23936</v>
      </c>
      <c r="T475" s="100">
        <v>7439976</v>
      </c>
      <c r="U475" s="100" t="s">
        <v>23739</v>
      </c>
      <c r="V475" s="100">
        <v>8</v>
      </c>
      <c r="W475" s="103">
        <f>Emissions!N475</f>
        <v>9.5204980952938242E-5</v>
      </c>
      <c r="X475" s="103" t="str">
        <f>Emissions!O475</f>
        <v>LB</v>
      </c>
    </row>
    <row r="476" spans="1:24" x14ac:dyDescent="0.25">
      <c r="A476" s="101" t="str">
        <f>Emissions!A476</f>
        <v>13177</v>
      </c>
      <c r="B476" s="101" t="str">
        <f>Emissions!B476</f>
        <v>13</v>
      </c>
      <c r="C476" s="101" t="str">
        <f>Emissions!F476</f>
        <v>GA</v>
      </c>
      <c r="D476" s="101" t="str">
        <f>Emissions!C476</f>
        <v>177</v>
      </c>
      <c r="E476" s="100" t="str">
        <f>Emissions!D476</f>
        <v>Lee</v>
      </c>
      <c r="F476" s="100" t="str">
        <f>Emissions!E476</f>
        <v>County</v>
      </c>
      <c r="G476" s="100">
        <v>2861000010</v>
      </c>
      <c r="H476" s="100" t="s">
        <v>23935</v>
      </c>
      <c r="I476" s="100" t="s">
        <v>23933</v>
      </c>
      <c r="J476" s="100" t="s">
        <v>23937</v>
      </c>
      <c r="K476" s="100">
        <v>2014</v>
      </c>
      <c r="L476" s="100">
        <v>515</v>
      </c>
      <c r="M476" s="100" t="s">
        <v>23934</v>
      </c>
      <c r="N476" s="102">
        <f>Emissions!G476</f>
        <v>29936.477240760829</v>
      </c>
      <c r="O476" s="100" t="str">
        <f>Emissions!H476</f>
        <v>EACH</v>
      </c>
      <c r="P476" s="103">
        <f>Emissions!K476</f>
        <v>1.9400679072269228E-9</v>
      </c>
      <c r="Q476" s="100" t="str">
        <f>Emissions!L476</f>
        <v>LB</v>
      </c>
      <c r="R476" s="100" t="str">
        <f>Emissions!M476</f>
        <v>EACH</v>
      </c>
      <c r="S476" s="100" t="s">
        <v>23936</v>
      </c>
      <c r="T476" s="100">
        <v>7439976</v>
      </c>
      <c r="U476" s="100" t="s">
        <v>23739</v>
      </c>
      <c r="V476" s="100">
        <v>8</v>
      </c>
      <c r="W476" s="103">
        <f>Emissions!N476</f>
        <v>5.8078798750229263E-5</v>
      </c>
      <c r="X476" s="103" t="str">
        <f>Emissions!O476</f>
        <v>LB</v>
      </c>
    </row>
    <row r="477" spans="1:24" x14ac:dyDescent="0.25">
      <c r="A477" s="101" t="str">
        <f>Emissions!A477</f>
        <v>13179</v>
      </c>
      <c r="B477" s="101" t="str">
        <f>Emissions!B477</f>
        <v>13</v>
      </c>
      <c r="C477" s="101" t="str">
        <f>Emissions!F477</f>
        <v>GA</v>
      </c>
      <c r="D477" s="101" t="str">
        <f>Emissions!C477</f>
        <v>179</v>
      </c>
      <c r="E477" s="100" t="str">
        <f>Emissions!D477</f>
        <v>Liberty</v>
      </c>
      <c r="F477" s="100" t="str">
        <f>Emissions!E477</f>
        <v>County</v>
      </c>
      <c r="G477" s="100">
        <v>2861000010</v>
      </c>
      <c r="H477" s="100" t="s">
        <v>23935</v>
      </c>
      <c r="I477" s="100" t="s">
        <v>23933</v>
      </c>
      <c r="J477" s="100" t="s">
        <v>23937</v>
      </c>
      <c r="K477" s="100">
        <v>2014</v>
      </c>
      <c r="L477" s="100">
        <v>515</v>
      </c>
      <c r="M477" s="100" t="s">
        <v>23934</v>
      </c>
      <c r="N477" s="102">
        <f>Emissions!G477</f>
        <v>66863.020901754804</v>
      </c>
      <c r="O477" s="100" t="str">
        <f>Emissions!H477</f>
        <v>EACH</v>
      </c>
      <c r="P477" s="103">
        <f>Emissions!K477</f>
        <v>1.9400679072269228E-9</v>
      </c>
      <c r="Q477" s="100" t="str">
        <f>Emissions!L477</f>
        <v>LB</v>
      </c>
      <c r="R477" s="100" t="str">
        <f>Emissions!M477</f>
        <v>EACH</v>
      </c>
      <c r="S477" s="100" t="s">
        <v>23936</v>
      </c>
      <c r="T477" s="100">
        <v>7439976</v>
      </c>
      <c r="U477" s="100" t="s">
        <v>23739</v>
      </c>
      <c r="V477" s="100">
        <v>8</v>
      </c>
      <c r="W477" s="103">
        <f>Emissions!N477</f>
        <v>1.2971880103173744E-4</v>
      </c>
      <c r="X477" s="103" t="str">
        <f>Emissions!O477</f>
        <v>LB</v>
      </c>
    </row>
    <row r="478" spans="1:24" x14ac:dyDescent="0.25">
      <c r="A478" s="101" t="str">
        <f>Emissions!A478</f>
        <v>13181</v>
      </c>
      <c r="B478" s="101" t="str">
        <f>Emissions!B478</f>
        <v>13</v>
      </c>
      <c r="C478" s="101" t="str">
        <f>Emissions!F478</f>
        <v>GA</v>
      </c>
      <c r="D478" s="101" t="str">
        <f>Emissions!C478</f>
        <v>181</v>
      </c>
      <c r="E478" s="100" t="str">
        <f>Emissions!D478</f>
        <v>Lincoln</v>
      </c>
      <c r="F478" s="100" t="str">
        <f>Emissions!E478</f>
        <v>County</v>
      </c>
      <c r="G478" s="100">
        <v>2861000010</v>
      </c>
      <c r="H478" s="100" t="s">
        <v>23935</v>
      </c>
      <c r="I478" s="100" t="s">
        <v>23933</v>
      </c>
      <c r="J478" s="100" t="s">
        <v>23937</v>
      </c>
      <c r="K478" s="100">
        <v>2014</v>
      </c>
      <c r="L478" s="100">
        <v>515</v>
      </c>
      <c r="M478" s="100" t="s">
        <v>23934</v>
      </c>
      <c r="N478" s="102">
        <f>Emissions!G478</f>
        <v>7816.6499787290268</v>
      </c>
      <c r="O478" s="100" t="str">
        <f>Emissions!H478</f>
        <v>EACH</v>
      </c>
      <c r="P478" s="103">
        <f>Emissions!K478</f>
        <v>1.9400679072269228E-9</v>
      </c>
      <c r="Q478" s="100" t="str">
        <f>Emissions!L478</f>
        <v>LB</v>
      </c>
      <c r="R478" s="100" t="str">
        <f>Emissions!M478</f>
        <v>EACH</v>
      </c>
      <c r="S478" s="100" t="s">
        <v>23936</v>
      </c>
      <c r="T478" s="100">
        <v>7439976</v>
      </c>
      <c r="U478" s="100" t="s">
        <v>23739</v>
      </c>
      <c r="V478" s="100">
        <v>8</v>
      </c>
      <c r="W478" s="103">
        <f>Emissions!N478</f>
        <v>1.5164831765758194E-5</v>
      </c>
      <c r="X478" s="103" t="str">
        <f>Emissions!O478</f>
        <v>LB</v>
      </c>
    </row>
    <row r="479" spans="1:24" x14ac:dyDescent="0.25">
      <c r="A479" s="101" t="str">
        <f>Emissions!A479</f>
        <v>13183</v>
      </c>
      <c r="B479" s="101" t="str">
        <f>Emissions!B479</f>
        <v>13</v>
      </c>
      <c r="C479" s="101" t="str">
        <f>Emissions!F479</f>
        <v>GA</v>
      </c>
      <c r="D479" s="101" t="str">
        <f>Emissions!C479</f>
        <v>183</v>
      </c>
      <c r="E479" s="100" t="str">
        <f>Emissions!D479</f>
        <v>Long</v>
      </c>
      <c r="F479" s="100" t="str">
        <f>Emissions!E479</f>
        <v>County</v>
      </c>
      <c r="G479" s="100">
        <v>2861000010</v>
      </c>
      <c r="H479" s="100" t="s">
        <v>23935</v>
      </c>
      <c r="I479" s="100" t="s">
        <v>23933</v>
      </c>
      <c r="J479" s="100" t="s">
        <v>23937</v>
      </c>
      <c r="K479" s="100">
        <v>2014</v>
      </c>
      <c r="L479" s="100">
        <v>515</v>
      </c>
      <c r="M479" s="100" t="s">
        <v>23934</v>
      </c>
      <c r="N479" s="102">
        <f>Emissions!G479</f>
        <v>17550.030318287827</v>
      </c>
      <c r="O479" s="100" t="str">
        <f>Emissions!H479</f>
        <v>EACH</v>
      </c>
      <c r="P479" s="103">
        <f>Emissions!K479</f>
        <v>1.9400679072269228E-9</v>
      </c>
      <c r="Q479" s="100" t="str">
        <f>Emissions!L479</f>
        <v>LB</v>
      </c>
      <c r="R479" s="100" t="str">
        <f>Emissions!M479</f>
        <v>EACH</v>
      </c>
      <c r="S479" s="100" t="s">
        <v>23936</v>
      </c>
      <c r="T479" s="100">
        <v>7439976</v>
      </c>
      <c r="U479" s="100" t="s">
        <v>23739</v>
      </c>
      <c r="V479" s="100">
        <v>8</v>
      </c>
      <c r="W479" s="103">
        <f>Emissions!N479</f>
        <v>3.4048250591369714E-5</v>
      </c>
      <c r="X479" s="103" t="str">
        <f>Emissions!O479</f>
        <v>LB</v>
      </c>
    </row>
    <row r="480" spans="1:24" x14ac:dyDescent="0.25">
      <c r="A480" s="101" t="str">
        <f>Emissions!A480</f>
        <v>13185</v>
      </c>
      <c r="B480" s="101" t="str">
        <f>Emissions!B480</f>
        <v>13</v>
      </c>
      <c r="C480" s="101" t="str">
        <f>Emissions!F480</f>
        <v>GA</v>
      </c>
      <c r="D480" s="101" t="str">
        <f>Emissions!C480</f>
        <v>185</v>
      </c>
      <c r="E480" s="100" t="str">
        <f>Emissions!D480</f>
        <v>Lowndes</v>
      </c>
      <c r="F480" s="100" t="str">
        <f>Emissions!E480</f>
        <v>County</v>
      </c>
      <c r="G480" s="100">
        <v>2861000010</v>
      </c>
      <c r="H480" s="100" t="s">
        <v>23935</v>
      </c>
      <c r="I480" s="100" t="s">
        <v>23933</v>
      </c>
      <c r="J480" s="100" t="s">
        <v>23937</v>
      </c>
      <c r="K480" s="100">
        <v>2014</v>
      </c>
      <c r="L480" s="100">
        <v>515</v>
      </c>
      <c r="M480" s="100" t="s">
        <v>23934</v>
      </c>
      <c r="N480" s="102">
        <f>Emissions!G480</f>
        <v>116422.14058452575</v>
      </c>
      <c r="O480" s="100" t="str">
        <f>Emissions!H480</f>
        <v>EACH</v>
      </c>
      <c r="P480" s="103">
        <f>Emissions!K480</f>
        <v>1.9400679072269228E-9</v>
      </c>
      <c r="Q480" s="100" t="str">
        <f>Emissions!L480</f>
        <v>LB</v>
      </c>
      <c r="R480" s="100" t="str">
        <f>Emissions!M480</f>
        <v>EACH</v>
      </c>
      <c r="S480" s="100" t="s">
        <v>23936</v>
      </c>
      <c r="T480" s="100">
        <v>7439976</v>
      </c>
      <c r="U480" s="100" t="s">
        <v>23739</v>
      </c>
      <c r="V480" s="100">
        <v>8</v>
      </c>
      <c r="W480" s="103">
        <f>Emissions!N480</f>
        <v>2.2586685863869947E-4</v>
      </c>
      <c r="X480" s="103" t="str">
        <f>Emissions!O480</f>
        <v>LB</v>
      </c>
    </row>
    <row r="481" spans="1:24" x14ac:dyDescent="0.25">
      <c r="A481" s="101" t="str">
        <f>Emissions!A481</f>
        <v>13187</v>
      </c>
      <c r="B481" s="101" t="str">
        <f>Emissions!B481</f>
        <v>13</v>
      </c>
      <c r="C481" s="101" t="str">
        <f>Emissions!F481</f>
        <v>GA</v>
      </c>
      <c r="D481" s="101" t="str">
        <f>Emissions!C481</f>
        <v>187</v>
      </c>
      <c r="E481" s="100" t="str">
        <f>Emissions!D481</f>
        <v>Lumpkin</v>
      </c>
      <c r="F481" s="100" t="str">
        <f>Emissions!E481</f>
        <v>County</v>
      </c>
      <c r="G481" s="100">
        <v>2861000010</v>
      </c>
      <c r="H481" s="100" t="s">
        <v>23935</v>
      </c>
      <c r="I481" s="100" t="s">
        <v>23933</v>
      </c>
      <c r="J481" s="100" t="s">
        <v>23937</v>
      </c>
      <c r="K481" s="100">
        <v>2014</v>
      </c>
      <c r="L481" s="100">
        <v>515</v>
      </c>
      <c r="M481" s="100" t="s">
        <v>23934</v>
      </c>
      <c r="N481" s="102">
        <f>Emissions!G481</f>
        <v>31972.169999587528</v>
      </c>
      <c r="O481" s="100" t="str">
        <f>Emissions!H481</f>
        <v>EACH</v>
      </c>
      <c r="P481" s="103">
        <f>Emissions!K481</f>
        <v>1.9400679072269228E-9</v>
      </c>
      <c r="Q481" s="100" t="str">
        <f>Emissions!L481</f>
        <v>LB</v>
      </c>
      <c r="R481" s="100" t="str">
        <f>Emissions!M481</f>
        <v>EACH</v>
      </c>
      <c r="S481" s="100" t="s">
        <v>23936</v>
      </c>
      <c r="T481" s="100">
        <v>7439976</v>
      </c>
      <c r="U481" s="100" t="s">
        <v>23739</v>
      </c>
      <c r="V481" s="100">
        <v>8</v>
      </c>
      <c r="W481" s="103">
        <f>Emissions!N481</f>
        <v>6.2028180940603182E-5</v>
      </c>
      <c r="X481" s="103" t="str">
        <f>Emissions!O481</f>
        <v>LB</v>
      </c>
    </row>
    <row r="482" spans="1:24" x14ac:dyDescent="0.25">
      <c r="A482" s="101" t="str">
        <f>Emissions!A482</f>
        <v>13189</v>
      </c>
      <c r="B482" s="101" t="str">
        <f>Emissions!B482</f>
        <v>13</v>
      </c>
      <c r="C482" s="101" t="str">
        <f>Emissions!F482</f>
        <v>GA</v>
      </c>
      <c r="D482" s="101" t="str">
        <f>Emissions!C482</f>
        <v>189</v>
      </c>
      <c r="E482" s="100" t="str">
        <f>Emissions!D482</f>
        <v>McDuffie</v>
      </c>
      <c r="F482" s="100" t="str">
        <f>Emissions!E482</f>
        <v>County</v>
      </c>
      <c r="G482" s="100">
        <v>2861000010</v>
      </c>
      <c r="H482" s="100" t="s">
        <v>23935</v>
      </c>
      <c r="I482" s="100" t="s">
        <v>23933</v>
      </c>
      <c r="J482" s="100" t="s">
        <v>23937</v>
      </c>
      <c r="K482" s="100">
        <v>2014</v>
      </c>
      <c r="L482" s="100">
        <v>515</v>
      </c>
      <c r="M482" s="100" t="s">
        <v>23934</v>
      </c>
      <c r="N482" s="102">
        <f>Emissions!G482</f>
        <v>21915.745217192245</v>
      </c>
      <c r="O482" s="100" t="str">
        <f>Emissions!H482</f>
        <v>EACH</v>
      </c>
      <c r="P482" s="103">
        <f>Emissions!K482</f>
        <v>1.9400679072269228E-9</v>
      </c>
      <c r="Q482" s="100" t="str">
        <f>Emissions!L482</f>
        <v>LB</v>
      </c>
      <c r="R482" s="100" t="str">
        <f>Emissions!M482</f>
        <v>EACH</v>
      </c>
      <c r="S482" s="100" t="s">
        <v>23936</v>
      </c>
      <c r="T482" s="100">
        <v>7439976</v>
      </c>
      <c r="U482" s="100" t="s">
        <v>23739</v>
      </c>
      <c r="V482" s="100">
        <v>8</v>
      </c>
      <c r="W482" s="103">
        <f>Emissions!N482</f>
        <v>4.2518033958836599E-5</v>
      </c>
      <c r="X482" s="103" t="str">
        <f>Emissions!O482</f>
        <v>LB</v>
      </c>
    </row>
    <row r="483" spans="1:24" x14ac:dyDescent="0.25">
      <c r="A483" s="101" t="str">
        <f>Emissions!A483</f>
        <v>13191</v>
      </c>
      <c r="B483" s="101" t="str">
        <f>Emissions!B483</f>
        <v>13</v>
      </c>
      <c r="C483" s="101" t="str">
        <f>Emissions!F483</f>
        <v>GA</v>
      </c>
      <c r="D483" s="101" t="str">
        <f>Emissions!C483</f>
        <v>191</v>
      </c>
      <c r="E483" s="100" t="str">
        <f>Emissions!D483</f>
        <v>McIntosh</v>
      </c>
      <c r="F483" s="100" t="str">
        <f>Emissions!E483</f>
        <v>County</v>
      </c>
      <c r="G483" s="100">
        <v>2861000010</v>
      </c>
      <c r="H483" s="100" t="s">
        <v>23935</v>
      </c>
      <c r="I483" s="100" t="s">
        <v>23933</v>
      </c>
      <c r="J483" s="100" t="s">
        <v>23937</v>
      </c>
      <c r="K483" s="100">
        <v>2014</v>
      </c>
      <c r="L483" s="100">
        <v>515</v>
      </c>
      <c r="M483" s="100" t="s">
        <v>23934</v>
      </c>
      <c r="N483" s="102">
        <f>Emissions!G483</f>
        <v>14576.995906278456</v>
      </c>
      <c r="O483" s="100" t="str">
        <f>Emissions!H483</f>
        <v>EACH</v>
      </c>
      <c r="P483" s="103">
        <f>Emissions!K483</f>
        <v>1.9400679072269228E-9</v>
      </c>
      <c r="Q483" s="100" t="str">
        <f>Emissions!L483</f>
        <v>LB</v>
      </c>
      <c r="R483" s="100" t="str">
        <f>Emissions!M483</f>
        <v>EACH</v>
      </c>
      <c r="S483" s="100" t="s">
        <v>23936</v>
      </c>
      <c r="T483" s="100">
        <v>7439976</v>
      </c>
      <c r="U483" s="100" t="s">
        <v>23739</v>
      </c>
      <c r="V483" s="100">
        <v>8</v>
      </c>
      <c r="W483" s="103">
        <f>Emissions!N483</f>
        <v>2.8280361941549066E-5</v>
      </c>
      <c r="X483" s="103" t="str">
        <f>Emissions!O483</f>
        <v>LB</v>
      </c>
    </row>
    <row r="484" spans="1:24" x14ac:dyDescent="0.25">
      <c r="A484" s="101" t="str">
        <f>Emissions!A484</f>
        <v>13193</v>
      </c>
      <c r="B484" s="101" t="str">
        <f>Emissions!B484</f>
        <v>13</v>
      </c>
      <c r="C484" s="101" t="str">
        <f>Emissions!F484</f>
        <v>GA</v>
      </c>
      <c r="D484" s="101" t="str">
        <f>Emissions!C484</f>
        <v>193</v>
      </c>
      <c r="E484" s="100" t="str">
        <f>Emissions!D484</f>
        <v>Macon</v>
      </c>
      <c r="F484" s="100" t="str">
        <f>Emissions!E484</f>
        <v>County</v>
      </c>
      <c r="G484" s="100">
        <v>2861000010</v>
      </c>
      <c r="H484" s="100" t="s">
        <v>23935</v>
      </c>
      <c r="I484" s="100" t="s">
        <v>23933</v>
      </c>
      <c r="J484" s="100" t="s">
        <v>23937</v>
      </c>
      <c r="K484" s="100">
        <v>2014</v>
      </c>
      <c r="L484" s="100">
        <v>515</v>
      </c>
      <c r="M484" s="100" t="s">
        <v>23934</v>
      </c>
      <c r="N484" s="102">
        <f>Emissions!G484</f>
        <v>14144.21890666895</v>
      </c>
      <c r="O484" s="100" t="str">
        <f>Emissions!H484</f>
        <v>EACH</v>
      </c>
      <c r="P484" s="103">
        <f>Emissions!K484</f>
        <v>1.9400679072269228E-9</v>
      </c>
      <c r="Q484" s="100" t="str">
        <f>Emissions!L484</f>
        <v>LB</v>
      </c>
      <c r="R484" s="100" t="str">
        <f>Emissions!M484</f>
        <v>EACH</v>
      </c>
      <c r="S484" s="100" t="s">
        <v>23936</v>
      </c>
      <c r="T484" s="100">
        <v>7439976</v>
      </c>
      <c r="U484" s="100" t="s">
        <v>23739</v>
      </c>
      <c r="V484" s="100">
        <v>8</v>
      </c>
      <c r="W484" s="103">
        <f>Emissions!N484</f>
        <v>2.7440745173620703E-5</v>
      </c>
      <c r="X484" s="103" t="str">
        <f>Emissions!O484</f>
        <v>LB</v>
      </c>
    </row>
    <row r="485" spans="1:24" x14ac:dyDescent="0.25">
      <c r="A485" s="101" t="str">
        <f>Emissions!A485</f>
        <v>13195</v>
      </c>
      <c r="B485" s="101" t="str">
        <f>Emissions!B485</f>
        <v>13</v>
      </c>
      <c r="C485" s="101" t="str">
        <f>Emissions!F485</f>
        <v>GA</v>
      </c>
      <c r="D485" s="101" t="str">
        <f>Emissions!C485</f>
        <v>195</v>
      </c>
      <c r="E485" s="100" t="str">
        <f>Emissions!D485</f>
        <v>Madison</v>
      </c>
      <c r="F485" s="100" t="str">
        <f>Emissions!E485</f>
        <v>County</v>
      </c>
      <c r="G485" s="100">
        <v>2861000010</v>
      </c>
      <c r="H485" s="100" t="s">
        <v>23935</v>
      </c>
      <c r="I485" s="100" t="s">
        <v>23933</v>
      </c>
      <c r="J485" s="100" t="s">
        <v>23937</v>
      </c>
      <c r="K485" s="100">
        <v>2014</v>
      </c>
      <c r="L485" s="100">
        <v>515</v>
      </c>
      <c r="M485" s="100" t="s">
        <v>23934</v>
      </c>
      <c r="N485" s="102">
        <f>Emissions!G485</f>
        <v>29035.029414559984</v>
      </c>
      <c r="O485" s="100" t="str">
        <f>Emissions!H485</f>
        <v>EACH</v>
      </c>
      <c r="P485" s="103">
        <f>Emissions!K485</f>
        <v>1.9400679072269228E-9</v>
      </c>
      <c r="Q485" s="100" t="str">
        <f>Emissions!L485</f>
        <v>LB</v>
      </c>
      <c r="R485" s="100" t="str">
        <f>Emissions!M485</f>
        <v>EACH</v>
      </c>
      <c r="S485" s="100" t="s">
        <v>23936</v>
      </c>
      <c r="T485" s="100">
        <v>7439976</v>
      </c>
      <c r="U485" s="100" t="s">
        <v>23739</v>
      </c>
      <c r="V485" s="100">
        <v>8</v>
      </c>
      <c r="W485" s="103">
        <f>Emissions!N485</f>
        <v>5.6329928752577533E-5</v>
      </c>
      <c r="X485" s="103" t="str">
        <f>Emissions!O485</f>
        <v>LB</v>
      </c>
    </row>
    <row r="486" spans="1:24" x14ac:dyDescent="0.25">
      <c r="A486" s="101" t="str">
        <f>Emissions!A486</f>
        <v>13197</v>
      </c>
      <c r="B486" s="101" t="str">
        <f>Emissions!B486</f>
        <v>13</v>
      </c>
      <c r="C486" s="101" t="str">
        <f>Emissions!F486</f>
        <v>GA</v>
      </c>
      <c r="D486" s="101" t="str">
        <f>Emissions!C486</f>
        <v>197</v>
      </c>
      <c r="E486" s="100" t="str">
        <f>Emissions!D486</f>
        <v>Marion</v>
      </c>
      <c r="F486" s="100" t="str">
        <f>Emissions!E486</f>
        <v>County</v>
      </c>
      <c r="G486" s="100">
        <v>2861000010</v>
      </c>
      <c r="H486" s="100" t="s">
        <v>23935</v>
      </c>
      <c r="I486" s="100" t="s">
        <v>23933</v>
      </c>
      <c r="J486" s="100" t="s">
        <v>23937</v>
      </c>
      <c r="K486" s="100">
        <v>2014</v>
      </c>
      <c r="L486" s="100">
        <v>515</v>
      </c>
      <c r="M486" s="100" t="s">
        <v>23934</v>
      </c>
      <c r="N486" s="102">
        <f>Emissions!G486</f>
        <v>9021.6570274047826</v>
      </c>
      <c r="O486" s="100" t="str">
        <f>Emissions!H486</f>
        <v>EACH</v>
      </c>
      <c r="P486" s="103">
        <f>Emissions!K486</f>
        <v>1.9400679072269228E-9</v>
      </c>
      <c r="Q486" s="100" t="str">
        <f>Emissions!L486</f>
        <v>LB</v>
      </c>
      <c r="R486" s="100" t="str">
        <f>Emissions!M486</f>
        <v>EACH</v>
      </c>
      <c r="S486" s="100" t="s">
        <v>23936</v>
      </c>
      <c r="T486" s="100">
        <v>7439976</v>
      </c>
      <c r="U486" s="100" t="s">
        <v>23739</v>
      </c>
      <c r="V486" s="100">
        <v>8</v>
      </c>
      <c r="W486" s="103">
        <f>Emissions!N486</f>
        <v>1.7502627268876258E-5</v>
      </c>
      <c r="X486" s="103" t="str">
        <f>Emissions!O486</f>
        <v>LB</v>
      </c>
    </row>
    <row r="487" spans="1:24" x14ac:dyDescent="0.25">
      <c r="A487" s="101" t="str">
        <f>Emissions!A487</f>
        <v>13199</v>
      </c>
      <c r="B487" s="101" t="str">
        <f>Emissions!B487</f>
        <v>13</v>
      </c>
      <c r="C487" s="101" t="str">
        <f>Emissions!F487</f>
        <v>GA</v>
      </c>
      <c r="D487" s="101" t="str">
        <f>Emissions!C487</f>
        <v>199</v>
      </c>
      <c r="E487" s="100" t="str">
        <f>Emissions!D487</f>
        <v>Meriwether</v>
      </c>
      <c r="F487" s="100" t="str">
        <f>Emissions!E487</f>
        <v>County</v>
      </c>
      <c r="G487" s="100">
        <v>2861000010</v>
      </c>
      <c r="H487" s="100" t="s">
        <v>23935</v>
      </c>
      <c r="I487" s="100" t="s">
        <v>23933</v>
      </c>
      <c r="J487" s="100" t="s">
        <v>23937</v>
      </c>
      <c r="K487" s="100">
        <v>2014</v>
      </c>
      <c r="L487" s="100">
        <v>515</v>
      </c>
      <c r="M487" s="100" t="s">
        <v>23934</v>
      </c>
      <c r="N487" s="102">
        <f>Emissions!G487</f>
        <v>21739.352696024391</v>
      </c>
      <c r="O487" s="100" t="str">
        <f>Emissions!H487</f>
        <v>EACH</v>
      </c>
      <c r="P487" s="103">
        <f>Emissions!K487</f>
        <v>1.9400679072269228E-9</v>
      </c>
      <c r="Q487" s="100" t="str">
        <f>Emissions!L487</f>
        <v>LB</v>
      </c>
      <c r="R487" s="100" t="str">
        <f>Emissions!M487</f>
        <v>EACH</v>
      </c>
      <c r="S487" s="100" t="s">
        <v>23936</v>
      </c>
      <c r="T487" s="100">
        <v>7439976</v>
      </c>
      <c r="U487" s="100" t="s">
        <v>23739</v>
      </c>
      <c r="V487" s="100">
        <v>8</v>
      </c>
      <c r="W487" s="103">
        <f>Emissions!N487</f>
        <v>4.2175820489444001E-5</v>
      </c>
      <c r="X487" s="103" t="str">
        <f>Emissions!O487</f>
        <v>LB</v>
      </c>
    </row>
    <row r="488" spans="1:24" x14ac:dyDescent="0.25">
      <c r="A488" s="101" t="str">
        <f>Emissions!A488</f>
        <v>13201</v>
      </c>
      <c r="B488" s="101" t="str">
        <f>Emissions!B488</f>
        <v>13</v>
      </c>
      <c r="C488" s="101" t="str">
        <f>Emissions!F488</f>
        <v>GA</v>
      </c>
      <c r="D488" s="101" t="str">
        <f>Emissions!C488</f>
        <v>201</v>
      </c>
      <c r="E488" s="100" t="str">
        <f>Emissions!D488</f>
        <v>Miller</v>
      </c>
      <c r="F488" s="100" t="str">
        <f>Emissions!E488</f>
        <v>County</v>
      </c>
      <c r="G488" s="100">
        <v>2861000010</v>
      </c>
      <c r="H488" s="100" t="s">
        <v>23935</v>
      </c>
      <c r="I488" s="100" t="s">
        <v>23933</v>
      </c>
      <c r="J488" s="100" t="s">
        <v>23937</v>
      </c>
      <c r="K488" s="100">
        <v>2014</v>
      </c>
      <c r="L488" s="100">
        <v>515</v>
      </c>
      <c r="M488" s="100" t="s">
        <v>23934</v>
      </c>
      <c r="N488" s="102">
        <f>Emissions!G488</f>
        <v>6110.1548902214035</v>
      </c>
      <c r="O488" s="100" t="str">
        <f>Emissions!H488</f>
        <v>EACH</v>
      </c>
      <c r="P488" s="103">
        <f>Emissions!K488</f>
        <v>1.9400679072269228E-9</v>
      </c>
      <c r="Q488" s="100" t="str">
        <f>Emissions!L488</f>
        <v>LB</v>
      </c>
      <c r="R488" s="100" t="str">
        <f>Emissions!M488</f>
        <v>EACH</v>
      </c>
      <c r="S488" s="100" t="s">
        <v>23936</v>
      </c>
      <c r="T488" s="100">
        <v>7439976</v>
      </c>
      <c r="U488" s="100" t="s">
        <v>23739</v>
      </c>
      <c r="V488" s="100">
        <v>8</v>
      </c>
      <c r="W488" s="103">
        <f>Emissions!N488</f>
        <v>1.1854115410704187E-5</v>
      </c>
      <c r="X488" s="103" t="str">
        <f>Emissions!O488</f>
        <v>LB</v>
      </c>
    </row>
    <row r="489" spans="1:24" x14ac:dyDescent="0.25">
      <c r="A489" s="101" t="str">
        <f>Emissions!A489</f>
        <v>13205</v>
      </c>
      <c r="B489" s="101" t="str">
        <f>Emissions!B489</f>
        <v>13</v>
      </c>
      <c r="C489" s="101" t="str">
        <f>Emissions!F489</f>
        <v>GA</v>
      </c>
      <c r="D489" s="101" t="str">
        <f>Emissions!C489</f>
        <v>205</v>
      </c>
      <c r="E489" s="100" t="str">
        <f>Emissions!D489</f>
        <v>Mitchell</v>
      </c>
      <c r="F489" s="100" t="str">
        <f>Emissions!E489</f>
        <v>County</v>
      </c>
      <c r="G489" s="100">
        <v>2861000010</v>
      </c>
      <c r="H489" s="100" t="s">
        <v>23935</v>
      </c>
      <c r="I489" s="100" t="s">
        <v>23933</v>
      </c>
      <c r="J489" s="100" t="s">
        <v>23937</v>
      </c>
      <c r="K489" s="100">
        <v>2014</v>
      </c>
      <c r="L489" s="100">
        <v>515</v>
      </c>
      <c r="M489" s="100" t="s">
        <v>23934</v>
      </c>
      <c r="N489" s="102">
        <f>Emissions!G489</f>
        <v>23352.523834379252</v>
      </c>
      <c r="O489" s="100" t="str">
        <f>Emissions!H489</f>
        <v>EACH</v>
      </c>
      <c r="P489" s="103">
        <f>Emissions!K489</f>
        <v>1.9400679072269228E-9</v>
      </c>
      <c r="Q489" s="100" t="str">
        <f>Emissions!L489</f>
        <v>LB</v>
      </c>
      <c r="R489" s="100" t="str">
        <f>Emissions!M489</f>
        <v>EACH</v>
      </c>
      <c r="S489" s="100" t="s">
        <v>23936</v>
      </c>
      <c r="T489" s="100">
        <v>7439976</v>
      </c>
      <c r="U489" s="100" t="s">
        <v>23739</v>
      </c>
      <c r="V489" s="100">
        <v>8</v>
      </c>
      <c r="W489" s="103">
        <f>Emissions!N489</f>
        <v>4.5305482043830986E-5</v>
      </c>
      <c r="X489" s="103" t="str">
        <f>Emissions!O489</f>
        <v>LB</v>
      </c>
    </row>
    <row r="490" spans="1:24" x14ac:dyDescent="0.25">
      <c r="A490" s="101" t="str">
        <f>Emissions!A490</f>
        <v>13207</v>
      </c>
      <c r="B490" s="101" t="str">
        <f>Emissions!B490</f>
        <v>13</v>
      </c>
      <c r="C490" s="101" t="str">
        <f>Emissions!F490</f>
        <v>GA</v>
      </c>
      <c r="D490" s="101" t="str">
        <f>Emissions!C490</f>
        <v>207</v>
      </c>
      <c r="E490" s="100" t="str">
        <f>Emissions!D490</f>
        <v>Monroe</v>
      </c>
      <c r="F490" s="100" t="str">
        <f>Emissions!E490</f>
        <v>County</v>
      </c>
      <c r="G490" s="100">
        <v>2861000010</v>
      </c>
      <c r="H490" s="100" t="s">
        <v>23935</v>
      </c>
      <c r="I490" s="100" t="s">
        <v>23933</v>
      </c>
      <c r="J490" s="100" t="s">
        <v>23937</v>
      </c>
      <c r="K490" s="100">
        <v>2014</v>
      </c>
      <c r="L490" s="100">
        <v>515</v>
      </c>
      <c r="M490" s="100" t="s">
        <v>23934</v>
      </c>
      <c r="N490" s="102">
        <f>Emissions!G490</f>
        <v>27741.826105300301</v>
      </c>
      <c r="O490" s="100" t="str">
        <f>Emissions!H490</f>
        <v>EACH</v>
      </c>
      <c r="P490" s="103">
        <f>Emissions!K490</f>
        <v>1.9400679072269228E-9</v>
      </c>
      <c r="Q490" s="100" t="str">
        <f>Emissions!L490</f>
        <v>LB</v>
      </c>
      <c r="R490" s="100" t="str">
        <f>Emissions!M490</f>
        <v>EACH</v>
      </c>
      <c r="S490" s="100" t="s">
        <v>23936</v>
      </c>
      <c r="T490" s="100">
        <v>7439976</v>
      </c>
      <c r="U490" s="100" t="s">
        <v>23739</v>
      </c>
      <c r="V490" s="100">
        <v>8</v>
      </c>
      <c r="W490" s="103">
        <f>Emissions!N490</f>
        <v>5.3821026514763169E-5</v>
      </c>
      <c r="X490" s="103" t="str">
        <f>Emissions!O490</f>
        <v>LB</v>
      </c>
    </row>
    <row r="491" spans="1:24" x14ac:dyDescent="0.25">
      <c r="A491" s="101" t="str">
        <f>Emissions!A491</f>
        <v>13209</v>
      </c>
      <c r="B491" s="101" t="str">
        <f>Emissions!B491</f>
        <v>13</v>
      </c>
      <c r="C491" s="101" t="str">
        <f>Emissions!F491</f>
        <v>GA</v>
      </c>
      <c r="D491" s="101" t="str">
        <f>Emissions!C491</f>
        <v>209</v>
      </c>
      <c r="E491" s="100" t="str">
        <f>Emissions!D491</f>
        <v>Montgomery</v>
      </c>
      <c r="F491" s="100" t="str">
        <f>Emissions!E491</f>
        <v>County</v>
      </c>
      <c r="G491" s="100">
        <v>2861000010</v>
      </c>
      <c r="H491" s="100" t="s">
        <v>23935</v>
      </c>
      <c r="I491" s="100" t="s">
        <v>23933</v>
      </c>
      <c r="J491" s="100" t="s">
        <v>23937</v>
      </c>
      <c r="K491" s="100">
        <v>2014</v>
      </c>
      <c r="L491" s="100">
        <v>515</v>
      </c>
      <c r="M491" s="100" t="s">
        <v>23934</v>
      </c>
      <c r="N491" s="102">
        <f>Emissions!G491</f>
        <v>9220.6113826755027</v>
      </c>
      <c r="O491" s="100" t="str">
        <f>Emissions!H491</f>
        <v>EACH</v>
      </c>
      <c r="P491" s="103">
        <f>Emissions!K491</f>
        <v>1.9400679072269228E-9</v>
      </c>
      <c r="Q491" s="100" t="str">
        <f>Emissions!L491</f>
        <v>LB</v>
      </c>
      <c r="R491" s="100" t="str">
        <f>Emissions!M491</f>
        <v>EACH</v>
      </c>
      <c r="S491" s="100" t="s">
        <v>23936</v>
      </c>
      <c r="T491" s="100">
        <v>7439976</v>
      </c>
      <c r="U491" s="100" t="s">
        <v>23739</v>
      </c>
      <c r="V491" s="100">
        <v>8</v>
      </c>
      <c r="W491" s="103">
        <f>Emissions!N491</f>
        <v>1.7888612228540006E-5</v>
      </c>
      <c r="X491" s="103" t="str">
        <f>Emissions!O491</f>
        <v>LB</v>
      </c>
    </row>
    <row r="492" spans="1:24" x14ac:dyDescent="0.25">
      <c r="A492" s="101" t="str">
        <f>Emissions!A492</f>
        <v>13211</v>
      </c>
      <c r="B492" s="101" t="str">
        <f>Emissions!B492</f>
        <v>13</v>
      </c>
      <c r="C492" s="101" t="str">
        <f>Emissions!F492</f>
        <v>GA</v>
      </c>
      <c r="D492" s="101" t="str">
        <f>Emissions!C492</f>
        <v>211</v>
      </c>
      <c r="E492" s="100" t="str">
        <f>Emissions!D492</f>
        <v>Morgan</v>
      </c>
      <c r="F492" s="100" t="str">
        <f>Emissions!E492</f>
        <v>County</v>
      </c>
      <c r="G492" s="100">
        <v>2861000010</v>
      </c>
      <c r="H492" s="100" t="s">
        <v>23935</v>
      </c>
      <c r="I492" s="100" t="s">
        <v>23933</v>
      </c>
      <c r="J492" s="100" t="s">
        <v>23937</v>
      </c>
      <c r="K492" s="100">
        <v>2014</v>
      </c>
      <c r="L492" s="100">
        <v>515</v>
      </c>
      <c r="M492" s="100" t="s">
        <v>23934</v>
      </c>
      <c r="N492" s="102">
        <f>Emissions!G492</f>
        <v>18414.558779593073</v>
      </c>
      <c r="O492" s="100" t="str">
        <f>Emissions!H492</f>
        <v>EACH</v>
      </c>
      <c r="P492" s="103">
        <f>Emissions!K492</f>
        <v>1.9400679072269228E-9</v>
      </c>
      <c r="Q492" s="100" t="str">
        <f>Emissions!L492</f>
        <v>LB</v>
      </c>
      <c r="R492" s="100" t="str">
        <f>Emissions!M492</f>
        <v>EACH</v>
      </c>
      <c r="S492" s="100" t="s">
        <v>23936</v>
      </c>
      <c r="T492" s="100">
        <v>7439976</v>
      </c>
      <c r="U492" s="100" t="s">
        <v>23739</v>
      </c>
      <c r="V492" s="100">
        <v>8</v>
      </c>
      <c r="W492" s="103">
        <f>Emissions!N492</f>
        <v>3.572549451403229E-5</v>
      </c>
      <c r="X492" s="103" t="str">
        <f>Emissions!O492</f>
        <v>LB</v>
      </c>
    </row>
    <row r="493" spans="1:24" x14ac:dyDescent="0.25">
      <c r="A493" s="101" t="str">
        <f>Emissions!A493</f>
        <v>13213</v>
      </c>
      <c r="B493" s="101" t="str">
        <f>Emissions!B493</f>
        <v>13</v>
      </c>
      <c r="C493" s="101" t="str">
        <f>Emissions!F493</f>
        <v>GA</v>
      </c>
      <c r="D493" s="101" t="str">
        <f>Emissions!C493</f>
        <v>213</v>
      </c>
      <c r="E493" s="100" t="str">
        <f>Emissions!D493</f>
        <v>Murray</v>
      </c>
      <c r="F493" s="100" t="str">
        <f>Emissions!E493</f>
        <v>County</v>
      </c>
      <c r="G493" s="100">
        <v>2861000010</v>
      </c>
      <c r="H493" s="100" t="s">
        <v>23935</v>
      </c>
      <c r="I493" s="100" t="s">
        <v>23933</v>
      </c>
      <c r="J493" s="100" t="s">
        <v>23937</v>
      </c>
      <c r="K493" s="100">
        <v>2014</v>
      </c>
      <c r="L493" s="100">
        <v>515</v>
      </c>
      <c r="M493" s="100" t="s">
        <v>23934</v>
      </c>
      <c r="N493" s="102">
        <f>Emissions!G493</f>
        <v>40416.449181541713</v>
      </c>
      <c r="O493" s="100" t="str">
        <f>Emissions!H493</f>
        <v>EACH</v>
      </c>
      <c r="P493" s="103">
        <f>Emissions!K493</f>
        <v>1.9400679072269228E-9</v>
      </c>
      <c r="Q493" s="100" t="str">
        <f>Emissions!L493</f>
        <v>LB</v>
      </c>
      <c r="R493" s="100" t="str">
        <f>Emissions!M493</f>
        <v>EACH</v>
      </c>
      <c r="S493" s="100" t="s">
        <v>23936</v>
      </c>
      <c r="T493" s="100">
        <v>7439976</v>
      </c>
      <c r="U493" s="100" t="s">
        <v>23739</v>
      </c>
      <c r="V493" s="100">
        <v>8</v>
      </c>
      <c r="W493" s="103">
        <f>Emissions!N493</f>
        <v>7.8410655981176906E-5</v>
      </c>
      <c r="X493" s="103" t="str">
        <f>Emissions!O493</f>
        <v>LB</v>
      </c>
    </row>
    <row r="494" spans="1:24" x14ac:dyDescent="0.25">
      <c r="A494" s="101" t="str">
        <f>Emissions!A494</f>
        <v>13215</v>
      </c>
      <c r="B494" s="101" t="str">
        <f>Emissions!B494</f>
        <v>13</v>
      </c>
      <c r="C494" s="101" t="str">
        <f>Emissions!F494</f>
        <v>GA</v>
      </c>
      <c r="D494" s="101" t="str">
        <f>Emissions!C494</f>
        <v>215</v>
      </c>
      <c r="E494" s="100" t="str">
        <f>Emissions!D494</f>
        <v>Muscogee</v>
      </c>
      <c r="F494" s="100" t="str">
        <f>Emissions!E494</f>
        <v>County</v>
      </c>
      <c r="G494" s="100">
        <v>2861000010</v>
      </c>
      <c r="H494" s="100" t="s">
        <v>23935</v>
      </c>
      <c r="I494" s="100" t="s">
        <v>23933</v>
      </c>
      <c r="J494" s="100" t="s">
        <v>23937</v>
      </c>
      <c r="K494" s="100">
        <v>2014</v>
      </c>
      <c r="L494" s="100">
        <v>515</v>
      </c>
      <c r="M494" s="100" t="s">
        <v>23934</v>
      </c>
      <c r="N494" s="102">
        <f>Emissions!G494</f>
        <v>206017.23488283102</v>
      </c>
      <c r="O494" s="100" t="str">
        <f>Emissions!H494</f>
        <v>EACH</v>
      </c>
      <c r="P494" s="103">
        <f>Emissions!K494</f>
        <v>1.9400679072269228E-9</v>
      </c>
      <c r="Q494" s="100" t="str">
        <f>Emissions!L494</f>
        <v>LB</v>
      </c>
      <c r="R494" s="100" t="str">
        <f>Emissions!M494</f>
        <v>EACH</v>
      </c>
      <c r="S494" s="100" t="s">
        <v>23936</v>
      </c>
      <c r="T494" s="100">
        <v>7439976</v>
      </c>
      <c r="U494" s="100" t="s">
        <v>23739</v>
      </c>
      <c r="V494" s="100">
        <v>8</v>
      </c>
      <c r="W494" s="103">
        <f>Emissions!N494</f>
        <v>3.9968742573181137E-4</v>
      </c>
      <c r="X494" s="103" t="str">
        <f>Emissions!O494</f>
        <v>LB</v>
      </c>
    </row>
    <row r="495" spans="1:24" x14ac:dyDescent="0.25">
      <c r="A495" s="101" t="str">
        <f>Emissions!A495</f>
        <v>13217</v>
      </c>
      <c r="B495" s="101" t="str">
        <f>Emissions!B495</f>
        <v>13</v>
      </c>
      <c r="C495" s="101" t="str">
        <f>Emissions!F495</f>
        <v>GA</v>
      </c>
      <c r="D495" s="101" t="str">
        <f>Emissions!C495</f>
        <v>217</v>
      </c>
      <c r="E495" s="100" t="str">
        <f>Emissions!D495</f>
        <v>Newton</v>
      </c>
      <c r="F495" s="100" t="str">
        <f>Emissions!E495</f>
        <v>County</v>
      </c>
      <c r="G495" s="100">
        <v>2861000010</v>
      </c>
      <c r="H495" s="100" t="s">
        <v>23935</v>
      </c>
      <c r="I495" s="100" t="s">
        <v>23933</v>
      </c>
      <c r="J495" s="100" t="s">
        <v>23937</v>
      </c>
      <c r="K495" s="100">
        <v>2014</v>
      </c>
      <c r="L495" s="100">
        <v>515</v>
      </c>
      <c r="M495" s="100" t="s">
        <v>23934</v>
      </c>
      <c r="N495" s="102">
        <f>Emissions!G495</f>
        <v>106322.64320975228</v>
      </c>
      <c r="O495" s="100" t="str">
        <f>Emissions!H495</f>
        <v>EACH</v>
      </c>
      <c r="P495" s="103">
        <f>Emissions!K495</f>
        <v>1.9400679072269228E-9</v>
      </c>
      <c r="Q495" s="100" t="str">
        <f>Emissions!L495</f>
        <v>LB</v>
      </c>
      <c r="R495" s="100" t="str">
        <f>Emissions!M495</f>
        <v>EACH</v>
      </c>
      <c r="S495" s="100" t="s">
        <v>23936</v>
      </c>
      <c r="T495" s="100">
        <v>7439976</v>
      </c>
      <c r="U495" s="100" t="s">
        <v>23739</v>
      </c>
      <c r="V495" s="100">
        <v>8</v>
      </c>
      <c r="W495" s="103">
        <f>Emissions!N495</f>
        <v>2.062731479027789E-4</v>
      </c>
      <c r="X495" s="103" t="str">
        <f>Emissions!O495</f>
        <v>LB</v>
      </c>
    </row>
    <row r="496" spans="1:24" x14ac:dyDescent="0.25">
      <c r="A496" s="101" t="str">
        <f>Emissions!A496</f>
        <v>13219</v>
      </c>
      <c r="B496" s="101" t="str">
        <f>Emissions!B496</f>
        <v>13</v>
      </c>
      <c r="C496" s="101" t="str">
        <f>Emissions!F496</f>
        <v>GA</v>
      </c>
      <c r="D496" s="101" t="str">
        <f>Emissions!C496</f>
        <v>219</v>
      </c>
      <c r="E496" s="100" t="str">
        <f>Emissions!D496</f>
        <v>Oconee</v>
      </c>
      <c r="F496" s="100" t="str">
        <f>Emissions!E496</f>
        <v>County</v>
      </c>
      <c r="G496" s="100">
        <v>2861000010</v>
      </c>
      <c r="H496" s="100" t="s">
        <v>23935</v>
      </c>
      <c r="I496" s="100" t="s">
        <v>23933</v>
      </c>
      <c r="J496" s="100" t="s">
        <v>23937</v>
      </c>
      <c r="K496" s="100">
        <v>2014</v>
      </c>
      <c r="L496" s="100">
        <v>515</v>
      </c>
      <c r="M496" s="100" t="s">
        <v>23934</v>
      </c>
      <c r="N496" s="102">
        <f>Emissions!G496</f>
        <v>35989.202007811298</v>
      </c>
      <c r="O496" s="100" t="str">
        <f>Emissions!H496</f>
        <v>EACH</v>
      </c>
      <c r="P496" s="103">
        <f>Emissions!K496</f>
        <v>1.9400679072269228E-9</v>
      </c>
      <c r="Q496" s="100" t="str">
        <f>Emissions!L496</f>
        <v>LB</v>
      </c>
      <c r="R496" s="100" t="str">
        <f>Emissions!M496</f>
        <v>EACH</v>
      </c>
      <c r="S496" s="100" t="s">
        <v>23936</v>
      </c>
      <c r="T496" s="100">
        <v>7439976</v>
      </c>
      <c r="U496" s="100" t="s">
        <v>23739</v>
      </c>
      <c r="V496" s="100">
        <v>8</v>
      </c>
      <c r="W496" s="103">
        <f>Emissions!N496</f>
        <v>6.9821495822061435E-5</v>
      </c>
      <c r="X496" s="103" t="str">
        <f>Emissions!O496</f>
        <v>LB</v>
      </c>
    </row>
    <row r="497" spans="1:24" x14ac:dyDescent="0.25">
      <c r="A497" s="101" t="str">
        <f>Emissions!A497</f>
        <v>13221</v>
      </c>
      <c r="B497" s="101" t="str">
        <f>Emissions!B497</f>
        <v>13</v>
      </c>
      <c r="C497" s="101" t="str">
        <f>Emissions!F497</f>
        <v>GA</v>
      </c>
      <c r="D497" s="101" t="str">
        <f>Emissions!C497</f>
        <v>221</v>
      </c>
      <c r="E497" s="100" t="str">
        <f>Emissions!D497</f>
        <v>Oglethorpe</v>
      </c>
      <c r="F497" s="100" t="str">
        <f>Emissions!E497</f>
        <v>County</v>
      </c>
      <c r="G497" s="100">
        <v>2861000010</v>
      </c>
      <c r="H497" s="100" t="s">
        <v>23935</v>
      </c>
      <c r="I497" s="100" t="s">
        <v>23933</v>
      </c>
      <c r="J497" s="100" t="s">
        <v>23937</v>
      </c>
      <c r="K497" s="100">
        <v>2014</v>
      </c>
      <c r="L497" s="100">
        <v>515</v>
      </c>
      <c r="M497" s="100" t="s">
        <v>23934</v>
      </c>
      <c r="N497" s="102">
        <f>Emissions!G497</f>
        <v>15047.717808697324</v>
      </c>
      <c r="O497" s="100" t="str">
        <f>Emissions!H497</f>
        <v>EACH</v>
      </c>
      <c r="P497" s="103">
        <f>Emissions!K497</f>
        <v>1.9400679072269228E-9</v>
      </c>
      <c r="Q497" s="100" t="str">
        <f>Emissions!L497</f>
        <v>LB</v>
      </c>
      <c r="R497" s="100" t="str">
        <f>Emissions!M497</f>
        <v>EACH</v>
      </c>
      <c r="S497" s="100" t="s">
        <v>23936</v>
      </c>
      <c r="T497" s="100">
        <v>7439976</v>
      </c>
      <c r="U497" s="100" t="s">
        <v>23739</v>
      </c>
      <c r="V497" s="100">
        <v>8</v>
      </c>
      <c r="W497" s="103">
        <f>Emissions!N497</f>
        <v>2.9193594397660713E-5</v>
      </c>
      <c r="X497" s="103" t="str">
        <f>Emissions!O497</f>
        <v>LB</v>
      </c>
    </row>
    <row r="498" spans="1:24" x14ac:dyDescent="0.25">
      <c r="A498" s="101" t="str">
        <f>Emissions!A498</f>
        <v>13223</v>
      </c>
      <c r="B498" s="101" t="str">
        <f>Emissions!B498</f>
        <v>13</v>
      </c>
      <c r="C498" s="101" t="str">
        <f>Emissions!F498</f>
        <v>GA</v>
      </c>
      <c r="D498" s="101" t="str">
        <f>Emissions!C498</f>
        <v>223</v>
      </c>
      <c r="E498" s="100" t="str">
        <f>Emissions!D498</f>
        <v>Paulding</v>
      </c>
      <c r="F498" s="100" t="str">
        <f>Emissions!E498</f>
        <v>County</v>
      </c>
      <c r="G498" s="100">
        <v>2861000010</v>
      </c>
      <c r="H498" s="100" t="s">
        <v>23935</v>
      </c>
      <c r="I498" s="100" t="s">
        <v>23933</v>
      </c>
      <c r="J498" s="100" t="s">
        <v>23937</v>
      </c>
      <c r="K498" s="100">
        <v>2014</v>
      </c>
      <c r="L498" s="100">
        <v>515</v>
      </c>
      <c r="M498" s="100" t="s">
        <v>23934</v>
      </c>
      <c r="N498" s="102">
        <f>Emissions!G498</f>
        <v>152791.81715834446</v>
      </c>
      <c r="O498" s="100" t="str">
        <f>Emissions!H498</f>
        <v>EACH</v>
      </c>
      <c r="P498" s="103">
        <f>Emissions!K498</f>
        <v>1.9400679072269228E-9</v>
      </c>
      <c r="Q498" s="100" t="str">
        <f>Emissions!L498</f>
        <v>LB</v>
      </c>
      <c r="R498" s="100" t="str">
        <f>Emissions!M498</f>
        <v>EACH</v>
      </c>
      <c r="S498" s="100" t="s">
        <v>23936</v>
      </c>
      <c r="T498" s="100">
        <v>7439976</v>
      </c>
      <c r="U498" s="100" t="s">
        <v>23739</v>
      </c>
      <c r="V498" s="100">
        <v>8</v>
      </c>
      <c r="W498" s="103">
        <f>Emissions!N498</f>
        <v>2.96426500955788E-4</v>
      </c>
      <c r="X498" s="103" t="str">
        <f>Emissions!O498</f>
        <v>LB</v>
      </c>
    </row>
    <row r="499" spans="1:24" x14ac:dyDescent="0.25">
      <c r="A499" s="101" t="str">
        <f>Emissions!A499</f>
        <v>13225</v>
      </c>
      <c r="B499" s="101" t="str">
        <f>Emissions!B499</f>
        <v>13</v>
      </c>
      <c r="C499" s="101" t="str">
        <f>Emissions!F499</f>
        <v>GA</v>
      </c>
      <c r="D499" s="101" t="str">
        <f>Emissions!C499</f>
        <v>225</v>
      </c>
      <c r="E499" s="100" t="str">
        <f>Emissions!D499</f>
        <v>Peach</v>
      </c>
      <c r="F499" s="100" t="str">
        <f>Emissions!E499</f>
        <v>County</v>
      </c>
      <c r="G499" s="100">
        <v>2861000010</v>
      </c>
      <c r="H499" s="100" t="s">
        <v>23935</v>
      </c>
      <c r="I499" s="100" t="s">
        <v>23933</v>
      </c>
      <c r="J499" s="100" t="s">
        <v>23937</v>
      </c>
      <c r="K499" s="100">
        <v>2014</v>
      </c>
      <c r="L499" s="100">
        <v>515</v>
      </c>
      <c r="M499" s="100" t="s">
        <v>23934</v>
      </c>
      <c r="N499" s="102">
        <f>Emissions!G499</f>
        <v>27609.531714424411</v>
      </c>
      <c r="O499" s="100" t="str">
        <f>Emissions!H499</f>
        <v>EACH</v>
      </c>
      <c r="P499" s="103">
        <f>Emissions!K499</f>
        <v>1.9400679072269228E-9</v>
      </c>
      <c r="Q499" s="100" t="str">
        <f>Emissions!L499</f>
        <v>LB</v>
      </c>
      <c r="R499" s="100" t="str">
        <f>Emissions!M499</f>
        <v>EACH</v>
      </c>
      <c r="S499" s="100" t="s">
        <v>23936</v>
      </c>
      <c r="T499" s="100">
        <v>7439976</v>
      </c>
      <c r="U499" s="100" t="s">
        <v>23739</v>
      </c>
      <c r="V499" s="100">
        <v>8</v>
      </c>
      <c r="W499" s="103">
        <f>Emissions!N499</f>
        <v>5.356436641271872E-5</v>
      </c>
      <c r="X499" s="103" t="str">
        <f>Emissions!O499</f>
        <v>LB</v>
      </c>
    </row>
    <row r="500" spans="1:24" x14ac:dyDescent="0.25">
      <c r="A500" s="101" t="str">
        <f>Emissions!A500</f>
        <v>13227</v>
      </c>
      <c r="B500" s="101" t="str">
        <f>Emissions!B500</f>
        <v>13</v>
      </c>
      <c r="C500" s="101" t="str">
        <f>Emissions!F500</f>
        <v>GA</v>
      </c>
      <c r="D500" s="101" t="str">
        <f>Emissions!C500</f>
        <v>227</v>
      </c>
      <c r="E500" s="100" t="str">
        <f>Emissions!D500</f>
        <v>Pickens</v>
      </c>
      <c r="F500" s="100" t="str">
        <f>Emissions!E500</f>
        <v>County</v>
      </c>
      <c r="G500" s="100">
        <v>2861000010</v>
      </c>
      <c r="H500" s="100" t="s">
        <v>23935</v>
      </c>
      <c r="I500" s="100" t="s">
        <v>23933</v>
      </c>
      <c r="J500" s="100" t="s">
        <v>23937</v>
      </c>
      <c r="K500" s="100">
        <v>2014</v>
      </c>
      <c r="L500" s="100">
        <v>515</v>
      </c>
      <c r="M500" s="100" t="s">
        <v>23934</v>
      </c>
      <c r="N500" s="102">
        <f>Emissions!G500</f>
        <v>30763.060799256706</v>
      </c>
      <c r="O500" s="100" t="str">
        <f>Emissions!H500</f>
        <v>EACH</v>
      </c>
      <c r="P500" s="103">
        <f>Emissions!K500</f>
        <v>1.9400679072269228E-9</v>
      </c>
      <c r="Q500" s="100" t="str">
        <f>Emissions!L500</f>
        <v>LB</v>
      </c>
      <c r="R500" s="100" t="str">
        <f>Emissions!M500</f>
        <v>EACH</v>
      </c>
      <c r="S500" s="100" t="s">
        <v>23936</v>
      </c>
      <c r="T500" s="100">
        <v>7439976</v>
      </c>
      <c r="U500" s="100" t="s">
        <v>23739</v>
      </c>
      <c r="V500" s="100">
        <v>8</v>
      </c>
      <c r="W500" s="103">
        <f>Emissions!N500</f>
        <v>5.9682426984708545E-5</v>
      </c>
      <c r="X500" s="103" t="str">
        <f>Emissions!O500</f>
        <v>LB</v>
      </c>
    </row>
    <row r="501" spans="1:24" x14ac:dyDescent="0.25">
      <c r="A501" s="101" t="str">
        <f>Emissions!A501</f>
        <v>13229</v>
      </c>
      <c r="B501" s="101" t="str">
        <f>Emissions!B501</f>
        <v>13</v>
      </c>
      <c r="C501" s="101" t="str">
        <f>Emissions!F501</f>
        <v>GA</v>
      </c>
      <c r="D501" s="101" t="str">
        <f>Emissions!C501</f>
        <v>229</v>
      </c>
      <c r="E501" s="100" t="str">
        <f>Emissions!D501</f>
        <v>Pierce</v>
      </c>
      <c r="F501" s="100" t="str">
        <f>Emissions!E501</f>
        <v>County</v>
      </c>
      <c r="G501" s="100">
        <v>2861000010</v>
      </c>
      <c r="H501" s="100" t="s">
        <v>23935</v>
      </c>
      <c r="I501" s="100" t="s">
        <v>23933</v>
      </c>
      <c r="J501" s="100" t="s">
        <v>23937</v>
      </c>
      <c r="K501" s="100">
        <v>2014</v>
      </c>
      <c r="L501" s="100">
        <v>515</v>
      </c>
      <c r="M501" s="100" t="s">
        <v>23934</v>
      </c>
      <c r="N501" s="102">
        <f>Emissions!G501</f>
        <v>19475.990520341504</v>
      </c>
      <c r="O501" s="100" t="str">
        <f>Emissions!H501</f>
        <v>EACH</v>
      </c>
      <c r="P501" s="103">
        <f>Emissions!K501</f>
        <v>1.9400679072269228E-9</v>
      </c>
      <c r="Q501" s="100" t="str">
        <f>Emissions!L501</f>
        <v>LB</v>
      </c>
      <c r="R501" s="100" t="str">
        <f>Emissions!M501</f>
        <v>EACH</v>
      </c>
      <c r="S501" s="100" t="s">
        <v>23936</v>
      </c>
      <c r="T501" s="100">
        <v>7439976</v>
      </c>
      <c r="U501" s="100" t="s">
        <v>23739</v>
      </c>
      <c r="V501" s="100">
        <v>8</v>
      </c>
      <c r="W501" s="103">
        <f>Emissions!N501</f>
        <v>3.7784744169970325E-5</v>
      </c>
      <c r="X501" s="103" t="str">
        <f>Emissions!O501</f>
        <v>LB</v>
      </c>
    </row>
    <row r="502" spans="1:24" x14ac:dyDescent="0.25">
      <c r="A502" s="101" t="str">
        <f>Emissions!A502</f>
        <v>13231</v>
      </c>
      <c r="B502" s="101" t="str">
        <f>Emissions!B502</f>
        <v>13</v>
      </c>
      <c r="C502" s="101" t="str">
        <f>Emissions!F502</f>
        <v>GA</v>
      </c>
      <c r="D502" s="101" t="str">
        <f>Emissions!C502</f>
        <v>231</v>
      </c>
      <c r="E502" s="100" t="str">
        <f>Emissions!D502</f>
        <v>Pike</v>
      </c>
      <c r="F502" s="100" t="str">
        <f>Emissions!E502</f>
        <v>County</v>
      </c>
      <c r="G502" s="100">
        <v>2861000010</v>
      </c>
      <c r="H502" s="100" t="s">
        <v>23935</v>
      </c>
      <c r="I502" s="100" t="s">
        <v>23933</v>
      </c>
      <c r="J502" s="100" t="s">
        <v>23937</v>
      </c>
      <c r="K502" s="100">
        <v>2014</v>
      </c>
      <c r="L502" s="100">
        <v>515</v>
      </c>
      <c r="M502" s="100" t="s">
        <v>23934</v>
      </c>
      <c r="N502" s="102">
        <f>Emissions!G502</f>
        <v>18238.166258425219</v>
      </c>
      <c r="O502" s="100" t="str">
        <f>Emissions!H502</f>
        <v>EACH</v>
      </c>
      <c r="P502" s="103">
        <f>Emissions!K502</f>
        <v>1.9400679072269228E-9</v>
      </c>
      <c r="Q502" s="100" t="str">
        <f>Emissions!L502</f>
        <v>LB</v>
      </c>
      <c r="R502" s="100" t="str">
        <f>Emissions!M502</f>
        <v>EACH</v>
      </c>
      <c r="S502" s="100" t="s">
        <v>23936</v>
      </c>
      <c r="T502" s="100">
        <v>7439976</v>
      </c>
      <c r="U502" s="100" t="s">
        <v>23739</v>
      </c>
      <c r="V502" s="100">
        <v>8</v>
      </c>
      <c r="W502" s="103">
        <f>Emissions!N502</f>
        <v>3.5383281044639692E-5</v>
      </c>
      <c r="X502" s="103" t="str">
        <f>Emissions!O502</f>
        <v>LB</v>
      </c>
    </row>
    <row r="503" spans="1:24" x14ac:dyDescent="0.25">
      <c r="A503" s="101" t="str">
        <f>Emissions!A503</f>
        <v>13233</v>
      </c>
      <c r="B503" s="101" t="str">
        <f>Emissions!B503</f>
        <v>13</v>
      </c>
      <c r="C503" s="101" t="str">
        <f>Emissions!F503</f>
        <v>GA</v>
      </c>
      <c r="D503" s="101" t="str">
        <f>Emissions!C503</f>
        <v>233</v>
      </c>
      <c r="E503" s="100" t="str">
        <f>Emissions!D503</f>
        <v>Polk</v>
      </c>
      <c r="F503" s="100" t="str">
        <f>Emissions!E503</f>
        <v>County</v>
      </c>
      <c r="G503" s="100">
        <v>2861000010</v>
      </c>
      <c r="H503" s="100" t="s">
        <v>23935</v>
      </c>
      <c r="I503" s="100" t="s">
        <v>23933</v>
      </c>
      <c r="J503" s="100" t="s">
        <v>23937</v>
      </c>
      <c r="K503" s="100">
        <v>2014</v>
      </c>
      <c r="L503" s="100">
        <v>515</v>
      </c>
      <c r="M503" s="100" t="s">
        <v>23934</v>
      </c>
      <c r="N503" s="102">
        <f>Emissions!G503</f>
        <v>42183.451006961564</v>
      </c>
      <c r="O503" s="100" t="str">
        <f>Emissions!H503</f>
        <v>EACH</v>
      </c>
      <c r="P503" s="103">
        <f>Emissions!K503</f>
        <v>1.9400679072269228E-9</v>
      </c>
      <c r="Q503" s="100" t="str">
        <f>Emissions!L503</f>
        <v>LB</v>
      </c>
      <c r="R503" s="100" t="str">
        <f>Emissions!M503</f>
        <v>EACH</v>
      </c>
      <c r="S503" s="100" t="s">
        <v>23936</v>
      </c>
      <c r="T503" s="100">
        <v>7439976</v>
      </c>
      <c r="U503" s="100" t="s">
        <v>23739</v>
      </c>
      <c r="V503" s="100">
        <v>8</v>
      </c>
      <c r="W503" s="103">
        <f>Emissions!N503</f>
        <v>8.1838759514685355E-5</v>
      </c>
      <c r="X503" s="103" t="str">
        <f>Emissions!O503</f>
        <v>LB</v>
      </c>
    </row>
    <row r="504" spans="1:24" x14ac:dyDescent="0.25">
      <c r="A504" s="101" t="str">
        <f>Emissions!A504</f>
        <v>13235</v>
      </c>
      <c r="B504" s="101" t="str">
        <f>Emissions!B504</f>
        <v>13</v>
      </c>
      <c r="C504" s="101" t="str">
        <f>Emissions!F504</f>
        <v>GA</v>
      </c>
      <c r="D504" s="101" t="str">
        <f>Emissions!C504</f>
        <v>235</v>
      </c>
      <c r="E504" s="100" t="str">
        <f>Emissions!D504</f>
        <v>Pulaski</v>
      </c>
      <c r="F504" s="100" t="str">
        <f>Emissions!E504</f>
        <v>County</v>
      </c>
      <c r="G504" s="100">
        <v>2861000010</v>
      </c>
      <c r="H504" s="100" t="s">
        <v>23935</v>
      </c>
      <c r="I504" s="100" t="s">
        <v>23933</v>
      </c>
      <c r="J504" s="100" t="s">
        <v>23937</v>
      </c>
      <c r="K504" s="100">
        <v>2014</v>
      </c>
      <c r="L504" s="100">
        <v>515</v>
      </c>
      <c r="M504" s="100" t="s">
        <v>23934</v>
      </c>
      <c r="N504" s="102">
        <f>Emissions!G504</f>
        <v>11776.25186378187</v>
      </c>
      <c r="O504" s="100" t="str">
        <f>Emissions!H504</f>
        <v>EACH</v>
      </c>
      <c r="P504" s="103">
        <f>Emissions!K504</f>
        <v>1.9400679072269228E-9</v>
      </c>
      <c r="Q504" s="100" t="str">
        <f>Emissions!L504</f>
        <v>LB</v>
      </c>
      <c r="R504" s="100" t="str">
        <f>Emissions!M504</f>
        <v>EACH</v>
      </c>
      <c r="S504" s="100" t="s">
        <v>23936</v>
      </c>
      <c r="T504" s="100">
        <v>7439976</v>
      </c>
      <c r="U504" s="100" t="s">
        <v>23739</v>
      </c>
      <c r="V504" s="100">
        <v>8</v>
      </c>
      <c r="W504" s="103">
        <f>Emissions!N504</f>
        <v>2.2846728308344441E-5</v>
      </c>
      <c r="X504" s="103" t="str">
        <f>Emissions!O504</f>
        <v>LB</v>
      </c>
    </row>
    <row r="505" spans="1:24" x14ac:dyDescent="0.25">
      <c r="A505" s="101" t="str">
        <f>Emissions!A505</f>
        <v>13237</v>
      </c>
      <c r="B505" s="101" t="str">
        <f>Emissions!B505</f>
        <v>13</v>
      </c>
      <c r="C505" s="101" t="str">
        <f>Emissions!F505</f>
        <v>GA</v>
      </c>
      <c r="D505" s="101" t="str">
        <f>Emissions!C505</f>
        <v>237</v>
      </c>
      <c r="E505" s="100" t="str">
        <f>Emissions!D505</f>
        <v>Putnam</v>
      </c>
      <c r="F505" s="100" t="str">
        <f>Emissions!E505</f>
        <v>County</v>
      </c>
      <c r="G505" s="100">
        <v>2861000010</v>
      </c>
      <c r="H505" s="100" t="s">
        <v>23935</v>
      </c>
      <c r="I505" s="100" t="s">
        <v>23933</v>
      </c>
      <c r="J505" s="100" t="s">
        <v>23937</v>
      </c>
      <c r="K505" s="100">
        <v>2014</v>
      </c>
      <c r="L505" s="100">
        <v>515</v>
      </c>
      <c r="M505" s="100" t="s">
        <v>23934</v>
      </c>
      <c r="N505" s="102">
        <f>Emissions!G505</f>
        <v>21733.199468541792</v>
      </c>
      <c r="O505" s="100" t="str">
        <f>Emissions!H505</f>
        <v>EACH</v>
      </c>
      <c r="P505" s="103">
        <f>Emissions!K505</f>
        <v>1.9400679072269228E-9</v>
      </c>
      <c r="Q505" s="100" t="str">
        <f>Emissions!L505</f>
        <v>LB</v>
      </c>
      <c r="R505" s="100" t="str">
        <f>Emissions!M505</f>
        <v>EACH</v>
      </c>
      <c r="S505" s="100" t="s">
        <v>23936</v>
      </c>
      <c r="T505" s="100">
        <v>7439976</v>
      </c>
      <c r="U505" s="100" t="s">
        <v>23739</v>
      </c>
      <c r="V505" s="100">
        <v>8</v>
      </c>
      <c r="W505" s="103">
        <f>Emissions!N505</f>
        <v>4.2163882810279146E-5</v>
      </c>
      <c r="X505" s="103" t="str">
        <f>Emissions!O505</f>
        <v>LB</v>
      </c>
    </row>
    <row r="506" spans="1:24" x14ac:dyDescent="0.25">
      <c r="A506" s="101" t="str">
        <f>Emissions!A506</f>
        <v>13239</v>
      </c>
      <c r="B506" s="101" t="str">
        <f>Emissions!B506</f>
        <v>13</v>
      </c>
      <c r="C506" s="101" t="str">
        <f>Emissions!F506</f>
        <v>GA</v>
      </c>
      <c r="D506" s="101" t="str">
        <f>Emissions!C506</f>
        <v>239</v>
      </c>
      <c r="E506" s="100" t="str">
        <f>Emissions!D506</f>
        <v>Quitman</v>
      </c>
      <c r="F506" s="100" t="str">
        <f>Emissions!E506</f>
        <v>County</v>
      </c>
      <c r="G506" s="100">
        <v>2861000010</v>
      </c>
      <c r="H506" s="100" t="s">
        <v>23935</v>
      </c>
      <c r="I506" s="100" t="s">
        <v>23933</v>
      </c>
      <c r="J506" s="100" t="s">
        <v>23937</v>
      </c>
      <c r="K506" s="100">
        <v>2014</v>
      </c>
      <c r="L506" s="100">
        <v>515</v>
      </c>
      <c r="M506" s="100" t="s">
        <v>23934</v>
      </c>
      <c r="N506" s="102">
        <f>Emissions!G506</f>
        <v>2374.1202703696795</v>
      </c>
      <c r="O506" s="100" t="str">
        <f>Emissions!H506</f>
        <v>EACH</v>
      </c>
      <c r="P506" s="103">
        <f>Emissions!K506</f>
        <v>1.9400679072269228E-9</v>
      </c>
      <c r="Q506" s="100" t="str">
        <f>Emissions!L506</f>
        <v>LB</v>
      </c>
      <c r="R506" s="100" t="str">
        <f>Emissions!M506</f>
        <v>EACH</v>
      </c>
      <c r="S506" s="100" t="s">
        <v>23936</v>
      </c>
      <c r="T506" s="100">
        <v>7439976</v>
      </c>
      <c r="U506" s="100" t="s">
        <v>23739</v>
      </c>
      <c r="V506" s="100">
        <v>8</v>
      </c>
      <c r="W506" s="103">
        <f>Emissions!N506</f>
        <v>4.6059545444411202E-6</v>
      </c>
      <c r="X506" s="103" t="str">
        <f>Emissions!O506</f>
        <v>LB</v>
      </c>
    </row>
    <row r="507" spans="1:24" x14ac:dyDescent="0.25">
      <c r="A507" s="101" t="str">
        <f>Emissions!A507</f>
        <v>13241</v>
      </c>
      <c r="B507" s="101" t="str">
        <f>Emissions!B507</f>
        <v>13</v>
      </c>
      <c r="C507" s="101" t="str">
        <f>Emissions!F507</f>
        <v>GA</v>
      </c>
      <c r="D507" s="101" t="str">
        <f>Emissions!C507</f>
        <v>241</v>
      </c>
      <c r="E507" s="100" t="str">
        <f>Emissions!D507</f>
        <v>Rabun</v>
      </c>
      <c r="F507" s="100" t="str">
        <f>Emissions!E507</f>
        <v>County</v>
      </c>
      <c r="G507" s="100">
        <v>2861000010</v>
      </c>
      <c r="H507" s="100" t="s">
        <v>23935</v>
      </c>
      <c r="I507" s="100" t="s">
        <v>23933</v>
      </c>
      <c r="J507" s="100" t="s">
        <v>23937</v>
      </c>
      <c r="K507" s="100">
        <v>2014</v>
      </c>
      <c r="L507" s="100">
        <v>515</v>
      </c>
      <c r="M507" s="100" t="s">
        <v>23934</v>
      </c>
      <c r="N507" s="102">
        <f>Emissions!G507</f>
        <v>16657.812333310885</v>
      </c>
      <c r="O507" s="100" t="str">
        <f>Emissions!H507</f>
        <v>EACH</v>
      </c>
      <c r="P507" s="103">
        <f>Emissions!K507</f>
        <v>1.9400679072269228E-9</v>
      </c>
      <c r="Q507" s="100" t="str">
        <f>Emissions!L507</f>
        <v>LB</v>
      </c>
      <c r="R507" s="100" t="str">
        <f>Emissions!M507</f>
        <v>EACH</v>
      </c>
      <c r="S507" s="100" t="s">
        <v>23936</v>
      </c>
      <c r="T507" s="100">
        <v>7439976</v>
      </c>
      <c r="U507" s="100" t="s">
        <v>23739</v>
      </c>
      <c r="V507" s="100">
        <v>8</v>
      </c>
      <c r="W507" s="103">
        <f>Emissions!N507</f>
        <v>3.2317287112465275E-5</v>
      </c>
      <c r="X507" s="103" t="str">
        <f>Emissions!O507</f>
        <v>LB</v>
      </c>
    </row>
    <row r="508" spans="1:24" x14ac:dyDescent="0.25">
      <c r="A508" s="101" t="str">
        <f>Emissions!A508</f>
        <v>13243</v>
      </c>
      <c r="B508" s="101" t="str">
        <f>Emissions!B508</f>
        <v>13</v>
      </c>
      <c r="C508" s="101" t="str">
        <f>Emissions!F508</f>
        <v>GA</v>
      </c>
      <c r="D508" s="101" t="str">
        <f>Emissions!C508</f>
        <v>243</v>
      </c>
      <c r="E508" s="100" t="str">
        <f>Emissions!D508</f>
        <v>Randolph</v>
      </c>
      <c r="F508" s="100" t="str">
        <f>Emissions!E508</f>
        <v>County</v>
      </c>
      <c r="G508" s="100">
        <v>2861000010</v>
      </c>
      <c r="H508" s="100" t="s">
        <v>23935</v>
      </c>
      <c r="I508" s="100" t="s">
        <v>23933</v>
      </c>
      <c r="J508" s="100" t="s">
        <v>23937</v>
      </c>
      <c r="K508" s="100">
        <v>2014</v>
      </c>
      <c r="L508" s="100">
        <v>515</v>
      </c>
      <c r="M508" s="100" t="s">
        <v>23934</v>
      </c>
      <c r="N508" s="102">
        <f>Emissions!G508</f>
        <v>7499.7587633751473</v>
      </c>
      <c r="O508" s="100" t="str">
        <f>Emissions!H508</f>
        <v>EACH</v>
      </c>
      <c r="P508" s="103">
        <f>Emissions!K508</f>
        <v>1.9400679072269228E-9</v>
      </c>
      <c r="Q508" s="100" t="str">
        <f>Emissions!L508</f>
        <v>LB</v>
      </c>
      <c r="R508" s="100" t="str">
        <f>Emissions!M508</f>
        <v>EACH</v>
      </c>
      <c r="S508" s="100" t="s">
        <v>23936</v>
      </c>
      <c r="T508" s="100">
        <v>7439976</v>
      </c>
      <c r="U508" s="100" t="s">
        <v>23739</v>
      </c>
      <c r="V508" s="100">
        <v>8</v>
      </c>
      <c r="W508" s="103">
        <f>Emissions!N508</f>
        <v>1.4550041288767996E-5</v>
      </c>
      <c r="X508" s="103" t="str">
        <f>Emissions!O508</f>
        <v>LB</v>
      </c>
    </row>
    <row r="509" spans="1:24" x14ac:dyDescent="0.25">
      <c r="A509" s="101" t="str">
        <f>Emissions!A509</f>
        <v>13245</v>
      </c>
      <c r="B509" s="101" t="str">
        <f>Emissions!B509</f>
        <v>13</v>
      </c>
      <c r="C509" s="101" t="str">
        <f>Emissions!F509</f>
        <v>GA</v>
      </c>
      <c r="D509" s="101" t="str">
        <f>Emissions!C509</f>
        <v>245</v>
      </c>
      <c r="E509" s="100" t="str">
        <f>Emissions!D509</f>
        <v>Richmond</v>
      </c>
      <c r="F509" s="100" t="str">
        <f>Emissions!E509</f>
        <v>County</v>
      </c>
      <c r="G509" s="100">
        <v>2861000010</v>
      </c>
      <c r="H509" s="100" t="s">
        <v>23935</v>
      </c>
      <c r="I509" s="100" t="s">
        <v>23933</v>
      </c>
      <c r="J509" s="100" t="s">
        <v>23937</v>
      </c>
      <c r="K509" s="100">
        <v>2014</v>
      </c>
      <c r="L509" s="100">
        <v>515</v>
      </c>
      <c r="M509" s="100" t="s">
        <v>23934</v>
      </c>
      <c r="N509" s="102">
        <f>Emissions!G509</f>
        <v>206510.51861935272</v>
      </c>
      <c r="O509" s="100" t="str">
        <f>Emissions!H509</f>
        <v>EACH</v>
      </c>
      <c r="P509" s="103">
        <f>Emissions!K509</f>
        <v>1.9400679072269228E-9</v>
      </c>
      <c r="Q509" s="100" t="str">
        <f>Emissions!L509</f>
        <v>LB</v>
      </c>
      <c r="R509" s="100" t="str">
        <f>Emissions!M509</f>
        <v>EACH</v>
      </c>
      <c r="S509" s="100" t="s">
        <v>23936</v>
      </c>
      <c r="T509" s="100">
        <v>7439976</v>
      </c>
      <c r="U509" s="100" t="s">
        <v>23739</v>
      </c>
      <c r="V509" s="100">
        <v>8</v>
      </c>
      <c r="W509" s="103">
        <f>Emissions!N509</f>
        <v>4.0064442967819409E-4</v>
      </c>
      <c r="X509" s="103" t="str">
        <f>Emissions!O509</f>
        <v>LB</v>
      </c>
    </row>
    <row r="510" spans="1:24" x14ac:dyDescent="0.25">
      <c r="A510" s="101" t="str">
        <f>Emissions!A510</f>
        <v>13247</v>
      </c>
      <c r="B510" s="101" t="str">
        <f>Emissions!B510</f>
        <v>13</v>
      </c>
      <c r="C510" s="101" t="str">
        <f>Emissions!F510</f>
        <v>GA</v>
      </c>
      <c r="D510" s="101" t="str">
        <f>Emissions!C510</f>
        <v>247</v>
      </c>
      <c r="E510" s="100" t="str">
        <f>Emissions!D510</f>
        <v>Rockdale</v>
      </c>
      <c r="F510" s="100" t="str">
        <f>Emissions!E510</f>
        <v>County</v>
      </c>
      <c r="G510" s="100">
        <v>2861000010</v>
      </c>
      <c r="H510" s="100" t="s">
        <v>23935</v>
      </c>
      <c r="I510" s="100" t="s">
        <v>23933</v>
      </c>
      <c r="J510" s="100" t="s">
        <v>23937</v>
      </c>
      <c r="K510" s="100">
        <v>2014</v>
      </c>
      <c r="L510" s="100">
        <v>515</v>
      </c>
      <c r="M510" s="100" t="s">
        <v>23934</v>
      </c>
      <c r="N510" s="102">
        <f>Emissions!G510</f>
        <v>89995.054084674237</v>
      </c>
      <c r="O510" s="100" t="str">
        <f>Emissions!H510</f>
        <v>EACH</v>
      </c>
      <c r="P510" s="103">
        <f>Emissions!K510</f>
        <v>1.9400679072269228E-9</v>
      </c>
      <c r="Q510" s="100" t="str">
        <f>Emissions!L510</f>
        <v>LB</v>
      </c>
      <c r="R510" s="100" t="str">
        <f>Emissions!M510</f>
        <v>EACH</v>
      </c>
      <c r="S510" s="100" t="s">
        <v>23936</v>
      </c>
      <c r="T510" s="100">
        <v>7439976</v>
      </c>
      <c r="U510" s="100" t="s">
        <v>23739</v>
      </c>
      <c r="V510" s="100">
        <v>8</v>
      </c>
      <c r="W510" s="103">
        <f>Emissions!N510</f>
        <v>1.7459651623882768E-4</v>
      </c>
      <c r="X510" s="103" t="str">
        <f>Emissions!O510</f>
        <v>LB</v>
      </c>
    </row>
    <row r="511" spans="1:24" x14ac:dyDescent="0.25">
      <c r="A511" s="101" t="str">
        <f>Emissions!A511</f>
        <v>13249</v>
      </c>
      <c r="B511" s="101" t="str">
        <f>Emissions!B511</f>
        <v>13</v>
      </c>
      <c r="C511" s="101" t="str">
        <f>Emissions!F511</f>
        <v>GA</v>
      </c>
      <c r="D511" s="101" t="str">
        <f>Emissions!C511</f>
        <v>249</v>
      </c>
      <c r="E511" s="100" t="str">
        <f>Emissions!D511</f>
        <v>Schley</v>
      </c>
      <c r="F511" s="100" t="str">
        <f>Emissions!E511</f>
        <v>County</v>
      </c>
      <c r="G511" s="100">
        <v>2861000010</v>
      </c>
      <c r="H511" s="100" t="s">
        <v>23935</v>
      </c>
      <c r="I511" s="100" t="s">
        <v>23933</v>
      </c>
      <c r="J511" s="100" t="s">
        <v>23937</v>
      </c>
      <c r="K511" s="100">
        <v>2014</v>
      </c>
      <c r="L511" s="100">
        <v>515</v>
      </c>
      <c r="M511" s="100" t="s">
        <v>23934</v>
      </c>
      <c r="N511" s="102">
        <f>Emissions!G511</f>
        <v>5294.8522487769569</v>
      </c>
      <c r="O511" s="100" t="str">
        <f>Emissions!H511</f>
        <v>EACH</v>
      </c>
      <c r="P511" s="103">
        <f>Emissions!K511</f>
        <v>1.9400679072269228E-9</v>
      </c>
      <c r="Q511" s="100" t="str">
        <f>Emissions!L511</f>
        <v>LB</v>
      </c>
      <c r="R511" s="100" t="str">
        <f>Emissions!M511</f>
        <v>EACH</v>
      </c>
      <c r="S511" s="100" t="s">
        <v>23936</v>
      </c>
      <c r="T511" s="100">
        <v>7439976</v>
      </c>
      <c r="U511" s="100" t="s">
        <v>23739</v>
      </c>
      <c r="V511" s="100">
        <v>8</v>
      </c>
      <c r="W511" s="103">
        <f>Emissions!N511</f>
        <v>1.0272372921360476E-5</v>
      </c>
      <c r="X511" s="103" t="str">
        <f>Emissions!O511</f>
        <v>LB</v>
      </c>
    </row>
    <row r="512" spans="1:24" x14ac:dyDescent="0.25">
      <c r="A512" s="101" t="str">
        <f>Emissions!A512</f>
        <v>13251</v>
      </c>
      <c r="B512" s="101" t="str">
        <f>Emissions!B512</f>
        <v>13</v>
      </c>
      <c r="C512" s="101" t="str">
        <f>Emissions!F512</f>
        <v>GA</v>
      </c>
      <c r="D512" s="101" t="str">
        <f>Emissions!C512</f>
        <v>251</v>
      </c>
      <c r="E512" s="100" t="str">
        <f>Emissions!D512</f>
        <v>Screven</v>
      </c>
      <c r="F512" s="100" t="str">
        <f>Emissions!E512</f>
        <v>County</v>
      </c>
      <c r="G512" s="100">
        <v>2861000010</v>
      </c>
      <c r="H512" s="100" t="s">
        <v>23935</v>
      </c>
      <c r="I512" s="100" t="s">
        <v>23933</v>
      </c>
      <c r="J512" s="100" t="s">
        <v>23937</v>
      </c>
      <c r="K512" s="100">
        <v>2014</v>
      </c>
      <c r="L512" s="100">
        <v>515</v>
      </c>
      <c r="M512" s="100" t="s">
        <v>23934</v>
      </c>
      <c r="N512" s="102">
        <f>Emissions!G512</f>
        <v>14444.701515402565</v>
      </c>
      <c r="O512" s="100" t="str">
        <f>Emissions!H512</f>
        <v>EACH</v>
      </c>
      <c r="P512" s="103">
        <f>Emissions!K512</f>
        <v>1.9400679072269228E-9</v>
      </c>
      <c r="Q512" s="100" t="str">
        <f>Emissions!L512</f>
        <v>LB</v>
      </c>
      <c r="R512" s="100" t="str">
        <f>Emissions!M512</f>
        <v>EACH</v>
      </c>
      <c r="S512" s="100" t="s">
        <v>23936</v>
      </c>
      <c r="T512" s="100">
        <v>7439976</v>
      </c>
      <c r="U512" s="100" t="s">
        <v>23739</v>
      </c>
      <c r="V512" s="100">
        <v>8</v>
      </c>
      <c r="W512" s="103">
        <f>Emissions!N512</f>
        <v>2.8023701839504613E-5</v>
      </c>
      <c r="X512" s="103" t="str">
        <f>Emissions!O512</f>
        <v>LB</v>
      </c>
    </row>
    <row r="513" spans="1:24" x14ac:dyDescent="0.25">
      <c r="A513" s="101" t="str">
        <f>Emissions!A513</f>
        <v>13253</v>
      </c>
      <c r="B513" s="101" t="str">
        <f>Emissions!B513</f>
        <v>13</v>
      </c>
      <c r="C513" s="101" t="str">
        <f>Emissions!F513</f>
        <v>GA</v>
      </c>
      <c r="D513" s="101" t="str">
        <f>Emissions!C513</f>
        <v>253</v>
      </c>
      <c r="E513" s="100" t="str">
        <f>Emissions!D513</f>
        <v>Seminole</v>
      </c>
      <c r="F513" s="100" t="str">
        <f>Emissions!E513</f>
        <v>County</v>
      </c>
      <c r="G513" s="100">
        <v>2861000010</v>
      </c>
      <c r="H513" s="100" t="s">
        <v>23935</v>
      </c>
      <c r="I513" s="100" t="s">
        <v>23933</v>
      </c>
      <c r="J513" s="100" t="s">
        <v>23937</v>
      </c>
      <c r="K513" s="100">
        <v>2014</v>
      </c>
      <c r="L513" s="100">
        <v>515</v>
      </c>
      <c r="M513" s="100" t="s">
        <v>23934</v>
      </c>
      <c r="N513" s="102">
        <f>Emissions!G513</f>
        <v>8907.8223189766886</v>
      </c>
      <c r="O513" s="100" t="str">
        <f>Emissions!H513</f>
        <v>EACH</v>
      </c>
      <c r="P513" s="103">
        <f>Emissions!K513</f>
        <v>1.9400679072269228E-9</v>
      </c>
      <c r="Q513" s="100" t="str">
        <f>Emissions!L513</f>
        <v>LB</v>
      </c>
      <c r="R513" s="100" t="str">
        <f>Emissions!M513</f>
        <v>EACH</v>
      </c>
      <c r="S513" s="100" t="s">
        <v>23936</v>
      </c>
      <c r="T513" s="100">
        <v>7439976</v>
      </c>
      <c r="U513" s="100" t="s">
        <v>23739</v>
      </c>
      <c r="V513" s="100">
        <v>8</v>
      </c>
      <c r="W513" s="103">
        <f>Emissions!N513</f>
        <v>1.728178020432638E-5</v>
      </c>
      <c r="X513" s="103" t="str">
        <f>Emissions!O513</f>
        <v>LB</v>
      </c>
    </row>
    <row r="514" spans="1:24" x14ac:dyDescent="0.25">
      <c r="A514" s="101" t="str">
        <f>Emissions!A514</f>
        <v>13255</v>
      </c>
      <c r="B514" s="101" t="str">
        <f>Emissions!B514</f>
        <v>13</v>
      </c>
      <c r="C514" s="101" t="str">
        <f>Emissions!F514</f>
        <v>GA</v>
      </c>
      <c r="D514" s="101" t="str">
        <f>Emissions!C514</f>
        <v>255</v>
      </c>
      <c r="E514" s="100" t="str">
        <f>Emissions!D514</f>
        <v>Spalding</v>
      </c>
      <c r="F514" s="100" t="str">
        <f>Emissions!E514</f>
        <v>County</v>
      </c>
      <c r="G514" s="100">
        <v>2861000010</v>
      </c>
      <c r="H514" s="100" t="s">
        <v>23935</v>
      </c>
      <c r="I514" s="100" t="s">
        <v>23933</v>
      </c>
      <c r="J514" s="100" t="s">
        <v>23937</v>
      </c>
      <c r="K514" s="100">
        <v>2014</v>
      </c>
      <c r="L514" s="100">
        <v>515</v>
      </c>
      <c r="M514" s="100" t="s">
        <v>23934</v>
      </c>
      <c r="N514" s="102">
        <f>Emissions!G514</f>
        <v>65622.120026097211</v>
      </c>
      <c r="O514" s="100" t="str">
        <f>Emissions!H514</f>
        <v>EACH</v>
      </c>
      <c r="P514" s="103">
        <f>Emissions!K514</f>
        <v>1.9400679072269228E-9</v>
      </c>
      <c r="Q514" s="100" t="str">
        <f>Emissions!L514</f>
        <v>LB</v>
      </c>
      <c r="R514" s="100" t="str">
        <f>Emissions!M514</f>
        <v>EACH</v>
      </c>
      <c r="S514" s="100" t="s">
        <v>23936</v>
      </c>
      <c r="T514" s="100">
        <v>7439976</v>
      </c>
      <c r="U514" s="100" t="s">
        <v>23739</v>
      </c>
      <c r="V514" s="100">
        <v>8</v>
      </c>
      <c r="W514" s="103">
        <f>Emissions!N514</f>
        <v>1.2731136906682434E-4</v>
      </c>
      <c r="X514" s="103" t="str">
        <f>Emissions!O514</f>
        <v>LB</v>
      </c>
    </row>
    <row r="515" spans="1:24" x14ac:dyDescent="0.25">
      <c r="A515" s="101" t="str">
        <f>Emissions!A515</f>
        <v>13257</v>
      </c>
      <c r="B515" s="101" t="str">
        <f>Emissions!B515</f>
        <v>13</v>
      </c>
      <c r="C515" s="101" t="str">
        <f>Emissions!F515</f>
        <v>GA</v>
      </c>
      <c r="D515" s="101" t="str">
        <f>Emissions!C515</f>
        <v>257</v>
      </c>
      <c r="E515" s="100" t="str">
        <f>Emissions!D515</f>
        <v>Stephens</v>
      </c>
      <c r="F515" s="100" t="str">
        <f>Emissions!E515</f>
        <v>County</v>
      </c>
      <c r="G515" s="100">
        <v>2861000010</v>
      </c>
      <c r="H515" s="100" t="s">
        <v>23935</v>
      </c>
      <c r="I515" s="100" t="s">
        <v>23933</v>
      </c>
      <c r="J515" s="100" t="s">
        <v>23937</v>
      </c>
      <c r="K515" s="100">
        <v>2014</v>
      </c>
      <c r="L515" s="100">
        <v>515</v>
      </c>
      <c r="M515" s="100" t="s">
        <v>23934</v>
      </c>
      <c r="N515" s="102">
        <f>Emissions!G515</f>
        <v>26130.706042772974</v>
      </c>
      <c r="O515" s="100" t="str">
        <f>Emissions!H515</f>
        <v>EACH</v>
      </c>
      <c r="P515" s="103">
        <f>Emissions!K515</f>
        <v>1.9400679072269228E-9</v>
      </c>
      <c r="Q515" s="100" t="str">
        <f>Emissions!L515</f>
        <v>LB</v>
      </c>
      <c r="R515" s="100" t="str">
        <f>Emissions!M515</f>
        <v>EACH</v>
      </c>
      <c r="S515" s="100" t="s">
        <v>23936</v>
      </c>
      <c r="T515" s="100">
        <v>7439976</v>
      </c>
      <c r="U515" s="100" t="s">
        <v>23739</v>
      </c>
      <c r="V515" s="100">
        <v>8</v>
      </c>
      <c r="W515" s="103">
        <f>Emissions!N515</f>
        <v>5.0695344186764466E-5</v>
      </c>
      <c r="X515" s="103" t="str">
        <f>Emissions!O515</f>
        <v>LB</v>
      </c>
    </row>
    <row r="516" spans="1:24" x14ac:dyDescent="0.25">
      <c r="A516" s="101" t="str">
        <f>Emissions!A516</f>
        <v>13259</v>
      </c>
      <c r="B516" s="101" t="str">
        <f>Emissions!B516</f>
        <v>13</v>
      </c>
      <c r="C516" s="101" t="str">
        <f>Emissions!F516</f>
        <v>GA</v>
      </c>
      <c r="D516" s="101" t="str">
        <f>Emissions!C516</f>
        <v>259</v>
      </c>
      <c r="E516" s="100" t="str">
        <f>Emissions!D516</f>
        <v>Stewart</v>
      </c>
      <c r="F516" s="100" t="str">
        <f>Emissions!E516</f>
        <v>County</v>
      </c>
      <c r="G516" s="100">
        <v>2861000010</v>
      </c>
      <c r="H516" s="100" t="s">
        <v>23935</v>
      </c>
      <c r="I516" s="100" t="s">
        <v>23933</v>
      </c>
      <c r="J516" s="100" t="s">
        <v>23937</v>
      </c>
      <c r="K516" s="100">
        <v>2014</v>
      </c>
      <c r="L516" s="100">
        <v>515</v>
      </c>
      <c r="M516" s="100" t="s">
        <v>23934</v>
      </c>
      <c r="N516" s="102">
        <f>Emissions!G516</f>
        <v>5890.6897766753518</v>
      </c>
      <c r="O516" s="100" t="str">
        <f>Emissions!H516</f>
        <v>EACH</v>
      </c>
      <c r="P516" s="103">
        <f>Emissions!K516</f>
        <v>1.9400679072269228E-9</v>
      </c>
      <c r="Q516" s="100" t="str">
        <f>Emissions!L516</f>
        <v>LB</v>
      </c>
      <c r="R516" s="100" t="str">
        <f>Emissions!M516</f>
        <v>EACH</v>
      </c>
      <c r="S516" s="100" t="s">
        <v>23936</v>
      </c>
      <c r="T516" s="100">
        <v>7439976</v>
      </c>
      <c r="U516" s="100" t="s">
        <v>23739</v>
      </c>
      <c r="V516" s="100">
        <v>8</v>
      </c>
      <c r="W516" s="103">
        <f>Emissions!N516</f>
        <v>1.1428338187157579E-5</v>
      </c>
      <c r="X516" s="103" t="str">
        <f>Emissions!O516</f>
        <v>LB</v>
      </c>
    </row>
    <row r="517" spans="1:24" x14ac:dyDescent="0.25">
      <c r="A517" s="101" t="str">
        <f>Emissions!A517</f>
        <v>13261</v>
      </c>
      <c r="B517" s="101" t="str">
        <f>Emissions!B517</f>
        <v>13</v>
      </c>
      <c r="C517" s="101" t="str">
        <f>Emissions!F517</f>
        <v>GA</v>
      </c>
      <c r="D517" s="101" t="str">
        <f>Emissions!C517</f>
        <v>261</v>
      </c>
      <c r="E517" s="100" t="str">
        <f>Emissions!D517</f>
        <v>Sumter</v>
      </c>
      <c r="F517" s="100" t="str">
        <f>Emissions!E517</f>
        <v>County</v>
      </c>
      <c r="G517" s="100">
        <v>2861000010</v>
      </c>
      <c r="H517" s="100" t="s">
        <v>23935</v>
      </c>
      <c r="I517" s="100" t="s">
        <v>23933</v>
      </c>
      <c r="J517" s="100" t="s">
        <v>23937</v>
      </c>
      <c r="K517" s="100">
        <v>2014</v>
      </c>
      <c r="L517" s="100">
        <v>515</v>
      </c>
      <c r="M517" s="100" t="s">
        <v>23934</v>
      </c>
      <c r="N517" s="102">
        <f>Emissions!G517</f>
        <v>32029.600122758457</v>
      </c>
      <c r="O517" s="100" t="str">
        <f>Emissions!H517</f>
        <v>EACH</v>
      </c>
      <c r="P517" s="103">
        <f>Emissions!K517</f>
        <v>1.9400679072269228E-9</v>
      </c>
      <c r="Q517" s="100" t="str">
        <f>Emissions!L517</f>
        <v>LB</v>
      </c>
      <c r="R517" s="100" t="str">
        <f>Emissions!M517</f>
        <v>EACH</v>
      </c>
      <c r="S517" s="100" t="s">
        <v>23936</v>
      </c>
      <c r="T517" s="100">
        <v>7439976</v>
      </c>
      <c r="U517" s="100" t="s">
        <v>23739</v>
      </c>
      <c r="V517" s="100">
        <v>8</v>
      </c>
      <c r="W517" s="103">
        <f>Emissions!N517</f>
        <v>6.2139599279475188E-5</v>
      </c>
      <c r="X517" s="103" t="str">
        <f>Emissions!O517</f>
        <v>LB</v>
      </c>
    </row>
    <row r="518" spans="1:24" x14ac:dyDescent="0.25">
      <c r="A518" s="101" t="str">
        <f>Emissions!A518</f>
        <v>13263</v>
      </c>
      <c r="B518" s="101" t="str">
        <f>Emissions!B518</f>
        <v>13</v>
      </c>
      <c r="C518" s="101" t="str">
        <f>Emissions!F518</f>
        <v>GA</v>
      </c>
      <c r="D518" s="101" t="str">
        <f>Emissions!C518</f>
        <v>263</v>
      </c>
      <c r="E518" s="100" t="str">
        <f>Emissions!D518</f>
        <v>Talbot</v>
      </c>
      <c r="F518" s="100" t="str">
        <f>Emissions!E518</f>
        <v>County</v>
      </c>
      <c r="G518" s="100">
        <v>2861000010</v>
      </c>
      <c r="H518" s="100" t="s">
        <v>23935</v>
      </c>
      <c r="I518" s="100" t="s">
        <v>23933</v>
      </c>
      <c r="J518" s="100" t="s">
        <v>23937</v>
      </c>
      <c r="K518" s="100">
        <v>2014</v>
      </c>
      <c r="L518" s="100">
        <v>515</v>
      </c>
      <c r="M518" s="100" t="s">
        <v>23934</v>
      </c>
      <c r="N518" s="102">
        <f>Emissions!G518</f>
        <v>6553.1872689685752</v>
      </c>
      <c r="O518" s="100" t="str">
        <f>Emissions!H518</f>
        <v>EACH</v>
      </c>
      <c r="P518" s="103">
        <f>Emissions!K518</f>
        <v>1.9400679072269228E-9</v>
      </c>
      <c r="Q518" s="100" t="str">
        <f>Emissions!L518</f>
        <v>LB</v>
      </c>
      <c r="R518" s="100" t="str">
        <f>Emissions!M518</f>
        <v>EACH</v>
      </c>
      <c r="S518" s="100" t="s">
        <v>23936</v>
      </c>
      <c r="T518" s="100">
        <v>7439976</v>
      </c>
      <c r="U518" s="100" t="s">
        <v>23739</v>
      </c>
      <c r="V518" s="100">
        <v>8</v>
      </c>
      <c r="W518" s="103">
        <f>Emissions!N518</f>
        <v>1.2713628310573978E-5</v>
      </c>
      <c r="X518" s="103" t="str">
        <f>Emissions!O518</f>
        <v>LB</v>
      </c>
    </row>
    <row r="519" spans="1:24" x14ac:dyDescent="0.25">
      <c r="A519" s="101" t="str">
        <f>Emissions!A519</f>
        <v>13265</v>
      </c>
      <c r="B519" s="101" t="str">
        <f>Emissions!B519</f>
        <v>13</v>
      </c>
      <c r="C519" s="101" t="str">
        <f>Emissions!F519</f>
        <v>GA</v>
      </c>
      <c r="D519" s="101" t="str">
        <f>Emissions!C519</f>
        <v>265</v>
      </c>
      <c r="E519" s="100" t="str">
        <f>Emissions!D519</f>
        <v>Taliaferro</v>
      </c>
      <c r="F519" s="100" t="str">
        <f>Emissions!E519</f>
        <v>County</v>
      </c>
      <c r="G519" s="100">
        <v>2861000010</v>
      </c>
      <c r="H519" s="100" t="s">
        <v>23935</v>
      </c>
      <c r="I519" s="100" t="s">
        <v>23933</v>
      </c>
      <c r="J519" s="100" t="s">
        <v>23937</v>
      </c>
      <c r="K519" s="100">
        <v>2014</v>
      </c>
      <c r="L519" s="100">
        <v>515</v>
      </c>
      <c r="M519" s="100" t="s">
        <v>23934</v>
      </c>
      <c r="N519" s="102">
        <f>Emissions!G519</f>
        <v>1736.2356880068542</v>
      </c>
      <c r="O519" s="100" t="str">
        <f>Emissions!H519</f>
        <v>EACH</v>
      </c>
      <c r="P519" s="103">
        <f>Emissions!K519</f>
        <v>1.9400679072269228E-9</v>
      </c>
      <c r="Q519" s="100" t="str">
        <f>Emissions!L519</f>
        <v>LB</v>
      </c>
      <c r="R519" s="100" t="str">
        <f>Emissions!M519</f>
        <v>EACH</v>
      </c>
      <c r="S519" s="100" t="s">
        <v>23936</v>
      </c>
      <c r="T519" s="100">
        <v>7439976</v>
      </c>
      <c r="U519" s="100" t="s">
        <v>23739</v>
      </c>
      <c r="V519" s="100">
        <v>8</v>
      </c>
      <c r="W519" s="103">
        <f>Emissions!N519</f>
        <v>3.368415137684154E-6</v>
      </c>
      <c r="X519" s="103" t="str">
        <f>Emissions!O519</f>
        <v>LB</v>
      </c>
    </row>
    <row r="520" spans="1:24" x14ac:dyDescent="0.25">
      <c r="A520" s="101" t="str">
        <f>Emissions!A520</f>
        <v>13267</v>
      </c>
      <c r="B520" s="101" t="str">
        <f>Emissions!B520</f>
        <v>13</v>
      </c>
      <c r="C520" s="101" t="str">
        <f>Emissions!F520</f>
        <v>GA</v>
      </c>
      <c r="D520" s="101" t="str">
        <f>Emissions!C520</f>
        <v>267</v>
      </c>
      <c r="E520" s="100" t="str">
        <f>Emissions!D520</f>
        <v>Tattnall</v>
      </c>
      <c r="F520" s="100" t="str">
        <f>Emissions!E520</f>
        <v>County</v>
      </c>
      <c r="G520" s="100">
        <v>2861000010</v>
      </c>
      <c r="H520" s="100" t="s">
        <v>23935</v>
      </c>
      <c r="I520" s="100" t="s">
        <v>23933</v>
      </c>
      <c r="J520" s="100" t="s">
        <v>23937</v>
      </c>
      <c r="K520" s="100">
        <v>2014</v>
      </c>
      <c r="L520" s="100">
        <v>515</v>
      </c>
      <c r="M520" s="100" t="s">
        <v>23934</v>
      </c>
      <c r="N520" s="102">
        <f>Emissions!G520</f>
        <v>25868.168336848725</v>
      </c>
      <c r="O520" s="100" t="str">
        <f>Emissions!H520</f>
        <v>EACH</v>
      </c>
      <c r="P520" s="103">
        <f>Emissions!K520</f>
        <v>1.9400679072269228E-9</v>
      </c>
      <c r="Q520" s="100" t="str">
        <f>Emissions!L520</f>
        <v>LB</v>
      </c>
      <c r="R520" s="100" t="str">
        <f>Emissions!M520</f>
        <v>EACH</v>
      </c>
      <c r="S520" s="100" t="s">
        <v>23936</v>
      </c>
      <c r="T520" s="100">
        <v>7439976</v>
      </c>
      <c r="U520" s="100" t="s">
        <v>23739</v>
      </c>
      <c r="V520" s="100">
        <v>8</v>
      </c>
      <c r="W520" s="103">
        <f>Emissions!N520</f>
        <v>5.0186003209063851E-5</v>
      </c>
      <c r="X520" s="103" t="str">
        <f>Emissions!O520</f>
        <v>LB</v>
      </c>
    </row>
    <row r="521" spans="1:24" x14ac:dyDescent="0.25">
      <c r="A521" s="101" t="str">
        <f>Emissions!A521</f>
        <v>13269</v>
      </c>
      <c r="B521" s="101" t="str">
        <f>Emissions!B521</f>
        <v>13</v>
      </c>
      <c r="C521" s="101" t="str">
        <f>Emissions!F521</f>
        <v>GA</v>
      </c>
      <c r="D521" s="101" t="str">
        <f>Emissions!C521</f>
        <v>269</v>
      </c>
      <c r="E521" s="100" t="str">
        <f>Emissions!D521</f>
        <v>Taylor</v>
      </c>
      <c r="F521" s="100" t="str">
        <f>Emissions!E521</f>
        <v>County</v>
      </c>
      <c r="G521" s="100">
        <v>2861000010</v>
      </c>
      <c r="H521" s="100" t="s">
        <v>23935</v>
      </c>
      <c r="I521" s="100" t="s">
        <v>23933</v>
      </c>
      <c r="J521" s="100" t="s">
        <v>23937</v>
      </c>
      <c r="K521" s="100">
        <v>2014</v>
      </c>
      <c r="L521" s="100">
        <v>515</v>
      </c>
      <c r="M521" s="100" t="s">
        <v>23934</v>
      </c>
      <c r="N521" s="102">
        <f>Emissions!G521</f>
        <v>8657.5910680176385</v>
      </c>
      <c r="O521" s="100" t="str">
        <f>Emissions!H521</f>
        <v>EACH</v>
      </c>
      <c r="P521" s="103">
        <f>Emissions!K521</f>
        <v>1.9400679072269228E-9</v>
      </c>
      <c r="Q521" s="100" t="str">
        <f>Emissions!L521</f>
        <v>LB</v>
      </c>
      <c r="R521" s="100" t="str">
        <f>Emissions!M521</f>
        <v>EACH</v>
      </c>
      <c r="S521" s="100" t="s">
        <v>23936</v>
      </c>
      <c r="T521" s="100">
        <v>7439976</v>
      </c>
      <c r="U521" s="100" t="s">
        <v>23739</v>
      </c>
      <c r="V521" s="100">
        <v>8</v>
      </c>
      <c r="W521" s="103">
        <f>Emissions!N521</f>
        <v>1.679631458495548E-5</v>
      </c>
      <c r="X521" s="103" t="str">
        <f>Emissions!O521</f>
        <v>LB</v>
      </c>
    </row>
    <row r="522" spans="1:24" x14ac:dyDescent="0.25">
      <c r="A522" s="101" t="str">
        <f>Emissions!A522</f>
        <v>13271</v>
      </c>
      <c r="B522" s="101" t="str">
        <f>Emissions!B522</f>
        <v>13</v>
      </c>
      <c r="C522" s="101" t="str">
        <f>Emissions!F522</f>
        <v>GA</v>
      </c>
      <c r="D522" s="101" t="str">
        <f>Emissions!C522</f>
        <v>271</v>
      </c>
      <c r="E522" s="100" t="str">
        <f>Emissions!D522</f>
        <v>Telfair</v>
      </c>
      <c r="F522" s="100" t="str">
        <f>Emissions!E522</f>
        <v>County</v>
      </c>
      <c r="G522" s="100">
        <v>2861000010</v>
      </c>
      <c r="H522" s="100" t="s">
        <v>23935</v>
      </c>
      <c r="I522" s="100" t="s">
        <v>23933</v>
      </c>
      <c r="J522" s="100" t="s">
        <v>23937</v>
      </c>
      <c r="K522" s="100">
        <v>2014</v>
      </c>
      <c r="L522" s="100">
        <v>515</v>
      </c>
      <c r="M522" s="100" t="s">
        <v>23934</v>
      </c>
      <c r="N522" s="102">
        <f>Emissions!G522</f>
        <v>16939.835259596701</v>
      </c>
      <c r="O522" s="100" t="str">
        <f>Emissions!H522</f>
        <v>EACH</v>
      </c>
      <c r="P522" s="103">
        <f>Emissions!K522</f>
        <v>1.9400679072269228E-9</v>
      </c>
      <c r="Q522" s="100" t="str">
        <f>Emissions!L522</f>
        <v>LB</v>
      </c>
      <c r="R522" s="100" t="str">
        <f>Emissions!M522</f>
        <v>EACH</v>
      </c>
      <c r="S522" s="100" t="s">
        <v>23936</v>
      </c>
      <c r="T522" s="100">
        <v>7439976</v>
      </c>
      <c r="U522" s="100" t="s">
        <v>23739</v>
      </c>
      <c r="V522" s="100">
        <v>8</v>
      </c>
      <c r="W522" s="103">
        <f>Emissions!N522</f>
        <v>3.2864430740854608E-5</v>
      </c>
      <c r="X522" s="103" t="str">
        <f>Emissions!O522</f>
        <v>LB</v>
      </c>
    </row>
    <row r="523" spans="1:24" x14ac:dyDescent="0.25">
      <c r="A523" s="101" t="str">
        <f>Emissions!A523</f>
        <v>13273</v>
      </c>
      <c r="B523" s="101" t="str">
        <f>Emissions!B523</f>
        <v>13</v>
      </c>
      <c r="C523" s="101" t="str">
        <f>Emissions!F523</f>
        <v>GA</v>
      </c>
      <c r="D523" s="101" t="str">
        <f>Emissions!C523</f>
        <v>273</v>
      </c>
      <c r="E523" s="100" t="str">
        <f>Emissions!D523</f>
        <v>Terrell</v>
      </c>
      <c r="F523" s="100" t="str">
        <f>Emissions!E523</f>
        <v>County</v>
      </c>
      <c r="G523" s="100">
        <v>2861000010</v>
      </c>
      <c r="H523" s="100" t="s">
        <v>23935</v>
      </c>
      <c r="I523" s="100" t="s">
        <v>23933</v>
      </c>
      <c r="J523" s="100" t="s">
        <v>23937</v>
      </c>
      <c r="K523" s="100">
        <v>2014</v>
      </c>
      <c r="L523" s="100">
        <v>515</v>
      </c>
      <c r="M523" s="100" t="s">
        <v>23934</v>
      </c>
      <c r="N523" s="102">
        <f>Emissions!G523</f>
        <v>9365.2122285165933</v>
      </c>
      <c r="O523" s="100" t="str">
        <f>Emissions!H523</f>
        <v>EACH</v>
      </c>
      <c r="P523" s="103">
        <f>Emissions!K523</f>
        <v>1.9400679072269228E-9</v>
      </c>
      <c r="Q523" s="100" t="str">
        <f>Emissions!L523</f>
        <v>LB</v>
      </c>
      <c r="R523" s="100" t="str">
        <f>Emissions!M523</f>
        <v>EACH</v>
      </c>
      <c r="S523" s="100" t="s">
        <v>23936</v>
      </c>
      <c r="T523" s="100">
        <v>7439976</v>
      </c>
      <c r="U523" s="100" t="s">
        <v>23739</v>
      </c>
      <c r="V523" s="100">
        <v>8</v>
      </c>
      <c r="W523" s="103">
        <f>Emissions!N523</f>
        <v>1.8169147688914173E-5</v>
      </c>
      <c r="X523" s="103" t="str">
        <f>Emissions!O523</f>
        <v>LB</v>
      </c>
    </row>
    <row r="524" spans="1:24" x14ac:dyDescent="0.25">
      <c r="A524" s="101" t="str">
        <f>Emissions!A524</f>
        <v>13275</v>
      </c>
      <c r="B524" s="101" t="str">
        <f>Emissions!B524</f>
        <v>13</v>
      </c>
      <c r="C524" s="101" t="str">
        <f>Emissions!F524</f>
        <v>GA</v>
      </c>
      <c r="D524" s="101" t="str">
        <f>Emissions!C524</f>
        <v>275</v>
      </c>
      <c r="E524" s="100" t="str">
        <f>Emissions!D524</f>
        <v>Thomas</v>
      </c>
      <c r="F524" s="100" t="str">
        <f>Emissions!E524</f>
        <v>County</v>
      </c>
      <c r="G524" s="100">
        <v>2861000010</v>
      </c>
      <c r="H524" s="100" t="s">
        <v>23935</v>
      </c>
      <c r="I524" s="100" t="s">
        <v>23933</v>
      </c>
      <c r="J524" s="100" t="s">
        <v>23937</v>
      </c>
      <c r="K524" s="100">
        <v>2014</v>
      </c>
      <c r="L524" s="100">
        <v>515</v>
      </c>
      <c r="M524" s="100" t="s">
        <v>23934</v>
      </c>
      <c r="N524" s="102">
        <f>Emissions!G524</f>
        <v>46107.159065032574</v>
      </c>
      <c r="O524" s="100" t="str">
        <f>Emissions!H524</f>
        <v>EACH</v>
      </c>
      <c r="P524" s="103">
        <f>Emissions!K524</f>
        <v>1.9400679072269228E-9</v>
      </c>
      <c r="Q524" s="100" t="str">
        <f>Emissions!L524</f>
        <v>LB</v>
      </c>
      <c r="R524" s="100" t="str">
        <f>Emissions!M524</f>
        <v>EACH</v>
      </c>
      <c r="S524" s="100" t="s">
        <v>23936</v>
      </c>
      <c r="T524" s="100">
        <v>7439976</v>
      </c>
      <c r="U524" s="100" t="s">
        <v>23739</v>
      </c>
      <c r="V524" s="100">
        <v>8</v>
      </c>
      <c r="W524" s="103">
        <f>Emissions!N524</f>
        <v>8.9451019595476589E-5</v>
      </c>
      <c r="X524" s="103" t="str">
        <f>Emissions!O524</f>
        <v>LB</v>
      </c>
    </row>
    <row r="525" spans="1:24" x14ac:dyDescent="0.25">
      <c r="A525" s="101" t="str">
        <f>Emissions!A525</f>
        <v>13277</v>
      </c>
      <c r="B525" s="101" t="str">
        <f>Emissions!B525</f>
        <v>13</v>
      </c>
      <c r="C525" s="101" t="str">
        <f>Emissions!F525</f>
        <v>GA</v>
      </c>
      <c r="D525" s="101" t="str">
        <f>Emissions!C525</f>
        <v>277</v>
      </c>
      <c r="E525" s="100" t="str">
        <f>Emissions!D525</f>
        <v>Tift</v>
      </c>
      <c r="F525" s="100" t="str">
        <f>Emissions!E525</f>
        <v>County</v>
      </c>
      <c r="G525" s="100">
        <v>2861000010</v>
      </c>
      <c r="H525" s="100" t="s">
        <v>23935</v>
      </c>
      <c r="I525" s="100" t="s">
        <v>23933</v>
      </c>
      <c r="J525" s="100" t="s">
        <v>23937</v>
      </c>
      <c r="K525" s="100">
        <v>2014</v>
      </c>
      <c r="L525" s="100">
        <v>515</v>
      </c>
      <c r="M525" s="100" t="s">
        <v>23934</v>
      </c>
      <c r="N525" s="102">
        <f>Emissions!G525</f>
        <v>41743.495241955694</v>
      </c>
      <c r="O525" s="100" t="str">
        <f>Emissions!H525</f>
        <v>EACH</v>
      </c>
      <c r="P525" s="103">
        <f>Emissions!K525</f>
        <v>1.9400679072269228E-9</v>
      </c>
      <c r="Q525" s="100" t="str">
        <f>Emissions!L525</f>
        <v>LB</v>
      </c>
      <c r="R525" s="100" t="str">
        <f>Emissions!M525</f>
        <v>EACH</v>
      </c>
      <c r="S525" s="100" t="s">
        <v>23936</v>
      </c>
      <c r="T525" s="100">
        <v>7439976</v>
      </c>
      <c r="U525" s="100" t="s">
        <v>23739</v>
      </c>
      <c r="V525" s="100">
        <v>8</v>
      </c>
      <c r="W525" s="103">
        <f>Emissions!N525</f>
        <v>8.0985215454397987E-5</v>
      </c>
      <c r="X525" s="103" t="str">
        <f>Emissions!O525</f>
        <v>LB</v>
      </c>
    </row>
    <row r="526" spans="1:24" x14ac:dyDescent="0.25">
      <c r="A526" s="101" t="str">
        <f>Emissions!A526</f>
        <v>13279</v>
      </c>
      <c r="B526" s="101" t="str">
        <f>Emissions!B526</f>
        <v>13</v>
      </c>
      <c r="C526" s="101" t="str">
        <f>Emissions!F526</f>
        <v>GA</v>
      </c>
      <c r="D526" s="101" t="str">
        <f>Emissions!C526</f>
        <v>279</v>
      </c>
      <c r="E526" s="100" t="str">
        <f>Emissions!D526</f>
        <v>Toombs</v>
      </c>
      <c r="F526" s="100" t="str">
        <f>Emissions!E526</f>
        <v>County</v>
      </c>
      <c r="G526" s="100">
        <v>2861000010</v>
      </c>
      <c r="H526" s="100" t="s">
        <v>23935</v>
      </c>
      <c r="I526" s="100" t="s">
        <v>23933</v>
      </c>
      <c r="J526" s="100" t="s">
        <v>23937</v>
      </c>
      <c r="K526" s="100">
        <v>2014</v>
      </c>
      <c r="L526" s="100">
        <v>515</v>
      </c>
      <c r="M526" s="100" t="s">
        <v>23934</v>
      </c>
      <c r="N526" s="102">
        <f>Emissions!G526</f>
        <v>27978.725363380385</v>
      </c>
      <c r="O526" s="100" t="str">
        <f>Emissions!H526</f>
        <v>EACH</v>
      </c>
      <c r="P526" s="103">
        <f>Emissions!K526</f>
        <v>1.9400679072269228E-9</v>
      </c>
      <c r="Q526" s="100" t="str">
        <f>Emissions!L526</f>
        <v>LB</v>
      </c>
      <c r="R526" s="100" t="str">
        <f>Emissions!M526</f>
        <v>EACH</v>
      </c>
      <c r="S526" s="100" t="s">
        <v>23936</v>
      </c>
      <c r="T526" s="100">
        <v>7439976</v>
      </c>
      <c r="U526" s="100" t="s">
        <v>23739</v>
      </c>
      <c r="V526" s="100">
        <v>8</v>
      </c>
      <c r="W526" s="103">
        <f>Emissions!N526</f>
        <v>5.4280627162610211E-5</v>
      </c>
      <c r="X526" s="103" t="str">
        <f>Emissions!O526</f>
        <v>LB</v>
      </c>
    </row>
    <row r="527" spans="1:24" x14ac:dyDescent="0.25">
      <c r="A527" s="101" t="str">
        <f>Emissions!A527</f>
        <v>13281</v>
      </c>
      <c r="B527" s="101" t="str">
        <f>Emissions!B527</f>
        <v>13</v>
      </c>
      <c r="C527" s="101" t="str">
        <f>Emissions!F527</f>
        <v>GA</v>
      </c>
      <c r="D527" s="101" t="str">
        <f>Emissions!C527</f>
        <v>281</v>
      </c>
      <c r="E527" s="100" t="str">
        <f>Emissions!D527</f>
        <v>Towns</v>
      </c>
      <c r="F527" s="100" t="str">
        <f>Emissions!E527</f>
        <v>County</v>
      </c>
      <c r="G527" s="100">
        <v>2861000010</v>
      </c>
      <c r="H527" s="100" t="s">
        <v>23935</v>
      </c>
      <c r="I527" s="100" t="s">
        <v>23933</v>
      </c>
      <c r="J527" s="100" t="s">
        <v>23937</v>
      </c>
      <c r="K527" s="100">
        <v>2014</v>
      </c>
      <c r="L527" s="100">
        <v>515</v>
      </c>
      <c r="M527" s="100" t="s">
        <v>23934</v>
      </c>
      <c r="N527" s="102">
        <f>Emissions!G527</f>
        <v>11381.419766981729</v>
      </c>
      <c r="O527" s="100" t="str">
        <f>Emissions!H527</f>
        <v>EACH</v>
      </c>
      <c r="P527" s="103">
        <f>Emissions!K527</f>
        <v>1.9400679072269228E-9</v>
      </c>
      <c r="Q527" s="100" t="str">
        <f>Emissions!L527</f>
        <v>LB</v>
      </c>
      <c r="R527" s="100" t="str">
        <f>Emissions!M527</f>
        <v>EACH</v>
      </c>
      <c r="S527" s="100" t="s">
        <v>23936</v>
      </c>
      <c r="T527" s="100">
        <v>7439976</v>
      </c>
      <c r="U527" s="100" t="s">
        <v>23739</v>
      </c>
      <c r="V527" s="100">
        <v>8</v>
      </c>
      <c r="W527" s="103">
        <f>Emissions!N527</f>
        <v>2.2080727228599377E-5</v>
      </c>
      <c r="X527" s="103" t="str">
        <f>Emissions!O527</f>
        <v>LB</v>
      </c>
    </row>
    <row r="528" spans="1:24" x14ac:dyDescent="0.25">
      <c r="A528" s="101" t="str">
        <f>Emissions!A528</f>
        <v>13283</v>
      </c>
      <c r="B528" s="101" t="str">
        <f>Emissions!B528</f>
        <v>13</v>
      </c>
      <c r="C528" s="101" t="str">
        <f>Emissions!F528</f>
        <v>GA</v>
      </c>
      <c r="D528" s="101" t="str">
        <f>Emissions!C528</f>
        <v>283</v>
      </c>
      <c r="E528" s="100" t="str">
        <f>Emissions!D528</f>
        <v>Treutlen</v>
      </c>
      <c r="F528" s="100" t="str">
        <f>Emissions!E528</f>
        <v>County</v>
      </c>
      <c r="G528" s="100">
        <v>2861000010</v>
      </c>
      <c r="H528" s="100" t="s">
        <v>23935</v>
      </c>
      <c r="I528" s="100" t="s">
        <v>23933</v>
      </c>
      <c r="J528" s="100" t="s">
        <v>23937</v>
      </c>
      <c r="K528" s="100">
        <v>2014</v>
      </c>
      <c r="L528" s="100">
        <v>515</v>
      </c>
      <c r="M528" s="100" t="s">
        <v>23934</v>
      </c>
      <c r="N528" s="102">
        <f>Emissions!G528</f>
        <v>6951.0959795100162</v>
      </c>
      <c r="O528" s="100" t="str">
        <f>Emissions!H528</f>
        <v>EACH</v>
      </c>
      <c r="P528" s="103">
        <f>Emissions!K528</f>
        <v>1.9400679072269228E-9</v>
      </c>
      <c r="Q528" s="100" t="str">
        <f>Emissions!L528</f>
        <v>LB</v>
      </c>
      <c r="R528" s="100" t="str">
        <f>Emissions!M528</f>
        <v>EACH</v>
      </c>
      <c r="S528" s="100" t="s">
        <v>23936</v>
      </c>
      <c r="T528" s="100">
        <v>7439976</v>
      </c>
      <c r="U528" s="100" t="s">
        <v>23739</v>
      </c>
      <c r="V528" s="100">
        <v>8</v>
      </c>
      <c r="W528" s="103">
        <f>Emissions!N528</f>
        <v>1.3485598229901474E-5</v>
      </c>
      <c r="X528" s="103" t="str">
        <f>Emissions!O528</f>
        <v>LB</v>
      </c>
    </row>
    <row r="529" spans="1:24" x14ac:dyDescent="0.25">
      <c r="A529" s="101" t="str">
        <f>Emissions!A529</f>
        <v>13285</v>
      </c>
      <c r="B529" s="101" t="str">
        <f>Emissions!B529</f>
        <v>13</v>
      </c>
      <c r="C529" s="101" t="str">
        <f>Emissions!F529</f>
        <v>GA</v>
      </c>
      <c r="D529" s="101" t="str">
        <f>Emissions!C529</f>
        <v>285</v>
      </c>
      <c r="E529" s="100" t="str">
        <f>Emissions!D529</f>
        <v>Troup</v>
      </c>
      <c r="F529" s="100" t="str">
        <f>Emissions!E529</f>
        <v>County</v>
      </c>
      <c r="G529" s="100">
        <v>2861000010</v>
      </c>
      <c r="H529" s="100" t="s">
        <v>23935</v>
      </c>
      <c r="I529" s="100" t="s">
        <v>23933</v>
      </c>
      <c r="J529" s="100" t="s">
        <v>23937</v>
      </c>
      <c r="K529" s="100">
        <v>2014</v>
      </c>
      <c r="L529" s="100">
        <v>515</v>
      </c>
      <c r="M529" s="100" t="s">
        <v>23934</v>
      </c>
      <c r="N529" s="102">
        <f>Emissions!G529</f>
        <v>71243.09333145195</v>
      </c>
      <c r="O529" s="100" t="str">
        <f>Emissions!H529</f>
        <v>EACH</v>
      </c>
      <c r="P529" s="103">
        <f>Emissions!K529</f>
        <v>1.9400679072269228E-9</v>
      </c>
      <c r="Q529" s="100" t="str">
        <f>Emissions!L529</f>
        <v>LB</v>
      </c>
      <c r="R529" s="100" t="str">
        <f>Emissions!M529</f>
        <v>EACH</v>
      </c>
      <c r="S529" s="100" t="s">
        <v>23936</v>
      </c>
      <c r="T529" s="100">
        <v>7439976</v>
      </c>
      <c r="U529" s="100" t="s">
        <v>23739</v>
      </c>
      <c r="V529" s="100">
        <v>8</v>
      </c>
      <c r="W529" s="103">
        <f>Emissions!N529</f>
        <v>1.3821643898392233E-4</v>
      </c>
      <c r="X529" s="103" t="str">
        <f>Emissions!O529</f>
        <v>LB</v>
      </c>
    </row>
    <row r="530" spans="1:24" x14ac:dyDescent="0.25">
      <c r="A530" s="101" t="str">
        <f>Emissions!A530</f>
        <v>13287</v>
      </c>
      <c r="B530" s="101" t="str">
        <f>Emissions!B530</f>
        <v>13</v>
      </c>
      <c r="C530" s="101" t="str">
        <f>Emissions!F530</f>
        <v>GA</v>
      </c>
      <c r="D530" s="101" t="str">
        <f>Emissions!C530</f>
        <v>287</v>
      </c>
      <c r="E530" s="100" t="str">
        <f>Emissions!D530</f>
        <v>Turner</v>
      </c>
      <c r="F530" s="100" t="str">
        <f>Emissions!E530</f>
        <v>County</v>
      </c>
      <c r="G530" s="100">
        <v>2861000010</v>
      </c>
      <c r="H530" s="100" t="s">
        <v>23935</v>
      </c>
      <c r="I530" s="100" t="s">
        <v>23933</v>
      </c>
      <c r="J530" s="100" t="s">
        <v>23937</v>
      </c>
      <c r="K530" s="100">
        <v>2014</v>
      </c>
      <c r="L530" s="100">
        <v>515</v>
      </c>
      <c r="M530" s="100" t="s">
        <v>23934</v>
      </c>
      <c r="N530" s="102">
        <f>Emissions!G530</f>
        <v>8361.2106109390916</v>
      </c>
      <c r="O530" s="100" t="str">
        <f>Emissions!H530</f>
        <v>EACH</v>
      </c>
      <c r="P530" s="103">
        <f>Emissions!K530</f>
        <v>1.9400679072269228E-9</v>
      </c>
      <c r="Q530" s="100" t="str">
        <f>Emissions!L530</f>
        <v>LB</v>
      </c>
      <c r="R530" s="100" t="str">
        <f>Emissions!M530</f>
        <v>EACH</v>
      </c>
      <c r="S530" s="100" t="s">
        <v>23936</v>
      </c>
      <c r="T530" s="100">
        <v>7439976</v>
      </c>
      <c r="U530" s="100" t="s">
        <v>23739</v>
      </c>
      <c r="V530" s="100">
        <v>8</v>
      </c>
      <c r="W530" s="103">
        <f>Emissions!N530</f>
        <v>1.6221316371848145E-5</v>
      </c>
      <c r="X530" s="103" t="str">
        <f>Emissions!O530</f>
        <v>LB</v>
      </c>
    </row>
    <row r="531" spans="1:24" x14ac:dyDescent="0.25">
      <c r="A531" s="101" t="str">
        <f>Emissions!A531</f>
        <v>13289</v>
      </c>
      <c r="B531" s="101" t="str">
        <f>Emissions!B531</f>
        <v>13</v>
      </c>
      <c r="C531" s="101" t="str">
        <f>Emissions!F531</f>
        <v>GA</v>
      </c>
      <c r="D531" s="101" t="str">
        <f>Emissions!C531</f>
        <v>289</v>
      </c>
      <c r="E531" s="100" t="str">
        <f>Emissions!D531</f>
        <v>Twiggs</v>
      </c>
      <c r="F531" s="100" t="str">
        <f>Emissions!E531</f>
        <v>County</v>
      </c>
      <c r="G531" s="100">
        <v>2861000010</v>
      </c>
      <c r="H531" s="100" t="s">
        <v>23935</v>
      </c>
      <c r="I531" s="100" t="s">
        <v>23933</v>
      </c>
      <c r="J531" s="100" t="s">
        <v>23937</v>
      </c>
      <c r="K531" s="100">
        <v>2014</v>
      </c>
      <c r="L531" s="100">
        <v>515</v>
      </c>
      <c r="M531" s="100" t="s">
        <v>23934</v>
      </c>
      <c r="N531" s="102">
        <f>Emissions!G531</f>
        <v>8532.4754425381143</v>
      </c>
      <c r="O531" s="100" t="str">
        <f>Emissions!H531</f>
        <v>EACH</v>
      </c>
      <c r="P531" s="103">
        <f>Emissions!K531</f>
        <v>1.9400679072269228E-9</v>
      </c>
      <c r="Q531" s="100" t="str">
        <f>Emissions!L531</f>
        <v>LB</v>
      </c>
      <c r="R531" s="100" t="str">
        <f>Emissions!M531</f>
        <v>EACH</v>
      </c>
      <c r="S531" s="100" t="s">
        <v>23936</v>
      </c>
      <c r="T531" s="100">
        <v>7439976</v>
      </c>
      <c r="U531" s="100" t="s">
        <v>23739</v>
      </c>
      <c r="V531" s="100">
        <v>8</v>
      </c>
      <c r="W531" s="103">
        <f>Emissions!N531</f>
        <v>1.6553581775270031E-5</v>
      </c>
      <c r="X531" s="103" t="str">
        <f>Emissions!O531</f>
        <v>LB</v>
      </c>
    </row>
    <row r="532" spans="1:24" x14ac:dyDescent="0.25">
      <c r="A532" s="101" t="str">
        <f>Emissions!A532</f>
        <v>13291</v>
      </c>
      <c r="B532" s="101" t="str">
        <f>Emissions!B532</f>
        <v>13</v>
      </c>
      <c r="C532" s="101" t="str">
        <f>Emissions!F532</f>
        <v>GA</v>
      </c>
      <c r="D532" s="101" t="str">
        <f>Emissions!C532</f>
        <v>291</v>
      </c>
      <c r="E532" s="100" t="str">
        <f>Emissions!D532</f>
        <v>Union</v>
      </c>
      <c r="F532" s="100" t="str">
        <f>Emissions!E532</f>
        <v>County</v>
      </c>
      <c r="G532" s="100">
        <v>2861000010</v>
      </c>
      <c r="H532" s="100" t="s">
        <v>23935</v>
      </c>
      <c r="I532" s="100" t="s">
        <v>23933</v>
      </c>
      <c r="J532" s="100" t="s">
        <v>23937</v>
      </c>
      <c r="K532" s="100">
        <v>2014</v>
      </c>
      <c r="L532" s="100">
        <v>515</v>
      </c>
      <c r="M532" s="100" t="s">
        <v>23934</v>
      </c>
      <c r="N532" s="102">
        <f>Emissions!G532</f>
        <v>22545.425496244938</v>
      </c>
      <c r="O532" s="100" t="str">
        <f>Emissions!H532</f>
        <v>EACH</v>
      </c>
      <c r="P532" s="103">
        <f>Emissions!K532</f>
        <v>1.9400679072269228E-9</v>
      </c>
      <c r="Q532" s="100" t="str">
        <f>Emissions!L532</f>
        <v>LB</v>
      </c>
      <c r="R532" s="100" t="str">
        <f>Emissions!M532</f>
        <v>EACH</v>
      </c>
      <c r="S532" s="100" t="s">
        <v>23936</v>
      </c>
      <c r="T532" s="100">
        <v>7439976</v>
      </c>
      <c r="U532" s="100" t="s">
        <v>23739</v>
      </c>
      <c r="V532" s="100">
        <v>8</v>
      </c>
      <c r="W532" s="103">
        <f>Emissions!N532</f>
        <v>4.3739656460040423E-5</v>
      </c>
      <c r="X532" s="103" t="str">
        <f>Emissions!O532</f>
        <v>LB</v>
      </c>
    </row>
    <row r="533" spans="1:24" x14ac:dyDescent="0.25">
      <c r="A533" s="101" t="str">
        <f>Emissions!A533</f>
        <v>13293</v>
      </c>
      <c r="B533" s="101" t="str">
        <f>Emissions!B533</f>
        <v>13</v>
      </c>
      <c r="C533" s="101" t="str">
        <f>Emissions!F533</f>
        <v>GA</v>
      </c>
      <c r="D533" s="101" t="str">
        <f>Emissions!C533</f>
        <v>293</v>
      </c>
      <c r="E533" s="100" t="str">
        <f>Emissions!D533</f>
        <v>Upson</v>
      </c>
      <c r="F533" s="100" t="str">
        <f>Emissions!E533</f>
        <v>County</v>
      </c>
      <c r="G533" s="100">
        <v>2861000010</v>
      </c>
      <c r="H533" s="100" t="s">
        <v>23935</v>
      </c>
      <c r="I533" s="100" t="s">
        <v>23933</v>
      </c>
      <c r="J533" s="100" t="s">
        <v>23937</v>
      </c>
      <c r="K533" s="100">
        <v>2014</v>
      </c>
      <c r="L533" s="100">
        <v>515</v>
      </c>
      <c r="M533" s="100" t="s">
        <v>23934</v>
      </c>
      <c r="N533" s="102">
        <f>Emissions!G533</f>
        <v>26926.523463855854</v>
      </c>
      <c r="O533" s="100" t="str">
        <f>Emissions!H533</f>
        <v>EACH</v>
      </c>
      <c r="P533" s="103">
        <f>Emissions!K533</f>
        <v>1.9400679072269228E-9</v>
      </c>
      <c r="Q533" s="100" t="str">
        <f>Emissions!L533</f>
        <v>LB</v>
      </c>
      <c r="R533" s="100" t="str">
        <f>Emissions!M533</f>
        <v>EACH</v>
      </c>
      <c r="S533" s="100" t="s">
        <v>23936</v>
      </c>
      <c r="T533" s="100">
        <v>7439976</v>
      </c>
      <c r="U533" s="100" t="s">
        <v>23739</v>
      </c>
      <c r="V533" s="100">
        <v>8</v>
      </c>
      <c r="W533" s="103">
        <f>Emissions!N533</f>
        <v>5.2239284025419461E-5</v>
      </c>
      <c r="X533" s="103" t="str">
        <f>Emissions!O533</f>
        <v>LB</v>
      </c>
    </row>
    <row r="534" spans="1:24" x14ac:dyDescent="0.25">
      <c r="A534" s="101" t="str">
        <f>Emissions!A534</f>
        <v>13295</v>
      </c>
      <c r="B534" s="101" t="str">
        <f>Emissions!B534</f>
        <v>13</v>
      </c>
      <c r="C534" s="101" t="str">
        <f>Emissions!F534</f>
        <v>GA</v>
      </c>
      <c r="D534" s="101" t="str">
        <f>Emissions!C534</f>
        <v>295</v>
      </c>
      <c r="E534" s="100" t="str">
        <f>Emissions!D534</f>
        <v>Walker</v>
      </c>
      <c r="F534" s="100" t="str">
        <f>Emissions!E534</f>
        <v>County</v>
      </c>
      <c r="G534" s="100">
        <v>2861000010</v>
      </c>
      <c r="H534" s="100" t="s">
        <v>23935</v>
      </c>
      <c r="I534" s="100" t="s">
        <v>23933</v>
      </c>
      <c r="J534" s="100" t="s">
        <v>23937</v>
      </c>
      <c r="K534" s="100">
        <v>2014</v>
      </c>
      <c r="L534" s="100">
        <v>515</v>
      </c>
      <c r="M534" s="100" t="s">
        <v>23934</v>
      </c>
      <c r="N534" s="102">
        <f>Emissions!G534</f>
        <v>69960.145401329923</v>
      </c>
      <c r="O534" s="100" t="str">
        <f>Emissions!H534</f>
        <v>EACH</v>
      </c>
      <c r="P534" s="103">
        <f>Emissions!K534</f>
        <v>1.9400679072269228E-9</v>
      </c>
      <c r="Q534" s="100" t="str">
        <f>Emissions!L534</f>
        <v>LB</v>
      </c>
      <c r="R534" s="100" t="str">
        <f>Emissions!M534</f>
        <v>EACH</v>
      </c>
      <c r="S534" s="100" t="s">
        <v>23936</v>
      </c>
      <c r="T534" s="100">
        <v>7439976</v>
      </c>
      <c r="U534" s="100" t="s">
        <v>23739</v>
      </c>
      <c r="V534" s="100">
        <v>8</v>
      </c>
      <c r="W534" s="103">
        <f>Emissions!N534</f>
        <v>1.3572743287804936E-4</v>
      </c>
      <c r="X534" s="103" t="str">
        <f>Emissions!O534</f>
        <v>LB</v>
      </c>
    </row>
    <row r="535" spans="1:24" x14ac:dyDescent="0.25">
      <c r="A535" s="101" t="str">
        <f>Emissions!A535</f>
        <v>13297</v>
      </c>
      <c r="B535" s="101" t="str">
        <f>Emissions!B535</f>
        <v>13</v>
      </c>
      <c r="C535" s="101" t="str">
        <f>Emissions!F535</f>
        <v>GA</v>
      </c>
      <c r="D535" s="101" t="str">
        <f>Emissions!C535</f>
        <v>297</v>
      </c>
      <c r="E535" s="100" t="str">
        <f>Emissions!D535</f>
        <v>Walton</v>
      </c>
      <c r="F535" s="100" t="str">
        <f>Emissions!E535</f>
        <v>County</v>
      </c>
      <c r="G535" s="100">
        <v>2861000010</v>
      </c>
      <c r="H535" s="100" t="s">
        <v>23935</v>
      </c>
      <c r="I535" s="100" t="s">
        <v>23933</v>
      </c>
      <c r="J535" s="100" t="s">
        <v>23937</v>
      </c>
      <c r="K535" s="100">
        <v>2014</v>
      </c>
      <c r="L535" s="100">
        <v>515</v>
      </c>
      <c r="M535" s="100" t="s">
        <v>23934</v>
      </c>
      <c r="N535" s="102">
        <f>Emissions!G535</f>
        <v>89852.504314660662</v>
      </c>
      <c r="O535" s="100" t="str">
        <f>Emissions!H535</f>
        <v>EACH</v>
      </c>
      <c r="P535" s="103">
        <f>Emissions!K535</f>
        <v>1.9400679072269228E-9</v>
      </c>
      <c r="Q535" s="100" t="str">
        <f>Emissions!L535</f>
        <v>LB</v>
      </c>
      <c r="R535" s="100" t="str">
        <f>Emissions!M535</f>
        <v>EACH</v>
      </c>
      <c r="S535" s="100" t="s">
        <v>23936</v>
      </c>
      <c r="T535" s="100">
        <v>7439976</v>
      </c>
      <c r="U535" s="100" t="s">
        <v>23739</v>
      </c>
      <c r="V535" s="100">
        <v>8</v>
      </c>
      <c r="W535" s="103">
        <f>Emissions!N535</f>
        <v>1.7431996000484177E-4</v>
      </c>
      <c r="X535" s="103" t="str">
        <f>Emissions!O535</f>
        <v>LB</v>
      </c>
    </row>
    <row r="536" spans="1:24" x14ac:dyDescent="0.25">
      <c r="A536" s="101" t="str">
        <f>Emissions!A536</f>
        <v>13299</v>
      </c>
      <c r="B536" s="101" t="str">
        <f>Emissions!B536</f>
        <v>13</v>
      </c>
      <c r="C536" s="101" t="str">
        <f>Emissions!F536</f>
        <v>GA</v>
      </c>
      <c r="D536" s="101" t="str">
        <f>Emissions!C536</f>
        <v>299</v>
      </c>
      <c r="E536" s="100" t="str">
        <f>Emissions!D536</f>
        <v>Ware</v>
      </c>
      <c r="F536" s="100" t="str">
        <f>Emissions!E536</f>
        <v>County</v>
      </c>
      <c r="G536" s="100">
        <v>2861000010</v>
      </c>
      <c r="H536" s="100" t="s">
        <v>23935</v>
      </c>
      <c r="I536" s="100" t="s">
        <v>23933</v>
      </c>
      <c r="J536" s="100" t="s">
        <v>23937</v>
      </c>
      <c r="K536" s="100">
        <v>2014</v>
      </c>
      <c r="L536" s="100">
        <v>515</v>
      </c>
      <c r="M536" s="100" t="s">
        <v>23934</v>
      </c>
      <c r="N536" s="102">
        <f>Emissions!G536</f>
        <v>36421.979007420799</v>
      </c>
      <c r="O536" s="100" t="str">
        <f>Emissions!H536</f>
        <v>EACH</v>
      </c>
      <c r="P536" s="103">
        <f>Emissions!K536</f>
        <v>1.9400679072269228E-9</v>
      </c>
      <c r="Q536" s="100" t="str">
        <f>Emissions!L536</f>
        <v>LB</v>
      </c>
      <c r="R536" s="100" t="str">
        <f>Emissions!M536</f>
        <v>EACH</v>
      </c>
      <c r="S536" s="100" t="s">
        <v>23936</v>
      </c>
      <c r="T536" s="100">
        <v>7439976</v>
      </c>
      <c r="U536" s="100" t="s">
        <v>23739</v>
      </c>
      <c r="V536" s="100">
        <v>8</v>
      </c>
      <c r="W536" s="103">
        <f>Emissions!N536</f>
        <v>7.0661112589989788E-5</v>
      </c>
      <c r="X536" s="103" t="str">
        <f>Emissions!O536</f>
        <v>LB</v>
      </c>
    </row>
    <row r="537" spans="1:24" x14ac:dyDescent="0.25">
      <c r="A537" s="101" t="str">
        <f>Emissions!A537</f>
        <v>13301</v>
      </c>
      <c r="B537" s="101" t="str">
        <f>Emissions!B537</f>
        <v>13</v>
      </c>
      <c r="C537" s="101" t="str">
        <f>Emissions!F537</f>
        <v>GA</v>
      </c>
      <c r="D537" s="101" t="str">
        <f>Emissions!C537</f>
        <v>301</v>
      </c>
      <c r="E537" s="100" t="str">
        <f>Emissions!D537</f>
        <v>Warren</v>
      </c>
      <c r="F537" s="100" t="str">
        <f>Emissions!E537</f>
        <v>County</v>
      </c>
      <c r="G537" s="100">
        <v>2861000010</v>
      </c>
      <c r="H537" s="100" t="s">
        <v>23935</v>
      </c>
      <c r="I537" s="100" t="s">
        <v>23933</v>
      </c>
      <c r="J537" s="100" t="s">
        <v>23937</v>
      </c>
      <c r="K537" s="100">
        <v>2014</v>
      </c>
      <c r="L537" s="100">
        <v>515</v>
      </c>
      <c r="M537" s="100" t="s">
        <v>23934</v>
      </c>
      <c r="N537" s="102">
        <f>Emissions!G537</f>
        <v>5660.9692839916333</v>
      </c>
      <c r="O537" s="100" t="str">
        <f>Emissions!H537</f>
        <v>EACH</v>
      </c>
      <c r="P537" s="103">
        <f>Emissions!K537</f>
        <v>1.9400679072269228E-9</v>
      </c>
      <c r="Q537" s="100" t="str">
        <f>Emissions!L537</f>
        <v>LB</v>
      </c>
      <c r="R537" s="100" t="str">
        <f>Emissions!M537</f>
        <v>EACH</v>
      </c>
      <c r="S537" s="100" t="s">
        <v>23936</v>
      </c>
      <c r="T537" s="100">
        <v>7439976</v>
      </c>
      <c r="U537" s="100" t="s">
        <v>23739</v>
      </c>
      <c r="V537" s="100">
        <v>8</v>
      </c>
      <c r="W537" s="103">
        <f>Emissions!N537</f>
        <v>1.098266483166954E-5</v>
      </c>
      <c r="X537" s="103" t="str">
        <f>Emissions!O537</f>
        <v>LB</v>
      </c>
    </row>
    <row r="538" spans="1:24" x14ac:dyDescent="0.25">
      <c r="A538" s="101" t="str">
        <f>Emissions!A538</f>
        <v>13303</v>
      </c>
      <c r="B538" s="101" t="str">
        <f>Emissions!B538</f>
        <v>13</v>
      </c>
      <c r="C538" s="101" t="str">
        <f>Emissions!F538</f>
        <v>GA</v>
      </c>
      <c r="D538" s="101" t="str">
        <f>Emissions!C538</f>
        <v>303</v>
      </c>
      <c r="E538" s="100" t="str">
        <f>Emissions!D538</f>
        <v>Washington</v>
      </c>
      <c r="F538" s="100" t="str">
        <f>Emissions!E538</f>
        <v>County</v>
      </c>
      <c r="G538" s="100">
        <v>2861000010</v>
      </c>
      <c r="H538" s="100" t="s">
        <v>23935</v>
      </c>
      <c r="I538" s="100" t="s">
        <v>23933</v>
      </c>
      <c r="J538" s="100" t="s">
        <v>23937</v>
      </c>
      <c r="K538" s="100">
        <v>2014</v>
      </c>
      <c r="L538" s="100">
        <v>515</v>
      </c>
      <c r="M538" s="100" t="s">
        <v>23934</v>
      </c>
      <c r="N538" s="102">
        <f>Emissions!G538</f>
        <v>21161.974850573795</v>
      </c>
      <c r="O538" s="100" t="str">
        <f>Emissions!H538</f>
        <v>EACH</v>
      </c>
      <c r="P538" s="103">
        <f>Emissions!K538</f>
        <v>1.9400679072269228E-9</v>
      </c>
      <c r="Q538" s="100" t="str">
        <f>Emissions!L538</f>
        <v>LB</v>
      </c>
      <c r="R538" s="100" t="str">
        <f>Emissions!M538</f>
        <v>EACH</v>
      </c>
      <c r="S538" s="100" t="s">
        <v>23936</v>
      </c>
      <c r="T538" s="100">
        <v>7439976</v>
      </c>
      <c r="U538" s="100" t="s">
        <v>23739</v>
      </c>
      <c r="V538" s="100">
        <v>8</v>
      </c>
      <c r="W538" s="103">
        <f>Emissions!N538</f>
        <v>4.1055668261141477E-5</v>
      </c>
      <c r="X538" s="103" t="str">
        <f>Emissions!O538</f>
        <v>LB</v>
      </c>
    </row>
    <row r="539" spans="1:24" x14ac:dyDescent="0.25">
      <c r="A539" s="101" t="str">
        <f>Emissions!A539</f>
        <v>13305</v>
      </c>
      <c r="B539" s="101" t="str">
        <f>Emissions!B539</f>
        <v>13</v>
      </c>
      <c r="C539" s="101" t="str">
        <f>Emissions!F539</f>
        <v>GA</v>
      </c>
      <c r="D539" s="101" t="str">
        <f>Emissions!C539</f>
        <v>305</v>
      </c>
      <c r="E539" s="100" t="str">
        <f>Emissions!D539</f>
        <v>Wayne</v>
      </c>
      <c r="F539" s="100" t="str">
        <f>Emissions!E539</f>
        <v>County</v>
      </c>
      <c r="G539" s="100">
        <v>2861000010</v>
      </c>
      <c r="H539" s="100" t="s">
        <v>23935</v>
      </c>
      <c r="I539" s="100" t="s">
        <v>23933</v>
      </c>
      <c r="J539" s="100" t="s">
        <v>23937</v>
      </c>
      <c r="K539" s="100">
        <v>2014</v>
      </c>
      <c r="L539" s="100">
        <v>515</v>
      </c>
      <c r="M539" s="100" t="s">
        <v>23934</v>
      </c>
      <c r="N539" s="102">
        <f>Emissions!G539</f>
        <v>30713.834979395906</v>
      </c>
      <c r="O539" s="100" t="str">
        <f>Emissions!H539</f>
        <v>EACH</v>
      </c>
      <c r="P539" s="103">
        <f>Emissions!K539</f>
        <v>1.9400679072269228E-9</v>
      </c>
      <c r="Q539" s="100" t="str">
        <f>Emissions!L539</f>
        <v>LB</v>
      </c>
      <c r="R539" s="100" t="str">
        <f>Emissions!M539</f>
        <v>EACH</v>
      </c>
      <c r="S539" s="100" t="s">
        <v>23936</v>
      </c>
      <c r="T539" s="100">
        <v>7439976</v>
      </c>
      <c r="U539" s="100" t="s">
        <v>23739</v>
      </c>
      <c r="V539" s="100">
        <v>8</v>
      </c>
      <c r="W539" s="103">
        <f>Emissions!N539</f>
        <v>5.9586925551389675E-5</v>
      </c>
      <c r="X539" s="103" t="str">
        <f>Emissions!O539</f>
        <v>LB</v>
      </c>
    </row>
    <row r="540" spans="1:24" x14ac:dyDescent="0.25">
      <c r="A540" s="101" t="str">
        <f>Emissions!A540</f>
        <v>13307</v>
      </c>
      <c r="B540" s="101" t="str">
        <f>Emissions!B540</f>
        <v>13</v>
      </c>
      <c r="C540" s="101" t="str">
        <f>Emissions!F540</f>
        <v>GA</v>
      </c>
      <c r="D540" s="101" t="str">
        <f>Emissions!C540</f>
        <v>307</v>
      </c>
      <c r="E540" s="100" t="str">
        <f>Emissions!D540</f>
        <v>Webster</v>
      </c>
      <c r="F540" s="100" t="str">
        <f>Emissions!E540</f>
        <v>County</v>
      </c>
      <c r="G540" s="100">
        <v>2861000010</v>
      </c>
      <c r="H540" s="100" t="s">
        <v>23935</v>
      </c>
      <c r="I540" s="100" t="s">
        <v>23933</v>
      </c>
      <c r="J540" s="100" t="s">
        <v>23937</v>
      </c>
      <c r="K540" s="100">
        <v>2014</v>
      </c>
      <c r="L540" s="100">
        <v>515</v>
      </c>
      <c r="M540" s="100" t="s">
        <v>23934</v>
      </c>
      <c r="N540" s="102">
        <f>Emissions!G540</f>
        <v>2716.649933567724</v>
      </c>
      <c r="O540" s="100" t="str">
        <f>Emissions!H540</f>
        <v>EACH</v>
      </c>
      <c r="P540" s="103">
        <f>Emissions!K540</f>
        <v>1.9400679072269228E-9</v>
      </c>
      <c r="Q540" s="100" t="str">
        <f>Emissions!L540</f>
        <v>LB</v>
      </c>
      <c r="R540" s="100" t="str">
        <f>Emissions!M540</f>
        <v>EACH</v>
      </c>
      <c r="S540" s="100" t="s">
        <v>23936</v>
      </c>
      <c r="T540" s="100">
        <v>7439976</v>
      </c>
      <c r="U540" s="100" t="s">
        <v>23739</v>
      </c>
      <c r="V540" s="100">
        <v>8</v>
      </c>
      <c r="W540" s="103">
        <f>Emissions!N540</f>
        <v>5.2704853512848933E-6</v>
      </c>
      <c r="X540" s="103" t="str">
        <f>Emissions!O540</f>
        <v>LB</v>
      </c>
    </row>
    <row r="541" spans="1:24" x14ac:dyDescent="0.25">
      <c r="A541" s="101" t="str">
        <f>Emissions!A541</f>
        <v>13309</v>
      </c>
      <c r="B541" s="101" t="str">
        <f>Emissions!B541</f>
        <v>13</v>
      </c>
      <c r="C541" s="101" t="str">
        <f>Emissions!F541</f>
        <v>GA</v>
      </c>
      <c r="D541" s="101" t="str">
        <f>Emissions!C541</f>
        <v>309</v>
      </c>
      <c r="E541" s="100" t="str">
        <f>Emissions!D541</f>
        <v>Wheeler</v>
      </c>
      <c r="F541" s="100" t="str">
        <f>Emissions!E541</f>
        <v>County</v>
      </c>
      <c r="G541" s="100">
        <v>2861000010</v>
      </c>
      <c r="H541" s="100" t="s">
        <v>23935</v>
      </c>
      <c r="I541" s="100" t="s">
        <v>23933</v>
      </c>
      <c r="J541" s="100" t="s">
        <v>23937</v>
      </c>
      <c r="K541" s="100">
        <v>2014</v>
      </c>
      <c r="L541" s="100">
        <v>515</v>
      </c>
      <c r="M541" s="100" t="s">
        <v>23934</v>
      </c>
      <c r="N541" s="102">
        <f>Emissions!G541</f>
        <v>8199.1756205639686</v>
      </c>
      <c r="O541" s="100" t="str">
        <f>Emissions!H541</f>
        <v>EACH</v>
      </c>
      <c r="P541" s="103">
        <f>Emissions!K541</f>
        <v>1.9400679072269228E-9</v>
      </c>
      <c r="Q541" s="100" t="str">
        <f>Emissions!L541</f>
        <v>LB</v>
      </c>
      <c r="R541" s="100" t="str">
        <f>Emissions!M541</f>
        <v>EACH</v>
      </c>
      <c r="S541" s="100" t="s">
        <v>23936</v>
      </c>
      <c r="T541" s="100">
        <v>7439976</v>
      </c>
      <c r="U541" s="100" t="s">
        <v>23739</v>
      </c>
      <c r="V541" s="100">
        <v>8</v>
      </c>
      <c r="W541" s="103">
        <f>Emissions!N541</f>
        <v>1.5906957487173545E-5</v>
      </c>
      <c r="X541" s="103" t="str">
        <f>Emissions!O541</f>
        <v>LB</v>
      </c>
    </row>
    <row r="542" spans="1:24" x14ac:dyDescent="0.25">
      <c r="A542" s="101" t="str">
        <f>Emissions!A542</f>
        <v>13311</v>
      </c>
      <c r="B542" s="101" t="str">
        <f>Emissions!B542</f>
        <v>13</v>
      </c>
      <c r="C542" s="101" t="str">
        <f>Emissions!F542</f>
        <v>GA</v>
      </c>
      <c r="D542" s="101" t="str">
        <f>Emissions!C542</f>
        <v>311</v>
      </c>
      <c r="E542" s="100" t="str">
        <f>Emissions!D542</f>
        <v>White</v>
      </c>
      <c r="F542" s="100" t="str">
        <f>Emissions!E542</f>
        <v>County</v>
      </c>
      <c r="G542" s="100">
        <v>2861000010</v>
      </c>
      <c r="H542" s="100" t="s">
        <v>23935</v>
      </c>
      <c r="I542" s="100" t="s">
        <v>23933</v>
      </c>
      <c r="J542" s="100" t="s">
        <v>23937</v>
      </c>
      <c r="K542" s="100">
        <v>2014</v>
      </c>
      <c r="L542" s="100">
        <v>515</v>
      </c>
      <c r="M542" s="100" t="s">
        <v>23934</v>
      </c>
      <c r="N542" s="102">
        <f>Emissions!G542</f>
        <v>28684.295448051809</v>
      </c>
      <c r="O542" s="100" t="str">
        <f>Emissions!H542</f>
        <v>EACH</v>
      </c>
      <c r="P542" s="103">
        <f>Emissions!K542</f>
        <v>1.9400679072269228E-9</v>
      </c>
      <c r="Q542" s="100" t="str">
        <f>Emissions!L542</f>
        <v>LB</v>
      </c>
      <c r="R542" s="100" t="str">
        <f>Emissions!M542</f>
        <v>EACH</v>
      </c>
      <c r="S542" s="100" t="s">
        <v>23936</v>
      </c>
      <c r="T542" s="100">
        <v>7439976</v>
      </c>
      <c r="U542" s="100" t="s">
        <v>23739</v>
      </c>
      <c r="V542" s="100">
        <v>8</v>
      </c>
      <c r="W542" s="103">
        <f>Emissions!N542</f>
        <v>5.5649481040180618E-5</v>
      </c>
      <c r="X542" s="103" t="str">
        <f>Emissions!O542</f>
        <v>LB</v>
      </c>
    </row>
    <row r="543" spans="1:24" x14ac:dyDescent="0.25">
      <c r="A543" s="101" t="str">
        <f>Emissions!A543</f>
        <v>13313</v>
      </c>
      <c r="B543" s="101" t="str">
        <f>Emissions!B543</f>
        <v>13</v>
      </c>
      <c r="C543" s="101" t="str">
        <f>Emissions!F543</f>
        <v>GA</v>
      </c>
      <c r="D543" s="101" t="str">
        <f>Emissions!C543</f>
        <v>313</v>
      </c>
      <c r="E543" s="100" t="str">
        <f>Emissions!D543</f>
        <v>Whitfield</v>
      </c>
      <c r="F543" s="100" t="str">
        <f>Emissions!E543</f>
        <v>County</v>
      </c>
      <c r="G543" s="100">
        <v>2861000010</v>
      </c>
      <c r="H543" s="100" t="s">
        <v>23935</v>
      </c>
      <c r="I543" s="100" t="s">
        <v>23933</v>
      </c>
      <c r="J543" s="100" t="s">
        <v>23937</v>
      </c>
      <c r="K543" s="100">
        <v>2014</v>
      </c>
      <c r="L543" s="100">
        <v>515</v>
      </c>
      <c r="M543" s="100" t="s">
        <v>23934</v>
      </c>
      <c r="N543" s="102">
        <f>Emissions!G543</f>
        <v>106186.24666722132</v>
      </c>
      <c r="O543" s="100" t="str">
        <f>Emissions!H543</f>
        <v>EACH</v>
      </c>
      <c r="P543" s="103">
        <f>Emissions!K543</f>
        <v>1.9400679072269228E-9</v>
      </c>
      <c r="Q543" s="100" t="str">
        <f>Emissions!L543</f>
        <v>LB</v>
      </c>
      <c r="R543" s="100" t="str">
        <f>Emissions!M543</f>
        <v>EACH</v>
      </c>
      <c r="S543" s="100" t="s">
        <v>23936</v>
      </c>
      <c r="T543" s="100">
        <v>7439976</v>
      </c>
      <c r="U543" s="100" t="s">
        <v>23739</v>
      </c>
      <c r="V543" s="100">
        <v>8</v>
      </c>
      <c r="W543" s="103">
        <f>Emissions!N543</f>
        <v>2.0600852934795787E-4</v>
      </c>
      <c r="X543" s="103" t="str">
        <f>Emissions!O543</f>
        <v>LB</v>
      </c>
    </row>
    <row r="544" spans="1:24" x14ac:dyDescent="0.25">
      <c r="A544" s="101" t="str">
        <f>Emissions!A544</f>
        <v>13315</v>
      </c>
      <c r="B544" s="101" t="str">
        <f>Emissions!B544</f>
        <v>13</v>
      </c>
      <c r="C544" s="101" t="str">
        <f>Emissions!F544</f>
        <v>GA</v>
      </c>
      <c r="D544" s="101" t="str">
        <f>Emissions!C544</f>
        <v>315</v>
      </c>
      <c r="E544" s="100" t="str">
        <f>Emissions!D544</f>
        <v>Wilcox</v>
      </c>
      <c r="F544" s="100" t="str">
        <f>Emissions!E544</f>
        <v>County</v>
      </c>
      <c r="G544" s="100">
        <v>2861000010</v>
      </c>
      <c r="H544" s="100" t="s">
        <v>23935</v>
      </c>
      <c r="I544" s="100" t="s">
        <v>23933</v>
      </c>
      <c r="J544" s="100" t="s">
        <v>23937</v>
      </c>
      <c r="K544" s="100">
        <v>2014</v>
      </c>
      <c r="L544" s="100">
        <v>515</v>
      </c>
      <c r="M544" s="100" t="s">
        <v>23934</v>
      </c>
      <c r="N544" s="102">
        <f>Emissions!G544</f>
        <v>9072.9339230931109</v>
      </c>
      <c r="O544" s="100" t="str">
        <f>Emissions!H544</f>
        <v>EACH</v>
      </c>
      <c r="P544" s="103">
        <f>Emissions!K544</f>
        <v>1.9400679072269228E-9</v>
      </c>
      <c r="Q544" s="100" t="str">
        <f>Emissions!L544</f>
        <v>LB</v>
      </c>
      <c r="R544" s="100" t="str">
        <f>Emissions!M544</f>
        <v>EACH</v>
      </c>
      <c r="S544" s="100" t="s">
        <v>23936</v>
      </c>
      <c r="T544" s="100">
        <v>7439976</v>
      </c>
      <c r="U544" s="100" t="s">
        <v>23739</v>
      </c>
      <c r="V544" s="100">
        <v>8</v>
      </c>
      <c r="W544" s="103">
        <f>Emissions!N544</f>
        <v>1.7602107928583407E-5</v>
      </c>
      <c r="X544" s="103" t="str">
        <f>Emissions!O544</f>
        <v>LB</v>
      </c>
    </row>
    <row r="545" spans="1:24" x14ac:dyDescent="0.25">
      <c r="A545" s="101" t="str">
        <f>Emissions!A545</f>
        <v>13317</v>
      </c>
      <c r="B545" s="101" t="str">
        <f>Emissions!B545</f>
        <v>13</v>
      </c>
      <c r="C545" s="101" t="str">
        <f>Emissions!F545</f>
        <v>GA</v>
      </c>
      <c r="D545" s="101" t="str">
        <f>Emissions!C545</f>
        <v>317</v>
      </c>
      <c r="E545" s="100" t="str">
        <f>Emissions!D545</f>
        <v>Wilkes</v>
      </c>
      <c r="F545" s="100" t="str">
        <f>Emissions!E545</f>
        <v>County</v>
      </c>
      <c r="G545" s="100">
        <v>2861000010</v>
      </c>
      <c r="H545" s="100" t="s">
        <v>23935</v>
      </c>
      <c r="I545" s="100" t="s">
        <v>23933</v>
      </c>
      <c r="J545" s="100" t="s">
        <v>23937</v>
      </c>
      <c r="K545" s="100">
        <v>2014</v>
      </c>
      <c r="L545" s="100">
        <v>515</v>
      </c>
      <c r="M545" s="100" t="s">
        <v>23934</v>
      </c>
      <c r="N545" s="102">
        <f>Emissions!G545</f>
        <v>10193.846862840006</v>
      </c>
      <c r="O545" s="100" t="str">
        <f>Emissions!H545</f>
        <v>EACH</v>
      </c>
      <c r="P545" s="103">
        <f>Emissions!K545</f>
        <v>1.9400679072269228E-9</v>
      </c>
      <c r="Q545" s="100" t="str">
        <f>Emissions!L545</f>
        <v>LB</v>
      </c>
      <c r="R545" s="100" t="str">
        <f>Emissions!M545</f>
        <v>EACH</v>
      </c>
      <c r="S545" s="100" t="s">
        <v>23936</v>
      </c>
      <c r="T545" s="100">
        <v>7439976</v>
      </c>
      <c r="U545" s="100" t="s">
        <v>23739</v>
      </c>
      <c r="V545" s="100">
        <v>8</v>
      </c>
      <c r="W545" s="103">
        <f>Emissions!N545</f>
        <v>1.9776755149781744E-5</v>
      </c>
      <c r="X545" s="103" t="str">
        <f>Emissions!O545</f>
        <v>LB</v>
      </c>
    </row>
    <row r="546" spans="1:24" x14ac:dyDescent="0.25">
      <c r="A546" s="101" t="str">
        <f>Emissions!A546</f>
        <v>13319</v>
      </c>
      <c r="B546" s="101" t="str">
        <f>Emissions!B546</f>
        <v>13</v>
      </c>
      <c r="C546" s="101" t="str">
        <f>Emissions!F546</f>
        <v>GA</v>
      </c>
      <c r="D546" s="101" t="str">
        <f>Emissions!C546</f>
        <v>319</v>
      </c>
      <c r="E546" s="100" t="str">
        <f>Emissions!D546</f>
        <v>Wilkinson</v>
      </c>
      <c r="F546" s="100" t="str">
        <f>Emissions!E546</f>
        <v>County</v>
      </c>
      <c r="G546" s="100">
        <v>2861000010</v>
      </c>
      <c r="H546" s="100" t="s">
        <v>23935</v>
      </c>
      <c r="I546" s="100" t="s">
        <v>23933</v>
      </c>
      <c r="J546" s="100" t="s">
        <v>23937</v>
      </c>
      <c r="K546" s="100">
        <v>2014</v>
      </c>
      <c r="L546" s="100">
        <v>515</v>
      </c>
      <c r="M546" s="100" t="s">
        <v>23934</v>
      </c>
      <c r="N546" s="102">
        <f>Emissions!G546</f>
        <v>9564.1665837873134</v>
      </c>
      <c r="O546" s="100" t="str">
        <f>Emissions!H546</f>
        <v>EACH</v>
      </c>
      <c r="P546" s="103">
        <f>Emissions!K546</f>
        <v>1.9400679072269228E-9</v>
      </c>
      <c r="Q546" s="100" t="str">
        <f>Emissions!L546</f>
        <v>LB</v>
      </c>
      <c r="R546" s="100" t="str">
        <f>Emissions!M546</f>
        <v>EACH</v>
      </c>
      <c r="S546" s="100" t="s">
        <v>23936</v>
      </c>
      <c r="T546" s="100">
        <v>7439976</v>
      </c>
      <c r="U546" s="100" t="s">
        <v>23739</v>
      </c>
      <c r="V546" s="100">
        <v>8</v>
      </c>
      <c r="W546" s="103">
        <f>Emissions!N546</f>
        <v>1.8555132648577921E-5</v>
      </c>
      <c r="X546" s="103" t="str">
        <f>Emissions!O546</f>
        <v>LB</v>
      </c>
    </row>
    <row r="547" spans="1:24" x14ac:dyDescent="0.25">
      <c r="A547" s="101" t="str">
        <f>Emissions!A547</f>
        <v>13321</v>
      </c>
      <c r="B547" s="101" t="str">
        <f>Emissions!B547</f>
        <v>13</v>
      </c>
      <c r="C547" s="101" t="str">
        <f>Emissions!F547</f>
        <v>GA</v>
      </c>
      <c r="D547" s="101" t="str">
        <f>Emissions!C547</f>
        <v>321</v>
      </c>
      <c r="E547" s="100" t="str">
        <f>Emissions!D547</f>
        <v>Worth</v>
      </c>
      <c r="F547" s="100" t="str">
        <f>Emissions!E547</f>
        <v>County</v>
      </c>
      <c r="G547" s="100">
        <v>2861000010</v>
      </c>
      <c r="H547" s="100" t="s">
        <v>23935</v>
      </c>
      <c r="I547" s="100" t="s">
        <v>23933</v>
      </c>
      <c r="J547" s="100" t="s">
        <v>23937</v>
      </c>
      <c r="K547" s="100">
        <v>2014</v>
      </c>
      <c r="L547" s="100">
        <v>515</v>
      </c>
      <c r="M547" s="100" t="s">
        <v>23934</v>
      </c>
      <c r="N547" s="102">
        <f>Emissions!G547</f>
        <v>21474.763914272608</v>
      </c>
      <c r="O547" s="100" t="str">
        <f>Emissions!H547</f>
        <v>EACH</v>
      </c>
      <c r="P547" s="103">
        <f>Emissions!K547</f>
        <v>1.9400679072269228E-9</v>
      </c>
      <c r="Q547" s="100" t="str">
        <f>Emissions!L547</f>
        <v>LB</v>
      </c>
      <c r="R547" s="100" t="str">
        <f>Emissions!M547</f>
        <v>EACH</v>
      </c>
      <c r="S547" s="100" t="s">
        <v>23936</v>
      </c>
      <c r="T547" s="100">
        <v>7439976</v>
      </c>
      <c r="U547" s="100" t="s">
        <v>23739</v>
      </c>
      <c r="V547" s="100">
        <v>8</v>
      </c>
      <c r="W547" s="103">
        <f>Emissions!N547</f>
        <v>4.1662500285355096E-5</v>
      </c>
      <c r="X547" s="103" t="str">
        <f>Emissions!O547</f>
        <v>LB</v>
      </c>
    </row>
    <row r="548" spans="1:24" x14ac:dyDescent="0.25">
      <c r="A548" s="101" t="str">
        <f>Emissions!A548</f>
        <v>15001</v>
      </c>
      <c r="B548" s="101" t="str">
        <f>Emissions!B548</f>
        <v>15</v>
      </c>
      <c r="C548" s="101" t="str">
        <f>Emissions!F548</f>
        <v>HI</v>
      </c>
      <c r="D548" s="101" t="str">
        <f>Emissions!C548</f>
        <v>001</v>
      </c>
      <c r="E548" s="100" t="str">
        <f>Emissions!D548</f>
        <v>Hawaii</v>
      </c>
      <c r="F548" s="100" t="str">
        <f>Emissions!E548</f>
        <v>County</v>
      </c>
      <c r="G548" s="100">
        <v>2861000010</v>
      </c>
      <c r="H548" s="100" t="s">
        <v>23935</v>
      </c>
      <c r="I548" s="100" t="s">
        <v>23933</v>
      </c>
      <c r="J548" s="100" t="s">
        <v>23937</v>
      </c>
      <c r="K548" s="100">
        <v>2014</v>
      </c>
      <c r="L548" s="100">
        <v>515</v>
      </c>
      <c r="M548" s="100" t="s">
        <v>23934</v>
      </c>
      <c r="N548" s="102">
        <f>Emissions!G548</f>
        <v>199149.20747433609</v>
      </c>
      <c r="O548" s="100" t="str">
        <f>Emissions!H548</f>
        <v>EACH</v>
      </c>
      <c r="P548" s="103">
        <f>Emissions!K548</f>
        <v>1.9400679072269228E-9</v>
      </c>
      <c r="Q548" s="100" t="str">
        <f>Emissions!L548</f>
        <v>LB</v>
      </c>
      <c r="R548" s="100" t="str">
        <f>Emissions!M548</f>
        <v>EACH</v>
      </c>
      <c r="S548" s="100" t="s">
        <v>23936</v>
      </c>
      <c r="T548" s="100">
        <v>7439976</v>
      </c>
      <c r="U548" s="100" t="s">
        <v>23739</v>
      </c>
      <c r="V548" s="100">
        <v>8</v>
      </c>
      <c r="W548" s="103">
        <f>Emissions!N548</f>
        <v>3.8636298617063545E-4</v>
      </c>
      <c r="X548" s="103" t="str">
        <f>Emissions!O548</f>
        <v>LB</v>
      </c>
    </row>
    <row r="549" spans="1:24" x14ac:dyDescent="0.25">
      <c r="A549" s="101" t="str">
        <f>Emissions!A549</f>
        <v>15003</v>
      </c>
      <c r="B549" s="101" t="str">
        <f>Emissions!B549</f>
        <v>15</v>
      </c>
      <c r="C549" s="101" t="str">
        <f>Emissions!F549</f>
        <v>HI</v>
      </c>
      <c r="D549" s="101" t="str">
        <f>Emissions!C549</f>
        <v>003</v>
      </c>
      <c r="E549" s="100" t="str">
        <f>Emissions!D549</f>
        <v>Honolulu</v>
      </c>
      <c r="F549" s="100" t="str">
        <f>Emissions!E549</f>
        <v>County</v>
      </c>
      <c r="G549" s="100">
        <v>2861000010</v>
      </c>
      <c r="H549" s="100" t="s">
        <v>23935</v>
      </c>
      <c r="I549" s="100" t="s">
        <v>23933</v>
      </c>
      <c r="J549" s="100" t="s">
        <v>23937</v>
      </c>
      <c r="K549" s="100">
        <v>2014</v>
      </c>
      <c r="L549" s="100">
        <v>515</v>
      </c>
      <c r="M549" s="100" t="s">
        <v>23934</v>
      </c>
      <c r="N549" s="102">
        <f>Emissions!G549</f>
        <v>1017116.1964187489</v>
      </c>
      <c r="O549" s="100" t="str">
        <f>Emissions!H549</f>
        <v>EACH</v>
      </c>
      <c r="P549" s="103">
        <f>Emissions!K549</f>
        <v>1.9400679072269228E-9</v>
      </c>
      <c r="Q549" s="100" t="str">
        <f>Emissions!L549</f>
        <v>LB</v>
      </c>
      <c r="R549" s="100" t="str">
        <f>Emissions!M549</f>
        <v>EACH</v>
      </c>
      <c r="S549" s="100" t="s">
        <v>23936</v>
      </c>
      <c r="T549" s="100">
        <v>7439976</v>
      </c>
      <c r="U549" s="100" t="s">
        <v>23739</v>
      </c>
      <c r="V549" s="100">
        <v>8</v>
      </c>
      <c r="W549" s="103">
        <f>Emissions!N549</f>
        <v>1.9732744905927302E-3</v>
      </c>
      <c r="X549" s="103" t="str">
        <f>Emissions!O549</f>
        <v>LB</v>
      </c>
    </row>
    <row r="550" spans="1:24" x14ac:dyDescent="0.25">
      <c r="A550" s="101" t="str">
        <f>Emissions!A550</f>
        <v>15005</v>
      </c>
      <c r="B550" s="101" t="str">
        <f>Emissions!B550</f>
        <v>15</v>
      </c>
      <c r="C550" s="101" t="str">
        <f>Emissions!F550</f>
        <v>HI</v>
      </c>
      <c r="D550" s="101" t="str">
        <f>Emissions!C550</f>
        <v>005</v>
      </c>
      <c r="E550" s="100" t="str">
        <f>Emissions!D550</f>
        <v>Kalawao</v>
      </c>
      <c r="F550" s="100" t="str">
        <f>Emissions!E550</f>
        <v>County</v>
      </c>
      <c r="G550" s="100">
        <v>2861000010</v>
      </c>
      <c r="H550" s="100" t="s">
        <v>23935</v>
      </c>
      <c r="I550" s="100" t="s">
        <v>23933</v>
      </c>
      <c r="J550" s="100" t="s">
        <v>23937</v>
      </c>
      <c r="K550" s="100">
        <v>2014</v>
      </c>
      <c r="L550" s="100">
        <v>515</v>
      </c>
      <c r="M550" s="100" t="s">
        <v>23934</v>
      </c>
      <c r="N550" s="102">
        <f>Emissions!G550</f>
        <v>91.27287432522742</v>
      </c>
      <c r="O550" s="100" t="str">
        <f>Emissions!H550</f>
        <v>EACH</v>
      </c>
      <c r="P550" s="103">
        <f>Emissions!K550</f>
        <v>1.9400679072269228E-9</v>
      </c>
      <c r="Q550" s="100" t="str">
        <f>Emissions!L550</f>
        <v>LB</v>
      </c>
      <c r="R550" s="100" t="str">
        <f>Emissions!M550</f>
        <v>EACH</v>
      </c>
      <c r="S550" s="100" t="s">
        <v>23936</v>
      </c>
      <c r="T550" s="100">
        <v>7439976</v>
      </c>
      <c r="U550" s="100" t="s">
        <v>23739</v>
      </c>
      <c r="V550" s="100">
        <v>8</v>
      </c>
      <c r="W550" s="103">
        <f>Emissions!N550</f>
        <v>1.7707557427872988E-7</v>
      </c>
      <c r="X550" s="103" t="str">
        <f>Emissions!O550</f>
        <v>LB</v>
      </c>
    </row>
    <row r="551" spans="1:24" x14ac:dyDescent="0.25">
      <c r="A551" s="101" t="str">
        <f>Emissions!A551</f>
        <v>15007</v>
      </c>
      <c r="B551" s="101" t="str">
        <f>Emissions!B551</f>
        <v>15</v>
      </c>
      <c r="C551" s="101" t="str">
        <f>Emissions!F551</f>
        <v>HI</v>
      </c>
      <c r="D551" s="101" t="str">
        <f>Emissions!C551</f>
        <v>007</v>
      </c>
      <c r="E551" s="100" t="str">
        <f>Emissions!D551</f>
        <v>Kauai</v>
      </c>
      <c r="F551" s="100" t="str">
        <f>Emissions!E551</f>
        <v>County</v>
      </c>
      <c r="G551" s="100">
        <v>2861000010</v>
      </c>
      <c r="H551" s="100" t="s">
        <v>23935</v>
      </c>
      <c r="I551" s="100" t="s">
        <v>23933</v>
      </c>
      <c r="J551" s="100" t="s">
        <v>23937</v>
      </c>
      <c r="K551" s="100">
        <v>2014</v>
      </c>
      <c r="L551" s="100">
        <v>515</v>
      </c>
      <c r="M551" s="100" t="s">
        <v>23934</v>
      </c>
      <c r="N551" s="102">
        <f>Emissions!G551</f>
        <v>72274.78447270114</v>
      </c>
      <c r="O551" s="100" t="str">
        <f>Emissions!H551</f>
        <v>EACH</v>
      </c>
      <c r="P551" s="103">
        <f>Emissions!K551</f>
        <v>1.9400679072269228E-9</v>
      </c>
      <c r="Q551" s="100" t="str">
        <f>Emissions!L551</f>
        <v>LB</v>
      </c>
      <c r="R551" s="100" t="str">
        <f>Emissions!M551</f>
        <v>EACH</v>
      </c>
      <c r="S551" s="100" t="s">
        <v>23936</v>
      </c>
      <c r="T551" s="100">
        <v>7439976</v>
      </c>
      <c r="U551" s="100" t="s">
        <v>23739</v>
      </c>
      <c r="V551" s="100">
        <v>8</v>
      </c>
      <c r="W551" s="103">
        <f>Emissions!N551</f>
        <v>1.4021798985723019E-4</v>
      </c>
      <c r="X551" s="103" t="str">
        <f>Emissions!O551</f>
        <v>LB</v>
      </c>
    </row>
    <row r="552" spans="1:24" x14ac:dyDescent="0.25">
      <c r="A552" s="101" t="str">
        <f>Emissions!A552</f>
        <v>15009</v>
      </c>
      <c r="B552" s="101" t="str">
        <f>Emissions!B552</f>
        <v>15</v>
      </c>
      <c r="C552" s="101" t="str">
        <f>Emissions!F552</f>
        <v>HI</v>
      </c>
      <c r="D552" s="101" t="str">
        <f>Emissions!C552</f>
        <v>009</v>
      </c>
      <c r="E552" s="100" t="str">
        <f>Emissions!D552</f>
        <v>Maui</v>
      </c>
      <c r="F552" s="100" t="str">
        <f>Emissions!E552</f>
        <v>County</v>
      </c>
      <c r="G552" s="100">
        <v>2861000010</v>
      </c>
      <c r="H552" s="100" t="s">
        <v>23935</v>
      </c>
      <c r="I552" s="100" t="s">
        <v>23933</v>
      </c>
      <c r="J552" s="100" t="s">
        <v>23937</v>
      </c>
      <c r="K552" s="100">
        <v>2014</v>
      </c>
      <c r="L552" s="100">
        <v>515</v>
      </c>
      <c r="M552" s="100" t="s">
        <v>23934</v>
      </c>
      <c r="N552" s="102">
        <f>Emissions!G552</f>
        <v>167182.16516431741</v>
      </c>
      <c r="O552" s="100" t="str">
        <f>Emissions!H552</f>
        <v>EACH</v>
      </c>
      <c r="P552" s="103">
        <f>Emissions!K552</f>
        <v>1.9400679072269228E-9</v>
      </c>
      <c r="Q552" s="100" t="str">
        <f>Emissions!L552</f>
        <v>LB</v>
      </c>
      <c r="R552" s="100" t="str">
        <f>Emissions!M552</f>
        <v>EACH</v>
      </c>
      <c r="S552" s="100" t="s">
        <v>23936</v>
      </c>
      <c r="T552" s="100">
        <v>7439976</v>
      </c>
      <c r="U552" s="100" t="s">
        <v>23739</v>
      </c>
      <c r="V552" s="100">
        <v>8</v>
      </c>
      <c r="W552" s="103">
        <f>Emissions!N552</f>
        <v>3.2434475329600306E-4</v>
      </c>
      <c r="X552" s="103" t="str">
        <f>Emissions!O552</f>
        <v>LB</v>
      </c>
    </row>
    <row r="553" spans="1:24" x14ac:dyDescent="0.25">
      <c r="A553" s="101" t="str">
        <f>Emissions!A553</f>
        <v>16001</v>
      </c>
      <c r="B553" s="101" t="str">
        <f>Emissions!B553</f>
        <v>16</v>
      </c>
      <c r="C553" s="101" t="str">
        <f>Emissions!F553</f>
        <v>ID</v>
      </c>
      <c r="D553" s="101" t="str">
        <f>Emissions!C553</f>
        <v>001</v>
      </c>
      <c r="E553" s="100" t="str">
        <f>Emissions!D553</f>
        <v>Ada</v>
      </c>
      <c r="F553" s="100" t="str">
        <f>Emissions!E553</f>
        <v>County</v>
      </c>
      <c r="G553" s="100">
        <v>2861000010</v>
      </c>
      <c r="H553" s="100" t="s">
        <v>23935</v>
      </c>
      <c r="I553" s="100" t="s">
        <v>23933</v>
      </c>
      <c r="J553" s="100" t="s">
        <v>23937</v>
      </c>
      <c r="K553" s="100">
        <v>2014</v>
      </c>
      <c r="L553" s="100">
        <v>515</v>
      </c>
      <c r="M553" s="100" t="s">
        <v>23934</v>
      </c>
      <c r="N553" s="102">
        <f>Emissions!G553</f>
        <v>437121.17821222061</v>
      </c>
      <c r="O553" s="100" t="str">
        <f>Emissions!H553</f>
        <v>EACH</v>
      </c>
      <c r="P553" s="103">
        <f>Emissions!K553</f>
        <v>1.9400679072269228E-9</v>
      </c>
      <c r="Q553" s="100" t="str">
        <f>Emissions!L553</f>
        <v>LB</v>
      </c>
      <c r="R553" s="100" t="str">
        <f>Emissions!M553</f>
        <v>EACH</v>
      </c>
      <c r="S553" s="100" t="s">
        <v>23936</v>
      </c>
      <c r="T553" s="100">
        <v>7439976</v>
      </c>
      <c r="U553" s="100" t="s">
        <v>23739</v>
      </c>
      <c r="V553" s="100">
        <v>8</v>
      </c>
      <c r="W553" s="103">
        <f>Emissions!N553</f>
        <v>8.4804476941874958E-4</v>
      </c>
      <c r="X553" s="103" t="str">
        <f>Emissions!O553</f>
        <v>LB</v>
      </c>
    </row>
    <row r="554" spans="1:24" x14ac:dyDescent="0.25">
      <c r="A554" s="101" t="str">
        <f>Emissions!A554</f>
        <v>16003</v>
      </c>
      <c r="B554" s="101" t="str">
        <f>Emissions!B554</f>
        <v>16</v>
      </c>
      <c r="C554" s="101" t="str">
        <f>Emissions!F554</f>
        <v>ID</v>
      </c>
      <c r="D554" s="101" t="str">
        <f>Emissions!C554</f>
        <v>003</v>
      </c>
      <c r="E554" s="100" t="str">
        <f>Emissions!D554</f>
        <v>Adams</v>
      </c>
      <c r="F554" s="100" t="str">
        <f>Emissions!E554</f>
        <v>County</v>
      </c>
      <c r="G554" s="100">
        <v>2861000010</v>
      </c>
      <c r="H554" s="100" t="s">
        <v>23935</v>
      </c>
      <c r="I554" s="100" t="s">
        <v>23933</v>
      </c>
      <c r="J554" s="100" t="s">
        <v>23937</v>
      </c>
      <c r="K554" s="100">
        <v>2014</v>
      </c>
      <c r="L554" s="100">
        <v>515</v>
      </c>
      <c r="M554" s="100" t="s">
        <v>23934</v>
      </c>
      <c r="N554" s="102">
        <f>Emissions!G554</f>
        <v>3959.601885052843</v>
      </c>
      <c r="O554" s="100" t="str">
        <f>Emissions!H554</f>
        <v>EACH</v>
      </c>
      <c r="P554" s="103">
        <f>Emissions!K554</f>
        <v>1.9400679072269228E-9</v>
      </c>
      <c r="Q554" s="100" t="str">
        <f>Emissions!L554</f>
        <v>LB</v>
      </c>
      <c r="R554" s="100" t="str">
        <f>Emissions!M554</f>
        <v>EACH</v>
      </c>
      <c r="S554" s="100" t="s">
        <v>23936</v>
      </c>
      <c r="T554" s="100">
        <v>7439976</v>
      </c>
      <c r="U554" s="100" t="s">
        <v>23739</v>
      </c>
      <c r="V554" s="100">
        <v>8</v>
      </c>
      <c r="W554" s="103">
        <f>Emissions!N554</f>
        <v>7.6818965425862472E-6</v>
      </c>
      <c r="X554" s="103" t="str">
        <f>Emissions!O554</f>
        <v>LB</v>
      </c>
    </row>
    <row r="555" spans="1:24" x14ac:dyDescent="0.25">
      <c r="A555" s="101" t="str">
        <f>Emissions!A555</f>
        <v>16005</v>
      </c>
      <c r="B555" s="101" t="str">
        <f>Emissions!B555</f>
        <v>16</v>
      </c>
      <c r="C555" s="101" t="str">
        <f>Emissions!F555</f>
        <v>ID</v>
      </c>
      <c r="D555" s="101" t="str">
        <f>Emissions!C555</f>
        <v>005</v>
      </c>
      <c r="E555" s="100" t="str">
        <f>Emissions!D555</f>
        <v>Bannock</v>
      </c>
      <c r="F555" s="100" t="str">
        <f>Emissions!E555</f>
        <v>County</v>
      </c>
      <c r="G555" s="100">
        <v>2861000010</v>
      </c>
      <c r="H555" s="100" t="s">
        <v>23935</v>
      </c>
      <c r="I555" s="100" t="s">
        <v>23933</v>
      </c>
      <c r="J555" s="100" t="s">
        <v>23937</v>
      </c>
      <c r="K555" s="100">
        <v>2014</v>
      </c>
      <c r="L555" s="100">
        <v>515</v>
      </c>
      <c r="M555" s="100" t="s">
        <v>23934</v>
      </c>
      <c r="N555" s="102">
        <f>Emissions!G555</f>
        <v>85475.508498704832</v>
      </c>
      <c r="O555" s="100" t="str">
        <f>Emissions!H555</f>
        <v>EACH</v>
      </c>
      <c r="P555" s="103">
        <f>Emissions!K555</f>
        <v>1.9400679072269228E-9</v>
      </c>
      <c r="Q555" s="100" t="str">
        <f>Emissions!L555</f>
        <v>LB</v>
      </c>
      <c r="R555" s="100" t="str">
        <f>Emissions!M555</f>
        <v>EACH</v>
      </c>
      <c r="S555" s="100" t="s">
        <v>23936</v>
      </c>
      <c r="T555" s="100">
        <v>7439976</v>
      </c>
      <c r="U555" s="100" t="s">
        <v>23739</v>
      </c>
      <c r="V555" s="100">
        <v>8</v>
      </c>
      <c r="W555" s="103">
        <f>Emissions!N555</f>
        <v>1.6582829089223933E-4</v>
      </c>
      <c r="X555" s="103" t="str">
        <f>Emissions!O555</f>
        <v>LB</v>
      </c>
    </row>
    <row r="556" spans="1:24" x14ac:dyDescent="0.25">
      <c r="A556" s="101" t="str">
        <f>Emissions!A556</f>
        <v>16007</v>
      </c>
      <c r="B556" s="101" t="str">
        <f>Emissions!B556</f>
        <v>16</v>
      </c>
      <c r="C556" s="101" t="str">
        <f>Emissions!F556</f>
        <v>ID</v>
      </c>
      <c r="D556" s="101" t="str">
        <f>Emissions!C556</f>
        <v>007</v>
      </c>
      <c r="E556" s="100" t="str">
        <f>Emissions!D556</f>
        <v>Bear Lake</v>
      </c>
      <c r="F556" s="100" t="str">
        <f>Emissions!E556</f>
        <v>County</v>
      </c>
      <c r="G556" s="100">
        <v>2861000010</v>
      </c>
      <c r="H556" s="100" t="s">
        <v>23935</v>
      </c>
      <c r="I556" s="100" t="s">
        <v>23933</v>
      </c>
      <c r="J556" s="100" t="s">
        <v>23937</v>
      </c>
      <c r="K556" s="100">
        <v>2014</v>
      </c>
      <c r="L556" s="100">
        <v>515</v>
      </c>
      <c r="M556" s="100" t="s">
        <v>23934</v>
      </c>
      <c r="N556" s="102">
        <f>Emissions!G556</f>
        <v>6109.1293523076365</v>
      </c>
      <c r="O556" s="100" t="str">
        <f>Emissions!H556</f>
        <v>EACH</v>
      </c>
      <c r="P556" s="103">
        <f>Emissions!K556</f>
        <v>1.9400679072269228E-9</v>
      </c>
      <c r="Q556" s="100" t="str">
        <f>Emissions!L556</f>
        <v>LB</v>
      </c>
      <c r="R556" s="100" t="str">
        <f>Emissions!M556</f>
        <v>EACH</v>
      </c>
      <c r="S556" s="100" t="s">
        <v>23936</v>
      </c>
      <c r="T556" s="100">
        <v>7439976</v>
      </c>
      <c r="U556" s="100" t="s">
        <v>23739</v>
      </c>
      <c r="V556" s="100">
        <v>8</v>
      </c>
      <c r="W556" s="103">
        <f>Emissions!N556</f>
        <v>1.1852125797510042E-5</v>
      </c>
      <c r="X556" s="103" t="str">
        <f>Emissions!O556</f>
        <v>LB</v>
      </c>
    </row>
    <row r="557" spans="1:24" x14ac:dyDescent="0.25">
      <c r="A557" s="101" t="str">
        <f>Emissions!A557</f>
        <v>16009</v>
      </c>
      <c r="B557" s="101" t="str">
        <f>Emissions!B557</f>
        <v>16</v>
      </c>
      <c r="C557" s="101" t="str">
        <f>Emissions!F557</f>
        <v>ID</v>
      </c>
      <c r="D557" s="101" t="str">
        <f>Emissions!C557</f>
        <v>009</v>
      </c>
      <c r="E557" s="100" t="str">
        <f>Emissions!D557</f>
        <v>Benewah</v>
      </c>
      <c r="F557" s="100" t="str">
        <f>Emissions!E557</f>
        <v>County</v>
      </c>
      <c r="G557" s="100">
        <v>2861000010</v>
      </c>
      <c r="H557" s="100" t="s">
        <v>23935</v>
      </c>
      <c r="I557" s="100" t="s">
        <v>23933</v>
      </c>
      <c r="J557" s="100" t="s">
        <v>23937</v>
      </c>
      <c r="K557" s="100">
        <v>2014</v>
      </c>
      <c r="L557" s="100">
        <v>515</v>
      </c>
      <c r="M557" s="100" t="s">
        <v>23934</v>
      </c>
      <c r="N557" s="102">
        <f>Emissions!G557</f>
        <v>9350.8546977238602</v>
      </c>
      <c r="O557" s="100" t="str">
        <f>Emissions!H557</f>
        <v>EACH</v>
      </c>
      <c r="P557" s="103">
        <f>Emissions!K557</f>
        <v>1.9400679072269228E-9</v>
      </c>
      <c r="Q557" s="100" t="str">
        <f>Emissions!L557</f>
        <v>LB</v>
      </c>
      <c r="R557" s="100" t="str">
        <f>Emissions!M557</f>
        <v>EACH</v>
      </c>
      <c r="S557" s="100" t="s">
        <v>23936</v>
      </c>
      <c r="T557" s="100">
        <v>7439976</v>
      </c>
      <c r="U557" s="100" t="s">
        <v>23739</v>
      </c>
      <c r="V557" s="100">
        <v>8</v>
      </c>
      <c r="W557" s="103">
        <f>Emissions!N557</f>
        <v>1.8141293104196168E-5</v>
      </c>
      <c r="X557" s="103" t="str">
        <f>Emissions!O557</f>
        <v>LB</v>
      </c>
    </row>
    <row r="558" spans="1:24" x14ac:dyDescent="0.25">
      <c r="A558" s="101" t="str">
        <f>Emissions!A558</f>
        <v>16011</v>
      </c>
      <c r="B558" s="101" t="str">
        <f>Emissions!B558</f>
        <v>16</v>
      </c>
      <c r="C558" s="101" t="str">
        <f>Emissions!F558</f>
        <v>ID</v>
      </c>
      <c r="D558" s="101" t="str">
        <f>Emissions!C558</f>
        <v>011</v>
      </c>
      <c r="E558" s="100" t="str">
        <f>Emissions!D558</f>
        <v>Bingham</v>
      </c>
      <c r="F558" s="100" t="str">
        <f>Emissions!E558</f>
        <v>County</v>
      </c>
      <c r="G558" s="100">
        <v>2861000010</v>
      </c>
      <c r="H558" s="100" t="s">
        <v>23935</v>
      </c>
      <c r="I558" s="100" t="s">
        <v>23933</v>
      </c>
      <c r="J558" s="100" t="s">
        <v>23937</v>
      </c>
      <c r="K558" s="100">
        <v>2014</v>
      </c>
      <c r="L558" s="100">
        <v>515</v>
      </c>
      <c r="M558" s="100" t="s">
        <v>23934</v>
      </c>
      <c r="N558" s="102">
        <f>Emissions!G558</f>
        <v>46425.075818300225</v>
      </c>
      <c r="O558" s="100" t="str">
        <f>Emissions!H558</f>
        <v>EACH</v>
      </c>
      <c r="P558" s="103">
        <f>Emissions!K558</f>
        <v>1.9400679072269228E-9</v>
      </c>
      <c r="Q558" s="100" t="str">
        <f>Emissions!L558</f>
        <v>LB</v>
      </c>
      <c r="R558" s="100" t="str">
        <f>Emissions!M558</f>
        <v>EACH</v>
      </c>
      <c r="S558" s="100" t="s">
        <v>23936</v>
      </c>
      <c r="T558" s="100">
        <v>7439976</v>
      </c>
      <c r="U558" s="100" t="s">
        <v>23739</v>
      </c>
      <c r="V558" s="100">
        <v>8</v>
      </c>
      <c r="W558" s="103">
        <f>Emissions!N558</f>
        <v>9.0067799685660942E-5</v>
      </c>
      <c r="X558" s="103" t="str">
        <f>Emissions!O558</f>
        <v>LB</v>
      </c>
    </row>
    <row r="559" spans="1:24" x14ac:dyDescent="0.25">
      <c r="A559" s="101" t="str">
        <f>Emissions!A559</f>
        <v>16013</v>
      </c>
      <c r="B559" s="101" t="str">
        <f>Emissions!B559</f>
        <v>16</v>
      </c>
      <c r="C559" s="101" t="str">
        <f>Emissions!F559</f>
        <v>ID</v>
      </c>
      <c r="D559" s="101" t="str">
        <f>Emissions!C559</f>
        <v>013</v>
      </c>
      <c r="E559" s="100" t="str">
        <f>Emissions!D559</f>
        <v>Blaine</v>
      </c>
      <c r="F559" s="100" t="str">
        <f>Emissions!E559</f>
        <v>County</v>
      </c>
      <c r="G559" s="100">
        <v>2861000010</v>
      </c>
      <c r="H559" s="100" t="s">
        <v>23935</v>
      </c>
      <c r="I559" s="100" t="s">
        <v>23933</v>
      </c>
      <c r="J559" s="100" t="s">
        <v>23937</v>
      </c>
      <c r="K559" s="100">
        <v>2014</v>
      </c>
      <c r="L559" s="100">
        <v>515</v>
      </c>
      <c r="M559" s="100" t="s">
        <v>23934</v>
      </c>
      <c r="N559" s="102">
        <f>Emissions!G559</f>
        <v>22030.605463534106</v>
      </c>
      <c r="O559" s="100" t="str">
        <f>Emissions!H559</f>
        <v>EACH</v>
      </c>
      <c r="P559" s="103">
        <f>Emissions!K559</f>
        <v>1.9400679072269228E-9</v>
      </c>
      <c r="Q559" s="100" t="str">
        <f>Emissions!L559</f>
        <v>LB</v>
      </c>
      <c r="R559" s="100" t="str">
        <f>Emissions!M559</f>
        <v>EACH</v>
      </c>
      <c r="S559" s="100" t="s">
        <v>23936</v>
      </c>
      <c r="T559" s="100">
        <v>7439976</v>
      </c>
      <c r="U559" s="100" t="s">
        <v>23739</v>
      </c>
      <c r="V559" s="100">
        <v>8</v>
      </c>
      <c r="W559" s="103">
        <f>Emissions!N559</f>
        <v>4.2740870636580626E-5</v>
      </c>
      <c r="X559" s="103" t="str">
        <f>Emissions!O559</f>
        <v>LB</v>
      </c>
    </row>
    <row r="560" spans="1:24" x14ac:dyDescent="0.25">
      <c r="A560" s="101" t="str">
        <f>Emissions!A560</f>
        <v>16015</v>
      </c>
      <c r="B560" s="101" t="str">
        <f>Emissions!B560</f>
        <v>16</v>
      </c>
      <c r="C560" s="101" t="str">
        <f>Emissions!F560</f>
        <v>ID</v>
      </c>
      <c r="D560" s="101" t="str">
        <f>Emissions!C560</f>
        <v>015</v>
      </c>
      <c r="E560" s="100" t="str">
        <f>Emissions!D560</f>
        <v>Boise</v>
      </c>
      <c r="F560" s="100" t="str">
        <f>Emissions!E560</f>
        <v>County</v>
      </c>
      <c r="G560" s="100">
        <v>2861000010</v>
      </c>
      <c r="H560" s="100" t="s">
        <v>23935</v>
      </c>
      <c r="I560" s="100" t="s">
        <v>23933</v>
      </c>
      <c r="J560" s="100" t="s">
        <v>23937</v>
      </c>
      <c r="K560" s="100">
        <v>2014</v>
      </c>
      <c r="L560" s="100">
        <v>515</v>
      </c>
      <c r="M560" s="100" t="s">
        <v>23934</v>
      </c>
      <c r="N560" s="102">
        <f>Emissions!G560</f>
        <v>6998.2707235432799</v>
      </c>
      <c r="O560" s="100" t="str">
        <f>Emissions!H560</f>
        <v>EACH</v>
      </c>
      <c r="P560" s="103">
        <f>Emissions!K560</f>
        <v>1.9400679072269228E-9</v>
      </c>
      <c r="Q560" s="100" t="str">
        <f>Emissions!L560</f>
        <v>LB</v>
      </c>
      <c r="R560" s="100" t="str">
        <f>Emissions!M560</f>
        <v>EACH</v>
      </c>
      <c r="S560" s="100" t="s">
        <v>23936</v>
      </c>
      <c r="T560" s="100">
        <v>7439976</v>
      </c>
      <c r="U560" s="100" t="s">
        <v>23739</v>
      </c>
      <c r="V560" s="100">
        <v>8</v>
      </c>
      <c r="W560" s="103">
        <f>Emissions!N560</f>
        <v>1.3577120436832054E-5</v>
      </c>
      <c r="X560" s="103" t="str">
        <f>Emissions!O560</f>
        <v>LB</v>
      </c>
    </row>
    <row r="561" spans="1:24" x14ac:dyDescent="0.25">
      <c r="A561" s="101" t="str">
        <f>Emissions!A561</f>
        <v>16017</v>
      </c>
      <c r="B561" s="101" t="str">
        <f>Emissions!B561</f>
        <v>16</v>
      </c>
      <c r="C561" s="101" t="str">
        <f>Emissions!F561</f>
        <v>ID</v>
      </c>
      <c r="D561" s="101" t="str">
        <f>Emissions!C561</f>
        <v>017</v>
      </c>
      <c r="E561" s="100" t="str">
        <f>Emissions!D561</f>
        <v>Bonner</v>
      </c>
      <c r="F561" s="100" t="str">
        <f>Emissions!E561</f>
        <v>County</v>
      </c>
      <c r="G561" s="100">
        <v>2861000010</v>
      </c>
      <c r="H561" s="100" t="s">
        <v>23935</v>
      </c>
      <c r="I561" s="100" t="s">
        <v>23933</v>
      </c>
      <c r="J561" s="100" t="s">
        <v>23937</v>
      </c>
      <c r="K561" s="100">
        <v>2014</v>
      </c>
      <c r="L561" s="100">
        <v>515</v>
      </c>
      <c r="M561" s="100" t="s">
        <v>23934</v>
      </c>
      <c r="N561" s="102">
        <f>Emissions!G561</f>
        <v>42646.994143984062</v>
      </c>
      <c r="O561" s="100" t="str">
        <f>Emissions!H561</f>
        <v>EACH</v>
      </c>
      <c r="P561" s="103">
        <f>Emissions!K561</f>
        <v>1.9400679072269228E-9</v>
      </c>
      <c r="Q561" s="100" t="str">
        <f>Emissions!L561</f>
        <v>LB</v>
      </c>
      <c r="R561" s="100" t="str">
        <f>Emissions!M561</f>
        <v>EACH</v>
      </c>
      <c r="S561" s="100" t="s">
        <v>23936</v>
      </c>
      <c r="T561" s="100">
        <v>7439976</v>
      </c>
      <c r="U561" s="100" t="s">
        <v>23739</v>
      </c>
      <c r="V561" s="100">
        <v>8</v>
      </c>
      <c r="W561" s="103">
        <f>Emissions!N561</f>
        <v>8.2738064678437986E-5</v>
      </c>
      <c r="X561" s="103" t="str">
        <f>Emissions!O561</f>
        <v>LB</v>
      </c>
    </row>
    <row r="562" spans="1:24" x14ac:dyDescent="0.25">
      <c r="A562" s="101" t="str">
        <f>Emissions!A562</f>
        <v>16019</v>
      </c>
      <c r="B562" s="101" t="str">
        <f>Emissions!B562</f>
        <v>16</v>
      </c>
      <c r="C562" s="101" t="str">
        <f>Emissions!F562</f>
        <v>ID</v>
      </c>
      <c r="D562" s="101" t="str">
        <f>Emissions!C562</f>
        <v>019</v>
      </c>
      <c r="E562" s="100" t="str">
        <f>Emissions!D562</f>
        <v>Bonneville</v>
      </c>
      <c r="F562" s="100" t="str">
        <f>Emissions!E562</f>
        <v>County</v>
      </c>
      <c r="G562" s="100">
        <v>2861000010</v>
      </c>
      <c r="H562" s="100" t="s">
        <v>23935</v>
      </c>
      <c r="I562" s="100" t="s">
        <v>23933</v>
      </c>
      <c r="J562" s="100" t="s">
        <v>23937</v>
      </c>
      <c r="K562" s="100">
        <v>2014</v>
      </c>
      <c r="L562" s="100">
        <v>515</v>
      </c>
      <c r="M562" s="100" t="s">
        <v>23934</v>
      </c>
      <c r="N562" s="102">
        <f>Emissions!G562</f>
        <v>111397.00480706942</v>
      </c>
      <c r="O562" s="100" t="str">
        <f>Emissions!H562</f>
        <v>EACH</v>
      </c>
      <c r="P562" s="103">
        <f>Emissions!K562</f>
        <v>1.9400679072269228E-9</v>
      </c>
      <c r="Q562" s="100" t="str">
        <f>Emissions!L562</f>
        <v>LB</v>
      </c>
      <c r="R562" s="100" t="str">
        <f>Emissions!M562</f>
        <v>EACH</v>
      </c>
      <c r="S562" s="100" t="s">
        <v>23936</v>
      </c>
      <c r="T562" s="100">
        <v>7439976</v>
      </c>
      <c r="U562" s="100" t="s">
        <v>23739</v>
      </c>
      <c r="V562" s="100">
        <v>8</v>
      </c>
      <c r="W562" s="103">
        <f>Emissions!N562</f>
        <v>2.1611775398739863E-4</v>
      </c>
      <c r="X562" s="103" t="str">
        <f>Emissions!O562</f>
        <v>LB</v>
      </c>
    </row>
    <row r="563" spans="1:24" x14ac:dyDescent="0.25">
      <c r="A563" s="101" t="str">
        <f>Emissions!A563</f>
        <v>16021</v>
      </c>
      <c r="B563" s="101" t="str">
        <f>Emissions!B563</f>
        <v>16</v>
      </c>
      <c r="C563" s="101" t="str">
        <f>Emissions!F563</f>
        <v>ID</v>
      </c>
      <c r="D563" s="101" t="str">
        <f>Emissions!C563</f>
        <v>021</v>
      </c>
      <c r="E563" s="100" t="str">
        <f>Emissions!D563</f>
        <v>Boundary</v>
      </c>
      <c r="F563" s="100" t="str">
        <f>Emissions!E563</f>
        <v>County</v>
      </c>
      <c r="G563" s="100">
        <v>2861000010</v>
      </c>
      <c r="H563" s="100" t="s">
        <v>23935</v>
      </c>
      <c r="I563" s="100" t="s">
        <v>23933</v>
      </c>
      <c r="J563" s="100" t="s">
        <v>23937</v>
      </c>
      <c r="K563" s="100">
        <v>2014</v>
      </c>
      <c r="L563" s="100">
        <v>515</v>
      </c>
      <c r="M563" s="100" t="s">
        <v>23934</v>
      </c>
      <c r="N563" s="102">
        <f>Emissions!G563</f>
        <v>11259.380755243505</v>
      </c>
      <c r="O563" s="100" t="str">
        <f>Emissions!H563</f>
        <v>EACH</v>
      </c>
      <c r="P563" s="103">
        <f>Emissions!K563</f>
        <v>1.9400679072269228E-9</v>
      </c>
      <c r="Q563" s="100" t="str">
        <f>Emissions!L563</f>
        <v>LB</v>
      </c>
      <c r="R563" s="100" t="str">
        <f>Emissions!M563</f>
        <v>EACH</v>
      </c>
      <c r="S563" s="100" t="s">
        <v>23936</v>
      </c>
      <c r="T563" s="100">
        <v>7439976</v>
      </c>
      <c r="U563" s="100" t="s">
        <v>23739</v>
      </c>
      <c r="V563" s="100">
        <v>8</v>
      </c>
      <c r="W563" s="103">
        <f>Emissions!N563</f>
        <v>2.1843963258496354E-5</v>
      </c>
      <c r="X563" s="103" t="str">
        <f>Emissions!O563</f>
        <v>LB</v>
      </c>
    </row>
    <row r="564" spans="1:24" x14ac:dyDescent="0.25">
      <c r="A564" s="101" t="str">
        <f>Emissions!A564</f>
        <v>16023</v>
      </c>
      <c r="B564" s="101" t="str">
        <f>Emissions!B564</f>
        <v>16</v>
      </c>
      <c r="C564" s="101" t="str">
        <f>Emissions!F564</f>
        <v>ID</v>
      </c>
      <c r="D564" s="101" t="str">
        <f>Emissions!C564</f>
        <v>023</v>
      </c>
      <c r="E564" s="100" t="str">
        <f>Emissions!D564</f>
        <v>Butte</v>
      </c>
      <c r="F564" s="100" t="str">
        <f>Emissions!E564</f>
        <v>County</v>
      </c>
      <c r="G564" s="100">
        <v>2861000010</v>
      </c>
      <c r="H564" s="100" t="s">
        <v>23935</v>
      </c>
      <c r="I564" s="100" t="s">
        <v>23933</v>
      </c>
      <c r="J564" s="100" t="s">
        <v>23937</v>
      </c>
      <c r="K564" s="100">
        <v>2014</v>
      </c>
      <c r="L564" s="100">
        <v>515</v>
      </c>
      <c r="M564" s="100" t="s">
        <v>23934</v>
      </c>
      <c r="N564" s="102">
        <f>Emissions!G564</f>
        <v>2688.9604098960258</v>
      </c>
      <c r="O564" s="100" t="str">
        <f>Emissions!H564</f>
        <v>EACH</v>
      </c>
      <c r="P564" s="103">
        <f>Emissions!K564</f>
        <v>1.9400679072269228E-9</v>
      </c>
      <c r="Q564" s="100" t="str">
        <f>Emissions!L564</f>
        <v>LB</v>
      </c>
      <c r="R564" s="100" t="str">
        <f>Emissions!M564</f>
        <v>EACH</v>
      </c>
      <c r="S564" s="100" t="s">
        <v>23936</v>
      </c>
      <c r="T564" s="100">
        <v>7439976</v>
      </c>
      <c r="U564" s="100" t="s">
        <v>23739</v>
      </c>
      <c r="V564" s="100">
        <v>8</v>
      </c>
      <c r="W564" s="103">
        <f>Emissions!N564</f>
        <v>5.2167657950430313E-6</v>
      </c>
      <c r="X564" s="103" t="str">
        <f>Emissions!O564</f>
        <v>LB</v>
      </c>
    </row>
    <row r="565" spans="1:24" x14ac:dyDescent="0.25">
      <c r="A565" s="101" t="str">
        <f>Emissions!A565</f>
        <v>16025</v>
      </c>
      <c r="B565" s="101" t="str">
        <f>Emissions!B565</f>
        <v>16</v>
      </c>
      <c r="C565" s="101" t="str">
        <f>Emissions!F565</f>
        <v>ID</v>
      </c>
      <c r="D565" s="101" t="str">
        <f>Emissions!C565</f>
        <v>025</v>
      </c>
      <c r="E565" s="100" t="str">
        <f>Emissions!D565</f>
        <v>Camas</v>
      </c>
      <c r="F565" s="100" t="str">
        <f>Emissions!E565</f>
        <v>County</v>
      </c>
      <c r="G565" s="100">
        <v>2861000010</v>
      </c>
      <c r="H565" s="100" t="s">
        <v>23935</v>
      </c>
      <c r="I565" s="100" t="s">
        <v>23933</v>
      </c>
      <c r="J565" s="100" t="s">
        <v>23937</v>
      </c>
      <c r="K565" s="100">
        <v>2014</v>
      </c>
      <c r="L565" s="100">
        <v>515</v>
      </c>
      <c r="M565" s="100" t="s">
        <v>23934</v>
      </c>
      <c r="N565" s="102">
        <f>Emissions!G565</f>
        <v>1065.5338924034977</v>
      </c>
      <c r="O565" s="100" t="str">
        <f>Emissions!H565</f>
        <v>EACH</v>
      </c>
      <c r="P565" s="103">
        <f>Emissions!K565</f>
        <v>1.9400679072269228E-9</v>
      </c>
      <c r="Q565" s="100" t="str">
        <f>Emissions!L565</f>
        <v>LB</v>
      </c>
      <c r="R565" s="100" t="str">
        <f>Emissions!M565</f>
        <v>EACH</v>
      </c>
      <c r="S565" s="100" t="s">
        <v>23936</v>
      </c>
      <c r="T565" s="100">
        <v>7439976</v>
      </c>
      <c r="U565" s="100" t="s">
        <v>23739</v>
      </c>
      <c r="V565" s="100">
        <v>8</v>
      </c>
      <c r="W565" s="103">
        <f>Emissions!N565</f>
        <v>2.0672081087146108E-6</v>
      </c>
      <c r="X565" s="103" t="str">
        <f>Emissions!O565</f>
        <v>LB</v>
      </c>
    </row>
    <row r="566" spans="1:24" x14ac:dyDescent="0.25">
      <c r="A566" s="101" t="str">
        <f>Emissions!A566</f>
        <v>16027</v>
      </c>
      <c r="B566" s="101" t="str">
        <f>Emissions!B566</f>
        <v>16</v>
      </c>
      <c r="C566" s="101" t="str">
        <f>Emissions!F566</f>
        <v>ID</v>
      </c>
      <c r="D566" s="101" t="str">
        <f>Emissions!C566</f>
        <v>027</v>
      </c>
      <c r="E566" s="100" t="str">
        <f>Emissions!D566</f>
        <v>Canyon</v>
      </c>
      <c r="F566" s="100" t="str">
        <f>Emissions!E566</f>
        <v>County</v>
      </c>
      <c r="G566" s="100">
        <v>2861000010</v>
      </c>
      <c r="H566" s="100" t="s">
        <v>23935</v>
      </c>
      <c r="I566" s="100" t="s">
        <v>23933</v>
      </c>
      <c r="J566" s="100" t="s">
        <v>23937</v>
      </c>
      <c r="K566" s="100">
        <v>2014</v>
      </c>
      <c r="L566" s="100">
        <v>515</v>
      </c>
      <c r="M566" s="100" t="s">
        <v>23934</v>
      </c>
      <c r="N566" s="102">
        <f>Emissions!G566</f>
        <v>208330.84841628847</v>
      </c>
      <c r="O566" s="100" t="str">
        <f>Emissions!H566</f>
        <v>EACH</v>
      </c>
      <c r="P566" s="103">
        <f>Emissions!K566</f>
        <v>1.9400679072269228E-9</v>
      </c>
      <c r="Q566" s="100" t="str">
        <f>Emissions!L566</f>
        <v>LB</v>
      </c>
      <c r="R566" s="100" t="str">
        <f>Emissions!M566</f>
        <v>EACH</v>
      </c>
      <c r="S566" s="100" t="s">
        <v>23936</v>
      </c>
      <c r="T566" s="100">
        <v>7439976</v>
      </c>
      <c r="U566" s="100" t="s">
        <v>23739</v>
      </c>
      <c r="V566" s="100">
        <v>8</v>
      </c>
      <c r="W566" s="103">
        <f>Emissions!N566</f>
        <v>4.0417599309779806E-4</v>
      </c>
      <c r="X566" s="103" t="str">
        <f>Emissions!O566</f>
        <v>LB</v>
      </c>
    </row>
    <row r="567" spans="1:24" x14ac:dyDescent="0.25">
      <c r="A567" s="101" t="str">
        <f>Emissions!A567</f>
        <v>16029</v>
      </c>
      <c r="B567" s="101" t="str">
        <f>Emissions!B567</f>
        <v>16</v>
      </c>
      <c r="C567" s="101" t="str">
        <f>Emissions!F567</f>
        <v>ID</v>
      </c>
      <c r="D567" s="101" t="str">
        <f>Emissions!C567</f>
        <v>029</v>
      </c>
      <c r="E567" s="100" t="str">
        <f>Emissions!D567</f>
        <v>Caribou</v>
      </c>
      <c r="F567" s="100" t="str">
        <f>Emissions!E567</f>
        <v>County</v>
      </c>
      <c r="G567" s="100">
        <v>2861000010</v>
      </c>
      <c r="H567" s="100" t="s">
        <v>23935</v>
      </c>
      <c r="I567" s="100" t="s">
        <v>23933</v>
      </c>
      <c r="J567" s="100" t="s">
        <v>23937</v>
      </c>
      <c r="K567" s="100">
        <v>2014</v>
      </c>
      <c r="L567" s="100">
        <v>515</v>
      </c>
      <c r="M567" s="100" t="s">
        <v>23934</v>
      </c>
      <c r="N567" s="102">
        <f>Emissions!G567</f>
        <v>7011.602716422246</v>
      </c>
      <c r="O567" s="100" t="str">
        <f>Emissions!H567</f>
        <v>EACH</v>
      </c>
      <c r="P567" s="103">
        <f>Emissions!K567</f>
        <v>1.9400679072269228E-9</v>
      </c>
      <c r="Q567" s="100" t="str">
        <f>Emissions!L567</f>
        <v>LB</v>
      </c>
      <c r="R567" s="100" t="str">
        <f>Emissions!M567</f>
        <v>EACH</v>
      </c>
      <c r="S567" s="100" t="s">
        <v>23936</v>
      </c>
      <c r="T567" s="100">
        <v>7439976</v>
      </c>
      <c r="U567" s="100" t="s">
        <v>23739</v>
      </c>
      <c r="V567" s="100">
        <v>8</v>
      </c>
      <c r="W567" s="103">
        <f>Emissions!N567</f>
        <v>1.3602985408355914E-5</v>
      </c>
      <c r="X567" s="103" t="str">
        <f>Emissions!O567</f>
        <v>LB</v>
      </c>
    </row>
    <row r="568" spans="1:24" x14ac:dyDescent="0.25">
      <c r="A568" s="101" t="str">
        <f>Emissions!A568</f>
        <v>16031</v>
      </c>
      <c r="B568" s="101" t="str">
        <f>Emissions!B568</f>
        <v>16</v>
      </c>
      <c r="C568" s="101" t="str">
        <f>Emissions!F568</f>
        <v>ID</v>
      </c>
      <c r="D568" s="101" t="str">
        <f>Emissions!C568</f>
        <v>031</v>
      </c>
      <c r="E568" s="100" t="str">
        <f>Emissions!D568</f>
        <v>Cassia</v>
      </c>
      <c r="F568" s="100" t="str">
        <f>Emissions!E568</f>
        <v>County</v>
      </c>
      <c r="G568" s="100">
        <v>2861000010</v>
      </c>
      <c r="H568" s="100" t="s">
        <v>23935</v>
      </c>
      <c r="I568" s="100" t="s">
        <v>23933</v>
      </c>
      <c r="J568" s="100" t="s">
        <v>23937</v>
      </c>
      <c r="K568" s="100">
        <v>2014</v>
      </c>
      <c r="L568" s="100">
        <v>515</v>
      </c>
      <c r="M568" s="100" t="s">
        <v>23934</v>
      </c>
      <c r="N568" s="102">
        <f>Emissions!G568</f>
        <v>24141.162490065766</v>
      </c>
      <c r="O568" s="100" t="str">
        <f>Emissions!H568</f>
        <v>EACH</v>
      </c>
      <c r="P568" s="103">
        <f>Emissions!K568</f>
        <v>1.9400679072269228E-9</v>
      </c>
      <c r="Q568" s="100" t="str">
        <f>Emissions!L568</f>
        <v>LB</v>
      </c>
      <c r="R568" s="100" t="str">
        <f>Emissions!M568</f>
        <v>EACH</v>
      </c>
      <c r="S568" s="100" t="s">
        <v>23936</v>
      </c>
      <c r="T568" s="100">
        <v>7439976</v>
      </c>
      <c r="U568" s="100" t="s">
        <v>23739</v>
      </c>
      <c r="V568" s="100">
        <v>8</v>
      </c>
      <c r="W568" s="103">
        <f>Emissions!N568</f>
        <v>4.683549459012698E-5</v>
      </c>
      <c r="X568" s="103" t="str">
        <f>Emissions!O568</f>
        <v>LB</v>
      </c>
    </row>
    <row r="569" spans="1:24" x14ac:dyDescent="0.25">
      <c r="A569" s="101" t="str">
        <f>Emissions!A569</f>
        <v>16033</v>
      </c>
      <c r="B569" s="101" t="str">
        <f>Emissions!B569</f>
        <v>16</v>
      </c>
      <c r="C569" s="101" t="str">
        <f>Emissions!F569</f>
        <v>ID</v>
      </c>
      <c r="D569" s="101" t="str">
        <f>Emissions!C569</f>
        <v>033</v>
      </c>
      <c r="E569" s="100" t="str">
        <f>Emissions!D569</f>
        <v>Clark</v>
      </c>
      <c r="F569" s="100" t="str">
        <f>Emissions!E569</f>
        <v>County</v>
      </c>
      <c r="G569" s="100">
        <v>2861000010</v>
      </c>
      <c r="H569" s="100" t="s">
        <v>23935</v>
      </c>
      <c r="I569" s="100" t="s">
        <v>23933</v>
      </c>
      <c r="J569" s="100" t="s">
        <v>23937</v>
      </c>
      <c r="K569" s="100">
        <v>2014</v>
      </c>
      <c r="L569" s="100">
        <v>515</v>
      </c>
      <c r="M569" s="100" t="s">
        <v>23934</v>
      </c>
      <c r="N569" s="102">
        <f>Emissions!G569</f>
        <v>889.1413712356424</v>
      </c>
      <c r="O569" s="100" t="str">
        <f>Emissions!H569</f>
        <v>EACH</v>
      </c>
      <c r="P569" s="103">
        <f>Emissions!K569</f>
        <v>1.9400679072269228E-9</v>
      </c>
      <c r="Q569" s="100" t="str">
        <f>Emissions!L569</f>
        <v>LB</v>
      </c>
      <c r="R569" s="100" t="str">
        <f>Emissions!M569</f>
        <v>EACH</v>
      </c>
      <c r="S569" s="100" t="s">
        <v>23936</v>
      </c>
      <c r="T569" s="100">
        <v>7439976</v>
      </c>
      <c r="U569" s="100" t="s">
        <v>23739</v>
      </c>
      <c r="V569" s="100">
        <v>8</v>
      </c>
      <c r="W569" s="103">
        <f>Emissions!N569</f>
        <v>1.7249946393220092E-6</v>
      </c>
      <c r="X569" s="103" t="str">
        <f>Emissions!O569</f>
        <v>LB</v>
      </c>
    </row>
    <row r="570" spans="1:24" x14ac:dyDescent="0.25">
      <c r="A570" s="101" t="str">
        <f>Emissions!A570</f>
        <v>16035</v>
      </c>
      <c r="B570" s="101" t="str">
        <f>Emissions!B570</f>
        <v>16</v>
      </c>
      <c r="C570" s="101" t="str">
        <f>Emissions!F570</f>
        <v>ID</v>
      </c>
      <c r="D570" s="101" t="str">
        <f>Emissions!C570</f>
        <v>035</v>
      </c>
      <c r="E570" s="100" t="str">
        <f>Emissions!D570</f>
        <v>Clearwater</v>
      </c>
      <c r="F570" s="100" t="str">
        <f>Emissions!E570</f>
        <v>County</v>
      </c>
      <c r="G570" s="100">
        <v>2861000010</v>
      </c>
      <c r="H570" s="100" t="s">
        <v>23935</v>
      </c>
      <c r="I570" s="100" t="s">
        <v>23933</v>
      </c>
      <c r="J570" s="100" t="s">
        <v>23937</v>
      </c>
      <c r="K570" s="100">
        <v>2014</v>
      </c>
      <c r="L570" s="100">
        <v>515</v>
      </c>
      <c r="M570" s="100" t="s">
        <v>23934</v>
      </c>
      <c r="N570" s="102">
        <f>Emissions!G570</f>
        <v>8780.6556176696304</v>
      </c>
      <c r="O570" s="100" t="str">
        <f>Emissions!H570</f>
        <v>EACH</v>
      </c>
      <c r="P570" s="103">
        <f>Emissions!K570</f>
        <v>1.9400679072269228E-9</v>
      </c>
      <c r="Q570" s="100" t="str">
        <f>Emissions!L570</f>
        <v>LB</v>
      </c>
      <c r="R570" s="100" t="str">
        <f>Emissions!M570</f>
        <v>EACH</v>
      </c>
      <c r="S570" s="100" t="s">
        <v>23936</v>
      </c>
      <c r="T570" s="100">
        <v>7439976</v>
      </c>
      <c r="U570" s="100" t="s">
        <v>23739</v>
      </c>
      <c r="V570" s="100">
        <v>8</v>
      </c>
      <c r="W570" s="103">
        <f>Emissions!N570</f>
        <v>1.7035068168252644E-5</v>
      </c>
      <c r="X570" s="103" t="str">
        <f>Emissions!O570</f>
        <v>LB</v>
      </c>
    </row>
    <row r="571" spans="1:24" x14ac:dyDescent="0.25">
      <c r="A571" s="101" t="str">
        <f>Emissions!A571</f>
        <v>16037</v>
      </c>
      <c r="B571" s="101" t="str">
        <f>Emissions!B571</f>
        <v>16</v>
      </c>
      <c r="C571" s="101" t="str">
        <f>Emissions!F571</f>
        <v>ID</v>
      </c>
      <c r="D571" s="101" t="str">
        <f>Emissions!C571</f>
        <v>037</v>
      </c>
      <c r="E571" s="100" t="str">
        <f>Emissions!D571</f>
        <v>Custer</v>
      </c>
      <c r="F571" s="100" t="str">
        <f>Emissions!E571</f>
        <v>County</v>
      </c>
      <c r="G571" s="100">
        <v>2861000010</v>
      </c>
      <c r="H571" s="100" t="s">
        <v>23935</v>
      </c>
      <c r="I571" s="100" t="s">
        <v>23933</v>
      </c>
      <c r="J571" s="100" t="s">
        <v>23937</v>
      </c>
      <c r="K571" s="100">
        <v>2014</v>
      </c>
      <c r="L571" s="100">
        <v>515</v>
      </c>
      <c r="M571" s="100" t="s">
        <v>23934</v>
      </c>
      <c r="N571" s="102">
        <f>Emissions!G571</f>
        <v>4245.7269629937246</v>
      </c>
      <c r="O571" s="100" t="str">
        <f>Emissions!H571</f>
        <v>EACH</v>
      </c>
      <c r="P571" s="103">
        <f>Emissions!K571</f>
        <v>1.9400679072269228E-9</v>
      </c>
      <c r="Q571" s="100" t="str">
        <f>Emissions!L571</f>
        <v>LB</v>
      </c>
      <c r="R571" s="100" t="str">
        <f>Emissions!M571</f>
        <v>EACH</v>
      </c>
      <c r="S571" s="100" t="s">
        <v>23936</v>
      </c>
      <c r="T571" s="100">
        <v>7439976</v>
      </c>
      <c r="U571" s="100" t="s">
        <v>23739</v>
      </c>
      <c r="V571" s="100">
        <v>8</v>
      </c>
      <c r="W571" s="103">
        <f>Emissions!N571</f>
        <v>8.2369986237521541E-6</v>
      </c>
      <c r="X571" s="103" t="str">
        <f>Emissions!O571</f>
        <v>LB</v>
      </c>
    </row>
    <row r="572" spans="1:24" x14ac:dyDescent="0.25">
      <c r="A572" s="101" t="str">
        <f>Emissions!A572</f>
        <v>16039</v>
      </c>
      <c r="B572" s="101" t="str">
        <f>Emissions!B572</f>
        <v>16</v>
      </c>
      <c r="C572" s="101" t="str">
        <f>Emissions!F572</f>
        <v>ID</v>
      </c>
      <c r="D572" s="101" t="str">
        <f>Emissions!C572</f>
        <v>039</v>
      </c>
      <c r="E572" s="100" t="str">
        <f>Emissions!D572</f>
        <v>Elmore</v>
      </c>
      <c r="F572" s="100" t="str">
        <f>Emissions!E572</f>
        <v>County</v>
      </c>
      <c r="G572" s="100">
        <v>2861000010</v>
      </c>
      <c r="H572" s="100" t="s">
        <v>23935</v>
      </c>
      <c r="I572" s="100" t="s">
        <v>23933</v>
      </c>
      <c r="J572" s="100" t="s">
        <v>23937</v>
      </c>
      <c r="K572" s="100">
        <v>2014</v>
      </c>
      <c r="L572" s="100">
        <v>515</v>
      </c>
      <c r="M572" s="100" t="s">
        <v>23934</v>
      </c>
      <c r="N572" s="102">
        <f>Emissions!G572</f>
        <v>26760.386321825667</v>
      </c>
      <c r="O572" s="100" t="str">
        <f>Emissions!H572</f>
        <v>EACH</v>
      </c>
      <c r="P572" s="103">
        <f>Emissions!K572</f>
        <v>1.9400679072269228E-9</v>
      </c>
      <c r="Q572" s="100" t="str">
        <f>Emissions!L572</f>
        <v>LB</v>
      </c>
      <c r="R572" s="100" t="str">
        <f>Emissions!M572</f>
        <v>EACH</v>
      </c>
      <c r="S572" s="100" t="s">
        <v>23936</v>
      </c>
      <c r="T572" s="100">
        <v>7439976</v>
      </c>
      <c r="U572" s="100" t="s">
        <v>23739</v>
      </c>
      <c r="V572" s="100">
        <v>8</v>
      </c>
      <c r="W572" s="103">
        <f>Emissions!N572</f>
        <v>5.1916966687968289E-5</v>
      </c>
      <c r="X572" s="103" t="str">
        <f>Emissions!O572</f>
        <v>LB</v>
      </c>
    </row>
    <row r="573" spans="1:24" x14ac:dyDescent="0.25">
      <c r="A573" s="101" t="str">
        <f>Emissions!A573</f>
        <v>16041</v>
      </c>
      <c r="B573" s="101" t="str">
        <f>Emissions!B573</f>
        <v>16</v>
      </c>
      <c r="C573" s="101" t="str">
        <f>Emissions!F573</f>
        <v>ID</v>
      </c>
      <c r="D573" s="101" t="str">
        <f>Emissions!C573</f>
        <v>041</v>
      </c>
      <c r="E573" s="100" t="str">
        <f>Emissions!D573</f>
        <v>Franklin</v>
      </c>
      <c r="F573" s="100" t="str">
        <f>Emissions!E573</f>
        <v>County</v>
      </c>
      <c r="G573" s="100">
        <v>2861000010</v>
      </c>
      <c r="H573" s="100" t="s">
        <v>23935</v>
      </c>
      <c r="I573" s="100" t="s">
        <v>23933</v>
      </c>
      <c r="J573" s="100" t="s">
        <v>23937</v>
      </c>
      <c r="K573" s="100">
        <v>2014</v>
      </c>
      <c r="L573" s="100">
        <v>515</v>
      </c>
      <c r="M573" s="100" t="s">
        <v>23934</v>
      </c>
      <c r="N573" s="102">
        <f>Emissions!G573</f>
        <v>13353.529175154901</v>
      </c>
      <c r="O573" s="100" t="str">
        <f>Emissions!H573</f>
        <v>EACH</v>
      </c>
      <c r="P573" s="103">
        <f>Emissions!K573</f>
        <v>1.9400679072269228E-9</v>
      </c>
      <c r="Q573" s="100" t="str">
        <f>Emissions!L573</f>
        <v>LB</v>
      </c>
      <c r="R573" s="100" t="str">
        <f>Emissions!M573</f>
        <v>EACH</v>
      </c>
      <c r="S573" s="100" t="s">
        <v>23936</v>
      </c>
      <c r="T573" s="100">
        <v>7439976</v>
      </c>
      <c r="U573" s="100" t="s">
        <v>23739</v>
      </c>
      <c r="V573" s="100">
        <v>8</v>
      </c>
      <c r="W573" s="103">
        <f>Emissions!N573</f>
        <v>2.5906753400936427E-5</v>
      </c>
      <c r="X573" s="103" t="str">
        <f>Emissions!O573</f>
        <v>LB</v>
      </c>
    </row>
    <row r="574" spans="1:24" x14ac:dyDescent="0.25">
      <c r="A574" s="101" t="str">
        <f>Emissions!A574</f>
        <v>16043</v>
      </c>
      <c r="B574" s="101" t="str">
        <f>Emissions!B574</f>
        <v>16</v>
      </c>
      <c r="C574" s="101" t="str">
        <f>Emissions!F574</f>
        <v>ID</v>
      </c>
      <c r="D574" s="101" t="str">
        <f>Emissions!C574</f>
        <v>043</v>
      </c>
      <c r="E574" s="100" t="str">
        <f>Emissions!D574</f>
        <v>Fremont</v>
      </c>
      <c r="F574" s="100" t="str">
        <f>Emissions!E574</f>
        <v>County</v>
      </c>
      <c r="G574" s="100">
        <v>2861000010</v>
      </c>
      <c r="H574" s="100" t="s">
        <v>23935</v>
      </c>
      <c r="I574" s="100" t="s">
        <v>23933</v>
      </c>
      <c r="J574" s="100" t="s">
        <v>23937</v>
      </c>
      <c r="K574" s="100">
        <v>2014</v>
      </c>
      <c r="L574" s="100">
        <v>515</v>
      </c>
      <c r="M574" s="100" t="s">
        <v>23934</v>
      </c>
      <c r="N574" s="102">
        <f>Emissions!G574</f>
        <v>13195.596336434846</v>
      </c>
      <c r="O574" s="100" t="str">
        <f>Emissions!H574</f>
        <v>EACH</v>
      </c>
      <c r="P574" s="103">
        <f>Emissions!K574</f>
        <v>1.9400679072269228E-9</v>
      </c>
      <c r="Q574" s="100" t="str">
        <f>Emissions!L574</f>
        <v>LB</v>
      </c>
      <c r="R574" s="100" t="str">
        <f>Emissions!M574</f>
        <v>EACH</v>
      </c>
      <c r="S574" s="100" t="s">
        <v>23936</v>
      </c>
      <c r="T574" s="100">
        <v>7439976</v>
      </c>
      <c r="U574" s="100" t="s">
        <v>23739</v>
      </c>
      <c r="V574" s="100">
        <v>8</v>
      </c>
      <c r="W574" s="103">
        <f>Emissions!N574</f>
        <v>2.5600352969038402E-5</v>
      </c>
      <c r="X574" s="103" t="str">
        <f>Emissions!O574</f>
        <v>LB</v>
      </c>
    </row>
    <row r="575" spans="1:24" x14ac:dyDescent="0.25">
      <c r="A575" s="101" t="str">
        <f>Emissions!A575</f>
        <v>16045</v>
      </c>
      <c r="B575" s="101" t="str">
        <f>Emissions!B575</f>
        <v>16</v>
      </c>
      <c r="C575" s="101" t="str">
        <f>Emissions!F575</f>
        <v>ID</v>
      </c>
      <c r="D575" s="101" t="str">
        <f>Emissions!C575</f>
        <v>045</v>
      </c>
      <c r="E575" s="100" t="str">
        <f>Emissions!D575</f>
        <v>Gem</v>
      </c>
      <c r="F575" s="100" t="str">
        <f>Emissions!E575</f>
        <v>County</v>
      </c>
      <c r="G575" s="100">
        <v>2861000010</v>
      </c>
      <c r="H575" s="100" t="s">
        <v>23935</v>
      </c>
      <c r="I575" s="100" t="s">
        <v>23933</v>
      </c>
      <c r="J575" s="100" t="s">
        <v>23937</v>
      </c>
      <c r="K575" s="100">
        <v>2014</v>
      </c>
      <c r="L575" s="100">
        <v>515</v>
      </c>
      <c r="M575" s="100" t="s">
        <v>23934</v>
      </c>
      <c r="N575" s="102">
        <f>Emissions!G575</f>
        <v>17296.722453587478</v>
      </c>
      <c r="O575" s="100" t="str">
        <f>Emissions!H575</f>
        <v>EACH</v>
      </c>
      <c r="P575" s="103">
        <f>Emissions!K575</f>
        <v>1.9400679072269228E-9</v>
      </c>
      <c r="Q575" s="100" t="str">
        <f>Emissions!L575</f>
        <v>LB</v>
      </c>
      <c r="R575" s="100" t="str">
        <f>Emissions!M575</f>
        <v>EACH</v>
      </c>
      <c r="S575" s="100" t="s">
        <v>23936</v>
      </c>
      <c r="T575" s="100">
        <v>7439976</v>
      </c>
      <c r="U575" s="100" t="s">
        <v>23739</v>
      </c>
      <c r="V575" s="100">
        <v>8</v>
      </c>
      <c r="W575" s="103">
        <f>Emissions!N575</f>
        <v>3.3556816132416384E-5</v>
      </c>
      <c r="X575" s="103" t="str">
        <f>Emissions!O575</f>
        <v>LB</v>
      </c>
    </row>
    <row r="576" spans="1:24" x14ac:dyDescent="0.25">
      <c r="A576" s="101" t="str">
        <f>Emissions!A576</f>
        <v>16047</v>
      </c>
      <c r="B576" s="101" t="str">
        <f>Emissions!B576</f>
        <v>16</v>
      </c>
      <c r="C576" s="101" t="str">
        <f>Emissions!F576</f>
        <v>ID</v>
      </c>
      <c r="D576" s="101" t="str">
        <f>Emissions!C576</f>
        <v>047</v>
      </c>
      <c r="E576" s="100" t="str">
        <f>Emissions!D576</f>
        <v>Gooding</v>
      </c>
      <c r="F576" s="100" t="str">
        <f>Emissions!E576</f>
        <v>County</v>
      </c>
      <c r="G576" s="100">
        <v>2861000010</v>
      </c>
      <c r="H576" s="100" t="s">
        <v>23935</v>
      </c>
      <c r="I576" s="100" t="s">
        <v>23933</v>
      </c>
      <c r="J576" s="100" t="s">
        <v>23937</v>
      </c>
      <c r="K576" s="100">
        <v>2014</v>
      </c>
      <c r="L576" s="100">
        <v>515</v>
      </c>
      <c r="M576" s="100" t="s">
        <v>23934</v>
      </c>
      <c r="N576" s="102">
        <f>Emissions!G576</f>
        <v>15448.703132980067</v>
      </c>
      <c r="O576" s="100" t="str">
        <f>Emissions!H576</f>
        <v>EACH</v>
      </c>
      <c r="P576" s="103">
        <f>Emissions!K576</f>
        <v>1.9400679072269228E-9</v>
      </c>
      <c r="Q576" s="100" t="str">
        <f>Emissions!L576</f>
        <v>LB</v>
      </c>
      <c r="R576" s="100" t="str">
        <f>Emissions!M576</f>
        <v>EACH</v>
      </c>
      <c r="S576" s="100" t="s">
        <v>23936</v>
      </c>
      <c r="T576" s="100">
        <v>7439976</v>
      </c>
      <c r="U576" s="100" t="s">
        <v>23739</v>
      </c>
      <c r="V576" s="100">
        <v>8</v>
      </c>
      <c r="W576" s="103">
        <f>Emissions!N576</f>
        <v>2.9971533156570645E-5</v>
      </c>
      <c r="X576" s="103" t="str">
        <f>Emissions!O576</f>
        <v>LB</v>
      </c>
    </row>
    <row r="577" spans="1:24" x14ac:dyDescent="0.25">
      <c r="A577" s="101" t="str">
        <f>Emissions!A577</f>
        <v>16049</v>
      </c>
      <c r="B577" s="101" t="str">
        <f>Emissions!B577</f>
        <v>16</v>
      </c>
      <c r="C577" s="101" t="str">
        <f>Emissions!F577</f>
        <v>ID</v>
      </c>
      <c r="D577" s="101" t="str">
        <f>Emissions!C577</f>
        <v>049</v>
      </c>
      <c r="E577" s="100" t="str">
        <f>Emissions!D577</f>
        <v>Idaho</v>
      </c>
      <c r="F577" s="100" t="str">
        <f>Emissions!E577</f>
        <v>County</v>
      </c>
      <c r="G577" s="100">
        <v>2861000010</v>
      </c>
      <c r="H577" s="100" t="s">
        <v>23935</v>
      </c>
      <c r="I577" s="100" t="s">
        <v>23933</v>
      </c>
      <c r="J577" s="100" t="s">
        <v>23937</v>
      </c>
      <c r="K577" s="100">
        <v>2014</v>
      </c>
      <c r="L577" s="100">
        <v>515</v>
      </c>
      <c r="M577" s="100" t="s">
        <v>23934</v>
      </c>
      <c r="N577" s="102">
        <f>Emissions!G577</f>
        <v>16629.097271725423</v>
      </c>
      <c r="O577" s="100" t="str">
        <f>Emissions!H577</f>
        <v>EACH</v>
      </c>
      <c r="P577" s="103">
        <f>Emissions!K577</f>
        <v>1.9400679072269228E-9</v>
      </c>
      <c r="Q577" s="100" t="str">
        <f>Emissions!L577</f>
        <v>LB</v>
      </c>
      <c r="R577" s="100" t="str">
        <f>Emissions!M577</f>
        <v>EACH</v>
      </c>
      <c r="S577" s="100" t="s">
        <v>23936</v>
      </c>
      <c r="T577" s="100">
        <v>7439976</v>
      </c>
      <c r="U577" s="100" t="s">
        <v>23739</v>
      </c>
      <c r="V577" s="100">
        <v>8</v>
      </c>
      <c r="W577" s="103">
        <f>Emissions!N577</f>
        <v>3.2261577943029271E-5</v>
      </c>
      <c r="X577" s="103" t="str">
        <f>Emissions!O577</f>
        <v>LB</v>
      </c>
    </row>
    <row r="578" spans="1:24" x14ac:dyDescent="0.25">
      <c r="A578" s="101" t="str">
        <f>Emissions!A578</f>
        <v>16051</v>
      </c>
      <c r="B578" s="101" t="str">
        <f>Emissions!B578</f>
        <v>16</v>
      </c>
      <c r="C578" s="101" t="str">
        <f>Emissions!F578</f>
        <v>ID</v>
      </c>
      <c r="D578" s="101" t="str">
        <f>Emissions!C578</f>
        <v>051</v>
      </c>
      <c r="E578" s="100" t="str">
        <f>Emissions!D578</f>
        <v>Jefferson</v>
      </c>
      <c r="F578" s="100" t="str">
        <f>Emissions!E578</f>
        <v>County</v>
      </c>
      <c r="G578" s="100">
        <v>2861000010</v>
      </c>
      <c r="H578" s="100" t="s">
        <v>23935</v>
      </c>
      <c r="I578" s="100" t="s">
        <v>23933</v>
      </c>
      <c r="J578" s="100" t="s">
        <v>23937</v>
      </c>
      <c r="K578" s="100">
        <v>2014</v>
      </c>
      <c r="L578" s="100">
        <v>515</v>
      </c>
      <c r="M578" s="100" t="s">
        <v>23934</v>
      </c>
      <c r="N578" s="102">
        <f>Emissions!G578</f>
        <v>27711.059967887304</v>
      </c>
      <c r="O578" s="100" t="str">
        <f>Emissions!H578</f>
        <v>EACH</v>
      </c>
      <c r="P578" s="103">
        <f>Emissions!K578</f>
        <v>1.9400679072269228E-9</v>
      </c>
      <c r="Q578" s="100" t="str">
        <f>Emissions!L578</f>
        <v>LB</v>
      </c>
      <c r="R578" s="100" t="str">
        <f>Emissions!M578</f>
        <v>EACH</v>
      </c>
      <c r="S578" s="100" t="s">
        <v>23936</v>
      </c>
      <c r="T578" s="100">
        <v>7439976</v>
      </c>
      <c r="U578" s="100" t="s">
        <v>23739</v>
      </c>
      <c r="V578" s="100">
        <v>8</v>
      </c>
      <c r="W578" s="103">
        <f>Emissions!N578</f>
        <v>5.3761338118938883E-5</v>
      </c>
      <c r="X578" s="103" t="str">
        <f>Emissions!O578</f>
        <v>LB</v>
      </c>
    </row>
    <row r="579" spans="1:24" x14ac:dyDescent="0.25">
      <c r="A579" s="101" t="str">
        <f>Emissions!A579</f>
        <v>16053</v>
      </c>
      <c r="B579" s="101" t="str">
        <f>Emissions!B579</f>
        <v>16</v>
      </c>
      <c r="C579" s="101" t="str">
        <f>Emissions!F579</f>
        <v>ID</v>
      </c>
      <c r="D579" s="101" t="str">
        <f>Emissions!C579</f>
        <v>053</v>
      </c>
      <c r="E579" s="100" t="str">
        <f>Emissions!D579</f>
        <v>Jerome</v>
      </c>
      <c r="F579" s="100" t="str">
        <f>Emissions!E579</f>
        <v>County</v>
      </c>
      <c r="G579" s="100">
        <v>2861000010</v>
      </c>
      <c r="H579" s="100" t="s">
        <v>23935</v>
      </c>
      <c r="I579" s="100" t="s">
        <v>23933</v>
      </c>
      <c r="J579" s="100" t="s">
        <v>23937</v>
      </c>
      <c r="K579" s="100">
        <v>2014</v>
      </c>
      <c r="L579" s="100">
        <v>515</v>
      </c>
      <c r="M579" s="100" t="s">
        <v>23934</v>
      </c>
      <c r="N579" s="102">
        <f>Emissions!G579</f>
        <v>23400.724116326284</v>
      </c>
      <c r="O579" s="100" t="str">
        <f>Emissions!H579</f>
        <v>EACH</v>
      </c>
      <c r="P579" s="103">
        <f>Emissions!K579</f>
        <v>1.9400679072269228E-9</v>
      </c>
      <c r="Q579" s="100" t="str">
        <f>Emissions!L579</f>
        <v>LB</v>
      </c>
      <c r="R579" s="100" t="str">
        <f>Emissions!M579</f>
        <v>EACH</v>
      </c>
      <c r="S579" s="100" t="s">
        <v>23936</v>
      </c>
      <c r="T579" s="100">
        <v>7439976</v>
      </c>
      <c r="U579" s="100" t="s">
        <v>23739</v>
      </c>
      <c r="V579" s="100">
        <v>8</v>
      </c>
      <c r="W579" s="103">
        <f>Emissions!N579</f>
        <v>4.5398993863955715E-5</v>
      </c>
      <c r="X579" s="103" t="str">
        <f>Emissions!O579</f>
        <v>LB</v>
      </c>
    </row>
    <row r="580" spans="1:24" x14ac:dyDescent="0.25">
      <c r="A580" s="101" t="str">
        <f>Emissions!A580</f>
        <v>16055</v>
      </c>
      <c r="B580" s="101" t="str">
        <f>Emissions!B580</f>
        <v>16</v>
      </c>
      <c r="C580" s="101" t="str">
        <f>Emissions!F580</f>
        <v>ID</v>
      </c>
      <c r="D580" s="101" t="str">
        <f>Emissions!C580</f>
        <v>055</v>
      </c>
      <c r="E580" s="100" t="str">
        <f>Emissions!D580</f>
        <v>Kootenai</v>
      </c>
      <c r="F580" s="100" t="str">
        <f>Emissions!E580</f>
        <v>County</v>
      </c>
      <c r="G580" s="100">
        <v>2861000010</v>
      </c>
      <c r="H580" s="100" t="s">
        <v>23935</v>
      </c>
      <c r="I580" s="100" t="s">
        <v>23933</v>
      </c>
      <c r="J580" s="100" t="s">
        <v>23937</v>
      </c>
      <c r="K580" s="100">
        <v>2014</v>
      </c>
      <c r="L580" s="100">
        <v>515</v>
      </c>
      <c r="M580" s="100" t="s">
        <v>23934</v>
      </c>
      <c r="N580" s="102">
        <f>Emissions!G580</f>
        <v>151088.39868357815</v>
      </c>
      <c r="O580" s="100" t="str">
        <f>Emissions!H580</f>
        <v>EACH</v>
      </c>
      <c r="P580" s="103">
        <f>Emissions!K580</f>
        <v>1.9400679072269228E-9</v>
      </c>
      <c r="Q580" s="100" t="str">
        <f>Emissions!L580</f>
        <v>LB</v>
      </c>
      <c r="R580" s="100" t="str">
        <f>Emissions!M580</f>
        <v>EACH</v>
      </c>
      <c r="S580" s="100" t="s">
        <v>23936</v>
      </c>
      <c r="T580" s="100">
        <v>7439976</v>
      </c>
      <c r="U580" s="100" t="s">
        <v>23739</v>
      </c>
      <c r="V580" s="100">
        <v>8</v>
      </c>
      <c r="W580" s="103">
        <f>Emissions!N580</f>
        <v>2.931217534403164E-4</v>
      </c>
      <c r="X580" s="103" t="str">
        <f>Emissions!O580</f>
        <v>LB</v>
      </c>
    </row>
    <row r="581" spans="1:24" x14ac:dyDescent="0.25">
      <c r="A581" s="101" t="str">
        <f>Emissions!A581</f>
        <v>16057</v>
      </c>
      <c r="B581" s="101" t="str">
        <f>Emissions!B581</f>
        <v>16</v>
      </c>
      <c r="C581" s="101" t="str">
        <f>Emissions!F581</f>
        <v>ID</v>
      </c>
      <c r="D581" s="101" t="str">
        <f>Emissions!C581</f>
        <v>057</v>
      </c>
      <c r="E581" s="100" t="str">
        <f>Emissions!D581</f>
        <v>Latah</v>
      </c>
      <c r="F581" s="100" t="str">
        <f>Emissions!E581</f>
        <v>County</v>
      </c>
      <c r="G581" s="100">
        <v>2861000010</v>
      </c>
      <c r="H581" s="100" t="s">
        <v>23935</v>
      </c>
      <c r="I581" s="100" t="s">
        <v>23933</v>
      </c>
      <c r="J581" s="100" t="s">
        <v>23937</v>
      </c>
      <c r="K581" s="100">
        <v>2014</v>
      </c>
      <c r="L581" s="100">
        <v>515</v>
      </c>
      <c r="M581" s="100" t="s">
        <v>23934</v>
      </c>
      <c r="N581" s="102">
        <f>Emissions!G581</f>
        <v>39391.936805688878</v>
      </c>
      <c r="O581" s="100" t="str">
        <f>Emissions!H581</f>
        <v>EACH</v>
      </c>
      <c r="P581" s="103">
        <f>Emissions!K581</f>
        <v>1.9400679072269228E-9</v>
      </c>
      <c r="Q581" s="100" t="str">
        <f>Emissions!L581</f>
        <v>LB</v>
      </c>
      <c r="R581" s="100" t="str">
        <f>Emissions!M581</f>
        <v>EACH</v>
      </c>
      <c r="S581" s="100" t="s">
        <v>23936</v>
      </c>
      <c r="T581" s="100">
        <v>7439976</v>
      </c>
      <c r="U581" s="100" t="s">
        <v>23739</v>
      </c>
      <c r="V581" s="100">
        <v>8</v>
      </c>
      <c r="W581" s="103">
        <f>Emissions!N581</f>
        <v>7.6423032400228018E-5</v>
      </c>
      <c r="X581" s="103" t="str">
        <f>Emissions!O581</f>
        <v>LB</v>
      </c>
    </row>
    <row r="582" spans="1:24" x14ac:dyDescent="0.25">
      <c r="A582" s="101" t="str">
        <f>Emissions!A582</f>
        <v>16059</v>
      </c>
      <c r="B582" s="101" t="str">
        <f>Emissions!B582</f>
        <v>16</v>
      </c>
      <c r="C582" s="101" t="str">
        <f>Emissions!F582</f>
        <v>ID</v>
      </c>
      <c r="D582" s="101" t="str">
        <f>Emissions!C582</f>
        <v>059</v>
      </c>
      <c r="E582" s="100" t="str">
        <f>Emissions!D582</f>
        <v>Lemhi</v>
      </c>
      <c r="F582" s="100" t="str">
        <f>Emissions!E582</f>
        <v>County</v>
      </c>
      <c r="G582" s="100">
        <v>2861000010</v>
      </c>
      <c r="H582" s="100" t="s">
        <v>23935</v>
      </c>
      <c r="I582" s="100" t="s">
        <v>23933</v>
      </c>
      <c r="J582" s="100" t="s">
        <v>23937</v>
      </c>
      <c r="K582" s="100">
        <v>2014</v>
      </c>
      <c r="L582" s="100">
        <v>515</v>
      </c>
      <c r="M582" s="100" t="s">
        <v>23934</v>
      </c>
      <c r="N582" s="102">
        <f>Emissions!G582</f>
        <v>7923.3059217607533</v>
      </c>
      <c r="O582" s="100" t="str">
        <f>Emissions!H582</f>
        <v>EACH</v>
      </c>
      <c r="P582" s="103">
        <f>Emissions!K582</f>
        <v>1.9400679072269228E-9</v>
      </c>
      <c r="Q582" s="100" t="str">
        <f>Emissions!L582</f>
        <v>LB</v>
      </c>
      <c r="R582" s="100" t="str">
        <f>Emissions!M582</f>
        <v>EACH</v>
      </c>
      <c r="S582" s="100" t="s">
        <v>23936</v>
      </c>
      <c r="T582" s="100">
        <v>7439976</v>
      </c>
      <c r="U582" s="100" t="s">
        <v>23739</v>
      </c>
      <c r="V582" s="100">
        <v>8</v>
      </c>
      <c r="W582" s="103">
        <f>Emissions!N582</f>
        <v>1.537175153794907E-5</v>
      </c>
      <c r="X582" s="103" t="str">
        <f>Emissions!O582</f>
        <v>LB</v>
      </c>
    </row>
    <row r="583" spans="1:24" x14ac:dyDescent="0.25">
      <c r="A583" s="101" t="str">
        <f>Emissions!A583</f>
        <v>16061</v>
      </c>
      <c r="B583" s="101" t="str">
        <f>Emissions!B583</f>
        <v>16</v>
      </c>
      <c r="C583" s="101" t="str">
        <f>Emissions!F583</f>
        <v>ID</v>
      </c>
      <c r="D583" s="101" t="str">
        <f>Emissions!C583</f>
        <v>061</v>
      </c>
      <c r="E583" s="100" t="str">
        <f>Emissions!D583</f>
        <v>Lewis</v>
      </c>
      <c r="F583" s="100" t="str">
        <f>Emissions!E583</f>
        <v>County</v>
      </c>
      <c r="G583" s="100">
        <v>2861000010</v>
      </c>
      <c r="H583" s="100" t="s">
        <v>23935</v>
      </c>
      <c r="I583" s="100" t="s">
        <v>23933</v>
      </c>
      <c r="J583" s="100" t="s">
        <v>23937</v>
      </c>
      <c r="K583" s="100">
        <v>2014</v>
      </c>
      <c r="L583" s="100">
        <v>515</v>
      </c>
      <c r="M583" s="100" t="s">
        <v>23934</v>
      </c>
      <c r="N583" s="102">
        <f>Emissions!G583</f>
        <v>3936.0145130362116</v>
      </c>
      <c r="O583" s="100" t="str">
        <f>Emissions!H583</f>
        <v>EACH</v>
      </c>
      <c r="P583" s="103">
        <f>Emissions!K583</f>
        <v>1.9400679072269228E-9</v>
      </c>
      <c r="Q583" s="100" t="str">
        <f>Emissions!L583</f>
        <v>LB</v>
      </c>
      <c r="R583" s="100" t="str">
        <f>Emissions!M583</f>
        <v>EACH</v>
      </c>
      <c r="S583" s="100" t="s">
        <v>23936</v>
      </c>
      <c r="T583" s="100">
        <v>7439976</v>
      </c>
      <c r="U583" s="100" t="s">
        <v>23739</v>
      </c>
      <c r="V583" s="100">
        <v>8</v>
      </c>
      <c r="W583" s="103">
        <f>Emissions!N583</f>
        <v>7.6361354391209588E-6</v>
      </c>
      <c r="X583" s="103" t="str">
        <f>Emissions!O583</f>
        <v>LB</v>
      </c>
    </row>
    <row r="584" spans="1:24" x14ac:dyDescent="0.25">
      <c r="A584" s="101" t="str">
        <f>Emissions!A584</f>
        <v>16063</v>
      </c>
      <c r="B584" s="101" t="str">
        <f>Emissions!B584</f>
        <v>16</v>
      </c>
      <c r="C584" s="101" t="str">
        <f>Emissions!F584</f>
        <v>ID</v>
      </c>
      <c r="D584" s="101" t="str">
        <f>Emissions!C584</f>
        <v>063</v>
      </c>
      <c r="E584" s="100" t="str">
        <f>Emissions!D584</f>
        <v>Lincoln</v>
      </c>
      <c r="F584" s="100" t="str">
        <f>Emissions!E584</f>
        <v>County</v>
      </c>
      <c r="G584" s="100">
        <v>2861000010</v>
      </c>
      <c r="H584" s="100" t="s">
        <v>23935</v>
      </c>
      <c r="I584" s="100" t="s">
        <v>23933</v>
      </c>
      <c r="J584" s="100" t="s">
        <v>23937</v>
      </c>
      <c r="K584" s="100">
        <v>2014</v>
      </c>
      <c r="L584" s="100">
        <v>515</v>
      </c>
      <c r="M584" s="100" t="s">
        <v>23934</v>
      </c>
      <c r="N584" s="102">
        <f>Emissions!G584</f>
        <v>5451.7595495832466</v>
      </c>
      <c r="O584" s="100" t="str">
        <f>Emissions!H584</f>
        <v>EACH</v>
      </c>
      <c r="P584" s="103">
        <f>Emissions!K584</f>
        <v>1.9400679072269228E-9</v>
      </c>
      <c r="Q584" s="100" t="str">
        <f>Emissions!L584</f>
        <v>LB</v>
      </c>
      <c r="R584" s="100" t="str">
        <f>Emissions!M584</f>
        <v>EACH</v>
      </c>
      <c r="S584" s="100" t="s">
        <v>23936</v>
      </c>
      <c r="T584" s="100">
        <v>7439976</v>
      </c>
      <c r="U584" s="100" t="s">
        <v>23739</v>
      </c>
      <c r="V584" s="100">
        <v>8</v>
      </c>
      <c r="W584" s="103">
        <f>Emissions!N584</f>
        <v>1.057678374006436E-5</v>
      </c>
      <c r="X584" s="103" t="str">
        <f>Emissions!O584</f>
        <v>LB</v>
      </c>
    </row>
    <row r="585" spans="1:24" x14ac:dyDescent="0.25">
      <c r="A585" s="101" t="str">
        <f>Emissions!A585</f>
        <v>16065</v>
      </c>
      <c r="B585" s="101" t="str">
        <f>Emissions!B585</f>
        <v>16</v>
      </c>
      <c r="C585" s="101" t="str">
        <f>Emissions!F585</f>
        <v>ID</v>
      </c>
      <c r="D585" s="101" t="str">
        <f>Emissions!C585</f>
        <v>065</v>
      </c>
      <c r="E585" s="100" t="str">
        <f>Emissions!D585</f>
        <v>Madison</v>
      </c>
      <c r="F585" s="100" t="str">
        <f>Emissions!E585</f>
        <v>County</v>
      </c>
      <c r="G585" s="100">
        <v>2861000010</v>
      </c>
      <c r="H585" s="100" t="s">
        <v>23935</v>
      </c>
      <c r="I585" s="100" t="s">
        <v>23933</v>
      </c>
      <c r="J585" s="100" t="s">
        <v>23937</v>
      </c>
      <c r="K585" s="100">
        <v>2014</v>
      </c>
      <c r="L585" s="100">
        <v>515</v>
      </c>
      <c r="M585" s="100" t="s">
        <v>23934</v>
      </c>
      <c r="N585" s="102">
        <f>Emissions!G585</f>
        <v>39009.41116385394</v>
      </c>
      <c r="O585" s="100" t="str">
        <f>Emissions!H585</f>
        <v>EACH</v>
      </c>
      <c r="P585" s="103">
        <f>Emissions!K585</f>
        <v>1.9400679072269228E-9</v>
      </c>
      <c r="Q585" s="100" t="str">
        <f>Emissions!L585</f>
        <v>LB</v>
      </c>
      <c r="R585" s="100" t="str">
        <f>Emissions!M585</f>
        <v>EACH</v>
      </c>
      <c r="S585" s="100" t="s">
        <v>23936</v>
      </c>
      <c r="T585" s="100">
        <v>7439976</v>
      </c>
      <c r="U585" s="100" t="s">
        <v>23739</v>
      </c>
      <c r="V585" s="100">
        <v>8</v>
      </c>
      <c r="W585" s="103">
        <f>Emissions!N585</f>
        <v>7.568090667881267E-5</v>
      </c>
      <c r="X585" s="103" t="str">
        <f>Emissions!O585</f>
        <v>LB</v>
      </c>
    </row>
    <row r="586" spans="1:24" x14ac:dyDescent="0.25">
      <c r="A586" s="101" t="str">
        <f>Emissions!A586</f>
        <v>16067</v>
      </c>
      <c r="B586" s="101" t="str">
        <f>Emissions!B586</f>
        <v>16</v>
      </c>
      <c r="C586" s="101" t="str">
        <f>Emissions!F586</f>
        <v>ID</v>
      </c>
      <c r="D586" s="101" t="str">
        <f>Emissions!C586</f>
        <v>067</v>
      </c>
      <c r="E586" s="100" t="str">
        <f>Emissions!D586</f>
        <v>Minidoka</v>
      </c>
      <c r="F586" s="100" t="str">
        <f>Emissions!E586</f>
        <v>County</v>
      </c>
      <c r="G586" s="100">
        <v>2861000010</v>
      </c>
      <c r="H586" s="100" t="s">
        <v>23935</v>
      </c>
      <c r="I586" s="100" t="s">
        <v>23933</v>
      </c>
      <c r="J586" s="100" t="s">
        <v>23937</v>
      </c>
      <c r="K586" s="100">
        <v>2014</v>
      </c>
      <c r="L586" s="100">
        <v>515</v>
      </c>
      <c r="M586" s="100" t="s">
        <v>23934</v>
      </c>
      <c r="N586" s="102">
        <f>Emissions!G586</f>
        <v>20842.007021478614</v>
      </c>
      <c r="O586" s="100" t="str">
        <f>Emissions!H586</f>
        <v>EACH</v>
      </c>
      <c r="P586" s="103">
        <f>Emissions!K586</f>
        <v>1.9400679072269228E-9</v>
      </c>
      <c r="Q586" s="100" t="str">
        <f>Emissions!L586</f>
        <v>LB</v>
      </c>
      <c r="R586" s="100" t="str">
        <f>Emissions!M586</f>
        <v>EACH</v>
      </c>
      <c r="S586" s="100" t="s">
        <v>23936</v>
      </c>
      <c r="T586" s="100">
        <v>7439976</v>
      </c>
      <c r="U586" s="100" t="s">
        <v>23739</v>
      </c>
      <c r="V586" s="100">
        <v>8</v>
      </c>
      <c r="W586" s="103">
        <f>Emissions!N586</f>
        <v>4.0434908944568842E-5</v>
      </c>
      <c r="X586" s="103" t="str">
        <f>Emissions!O586</f>
        <v>LB</v>
      </c>
    </row>
    <row r="587" spans="1:24" x14ac:dyDescent="0.25">
      <c r="A587" s="101" t="str">
        <f>Emissions!A587</f>
        <v>16069</v>
      </c>
      <c r="B587" s="101" t="str">
        <f>Emissions!B587</f>
        <v>16</v>
      </c>
      <c r="C587" s="101" t="str">
        <f>Emissions!F587</f>
        <v>ID</v>
      </c>
      <c r="D587" s="101" t="str">
        <f>Emissions!C587</f>
        <v>069</v>
      </c>
      <c r="E587" s="100" t="str">
        <f>Emissions!D587</f>
        <v>Nez Perce</v>
      </c>
      <c r="F587" s="100" t="str">
        <f>Emissions!E587</f>
        <v>County</v>
      </c>
      <c r="G587" s="100">
        <v>2861000010</v>
      </c>
      <c r="H587" s="100" t="s">
        <v>23935</v>
      </c>
      <c r="I587" s="100" t="s">
        <v>23933</v>
      </c>
      <c r="J587" s="100" t="s">
        <v>23937</v>
      </c>
      <c r="K587" s="100">
        <v>2014</v>
      </c>
      <c r="L587" s="100">
        <v>515</v>
      </c>
      <c r="M587" s="100" t="s">
        <v>23934</v>
      </c>
      <c r="N587" s="102">
        <f>Emissions!G587</f>
        <v>41028.695316060373</v>
      </c>
      <c r="O587" s="100" t="str">
        <f>Emissions!H587</f>
        <v>EACH</v>
      </c>
      <c r="P587" s="103">
        <f>Emissions!K587</f>
        <v>1.9400679072269228E-9</v>
      </c>
      <c r="Q587" s="100" t="str">
        <f>Emissions!L587</f>
        <v>LB</v>
      </c>
      <c r="R587" s="100" t="str">
        <f>Emissions!M587</f>
        <v>EACH</v>
      </c>
      <c r="S587" s="100" t="s">
        <v>23936</v>
      </c>
      <c r="T587" s="100">
        <v>7439976</v>
      </c>
      <c r="U587" s="100" t="s">
        <v>23739</v>
      </c>
      <c r="V587" s="100">
        <v>8</v>
      </c>
      <c r="W587" s="103">
        <f>Emissions!N587</f>
        <v>7.9598455058080294E-5</v>
      </c>
      <c r="X587" s="103" t="str">
        <f>Emissions!O587</f>
        <v>LB</v>
      </c>
    </row>
    <row r="588" spans="1:24" x14ac:dyDescent="0.25">
      <c r="A588" s="101" t="str">
        <f>Emissions!A588</f>
        <v>16071</v>
      </c>
      <c r="B588" s="101" t="str">
        <f>Emissions!B588</f>
        <v>16</v>
      </c>
      <c r="C588" s="101" t="str">
        <f>Emissions!F588</f>
        <v>ID</v>
      </c>
      <c r="D588" s="101" t="str">
        <f>Emissions!C588</f>
        <v>071</v>
      </c>
      <c r="E588" s="100" t="str">
        <f>Emissions!D588</f>
        <v>Oneida</v>
      </c>
      <c r="F588" s="100" t="str">
        <f>Emissions!E588</f>
        <v>County</v>
      </c>
      <c r="G588" s="100">
        <v>2861000010</v>
      </c>
      <c r="H588" s="100" t="s">
        <v>23935</v>
      </c>
      <c r="I588" s="100" t="s">
        <v>23933</v>
      </c>
      <c r="J588" s="100" t="s">
        <v>23937</v>
      </c>
      <c r="K588" s="100">
        <v>2014</v>
      </c>
      <c r="L588" s="100">
        <v>515</v>
      </c>
      <c r="M588" s="100" t="s">
        <v>23934</v>
      </c>
      <c r="N588" s="102">
        <f>Emissions!G588</f>
        <v>4290.8506311994552</v>
      </c>
      <c r="O588" s="100" t="str">
        <f>Emissions!H588</f>
        <v>EACH</v>
      </c>
      <c r="P588" s="103">
        <f>Emissions!K588</f>
        <v>1.9400679072269228E-9</v>
      </c>
      <c r="Q588" s="100" t="str">
        <f>Emissions!L588</f>
        <v>LB</v>
      </c>
      <c r="R588" s="100" t="str">
        <f>Emissions!M588</f>
        <v>EACH</v>
      </c>
      <c r="S588" s="100" t="s">
        <v>23936</v>
      </c>
      <c r="T588" s="100">
        <v>7439976</v>
      </c>
      <c r="U588" s="100" t="s">
        <v>23739</v>
      </c>
      <c r="V588" s="100">
        <v>8</v>
      </c>
      <c r="W588" s="103">
        <f>Emissions!N588</f>
        <v>8.3245416042944484E-6</v>
      </c>
      <c r="X588" s="103" t="str">
        <f>Emissions!O588</f>
        <v>LB</v>
      </c>
    </row>
    <row r="589" spans="1:24" x14ac:dyDescent="0.25">
      <c r="A589" s="101" t="str">
        <f>Emissions!A589</f>
        <v>16073</v>
      </c>
      <c r="B589" s="101" t="str">
        <f>Emissions!B589</f>
        <v>16</v>
      </c>
      <c r="C589" s="101" t="str">
        <f>Emissions!F589</f>
        <v>ID</v>
      </c>
      <c r="D589" s="101" t="str">
        <f>Emissions!C589</f>
        <v>073</v>
      </c>
      <c r="E589" s="100" t="str">
        <f>Emissions!D589</f>
        <v>Owyhee</v>
      </c>
      <c r="F589" s="100" t="str">
        <f>Emissions!E589</f>
        <v>County</v>
      </c>
      <c r="G589" s="100">
        <v>2861000010</v>
      </c>
      <c r="H589" s="100" t="s">
        <v>23935</v>
      </c>
      <c r="I589" s="100" t="s">
        <v>23933</v>
      </c>
      <c r="J589" s="100" t="s">
        <v>23937</v>
      </c>
      <c r="K589" s="100">
        <v>2014</v>
      </c>
      <c r="L589" s="100">
        <v>515</v>
      </c>
      <c r="M589" s="100" t="s">
        <v>23934</v>
      </c>
      <c r="N589" s="102">
        <f>Emissions!G589</f>
        <v>11642.931934992213</v>
      </c>
      <c r="O589" s="100" t="str">
        <f>Emissions!H589</f>
        <v>EACH</v>
      </c>
      <c r="P589" s="103">
        <f>Emissions!K589</f>
        <v>1.9400679072269228E-9</v>
      </c>
      <c r="Q589" s="100" t="str">
        <f>Emissions!L589</f>
        <v>LB</v>
      </c>
      <c r="R589" s="100" t="str">
        <f>Emissions!M589</f>
        <v>EACH</v>
      </c>
      <c r="S589" s="100" t="s">
        <v>23936</v>
      </c>
      <c r="T589" s="100">
        <v>7439976</v>
      </c>
      <c r="U589" s="100" t="s">
        <v>23739</v>
      </c>
      <c r="V589" s="100">
        <v>8</v>
      </c>
      <c r="W589" s="103">
        <f>Emissions!N589</f>
        <v>2.2588078593105851E-5</v>
      </c>
      <c r="X589" s="103" t="str">
        <f>Emissions!O589</f>
        <v>LB</v>
      </c>
    </row>
    <row r="590" spans="1:24" x14ac:dyDescent="0.25">
      <c r="A590" s="101" t="str">
        <f>Emissions!A590</f>
        <v>16075</v>
      </c>
      <c r="B590" s="101" t="str">
        <f>Emissions!B590</f>
        <v>16</v>
      </c>
      <c r="C590" s="101" t="str">
        <f>Emissions!F590</f>
        <v>ID</v>
      </c>
      <c r="D590" s="101" t="str">
        <f>Emissions!C590</f>
        <v>075</v>
      </c>
      <c r="E590" s="100" t="str">
        <f>Emissions!D590</f>
        <v>Payette</v>
      </c>
      <c r="F590" s="100" t="str">
        <f>Emissions!E590</f>
        <v>County</v>
      </c>
      <c r="G590" s="100">
        <v>2861000010</v>
      </c>
      <c r="H590" s="100" t="s">
        <v>23935</v>
      </c>
      <c r="I590" s="100" t="s">
        <v>23933</v>
      </c>
      <c r="J590" s="100" t="s">
        <v>23937</v>
      </c>
      <c r="K590" s="100">
        <v>2014</v>
      </c>
      <c r="L590" s="100">
        <v>515</v>
      </c>
      <c r="M590" s="100" t="s">
        <v>23934</v>
      </c>
      <c r="N590" s="102">
        <f>Emissions!G590</f>
        <v>23419.18379877408</v>
      </c>
      <c r="O590" s="100" t="str">
        <f>Emissions!H590</f>
        <v>EACH</v>
      </c>
      <c r="P590" s="103">
        <f>Emissions!K590</f>
        <v>1.9400679072269228E-9</v>
      </c>
      <c r="Q590" s="100" t="str">
        <f>Emissions!L590</f>
        <v>LB</v>
      </c>
      <c r="R590" s="100" t="str">
        <f>Emissions!M590</f>
        <v>EACH</v>
      </c>
      <c r="S590" s="100" t="s">
        <v>23936</v>
      </c>
      <c r="T590" s="100">
        <v>7439976</v>
      </c>
      <c r="U590" s="100" t="s">
        <v>23739</v>
      </c>
      <c r="V590" s="100">
        <v>8</v>
      </c>
      <c r="W590" s="103">
        <f>Emissions!N590</f>
        <v>4.5434806901450285E-5</v>
      </c>
      <c r="X590" s="103" t="str">
        <f>Emissions!O590</f>
        <v>LB</v>
      </c>
    </row>
    <row r="591" spans="1:24" x14ac:dyDescent="0.25">
      <c r="A591" s="101" t="str">
        <f>Emissions!A591</f>
        <v>16077</v>
      </c>
      <c r="B591" s="101" t="str">
        <f>Emissions!B591</f>
        <v>16</v>
      </c>
      <c r="C591" s="101" t="str">
        <f>Emissions!F591</f>
        <v>ID</v>
      </c>
      <c r="D591" s="101" t="str">
        <f>Emissions!C591</f>
        <v>077</v>
      </c>
      <c r="E591" s="100" t="str">
        <f>Emissions!D591</f>
        <v>Power</v>
      </c>
      <c r="F591" s="100" t="str">
        <f>Emissions!E591</f>
        <v>County</v>
      </c>
      <c r="G591" s="100">
        <v>2861000010</v>
      </c>
      <c r="H591" s="100" t="s">
        <v>23935</v>
      </c>
      <c r="I591" s="100" t="s">
        <v>23933</v>
      </c>
      <c r="J591" s="100" t="s">
        <v>23937</v>
      </c>
      <c r="K591" s="100">
        <v>2014</v>
      </c>
      <c r="L591" s="100">
        <v>515</v>
      </c>
      <c r="M591" s="100" t="s">
        <v>23934</v>
      </c>
      <c r="N591" s="102">
        <f>Emissions!G591</f>
        <v>7811.5222891601934</v>
      </c>
      <c r="O591" s="100" t="str">
        <f>Emissions!H591</f>
        <v>EACH</v>
      </c>
      <c r="P591" s="103">
        <f>Emissions!K591</f>
        <v>1.9400679072269228E-9</v>
      </c>
      <c r="Q591" s="100" t="str">
        <f>Emissions!L591</f>
        <v>LB</v>
      </c>
      <c r="R591" s="100" t="str">
        <f>Emissions!M591</f>
        <v>EACH</v>
      </c>
      <c r="S591" s="100" t="s">
        <v>23936</v>
      </c>
      <c r="T591" s="100">
        <v>7439976</v>
      </c>
      <c r="U591" s="100" t="s">
        <v>23739</v>
      </c>
      <c r="V591" s="100">
        <v>8</v>
      </c>
      <c r="W591" s="103">
        <f>Emissions!N591</f>
        <v>1.5154883699787477E-5</v>
      </c>
      <c r="X591" s="103" t="str">
        <f>Emissions!O591</f>
        <v>LB</v>
      </c>
    </row>
    <row r="592" spans="1:24" x14ac:dyDescent="0.25">
      <c r="A592" s="101" t="str">
        <f>Emissions!A592</f>
        <v>16079</v>
      </c>
      <c r="B592" s="101" t="str">
        <f>Emissions!B592</f>
        <v>16</v>
      </c>
      <c r="C592" s="101" t="str">
        <f>Emissions!F592</f>
        <v>ID</v>
      </c>
      <c r="D592" s="101" t="str">
        <f>Emissions!C592</f>
        <v>079</v>
      </c>
      <c r="E592" s="100" t="str">
        <f>Emissions!D592</f>
        <v>Shoshone</v>
      </c>
      <c r="F592" s="100" t="str">
        <f>Emissions!E592</f>
        <v>County</v>
      </c>
      <c r="G592" s="100">
        <v>2861000010</v>
      </c>
      <c r="H592" s="100" t="s">
        <v>23935</v>
      </c>
      <c r="I592" s="100" t="s">
        <v>23933</v>
      </c>
      <c r="J592" s="100" t="s">
        <v>23937</v>
      </c>
      <c r="K592" s="100">
        <v>2014</v>
      </c>
      <c r="L592" s="100">
        <v>515</v>
      </c>
      <c r="M592" s="100" t="s">
        <v>23934</v>
      </c>
      <c r="N592" s="102">
        <f>Emissions!G592</f>
        <v>12706.414751568178</v>
      </c>
      <c r="O592" s="100" t="str">
        <f>Emissions!H592</f>
        <v>EACH</v>
      </c>
      <c r="P592" s="103">
        <f>Emissions!K592</f>
        <v>1.9400679072269228E-9</v>
      </c>
      <c r="Q592" s="100" t="str">
        <f>Emissions!L592</f>
        <v>LB</v>
      </c>
      <c r="R592" s="100" t="str">
        <f>Emissions!M592</f>
        <v>EACH</v>
      </c>
      <c r="S592" s="100" t="s">
        <v>23936</v>
      </c>
      <c r="T592" s="100">
        <v>7439976</v>
      </c>
      <c r="U592" s="100" t="s">
        <v>23739</v>
      </c>
      <c r="V592" s="100">
        <v>8</v>
      </c>
      <c r="W592" s="103">
        <f>Emissions!N592</f>
        <v>2.4651307475432175E-5</v>
      </c>
      <c r="X592" s="103" t="str">
        <f>Emissions!O592</f>
        <v>LB</v>
      </c>
    </row>
    <row r="593" spans="1:24" x14ac:dyDescent="0.25">
      <c r="A593" s="101" t="str">
        <f>Emissions!A593</f>
        <v>16081</v>
      </c>
      <c r="B593" s="101" t="str">
        <f>Emissions!B593</f>
        <v>16</v>
      </c>
      <c r="C593" s="101" t="str">
        <f>Emissions!F593</f>
        <v>ID</v>
      </c>
      <c r="D593" s="101" t="str">
        <f>Emissions!C593</f>
        <v>081</v>
      </c>
      <c r="E593" s="100" t="str">
        <f>Emissions!D593</f>
        <v>Teton</v>
      </c>
      <c r="F593" s="100" t="str">
        <f>Emissions!E593</f>
        <v>County</v>
      </c>
      <c r="G593" s="100">
        <v>2861000010</v>
      </c>
      <c r="H593" s="100" t="s">
        <v>23935</v>
      </c>
      <c r="I593" s="100" t="s">
        <v>23933</v>
      </c>
      <c r="J593" s="100" t="s">
        <v>23937</v>
      </c>
      <c r="K593" s="100">
        <v>2014</v>
      </c>
      <c r="L593" s="100">
        <v>515</v>
      </c>
      <c r="M593" s="100" t="s">
        <v>23934</v>
      </c>
      <c r="N593" s="102">
        <f>Emissions!G593</f>
        <v>10605.087566260412</v>
      </c>
      <c r="O593" s="100" t="str">
        <f>Emissions!H593</f>
        <v>EACH</v>
      </c>
      <c r="P593" s="103">
        <f>Emissions!K593</f>
        <v>1.9400679072269228E-9</v>
      </c>
      <c r="Q593" s="100" t="str">
        <f>Emissions!L593</f>
        <v>LB</v>
      </c>
      <c r="R593" s="100" t="str">
        <f>Emissions!M593</f>
        <v>EACH</v>
      </c>
      <c r="S593" s="100" t="s">
        <v>23936</v>
      </c>
      <c r="T593" s="100">
        <v>7439976</v>
      </c>
      <c r="U593" s="100" t="s">
        <v>23739</v>
      </c>
      <c r="V593" s="100">
        <v>8</v>
      </c>
      <c r="W593" s="103">
        <f>Emissions!N593</f>
        <v>2.0574590040633099E-5</v>
      </c>
      <c r="X593" s="103" t="str">
        <f>Emissions!O593</f>
        <v>LB</v>
      </c>
    </row>
    <row r="594" spans="1:24" x14ac:dyDescent="0.25">
      <c r="A594" s="101" t="str">
        <f>Emissions!A594</f>
        <v>16083</v>
      </c>
      <c r="B594" s="101" t="str">
        <f>Emissions!B594</f>
        <v>16</v>
      </c>
      <c r="C594" s="101" t="str">
        <f>Emissions!F594</f>
        <v>ID</v>
      </c>
      <c r="D594" s="101" t="str">
        <f>Emissions!C594</f>
        <v>083</v>
      </c>
      <c r="E594" s="100" t="str">
        <f>Emissions!D594</f>
        <v>Twin Falls</v>
      </c>
      <c r="F594" s="100" t="str">
        <f>Emissions!E594</f>
        <v>County</v>
      </c>
      <c r="G594" s="100">
        <v>2861000010</v>
      </c>
      <c r="H594" s="100" t="s">
        <v>23935</v>
      </c>
      <c r="I594" s="100" t="s">
        <v>23933</v>
      </c>
      <c r="J594" s="100" t="s">
        <v>23937</v>
      </c>
      <c r="K594" s="100">
        <v>2014</v>
      </c>
      <c r="L594" s="100">
        <v>515</v>
      </c>
      <c r="M594" s="100" t="s">
        <v>23934</v>
      </c>
      <c r="N594" s="102">
        <f>Emissions!G594</f>
        <v>82980.374754510689</v>
      </c>
      <c r="O594" s="100" t="str">
        <f>Emissions!H594</f>
        <v>EACH</v>
      </c>
      <c r="P594" s="103">
        <f>Emissions!K594</f>
        <v>1.9400679072269228E-9</v>
      </c>
      <c r="Q594" s="100" t="str">
        <f>Emissions!L594</f>
        <v>LB</v>
      </c>
      <c r="R594" s="100" t="str">
        <f>Emissions!M594</f>
        <v>EACH</v>
      </c>
      <c r="S594" s="100" t="s">
        <v>23936</v>
      </c>
      <c r="T594" s="100">
        <v>7439976</v>
      </c>
      <c r="U594" s="100" t="s">
        <v>23739</v>
      </c>
      <c r="V594" s="100">
        <v>8</v>
      </c>
      <c r="W594" s="103">
        <f>Emissions!N594</f>
        <v>1.6098756199088934E-4</v>
      </c>
      <c r="X594" s="103" t="str">
        <f>Emissions!O594</f>
        <v>LB</v>
      </c>
    </row>
    <row r="595" spans="1:24" x14ac:dyDescent="0.25">
      <c r="A595" s="101" t="str">
        <f>Emissions!A595</f>
        <v>16085</v>
      </c>
      <c r="B595" s="101" t="str">
        <f>Emissions!B595</f>
        <v>16</v>
      </c>
      <c r="C595" s="101" t="str">
        <f>Emissions!F595</f>
        <v>ID</v>
      </c>
      <c r="D595" s="101" t="str">
        <f>Emissions!C595</f>
        <v>085</v>
      </c>
      <c r="E595" s="100" t="str">
        <f>Emissions!D595</f>
        <v>Valley</v>
      </c>
      <c r="F595" s="100" t="str">
        <f>Emissions!E595</f>
        <v>County</v>
      </c>
      <c r="G595" s="100">
        <v>2861000010</v>
      </c>
      <c r="H595" s="100" t="s">
        <v>23935</v>
      </c>
      <c r="I595" s="100" t="s">
        <v>23933</v>
      </c>
      <c r="J595" s="100" t="s">
        <v>23937</v>
      </c>
      <c r="K595" s="100">
        <v>2014</v>
      </c>
      <c r="L595" s="100">
        <v>515</v>
      </c>
      <c r="M595" s="100" t="s">
        <v>23934</v>
      </c>
      <c r="N595" s="102">
        <f>Emissions!G595</f>
        <v>10076.935540670613</v>
      </c>
      <c r="O595" s="100" t="str">
        <f>Emissions!H595</f>
        <v>EACH</v>
      </c>
      <c r="P595" s="103">
        <f>Emissions!K595</f>
        <v>1.9400679072269228E-9</v>
      </c>
      <c r="Q595" s="100" t="str">
        <f>Emissions!L595</f>
        <v>LB</v>
      </c>
      <c r="R595" s="100" t="str">
        <f>Emissions!M595</f>
        <v>EACH</v>
      </c>
      <c r="S595" s="100" t="s">
        <v>23936</v>
      </c>
      <c r="T595" s="100">
        <v>7439976</v>
      </c>
      <c r="U595" s="100" t="s">
        <v>23739</v>
      </c>
      <c r="V595" s="100">
        <v>8</v>
      </c>
      <c r="W595" s="103">
        <f>Emissions!N595</f>
        <v>1.9549939245649435E-5</v>
      </c>
      <c r="X595" s="103" t="str">
        <f>Emissions!O595</f>
        <v>LB</v>
      </c>
    </row>
    <row r="596" spans="1:24" x14ac:dyDescent="0.25">
      <c r="A596" s="101" t="str">
        <f>Emissions!A596</f>
        <v>16087</v>
      </c>
      <c r="B596" s="101" t="str">
        <f>Emissions!B596</f>
        <v>16</v>
      </c>
      <c r="C596" s="101" t="str">
        <f>Emissions!F596</f>
        <v>ID</v>
      </c>
      <c r="D596" s="101" t="str">
        <f>Emissions!C596</f>
        <v>087</v>
      </c>
      <c r="E596" s="100" t="str">
        <f>Emissions!D596</f>
        <v>Washington</v>
      </c>
      <c r="F596" s="100" t="str">
        <f>Emissions!E596</f>
        <v>County</v>
      </c>
      <c r="G596" s="100">
        <v>2861000010</v>
      </c>
      <c r="H596" s="100" t="s">
        <v>23935</v>
      </c>
      <c r="I596" s="100" t="s">
        <v>23933</v>
      </c>
      <c r="J596" s="100" t="s">
        <v>23937</v>
      </c>
      <c r="K596" s="100">
        <v>2014</v>
      </c>
      <c r="L596" s="100">
        <v>515</v>
      </c>
      <c r="M596" s="100" t="s">
        <v>23934</v>
      </c>
      <c r="N596" s="102">
        <f>Emissions!G596</f>
        <v>10276.915433855102</v>
      </c>
      <c r="O596" s="100" t="str">
        <f>Emissions!H596</f>
        <v>EACH</v>
      </c>
      <c r="P596" s="103">
        <f>Emissions!K596</f>
        <v>1.9400679072269228E-9</v>
      </c>
      <c r="Q596" s="100" t="str">
        <f>Emissions!L596</f>
        <v>LB</v>
      </c>
      <c r="R596" s="100" t="str">
        <f>Emissions!M596</f>
        <v>EACH</v>
      </c>
      <c r="S596" s="100" t="s">
        <v>23936</v>
      </c>
      <c r="T596" s="100">
        <v>7439976</v>
      </c>
      <c r="U596" s="100" t="s">
        <v>23739</v>
      </c>
      <c r="V596" s="100">
        <v>8</v>
      </c>
      <c r="W596" s="103">
        <f>Emissions!N596</f>
        <v>1.993791381850733E-5</v>
      </c>
      <c r="X596" s="103" t="str">
        <f>Emissions!O596</f>
        <v>LB</v>
      </c>
    </row>
    <row r="597" spans="1:24" x14ac:dyDescent="0.25">
      <c r="A597" s="101" t="str">
        <f>Emissions!A597</f>
        <v>17001</v>
      </c>
      <c r="B597" s="101" t="str">
        <f>Emissions!B597</f>
        <v>17</v>
      </c>
      <c r="C597" s="101" t="str">
        <f>Emissions!F597</f>
        <v>IL</v>
      </c>
      <c r="D597" s="101" t="str">
        <f>Emissions!C597</f>
        <v>001</v>
      </c>
      <c r="E597" s="100" t="str">
        <f>Emissions!D597</f>
        <v>Adams</v>
      </c>
      <c r="F597" s="100" t="str">
        <f>Emissions!E597</f>
        <v>County</v>
      </c>
      <c r="G597" s="100">
        <v>2861000010</v>
      </c>
      <c r="H597" s="100" t="s">
        <v>23935</v>
      </c>
      <c r="I597" s="100" t="s">
        <v>23933</v>
      </c>
      <c r="J597" s="100" t="s">
        <v>23937</v>
      </c>
      <c r="K597" s="100">
        <v>2014</v>
      </c>
      <c r="L597" s="100">
        <v>515</v>
      </c>
      <c r="M597" s="100" t="s">
        <v>23934</v>
      </c>
      <c r="N597" s="102">
        <f>Emissions!G597</f>
        <v>68698.733767397018</v>
      </c>
      <c r="O597" s="100" t="str">
        <f>Emissions!H597</f>
        <v>EACH</v>
      </c>
      <c r="P597" s="103">
        <f>Emissions!K597</f>
        <v>1.9400679072269228E-9</v>
      </c>
      <c r="Q597" s="100" t="str">
        <f>Emissions!L597</f>
        <v>LB</v>
      </c>
      <c r="R597" s="100" t="str">
        <f>Emissions!M597</f>
        <v>EACH</v>
      </c>
      <c r="S597" s="100" t="s">
        <v>23936</v>
      </c>
      <c r="T597" s="100">
        <v>7439976</v>
      </c>
      <c r="U597" s="100" t="s">
        <v>23739</v>
      </c>
      <c r="V597" s="100">
        <v>8</v>
      </c>
      <c r="W597" s="103">
        <f>Emissions!N597</f>
        <v>1.3328020864925347E-4</v>
      </c>
      <c r="X597" s="103" t="str">
        <f>Emissions!O597</f>
        <v>LB</v>
      </c>
    </row>
    <row r="598" spans="1:24" x14ac:dyDescent="0.25">
      <c r="A598" s="101" t="str">
        <f>Emissions!A598</f>
        <v>17003</v>
      </c>
      <c r="B598" s="101" t="str">
        <f>Emissions!B598</f>
        <v>17</v>
      </c>
      <c r="C598" s="101" t="str">
        <f>Emissions!F598</f>
        <v>IL</v>
      </c>
      <c r="D598" s="101" t="str">
        <f>Emissions!C598</f>
        <v>003</v>
      </c>
      <c r="E598" s="100" t="str">
        <f>Emissions!D598</f>
        <v>Alexander</v>
      </c>
      <c r="F598" s="100" t="str">
        <f>Emissions!E598</f>
        <v>County</v>
      </c>
      <c r="G598" s="100">
        <v>2861000010</v>
      </c>
      <c r="H598" s="100" t="s">
        <v>23935</v>
      </c>
      <c r="I598" s="100" t="s">
        <v>23933</v>
      </c>
      <c r="J598" s="100" t="s">
        <v>23937</v>
      </c>
      <c r="K598" s="100">
        <v>2014</v>
      </c>
      <c r="L598" s="100">
        <v>515</v>
      </c>
      <c r="M598" s="100" t="s">
        <v>23934</v>
      </c>
      <c r="N598" s="102">
        <f>Emissions!G598</f>
        <v>7683.3300499393681</v>
      </c>
      <c r="O598" s="100" t="str">
        <f>Emissions!H598</f>
        <v>EACH</v>
      </c>
      <c r="P598" s="103">
        <f>Emissions!K598</f>
        <v>1.9400679072269228E-9</v>
      </c>
      <c r="Q598" s="100" t="str">
        <f>Emissions!L598</f>
        <v>LB</v>
      </c>
      <c r="R598" s="100" t="str">
        <f>Emissions!M598</f>
        <v>EACH</v>
      </c>
      <c r="S598" s="100" t="s">
        <v>23936</v>
      </c>
      <c r="T598" s="100">
        <v>7439976</v>
      </c>
      <c r="U598" s="100" t="s">
        <v>23739</v>
      </c>
      <c r="V598" s="100">
        <v>8</v>
      </c>
      <c r="W598" s="103">
        <f>Emissions!N598</f>
        <v>1.4906182050519598E-5</v>
      </c>
      <c r="X598" s="103" t="str">
        <f>Emissions!O598</f>
        <v>LB</v>
      </c>
    </row>
    <row r="599" spans="1:24" x14ac:dyDescent="0.25">
      <c r="A599" s="101" t="str">
        <f>Emissions!A599</f>
        <v>17005</v>
      </c>
      <c r="B599" s="101" t="str">
        <f>Emissions!B599</f>
        <v>17</v>
      </c>
      <c r="C599" s="101" t="str">
        <f>Emissions!F599</f>
        <v>IL</v>
      </c>
      <c r="D599" s="101" t="str">
        <f>Emissions!C599</f>
        <v>005</v>
      </c>
      <c r="E599" s="100" t="str">
        <f>Emissions!D599</f>
        <v>Bond</v>
      </c>
      <c r="F599" s="100" t="str">
        <f>Emissions!E599</f>
        <v>County</v>
      </c>
      <c r="G599" s="100">
        <v>2861000010</v>
      </c>
      <c r="H599" s="100" t="s">
        <v>23935</v>
      </c>
      <c r="I599" s="100" t="s">
        <v>23933</v>
      </c>
      <c r="J599" s="100" t="s">
        <v>23937</v>
      </c>
      <c r="K599" s="100">
        <v>2014</v>
      </c>
      <c r="L599" s="100">
        <v>515</v>
      </c>
      <c r="M599" s="100" t="s">
        <v>23934</v>
      </c>
      <c r="N599" s="102">
        <f>Emissions!G599</f>
        <v>17710.01423283542</v>
      </c>
      <c r="O599" s="100" t="str">
        <f>Emissions!H599</f>
        <v>EACH</v>
      </c>
      <c r="P599" s="103">
        <f>Emissions!K599</f>
        <v>1.9400679072269228E-9</v>
      </c>
      <c r="Q599" s="100" t="str">
        <f>Emissions!L599</f>
        <v>LB</v>
      </c>
      <c r="R599" s="100" t="str">
        <f>Emissions!M599</f>
        <v>EACH</v>
      </c>
      <c r="S599" s="100" t="s">
        <v>23936</v>
      </c>
      <c r="T599" s="100">
        <v>7439976</v>
      </c>
      <c r="U599" s="100" t="s">
        <v>23739</v>
      </c>
      <c r="V599" s="100">
        <v>8</v>
      </c>
      <c r="W599" s="103">
        <f>Emissions!N599</f>
        <v>3.4358630249656031E-5</v>
      </c>
      <c r="X599" s="103" t="str">
        <f>Emissions!O599</f>
        <v>LB</v>
      </c>
    </row>
    <row r="600" spans="1:24" x14ac:dyDescent="0.25">
      <c r="A600" s="101" t="str">
        <f>Emissions!A600</f>
        <v>17007</v>
      </c>
      <c r="B600" s="101" t="str">
        <f>Emissions!B600</f>
        <v>17</v>
      </c>
      <c r="C600" s="101" t="str">
        <f>Emissions!F600</f>
        <v>IL</v>
      </c>
      <c r="D600" s="101" t="str">
        <f>Emissions!C600</f>
        <v>007</v>
      </c>
      <c r="E600" s="100" t="str">
        <f>Emissions!D600</f>
        <v>Boone</v>
      </c>
      <c r="F600" s="100" t="str">
        <f>Emissions!E600</f>
        <v>County</v>
      </c>
      <c r="G600" s="100">
        <v>2861000010</v>
      </c>
      <c r="H600" s="100" t="s">
        <v>23935</v>
      </c>
      <c r="I600" s="100" t="s">
        <v>23933</v>
      </c>
      <c r="J600" s="100" t="s">
        <v>23937</v>
      </c>
      <c r="K600" s="100">
        <v>2014</v>
      </c>
      <c r="L600" s="100">
        <v>515</v>
      </c>
      <c r="M600" s="100" t="s">
        <v>23934</v>
      </c>
      <c r="N600" s="102">
        <f>Emissions!G600</f>
        <v>55244.701876692983</v>
      </c>
      <c r="O600" s="100" t="str">
        <f>Emissions!H600</f>
        <v>EACH</v>
      </c>
      <c r="P600" s="103">
        <f>Emissions!K600</f>
        <v>1.9400679072269228E-9</v>
      </c>
      <c r="Q600" s="100" t="str">
        <f>Emissions!L600</f>
        <v>LB</v>
      </c>
      <c r="R600" s="100" t="str">
        <f>Emissions!M600</f>
        <v>EACH</v>
      </c>
      <c r="S600" s="100" t="s">
        <v>23936</v>
      </c>
      <c r="T600" s="100">
        <v>7439976</v>
      </c>
      <c r="U600" s="100" t="s">
        <v>23739</v>
      </c>
      <c r="V600" s="100">
        <v>8</v>
      </c>
      <c r="W600" s="103">
        <f>Emissions!N600</f>
        <v>1.0717847315529101E-4</v>
      </c>
      <c r="X600" s="103" t="str">
        <f>Emissions!O600</f>
        <v>LB</v>
      </c>
    </row>
    <row r="601" spans="1:24" x14ac:dyDescent="0.25">
      <c r="A601" s="101" t="str">
        <f>Emissions!A601</f>
        <v>17009</v>
      </c>
      <c r="B601" s="101" t="str">
        <f>Emissions!B601</f>
        <v>17</v>
      </c>
      <c r="C601" s="101" t="str">
        <f>Emissions!F601</f>
        <v>IL</v>
      </c>
      <c r="D601" s="101" t="str">
        <f>Emissions!C601</f>
        <v>009</v>
      </c>
      <c r="E601" s="100" t="str">
        <f>Emissions!D601</f>
        <v>Brown</v>
      </c>
      <c r="F601" s="100" t="str">
        <f>Emissions!E601</f>
        <v>County</v>
      </c>
      <c r="G601" s="100">
        <v>2861000010</v>
      </c>
      <c r="H601" s="100" t="s">
        <v>23935</v>
      </c>
      <c r="I601" s="100" t="s">
        <v>23933</v>
      </c>
      <c r="J601" s="100" t="s">
        <v>23937</v>
      </c>
      <c r="K601" s="100">
        <v>2014</v>
      </c>
      <c r="L601" s="100">
        <v>515</v>
      </c>
      <c r="M601" s="100" t="s">
        <v>23934</v>
      </c>
      <c r="N601" s="102">
        <f>Emissions!G601</f>
        <v>7006.4750268534126</v>
      </c>
      <c r="O601" s="100" t="str">
        <f>Emissions!H601</f>
        <v>EACH</v>
      </c>
      <c r="P601" s="103">
        <f>Emissions!K601</f>
        <v>1.9400679072269228E-9</v>
      </c>
      <c r="Q601" s="100" t="str">
        <f>Emissions!L601</f>
        <v>LB</v>
      </c>
      <c r="R601" s="100" t="str">
        <f>Emissions!M601</f>
        <v>EACH</v>
      </c>
      <c r="S601" s="100" t="s">
        <v>23936</v>
      </c>
      <c r="T601" s="100">
        <v>7439976</v>
      </c>
      <c r="U601" s="100" t="s">
        <v>23739</v>
      </c>
      <c r="V601" s="100">
        <v>8</v>
      </c>
      <c r="W601" s="103">
        <f>Emissions!N601</f>
        <v>1.3593037342385198E-5</v>
      </c>
      <c r="X601" s="103" t="str">
        <f>Emissions!O601</f>
        <v>LB</v>
      </c>
    </row>
    <row r="602" spans="1:24" x14ac:dyDescent="0.25">
      <c r="A602" s="101" t="str">
        <f>Emissions!A602</f>
        <v>17011</v>
      </c>
      <c r="B602" s="101" t="str">
        <f>Emissions!B602</f>
        <v>17</v>
      </c>
      <c r="C602" s="101" t="str">
        <f>Emissions!F602</f>
        <v>IL</v>
      </c>
      <c r="D602" s="101" t="str">
        <f>Emissions!C602</f>
        <v>011</v>
      </c>
      <c r="E602" s="100" t="str">
        <f>Emissions!D602</f>
        <v>Bureau</v>
      </c>
      <c r="F602" s="100" t="str">
        <f>Emissions!E602</f>
        <v>County</v>
      </c>
      <c r="G602" s="100">
        <v>2861000010</v>
      </c>
      <c r="H602" s="100" t="s">
        <v>23935</v>
      </c>
      <c r="I602" s="100" t="s">
        <v>23933</v>
      </c>
      <c r="J602" s="100" t="s">
        <v>23937</v>
      </c>
      <c r="K602" s="100">
        <v>2014</v>
      </c>
      <c r="L602" s="100">
        <v>515</v>
      </c>
      <c r="M602" s="100" t="s">
        <v>23934</v>
      </c>
      <c r="N602" s="102">
        <f>Emissions!G602</f>
        <v>34704.203001861752</v>
      </c>
      <c r="O602" s="100" t="str">
        <f>Emissions!H602</f>
        <v>EACH</v>
      </c>
      <c r="P602" s="103">
        <f>Emissions!K602</f>
        <v>1.9400679072269228E-9</v>
      </c>
      <c r="Q602" s="100" t="str">
        <f>Emissions!L602</f>
        <v>LB</v>
      </c>
      <c r="R602" s="100" t="str">
        <f>Emissions!M602</f>
        <v>EACH</v>
      </c>
      <c r="S602" s="100" t="s">
        <v>23936</v>
      </c>
      <c r="T602" s="100">
        <v>7439976</v>
      </c>
      <c r="U602" s="100" t="s">
        <v>23739</v>
      </c>
      <c r="V602" s="100">
        <v>8</v>
      </c>
      <c r="W602" s="103">
        <f>Emissions!N602</f>
        <v>6.7328510489800215E-5</v>
      </c>
      <c r="X602" s="103" t="str">
        <f>Emissions!O602</f>
        <v>LB</v>
      </c>
    </row>
    <row r="603" spans="1:24" x14ac:dyDescent="0.25">
      <c r="A603" s="101" t="str">
        <f>Emissions!A603</f>
        <v>17013</v>
      </c>
      <c r="B603" s="101" t="str">
        <f>Emissions!B603</f>
        <v>17</v>
      </c>
      <c r="C603" s="101" t="str">
        <f>Emissions!F603</f>
        <v>IL</v>
      </c>
      <c r="D603" s="101" t="str">
        <f>Emissions!C603</f>
        <v>013</v>
      </c>
      <c r="E603" s="100" t="str">
        <f>Emissions!D603</f>
        <v>Calhoun</v>
      </c>
      <c r="F603" s="100" t="str">
        <f>Emissions!E603</f>
        <v>County</v>
      </c>
      <c r="G603" s="100">
        <v>2861000010</v>
      </c>
      <c r="H603" s="100" t="s">
        <v>23935</v>
      </c>
      <c r="I603" s="100" t="s">
        <v>23933</v>
      </c>
      <c r="J603" s="100" t="s">
        <v>23937</v>
      </c>
      <c r="K603" s="100">
        <v>2014</v>
      </c>
      <c r="L603" s="100">
        <v>515</v>
      </c>
      <c r="M603" s="100" t="s">
        <v>23934</v>
      </c>
      <c r="N603" s="102">
        <f>Emissions!G603</f>
        <v>5082.5659006272708</v>
      </c>
      <c r="O603" s="100" t="str">
        <f>Emissions!H603</f>
        <v>EACH</v>
      </c>
      <c r="P603" s="103">
        <f>Emissions!K603</f>
        <v>1.9400679072269228E-9</v>
      </c>
      <c r="Q603" s="100" t="str">
        <f>Emissions!L603</f>
        <v>LB</v>
      </c>
      <c r="R603" s="100" t="str">
        <f>Emissions!M603</f>
        <v>EACH</v>
      </c>
      <c r="S603" s="100" t="s">
        <v>23936</v>
      </c>
      <c r="T603" s="100">
        <v>7439976</v>
      </c>
      <c r="U603" s="100" t="s">
        <v>23739</v>
      </c>
      <c r="V603" s="100">
        <v>8</v>
      </c>
      <c r="W603" s="103">
        <f>Emissions!N603</f>
        <v>9.8605229901728689E-6</v>
      </c>
      <c r="X603" s="103" t="str">
        <f>Emissions!O603</f>
        <v>LB</v>
      </c>
    </row>
    <row r="604" spans="1:24" x14ac:dyDescent="0.25">
      <c r="A604" s="101" t="str">
        <f>Emissions!A604</f>
        <v>17015</v>
      </c>
      <c r="B604" s="101" t="str">
        <f>Emissions!B604</f>
        <v>17</v>
      </c>
      <c r="C604" s="101" t="str">
        <f>Emissions!F604</f>
        <v>IL</v>
      </c>
      <c r="D604" s="101" t="str">
        <f>Emissions!C604</f>
        <v>015</v>
      </c>
      <c r="E604" s="100" t="str">
        <f>Emissions!D604</f>
        <v>Carroll</v>
      </c>
      <c r="F604" s="100" t="str">
        <f>Emissions!E604</f>
        <v>County</v>
      </c>
      <c r="G604" s="100">
        <v>2861000010</v>
      </c>
      <c r="H604" s="100" t="s">
        <v>23935</v>
      </c>
      <c r="I604" s="100" t="s">
        <v>23933</v>
      </c>
      <c r="J604" s="100" t="s">
        <v>23937</v>
      </c>
      <c r="K604" s="100">
        <v>2014</v>
      </c>
      <c r="L604" s="100">
        <v>515</v>
      </c>
      <c r="M604" s="100" t="s">
        <v>23934</v>
      </c>
      <c r="N604" s="102">
        <f>Emissions!G604</f>
        <v>15090.790401075521</v>
      </c>
      <c r="O604" s="100" t="str">
        <f>Emissions!H604</f>
        <v>EACH</v>
      </c>
      <c r="P604" s="103">
        <f>Emissions!K604</f>
        <v>1.9400679072269228E-9</v>
      </c>
      <c r="Q604" s="100" t="str">
        <f>Emissions!L604</f>
        <v>LB</v>
      </c>
      <c r="R604" s="100" t="str">
        <f>Emissions!M604</f>
        <v>EACH</v>
      </c>
      <c r="S604" s="100" t="s">
        <v>23936</v>
      </c>
      <c r="T604" s="100">
        <v>7439976</v>
      </c>
      <c r="U604" s="100" t="s">
        <v>23739</v>
      </c>
      <c r="V604" s="100">
        <v>8</v>
      </c>
      <c r="W604" s="103">
        <f>Emissions!N604</f>
        <v>2.9277158151814721E-5</v>
      </c>
      <c r="X604" s="103" t="str">
        <f>Emissions!O604</f>
        <v>LB</v>
      </c>
    </row>
    <row r="605" spans="1:24" x14ac:dyDescent="0.25">
      <c r="A605" s="101" t="str">
        <f>Emissions!A605</f>
        <v>17017</v>
      </c>
      <c r="B605" s="101" t="str">
        <f>Emissions!B605</f>
        <v>17</v>
      </c>
      <c r="C605" s="101" t="str">
        <f>Emissions!F605</f>
        <v>IL</v>
      </c>
      <c r="D605" s="101" t="str">
        <f>Emissions!C605</f>
        <v>017</v>
      </c>
      <c r="E605" s="100" t="str">
        <f>Emissions!D605</f>
        <v>Cass</v>
      </c>
      <c r="F605" s="100" t="str">
        <f>Emissions!E605</f>
        <v>County</v>
      </c>
      <c r="G605" s="100">
        <v>2861000010</v>
      </c>
      <c r="H605" s="100" t="s">
        <v>23935</v>
      </c>
      <c r="I605" s="100" t="s">
        <v>23933</v>
      </c>
      <c r="J605" s="100" t="s">
        <v>23937</v>
      </c>
      <c r="K605" s="100">
        <v>2014</v>
      </c>
      <c r="L605" s="100">
        <v>515</v>
      </c>
      <c r="M605" s="100" t="s">
        <v>23934</v>
      </c>
      <c r="N605" s="102">
        <f>Emissions!G605</f>
        <v>13491.976793513393</v>
      </c>
      <c r="O605" s="100" t="str">
        <f>Emissions!H605</f>
        <v>EACH</v>
      </c>
      <c r="P605" s="103">
        <f>Emissions!K605</f>
        <v>1.9400679072269228E-9</v>
      </c>
      <c r="Q605" s="100" t="str">
        <f>Emissions!L605</f>
        <v>LB</v>
      </c>
      <c r="R605" s="100" t="str">
        <f>Emissions!M605</f>
        <v>EACH</v>
      </c>
      <c r="S605" s="100" t="s">
        <v>23936</v>
      </c>
      <c r="T605" s="100">
        <v>7439976</v>
      </c>
      <c r="U605" s="100" t="s">
        <v>23739</v>
      </c>
      <c r="V605" s="100">
        <v>8</v>
      </c>
      <c r="W605" s="103">
        <f>Emissions!N605</f>
        <v>2.6175351182145737E-5</v>
      </c>
      <c r="X605" s="103" t="str">
        <f>Emissions!O605</f>
        <v>LB</v>
      </c>
    </row>
    <row r="606" spans="1:24" x14ac:dyDescent="0.25">
      <c r="A606" s="101" t="str">
        <f>Emissions!A606</f>
        <v>17019</v>
      </c>
      <c r="B606" s="101" t="str">
        <f>Emissions!B606</f>
        <v>17</v>
      </c>
      <c r="C606" s="101" t="str">
        <f>Emissions!F606</f>
        <v>IL</v>
      </c>
      <c r="D606" s="101" t="str">
        <f>Emissions!C606</f>
        <v>019</v>
      </c>
      <c r="E606" s="100" t="str">
        <f>Emissions!D606</f>
        <v>Champaign</v>
      </c>
      <c r="F606" s="100" t="str">
        <f>Emissions!E606</f>
        <v>County</v>
      </c>
      <c r="G606" s="100">
        <v>2861000010</v>
      </c>
      <c r="H606" s="100" t="s">
        <v>23935</v>
      </c>
      <c r="I606" s="100" t="s">
        <v>23933</v>
      </c>
      <c r="J606" s="100" t="s">
        <v>23937</v>
      </c>
      <c r="K606" s="100">
        <v>2014</v>
      </c>
      <c r="L606" s="100">
        <v>515</v>
      </c>
      <c r="M606" s="100" t="s">
        <v>23934</v>
      </c>
      <c r="N606" s="102">
        <f>Emissions!G606</f>
        <v>212422.74469221718</v>
      </c>
      <c r="O606" s="100" t="str">
        <f>Emissions!H606</f>
        <v>EACH</v>
      </c>
      <c r="P606" s="103">
        <f>Emissions!K606</f>
        <v>1.9400679072269228E-9</v>
      </c>
      <c r="Q606" s="100" t="str">
        <f>Emissions!L606</f>
        <v>LB</v>
      </c>
      <c r="R606" s="100" t="str">
        <f>Emissions!M606</f>
        <v>EACH</v>
      </c>
      <c r="S606" s="100" t="s">
        <v>23936</v>
      </c>
      <c r="T606" s="100">
        <v>7439976</v>
      </c>
      <c r="U606" s="100" t="s">
        <v>23739</v>
      </c>
      <c r="V606" s="100">
        <v>8</v>
      </c>
      <c r="W606" s="103">
        <f>Emissions!N606</f>
        <v>4.1211454974242871E-4</v>
      </c>
      <c r="X606" s="103" t="str">
        <f>Emissions!O606</f>
        <v>LB</v>
      </c>
    </row>
    <row r="607" spans="1:24" x14ac:dyDescent="0.25">
      <c r="A607" s="101" t="str">
        <f>Emissions!A607</f>
        <v>17021</v>
      </c>
      <c r="B607" s="101" t="str">
        <f>Emissions!B607</f>
        <v>17</v>
      </c>
      <c r="C607" s="101" t="str">
        <f>Emissions!F607</f>
        <v>IL</v>
      </c>
      <c r="D607" s="101" t="str">
        <f>Emissions!C607</f>
        <v>021</v>
      </c>
      <c r="E607" s="100" t="str">
        <f>Emissions!D607</f>
        <v>Christian</v>
      </c>
      <c r="F607" s="100" t="str">
        <f>Emissions!E607</f>
        <v>County</v>
      </c>
      <c r="G607" s="100">
        <v>2861000010</v>
      </c>
      <c r="H607" s="100" t="s">
        <v>23935</v>
      </c>
      <c r="I607" s="100" t="s">
        <v>23933</v>
      </c>
      <c r="J607" s="100" t="s">
        <v>23937</v>
      </c>
      <c r="K607" s="100">
        <v>2014</v>
      </c>
      <c r="L607" s="100">
        <v>515</v>
      </c>
      <c r="M607" s="100" t="s">
        <v>23934</v>
      </c>
      <c r="N607" s="102">
        <f>Emissions!G607</f>
        <v>34757.530973377616</v>
      </c>
      <c r="O607" s="100" t="str">
        <f>Emissions!H607</f>
        <v>EACH</v>
      </c>
      <c r="P607" s="103">
        <f>Emissions!K607</f>
        <v>1.9400679072269228E-9</v>
      </c>
      <c r="Q607" s="100" t="str">
        <f>Emissions!L607</f>
        <v>LB</v>
      </c>
      <c r="R607" s="100" t="str">
        <f>Emissions!M607</f>
        <v>EACH</v>
      </c>
      <c r="S607" s="100" t="s">
        <v>23936</v>
      </c>
      <c r="T607" s="100">
        <v>7439976</v>
      </c>
      <c r="U607" s="100" t="s">
        <v>23739</v>
      </c>
      <c r="V607" s="100">
        <v>8</v>
      </c>
      <c r="W607" s="103">
        <f>Emissions!N607</f>
        <v>6.7431970375895657E-5</v>
      </c>
      <c r="X607" s="103" t="str">
        <f>Emissions!O607</f>
        <v>LB</v>
      </c>
    </row>
    <row r="608" spans="1:24" x14ac:dyDescent="0.25">
      <c r="A608" s="101" t="str">
        <f>Emissions!A608</f>
        <v>17023</v>
      </c>
      <c r="B608" s="101" t="str">
        <f>Emissions!B608</f>
        <v>17</v>
      </c>
      <c r="C608" s="101" t="str">
        <f>Emissions!F608</f>
        <v>IL</v>
      </c>
      <c r="D608" s="101" t="str">
        <f>Emissions!C608</f>
        <v>023</v>
      </c>
      <c r="E608" s="100" t="str">
        <f>Emissions!D608</f>
        <v>Clark</v>
      </c>
      <c r="F608" s="100" t="str">
        <f>Emissions!E608</f>
        <v>County</v>
      </c>
      <c r="G608" s="100">
        <v>2861000010</v>
      </c>
      <c r="H608" s="100" t="s">
        <v>23935</v>
      </c>
      <c r="I608" s="100" t="s">
        <v>23933</v>
      </c>
      <c r="J608" s="100" t="s">
        <v>23937</v>
      </c>
      <c r="K608" s="100">
        <v>2014</v>
      </c>
      <c r="L608" s="100">
        <v>515</v>
      </c>
      <c r="M608" s="100" t="s">
        <v>23934</v>
      </c>
      <c r="N608" s="102">
        <f>Emissions!G608</f>
        <v>16593.203444743591</v>
      </c>
      <c r="O608" s="100" t="str">
        <f>Emissions!H608</f>
        <v>EACH</v>
      </c>
      <c r="P608" s="103">
        <f>Emissions!K608</f>
        <v>1.9400679072269228E-9</v>
      </c>
      <c r="Q608" s="100" t="str">
        <f>Emissions!L608</f>
        <v>LB</v>
      </c>
      <c r="R608" s="100" t="str">
        <f>Emissions!M608</f>
        <v>EACH</v>
      </c>
      <c r="S608" s="100" t="s">
        <v>23936</v>
      </c>
      <c r="T608" s="100">
        <v>7439976</v>
      </c>
      <c r="U608" s="100" t="s">
        <v>23739</v>
      </c>
      <c r="V608" s="100">
        <v>8</v>
      </c>
      <c r="W608" s="103">
        <f>Emissions!N608</f>
        <v>3.2191941481234266E-5</v>
      </c>
      <c r="X608" s="103" t="str">
        <f>Emissions!O608</f>
        <v>LB</v>
      </c>
    </row>
    <row r="609" spans="1:24" x14ac:dyDescent="0.25">
      <c r="A609" s="101" t="str">
        <f>Emissions!A609</f>
        <v>17025</v>
      </c>
      <c r="B609" s="101" t="str">
        <f>Emissions!B609</f>
        <v>17</v>
      </c>
      <c r="C609" s="101" t="str">
        <f>Emissions!F609</f>
        <v>IL</v>
      </c>
      <c r="D609" s="101" t="str">
        <f>Emissions!C609</f>
        <v>025</v>
      </c>
      <c r="E609" s="100" t="str">
        <f>Emissions!D609</f>
        <v>Clay</v>
      </c>
      <c r="F609" s="100" t="str">
        <f>Emissions!E609</f>
        <v>County</v>
      </c>
      <c r="G609" s="100">
        <v>2861000010</v>
      </c>
      <c r="H609" s="100" t="s">
        <v>23935</v>
      </c>
      <c r="I609" s="100" t="s">
        <v>23933</v>
      </c>
      <c r="J609" s="100" t="s">
        <v>23937</v>
      </c>
      <c r="K609" s="100">
        <v>2014</v>
      </c>
      <c r="L609" s="100">
        <v>515</v>
      </c>
      <c r="M609" s="100" t="s">
        <v>23934</v>
      </c>
      <c r="N609" s="102">
        <f>Emissions!G609</f>
        <v>13865.272594124435</v>
      </c>
      <c r="O609" s="100" t="str">
        <f>Emissions!H609</f>
        <v>EACH</v>
      </c>
      <c r="P609" s="103">
        <f>Emissions!K609</f>
        <v>1.9400679072269228E-9</v>
      </c>
      <c r="Q609" s="100" t="str">
        <f>Emissions!L609</f>
        <v>LB</v>
      </c>
      <c r="R609" s="100" t="str">
        <f>Emissions!M609</f>
        <v>EACH</v>
      </c>
      <c r="S609" s="100" t="s">
        <v>23936</v>
      </c>
      <c r="T609" s="100">
        <v>7439976</v>
      </c>
      <c r="U609" s="100" t="s">
        <v>23739</v>
      </c>
      <c r="V609" s="100">
        <v>8</v>
      </c>
      <c r="W609" s="103">
        <f>Emissions!N609</f>
        <v>2.6899570384813801E-5</v>
      </c>
      <c r="X609" s="103" t="str">
        <f>Emissions!O609</f>
        <v>LB</v>
      </c>
    </row>
    <row r="610" spans="1:24" x14ac:dyDescent="0.25">
      <c r="A610" s="101" t="str">
        <f>Emissions!A610</f>
        <v>17027</v>
      </c>
      <c r="B610" s="101" t="str">
        <f>Emissions!B610</f>
        <v>17</v>
      </c>
      <c r="C610" s="101" t="str">
        <f>Emissions!F610</f>
        <v>IL</v>
      </c>
      <c r="D610" s="101" t="str">
        <f>Emissions!C610</f>
        <v>027</v>
      </c>
      <c r="E610" s="100" t="str">
        <f>Emissions!D610</f>
        <v>Clinton</v>
      </c>
      <c r="F610" s="100" t="str">
        <f>Emissions!E610</f>
        <v>County</v>
      </c>
      <c r="G610" s="100">
        <v>2861000010</v>
      </c>
      <c r="H610" s="100" t="s">
        <v>23935</v>
      </c>
      <c r="I610" s="100" t="s">
        <v>23933</v>
      </c>
      <c r="J610" s="100" t="s">
        <v>23937</v>
      </c>
      <c r="K610" s="100">
        <v>2014</v>
      </c>
      <c r="L610" s="100">
        <v>515</v>
      </c>
      <c r="M610" s="100" t="s">
        <v>23934</v>
      </c>
      <c r="N610" s="102">
        <f>Emissions!G610</f>
        <v>38823.788801462186</v>
      </c>
      <c r="O610" s="100" t="str">
        <f>Emissions!H610</f>
        <v>EACH</v>
      </c>
      <c r="P610" s="103">
        <f>Emissions!K610</f>
        <v>1.9400679072269228E-9</v>
      </c>
      <c r="Q610" s="100" t="str">
        <f>Emissions!L610</f>
        <v>LB</v>
      </c>
      <c r="R610" s="100" t="str">
        <f>Emissions!M610</f>
        <v>EACH</v>
      </c>
      <c r="S610" s="100" t="s">
        <v>23936</v>
      </c>
      <c r="T610" s="100">
        <v>7439976</v>
      </c>
      <c r="U610" s="100" t="s">
        <v>23739</v>
      </c>
      <c r="V610" s="100">
        <v>8</v>
      </c>
      <c r="W610" s="103">
        <f>Emissions!N610</f>
        <v>7.5320786690672787E-5</v>
      </c>
      <c r="X610" s="103" t="str">
        <f>Emissions!O610</f>
        <v>LB</v>
      </c>
    </row>
    <row r="611" spans="1:24" x14ac:dyDescent="0.25">
      <c r="A611" s="101" t="str">
        <f>Emissions!A611</f>
        <v>17029</v>
      </c>
      <c r="B611" s="101" t="str">
        <f>Emissions!B611</f>
        <v>17</v>
      </c>
      <c r="C611" s="101" t="str">
        <f>Emissions!F611</f>
        <v>IL</v>
      </c>
      <c r="D611" s="101" t="str">
        <f>Emissions!C611</f>
        <v>029</v>
      </c>
      <c r="E611" s="100" t="str">
        <f>Emissions!D611</f>
        <v>Coles</v>
      </c>
      <c r="F611" s="100" t="str">
        <f>Emissions!E611</f>
        <v>County</v>
      </c>
      <c r="G611" s="100">
        <v>2861000010</v>
      </c>
      <c r="H611" s="100" t="s">
        <v>23935</v>
      </c>
      <c r="I611" s="100" t="s">
        <v>23933</v>
      </c>
      <c r="J611" s="100" t="s">
        <v>23937</v>
      </c>
      <c r="K611" s="100">
        <v>2014</v>
      </c>
      <c r="L611" s="100">
        <v>515</v>
      </c>
      <c r="M611" s="100" t="s">
        <v>23934</v>
      </c>
      <c r="N611" s="102">
        <f>Emissions!G611</f>
        <v>54681.681562035119</v>
      </c>
      <c r="O611" s="100" t="str">
        <f>Emissions!H611</f>
        <v>EACH</v>
      </c>
      <c r="P611" s="103">
        <f>Emissions!K611</f>
        <v>1.9400679072269228E-9</v>
      </c>
      <c r="Q611" s="100" t="str">
        <f>Emissions!L611</f>
        <v>LB</v>
      </c>
      <c r="R611" s="100" t="str">
        <f>Emissions!M611</f>
        <v>EACH</v>
      </c>
      <c r="S611" s="100" t="s">
        <v>23936</v>
      </c>
      <c r="T611" s="100">
        <v>7439976</v>
      </c>
      <c r="U611" s="100" t="s">
        <v>23739</v>
      </c>
      <c r="V611" s="100">
        <v>8</v>
      </c>
      <c r="W611" s="103">
        <f>Emissions!N611</f>
        <v>1.0608617551170649E-4</v>
      </c>
      <c r="X611" s="103" t="str">
        <f>Emissions!O611</f>
        <v>LB</v>
      </c>
    </row>
    <row r="612" spans="1:24" x14ac:dyDescent="0.25">
      <c r="A612" s="101" t="str">
        <f>Emissions!A612</f>
        <v>17031</v>
      </c>
      <c r="B612" s="101" t="str">
        <f>Emissions!B612</f>
        <v>17</v>
      </c>
      <c r="C612" s="101" t="str">
        <f>Emissions!F612</f>
        <v>IL</v>
      </c>
      <c r="D612" s="101" t="str">
        <f>Emissions!C612</f>
        <v>031</v>
      </c>
      <c r="E612" s="100" t="str">
        <f>Emissions!D612</f>
        <v>Cook</v>
      </c>
      <c r="F612" s="100" t="str">
        <f>Emissions!E612</f>
        <v>County</v>
      </c>
      <c r="G612" s="100">
        <v>2861000010</v>
      </c>
      <c r="H612" s="100" t="s">
        <v>23935</v>
      </c>
      <c r="I612" s="100" t="s">
        <v>23933</v>
      </c>
      <c r="J612" s="100" t="s">
        <v>23937</v>
      </c>
      <c r="K612" s="100">
        <v>2014</v>
      </c>
      <c r="L612" s="100">
        <v>515</v>
      </c>
      <c r="M612" s="100" t="s">
        <v>23934</v>
      </c>
      <c r="N612" s="102">
        <f>Emissions!G612</f>
        <v>5380439.5409082621</v>
      </c>
      <c r="O612" s="100" t="str">
        <f>Emissions!H612</f>
        <v>EACH</v>
      </c>
      <c r="P612" s="103">
        <f>Emissions!K612</f>
        <v>1.9400679072269228E-9</v>
      </c>
      <c r="Q612" s="100" t="str">
        <f>Emissions!L612</f>
        <v>LB</v>
      </c>
      <c r="R612" s="100" t="str">
        <f>Emissions!M612</f>
        <v>EACH</v>
      </c>
      <c r="S612" s="100" t="s">
        <v>23936</v>
      </c>
      <c r="T612" s="100">
        <v>7439976</v>
      </c>
      <c r="U612" s="100" t="s">
        <v>23739</v>
      </c>
      <c r="V612" s="100">
        <v>8</v>
      </c>
      <c r="W612" s="103">
        <f>Emissions!N612</f>
        <v>1.0438418080090878E-2</v>
      </c>
      <c r="X612" s="103" t="str">
        <f>Emissions!O612</f>
        <v>LB</v>
      </c>
    </row>
    <row r="613" spans="1:24" x14ac:dyDescent="0.25">
      <c r="A613" s="101" t="str">
        <f>Emissions!A613</f>
        <v>17033</v>
      </c>
      <c r="B613" s="101" t="str">
        <f>Emissions!B613</f>
        <v>17</v>
      </c>
      <c r="C613" s="101" t="str">
        <f>Emissions!F613</f>
        <v>IL</v>
      </c>
      <c r="D613" s="101" t="str">
        <f>Emissions!C613</f>
        <v>033</v>
      </c>
      <c r="E613" s="100" t="str">
        <f>Emissions!D613</f>
        <v>Crawford</v>
      </c>
      <c r="F613" s="100" t="str">
        <f>Emissions!E613</f>
        <v>County</v>
      </c>
      <c r="G613" s="100">
        <v>2861000010</v>
      </c>
      <c r="H613" s="100" t="s">
        <v>23935</v>
      </c>
      <c r="I613" s="100" t="s">
        <v>23933</v>
      </c>
      <c r="J613" s="100" t="s">
        <v>23937</v>
      </c>
      <c r="K613" s="100">
        <v>2014</v>
      </c>
      <c r="L613" s="100">
        <v>515</v>
      </c>
      <c r="M613" s="100" t="s">
        <v>23934</v>
      </c>
      <c r="N613" s="102">
        <f>Emissions!G613</f>
        <v>19888.256761675675</v>
      </c>
      <c r="O613" s="100" t="str">
        <f>Emissions!H613</f>
        <v>EACH</v>
      </c>
      <c r="P613" s="103">
        <f>Emissions!K613</f>
        <v>1.9400679072269228E-9</v>
      </c>
      <c r="Q613" s="100" t="str">
        <f>Emissions!L613</f>
        <v>LB</v>
      </c>
      <c r="R613" s="100" t="str">
        <f>Emissions!M613</f>
        <v>EACH</v>
      </c>
      <c r="S613" s="100" t="s">
        <v>23936</v>
      </c>
      <c r="T613" s="100">
        <v>7439976</v>
      </c>
      <c r="U613" s="100" t="s">
        <v>23739</v>
      </c>
      <c r="V613" s="100">
        <v>8</v>
      </c>
      <c r="W613" s="103">
        <f>Emissions!N613</f>
        <v>3.8584568674015825E-5</v>
      </c>
      <c r="X613" s="103" t="str">
        <f>Emissions!O613</f>
        <v>LB</v>
      </c>
    </row>
    <row r="614" spans="1:24" x14ac:dyDescent="0.25">
      <c r="A614" s="101" t="str">
        <f>Emissions!A614</f>
        <v>17035</v>
      </c>
      <c r="B614" s="101" t="str">
        <f>Emissions!B614</f>
        <v>17</v>
      </c>
      <c r="C614" s="101" t="str">
        <f>Emissions!F614</f>
        <v>IL</v>
      </c>
      <c r="D614" s="101" t="str">
        <f>Emissions!C614</f>
        <v>035</v>
      </c>
      <c r="E614" s="100" t="str">
        <f>Emissions!D614</f>
        <v>Cumberland</v>
      </c>
      <c r="F614" s="100" t="str">
        <f>Emissions!E614</f>
        <v>County</v>
      </c>
      <c r="G614" s="100">
        <v>2861000010</v>
      </c>
      <c r="H614" s="100" t="s">
        <v>23935</v>
      </c>
      <c r="I614" s="100" t="s">
        <v>23933</v>
      </c>
      <c r="J614" s="100" t="s">
        <v>23937</v>
      </c>
      <c r="K614" s="100">
        <v>2014</v>
      </c>
      <c r="L614" s="100">
        <v>515</v>
      </c>
      <c r="M614" s="100" t="s">
        <v>23934</v>
      </c>
      <c r="N614" s="102">
        <f>Emissions!G614</f>
        <v>11109.652219833581</v>
      </c>
      <c r="O614" s="100" t="str">
        <f>Emissions!H614</f>
        <v>EACH</v>
      </c>
      <c r="P614" s="103">
        <f>Emissions!K614</f>
        <v>1.9400679072269228E-9</v>
      </c>
      <c r="Q614" s="100" t="str">
        <f>Emissions!L614</f>
        <v>LB</v>
      </c>
      <c r="R614" s="100" t="str">
        <f>Emissions!M614</f>
        <v>EACH</v>
      </c>
      <c r="S614" s="100" t="s">
        <v>23936</v>
      </c>
      <c r="T614" s="100">
        <v>7439976</v>
      </c>
      <c r="U614" s="100" t="s">
        <v>23739</v>
      </c>
      <c r="V614" s="100">
        <v>8</v>
      </c>
      <c r="W614" s="103">
        <f>Emissions!N614</f>
        <v>2.1553479732151473E-5</v>
      </c>
      <c r="X614" s="103" t="str">
        <f>Emissions!O614</f>
        <v>LB</v>
      </c>
    </row>
    <row r="615" spans="1:24" x14ac:dyDescent="0.25">
      <c r="A615" s="101" t="str">
        <f>Emissions!A615</f>
        <v>17037</v>
      </c>
      <c r="B615" s="101" t="str">
        <f>Emissions!B615</f>
        <v>17</v>
      </c>
      <c r="C615" s="101" t="str">
        <f>Emissions!F615</f>
        <v>IL</v>
      </c>
      <c r="D615" s="101" t="str">
        <f>Emissions!C615</f>
        <v>037</v>
      </c>
      <c r="E615" s="100" t="str">
        <f>Emissions!D615</f>
        <v>DeKalb</v>
      </c>
      <c r="F615" s="100" t="str">
        <f>Emissions!E615</f>
        <v>County</v>
      </c>
      <c r="G615" s="100">
        <v>2861000010</v>
      </c>
      <c r="H615" s="100" t="s">
        <v>23935</v>
      </c>
      <c r="I615" s="100" t="s">
        <v>23933</v>
      </c>
      <c r="J615" s="100" t="s">
        <v>23937</v>
      </c>
      <c r="K615" s="100">
        <v>2014</v>
      </c>
      <c r="L615" s="100">
        <v>515</v>
      </c>
      <c r="M615" s="100" t="s">
        <v>23934</v>
      </c>
      <c r="N615" s="102">
        <f>Emissions!G615</f>
        <v>108155.27946165318</v>
      </c>
      <c r="O615" s="100" t="str">
        <f>Emissions!H615</f>
        <v>EACH</v>
      </c>
      <c r="P615" s="103">
        <f>Emissions!K615</f>
        <v>1.9400679072269228E-9</v>
      </c>
      <c r="Q615" s="100" t="str">
        <f>Emissions!L615</f>
        <v>LB</v>
      </c>
      <c r="R615" s="100" t="str">
        <f>Emissions!M615</f>
        <v>EACH</v>
      </c>
      <c r="S615" s="100" t="s">
        <v>23936</v>
      </c>
      <c r="T615" s="100">
        <v>7439976</v>
      </c>
      <c r="U615" s="100" t="s">
        <v>23739</v>
      </c>
      <c r="V615" s="100">
        <v>8</v>
      </c>
      <c r="W615" s="103">
        <f>Emissions!N615</f>
        <v>2.0982858668071246E-4</v>
      </c>
      <c r="X615" s="103" t="str">
        <f>Emissions!O615</f>
        <v>LB</v>
      </c>
    </row>
    <row r="616" spans="1:24" x14ac:dyDescent="0.25">
      <c r="A616" s="101" t="str">
        <f>Emissions!A616</f>
        <v>17039</v>
      </c>
      <c r="B616" s="101" t="str">
        <f>Emissions!B616</f>
        <v>17</v>
      </c>
      <c r="C616" s="101" t="str">
        <f>Emissions!F616</f>
        <v>IL</v>
      </c>
      <c r="D616" s="101" t="str">
        <f>Emissions!C616</f>
        <v>039</v>
      </c>
      <c r="E616" s="100" t="str">
        <f>Emissions!D616</f>
        <v>De Witt</v>
      </c>
      <c r="F616" s="100" t="str">
        <f>Emissions!E616</f>
        <v>County</v>
      </c>
      <c r="G616" s="100">
        <v>2861000010</v>
      </c>
      <c r="H616" s="100" t="s">
        <v>23935</v>
      </c>
      <c r="I616" s="100" t="s">
        <v>23933</v>
      </c>
      <c r="J616" s="100" t="s">
        <v>23937</v>
      </c>
      <c r="K616" s="100">
        <v>2014</v>
      </c>
      <c r="L616" s="100">
        <v>515</v>
      </c>
      <c r="M616" s="100" t="s">
        <v>23934</v>
      </c>
      <c r="N616" s="102">
        <f>Emissions!G616</f>
        <v>16699.859387775316</v>
      </c>
      <c r="O616" s="100" t="str">
        <f>Emissions!H616</f>
        <v>EACH</v>
      </c>
      <c r="P616" s="103">
        <f>Emissions!K616</f>
        <v>1.9400679072269228E-9</v>
      </c>
      <c r="Q616" s="100" t="str">
        <f>Emissions!L616</f>
        <v>LB</v>
      </c>
      <c r="R616" s="100" t="str">
        <f>Emissions!M616</f>
        <v>EACH</v>
      </c>
      <c r="S616" s="100" t="s">
        <v>23936</v>
      </c>
      <c r="T616" s="100">
        <v>7439976</v>
      </c>
      <c r="U616" s="100" t="s">
        <v>23739</v>
      </c>
      <c r="V616" s="100">
        <v>8</v>
      </c>
      <c r="W616" s="103">
        <f>Emissions!N616</f>
        <v>3.2398861253425135E-5</v>
      </c>
      <c r="X616" s="103" t="str">
        <f>Emissions!O616</f>
        <v>LB</v>
      </c>
    </row>
    <row r="617" spans="1:24" x14ac:dyDescent="0.25">
      <c r="A617" s="101" t="str">
        <f>Emissions!A617</f>
        <v>17041</v>
      </c>
      <c r="B617" s="101" t="str">
        <f>Emissions!B617</f>
        <v>17</v>
      </c>
      <c r="C617" s="101" t="str">
        <f>Emissions!F617</f>
        <v>IL</v>
      </c>
      <c r="D617" s="101" t="str">
        <f>Emissions!C617</f>
        <v>041</v>
      </c>
      <c r="E617" s="100" t="str">
        <f>Emissions!D617</f>
        <v>Douglas</v>
      </c>
      <c r="F617" s="100" t="str">
        <f>Emissions!E617</f>
        <v>County</v>
      </c>
      <c r="G617" s="100">
        <v>2861000010</v>
      </c>
      <c r="H617" s="100" t="s">
        <v>23935</v>
      </c>
      <c r="I617" s="100" t="s">
        <v>23933</v>
      </c>
      <c r="J617" s="100" t="s">
        <v>23937</v>
      </c>
      <c r="K617" s="100">
        <v>2014</v>
      </c>
      <c r="L617" s="100">
        <v>515</v>
      </c>
      <c r="M617" s="100" t="s">
        <v>23934</v>
      </c>
      <c r="N617" s="102">
        <f>Emissions!G617</f>
        <v>20396.923566903912</v>
      </c>
      <c r="O617" s="100" t="str">
        <f>Emissions!H617</f>
        <v>EACH</v>
      </c>
      <c r="P617" s="103">
        <f>Emissions!K617</f>
        <v>1.9400679072269228E-9</v>
      </c>
      <c r="Q617" s="100" t="str">
        <f>Emissions!L617</f>
        <v>LB</v>
      </c>
      <c r="R617" s="100" t="str">
        <f>Emissions!M617</f>
        <v>EACH</v>
      </c>
      <c r="S617" s="100" t="s">
        <v>23936</v>
      </c>
      <c r="T617" s="100">
        <v>7439976</v>
      </c>
      <c r="U617" s="100" t="s">
        <v>23739</v>
      </c>
      <c r="V617" s="100">
        <v>8</v>
      </c>
      <c r="W617" s="103">
        <f>Emissions!N617</f>
        <v>3.9571416818310774E-5</v>
      </c>
      <c r="X617" s="103" t="str">
        <f>Emissions!O617</f>
        <v>LB</v>
      </c>
    </row>
    <row r="618" spans="1:24" x14ac:dyDescent="0.25">
      <c r="A618" s="101" t="str">
        <f>Emissions!A618</f>
        <v>17043</v>
      </c>
      <c r="B618" s="101" t="str">
        <f>Emissions!B618</f>
        <v>17</v>
      </c>
      <c r="C618" s="101" t="str">
        <f>Emissions!F618</f>
        <v>IL</v>
      </c>
      <c r="D618" s="101" t="str">
        <f>Emissions!C618</f>
        <v>043</v>
      </c>
      <c r="E618" s="100" t="str">
        <f>Emissions!D618</f>
        <v>DuPage</v>
      </c>
      <c r="F618" s="100" t="str">
        <f>Emissions!E618</f>
        <v>County</v>
      </c>
      <c r="G618" s="100">
        <v>2861000010</v>
      </c>
      <c r="H618" s="100" t="s">
        <v>23935</v>
      </c>
      <c r="I618" s="100" t="s">
        <v>23933</v>
      </c>
      <c r="J618" s="100" t="s">
        <v>23937</v>
      </c>
      <c r="K618" s="100">
        <v>2014</v>
      </c>
      <c r="L618" s="100">
        <v>515</v>
      </c>
      <c r="M618" s="100" t="s">
        <v>23934</v>
      </c>
      <c r="N618" s="102">
        <f>Emissions!G618</f>
        <v>956527.41647341812</v>
      </c>
      <c r="O618" s="100" t="str">
        <f>Emissions!H618</f>
        <v>EACH</v>
      </c>
      <c r="P618" s="103">
        <f>Emissions!K618</f>
        <v>1.9400679072269228E-9</v>
      </c>
      <c r="Q618" s="100" t="str">
        <f>Emissions!L618</f>
        <v>LB</v>
      </c>
      <c r="R618" s="100" t="str">
        <f>Emissions!M618</f>
        <v>EACH</v>
      </c>
      <c r="S618" s="100" t="s">
        <v>23936</v>
      </c>
      <c r="T618" s="100">
        <v>7439976</v>
      </c>
      <c r="U618" s="100" t="s">
        <v>23739</v>
      </c>
      <c r="V618" s="100">
        <v>8</v>
      </c>
      <c r="W618" s="103">
        <f>Emissions!N618</f>
        <v>1.8557281430827595E-3</v>
      </c>
      <c r="X618" s="103" t="str">
        <f>Emissions!O618</f>
        <v>LB</v>
      </c>
    </row>
    <row r="619" spans="1:24" x14ac:dyDescent="0.25">
      <c r="A619" s="101" t="str">
        <f>Emissions!A619</f>
        <v>17045</v>
      </c>
      <c r="B619" s="101" t="str">
        <f>Emissions!B619</f>
        <v>17</v>
      </c>
      <c r="C619" s="101" t="str">
        <f>Emissions!F619</f>
        <v>IL</v>
      </c>
      <c r="D619" s="101" t="str">
        <f>Emissions!C619</f>
        <v>045</v>
      </c>
      <c r="E619" s="100" t="str">
        <f>Emissions!D619</f>
        <v>Edgar</v>
      </c>
      <c r="F619" s="100" t="str">
        <f>Emissions!E619</f>
        <v>County</v>
      </c>
      <c r="G619" s="100">
        <v>2861000010</v>
      </c>
      <c r="H619" s="100" t="s">
        <v>23935</v>
      </c>
      <c r="I619" s="100" t="s">
        <v>23933</v>
      </c>
      <c r="J619" s="100" t="s">
        <v>23937</v>
      </c>
      <c r="K619" s="100">
        <v>2014</v>
      </c>
      <c r="L619" s="100">
        <v>515</v>
      </c>
      <c r="M619" s="100" t="s">
        <v>23934</v>
      </c>
      <c r="N619" s="102">
        <f>Emissions!G619</f>
        <v>18296.621919509915</v>
      </c>
      <c r="O619" s="100" t="str">
        <f>Emissions!H619</f>
        <v>EACH</v>
      </c>
      <c r="P619" s="103">
        <f>Emissions!K619</f>
        <v>1.9400679072269228E-9</v>
      </c>
      <c r="Q619" s="100" t="str">
        <f>Emissions!L619</f>
        <v>LB</v>
      </c>
      <c r="R619" s="100" t="str">
        <f>Emissions!M619</f>
        <v>EACH</v>
      </c>
      <c r="S619" s="100" t="s">
        <v>23936</v>
      </c>
      <c r="T619" s="100">
        <v>7439976</v>
      </c>
      <c r="U619" s="100" t="s">
        <v>23739</v>
      </c>
      <c r="V619" s="100">
        <v>8</v>
      </c>
      <c r="W619" s="103">
        <f>Emissions!N619</f>
        <v>3.5496688996705847E-5</v>
      </c>
      <c r="X619" s="103" t="str">
        <f>Emissions!O619</f>
        <v>LB</v>
      </c>
    </row>
    <row r="620" spans="1:24" x14ac:dyDescent="0.25">
      <c r="A620" s="101" t="str">
        <f>Emissions!A620</f>
        <v>17047</v>
      </c>
      <c r="B620" s="101" t="str">
        <f>Emissions!B620</f>
        <v>17</v>
      </c>
      <c r="C620" s="101" t="str">
        <f>Emissions!F620</f>
        <v>IL</v>
      </c>
      <c r="D620" s="101" t="str">
        <f>Emissions!C620</f>
        <v>047</v>
      </c>
      <c r="E620" s="100" t="str">
        <f>Emissions!D620</f>
        <v>Edwards</v>
      </c>
      <c r="F620" s="100" t="str">
        <f>Emissions!E620</f>
        <v>County</v>
      </c>
      <c r="G620" s="100">
        <v>2861000010</v>
      </c>
      <c r="H620" s="100" t="s">
        <v>23935</v>
      </c>
      <c r="I620" s="100" t="s">
        <v>23933</v>
      </c>
      <c r="J620" s="100" t="s">
        <v>23937</v>
      </c>
      <c r="K620" s="100">
        <v>2014</v>
      </c>
      <c r="L620" s="100">
        <v>515</v>
      </c>
      <c r="M620" s="100" t="s">
        <v>23934</v>
      </c>
      <c r="N620" s="102">
        <f>Emissions!G620</f>
        <v>6785.9843753935938</v>
      </c>
      <c r="O620" s="100" t="str">
        <f>Emissions!H620</f>
        <v>EACH</v>
      </c>
      <c r="P620" s="103">
        <f>Emissions!K620</f>
        <v>1.9400679072269228E-9</v>
      </c>
      <c r="Q620" s="100" t="str">
        <f>Emissions!L620</f>
        <v>LB</v>
      </c>
      <c r="R620" s="100" t="str">
        <f>Emissions!M620</f>
        <v>EACH</v>
      </c>
      <c r="S620" s="100" t="s">
        <v>23936</v>
      </c>
      <c r="T620" s="100">
        <v>7439976</v>
      </c>
      <c r="U620" s="100" t="s">
        <v>23739</v>
      </c>
      <c r="V620" s="100">
        <v>8</v>
      </c>
      <c r="W620" s="103">
        <f>Emissions!N620</f>
        <v>1.3165270505644446E-5</v>
      </c>
      <c r="X620" s="103" t="str">
        <f>Emissions!O620</f>
        <v>LB</v>
      </c>
    </row>
    <row r="621" spans="1:24" x14ac:dyDescent="0.25">
      <c r="A621" s="101" t="str">
        <f>Emissions!A621</f>
        <v>17049</v>
      </c>
      <c r="B621" s="101" t="str">
        <f>Emissions!B621</f>
        <v>17</v>
      </c>
      <c r="C621" s="101" t="str">
        <f>Emissions!F621</f>
        <v>IL</v>
      </c>
      <c r="D621" s="101" t="str">
        <f>Emissions!C621</f>
        <v>049</v>
      </c>
      <c r="E621" s="100" t="str">
        <f>Emissions!D621</f>
        <v>Effingham</v>
      </c>
      <c r="F621" s="100" t="str">
        <f>Emissions!E621</f>
        <v>County</v>
      </c>
      <c r="G621" s="100">
        <v>2861000010</v>
      </c>
      <c r="H621" s="100" t="s">
        <v>23935</v>
      </c>
      <c r="I621" s="100" t="s">
        <v>23933</v>
      </c>
      <c r="J621" s="100" t="s">
        <v>23937</v>
      </c>
      <c r="K621" s="100">
        <v>2014</v>
      </c>
      <c r="L621" s="100">
        <v>515</v>
      </c>
      <c r="M621" s="100" t="s">
        <v>23934</v>
      </c>
      <c r="N621" s="102">
        <f>Emissions!G621</f>
        <v>35196.461200469719</v>
      </c>
      <c r="O621" s="100" t="str">
        <f>Emissions!H621</f>
        <v>EACH</v>
      </c>
      <c r="P621" s="103">
        <f>Emissions!K621</f>
        <v>1.9400679072269228E-9</v>
      </c>
      <c r="Q621" s="100" t="str">
        <f>Emissions!L621</f>
        <v>LB</v>
      </c>
      <c r="R621" s="100" t="str">
        <f>Emissions!M621</f>
        <v>EACH</v>
      </c>
      <c r="S621" s="100" t="s">
        <v>23936</v>
      </c>
      <c r="T621" s="100">
        <v>7439976</v>
      </c>
      <c r="U621" s="100" t="s">
        <v>23739</v>
      </c>
      <c r="V621" s="100">
        <v>8</v>
      </c>
      <c r="W621" s="103">
        <f>Emissions!N621</f>
        <v>6.828352482298887E-5</v>
      </c>
      <c r="X621" s="103" t="str">
        <f>Emissions!O621</f>
        <v>LB</v>
      </c>
    </row>
    <row r="622" spans="1:24" x14ac:dyDescent="0.25">
      <c r="A622" s="101" t="str">
        <f>Emissions!A622</f>
        <v>17051</v>
      </c>
      <c r="B622" s="101" t="str">
        <f>Emissions!B622</f>
        <v>17</v>
      </c>
      <c r="C622" s="101" t="str">
        <f>Emissions!F622</f>
        <v>IL</v>
      </c>
      <c r="D622" s="101" t="str">
        <f>Emissions!C622</f>
        <v>051</v>
      </c>
      <c r="E622" s="100" t="str">
        <f>Emissions!D622</f>
        <v>Fayette</v>
      </c>
      <c r="F622" s="100" t="str">
        <f>Emissions!E622</f>
        <v>County</v>
      </c>
      <c r="G622" s="100">
        <v>2861000010</v>
      </c>
      <c r="H622" s="100" t="s">
        <v>23935</v>
      </c>
      <c r="I622" s="100" t="s">
        <v>23933</v>
      </c>
      <c r="J622" s="100" t="s">
        <v>23937</v>
      </c>
      <c r="K622" s="100">
        <v>2014</v>
      </c>
      <c r="L622" s="100">
        <v>515</v>
      </c>
      <c r="M622" s="100" t="s">
        <v>23934</v>
      </c>
      <c r="N622" s="102">
        <f>Emissions!G622</f>
        <v>22428.514174075546</v>
      </c>
      <c r="O622" s="100" t="str">
        <f>Emissions!H622</f>
        <v>EACH</v>
      </c>
      <c r="P622" s="103">
        <f>Emissions!K622</f>
        <v>1.9400679072269228E-9</v>
      </c>
      <c r="Q622" s="100" t="str">
        <f>Emissions!L622</f>
        <v>LB</v>
      </c>
      <c r="R622" s="100" t="str">
        <f>Emissions!M622</f>
        <v>EACH</v>
      </c>
      <c r="S622" s="100" t="s">
        <v>23936</v>
      </c>
      <c r="T622" s="100">
        <v>7439976</v>
      </c>
      <c r="U622" s="100" t="s">
        <v>23739</v>
      </c>
      <c r="V622" s="100">
        <v>8</v>
      </c>
      <c r="W622" s="103">
        <f>Emissions!N622</f>
        <v>4.351284055590812E-5</v>
      </c>
      <c r="X622" s="103" t="str">
        <f>Emissions!O622</f>
        <v>LB</v>
      </c>
    </row>
    <row r="623" spans="1:24" x14ac:dyDescent="0.25">
      <c r="A623" s="101" t="str">
        <f>Emissions!A623</f>
        <v>17053</v>
      </c>
      <c r="B623" s="101" t="str">
        <f>Emissions!B623</f>
        <v>17</v>
      </c>
      <c r="C623" s="101" t="str">
        <f>Emissions!F623</f>
        <v>IL</v>
      </c>
      <c r="D623" s="101" t="str">
        <f>Emissions!C623</f>
        <v>053</v>
      </c>
      <c r="E623" s="100" t="str">
        <f>Emissions!D623</f>
        <v>Ford</v>
      </c>
      <c r="F623" s="100" t="str">
        <f>Emissions!E623</f>
        <v>County</v>
      </c>
      <c r="G623" s="100">
        <v>2861000010</v>
      </c>
      <c r="H623" s="100" t="s">
        <v>23935</v>
      </c>
      <c r="I623" s="100" t="s">
        <v>23933</v>
      </c>
      <c r="J623" s="100" t="s">
        <v>23937</v>
      </c>
      <c r="K623" s="100">
        <v>2014</v>
      </c>
      <c r="L623" s="100">
        <v>515</v>
      </c>
      <c r="M623" s="100" t="s">
        <v>23934</v>
      </c>
      <c r="N623" s="102">
        <f>Emissions!G623</f>
        <v>14037.562963637223</v>
      </c>
      <c r="O623" s="100" t="str">
        <f>Emissions!H623</f>
        <v>EACH</v>
      </c>
      <c r="P623" s="103">
        <f>Emissions!K623</f>
        <v>1.9400679072269228E-9</v>
      </c>
      <c r="Q623" s="100" t="str">
        <f>Emissions!L623</f>
        <v>LB</v>
      </c>
      <c r="R623" s="100" t="str">
        <f>Emissions!M623</f>
        <v>EACH</v>
      </c>
      <c r="S623" s="100" t="s">
        <v>23936</v>
      </c>
      <c r="T623" s="100">
        <v>7439976</v>
      </c>
      <c r="U623" s="100" t="s">
        <v>23739</v>
      </c>
      <c r="V623" s="100">
        <v>8</v>
      </c>
      <c r="W623" s="103">
        <f>Emissions!N623</f>
        <v>2.7233825401429827E-5</v>
      </c>
      <c r="X623" s="103" t="str">
        <f>Emissions!O623</f>
        <v>LB</v>
      </c>
    </row>
    <row r="624" spans="1:24" x14ac:dyDescent="0.25">
      <c r="A624" s="101" t="str">
        <f>Emissions!A624</f>
        <v>17055</v>
      </c>
      <c r="B624" s="101" t="str">
        <f>Emissions!B624</f>
        <v>17</v>
      </c>
      <c r="C624" s="101" t="str">
        <f>Emissions!F624</f>
        <v>IL</v>
      </c>
      <c r="D624" s="101" t="str">
        <f>Emissions!C624</f>
        <v>055</v>
      </c>
      <c r="E624" s="100" t="str">
        <f>Emissions!D624</f>
        <v>Franklin</v>
      </c>
      <c r="F624" s="100" t="str">
        <f>Emissions!E624</f>
        <v>County</v>
      </c>
      <c r="G624" s="100">
        <v>2861000010</v>
      </c>
      <c r="H624" s="100" t="s">
        <v>23935</v>
      </c>
      <c r="I624" s="100" t="s">
        <v>23933</v>
      </c>
      <c r="J624" s="100" t="s">
        <v>23937</v>
      </c>
      <c r="K624" s="100">
        <v>2014</v>
      </c>
      <c r="L624" s="100">
        <v>515</v>
      </c>
      <c r="M624" s="100" t="s">
        <v>23934</v>
      </c>
      <c r="N624" s="102">
        <f>Emissions!G624</f>
        <v>40417.47471945548</v>
      </c>
      <c r="O624" s="100" t="str">
        <f>Emissions!H624</f>
        <v>EACH</v>
      </c>
      <c r="P624" s="103">
        <f>Emissions!K624</f>
        <v>1.9400679072269228E-9</v>
      </c>
      <c r="Q624" s="100" t="str">
        <f>Emissions!L624</f>
        <v>LB</v>
      </c>
      <c r="R624" s="100" t="str">
        <f>Emissions!M624</f>
        <v>EACH</v>
      </c>
      <c r="S624" s="100" t="s">
        <v>23936</v>
      </c>
      <c r="T624" s="100">
        <v>7439976</v>
      </c>
      <c r="U624" s="100" t="s">
        <v>23739</v>
      </c>
      <c r="V624" s="100">
        <v>8</v>
      </c>
      <c r="W624" s="103">
        <f>Emissions!N624</f>
        <v>7.8412645594371047E-5</v>
      </c>
      <c r="X624" s="103" t="str">
        <f>Emissions!O624</f>
        <v>LB</v>
      </c>
    </row>
    <row r="625" spans="1:24" x14ac:dyDescent="0.25">
      <c r="A625" s="101" t="str">
        <f>Emissions!A625</f>
        <v>17057</v>
      </c>
      <c r="B625" s="101" t="str">
        <f>Emissions!B625</f>
        <v>17</v>
      </c>
      <c r="C625" s="101" t="str">
        <f>Emissions!F625</f>
        <v>IL</v>
      </c>
      <c r="D625" s="101" t="str">
        <f>Emissions!C625</f>
        <v>057</v>
      </c>
      <c r="E625" s="100" t="str">
        <f>Emissions!D625</f>
        <v>Fulton</v>
      </c>
      <c r="F625" s="100" t="str">
        <f>Emissions!E625</f>
        <v>County</v>
      </c>
      <c r="G625" s="100">
        <v>2861000010</v>
      </c>
      <c r="H625" s="100" t="s">
        <v>23935</v>
      </c>
      <c r="I625" s="100" t="s">
        <v>23933</v>
      </c>
      <c r="J625" s="100" t="s">
        <v>23937</v>
      </c>
      <c r="K625" s="100">
        <v>2014</v>
      </c>
      <c r="L625" s="100">
        <v>515</v>
      </c>
      <c r="M625" s="100" t="s">
        <v>23934</v>
      </c>
      <c r="N625" s="102">
        <f>Emissions!G625</f>
        <v>36926.543660993972</v>
      </c>
      <c r="O625" s="100" t="str">
        <f>Emissions!H625</f>
        <v>EACH</v>
      </c>
      <c r="P625" s="103">
        <f>Emissions!K625</f>
        <v>1.9400679072269228E-9</v>
      </c>
      <c r="Q625" s="100" t="str">
        <f>Emissions!L625</f>
        <v>LB</v>
      </c>
      <c r="R625" s="100" t="str">
        <f>Emissions!M625</f>
        <v>EACH</v>
      </c>
      <c r="S625" s="100" t="s">
        <v>23936</v>
      </c>
      <c r="T625" s="100">
        <v>7439976</v>
      </c>
      <c r="U625" s="100" t="s">
        <v>23739</v>
      </c>
      <c r="V625" s="100">
        <v>8</v>
      </c>
      <c r="W625" s="103">
        <f>Emissions!N625</f>
        <v>7.1640002281508165E-5</v>
      </c>
      <c r="X625" s="103" t="str">
        <f>Emissions!O625</f>
        <v>LB</v>
      </c>
    </row>
    <row r="626" spans="1:24" x14ac:dyDescent="0.25">
      <c r="A626" s="101" t="str">
        <f>Emissions!A626</f>
        <v>17059</v>
      </c>
      <c r="B626" s="101" t="str">
        <f>Emissions!B626</f>
        <v>17</v>
      </c>
      <c r="C626" s="101" t="str">
        <f>Emissions!F626</f>
        <v>IL</v>
      </c>
      <c r="D626" s="101" t="str">
        <f>Emissions!C626</f>
        <v>059</v>
      </c>
      <c r="E626" s="100" t="str">
        <f>Emissions!D626</f>
        <v>Gallatin</v>
      </c>
      <c r="F626" s="100" t="str">
        <f>Emissions!E626</f>
        <v>County</v>
      </c>
      <c r="G626" s="100">
        <v>2861000010</v>
      </c>
      <c r="H626" s="100" t="s">
        <v>23935</v>
      </c>
      <c r="I626" s="100" t="s">
        <v>23933</v>
      </c>
      <c r="J626" s="100" t="s">
        <v>23937</v>
      </c>
      <c r="K626" s="100">
        <v>2014</v>
      </c>
      <c r="L626" s="100">
        <v>515</v>
      </c>
      <c r="M626" s="100" t="s">
        <v>23934</v>
      </c>
      <c r="N626" s="102">
        <f>Emissions!G626</f>
        <v>5426.1211017390815</v>
      </c>
      <c r="O626" s="100" t="str">
        <f>Emissions!H626</f>
        <v>EACH</v>
      </c>
      <c r="P626" s="103">
        <f>Emissions!K626</f>
        <v>1.9400679072269228E-9</v>
      </c>
      <c r="Q626" s="100" t="str">
        <f>Emissions!L626</f>
        <v>LB</v>
      </c>
      <c r="R626" s="100" t="str">
        <f>Emissions!M626</f>
        <v>EACH</v>
      </c>
      <c r="S626" s="100" t="s">
        <v>23936</v>
      </c>
      <c r="T626" s="100">
        <v>7439976</v>
      </c>
      <c r="U626" s="100" t="s">
        <v>23739</v>
      </c>
      <c r="V626" s="100">
        <v>8</v>
      </c>
      <c r="W626" s="103">
        <f>Emissions!N626</f>
        <v>1.0527043410210784E-5</v>
      </c>
      <c r="X626" s="103" t="str">
        <f>Emissions!O626</f>
        <v>LB</v>
      </c>
    </row>
    <row r="627" spans="1:24" x14ac:dyDescent="0.25">
      <c r="A627" s="101" t="str">
        <f>Emissions!A627</f>
        <v>17061</v>
      </c>
      <c r="B627" s="101" t="str">
        <f>Emissions!B627</f>
        <v>17</v>
      </c>
      <c r="C627" s="101" t="str">
        <f>Emissions!F627</f>
        <v>IL</v>
      </c>
      <c r="D627" s="101" t="str">
        <f>Emissions!C627</f>
        <v>061</v>
      </c>
      <c r="E627" s="100" t="str">
        <f>Emissions!D627</f>
        <v>Greene</v>
      </c>
      <c r="F627" s="100" t="str">
        <f>Emissions!E627</f>
        <v>County</v>
      </c>
      <c r="G627" s="100">
        <v>2861000010</v>
      </c>
      <c r="H627" s="100" t="s">
        <v>23935</v>
      </c>
      <c r="I627" s="100" t="s">
        <v>23933</v>
      </c>
      <c r="J627" s="100" t="s">
        <v>23937</v>
      </c>
      <c r="K627" s="100">
        <v>2014</v>
      </c>
      <c r="L627" s="100">
        <v>515</v>
      </c>
      <c r="M627" s="100" t="s">
        <v>23934</v>
      </c>
      <c r="N627" s="102">
        <f>Emissions!G627</f>
        <v>13777.076333540506</v>
      </c>
      <c r="O627" s="100" t="str">
        <f>Emissions!H627</f>
        <v>EACH</v>
      </c>
      <c r="P627" s="103">
        <f>Emissions!K627</f>
        <v>1.9400679072269228E-9</v>
      </c>
      <c r="Q627" s="100" t="str">
        <f>Emissions!L627</f>
        <v>LB</v>
      </c>
      <c r="R627" s="100" t="str">
        <f>Emissions!M627</f>
        <v>EACH</v>
      </c>
      <c r="S627" s="100" t="s">
        <v>23936</v>
      </c>
      <c r="T627" s="100">
        <v>7439976</v>
      </c>
      <c r="U627" s="100" t="s">
        <v>23739</v>
      </c>
      <c r="V627" s="100">
        <v>8</v>
      </c>
      <c r="W627" s="103">
        <f>Emissions!N627</f>
        <v>2.6728463650117498E-5</v>
      </c>
      <c r="X627" s="103" t="str">
        <f>Emissions!O627</f>
        <v>LB</v>
      </c>
    </row>
    <row r="628" spans="1:24" x14ac:dyDescent="0.25">
      <c r="A628" s="101" t="str">
        <f>Emissions!A628</f>
        <v>17063</v>
      </c>
      <c r="B628" s="101" t="str">
        <f>Emissions!B628</f>
        <v>17</v>
      </c>
      <c r="C628" s="101" t="str">
        <f>Emissions!F628</f>
        <v>IL</v>
      </c>
      <c r="D628" s="101" t="str">
        <f>Emissions!C628</f>
        <v>063</v>
      </c>
      <c r="E628" s="100" t="str">
        <f>Emissions!D628</f>
        <v>Grundy</v>
      </c>
      <c r="F628" s="100" t="str">
        <f>Emissions!E628</f>
        <v>County</v>
      </c>
      <c r="G628" s="100">
        <v>2861000010</v>
      </c>
      <c r="H628" s="100" t="s">
        <v>23935</v>
      </c>
      <c r="I628" s="100" t="s">
        <v>23933</v>
      </c>
      <c r="J628" s="100" t="s">
        <v>23937</v>
      </c>
      <c r="K628" s="100">
        <v>2014</v>
      </c>
      <c r="L628" s="100">
        <v>515</v>
      </c>
      <c r="M628" s="100" t="s">
        <v>23934</v>
      </c>
      <c r="N628" s="102">
        <f>Emissions!G628</f>
        <v>51712.749301680815</v>
      </c>
      <c r="O628" s="100" t="str">
        <f>Emissions!H628</f>
        <v>EACH</v>
      </c>
      <c r="P628" s="103">
        <f>Emissions!K628</f>
        <v>1.9400679072269228E-9</v>
      </c>
      <c r="Q628" s="100" t="str">
        <f>Emissions!L628</f>
        <v>LB</v>
      </c>
      <c r="R628" s="100" t="str">
        <f>Emissions!M628</f>
        <v>EACH</v>
      </c>
      <c r="S628" s="100" t="s">
        <v>23936</v>
      </c>
      <c r="T628" s="100">
        <v>7439976</v>
      </c>
      <c r="U628" s="100" t="s">
        <v>23739</v>
      </c>
      <c r="V628" s="100">
        <v>8</v>
      </c>
      <c r="W628" s="103">
        <f>Emissions!N628</f>
        <v>1.0032624531466241E-4</v>
      </c>
      <c r="X628" s="103" t="str">
        <f>Emissions!O628</f>
        <v>LB</v>
      </c>
    </row>
    <row r="629" spans="1:24" x14ac:dyDescent="0.25">
      <c r="A629" s="101" t="str">
        <f>Emissions!A629</f>
        <v>17065</v>
      </c>
      <c r="B629" s="101" t="str">
        <f>Emissions!B629</f>
        <v>17</v>
      </c>
      <c r="C629" s="101" t="str">
        <f>Emissions!F629</f>
        <v>IL</v>
      </c>
      <c r="D629" s="101" t="str">
        <f>Emissions!C629</f>
        <v>065</v>
      </c>
      <c r="E629" s="100" t="str">
        <f>Emissions!D629</f>
        <v>Hamilton</v>
      </c>
      <c r="F629" s="100" t="str">
        <f>Emissions!E629</f>
        <v>County</v>
      </c>
      <c r="G629" s="100">
        <v>2861000010</v>
      </c>
      <c r="H629" s="100" t="s">
        <v>23935</v>
      </c>
      <c r="I629" s="100" t="s">
        <v>23933</v>
      </c>
      <c r="J629" s="100" t="s">
        <v>23937</v>
      </c>
      <c r="K629" s="100">
        <v>2014</v>
      </c>
      <c r="L629" s="100">
        <v>515</v>
      </c>
      <c r="M629" s="100" t="s">
        <v>23934</v>
      </c>
      <c r="N629" s="102">
        <f>Emissions!G629</f>
        <v>8507.8625326077145</v>
      </c>
      <c r="O629" s="100" t="str">
        <f>Emissions!H629</f>
        <v>EACH</v>
      </c>
      <c r="P629" s="103">
        <f>Emissions!K629</f>
        <v>1.9400679072269228E-9</v>
      </c>
      <c r="Q629" s="100" t="str">
        <f>Emissions!L629</f>
        <v>LB</v>
      </c>
      <c r="R629" s="100" t="str">
        <f>Emissions!M629</f>
        <v>EACH</v>
      </c>
      <c r="S629" s="100" t="s">
        <v>23936</v>
      </c>
      <c r="T629" s="100">
        <v>7439976</v>
      </c>
      <c r="U629" s="100" t="s">
        <v>23739</v>
      </c>
      <c r="V629" s="100">
        <v>8</v>
      </c>
      <c r="W629" s="103">
        <f>Emissions!N629</f>
        <v>1.6505831058610596E-5</v>
      </c>
      <c r="X629" s="103" t="str">
        <f>Emissions!O629</f>
        <v>LB</v>
      </c>
    </row>
    <row r="630" spans="1:24" x14ac:dyDescent="0.25">
      <c r="A630" s="101" t="str">
        <f>Emissions!A630</f>
        <v>17067</v>
      </c>
      <c r="B630" s="101" t="str">
        <f>Emissions!B630</f>
        <v>17</v>
      </c>
      <c r="C630" s="101" t="str">
        <f>Emissions!F630</f>
        <v>IL</v>
      </c>
      <c r="D630" s="101" t="str">
        <f>Emissions!C630</f>
        <v>067</v>
      </c>
      <c r="E630" s="100" t="str">
        <f>Emissions!D630</f>
        <v>Hancock</v>
      </c>
      <c r="F630" s="100" t="str">
        <f>Emissions!E630</f>
        <v>County</v>
      </c>
      <c r="G630" s="100">
        <v>2861000010</v>
      </c>
      <c r="H630" s="100" t="s">
        <v>23935</v>
      </c>
      <c r="I630" s="100" t="s">
        <v>23933</v>
      </c>
      <c r="J630" s="100" t="s">
        <v>23937</v>
      </c>
      <c r="K630" s="100">
        <v>2014</v>
      </c>
      <c r="L630" s="100">
        <v>515</v>
      </c>
      <c r="M630" s="100" t="s">
        <v>23934</v>
      </c>
      <c r="N630" s="102">
        <f>Emissions!G630</f>
        <v>19038.085831163164</v>
      </c>
      <c r="O630" s="100" t="str">
        <f>Emissions!H630</f>
        <v>EACH</v>
      </c>
      <c r="P630" s="103">
        <f>Emissions!K630</f>
        <v>1.9400679072269228E-9</v>
      </c>
      <c r="Q630" s="100" t="str">
        <f>Emissions!L630</f>
        <v>LB</v>
      </c>
      <c r="R630" s="100" t="str">
        <f>Emissions!M630</f>
        <v>EACH</v>
      </c>
      <c r="S630" s="100" t="s">
        <v>23936</v>
      </c>
      <c r="T630" s="100">
        <v>7439976</v>
      </c>
      <c r="U630" s="100" t="s">
        <v>23739</v>
      </c>
      <c r="V630" s="100">
        <v>8</v>
      </c>
      <c r="W630" s="103">
        <f>Emissions!N630</f>
        <v>3.6935179336071253E-5</v>
      </c>
      <c r="X630" s="103" t="str">
        <f>Emissions!O630</f>
        <v>LB</v>
      </c>
    </row>
    <row r="631" spans="1:24" x14ac:dyDescent="0.25">
      <c r="A631" s="101" t="str">
        <f>Emissions!A631</f>
        <v>17069</v>
      </c>
      <c r="B631" s="101" t="str">
        <f>Emissions!B631</f>
        <v>17</v>
      </c>
      <c r="C631" s="101" t="str">
        <f>Emissions!F631</f>
        <v>IL</v>
      </c>
      <c r="D631" s="101" t="str">
        <f>Emissions!C631</f>
        <v>069</v>
      </c>
      <c r="E631" s="100" t="str">
        <f>Emissions!D631</f>
        <v>Hardin</v>
      </c>
      <c r="F631" s="100" t="str">
        <f>Emissions!E631</f>
        <v>County</v>
      </c>
      <c r="G631" s="100">
        <v>2861000010</v>
      </c>
      <c r="H631" s="100" t="s">
        <v>23935</v>
      </c>
      <c r="I631" s="100" t="s">
        <v>23933</v>
      </c>
      <c r="J631" s="100" t="s">
        <v>23937</v>
      </c>
      <c r="K631" s="100">
        <v>2014</v>
      </c>
      <c r="L631" s="100">
        <v>515</v>
      </c>
      <c r="M631" s="100" t="s">
        <v>23934</v>
      </c>
      <c r="N631" s="102">
        <f>Emissions!G631</f>
        <v>4234.4460459422917</v>
      </c>
      <c r="O631" s="100" t="str">
        <f>Emissions!H631</f>
        <v>EACH</v>
      </c>
      <c r="P631" s="103">
        <f>Emissions!K631</f>
        <v>1.9400679072269228E-9</v>
      </c>
      <c r="Q631" s="100" t="str">
        <f>Emissions!L631</f>
        <v>LB</v>
      </c>
      <c r="R631" s="100" t="str">
        <f>Emissions!M631</f>
        <v>EACH</v>
      </c>
      <c r="S631" s="100" t="s">
        <v>23936</v>
      </c>
      <c r="T631" s="100">
        <v>7439976</v>
      </c>
      <c r="U631" s="100" t="s">
        <v>23739</v>
      </c>
      <c r="V631" s="100">
        <v>8</v>
      </c>
      <c r="W631" s="103">
        <f>Emissions!N631</f>
        <v>8.2151128786165797E-6</v>
      </c>
      <c r="X631" s="103" t="str">
        <f>Emissions!O631</f>
        <v>LB</v>
      </c>
    </row>
    <row r="632" spans="1:24" x14ac:dyDescent="0.25">
      <c r="A632" s="101" t="str">
        <f>Emissions!A632</f>
        <v>17071</v>
      </c>
      <c r="B632" s="101" t="str">
        <f>Emissions!B632</f>
        <v>17</v>
      </c>
      <c r="C632" s="101" t="str">
        <f>Emissions!F632</f>
        <v>IL</v>
      </c>
      <c r="D632" s="101" t="str">
        <f>Emissions!C632</f>
        <v>071</v>
      </c>
      <c r="E632" s="100" t="str">
        <f>Emissions!D632</f>
        <v>Henderson</v>
      </c>
      <c r="F632" s="100" t="str">
        <f>Emissions!E632</f>
        <v>County</v>
      </c>
      <c r="G632" s="100">
        <v>2861000010</v>
      </c>
      <c r="H632" s="100" t="s">
        <v>23935</v>
      </c>
      <c r="I632" s="100" t="s">
        <v>23933</v>
      </c>
      <c r="J632" s="100" t="s">
        <v>23937</v>
      </c>
      <c r="K632" s="100">
        <v>2014</v>
      </c>
      <c r="L632" s="100">
        <v>515</v>
      </c>
      <c r="M632" s="100" t="s">
        <v>23934</v>
      </c>
      <c r="N632" s="102">
        <f>Emissions!G632</f>
        <v>7092.6202116098066</v>
      </c>
      <c r="O632" s="100" t="str">
        <f>Emissions!H632</f>
        <v>EACH</v>
      </c>
      <c r="P632" s="103">
        <f>Emissions!K632</f>
        <v>1.9400679072269228E-9</v>
      </c>
      <c r="Q632" s="100" t="str">
        <f>Emissions!L632</f>
        <v>LB</v>
      </c>
      <c r="R632" s="100" t="str">
        <f>Emissions!M632</f>
        <v>EACH</v>
      </c>
      <c r="S632" s="100" t="s">
        <v>23936</v>
      </c>
      <c r="T632" s="100">
        <v>7439976</v>
      </c>
      <c r="U632" s="100" t="s">
        <v>23739</v>
      </c>
      <c r="V632" s="100">
        <v>8</v>
      </c>
      <c r="W632" s="103">
        <f>Emissions!N632</f>
        <v>1.3760164850693211E-5</v>
      </c>
      <c r="X632" s="103" t="str">
        <f>Emissions!O632</f>
        <v>LB</v>
      </c>
    </row>
    <row r="633" spans="1:24" x14ac:dyDescent="0.25">
      <c r="A633" s="101" t="str">
        <f>Emissions!A633</f>
        <v>17073</v>
      </c>
      <c r="B633" s="101" t="str">
        <f>Emissions!B633</f>
        <v>17</v>
      </c>
      <c r="C633" s="101" t="str">
        <f>Emissions!F633</f>
        <v>IL</v>
      </c>
      <c r="D633" s="101" t="str">
        <f>Emissions!C633</f>
        <v>073</v>
      </c>
      <c r="E633" s="100" t="str">
        <f>Emissions!D633</f>
        <v>Henry</v>
      </c>
      <c r="F633" s="100" t="str">
        <f>Emissions!E633</f>
        <v>County</v>
      </c>
      <c r="G633" s="100">
        <v>2861000010</v>
      </c>
      <c r="H633" s="100" t="s">
        <v>23935</v>
      </c>
      <c r="I633" s="100" t="s">
        <v>23933</v>
      </c>
      <c r="J633" s="100" t="s">
        <v>23937</v>
      </c>
      <c r="K633" s="100">
        <v>2014</v>
      </c>
      <c r="L633" s="100">
        <v>515</v>
      </c>
      <c r="M633" s="100" t="s">
        <v>23934</v>
      </c>
      <c r="N633" s="102">
        <f>Emissions!G633</f>
        <v>50902.574349805203</v>
      </c>
      <c r="O633" s="100" t="str">
        <f>Emissions!H633</f>
        <v>EACH</v>
      </c>
      <c r="P633" s="103">
        <f>Emissions!K633</f>
        <v>1.9400679072269228E-9</v>
      </c>
      <c r="Q633" s="100" t="str">
        <f>Emissions!L633</f>
        <v>LB</v>
      </c>
      <c r="R633" s="100" t="str">
        <f>Emissions!M633</f>
        <v>EACH</v>
      </c>
      <c r="S633" s="100" t="s">
        <v>23936</v>
      </c>
      <c r="T633" s="100">
        <v>7439976</v>
      </c>
      <c r="U633" s="100" t="s">
        <v>23739</v>
      </c>
      <c r="V633" s="100">
        <v>8</v>
      </c>
      <c r="W633" s="103">
        <f>Emissions!N633</f>
        <v>9.8754450891289417E-5</v>
      </c>
      <c r="X633" s="103" t="str">
        <f>Emissions!O633</f>
        <v>LB</v>
      </c>
    </row>
    <row r="634" spans="1:24" x14ac:dyDescent="0.25">
      <c r="A634" s="101" t="str">
        <f>Emissions!A634</f>
        <v>17075</v>
      </c>
      <c r="B634" s="101" t="str">
        <f>Emissions!B634</f>
        <v>17</v>
      </c>
      <c r="C634" s="101" t="str">
        <f>Emissions!F634</f>
        <v>IL</v>
      </c>
      <c r="D634" s="101" t="str">
        <f>Emissions!C634</f>
        <v>075</v>
      </c>
      <c r="E634" s="100" t="str">
        <f>Emissions!D634</f>
        <v>Iroquois</v>
      </c>
      <c r="F634" s="100" t="str">
        <f>Emissions!E634</f>
        <v>County</v>
      </c>
      <c r="G634" s="100">
        <v>2861000010</v>
      </c>
      <c r="H634" s="100" t="s">
        <v>23935</v>
      </c>
      <c r="I634" s="100" t="s">
        <v>23933</v>
      </c>
      <c r="J634" s="100" t="s">
        <v>23937</v>
      </c>
      <c r="K634" s="100">
        <v>2014</v>
      </c>
      <c r="L634" s="100">
        <v>515</v>
      </c>
      <c r="M634" s="100" t="s">
        <v>23934</v>
      </c>
      <c r="N634" s="102">
        <f>Emissions!G634</f>
        <v>29616.509411665647</v>
      </c>
      <c r="O634" s="100" t="str">
        <f>Emissions!H634</f>
        <v>EACH</v>
      </c>
      <c r="P634" s="103">
        <f>Emissions!K634</f>
        <v>1.9400679072269228E-9</v>
      </c>
      <c r="Q634" s="100" t="str">
        <f>Emissions!L634</f>
        <v>LB</v>
      </c>
      <c r="R634" s="100" t="str">
        <f>Emissions!M634</f>
        <v>EACH</v>
      </c>
      <c r="S634" s="100" t="s">
        <v>23936</v>
      </c>
      <c r="T634" s="100">
        <v>7439976</v>
      </c>
      <c r="U634" s="100" t="s">
        <v>23739</v>
      </c>
      <c r="V634" s="100">
        <v>8</v>
      </c>
      <c r="W634" s="103">
        <f>Emissions!N634</f>
        <v>5.7458039433656635E-5</v>
      </c>
      <c r="X634" s="103" t="str">
        <f>Emissions!O634</f>
        <v>LB</v>
      </c>
    </row>
    <row r="635" spans="1:24" x14ac:dyDescent="0.25">
      <c r="A635" s="101" t="str">
        <f>Emissions!A635</f>
        <v>17077</v>
      </c>
      <c r="B635" s="101" t="str">
        <f>Emissions!B635</f>
        <v>17</v>
      </c>
      <c r="C635" s="101" t="str">
        <f>Emissions!F635</f>
        <v>IL</v>
      </c>
      <c r="D635" s="101" t="str">
        <f>Emissions!C635</f>
        <v>077</v>
      </c>
      <c r="E635" s="100" t="str">
        <f>Emissions!D635</f>
        <v>Jackson</v>
      </c>
      <c r="F635" s="100" t="str">
        <f>Emissions!E635</f>
        <v>County</v>
      </c>
      <c r="G635" s="100">
        <v>2861000010</v>
      </c>
      <c r="H635" s="100" t="s">
        <v>23935</v>
      </c>
      <c r="I635" s="100" t="s">
        <v>23933</v>
      </c>
      <c r="J635" s="100" t="s">
        <v>23937</v>
      </c>
      <c r="K635" s="100">
        <v>2014</v>
      </c>
      <c r="L635" s="100">
        <v>515</v>
      </c>
      <c r="M635" s="100" t="s">
        <v>23934</v>
      </c>
      <c r="N635" s="102">
        <f>Emissions!G635</f>
        <v>61201.026079849398</v>
      </c>
      <c r="O635" s="100" t="str">
        <f>Emissions!H635</f>
        <v>EACH</v>
      </c>
      <c r="P635" s="103">
        <f>Emissions!K635</f>
        <v>1.9400679072269228E-9</v>
      </c>
      <c r="Q635" s="100" t="str">
        <f>Emissions!L635</f>
        <v>LB</v>
      </c>
      <c r="R635" s="100" t="str">
        <f>Emissions!M635</f>
        <v>EACH</v>
      </c>
      <c r="S635" s="100" t="s">
        <v>23936</v>
      </c>
      <c r="T635" s="100">
        <v>7439976</v>
      </c>
      <c r="U635" s="100" t="s">
        <v>23739</v>
      </c>
      <c r="V635" s="100">
        <v>8</v>
      </c>
      <c r="W635" s="103">
        <f>Emissions!N635</f>
        <v>1.1873414658687375E-4</v>
      </c>
      <c r="X635" s="103" t="str">
        <f>Emissions!O635</f>
        <v>LB</v>
      </c>
    </row>
    <row r="636" spans="1:24" x14ac:dyDescent="0.25">
      <c r="A636" s="101" t="str">
        <f>Emissions!A636</f>
        <v>17079</v>
      </c>
      <c r="B636" s="101" t="str">
        <f>Emissions!B636</f>
        <v>17</v>
      </c>
      <c r="C636" s="101" t="str">
        <f>Emissions!F636</f>
        <v>IL</v>
      </c>
      <c r="D636" s="101" t="str">
        <f>Emissions!C636</f>
        <v>079</v>
      </c>
      <c r="E636" s="100" t="str">
        <f>Emissions!D636</f>
        <v>Jasper</v>
      </c>
      <c r="F636" s="100" t="str">
        <f>Emissions!E636</f>
        <v>County</v>
      </c>
      <c r="G636" s="100">
        <v>2861000010</v>
      </c>
      <c r="H636" s="100" t="s">
        <v>23935</v>
      </c>
      <c r="I636" s="100" t="s">
        <v>23933</v>
      </c>
      <c r="J636" s="100" t="s">
        <v>23937</v>
      </c>
      <c r="K636" s="100">
        <v>2014</v>
      </c>
      <c r="L636" s="100">
        <v>515</v>
      </c>
      <c r="M636" s="100" t="s">
        <v>23934</v>
      </c>
      <c r="N636" s="102">
        <f>Emissions!G636</f>
        <v>9868.7513441759929</v>
      </c>
      <c r="O636" s="100" t="str">
        <f>Emissions!H636</f>
        <v>EACH</v>
      </c>
      <c r="P636" s="103">
        <f>Emissions!K636</f>
        <v>1.9400679072269228E-9</v>
      </c>
      <c r="Q636" s="100" t="str">
        <f>Emissions!L636</f>
        <v>LB</v>
      </c>
      <c r="R636" s="100" t="str">
        <f>Emissions!M636</f>
        <v>EACH</v>
      </c>
      <c r="S636" s="100" t="s">
        <v>23936</v>
      </c>
      <c r="T636" s="100">
        <v>7439976</v>
      </c>
      <c r="U636" s="100" t="s">
        <v>23739</v>
      </c>
      <c r="V636" s="100">
        <v>8</v>
      </c>
      <c r="W636" s="103">
        <f>Emissions!N636</f>
        <v>1.9146047767238399E-5</v>
      </c>
      <c r="X636" s="103" t="str">
        <f>Emissions!O636</f>
        <v>LB</v>
      </c>
    </row>
    <row r="637" spans="1:24" x14ac:dyDescent="0.25">
      <c r="A637" s="101" t="str">
        <f>Emissions!A637</f>
        <v>17081</v>
      </c>
      <c r="B637" s="101" t="str">
        <f>Emissions!B637</f>
        <v>17</v>
      </c>
      <c r="C637" s="101" t="str">
        <f>Emissions!F637</f>
        <v>IL</v>
      </c>
      <c r="D637" s="101" t="str">
        <f>Emissions!C637</f>
        <v>081</v>
      </c>
      <c r="E637" s="100" t="str">
        <f>Emissions!D637</f>
        <v>Jefferson</v>
      </c>
      <c r="F637" s="100" t="str">
        <f>Emissions!E637</f>
        <v>County</v>
      </c>
      <c r="G637" s="100">
        <v>2861000010</v>
      </c>
      <c r="H637" s="100" t="s">
        <v>23935</v>
      </c>
      <c r="I637" s="100" t="s">
        <v>23933</v>
      </c>
      <c r="J637" s="100" t="s">
        <v>23937</v>
      </c>
      <c r="K637" s="100">
        <v>2014</v>
      </c>
      <c r="L637" s="100">
        <v>515</v>
      </c>
      <c r="M637" s="100" t="s">
        <v>23934</v>
      </c>
      <c r="N637" s="102">
        <f>Emissions!G637</f>
        <v>39518.077969082173</v>
      </c>
      <c r="O637" s="100" t="str">
        <f>Emissions!H637</f>
        <v>EACH</v>
      </c>
      <c r="P637" s="103">
        <f>Emissions!K637</f>
        <v>1.9400679072269228E-9</v>
      </c>
      <c r="Q637" s="100" t="str">
        <f>Emissions!L637</f>
        <v>LB</v>
      </c>
      <c r="R637" s="100" t="str">
        <f>Emissions!M637</f>
        <v>EACH</v>
      </c>
      <c r="S637" s="100" t="s">
        <v>23936</v>
      </c>
      <c r="T637" s="100">
        <v>7439976</v>
      </c>
      <c r="U637" s="100" t="s">
        <v>23739</v>
      </c>
      <c r="V637" s="100">
        <v>8</v>
      </c>
      <c r="W637" s="103">
        <f>Emissions!N637</f>
        <v>7.6667754823107613E-5</v>
      </c>
      <c r="X637" s="103" t="str">
        <f>Emissions!O637</f>
        <v>LB</v>
      </c>
    </row>
    <row r="638" spans="1:24" x14ac:dyDescent="0.25">
      <c r="A638" s="101" t="str">
        <f>Emissions!A638</f>
        <v>17083</v>
      </c>
      <c r="B638" s="101" t="str">
        <f>Emissions!B638</f>
        <v>17</v>
      </c>
      <c r="C638" s="101" t="str">
        <f>Emissions!F638</f>
        <v>IL</v>
      </c>
      <c r="D638" s="101" t="str">
        <f>Emissions!C638</f>
        <v>083</v>
      </c>
      <c r="E638" s="100" t="str">
        <f>Emissions!D638</f>
        <v>Jersey</v>
      </c>
      <c r="F638" s="100" t="str">
        <f>Emissions!E638</f>
        <v>County</v>
      </c>
      <c r="G638" s="100">
        <v>2861000010</v>
      </c>
      <c r="H638" s="100" t="s">
        <v>23935</v>
      </c>
      <c r="I638" s="100" t="s">
        <v>23933</v>
      </c>
      <c r="J638" s="100" t="s">
        <v>23937</v>
      </c>
      <c r="K638" s="100">
        <v>2014</v>
      </c>
      <c r="L638" s="100">
        <v>515</v>
      </c>
      <c r="M638" s="100" t="s">
        <v>23934</v>
      </c>
      <c r="N638" s="102">
        <f>Emissions!G638</f>
        <v>23147.416251625931</v>
      </c>
      <c r="O638" s="100" t="str">
        <f>Emissions!H638</f>
        <v>EACH</v>
      </c>
      <c r="P638" s="103">
        <f>Emissions!K638</f>
        <v>1.9400679072269228E-9</v>
      </c>
      <c r="Q638" s="100" t="str">
        <f>Emissions!L638</f>
        <v>LB</v>
      </c>
      <c r="R638" s="100" t="str">
        <f>Emissions!M638</f>
        <v>EACH</v>
      </c>
      <c r="S638" s="100" t="s">
        <v>23936</v>
      </c>
      <c r="T638" s="100">
        <v>7439976</v>
      </c>
      <c r="U638" s="100" t="s">
        <v>23739</v>
      </c>
      <c r="V638" s="100">
        <v>8</v>
      </c>
      <c r="W638" s="103">
        <f>Emissions!N638</f>
        <v>4.4907559405002385E-5</v>
      </c>
      <c r="X638" s="103" t="str">
        <f>Emissions!O638</f>
        <v>LB</v>
      </c>
    </row>
    <row r="639" spans="1:24" x14ac:dyDescent="0.25">
      <c r="A639" s="101" t="str">
        <f>Emissions!A639</f>
        <v>17085</v>
      </c>
      <c r="B639" s="101" t="str">
        <f>Emissions!B639</f>
        <v>17</v>
      </c>
      <c r="C639" s="101" t="str">
        <f>Emissions!F639</f>
        <v>IL</v>
      </c>
      <c r="D639" s="101" t="str">
        <f>Emissions!C639</f>
        <v>085</v>
      </c>
      <c r="E639" s="100" t="str">
        <f>Emissions!D639</f>
        <v>Jo Daviess</v>
      </c>
      <c r="F639" s="100" t="str">
        <f>Emissions!E639</f>
        <v>County</v>
      </c>
      <c r="G639" s="100">
        <v>2861000010</v>
      </c>
      <c r="H639" s="100" t="s">
        <v>23935</v>
      </c>
      <c r="I639" s="100" t="s">
        <v>23933</v>
      </c>
      <c r="J639" s="100" t="s">
        <v>23937</v>
      </c>
      <c r="K639" s="100">
        <v>2014</v>
      </c>
      <c r="L639" s="100">
        <v>515</v>
      </c>
      <c r="M639" s="100" t="s">
        <v>23934</v>
      </c>
      <c r="N639" s="102">
        <f>Emissions!G639</f>
        <v>22822.320732961918</v>
      </c>
      <c r="O639" s="100" t="str">
        <f>Emissions!H639</f>
        <v>EACH</v>
      </c>
      <c r="P639" s="103">
        <f>Emissions!K639</f>
        <v>1.9400679072269228E-9</v>
      </c>
      <c r="Q639" s="100" t="str">
        <f>Emissions!L639</f>
        <v>LB</v>
      </c>
      <c r="R639" s="100" t="str">
        <f>Emissions!M639</f>
        <v>EACH</v>
      </c>
      <c r="S639" s="100" t="s">
        <v>23936</v>
      </c>
      <c r="T639" s="100">
        <v>7439976</v>
      </c>
      <c r="U639" s="100" t="s">
        <v>23739</v>
      </c>
      <c r="V639" s="100">
        <v>8</v>
      </c>
      <c r="W639" s="103">
        <f>Emissions!N639</f>
        <v>4.4276852022459036E-5</v>
      </c>
      <c r="X639" s="103" t="str">
        <f>Emissions!O639</f>
        <v>LB</v>
      </c>
    </row>
    <row r="640" spans="1:24" x14ac:dyDescent="0.25">
      <c r="A640" s="101" t="str">
        <f>Emissions!A640</f>
        <v>17087</v>
      </c>
      <c r="B640" s="101" t="str">
        <f>Emissions!B640</f>
        <v>17</v>
      </c>
      <c r="C640" s="101" t="str">
        <f>Emissions!F640</f>
        <v>IL</v>
      </c>
      <c r="D640" s="101" t="str">
        <f>Emissions!C640</f>
        <v>087</v>
      </c>
      <c r="E640" s="100" t="str">
        <f>Emissions!D640</f>
        <v>Johnson</v>
      </c>
      <c r="F640" s="100" t="str">
        <f>Emissions!E640</f>
        <v>County</v>
      </c>
      <c r="G640" s="100">
        <v>2861000010</v>
      </c>
      <c r="H640" s="100" t="s">
        <v>23935</v>
      </c>
      <c r="I640" s="100" t="s">
        <v>23933</v>
      </c>
      <c r="J640" s="100" t="s">
        <v>23937</v>
      </c>
      <c r="K640" s="100">
        <v>2014</v>
      </c>
      <c r="L640" s="100">
        <v>515</v>
      </c>
      <c r="M640" s="100" t="s">
        <v>23934</v>
      </c>
      <c r="N640" s="102">
        <f>Emissions!G640</f>
        <v>12922.803251372929</v>
      </c>
      <c r="O640" s="100" t="str">
        <f>Emissions!H640</f>
        <v>EACH</v>
      </c>
      <c r="P640" s="103">
        <f>Emissions!K640</f>
        <v>1.9400679072269228E-9</v>
      </c>
      <c r="Q640" s="100" t="str">
        <f>Emissions!L640</f>
        <v>LB</v>
      </c>
      <c r="R640" s="100" t="str">
        <f>Emissions!M640</f>
        <v>EACH</v>
      </c>
      <c r="S640" s="100" t="s">
        <v>23936</v>
      </c>
      <c r="T640" s="100">
        <v>7439976</v>
      </c>
      <c r="U640" s="100" t="s">
        <v>23739</v>
      </c>
      <c r="V640" s="100">
        <v>8</v>
      </c>
      <c r="W640" s="103">
        <f>Emissions!N640</f>
        <v>2.5071115859396351E-5</v>
      </c>
      <c r="X640" s="103" t="str">
        <f>Emissions!O640</f>
        <v>LB</v>
      </c>
    </row>
    <row r="641" spans="1:24" x14ac:dyDescent="0.25">
      <c r="A641" s="101" t="str">
        <f>Emissions!A641</f>
        <v>17089</v>
      </c>
      <c r="B641" s="101" t="str">
        <f>Emissions!B641</f>
        <v>17</v>
      </c>
      <c r="C641" s="101" t="str">
        <f>Emissions!F641</f>
        <v>IL</v>
      </c>
      <c r="D641" s="101" t="str">
        <f>Emissions!C641</f>
        <v>089</v>
      </c>
      <c r="E641" s="100" t="str">
        <f>Emissions!D641</f>
        <v>Kane</v>
      </c>
      <c r="F641" s="100" t="str">
        <f>Emissions!E641</f>
        <v>County</v>
      </c>
      <c r="G641" s="100">
        <v>2861000010</v>
      </c>
      <c r="H641" s="100" t="s">
        <v>23935</v>
      </c>
      <c r="I641" s="100" t="s">
        <v>23933</v>
      </c>
      <c r="J641" s="100" t="s">
        <v>23937</v>
      </c>
      <c r="K641" s="100">
        <v>2014</v>
      </c>
      <c r="L641" s="100">
        <v>515</v>
      </c>
      <c r="M641" s="100" t="s">
        <v>23934</v>
      </c>
      <c r="N641" s="102">
        <f>Emissions!G641</f>
        <v>540772.2951566109</v>
      </c>
      <c r="O641" s="100" t="str">
        <f>Emissions!H641</f>
        <v>EACH</v>
      </c>
      <c r="P641" s="103">
        <f>Emissions!K641</f>
        <v>1.9400679072269228E-9</v>
      </c>
      <c r="Q641" s="100" t="str">
        <f>Emissions!L641</f>
        <v>LB</v>
      </c>
      <c r="R641" s="100" t="str">
        <f>Emissions!M641</f>
        <v>EACH</v>
      </c>
      <c r="S641" s="100" t="s">
        <v>23936</v>
      </c>
      <c r="T641" s="100">
        <v>7439976</v>
      </c>
      <c r="U641" s="100" t="s">
        <v>23739</v>
      </c>
      <c r="V641" s="100">
        <v>8</v>
      </c>
      <c r="W641" s="103">
        <f>Emissions!N641</f>
        <v>1.0491349749507859E-3</v>
      </c>
      <c r="X641" s="103" t="str">
        <f>Emissions!O641</f>
        <v>LB</v>
      </c>
    </row>
    <row r="642" spans="1:24" x14ac:dyDescent="0.25">
      <c r="A642" s="101" t="str">
        <f>Emissions!A642</f>
        <v>17091</v>
      </c>
      <c r="B642" s="101" t="str">
        <f>Emissions!B642</f>
        <v>17</v>
      </c>
      <c r="C642" s="101" t="str">
        <f>Emissions!F642</f>
        <v>IL</v>
      </c>
      <c r="D642" s="101" t="str">
        <f>Emissions!C642</f>
        <v>091</v>
      </c>
      <c r="E642" s="100" t="str">
        <f>Emissions!D642</f>
        <v>Kankakee</v>
      </c>
      <c r="F642" s="100" t="str">
        <f>Emissions!E642</f>
        <v>County</v>
      </c>
      <c r="G642" s="100">
        <v>2861000010</v>
      </c>
      <c r="H642" s="100" t="s">
        <v>23935</v>
      </c>
      <c r="I642" s="100" t="s">
        <v>23933</v>
      </c>
      <c r="J642" s="100" t="s">
        <v>23937</v>
      </c>
      <c r="K642" s="100">
        <v>2014</v>
      </c>
      <c r="L642" s="100">
        <v>515</v>
      </c>
      <c r="M642" s="100" t="s">
        <v>23934</v>
      </c>
      <c r="N642" s="102">
        <f>Emissions!G642</f>
        <v>114219.28514575509</v>
      </c>
      <c r="O642" s="100" t="str">
        <f>Emissions!H642</f>
        <v>EACH</v>
      </c>
      <c r="P642" s="103">
        <f>Emissions!K642</f>
        <v>1.9400679072269228E-9</v>
      </c>
      <c r="Q642" s="100" t="str">
        <f>Emissions!L642</f>
        <v>LB</v>
      </c>
      <c r="R642" s="100" t="str">
        <f>Emissions!M642</f>
        <v>EACH</v>
      </c>
      <c r="S642" s="100" t="s">
        <v>23936</v>
      </c>
      <c r="T642" s="100">
        <v>7439976</v>
      </c>
      <c r="U642" s="100" t="s">
        <v>23739</v>
      </c>
      <c r="V642" s="100">
        <v>8</v>
      </c>
      <c r="W642" s="103">
        <f>Emissions!N642</f>
        <v>2.2159316949768023E-4</v>
      </c>
      <c r="X642" s="103" t="str">
        <f>Emissions!O642</f>
        <v>LB</v>
      </c>
    </row>
    <row r="643" spans="1:24" x14ac:dyDescent="0.25">
      <c r="A643" s="101" t="str">
        <f>Emissions!A643</f>
        <v>17093</v>
      </c>
      <c r="B643" s="101" t="str">
        <f>Emissions!B643</f>
        <v>17</v>
      </c>
      <c r="C643" s="101" t="str">
        <f>Emissions!F643</f>
        <v>IL</v>
      </c>
      <c r="D643" s="101" t="str">
        <f>Emissions!C643</f>
        <v>093</v>
      </c>
      <c r="E643" s="100" t="str">
        <f>Emissions!D643</f>
        <v>Kendall</v>
      </c>
      <c r="F643" s="100" t="str">
        <f>Emissions!E643</f>
        <v>County</v>
      </c>
      <c r="G643" s="100">
        <v>2861000010</v>
      </c>
      <c r="H643" s="100" t="s">
        <v>23935</v>
      </c>
      <c r="I643" s="100" t="s">
        <v>23933</v>
      </c>
      <c r="J643" s="100" t="s">
        <v>23937</v>
      </c>
      <c r="K643" s="100">
        <v>2014</v>
      </c>
      <c r="L643" s="100">
        <v>515</v>
      </c>
      <c r="M643" s="100" t="s">
        <v>23934</v>
      </c>
      <c r="N643" s="102">
        <f>Emissions!G643</f>
        <v>124449.02583557693</v>
      </c>
      <c r="O643" s="100" t="str">
        <f>Emissions!H643</f>
        <v>EACH</v>
      </c>
      <c r="P643" s="103">
        <f>Emissions!K643</f>
        <v>1.9400679072269228E-9</v>
      </c>
      <c r="Q643" s="100" t="str">
        <f>Emissions!L643</f>
        <v>LB</v>
      </c>
      <c r="R643" s="100" t="str">
        <f>Emissions!M643</f>
        <v>EACH</v>
      </c>
      <c r="S643" s="100" t="s">
        <v>23936</v>
      </c>
      <c r="T643" s="100">
        <v>7439976</v>
      </c>
      <c r="U643" s="100" t="s">
        <v>23739</v>
      </c>
      <c r="V643" s="100">
        <v>8</v>
      </c>
      <c r="W643" s="103">
        <f>Emissions!N643</f>
        <v>2.4143956110925699E-4</v>
      </c>
      <c r="X643" s="103" t="str">
        <f>Emissions!O643</f>
        <v>LB</v>
      </c>
    </row>
    <row r="644" spans="1:24" x14ac:dyDescent="0.25">
      <c r="A644" s="101" t="str">
        <f>Emissions!A644</f>
        <v>17095</v>
      </c>
      <c r="B644" s="101" t="str">
        <f>Emissions!B644</f>
        <v>17</v>
      </c>
      <c r="C644" s="101" t="str">
        <f>Emissions!F644</f>
        <v>IL</v>
      </c>
      <c r="D644" s="101" t="str">
        <f>Emissions!C644</f>
        <v>095</v>
      </c>
      <c r="E644" s="100" t="str">
        <f>Emissions!D644</f>
        <v>Knox</v>
      </c>
      <c r="F644" s="100" t="str">
        <f>Emissions!E644</f>
        <v>County</v>
      </c>
      <c r="G644" s="100">
        <v>2861000010</v>
      </c>
      <c r="H644" s="100" t="s">
        <v>23935</v>
      </c>
      <c r="I644" s="100" t="s">
        <v>23933</v>
      </c>
      <c r="J644" s="100" t="s">
        <v>23937</v>
      </c>
      <c r="K644" s="100">
        <v>2014</v>
      </c>
      <c r="L644" s="100">
        <v>515</v>
      </c>
      <c r="M644" s="100" t="s">
        <v>23934</v>
      </c>
      <c r="N644" s="102">
        <f>Emissions!G644</f>
        <v>53398.733631913106</v>
      </c>
      <c r="O644" s="100" t="str">
        <f>Emissions!H644</f>
        <v>EACH</v>
      </c>
      <c r="P644" s="103">
        <f>Emissions!K644</f>
        <v>1.9400679072269228E-9</v>
      </c>
      <c r="Q644" s="100" t="str">
        <f>Emissions!L644</f>
        <v>LB</v>
      </c>
      <c r="R644" s="100" t="str">
        <f>Emissions!M644</f>
        <v>EACH</v>
      </c>
      <c r="S644" s="100" t="s">
        <v>23936</v>
      </c>
      <c r="T644" s="100">
        <v>7439976</v>
      </c>
      <c r="U644" s="100" t="s">
        <v>23739</v>
      </c>
      <c r="V644" s="100">
        <v>8</v>
      </c>
      <c r="W644" s="103">
        <f>Emissions!N644</f>
        <v>1.0359716940583356E-4</v>
      </c>
      <c r="X644" s="103" t="str">
        <f>Emissions!O644</f>
        <v>LB</v>
      </c>
    </row>
    <row r="645" spans="1:24" x14ac:dyDescent="0.25">
      <c r="A645" s="101" t="str">
        <f>Emissions!A645</f>
        <v>17097</v>
      </c>
      <c r="B645" s="101" t="str">
        <f>Emissions!B645</f>
        <v>17</v>
      </c>
      <c r="C645" s="101" t="str">
        <f>Emissions!F645</f>
        <v>IL</v>
      </c>
      <c r="D645" s="101" t="str">
        <f>Emissions!C645</f>
        <v>097</v>
      </c>
      <c r="E645" s="100" t="str">
        <f>Emissions!D645</f>
        <v>Lake</v>
      </c>
      <c r="F645" s="100" t="str">
        <f>Emissions!E645</f>
        <v>County</v>
      </c>
      <c r="G645" s="100">
        <v>2861000010</v>
      </c>
      <c r="H645" s="100" t="s">
        <v>23935</v>
      </c>
      <c r="I645" s="100" t="s">
        <v>23933</v>
      </c>
      <c r="J645" s="100" t="s">
        <v>23937</v>
      </c>
      <c r="K645" s="100">
        <v>2014</v>
      </c>
      <c r="L645" s="100">
        <v>515</v>
      </c>
      <c r="M645" s="100" t="s">
        <v>23934</v>
      </c>
      <c r="N645" s="102">
        <f>Emissions!G645</f>
        <v>723194.97925741365</v>
      </c>
      <c r="O645" s="100" t="str">
        <f>Emissions!H645</f>
        <v>EACH</v>
      </c>
      <c r="P645" s="103">
        <f>Emissions!K645</f>
        <v>1.9400679072269228E-9</v>
      </c>
      <c r="Q645" s="100" t="str">
        <f>Emissions!L645</f>
        <v>LB</v>
      </c>
      <c r="R645" s="100" t="str">
        <f>Emissions!M645</f>
        <v>EACH</v>
      </c>
      <c r="S645" s="100" t="s">
        <v>23936</v>
      </c>
      <c r="T645" s="100">
        <v>7439976</v>
      </c>
      <c r="U645" s="100" t="s">
        <v>23739</v>
      </c>
      <c r="V645" s="100">
        <v>8</v>
      </c>
      <c r="W645" s="103">
        <f>Emissions!N645</f>
        <v>1.4030473699249482E-3</v>
      </c>
      <c r="X645" s="103" t="str">
        <f>Emissions!O645</f>
        <v>LB</v>
      </c>
    </row>
    <row r="646" spans="1:24" x14ac:dyDescent="0.25">
      <c r="A646" s="101" t="str">
        <f>Emissions!A646</f>
        <v>17099</v>
      </c>
      <c r="B646" s="101" t="str">
        <f>Emissions!B646</f>
        <v>17</v>
      </c>
      <c r="C646" s="101" t="str">
        <f>Emissions!F646</f>
        <v>IL</v>
      </c>
      <c r="D646" s="101" t="str">
        <f>Emissions!C646</f>
        <v>099</v>
      </c>
      <c r="E646" s="100" t="str">
        <f>Emissions!D646</f>
        <v>La Salle</v>
      </c>
      <c r="F646" s="100" t="str">
        <f>Emissions!E646</f>
        <v>County</v>
      </c>
      <c r="G646" s="100">
        <v>2861000010</v>
      </c>
      <c r="H646" s="100" t="s">
        <v>23935</v>
      </c>
      <c r="I646" s="100" t="s">
        <v>23933</v>
      </c>
      <c r="J646" s="100" t="s">
        <v>23937</v>
      </c>
      <c r="K646" s="100">
        <v>2014</v>
      </c>
      <c r="L646" s="100">
        <v>515</v>
      </c>
      <c r="M646" s="100" t="s">
        <v>23934</v>
      </c>
      <c r="N646" s="102">
        <f>Emissions!G646</f>
        <v>114081.86306531038</v>
      </c>
      <c r="O646" s="100" t="str">
        <f>Emissions!H646</f>
        <v>EACH</v>
      </c>
      <c r="P646" s="103">
        <f>Emissions!K646</f>
        <v>1.9400679072269228E-9</v>
      </c>
      <c r="Q646" s="100" t="str">
        <f>Emissions!L646</f>
        <v>LB</v>
      </c>
      <c r="R646" s="100" t="str">
        <f>Emissions!M646</f>
        <v>EACH</v>
      </c>
      <c r="S646" s="100" t="s">
        <v>23936</v>
      </c>
      <c r="T646" s="100">
        <v>7439976</v>
      </c>
      <c r="U646" s="100" t="s">
        <v>23739</v>
      </c>
      <c r="V646" s="100">
        <v>8</v>
      </c>
      <c r="W646" s="103">
        <f>Emissions!N646</f>
        <v>2.2132656132966508E-4</v>
      </c>
      <c r="X646" s="103" t="str">
        <f>Emissions!O646</f>
        <v>LB</v>
      </c>
    </row>
    <row r="647" spans="1:24" x14ac:dyDescent="0.25">
      <c r="A647" s="101" t="str">
        <f>Emissions!A647</f>
        <v>17101</v>
      </c>
      <c r="B647" s="101" t="str">
        <f>Emissions!B647</f>
        <v>17</v>
      </c>
      <c r="C647" s="101" t="str">
        <f>Emissions!F647</f>
        <v>IL</v>
      </c>
      <c r="D647" s="101" t="str">
        <f>Emissions!C647</f>
        <v>101</v>
      </c>
      <c r="E647" s="100" t="str">
        <f>Emissions!D647</f>
        <v>Lawrence</v>
      </c>
      <c r="F647" s="100" t="str">
        <f>Emissions!E647</f>
        <v>County</v>
      </c>
      <c r="G647" s="100">
        <v>2861000010</v>
      </c>
      <c r="H647" s="100" t="s">
        <v>23935</v>
      </c>
      <c r="I647" s="100" t="s">
        <v>23933</v>
      </c>
      <c r="J647" s="100" t="s">
        <v>23937</v>
      </c>
      <c r="K647" s="100">
        <v>2014</v>
      </c>
      <c r="L647" s="100">
        <v>515</v>
      </c>
      <c r="M647" s="100" t="s">
        <v>23934</v>
      </c>
      <c r="N647" s="102">
        <f>Emissions!G647</f>
        <v>16940.860797510468</v>
      </c>
      <c r="O647" s="100" t="str">
        <f>Emissions!H647</f>
        <v>EACH</v>
      </c>
      <c r="P647" s="103">
        <f>Emissions!K647</f>
        <v>1.9400679072269228E-9</v>
      </c>
      <c r="Q647" s="100" t="str">
        <f>Emissions!L647</f>
        <v>LB</v>
      </c>
      <c r="R647" s="100" t="str">
        <f>Emissions!M647</f>
        <v>EACH</v>
      </c>
      <c r="S647" s="100" t="s">
        <v>23936</v>
      </c>
      <c r="T647" s="100">
        <v>7439976</v>
      </c>
      <c r="U647" s="100" t="s">
        <v>23739</v>
      </c>
      <c r="V647" s="100">
        <v>8</v>
      </c>
      <c r="W647" s="103">
        <f>Emissions!N647</f>
        <v>3.2866420354048749E-5</v>
      </c>
      <c r="X647" s="103" t="str">
        <f>Emissions!O647</f>
        <v>LB</v>
      </c>
    </row>
    <row r="648" spans="1:24" x14ac:dyDescent="0.25">
      <c r="A648" s="101" t="str">
        <f>Emissions!A648</f>
        <v>17103</v>
      </c>
      <c r="B648" s="101" t="str">
        <f>Emissions!B648</f>
        <v>17</v>
      </c>
      <c r="C648" s="101" t="str">
        <f>Emissions!F648</f>
        <v>IL</v>
      </c>
      <c r="D648" s="101" t="str">
        <f>Emissions!C648</f>
        <v>103</v>
      </c>
      <c r="E648" s="100" t="str">
        <f>Emissions!D648</f>
        <v>Lee</v>
      </c>
      <c r="F648" s="100" t="str">
        <f>Emissions!E648</f>
        <v>County</v>
      </c>
      <c r="G648" s="100">
        <v>2861000010</v>
      </c>
      <c r="H648" s="100" t="s">
        <v>23935</v>
      </c>
      <c r="I648" s="100" t="s">
        <v>23933</v>
      </c>
      <c r="J648" s="100" t="s">
        <v>23937</v>
      </c>
      <c r="K648" s="100">
        <v>2014</v>
      </c>
      <c r="L648" s="100">
        <v>515</v>
      </c>
      <c r="M648" s="100" t="s">
        <v>23934</v>
      </c>
      <c r="N648" s="102">
        <f>Emissions!G648</f>
        <v>35622.059434682858</v>
      </c>
      <c r="O648" s="100" t="str">
        <f>Emissions!H648</f>
        <v>EACH</v>
      </c>
      <c r="P648" s="103">
        <f>Emissions!K648</f>
        <v>1.9400679072269228E-9</v>
      </c>
      <c r="Q648" s="100" t="str">
        <f>Emissions!L648</f>
        <v>LB</v>
      </c>
      <c r="R648" s="100" t="str">
        <f>Emissions!M648</f>
        <v>EACH</v>
      </c>
      <c r="S648" s="100" t="s">
        <v>23936</v>
      </c>
      <c r="T648" s="100">
        <v>7439976</v>
      </c>
      <c r="U648" s="100" t="s">
        <v>23739</v>
      </c>
      <c r="V648" s="100">
        <v>8</v>
      </c>
      <c r="W648" s="103">
        <f>Emissions!N648</f>
        <v>6.9109214298558233E-5</v>
      </c>
      <c r="X648" s="103" t="str">
        <f>Emissions!O648</f>
        <v>LB</v>
      </c>
    </row>
    <row r="649" spans="1:24" x14ac:dyDescent="0.25">
      <c r="A649" s="101" t="str">
        <f>Emissions!A649</f>
        <v>17105</v>
      </c>
      <c r="B649" s="101" t="str">
        <f>Emissions!B649</f>
        <v>17</v>
      </c>
      <c r="C649" s="101" t="str">
        <f>Emissions!F649</f>
        <v>IL</v>
      </c>
      <c r="D649" s="101" t="str">
        <f>Emissions!C649</f>
        <v>105</v>
      </c>
      <c r="E649" s="100" t="str">
        <f>Emissions!D649</f>
        <v>Livingston</v>
      </c>
      <c r="F649" s="100" t="str">
        <f>Emissions!E649</f>
        <v>County</v>
      </c>
      <c r="G649" s="100">
        <v>2861000010</v>
      </c>
      <c r="H649" s="100" t="s">
        <v>23935</v>
      </c>
      <c r="I649" s="100" t="s">
        <v>23933</v>
      </c>
      <c r="J649" s="100" t="s">
        <v>23937</v>
      </c>
      <c r="K649" s="100">
        <v>2014</v>
      </c>
      <c r="L649" s="100">
        <v>515</v>
      </c>
      <c r="M649" s="100" t="s">
        <v>23934</v>
      </c>
      <c r="N649" s="102">
        <f>Emissions!G649</f>
        <v>38870.963545495448</v>
      </c>
      <c r="O649" s="100" t="str">
        <f>Emissions!H649</f>
        <v>EACH</v>
      </c>
      <c r="P649" s="103">
        <f>Emissions!K649</f>
        <v>1.9400679072269228E-9</v>
      </c>
      <c r="Q649" s="100" t="str">
        <f>Emissions!L649</f>
        <v>LB</v>
      </c>
      <c r="R649" s="100" t="str">
        <f>Emissions!M649</f>
        <v>EACH</v>
      </c>
      <c r="S649" s="100" t="s">
        <v>23936</v>
      </c>
      <c r="T649" s="100">
        <v>7439976</v>
      </c>
      <c r="U649" s="100" t="s">
        <v>23739</v>
      </c>
      <c r="V649" s="100">
        <v>8</v>
      </c>
      <c r="W649" s="103">
        <f>Emissions!N649</f>
        <v>7.5412308897603367E-5</v>
      </c>
      <c r="X649" s="103" t="str">
        <f>Emissions!O649</f>
        <v>LB</v>
      </c>
    </row>
    <row r="650" spans="1:24" x14ac:dyDescent="0.25">
      <c r="A650" s="101" t="str">
        <f>Emissions!A650</f>
        <v>17107</v>
      </c>
      <c r="B650" s="101" t="str">
        <f>Emissions!B650</f>
        <v>17</v>
      </c>
      <c r="C650" s="101" t="str">
        <f>Emissions!F650</f>
        <v>IL</v>
      </c>
      <c r="D650" s="101" t="str">
        <f>Emissions!C650</f>
        <v>107</v>
      </c>
      <c r="E650" s="100" t="str">
        <f>Emissions!D650</f>
        <v>Logan</v>
      </c>
      <c r="F650" s="100" t="str">
        <f>Emissions!E650</f>
        <v>County</v>
      </c>
      <c r="G650" s="100">
        <v>2861000010</v>
      </c>
      <c r="H650" s="100" t="s">
        <v>23935</v>
      </c>
      <c r="I650" s="100" t="s">
        <v>23933</v>
      </c>
      <c r="J650" s="100" t="s">
        <v>23937</v>
      </c>
      <c r="K650" s="100">
        <v>2014</v>
      </c>
      <c r="L650" s="100">
        <v>515</v>
      </c>
      <c r="M650" s="100" t="s">
        <v>23934</v>
      </c>
      <c r="N650" s="102">
        <f>Emissions!G650</f>
        <v>30505.650782901288</v>
      </c>
      <c r="O650" s="100" t="str">
        <f>Emissions!H650</f>
        <v>EACH</v>
      </c>
      <c r="P650" s="103">
        <f>Emissions!K650</f>
        <v>1.9400679072269228E-9</v>
      </c>
      <c r="Q650" s="100" t="str">
        <f>Emissions!L650</f>
        <v>LB</v>
      </c>
      <c r="R650" s="100" t="str">
        <f>Emissions!M650</f>
        <v>EACH</v>
      </c>
      <c r="S650" s="100" t="s">
        <v>23936</v>
      </c>
      <c r="T650" s="100">
        <v>7439976</v>
      </c>
      <c r="U650" s="100" t="s">
        <v>23739</v>
      </c>
      <c r="V650" s="100">
        <v>8</v>
      </c>
      <c r="W650" s="103">
        <f>Emissions!N650</f>
        <v>5.9183034072978643E-5</v>
      </c>
      <c r="X650" s="103" t="str">
        <f>Emissions!O650</f>
        <v>LB</v>
      </c>
    </row>
    <row r="651" spans="1:24" x14ac:dyDescent="0.25">
      <c r="A651" s="101" t="str">
        <f>Emissions!A651</f>
        <v>17109</v>
      </c>
      <c r="B651" s="101" t="str">
        <f>Emissions!B651</f>
        <v>17</v>
      </c>
      <c r="C651" s="101" t="str">
        <f>Emissions!F651</f>
        <v>IL</v>
      </c>
      <c r="D651" s="101" t="str">
        <f>Emissions!C651</f>
        <v>109</v>
      </c>
      <c r="E651" s="100" t="str">
        <f>Emissions!D651</f>
        <v>McDonough</v>
      </c>
      <c r="F651" s="100" t="str">
        <f>Emissions!E651</f>
        <v>County</v>
      </c>
      <c r="G651" s="100">
        <v>2861000010</v>
      </c>
      <c r="H651" s="100" t="s">
        <v>23935</v>
      </c>
      <c r="I651" s="100" t="s">
        <v>23933</v>
      </c>
      <c r="J651" s="100" t="s">
        <v>23937</v>
      </c>
      <c r="K651" s="100">
        <v>2014</v>
      </c>
      <c r="L651" s="100">
        <v>515</v>
      </c>
      <c r="M651" s="100" t="s">
        <v>23934</v>
      </c>
      <c r="N651" s="102">
        <f>Emissions!G651</f>
        <v>32694.148690879214</v>
      </c>
      <c r="O651" s="100" t="str">
        <f>Emissions!H651</f>
        <v>EACH</v>
      </c>
      <c r="P651" s="103">
        <f>Emissions!K651</f>
        <v>1.9400679072269228E-9</v>
      </c>
      <c r="Q651" s="100" t="str">
        <f>Emissions!L651</f>
        <v>LB</v>
      </c>
      <c r="R651" s="100" t="str">
        <f>Emissions!M651</f>
        <v>EACH</v>
      </c>
      <c r="S651" s="100" t="s">
        <v>23936</v>
      </c>
      <c r="T651" s="100">
        <v>7439976</v>
      </c>
      <c r="U651" s="100" t="s">
        <v>23739</v>
      </c>
      <c r="V651" s="100">
        <v>8</v>
      </c>
      <c r="W651" s="103">
        <f>Emissions!N651</f>
        <v>6.3428868629279876E-5</v>
      </c>
      <c r="X651" s="103" t="str">
        <f>Emissions!O651</f>
        <v>LB</v>
      </c>
    </row>
    <row r="652" spans="1:24" x14ac:dyDescent="0.25">
      <c r="A652" s="101" t="str">
        <f>Emissions!A652</f>
        <v>17111</v>
      </c>
      <c r="B652" s="101" t="str">
        <f>Emissions!B652</f>
        <v>17</v>
      </c>
      <c r="C652" s="101" t="str">
        <f>Emissions!F652</f>
        <v>IL</v>
      </c>
      <c r="D652" s="101" t="str">
        <f>Emissions!C652</f>
        <v>111</v>
      </c>
      <c r="E652" s="100" t="str">
        <f>Emissions!D652</f>
        <v>McHenry</v>
      </c>
      <c r="F652" s="100" t="str">
        <f>Emissions!E652</f>
        <v>County</v>
      </c>
      <c r="G652" s="100">
        <v>2861000010</v>
      </c>
      <c r="H652" s="100" t="s">
        <v>23935</v>
      </c>
      <c r="I652" s="100" t="s">
        <v>23933</v>
      </c>
      <c r="J652" s="100" t="s">
        <v>23937</v>
      </c>
      <c r="K652" s="100">
        <v>2014</v>
      </c>
      <c r="L652" s="100">
        <v>515</v>
      </c>
      <c r="M652" s="100" t="s">
        <v>23934</v>
      </c>
      <c r="N652" s="102">
        <f>Emissions!G652</f>
        <v>315130.36675594223</v>
      </c>
      <c r="O652" s="100" t="str">
        <f>Emissions!H652</f>
        <v>EACH</v>
      </c>
      <c r="P652" s="103">
        <f>Emissions!K652</f>
        <v>1.9400679072269228E-9</v>
      </c>
      <c r="Q652" s="100" t="str">
        <f>Emissions!L652</f>
        <v>LB</v>
      </c>
      <c r="R652" s="100" t="str">
        <f>Emissions!M652</f>
        <v>EACH</v>
      </c>
      <c r="S652" s="100" t="s">
        <v>23936</v>
      </c>
      <c r="T652" s="100">
        <v>7439976</v>
      </c>
      <c r="U652" s="100" t="s">
        <v>23739</v>
      </c>
      <c r="V652" s="100">
        <v>8</v>
      </c>
      <c r="W652" s="103">
        <f>Emissions!N652</f>
        <v>6.1137431113585344E-4</v>
      </c>
      <c r="X652" s="103" t="str">
        <f>Emissions!O652</f>
        <v>LB</v>
      </c>
    </row>
    <row r="653" spans="1:24" x14ac:dyDescent="0.25">
      <c r="A653" s="101" t="str">
        <f>Emissions!A653</f>
        <v>17113</v>
      </c>
      <c r="B653" s="101" t="str">
        <f>Emissions!B653</f>
        <v>17</v>
      </c>
      <c r="C653" s="101" t="str">
        <f>Emissions!F653</f>
        <v>IL</v>
      </c>
      <c r="D653" s="101" t="str">
        <f>Emissions!C653</f>
        <v>113</v>
      </c>
      <c r="E653" s="100" t="str">
        <f>Emissions!D653</f>
        <v>McLean</v>
      </c>
      <c r="F653" s="100" t="str">
        <f>Emissions!E653</f>
        <v>County</v>
      </c>
      <c r="G653" s="100">
        <v>2861000010</v>
      </c>
      <c r="H653" s="100" t="s">
        <v>23935</v>
      </c>
      <c r="I653" s="100" t="s">
        <v>23933</v>
      </c>
      <c r="J653" s="100" t="s">
        <v>23937</v>
      </c>
      <c r="K653" s="100">
        <v>2014</v>
      </c>
      <c r="L653" s="100">
        <v>515</v>
      </c>
      <c r="M653" s="100" t="s">
        <v>23934</v>
      </c>
      <c r="N653" s="102">
        <f>Emissions!G653</f>
        <v>178506.15480812819</v>
      </c>
      <c r="O653" s="100" t="str">
        <f>Emissions!H653</f>
        <v>EACH</v>
      </c>
      <c r="P653" s="103">
        <f>Emissions!K653</f>
        <v>1.9400679072269228E-9</v>
      </c>
      <c r="Q653" s="100" t="str">
        <f>Emissions!L653</f>
        <v>LB</v>
      </c>
      <c r="R653" s="100" t="str">
        <f>Emissions!M653</f>
        <v>EACH</v>
      </c>
      <c r="S653" s="100" t="s">
        <v>23936</v>
      </c>
      <c r="T653" s="100">
        <v>7439976</v>
      </c>
      <c r="U653" s="100" t="s">
        <v>23739</v>
      </c>
      <c r="V653" s="100">
        <v>8</v>
      </c>
      <c r="W653" s="103">
        <f>Emissions!N653</f>
        <v>3.4631406218573038E-4</v>
      </c>
      <c r="X653" s="103" t="str">
        <f>Emissions!O653</f>
        <v>LB</v>
      </c>
    </row>
    <row r="654" spans="1:24" x14ac:dyDescent="0.25">
      <c r="A654" s="101" t="str">
        <f>Emissions!A654</f>
        <v>17115</v>
      </c>
      <c r="B654" s="101" t="str">
        <f>Emissions!B654</f>
        <v>17</v>
      </c>
      <c r="C654" s="101" t="str">
        <f>Emissions!F654</f>
        <v>IL</v>
      </c>
      <c r="D654" s="101" t="str">
        <f>Emissions!C654</f>
        <v>115</v>
      </c>
      <c r="E654" s="100" t="str">
        <f>Emissions!D654</f>
        <v>Macon</v>
      </c>
      <c r="F654" s="100" t="str">
        <f>Emissions!E654</f>
        <v>County</v>
      </c>
      <c r="G654" s="100">
        <v>2861000010</v>
      </c>
      <c r="H654" s="100" t="s">
        <v>23935</v>
      </c>
      <c r="I654" s="100" t="s">
        <v>23933</v>
      </c>
      <c r="J654" s="100" t="s">
        <v>23937</v>
      </c>
      <c r="K654" s="100">
        <v>2014</v>
      </c>
      <c r="L654" s="100">
        <v>515</v>
      </c>
      <c r="M654" s="100" t="s">
        <v>23934</v>
      </c>
      <c r="N654" s="102">
        <f>Emissions!G654</f>
        <v>111117.03295661113</v>
      </c>
      <c r="O654" s="100" t="str">
        <f>Emissions!H654</f>
        <v>EACH</v>
      </c>
      <c r="P654" s="103">
        <f>Emissions!K654</f>
        <v>1.9400679072269228E-9</v>
      </c>
      <c r="Q654" s="100" t="str">
        <f>Emissions!L654</f>
        <v>LB</v>
      </c>
      <c r="R654" s="100" t="str">
        <f>Emissions!M654</f>
        <v>EACH</v>
      </c>
      <c r="S654" s="100" t="s">
        <v>23936</v>
      </c>
      <c r="T654" s="100">
        <v>7439976</v>
      </c>
      <c r="U654" s="100" t="s">
        <v>23739</v>
      </c>
      <c r="V654" s="100">
        <v>8</v>
      </c>
      <c r="W654" s="103">
        <f>Emissions!N654</f>
        <v>2.1557458958539757E-4</v>
      </c>
      <c r="X654" s="103" t="str">
        <f>Emissions!O654</f>
        <v>LB</v>
      </c>
    </row>
    <row r="655" spans="1:24" x14ac:dyDescent="0.25">
      <c r="A655" s="101" t="str">
        <f>Emissions!A655</f>
        <v>17117</v>
      </c>
      <c r="B655" s="101" t="str">
        <f>Emissions!B655</f>
        <v>17</v>
      </c>
      <c r="C655" s="101" t="str">
        <f>Emissions!F655</f>
        <v>IL</v>
      </c>
      <c r="D655" s="101" t="str">
        <f>Emissions!C655</f>
        <v>117</v>
      </c>
      <c r="E655" s="100" t="str">
        <f>Emissions!D655</f>
        <v>Macoupin</v>
      </c>
      <c r="F655" s="100" t="str">
        <f>Emissions!E655</f>
        <v>County</v>
      </c>
      <c r="G655" s="100">
        <v>2861000010</v>
      </c>
      <c r="H655" s="100" t="s">
        <v>23935</v>
      </c>
      <c r="I655" s="100" t="s">
        <v>23933</v>
      </c>
      <c r="J655" s="100" t="s">
        <v>23937</v>
      </c>
      <c r="K655" s="100">
        <v>2014</v>
      </c>
      <c r="L655" s="100">
        <v>515</v>
      </c>
      <c r="M655" s="100" t="s">
        <v>23934</v>
      </c>
      <c r="N655" s="102">
        <f>Emissions!G655</f>
        <v>47639.312708199883</v>
      </c>
      <c r="O655" s="100" t="str">
        <f>Emissions!H655</f>
        <v>EACH</v>
      </c>
      <c r="P655" s="103">
        <f>Emissions!K655</f>
        <v>1.9400679072269228E-9</v>
      </c>
      <c r="Q655" s="100" t="str">
        <f>Emissions!L655</f>
        <v>LB</v>
      </c>
      <c r="R655" s="100" t="str">
        <f>Emissions!M655</f>
        <v>EACH</v>
      </c>
      <c r="S655" s="100" t="s">
        <v>23936</v>
      </c>
      <c r="T655" s="100">
        <v>7439976</v>
      </c>
      <c r="U655" s="100" t="s">
        <v>23739</v>
      </c>
      <c r="V655" s="100">
        <v>8</v>
      </c>
      <c r="W655" s="103">
        <f>Emissions!N655</f>
        <v>9.2423501707526292E-5</v>
      </c>
      <c r="X655" s="103" t="str">
        <f>Emissions!O655</f>
        <v>LB</v>
      </c>
    </row>
    <row r="656" spans="1:24" x14ac:dyDescent="0.25">
      <c r="A656" s="101" t="str">
        <f>Emissions!A656</f>
        <v>17119</v>
      </c>
      <c r="B656" s="101" t="str">
        <f>Emissions!B656</f>
        <v>17</v>
      </c>
      <c r="C656" s="101" t="str">
        <f>Emissions!F656</f>
        <v>IL</v>
      </c>
      <c r="D656" s="101" t="str">
        <f>Emissions!C656</f>
        <v>119</v>
      </c>
      <c r="E656" s="100" t="str">
        <f>Emissions!D656</f>
        <v>Madison</v>
      </c>
      <c r="F656" s="100" t="str">
        <f>Emissions!E656</f>
        <v>County</v>
      </c>
      <c r="G656" s="100">
        <v>2861000010</v>
      </c>
      <c r="H656" s="100" t="s">
        <v>23935</v>
      </c>
      <c r="I656" s="100" t="s">
        <v>23933</v>
      </c>
      <c r="J656" s="100" t="s">
        <v>23937</v>
      </c>
      <c r="K656" s="100">
        <v>2014</v>
      </c>
      <c r="L656" s="100">
        <v>515</v>
      </c>
      <c r="M656" s="100" t="s">
        <v>23934</v>
      </c>
      <c r="N656" s="102">
        <f>Emissions!G656</f>
        <v>273367.38629362494</v>
      </c>
      <c r="O656" s="100" t="str">
        <f>Emissions!H656</f>
        <v>EACH</v>
      </c>
      <c r="P656" s="103">
        <f>Emissions!K656</f>
        <v>1.9400679072269228E-9</v>
      </c>
      <c r="Q656" s="100" t="str">
        <f>Emissions!L656</f>
        <v>LB</v>
      </c>
      <c r="R656" s="100" t="str">
        <f>Emissions!M656</f>
        <v>EACH</v>
      </c>
      <c r="S656" s="100" t="s">
        <v>23936</v>
      </c>
      <c r="T656" s="100">
        <v>7439976</v>
      </c>
      <c r="U656" s="100" t="s">
        <v>23739</v>
      </c>
      <c r="V656" s="100">
        <v>8</v>
      </c>
      <c r="W656" s="103">
        <f>Emissions!N656</f>
        <v>5.3035129303076673E-4</v>
      </c>
      <c r="X656" s="103" t="str">
        <f>Emissions!O656</f>
        <v>LB</v>
      </c>
    </row>
    <row r="657" spans="1:24" x14ac:dyDescent="0.25">
      <c r="A657" s="101" t="str">
        <f>Emissions!A657</f>
        <v>17121</v>
      </c>
      <c r="B657" s="101" t="str">
        <f>Emissions!B657</f>
        <v>17</v>
      </c>
      <c r="C657" s="101" t="str">
        <f>Emissions!F657</f>
        <v>IL</v>
      </c>
      <c r="D657" s="101" t="str">
        <f>Emissions!C657</f>
        <v>121</v>
      </c>
      <c r="E657" s="100" t="str">
        <f>Emissions!D657</f>
        <v>Marion</v>
      </c>
      <c r="F657" s="100" t="str">
        <f>Emissions!E657</f>
        <v>County</v>
      </c>
      <c r="G657" s="100">
        <v>2861000010</v>
      </c>
      <c r="H657" s="100" t="s">
        <v>23935</v>
      </c>
      <c r="I657" s="100" t="s">
        <v>23933</v>
      </c>
      <c r="J657" s="100" t="s">
        <v>23937</v>
      </c>
      <c r="K657" s="100">
        <v>2014</v>
      </c>
      <c r="L657" s="100">
        <v>515</v>
      </c>
      <c r="M657" s="100" t="s">
        <v>23934</v>
      </c>
      <c r="N657" s="102">
        <f>Emissions!G657</f>
        <v>39556.022871891539</v>
      </c>
      <c r="O657" s="100" t="str">
        <f>Emissions!H657</f>
        <v>EACH</v>
      </c>
      <c r="P657" s="103">
        <f>Emissions!K657</f>
        <v>1.9400679072269228E-9</v>
      </c>
      <c r="Q657" s="100" t="str">
        <f>Emissions!L657</f>
        <v>LB</v>
      </c>
      <c r="R657" s="100" t="str">
        <f>Emissions!M657</f>
        <v>EACH</v>
      </c>
      <c r="S657" s="100" t="s">
        <v>23936</v>
      </c>
      <c r="T657" s="100">
        <v>7439976</v>
      </c>
      <c r="U657" s="100" t="s">
        <v>23739</v>
      </c>
      <c r="V657" s="100">
        <v>8</v>
      </c>
      <c r="W657" s="103">
        <f>Emissions!N657</f>
        <v>7.6741370511290908E-5</v>
      </c>
      <c r="X657" s="103" t="str">
        <f>Emissions!O657</f>
        <v>LB</v>
      </c>
    </row>
    <row r="658" spans="1:24" x14ac:dyDescent="0.25">
      <c r="A658" s="101" t="str">
        <f>Emissions!A658</f>
        <v>17123</v>
      </c>
      <c r="B658" s="101" t="str">
        <f>Emissions!B658</f>
        <v>17</v>
      </c>
      <c r="C658" s="101" t="str">
        <f>Emissions!F658</f>
        <v>IL</v>
      </c>
      <c r="D658" s="101" t="str">
        <f>Emissions!C658</f>
        <v>123</v>
      </c>
      <c r="E658" s="100" t="str">
        <f>Emissions!D658</f>
        <v>Marshall</v>
      </c>
      <c r="F658" s="100" t="str">
        <f>Emissions!E658</f>
        <v>County</v>
      </c>
      <c r="G658" s="100">
        <v>2861000010</v>
      </c>
      <c r="H658" s="100" t="s">
        <v>23935</v>
      </c>
      <c r="I658" s="100" t="s">
        <v>23933</v>
      </c>
      <c r="J658" s="100" t="s">
        <v>23937</v>
      </c>
      <c r="K658" s="100">
        <v>2014</v>
      </c>
      <c r="L658" s="100">
        <v>515</v>
      </c>
      <c r="M658" s="100" t="s">
        <v>23934</v>
      </c>
      <c r="N658" s="102">
        <f>Emissions!G658</f>
        <v>12320.812495991935</v>
      </c>
      <c r="O658" s="100" t="str">
        <f>Emissions!H658</f>
        <v>EACH</v>
      </c>
      <c r="P658" s="103">
        <f>Emissions!K658</f>
        <v>1.9400679072269228E-9</v>
      </c>
      <c r="Q658" s="100" t="str">
        <f>Emissions!L658</f>
        <v>LB</v>
      </c>
      <c r="R658" s="100" t="str">
        <f>Emissions!M658</f>
        <v>EACH</v>
      </c>
      <c r="S658" s="100" t="s">
        <v>23936</v>
      </c>
      <c r="T658" s="100">
        <v>7439976</v>
      </c>
      <c r="U658" s="100" t="s">
        <v>23739</v>
      </c>
      <c r="V658" s="100">
        <v>8</v>
      </c>
      <c r="W658" s="103">
        <f>Emissions!N658</f>
        <v>2.3903212914434393E-5</v>
      </c>
      <c r="X658" s="103" t="str">
        <f>Emissions!O658</f>
        <v>LB</v>
      </c>
    </row>
    <row r="659" spans="1:24" x14ac:dyDescent="0.25">
      <c r="A659" s="101" t="str">
        <f>Emissions!A659</f>
        <v>17125</v>
      </c>
      <c r="B659" s="101" t="str">
        <f>Emissions!B659</f>
        <v>17</v>
      </c>
      <c r="C659" s="101" t="str">
        <f>Emissions!F659</f>
        <v>IL</v>
      </c>
      <c r="D659" s="101" t="str">
        <f>Emissions!C659</f>
        <v>125</v>
      </c>
      <c r="E659" s="100" t="str">
        <f>Emissions!D659</f>
        <v>Mason</v>
      </c>
      <c r="F659" s="100" t="str">
        <f>Emissions!E659</f>
        <v>County</v>
      </c>
      <c r="G659" s="100">
        <v>2861000010</v>
      </c>
      <c r="H659" s="100" t="s">
        <v>23935</v>
      </c>
      <c r="I659" s="100" t="s">
        <v>23933</v>
      </c>
      <c r="J659" s="100" t="s">
        <v>23937</v>
      </c>
      <c r="K659" s="100">
        <v>2014</v>
      </c>
      <c r="L659" s="100">
        <v>515</v>
      </c>
      <c r="M659" s="100" t="s">
        <v>23934</v>
      </c>
      <c r="N659" s="102">
        <f>Emissions!G659</f>
        <v>14252.92592552821</v>
      </c>
      <c r="O659" s="100" t="str">
        <f>Emissions!H659</f>
        <v>EACH</v>
      </c>
      <c r="P659" s="103">
        <f>Emissions!K659</f>
        <v>1.9400679072269228E-9</v>
      </c>
      <c r="Q659" s="100" t="str">
        <f>Emissions!L659</f>
        <v>LB</v>
      </c>
      <c r="R659" s="100" t="str">
        <f>Emissions!M659</f>
        <v>EACH</v>
      </c>
      <c r="S659" s="100" t="s">
        <v>23936</v>
      </c>
      <c r="T659" s="100">
        <v>7439976</v>
      </c>
      <c r="U659" s="100" t="s">
        <v>23739</v>
      </c>
      <c r="V659" s="100">
        <v>8</v>
      </c>
      <c r="W659" s="103">
        <f>Emissions!N659</f>
        <v>2.7651644172199865E-5</v>
      </c>
      <c r="X659" s="103" t="str">
        <f>Emissions!O659</f>
        <v>LB</v>
      </c>
    </row>
    <row r="660" spans="1:24" x14ac:dyDescent="0.25">
      <c r="A660" s="101" t="str">
        <f>Emissions!A660</f>
        <v>17127</v>
      </c>
      <c r="B660" s="101" t="str">
        <f>Emissions!B660</f>
        <v>17</v>
      </c>
      <c r="C660" s="101" t="str">
        <f>Emissions!F660</f>
        <v>IL</v>
      </c>
      <c r="D660" s="101" t="str">
        <f>Emissions!C660</f>
        <v>127</v>
      </c>
      <c r="E660" s="100" t="str">
        <f>Emissions!D660</f>
        <v>Massac</v>
      </c>
      <c r="F660" s="100" t="str">
        <f>Emissions!E660</f>
        <v>County</v>
      </c>
      <c r="G660" s="100">
        <v>2861000010</v>
      </c>
      <c r="H660" s="100" t="s">
        <v>23935</v>
      </c>
      <c r="I660" s="100" t="s">
        <v>23933</v>
      </c>
      <c r="J660" s="100" t="s">
        <v>23937</v>
      </c>
      <c r="K660" s="100">
        <v>2014</v>
      </c>
      <c r="L660" s="100">
        <v>515</v>
      </c>
      <c r="M660" s="100" t="s">
        <v>23934</v>
      </c>
      <c r="N660" s="102">
        <f>Emissions!G660</f>
        <v>15285.642604691175</v>
      </c>
      <c r="O660" s="100" t="str">
        <f>Emissions!H660</f>
        <v>EACH</v>
      </c>
      <c r="P660" s="103">
        <f>Emissions!K660</f>
        <v>1.9400679072269228E-9</v>
      </c>
      <c r="Q660" s="100" t="str">
        <f>Emissions!L660</f>
        <v>LB</v>
      </c>
      <c r="R660" s="100" t="str">
        <f>Emissions!M660</f>
        <v>EACH</v>
      </c>
      <c r="S660" s="100" t="s">
        <v>23936</v>
      </c>
      <c r="T660" s="100">
        <v>7439976</v>
      </c>
      <c r="U660" s="100" t="s">
        <v>23739</v>
      </c>
      <c r="V660" s="100">
        <v>8</v>
      </c>
      <c r="W660" s="103">
        <f>Emissions!N660</f>
        <v>2.9655184658701897E-5</v>
      </c>
      <c r="X660" s="103" t="str">
        <f>Emissions!O660</f>
        <v>LB</v>
      </c>
    </row>
    <row r="661" spans="1:24" x14ac:dyDescent="0.25">
      <c r="A661" s="101" t="str">
        <f>Emissions!A661</f>
        <v>17129</v>
      </c>
      <c r="B661" s="101" t="str">
        <f>Emissions!B661</f>
        <v>17</v>
      </c>
      <c r="C661" s="101" t="str">
        <f>Emissions!F661</f>
        <v>IL</v>
      </c>
      <c r="D661" s="101" t="str">
        <f>Emissions!C661</f>
        <v>129</v>
      </c>
      <c r="E661" s="100" t="str">
        <f>Emissions!D661</f>
        <v>Menard</v>
      </c>
      <c r="F661" s="100" t="str">
        <f>Emissions!E661</f>
        <v>County</v>
      </c>
      <c r="G661" s="100">
        <v>2861000010</v>
      </c>
      <c r="H661" s="100" t="s">
        <v>23935</v>
      </c>
      <c r="I661" s="100" t="s">
        <v>23933</v>
      </c>
      <c r="J661" s="100" t="s">
        <v>23937</v>
      </c>
      <c r="K661" s="100">
        <v>2014</v>
      </c>
      <c r="L661" s="100">
        <v>515</v>
      </c>
      <c r="M661" s="100" t="s">
        <v>23934</v>
      </c>
      <c r="N661" s="102">
        <f>Emissions!G661</f>
        <v>12891.011576046165</v>
      </c>
      <c r="O661" s="100" t="str">
        <f>Emissions!H661</f>
        <v>EACH</v>
      </c>
      <c r="P661" s="103">
        <f>Emissions!K661</f>
        <v>1.9400679072269228E-9</v>
      </c>
      <c r="Q661" s="100" t="str">
        <f>Emissions!L661</f>
        <v>LB</v>
      </c>
      <c r="R661" s="100" t="str">
        <f>Emissions!M661</f>
        <v>EACH</v>
      </c>
      <c r="S661" s="100" t="s">
        <v>23936</v>
      </c>
      <c r="T661" s="100">
        <v>7439976</v>
      </c>
      <c r="U661" s="100" t="s">
        <v>23739</v>
      </c>
      <c r="V661" s="100">
        <v>8</v>
      </c>
      <c r="W661" s="103">
        <f>Emissions!N661</f>
        <v>2.500943785037792E-5</v>
      </c>
      <c r="X661" s="103" t="str">
        <f>Emissions!O661</f>
        <v>LB</v>
      </c>
    </row>
    <row r="662" spans="1:24" x14ac:dyDescent="0.25">
      <c r="A662" s="101" t="str">
        <f>Emissions!A662</f>
        <v>17131</v>
      </c>
      <c r="B662" s="101" t="str">
        <f>Emissions!B662</f>
        <v>17</v>
      </c>
      <c r="C662" s="101" t="str">
        <f>Emissions!F662</f>
        <v>IL</v>
      </c>
      <c r="D662" s="101" t="str">
        <f>Emissions!C662</f>
        <v>131</v>
      </c>
      <c r="E662" s="100" t="str">
        <f>Emissions!D662</f>
        <v>Mercer</v>
      </c>
      <c r="F662" s="100" t="str">
        <f>Emissions!E662</f>
        <v>County</v>
      </c>
      <c r="G662" s="100">
        <v>2861000010</v>
      </c>
      <c r="H662" s="100" t="s">
        <v>23935</v>
      </c>
      <c r="I662" s="100" t="s">
        <v>23933</v>
      </c>
      <c r="J662" s="100" t="s">
        <v>23937</v>
      </c>
      <c r="K662" s="100">
        <v>2014</v>
      </c>
      <c r="L662" s="100">
        <v>515</v>
      </c>
      <c r="M662" s="100" t="s">
        <v>23934</v>
      </c>
      <c r="N662" s="102">
        <f>Emissions!G662</f>
        <v>16352.20203500844</v>
      </c>
      <c r="O662" s="100" t="str">
        <f>Emissions!H662</f>
        <v>EACH</v>
      </c>
      <c r="P662" s="103">
        <f>Emissions!K662</f>
        <v>1.9400679072269228E-9</v>
      </c>
      <c r="Q662" s="100" t="str">
        <f>Emissions!L662</f>
        <v>LB</v>
      </c>
      <c r="R662" s="100" t="str">
        <f>Emissions!M662</f>
        <v>EACH</v>
      </c>
      <c r="S662" s="100" t="s">
        <v>23936</v>
      </c>
      <c r="T662" s="100">
        <v>7439976</v>
      </c>
      <c r="U662" s="100" t="s">
        <v>23739</v>
      </c>
      <c r="V662" s="100">
        <v>8</v>
      </c>
      <c r="W662" s="103">
        <f>Emissions!N662</f>
        <v>3.1724382380610651E-5</v>
      </c>
      <c r="X662" s="103" t="str">
        <f>Emissions!O662</f>
        <v>LB</v>
      </c>
    </row>
    <row r="663" spans="1:24" x14ac:dyDescent="0.25">
      <c r="A663" s="101" t="str">
        <f>Emissions!A663</f>
        <v>17133</v>
      </c>
      <c r="B663" s="101" t="str">
        <f>Emissions!B663</f>
        <v>17</v>
      </c>
      <c r="C663" s="101" t="str">
        <f>Emissions!F663</f>
        <v>IL</v>
      </c>
      <c r="D663" s="101" t="str">
        <f>Emissions!C663</f>
        <v>133</v>
      </c>
      <c r="E663" s="100" t="str">
        <f>Emissions!D663</f>
        <v>Monroe</v>
      </c>
      <c r="F663" s="100" t="str">
        <f>Emissions!E663</f>
        <v>County</v>
      </c>
      <c r="G663" s="100">
        <v>2861000010</v>
      </c>
      <c r="H663" s="100" t="s">
        <v>23935</v>
      </c>
      <c r="I663" s="100" t="s">
        <v>23933</v>
      </c>
      <c r="J663" s="100" t="s">
        <v>23937</v>
      </c>
      <c r="K663" s="100">
        <v>2014</v>
      </c>
      <c r="L663" s="100">
        <v>515</v>
      </c>
      <c r="M663" s="100" t="s">
        <v>23934</v>
      </c>
      <c r="N663" s="102">
        <f>Emissions!G663</f>
        <v>34583.189528037292</v>
      </c>
      <c r="O663" s="100" t="str">
        <f>Emissions!H663</f>
        <v>EACH</v>
      </c>
      <c r="P663" s="103">
        <f>Emissions!K663</f>
        <v>1.9400679072269228E-9</v>
      </c>
      <c r="Q663" s="100" t="str">
        <f>Emissions!L663</f>
        <v>LB</v>
      </c>
      <c r="R663" s="100" t="str">
        <f>Emissions!M663</f>
        <v>EACH</v>
      </c>
      <c r="S663" s="100" t="s">
        <v>23936</v>
      </c>
      <c r="T663" s="100">
        <v>7439976</v>
      </c>
      <c r="U663" s="100" t="s">
        <v>23739</v>
      </c>
      <c r="V663" s="100">
        <v>8</v>
      </c>
      <c r="W663" s="103">
        <f>Emissions!N663</f>
        <v>6.7093736132891341E-5</v>
      </c>
      <c r="X663" s="103" t="str">
        <f>Emissions!O663</f>
        <v>LB</v>
      </c>
    </row>
    <row r="664" spans="1:24" x14ac:dyDescent="0.25">
      <c r="A664" s="101" t="str">
        <f>Emissions!A664</f>
        <v>17135</v>
      </c>
      <c r="B664" s="101" t="str">
        <f>Emissions!B664</f>
        <v>17</v>
      </c>
      <c r="C664" s="101" t="str">
        <f>Emissions!F664</f>
        <v>IL</v>
      </c>
      <c r="D664" s="101" t="str">
        <f>Emissions!C664</f>
        <v>135</v>
      </c>
      <c r="E664" s="100" t="str">
        <f>Emissions!D664</f>
        <v>Montgomery</v>
      </c>
      <c r="F664" s="100" t="str">
        <f>Emissions!E664</f>
        <v>County</v>
      </c>
      <c r="G664" s="100">
        <v>2861000010</v>
      </c>
      <c r="H664" s="100" t="s">
        <v>23935</v>
      </c>
      <c r="I664" s="100" t="s">
        <v>23933</v>
      </c>
      <c r="J664" s="100" t="s">
        <v>23937</v>
      </c>
      <c r="K664" s="100">
        <v>2014</v>
      </c>
      <c r="L664" s="100">
        <v>515</v>
      </c>
      <c r="M664" s="100" t="s">
        <v>23934</v>
      </c>
      <c r="N664" s="102">
        <f>Emissions!G664</f>
        <v>30108.767610273611</v>
      </c>
      <c r="O664" s="100" t="str">
        <f>Emissions!H664</f>
        <v>EACH</v>
      </c>
      <c r="P664" s="103">
        <f>Emissions!K664</f>
        <v>1.9400679072269228E-9</v>
      </c>
      <c r="Q664" s="100" t="str">
        <f>Emissions!L664</f>
        <v>LB</v>
      </c>
      <c r="R664" s="100" t="str">
        <f>Emissions!M664</f>
        <v>EACH</v>
      </c>
      <c r="S664" s="100" t="s">
        <v>23936</v>
      </c>
      <c r="T664" s="100">
        <v>7439976</v>
      </c>
      <c r="U664" s="100" t="s">
        <v>23739</v>
      </c>
      <c r="V664" s="100">
        <v>8</v>
      </c>
      <c r="W664" s="103">
        <f>Emissions!N664</f>
        <v>5.8413053766845283E-5</v>
      </c>
      <c r="X664" s="103" t="str">
        <f>Emissions!O664</f>
        <v>LB</v>
      </c>
    </row>
    <row r="665" spans="1:24" x14ac:dyDescent="0.25">
      <c r="A665" s="101" t="str">
        <f>Emissions!A665</f>
        <v>17137</v>
      </c>
      <c r="B665" s="101" t="str">
        <f>Emissions!B665</f>
        <v>17</v>
      </c>
      <c r="C665" s="101" t="str">
        <f>Emissions!F665</f>
        <v>IL</v>
      </c>
      <c r="D665" s="101" t="str">
        <f>Emissions!C665</f>
        <v>137</v>
      </c>
      <c r="E665" s="100" t="str">
        <f>Emissions!D665</f>
        <v>Morgan</v>
      </c>
      <c r="F665" s="100" t="str">
        <f>Emissions!E665</f>
        <v>County</v>
      </c>
      <c r="G665" s="100">
        <v>2861000010</v>
      </c>
      <c r="H665" s="100" t="s">
        <v>23935</v>
      </c>
      <c r="I665" s="100" t="s">
        <v>23933</v>
      </c>
      <c r="J665" s="100" t="s">
        <v>23937</v>
      </c>
      <c r="K665" s="100">
        <v>2014</v>
      </c>
      <c r="L665" s="100">
        <v>515</v>
      </c>
      <c r="M665" s="100" t="s">
        <v>23934</v>
      </c>
      <c r="N665" s="102">
        <f>Emissions!G665</f>
        <v>35821.013789953577</v>
      </c>
      <c r="O665" s="100" t="str">
        <f>Emissions!H665</f>
        <v>EACH</v>
      </c>
      <c r="P665" s="103">
        <f>Emissions!K665</f>
        <v>1.9400679072269228E-9</v>
      </c>
      <c r="Q665" s="100" t="str">
        <f>Emissions!L665</f>
        <v>LB</v>
      </c>
      <c r="R665" s="100" t="str">
        <f>Emissions!M665</f>
        <v>EACH</v>
      </c>
      <c r="S665" s="100" t="s">
        <v>23936</v>
      </c>
      <c r="T665" s="100">
        <v>7439976</v>
      </c>
      <c r="U665" s="100" t="s">
        <v>23739</v>
      </c>
      <c r="V665" s="100">
        <v>8</v>
      </c>
      <c r="W665" s="103">
        <f>Emissions!N665</f>
        <v>6.9495199258221981E-5</v>
      </c>
      <c r="X665" s="103" t="str">
        <f>Emissions!O665</f>
        <v>LB</v>
      </c>
    </row>
    <row r="666" spans="1:24" x14ac:dyDescent="0.25">
      <c r="A666" s="101" t="str">
        <f>Emissions!A666</f>
        <v>17139</v>
      </c>
      <c r="B666" s="101" t="str">
        <f>Emissions!B666</f>
        <v>17</v>
      </c>
      <c r="C666" s="101" t="str">
        <f>Emissions!F666</f>
        <v>IL</v>
      </c>
      <c r="D666" s="101" t="str">
        <f>Emissions!C666</f>
        <v>139</v>
      </c>
      <c r="E666" s="100" t="str">
        <f>Emissions!D666</f>
        <v>Moultrie</v>
      </c>
      <c r="F666" s="100" t="str">
        <f>Emissions!E666</f>
        <v>County</v>
      </c>
      <c r="G666" s="100">
        <v>2861000010</v>
      </c>
      <c r="H666" s="100" t="s">
        <v>23935</v>
      </c>
      <c r="I666" s="100" t="s">
        <v>23933</v>
      </c>
      <c r="J666" s="100" t="s">
        <v>23937</v>
      </c>
      <c r="K666" s="100">
        <v>2014</v>
      </c>
      <c r="L666" s="100">
        <v>515</v>
      </c>
      <c r="M666" s="100" t="s">
        <v>23934</v>
      </c>
      <c r="N666" s="102">
        <f>Emissions!G666</f>
        <v>15215.906026555045</v>
      </c>
      <c r="O666" s="100" t="str">
        <f>Emissions!H666</f>
        <v>EACH</v>
      </c>
      <c r="P666" s="103">
        <f>Emissions!K666</f>
        <v>1.9400679072269228E-9</v>
      </c>
      <c r="Q666" s="100" t="str">
        <f>Emissions!L666</f>
        <v>LB</v>
      </c>
      <c r="R666" s="100" t="str">
        <f>Emissions!M666</f>
        <v>EACH</v>
      </c>
      <c r="S666" s="100" t="s">
        <v>23936</v>
      </c>
      <c r="T666" s="100">
        <v>7439976</v>
      </c>
      <c r="U666" s="100" t="s">
        <v>23739</v>
      </c>
      <c r="V666" s="100">
        <v>8</v>
      </c>
      <c r="W666" s="103">
        <f>Emissions!N666</f>
        <v>2.9519890961500168E-5</v>
      </c>
      <c r="X666" s="103" t="str">
        <f>Emissions!O666</f>
        <v>LB</v>
      </c>
    </row>
    <row r="667" spans="1:24" x14ac:dyDescent="0.25">
      <c r="A667" s="101" t="str">
        <f>Emissions!A667</f>
        <v>17141</v>
      </c>
      <c r="B667" s="101" t="str">
        <f>Emissions!B667</f>
        <v>17</v>
      </c>
      <c r="C667" s="101" t="str">
        <f>Emissions!F667</f>
        <v>IL</v>
      </c>
      <c r="D667" s="101" t="str">
        <f>Emissions!C667</f>
        <v>141</v>
      </c>
      <c r="E667" s="100" t="str">
        <f>Emissions!D667</f>
        <v>Ogle</v>
      </c>
      <c r="F667" s="100" t="str">
        <f>Emissions!E667</f>
        <v>County</v>
      </c>
      <c r="G667" s="100">
        <v>2861000010</v>
      </c>
      <c r="H667" s="100" t="s">
        <v>23935</v>
      </c>
      <c r="I667" s="100" t="s">
        <v>23933</v>
      </c>
      <c r="J667" s="100" t="s">
        <v>23937</v>
      </c>
      <c r="K667" s="100">
        <v>2014</v>
      </c>
      <c r="L667" s="100">
        <v>515</v>
      </c>
      <c r="M667" s="100" t="s">
        <v>23934</v>
      </c>
      <c r="N667" s="102">
        <f>Emissions!G667</f>
        <v>53415.142238533372</v>
      </c>
      <c r="O667" s="100" t="str">
        <f>Emissions!H667</f>
        <v>EACH</v>
      </c>
      <c r="P667" s="103">
        <f>Emissions!K667</f>
        <v>1.9400679072269228E-9</v>
      </c>
      <c r="Q667" s="100" t="str">
        <f>Emissions!L667</f>
        <v>LB</v>
      </c>
      <c r="R667" s="100" t="str">
        <f>Emissions!M667</f>
        <v>EACH</v>
      </c>
      <c r="S667" s="100" t="s">
        <v>23936</v>
      </c>
      <c r="T667" s="100">
        <v>7439976</v>
      </c>
      <c r="U667" s="100" t="s">
        <v>23739</v>
      </c>
      <c r="V667" s="100">
        <v>8</v>
      </c>
      <c r="W667" s="103">
        <f>Emissions!N667</f>
        <v>1.0362900321693985E-4</v>
      </c>
      <c r="X667" s="103" t="str">
        <f>Emissions!O667</f>
        <v>LB</v>
      </c>
    </row>
    <row r="668" spans="1:24" x14ac:dyDescent="0.25">
      <c r="A668" s="101" t="str">
        <f>Emissions!A668</f>
        <v>17143</v>
      </c>
      <c r="B668" s="101" t="str">
        <f>Emissions!B668</f>
        <v>17</v>
      </c>
      <c r="C668" s="101" t="str">
        <f>Emissions!F668</f>
        <v>IL</v>
      </c>
      <c r="D668" s="101" t="str">
        <f>Emissions!C668</f>
        <v>143</v>
      </c>
      <c r="E668" s="100" t="str">
        <f>Emissions!D668</f>
        <v>Peoria</v>
      </c>
      <c r="F668" s="100" t="str">
        <f>Emissions!E668</f>
        <v>County</v>
      </c>
      <c r="G668" s="100">
        <v>2861000010</v>
      </c>
      <c r="H668" s="100" t="s">
        <v>23935</v>
      </c>
      <c r="I668" s="100" t="s">
        <v>23933</v>
      </c>
      <c r="J668" s="100" t="s">
        <v>23937</v>
      </c>
      <c r="K668" s="100">
        <v>2014</v>
      </c>
      <c r="L668" s="100">
        <v>515</v>
      </c>
      <c r="M668" s="100" t="s">
        <v>23934</v>
      </c>
      <c r="N668" s="102">
        <f>Emissions!G668</f>
        <v>192102.73646884577</v>
      </c>
      <c r="O668" s="100" t="str">
        <f>Emissions!H668</f>
        <v>EACH</v>
      </c>
      <c r="P668" s="103">
        <f>Emissions!K668</f>
        <v>1.9400679072269228E-9</v>
      </c>
      <c r="Q668" s="100" t="str">
        <f>Emissions!L668</f>
        <v>LB</v>
      </c>
      <c r="R668" s="100" t="str">
        <f>Emissions!M668</f>
        <v>EACH</v>
      </c>
      <c r="S668" s="100" t="s">
        <v>23936</v>
      </c>
      <c r="T668" s="100">
        <v>7439976</v>
      </c>
      <c r="U668" s="100" t="s">
        <v>23739</v>
      </c>
      <c r="V668" s="100">
        <v>8</v>
      </c>
      <c r="W668" s="103">
        <f>Emissions!N668</f>
        <v>3.7269235391367868E-4</v>
      </c>
      <c r="X668" s="103" t="str">
        <f>Emissions!O668</f>
        <v>LB</v>
      </c>
    </row>
    <row r="669" spans="1:24" x14ac:dyDescent="0.25">
      <c r="A669" s="101" t="str">
        <f>Emissions!A669</f>
        <v>17145</v>
      </c>
      <c r="B669" s="101" t="str">
        <f>Emissions!B669</f>
        <v>17</v>
      </c>
      <c r="C669" s="101" t="str">
        <f>Emissions!F669</f>
        <v>IL</v>
      </c>
      <c r="D669" s="101" t="str">
        <f>Emissions!C669</f>
        <v>145</v>
      </c>
      <c r="E669" s="100" t="str">
        <f>Emissions!D669</f>
        <v>Perry</v>
      </c>
      <c r="F669" s="100" t="str">
        <f>Emissions!E669</f>
        <v>County</v>
      </c>
      <c r="G669" s="100">
        <v>2861000010</v>
      </c>
      <c r="H669" s="100" t="s">
        <v>23935</v>
      </c>
      <c r="I669" s="100" t="s">
        <v>23933</v>
      </c>
      <c r="J669" s="100" t="s">
        <v>23937</v>
      </c>
      <c r="K669" s="100">
        <v>2014</v>
      </c>
      <c r="L669" s="100">
        <v>515</v>
      </c>
      <c r="M669" s="100" t="s">
        <v>23934</v>
      </c>
      <c r="N669" s="102">
        <f>Emissions!G669</f>
        <v>22225.457667149756</v>
      </c>
      <c r="O669" s="100" t="str">
        <f>Emissions!H669</f>
        <v>EACH</v>
      </c>
      <c r="P669" s="103">
        <f>Emissions!K669</f>
        <v>1.9400679072269228E-9</v>
      </c>
      <c r="Q669" s="100" t="str">
        <f>Emissions!L669</f>
        <v>LB</v>
      </c>
      <c r="R669" s="100" t="str">
        <f>Emissions!M669</f>
        <v>EACH</v>
      </c>
      <c r="S669" s="100" t="s">
        <v>23936</v>
      </c>
      <c r="T669" s="100">
        <v>7439976</v>
      </c>
      <c r="U669" s="100" t="s">
        <v>23739</v>
      </c>
      <c r="V669" s="100">
        <v>8</v>
      </c>
      <c r="W669" s="103">
        <f>Emissions!N669</f>
        <v>4.3118897143467794E-5</v>
      </c>
      <c r="X669" s="103" t="str">
        <f>Emissions!O669</f>
        <v>LB</v>
      </c>
    </row>
    <row r="670" spans="1:24" x14ac:dyDescent="0.25">
      <c r="A670" s="101" t="str">
        <f>Emissions!A670</f>
        <v>17147</v>
      </c>
      <c r="B670" s="101" t="str">
        <f>Emissions!B670</f>
        <v>17</v>
      </c>
      <c r="C670" s="101" t="str">
        <f>Emissions!F670</f>
        <v>IL</v>
      </c>
      <c r="D670" s="101" t="str">
        <f>Emissions!C670</f>
        <v>147</v>
      </c>
      <c r="E670" s="100" t="str">
        <f>Emissions!D670</f>
        <v>Piatt</v>
      </c>
      <c r="F670" s="100" t="str">
        <f>Emissions!E670</f>
        <v>County</v>
      </c>
      <c r="G670" s="100">
        <v>2861000010</v>
      </c>
      <c r="H670" s="100" t="s">
        <v>23935</v>
      </c>
      <c r="I670" s="100" t="s">
        <v>23933</v>
      </c>
      <c r="J670" s="100" t="s">
        <v>23937</v>
      </c>
      <c r="K670" s="100">
        <v>2014</v>
      </c>
      <c r="L670" s="100">
        <v>515</v>
      </c>
      <c r="M670" s="100" t="s">
        <v>23934</v>
      </c>
      <c r="N670" s="102">
        <f>Emissions!G670</f>
        <v>16850.613461099008</v>
      </c>
      <c r="O670" s="100" t="str">
        <f>Emissions!H670</f>
        <v>EACH</v>
      </c>
      <c r="P670" s="103">
        <f>Emissions!K670</f>
        <v>1.9400679072269228E-9</v>
      </c>
      <c r="Q670" s="100" t="str">
        <f>Emissions!L670</f>
        <v>LB</v>
      </c>
      <c r="R670" s="100" t="str">
        <f>Emissions!M670</f>
        <v>EACH</v>
      </c>
      <c r="S670" s="100" t="s">
        <v>23936</v>
      </c>
      <c r="T670" s="100">
        <v>7439976</v>
      </c>
      <c r="U670" s="100" t="s">
        <v>23739</v>
      </c>
      <c r="V670" s="100">
        <v>8</v>
      </c>
      <c r="W670" s="103">
        <f>Emissions!N670</f>
        <v>3.2691334392964168E-5</v>
      </c>
      <c r="X670" s="103" t="str">
        <f>Emissions!O670</f>
        <v>LB</v>
      </c>
    </row>
    <row r="671" spans="1:24" x14ac:dyDescent="0.25">
      <c r="A671" s="101" t="str">
        <f>Emissions!A671</f>
        <v>17149</v>
      </c>
      <c r="B671" s="101" t="str">
        <f>Emissions!B671</f>
        <v>17</v>
      </c>
      <c r="C671" s="101" t="str">
        <f>Emissions!F671</f>
        <v>IL</v>
      </c>
      <c r="D671" s="101" t="str">
        <f>Emissions!C671</f>
        <v>149</v>
      </c>
      <c r="E671" s="100" t="str">
        <f>Emissions!D671</f>
        <v>Pike</v>
      </c>
      <c r="F671" s="100" t="str">
        <f>Emissions!E671</f>
        <v>County</v>
      </c>
      <c r="G671" s="100">
        <v>2861000010</v>
      </c>
      <c r="H671" s="100" t="s">
        <v>23935</v>
      </c>
      <c r="I671" s="100" t="s">
        <v>23933</v>
      </c>
      <c r="J671" s="100" t="s">
        <v>23937</v>
      </c>
      <c r="K671" s="100">
        <v>2014</v>
      </c>
      <c r="L671" s="100">
        <v>515</v>
      </c>
      <c r="M671" s="100" t="s">
        <v>23934</v>
      </c>
      <c r="N671" s="102">
        <f>Emissions!G671</f>
        <v>16431.168454368468</v>
      </c>
      <c r="O671" s="100" t="str">
        <f>Emissions!H671</f>
        <v>EACH</v>
      </c>
      <c r="P671" s="103">
        <f>Emissions!K671</f>
        <v>1.9400679072269228E-9</v>
      </c>
      <c r="Q671" s="100" t="str">
        <f>Emissions!L671</f>
        <v>LB</v>
      </c>
      <c r="R671" s="100" t="str">
        <f>Emissions!M671</f>
        <v>EACH</v>
      </c>
      <c r="S671" s="100" t="s">
        <v>23936</v>
      </c>
      <c r="T671" s="100">
        <v>7439976</v>
      </c>
      <c r="U671" s="100" t="s">
        <v>23739</v>
      </c>
      <c r="V671" s="100">
        <v>8</v>
      </c>
      <c r="W671" s="103">
        <f>Emissions!N671</f>
        <v>3.1877582596559666E-5</v>
      </c>
      <c r="X671" s="103" t="str">
        <f>Emissions!O671</f>
        <v>LB</v>
      </c>
    </row>
    <row r="672" spans="1:24" x14ac:dyDescent="0.25">
      <c r="A672" s="101" t="str">
        <f>Emissions!A672</f>
        <v>17151</v>
      </c>
      <c r="B672" s="101" t="str">
        <f>Emissions!B672</f>
        <v>17</v>
      </c>
      <c r="C672" s="101" t="str">
        <f>Emissions!F672</f>
        <v>IL</v>
      </c>
      <c r="D672" s="101" t="str">
        <f>Emissions!C672</f>
        <v>151</v>
      </c>
      <c r="E672" s="100" t="str">
        <f>Emissions!D672</f>
        <v>Pope</v>
      </c>
      <c r="F672" s="100" t="str">
        <f>Emissions!E672</f>
        <v>County</v>
      </c>
      <c r="G672" s="100">
        <v>2861000010</v>
      </c>
      <c r="H672" s="100" t="s">
        <v>23935</v>
      </c>
      <c r="I672" s="100" t="s">
        <v>23933</v>
      </c>
      <c r="J672" s="100" t="s">
        <v>23937</v>
      </c>
      <c r="K672" s="100">
        <v>2014</v>
      </c>
      <c r="L672" s="100">
        <v>515</v>
      </c>
      <c r="M672" s="100" t="s">
        <v>23934</v>
      </c>
      <c r="N672" s="102">
        <f>Emissions!G672</f>
        <v>4385.2001192659827</v>
      </c>
      <c r="O672" s="100" t="str">
        <f>Emissions!H672</f>
        <v>EACH</v>
      </c>
      <c r="P672" s="103">
        <f>Emissions!K672</f>
        <v>1.9400679072269228E-9</v>
      </c>
      <c r="Q672" s="100" t="str">
        <f>Emissions!L672</f>
        <v>LB</v>
      </c>
      <c r="R672" s="100" t="str">
        <f>Emissions!M672</f>
        <v>EACH</v>
      </c>
      <c r="S672" s="100" t="s">
        <v>23936</v>
      </c>
      <c r="T672" s="100">
        <v>7439976</v>
      </c>
      <c r="U672" s="100" t="s">
        <v>23739</v>
      </c>
      <c r="V672" s="100">
        <v>8</v>
      </c>
      <c r="W672" s="103">
        <f>Emissions!N672</f>
        <v>8.5075860181556071E-6</v>
      </c>
      <c r="X672" s="103" t="str">
        <f>Emissions!O672</f>
        <v>LB</v>
      </c>
    </row>
    <row r="673" spans="1:24" x14ac:dyDescent="0.25">
      <c r="A673" s="101" t="str">
        <f>Emissions!A673</f>
        <v>17153</v>
      </c>
      <c r="B673" s="101" t="str">
        <f>Emissions!B673</f>
        <v>17</v>
      </c>
      <c r="C673" s="101" t="str">
        <f>Emissions!F673</f>
        <v>IL</v>
      </c>
      <c r="D673" s="101" t="str">
        <f>Emissions!C673</f>
        <v>153</v>
      </c>
      <c r="E673" s="100" t="str">
        <f>Emissions!D673</f>
        <v>Pulaski</v>
      </c>
      <c r="F673" s="100" t="str">
        <f>Emissions!E673</f>
        <v>County</v>
      </c>
      <c r="G673" s="100">
        <v>2861000010</v>
      </c>
      <c r="H673" s="100" t="s">
        <v>23935</v>
      </c>
      <c r="I673" s="100" t="s">
        <v>23933</v>
      </c>
      <c r="J673" s="100" t="s">
        <v>23937</v>
      </c>
      <c r="K673" s="100">
        <v>2014</v>
      </c>
      <c r="L673" s="100">
        <v>515</v>
      </c>
      <c r="M673" s="100" t="s">
        <v>23934</v>
      </c>
      <c r="N673" s="102">
        <f>Emissions!G673</f>
        <v>5963.5029685527797</v>
      </c>
      <c r="O673" s="100" t="str">
        <f>Emissions!H673</f>
        <v>EACH</v>
      </c>
      <c r="P673" s="103">
        <f>Emissions!K673</f>
        <v>1.9400679072269228E-9</v>
      </c>
      <c r="Q673" s="100" t="str">
        <f>Emissions!L673</f>
        <v>LB</v>
      </c>
      <c r="R673" s="100" t="str">
        <f>Emissions!M673</f>
        <v>EACH</v>
      </c>
      <c r="S673" s="100" t="s">
        <v>23936</v>
      </c>
      <c r="T673" s="100">
        <v>7439976</v>
      </c>
      <c r="U673" s="100" t="s">
        <v>23739</v>
      </c>
      <c r="V673" s="100">
        <v>8</v>
      </c>
      <c r="W673" s="103">
        <f>Emissions!N673</f>
        <v>1.1569600723941733E-5</v>
      </c>
      <c r="X673" s="103" t="str">
        <f>Emissions!O673</f>
        <v>LB</v>
      </c>
    </row>
    <row r="674" spans="1:24" x14ac:dyDescent="0.25">
      <c r="A674" s="101" t="str">
        <f>Emissions!A674</f>
        <v>17155</v>
      </c>
      <c r="B674" s="101" t="str">
        <f>Emissions!B674</f>
        <v>17</v>
      </c>
      <c r="C674" s="101" t="str">
        <f>Emissions!F674</f>
        <v>IL</v>
      </c>
      <c r="D674" s="101" t="str">
        <f>Emissions!C674</f>
        <v>155</v>
      </c>
      <c r="E674" s="100" t="str">
        <f>Emissions!D674</f>
        <v>Putnam</v>
      </c>
      <c r="F674" s="100" t="str">
        <f>Emissions!E674</f>
        <v>County</v>
      </c>
      <c r="G674" s="100">
        <v>2861000010</v>
      </c>
      <c r="H674" s="100" t="s">
        <v>23935</v>
      </c>
      <c r="I674" s="100" t="s">
        <v>23933</v>
      </c>
      <c r="J674" s="100" t="s">
        <v>23937</v>
      </c>
      <c r="K674" s="100">
        <v>2014</v>
      </c>
      <c r="L674" s="100">
        <v>515</v>
      </c>
      <c r="M674" s="100" t="s">
        <v>23934</v>
      </c>
      <c r="N674" s="102">
        <f>Emissions!G674</f>
        <v>5962.4774306390136</v>
      </c>
      <c r="O674" s="100" t="str">
        <f>Emissions!H674</f>
        <v>EACH</v>
      </c>
      <c r="P674" s="103">
        <f>Emissions!K674</f>
        <v>1.9400679072269228E-9</v>
      </c>
      <c r="Q674" s="100" t="str">
        <f>Emissions!L674</f>
        <v>LB</v>
      </c>
      <c r="R674" s="100" t="str">
        <f>Emissions!M674</f>
        <v>EACH</v>
      </c>
      <c r="S674" s="100" t="s">
        <v>23936</v>
      </c>
      <c r="T674" s="100">
        <v>7439976</v>
      </c>
      <c r="U674" s="100" t="s">
        <v>23739</v>
      </c>
      <c r="V674" s="100">
        <v>8</v>
      </c>
      <c r="W674" s="103">
        <f>Emissions!N674</f>
        <v>1.156761111074759E-5</v>
      </c>
      <c r="X674" s="103" t="str">
        <f>Emissions!O674</f>
        <v>LB</v>
      </c>
    </row>
    <row r="675" spans="1:24" x14ac:dyDescent="0.25">
      <c r="A675" s="101" t="str">
        <f>Emissions!A675</f>
        <v>17157</v>
      </c>
      <c r="B675" s="101" t="str">
        <f>Emissions!B675</f>
        <v>17</v>
      </c>
      <c r="C675" s="101" t="str">
        <f>Emissions!F675</f>
        <v>IL</v>
      </c>
      <c r="D675" s="101" t="str">
        <f>Emissions!C675</f>
        <v>157</v>
      </c>
      <c r="E675" s="100" t="str">
        <f>Emissions!D675</f>
        <v>Randolph</v>
      </c>
      <c r="F675" s="100" t="str">
        <f>Emissions!E675</f>
        <v>County</v>
      </c>
      <c r="G675" s="100">
        <v>2861000010</v>
      </c>
      <c r="H675" s="100" t="s">
        <v>23935</v>
      </c>
      <c r="I675" s="100" t="s">
        <v>23933</v>
      </c>
      <c r="J675" s="100" t="s">
        <v>23937</v>
      </c>
      <c r="K675" s="100">
        <v>2014</v>
      </c>
      <c r="L675" s="100">
        <v>515</v>
      </c>
      <c r="M675" s="100" t="s">
        <v>23934</v>
      </c>
      <c r="N675" s="102">
        <f>Emissions!G675</f>
        <v>33708.405687594379</v>
      </c>
      <c r="O675" s="100" t="str">
        <f>Emissions!H675</f>
        <v>EACH</v>
      </c>
      <c r="P675" s="103">
        <f>Emissions!K675</f>
        <v>1.9400679072269228E-9</v>
      </c>
      <c r="Q675" s="100" t="str">
        <f>Emissions!L675</f>
        <v>LB</v>
      </c>
      <c r="R675" s="100" t="str">
        <f>Emissions!M675</f>
        <v>EACH</v>
      </c>
      <c r="S675" s="100" t="s">
        <v>23936</v>
      </c>
      <c r="T675" s="100">
        <v>7439976</v>
      </c>
      <c r="U675" s="100" t="s">
        <v>23739</v>
      </c>
      <c r="V675" s="100">
        <v>8</v>
      </c>
      <c r="W675" s="103">
        <f>Emissions!N675</f>
        <v>6.5396596078287324E-5</v>
      </c>
      <c r="X675" s="103" t="str">
        <f>Emissions!O675</f>
        <v>LB</v>
      </c>
    </row>
    <row r="676" spans="1:24" x14ac:dyDescent="0.25">
      <c r="A676" s="101" t="str">
        <f>Emissions!A676</f>
        <v>17159</v>
      </c>
      <c r="B676" s="101" t="str">
        <f>Emissions!B676</f>
        <v>17</v>
      </c>
      <c r="C676" s="101" t="str">
        <f>Emissions!F676</f>
        <v>IL</v>
      </c>
      <c r="D676" s="101" t="str">
        <f>Emissions!C676</f>
        <v>159</v>
      </c>
      <c r="E676" s="100" t="str">
        <f>Emissions!D676</f>
        <v>Richland</v>
      </c>
      <c r="F676" s="100" t="str">
        <f>Emissions!E676</f>
        <v>County</v>
      </c>
      <c r="G676" s="100">
        <v>2861000010</v>
      </c>
      <c r="H676" s="100" t="s">
        <v>23935</v>
      </c>
      <c r="I676" s="100" t="s">
        <v>23933</v>
      </c>
      <c r="J676" s="100" t="s">
        <v>23937</v>
      </c>
      <c r="K676" s="100">
        <v>2014</v>
      </c>
      <c r="L676" s="100">
        <v>515</v>
      </c>
      <c r="M676" s="100" t="s">
        <v>23934</v>
      </c>
      <c r="N676" s="102">
        <f>Emissions!G676</f>
        <v>16471.164433005364</v>
      </c>
      <c r="O676" s="100" t="str">
        <f>Emissions!H676</f>
        <v>EACH</v>
      </c>
      <c r="P676" s="103">
        <f>Emissions!K676</f>
        <v>1.9400679072269228E-9</v>
      </c>
      <c r="Q676" s="100" t="str">
        <f>Emissions!L676</f>
        <v>LB</v>
      </c>
      <c r="R676" s="100" t="str">
        <f>Emissions!M676</f>
        <v>EACH</v>
      </c>
      <c r="S676" s="100" t="s">
        <v>23936</v>
      </c>
      <c r="T676" s="100">
        <v>7439976</v>
      </c>
      <c r="U676" s="100" t="s">
        <v>23739</v>
      </c>
      <c r="V676" s="100">
        <v>8</v>
      </c>
      <c r="W676" s="103">
        <f>Emissions!N676</f>
        <v>3.1955177511131243E-5</v>
      </c>
      <c r="X676" s="103" t="str">
        <f>Emissions!O676</f>
        <v>LB</v>
      </c>
    </row>
    <row r="677" spans="1:24" x14ac:dyDescent="0.25">
      <c r="A677" s="101" t="str">
        <f>Emissions!A677</f>
        <v>17161</v>
      </c>
      <c r="B677" s="101" t="str">
        <f>Emissions!B677</f>
        <v>17</v>
      </c>
      <c r="C677" s="101" t="str">
        <f>Emissions!F677</f>
        <v>IL</v>
      </c>
      <c r="D677" s="101" t="str">
        <f>Emissions!C677</f>
        <v>161</v>
      </c>
      <c r="E677" s="100" t="str">
        <f>Emissions!D677</f>
        <v>Rock Island</v>
      </c>
      <c r="F677" s="100" t="str">
        <f>Emissions!E677</f>
        <v>County</v>
      </c>
      <c r="G677" s="100">
        <v>2861000010</v>
      </c>
      <c r="H677" s="100" t="s">
        <v>23935</v>
      </c>
      <c r="I677" s="100" t="s">
        <v>23933</v>
      </c>
      <c r="J677" s="100" t="s">
        <v>23937</v>
      </c>
      <c r="K677" s="100">
        <v>2014</v>
      </c>
      <c r="L677" s="100">
        <v>515</v>
      </c>
      <c r="M677" s="100" t="s">
        <v>23934</v>
      </c>
      <c r="N677" s="102">
        <f>Emissions!G677</f>
        <v>149793.14429849092</v>
      </c>
      <c r="O677" s="100" t="str">
        <f>Emissions!H677</f>
        <v>EACH</v>
      </c>
      <c r="P677" s="103">
        <f>Emissions!K677</f>
        <v>1.9400679072269228E-9</v>
      </c>
      <c r="Q677" s="100" t="str">
        <f>Emissions!L677</f>
        <v>LB</v>
      </c>
      <c r="R677" s="100" t="str">
        <f>Emissions!M677</f>
        <v>EACH</v>
      </c>
      <c r="S677" s="100" t="s">
        <v>23936</v>
      </c>
      <c r="T677" s="100">
        <v>7439976</v>
      </c>
      <c r="U677" s="100" t="s">
        <v>23739</v>
      </c>
      <c r="V677" s="100">
        <v>8</v>
      </c>
      <c r="W677" s="103">
        <f>Emissions!N677</f>
        <v>2.9060887197611374E-4</v>
      </c>
      <c r="X677" s="103" t="str">
        <f>Emissions!O677</f>
        <v>LB</v>
      </c>
    </row>
    <row r="678" spans="1:24" x14ac:dyDescent="0.25">
      <c r="A678" s="101" t="str">
        <f>Emissions!A678</f>
        <v>17163</v>
      </c>
      <c r="B678" s="101" t="str">
        <f>Emissions!B678</f>
        <v>17</v>
      </c>
      <c r="C678" s="101" t="str">
        <f>Emissions!F678</f>
        <v>IL</v>
      </c>
      <c r="D678" s="101" t="str">
        <f>Emissions!C678</f>
        <v>163</v>
      </c>
      <c r="E678" s="100" t="str">
        <f>Emissions!D678</f>
        <v>St. Clair</v>
      </c>
      <c r="F678" s="100" t="str">
        <f>Emissions!E678</f>
        <v>County</v>
      </c>
      <c r="G678" s="100">
        <v>2861000010</v>
      </c>
      <c r="H678" s="100" t="s">
        <v>23935</v>
      </c>
      <c r="I678" s="100" t="s">
        <v>23933</v>
      </c>
      <c r="J678" s="100" t="s">
        <v>23937</v>
      </c>
      <c r="K678" s="100">
        <v>2014</v>
      </c>
      <c r="L678" s="100">
        <v>515</v>
      </c>
      <c r="M678" s="100" t="s">
        <v>23934</v>
      </c>
      <c r="N678" s="102">
        <f>Emissions!G678</f>
        <v>272515.16428728489</v>
      </c>
      <c r="O678" s="100" t="str">
        <f>Emissions!H678</f>
        <v>EACH</v>
      </c>
      <c r="P678" s="103">
        <f>Emissions!K678</f>
        <v>1.9400679072269228E-9</v>
      </c>
      <c r="Q678" s="100" t="str">
        <f>Emissions!L678</f>
        <v>LB</v>
      </c>
      <c r="R678" s="100" t="str">
        <f>Emissions!M678</f>
        <v>EACH</v>
      </c>
      <c r="S678" s="100" t="s">
        <v>23936</v>
      </c>
      <c r="T678" s="100">
        <v>7439976</v>
      </c>
      <c r="U678" s="100" t="s">
        <v>23739</v>
      </c>
      <c r="V678" s="100">
        <v>8</v>
      </c>
      <c r="W678" s="103">
        <f>Emissions!N678</f>
        <v>5.2869792446643381E-4</v>
      </c>
      <c r="X678" s="103" t="str">
        <f>Emissions!O678</f>
        <v>LB</v>
      </c>
    </row>
    <row r="679" spans="1:24" x14ac:dyDescent="0.25">
      <c r="A679" s="101" t="str">
        <f>Emissions!A679</f>
        <v>17165</v>
      </c>
      <c r="B679" s="101" t="str">
        <f>Emissions!B679</f>
        <v>17</v>
      </c>
      <c r="C679" s="101" t="str">
        <f>Emissions!F679</f>
        <v>IL</v>
      </c>
      <c r="D679" s="101" t="str">
        <f>Emissions!C679</f>
        <v>165</v>
      </c>
      <c r="E679" s="100" t="str">
        <f>Emissions!D679</f>
        <v>Saline</v>
      </c>
      <c r="F679" s="100" t="str">
        <f>Emissions!E679</f>
        <v>County</v>
      </c>
      <c r="G679" s="100">
        <v>2861000010</v>
      </c>
      <c r="H679" s="100" t="s">
        <v>23935</v>
      </c>
      <c r="I679" s="100" t="s">
        <v>23933</v>
      </c>
      <c r="J679" s="100" t="s">
        <v>23937</v>
      </c>
      <c r="K679" s="100">
        <v>2014</v>
      </c>
      <c r="L679" s="100">
        <v>515</v>
      </c>
      <c r="M679" s="100" t="s">
        <v>23934</v>
      </c>
      <c r="N679" s="102">
        <f>Emissions!G679</f>
        <v>25240.539133623566</v>
      </c>
      <c r="O679" s="100" t="str">
        <f>Emissions!H679</f>
        <v>EACH</v>
      </c>
      <c r="P679" s="103">
        <f>Emissions!K679</f>
        <v>1.9400679072269228E-9</v>
      </c>
      <c r="Q679" s="100" t="str">
        <f>Emissions!L679</f>
        <v>LB</v>
      </c>
      <c r="R679" s="100" t="str">
        <f>Emissions!M679</f>
        <v>EACH</v>
      </c>
      <c r="S679" s="100" t="s">
        <v>23936</v>
      </c>
      <c r="T679" s="100">
        <v>7439976</v>
      </c>
      <c r="U679" s="100" t="s">
        <v>23739</v>
      </c>
      <c r="V679" s="100">
        <v>8</v>
      </c>
      <c r="W679" s="103">
        <f>Emissions!N679</f>
        <v>4.8968359934248316E-5</v>
      </c>
      <c r="X679" s="103" t="str">
        <f>Emissions!O679</f>
        <v>LB</v>
      </c>
    </row>
    <row r="680" spans="1:24" x14ac:dyDescent="0.25">
      <c r="A680" s="101" t="str">
        <f>Emissions!A680</f>
        <v>17167</v>
      </c>
      <c r="B680" s="101" t="str">
        <f>Emissions!B680</f>
        <v>17</v>
      </c>
      <c r="C680" s="101" t="str">
        <f>Emissions!F680</f>
        <v>IL</v>
      </c>
      <c r="D680" s="101" t="str">
        <f>Emissions!C680</f>
        <v>167</v>
      </c>
      <c r="E680" s="100" t="str">
        <f>Emissions!D680</f>
        <v>Sangamon</v>
      </c>
      <c r="F680" s="100" t="str">
        <f>Emissions!E680</f>
        <v>County</v>
      </c>
      <c r="G680" s="100">
        <v>2861000010</v>
      </c>
      <c r="H680" s="100" t="s">
        <v>23935</v>
      </c>
      <c r="I680" s="100" t="s">
        <v>23933</v>
      </c>
      <c r="J680" s="100" t="s">
        <v>23937</v>
      </c>
      <c r="K680" s="100">
        <v>2014</v>
      </c>
      <c r="L680" s="100">
        <v>515</v>
      </c>
      <c r="M680" s="100" t="s">
        <v>23934</v>
      </c>
      <c r="N680" s="102">
        <f>Emissions!G680</f>
        <v>204078.96822581213</v>
      </c>
      <c r="O680" s="100" t="str">
        <f>Emissions!H680</f>
        <v>EACH</v>
      </c>
      <c r="P680" s="103">
        <f>Emissions!K680</f>
        <v>1.9400679072269228E-9</v>
      </c>
      <c r="Q680" s="100" t="str">
        <f>Emissions!L680</f>
        <v>LB</v>
      </c>
      <c r="R680" s="100" t="str">
        <f>Emissions!M680</f>
        <v>EACH</v>
      </c>
      <c r="S680" s="100" t="s">
        <v>23936</v>
      </c>
      <c r="T680" s="100">
        <v>7439976</v>
      </c>
      <c r="U680" s="100" t="s">
        <v>23739</v>
      </c>
      <c r="V680" s="100">
        <v>8</v>
      </c>
      <c r="W680" s="103">
        <f>Emissions!N680</f>
        <v>3.9592705679488099E-4</v>
      </c>
      <c r="X680" s="103" t="str">
        <f>Emissions!O680</f>
        <v>LB</v>
      </c>
    </row>
    <row r="681" spans="1:24" x14ac:dyDescent="0.25">
      <c r="A681" s="101" t="str">
        <f>Emissions!A681</f>
        <v>17169</v>
      </c>
      <c r="B681" s="101" t="str">
        <f>Emissions!B681</f>
        <v>17</v>
      </c>
      <c r="C681" s="101" t="str">
        <f>Emissions!F681</f>
        <v>IL</v>
      </c>
      <c r="D681" s="101" t="str">
        <f>Emissions!C681</f>
        <v>169</v>
      </c>
      <c r="E681" s="100" t="str">
        <f>Emissions!D681</f>
        <v>Schuyler</v>
      </c>
      <c r="F681" s="100" t="str">
        <f>Emissions!E681</f>
        <v>County</v>
      </c>
      <c r="G681" s="100">
        <v>2861000010</v>
      </c>
      <c r="H681" s="100" t="s">
        <v>23935</v>
      </c>
      <c r="I681" s="100" t="s">
        <v>23933</v>
      </c>
      <c r="J681" s="100" t="s">
        <v>23937</v>
      </c>
      <c r="K681" s="100">
        <v>2014</v>
      </c>
      <c r="L681" s="100">
        <v>515</v>
      </c>
      <c r="M681" s="100" t="s">
        <v>23934</v>
      </c>
      <c r="N681" s="102">
        <f>Emissions!G681</f>
        <v>7517.1929079091797</v>
      </c>
      <c r="O681" s="100" t="str">
        <f>Emissions!H681</f>
        <v>EACH</v>
      </c>
      <c r="P681" s="103">
        <f>Emissions!K681</f>
        <v>1.9400679072269228E-9</v>
      </c>
      <c r="Q681" s="100" t="str">
        <f>Emissions!L681</f>
        <v>LB</v>
      </c>
      <c r="R681" s="100" t="str">
        <f>Emissions!M681</f>
        <v>EACH</v>
      </c>
      <c r="S681" s="100" t="s">
        <v>23936</v>
      </c>
      <c r="T681" s="100">
        <v>7439976</v>
      </c>
      <c r="U681" s="100" t="s">
        <v>23739</v>
      </c>
      <c r="V681" s="100">
        <v>8</v>
      </c>
      <c r="W681" s="103">
        <f>Emissions!N681</f>
        <v>1.4583864713068428E-5</v>
      </c>
      <c r="X681" s="103" t="str">
        <f>Emissions!O681</f>
        <v>LB</v>
      </c>
    </row>
    <row r="682" spans="1:24" x14ac:dyDescent="0.25">
      <c r="A682" s="101" t="str">
        <f>Emissions!A682</f>
        <v>17171</v>
      </c>
      <c r="B682" s="101" t="str">
        <f>Emissions!B682</f>
        <v>17</v>
      </c>
      <c r="C682" s="101" t="str">
        <f>Emissions!F682</f>
        <v>IL</v>
      </c>
      <c r="D682" s="101" t="str">
        <f>Emissions!C682</f>
        <v>171</v>
      </c>
      <c r="E682" s="100" t="str">
        <f>Emissions!D682</f>
        <v>Scott</v>
      </c>
      <c r="F682" s="100" t="str">
        <f>Emissions!E682</f>
        <v>County</v>
      </c>
      <c r="G682" s="100">
        <v>2861000010</v>
      </c>
      <c r="H682" s="100" t="s">
        <v>23935</v>
      </c>
      <c r="I682" s="100" t="s">
        <v>23933</v>
      </c>
      <c r="J682" s="100" t="s">
        <v>23937</v>
      </c>
      <c r="K682" s="100">
        <v>2014</v>
      </c>
      <c r="L682" s="100">
        <v>515</v>
      </c>
      <c r="M682" s="100" t="s">
        <v>23934</v>
      </c>
      <c r="N682" s="102">
        <f>Emissions!G682</f>
        <v>5336.8993032413873</v>
      </c>
      <c r="O682" s="100" t="str">
        <f>Emissions!H682</f>
        <v>EACH</v>
      </c>
      <c r="P682" s="103">
        <f>Emissions!K682</f>
        <v>1.9400679072269228E-9</v>
      </c>
      <c r="Q682" s="100" t="str">
        <f>Emissions!L682</f>
        <v>LB</v>
      </c>
      <c r="R682" s="100" t="str">
        <f>Emissions!M682</f>
        <v>EACH</v>
      </c>
      <c r="S682" s="100" t="s">
        <v>23936</v>
      </c>
      <c r="T682" s="100">
        <v>7439976</v>
      </c>
      <c r="U682" s="100" t="s">
        <v>23739</v>
      </c>
      <c r="V682" s="100">
        <v>8</v>
      </c>
      <c r="W682" s="103">
        <f>Emissions!N682</f>
        <v>1.035394706232034E-5</v>
      </c>
      <c r="X682" s="103" t="str">
        <f>Emissions!O682</f>
        <v>LB</v>
      </c>
    </row>
    <row r="683" spans="1:24" x14ac:dyDescent="0.25">
      <c r="A683" s="101" t="str">
        <f>Emissions!A683</f>
        <v>17173</v>
      </c>
      <c r="B683" s="101" t="str">
        <f>Emissions!B683</f>
        <v>17</v>
      </c>
      <c r="C683" s="101" t="str">
        <f>Emissions!F683</f>
        <v>IL</v>
      </c>
      <c r="D683" s="101" t="str">
        <f>Emissions!C683</f>
        <v>173</v>
      </c>
      <c r="E683" s="100" t="str">
        <f>Emissions!D683</f>
        <v>Shelby</v>
      </c>
      <c r="F683" s="100" t="str">
        <f>Emissions!E683</f>
        <v>County</v>
      </c>
      <c r="G683" s="100">
        <v>2861000010</v>
      </c>
      <c r="H683" s="100" t="s">
        <v>23935</v>
      </c>
      <c r="I683" s="100" t="s">
        <v>23933</v>
      </c>
      <c r="J683" s="100" t="s">
        <v>23937</v>
      </c>
      <c r="K683" s="100">
        <v>2014</v>
      </c>
      <c r="L683" s="100">
        <v>515</v>
      </c>
      <c r="M683" s="100" t="s">
        <v>23934</v>
      </c>
      <c r="N683" s="102">
        <f>Emissions!G683</f>
        <v>22611.059922725999</v>
      </c>
      <c r="O683" s="100" t="str">
        <f>Emissions!H683</f>
        <v>EACH</v>
      </c>
      <c r="P683" s="103">
        <f>Emissions!K683</f>
        <v>1.9400679072269228E-9</v>
      </c>
      <c r="Q683" s="100" t="str">
        <f>Emissions!L683</f>
        <v>LB</v>
      </c>
      <c r="R683" s="100" t="str">
        <f>Emissions!M683</f>
        <v>EACH</v>
      </c>
      <c r="S683" s="100" t="s">
        <v>23936</v>
      </c>
      <c r="T683" s="100">
        <v>7439976</v>
      </c>
      <c r="U683" s="100" t="s">
        <v>23739</v>
      </c>
      <c r="V683" s="100">
        <v>8</v>
      </c>
      <c r="W683" s="103">
        <f>Emissions!N683</f>
        <v>4.3866991704465573E-5</v>
      </c>
      <c r="X683" s="103" t="str">
        <f>Emissions!O683</f>
        <v>LB</v>
      </c>
    </row>
    <row r="684" spans="1:24" x14ac:dyDescent="0.25">
      <c r="A684" s="101" t="str">
        <f>Emissions!A684</f>
        <v>17175</v>
      </c>
      <c r="B684" s="101" t="str">
        <f>Emissions!B684</f>
        <v>17</v>
      </c>
      <c r="C684" s="101" t="str">
        <f>Emissions!F684</f>
        <v>IL</v>
      </c>
      <c r="D684" s="101" t="str">
        <f>Emissions!C684</f>
        <v>175</v>
      </c>
      <c r="E684" s="100" t="str">
        <f>Emissions!D684</f>
        <v>Stark</v>
      </c>
      <c r="F684" s="100" t="str">
        <f>Emissions!E684</f>
        <v>County</v>
      </c>
      <c r="G684" s="100">
        <v>2861000010</v>
      </c>
      <c r="H684" s="100" t="s">
        <v>23935</v>
      </c>
      <c r="I684" s="100" t="s">
        <v>23933</v>
      </c>
      <c r="J684" s="100" t="s">
        <v>23937</v>
      </c>
      <c r="K684" s="100">
        <v>2014</v>
      </c>
      <c r="L684" s="100">
        <v>515</v>
      </c>
      <c r="M684" s="100" t="s">
        <v>23934</v>
      </c>
      <c r="N684" s="102">
        <f>Emissions!G684</f>
        <v>5961.4518927252466</v>
      </c>
      <c r="O684" s="100" t="str">
        <f>Emissions!H684</f>
        <v>EACH</v>
      </c>
      <c r="P684" s="103">
        <f>Emissions!K684</f>
        <v>1.9400679072269228E-9</v>
      </c>
      <c r="Q684" s="100" t="str">
        <f>Emissions!L684</f>
        <v>LB</v>
      </c>
      <c r="R684" s="100" t="str">
        <f>Emissions!M684</f>
        <v>EACH</v>
      </c>
      <c r="S684" s="100" t="s">
        <v>23936</v>
      </c>
      <c r="T684" s="100">
        <v>7439976</v>
      </c>
      <c r="U684" s="100" t="s">
        <v>23739</v>
      </c>
      <c r="V684" s="100">
        <v>8</v>
      </c>
      <c r="W684" s="103">
        <f>Emissions!N684</f>
        <v>1.1565621497553447E-5</v>
      </c>
      <c r="X684" s="103" t="str">
        <f>Emissions!O684</f>
        <v>LB</v>
      </c>
    </row>
    <row r="685" spans="1:24" x14ac:dyDescent="0.25">
      <c r="A685" s="101" t="str">
        <f>Emissions!A685</f>
        <v>17177</v>
      </c>
      <c r="B685" s="101" t="str">
        <f>Emissions!B685</f>
        <v>17</v>
      </c>
      <c r="C685" s="101" t="str">
        <f>Emissions!F685</f>
        <v>IL</v>
      </c>
      <c r="D685" s="101" t="str">
        <f>Emissions!C685</f>
        <v>177</v>
      </c>
      <c r="E685" s="100" t="str">
        <f>Emissions!D685</f>
        <v>Stephenson</v>
      </c>
      <c r="F685" s="100" t="str">
        <f>Emissions!E685</f>
        <v>County</v>
      </c>
      <c r="G685" s="100">
        <v>2861000010</v>
      </c>
      <c r="H685" s="100" t="s">
        <v>23935</v>
      </c>
      <c r="I685" s="100" t="s">
        <v>23933</v>
      </c>
      <c r="J685" s="100" t="s">
        <v>23937</v>
      </c>
      <c r="K685" s="100">
        <v>2014</v>
      </c>
      <c r="L685" s="100">
        <v>515</v>
      </c>
      <c r="M685" s="100" t="s">
        <v>23934</v>
      </c>
      <c r="N685" s="102">
        <f>Emissions!G685</f>
        <v>47620.853025752076</v>
      </c>
      <c r="O685" s="100" t="str">
        <f>Emissions!H685</f>
        <v>EACH</v>
      </c>
      <c r="P685" s="103">
        <f>Emissions!K685</f>
        <v>1.9400679072269228E-9</v>
      </c>
      <c r="Q685" s="100" t="str">
        <f>Emissions!L685</f>
        <v>LB</v>
      </c>
      <c r="R685" s="100" t="str">
        <f>Emissions!M685</f>
        <v>EACH</v>
      </c>
      <c r="S685" s="100" t="s">
        <v>23936</v>
      </c>
      <c r="T685" s="100">
        <v>7439976</v>
      </c>
      <c r="U685" s="100" t="s">
        <v>23739</v>
      </c>
      <c r="V685" s="100">
        <v>8</v>
      </c>
      <c r="W685" s="103">
        <f>Emissions!N685</f>
        <v>9.2387688670031708E-5</v>
      </c>
      <c r="X685" s="103" t="str">
        <f>Emissions!O685</f>
        <v>LB</v>
      </c>
    </row>
    <row r="686" spans="1:24" x14ac:dyDescent="0.25">
      <c r="A686" s="101" t="str">
        <f>Emissions!A686</f>
        <v>17179</v>
      </c>
      <c r="B686" s="101" t="str">
        <f>Emissions!B686</f>
        <v>17</v>
      </c>
      <c r="C686" s="101" t="str">
        <f>Emissions!F686</f>
        <v>IL</v>
      </c>
      <c r="D686" s="101" t="str">
        <f>Emissions!C686</f>
        <v>179</v>
      </c>
      <c r="E686" s="100" t="str">
        <f>Emissions!D686</f>
        <v>Tazewell</v>
      </c>
      <c r="F686" s="100" t="str">
        <f>Emissions!E686</f>
        <v>County</v>
      </c>
      <c r="G686" s="100">
        <v>2861000010</v>
      </c>
      <c r="H686" s="100" t="s">
        <v>23935</v>
      </c>
      <c r="I686" s="100" t="s">
        <v>23933</v>
      </c>
      <c r="J686" s="100" t="s">
        <v>23937</v>
      </c>
      <c r="K686" s="100">
        <v>2014</v>
      </c>
      <c r="L686" s="100">
        <v>515</v>
      </c>
      <c r="M686" s="100" t="s">
        <v>23934</v>
      </c>
      <c r="N686" s="102">
        <f>Emissions!G686</f>
        <v>139172.67366352401</v>
      </c>
      <c r="O686" s="100" t="str">
        <f>Emissions!H686</f>
        <v>EACH</v>
      </c>
      <c r="P686" s="103">
        <f>Emissions!K686</f>
        <v>1.9400679072269228E-9</v>
      </c>
      <c r="Q686" s="100" t="str">
        <f>Emissions!L686</f>
        <v>LB</v>
      </c>
      <c r="R686" s="100" t="str">
        <f>Emissions!M686</f>
        <v>EACH</v>
      </c>
      <c r="S686" s="100" t="s">
        <v>23936</v>
      </c>
      <c r="T686" s="100">
        <v>7439976</v>
      </c>
      <c r="U686" s="100" t="s">
        <v>23739</v>
      </c>
      <c r="V686" s="100">
        <v>8</v>
      </c>
      <c r="W686" s="103">
        <f>Emissions!N686</f>
        <v>2.7000443773756848E-4</v>
      </c>
      <c r="X686" s="103" t="str">
        <f>Emissions!O686</f>
        <v>LB</v>
      </c>
    </row>
    <row r="687" spans="1:24" x14ac:dyDescent="0.25">
      <c r="A687" s="101" t="str">
        <f>Emissions!A687</f>
        <v>17181</v>
      </c>
      <c r="B687" s="101" t="str">
        <f>Emissions!B687</f>
        <v>17</v>
      </c>
      <c r="C687" s="101" t="str">
        <f>Emissions!F687</f>
        <v>IL</v>
      </c>
      <c r="D687" s="101" t="str">
        <f>Emissions!C687</f>
        <v>181</v>
      </c>
      <c r="E687" s="100" t="str">
        <f>Emissions!D687</f>
        <v>Union</v>
      </c>
      <c r="F687" s="100" t="str">
        <f>Emissions!E687</f>
        <v>County</v>
      </c>
      <c r="G687" s="100">
        <v>2861000010</v>
      </c>
      <c r="H687" s="100" t="s">
        <v>23935</v>
      </c>
      <c r="I687" s="100" t="s">
        <v>23933</v>
      </c>
      <c r="J687" s="100" t="s">
        <v>23937</v>
      </c>
      <c r="K687" s="100">
        <v>2014</v>
      </c>
      <c r="L687" s="100">
        <v>515</v>
      </c>
      <c r="M687" s="100" t="s">
        <v>23934</v>
      </c>
      <c r="N687" s="102">
        <f>Emissions!G687</f>
        <v>17892.559981485872</v>
      </c>
      <c r="O687" s="100" t="str">
        <f>Emissions!H687</f>
        <v>EACH</v>
      </c>
      <c r="P687" s="103">
        <f>Emissions!K687</f>
        <v>1.9400679072269228E-9</v>
      </c>
      <c r="Q687" s="100" t="str">
        <f>Emissions!L687</f>
        <v>LB</v>
      </c>
      <c r="R687" s="100" t="str">
        <f>Emissions!M687</f>
        <v>EACH</v>
      </c>
      <c r="S687" s="100" t="s">
        <v>23936</v>
      </c>
      <c r="T687" s="100">
        <v>7439976</v>
      </c>
      <c r="U687" s="100" t="s">
        <v>23739</v>
      </c>
      <c r="V687" s="100">
        <v>8</v>
      </c>
      <c r="W687" s="103">
        <f>Emissions!N687</f>
        <v>3.4712781398213484E-5</v>
      </c>
      <c r="X687" s="103" t="str">
        <f>Emissions!O687</f>
        <v>LB</v>
      </c>
    </row>
    <row r="688" spans="1:24" x14ac:dyDescent="0.25">
      <c r="A688" s="101" t="str">
        <f>Emissions!A688</f>
        <v>17183</v>
      </c>
      <c r="B688" s="101" t="str">
        <f>Emissions!B688</f>
        <v>17</v>
      </c>
      <c r="C688" s="101" t="str">
        <f>Emissions!F688</f>
        <v>IL</v>
      </c>
      <c r="D688" s="101" t="str">
        <f>Emissions!C688</f>
        <v>183</v>
      </c>
      <c r="E688" s="100" t="str">
        <f>Emissions!D688</f>
        <v>Vermilion</v>
      </c>
      <c r="F688" s="100" t="str">
        <f>Emissions!E688</f>
        <v>County</v>
      </c>
      <c r="G688" s="100">
        <v>2861000010</v>
      </c>
      <c r="H688" s="100" t="s">
        <v>23935</v>
      </c>
      <c r="I688" s="100" t="s">
        <v>23933</v>
      </c>
      <c r="J688" s="100" t="s">
        <v>23937</v>
      </c>
      <c r="K688" s="100">
        <v>2014</v>
      </c>
      <c r="L688" s="100">
        <v>515</v>
      </c>
      <c r="M688" s="100" t="s">
        <v>23934</v>
      </c>
      <c r="N688" s="102">
        <f>Emissions!G688</f>
        <v>81764.08678878349</v>
      </c>
      <c r="O688" s="100" t="str">
        <f>Emissions!H688</f>
        <v>EACH</v>
      </c>
      <c r="P688" s="103">
        <f>Emissions!K688</f>
        <v>1.9400679072269228E-9</v>
      </c>
      <c r="Q688" s="100" t="str">
        <f>Emissions!L688</f>
        <v>LB</v>
      </c>
      <c r="R688" s="100" t="str">
        <f>Emissions!M688</f>
        <v>EACH</v>
      </c>
      <c r="S688" s="100" t="s">
        <v>23936</v>
      </c>
      <c r="T688" s="100">
        <v>7439976</v>
      </c>
      <c r="U688" s="100" t="s">
        <v>23739</v>
      </c>
      <c r="V688" s="100">
        <v>8</v>
      </c>
      <c r="W688" s="103">
        <f>Emissions!N688</f>
        <v>1.5862788074263567E-4</v>
      </c>
      <c r="X688" s="103" t="str">
        <f>Emissions!O688</f>
        <v>LB</v>
      </c>
    </row>
    <row r="689" spans="1:24" x14ac:dyDescent="0.25">
      <c r="A689" s="101" t="str">
        <f>Emissions!A689</f>
        <v>17185</v>
      </c>
      <c r="B689" s="101" t="str">
        <f>Emissions!B689</f>
        <v>17</v>
      </c>
      <c r="C689" s="101" t="str">
        <f>Emissions!F689</f>
        <v>IL</v>
      </c>
      <c r="D689" s="101" t="str">
        <f>Emissions!C689</f>
        <v>185</v>
      </c>
      <c r="E689" s="100" t="str">
        <f>Emissions!D689</f>
        <v>Wabash</v>
      </c>
      <c r="F689" s="100" t="str">
        <f>Emissions!E689</f>
        <v>County</v>
      </c>
      <c r="G689" s="100">
        <v>2861000010</v>
      </c>
      <c r="H689" s="100" t="s">
        <v>23935</v>
      </c>
      <c r="I689" s="100" t="s">
        <v>23933</v>
      </c>
      <c r="J689" s="100" t="s">
        <v>23937</v>
      </c>
      <c r="K689" s="100">
        <v>2014</v>
      </c>
      <c r="L689" s="100">
        <v>515</v>
      </c>
      <c r="M689" s="100" t="s">
        <v>23934</v>
      </c>
      <c r="N689" s="102">
        <f>Emissions!G689</f>
        <v>11843.937366090466</v>
      </c>
      <c r="O689" s="100" t="str">
        <f>Emissions!H689</f>
        <v>EACH</v>
      </c>
      <c r="P689" s="103">
        <f>Emissions!K689</f>
        <v>1.9400679072269228E-9</v>
      </c>
      <c r="Q689" s="100" t="str">
        <f>Emissions!L689</f>
        <v>LB</v>
      </c>
      <c r="R689" s="100" t="str">
        <f>Emissions!M689</f>
        <v>EACH</v>
      </c>
      <c r="S689" s="100" t="s">
        <v>23936</v>
      </c>
      <c r="T689" s="100">
        <v>7439976</v>
      </c>
      <c r="U689" s="100" t="s">
        <v>23739</v>
      </c>
      <c r="V689" s="100">
        <v>8</v>
      </c>
      <c r="W689" s="103">
        <f>Emissions!N689</f>
        <v>2.2978042779157881E-5</v>
      </c>
      <c r="X689" s="103" t="str">
        <f>Emissions!O689</f>
        <v>LB</v>
      </c>
    </row>
    <row r="690" spans="1:24" x14ac:dyDescent="0.25">
      <c r="A690" s="101" t="str">
        <f>Emissions!A690</f>
        <v>17187</v>
      </c>
      <c r="B690" s="101" t="str">
        <f>Emissions!B690</f>
        <v>17</v>
      </c>
      <c r="C690" s="101" t="str">
        <f>Emissions!F690</f>
        <v>IL</v>
      </c>
      <c r="D690" s="101" t="str">
        <f>Emissions!C690</f>
        <v>187</v>
      </c>
      <c r="E690" s="100" t="str">
        <f>Emissions!D690</f>
        <v>Warren</v>
      </c>
      <c r="F690" s="100" t="str">
        <f>Emissions!E690</f>
        <v>County</v>
      </c>
      <c r="G690" s="100">
        <v>2861000010</v>
      </c>
      <c r="H690" s="100" t="s">
        <v>23935</v>
      </c>
      <c r="I690" s="100" t="s">
        <v>23933</v>
      </c>
      <c r="J690" s="100" t="s">
        <v>23937</v>
      </c>
      <c r="K690" s="100">
        <v>2014</v>
      </c>
      <c r="L690" s="100">
        <v>515</v>
      </c>
      <c r="M690" s="100" t="s">
        <v>23934</v>
      </c>
      <c r="N690" s="102">
        <f>Emissions!G690</f>
        <v>18330.464670664209</v>
      </c>
      <c r="O690" s="100" t="str">
        <f>Emissions!H690</f>
        <v>EACH</v>
      </c>
      <c r="P690" s="103">
        <f>Emissions!K690</f>
        <v>1.9400679072269228E-9</v>
      </c>
      <c r="Q690" s="100" t="str">
        <f>Emissions!L690</f>
        <v>LB</v>
      </c>
      <c r="R690" s="100" t="str">
        <f>Emissions!M690</f>
        <v>EACH</v>
      </c>
      <c r="S690" s="100" t="s">
        <v>23936</v>
      </c>
      <c r="T690" s="100">
        <v>7439976</v>
      </c>
      <c r="U690" s="100" t="s">
        <v>23739</v>
      </c>
      <c r="V690" s="100">
        <v>8</v>
      </c>
      <c r="W690" s="103">
        <f>Emissions!N690</f>
        <v>3.5562346232112556E-5</v>
      </c>
      <c r="X690" s="103" t="str">
        <f>Emissions!O690</f>
        <v>LB</v>
      </c>
    </row>
    <row r="691" spans="1:24" x14ac:dyDescent="0.25">
      <c r="A691" s="101" t="str">
        <f>Emissions!A691</f>
        <v>17189</v>
      </c>
      <c r="B691" s="101" t="str">
        <f>Emissions!B691</f>
        <v>17</v>
      </c>
      <c r="C691" s="101" t="str">
        <f>Emissions!F691</f>
        <v>IL</v>
      </c>
      <c r="D691" s="101" t="str">
        <f>Emissions!C691</f>
        <v>189</v>
      </c>
      <c r="E691" s="100" t="str">
        <f>Emissions!D691</f>
        <v>Washington</v>
      </c>
      <c r="F691" s="100" t="str">
        <f>Emissions!E691</f>
        <v>County</v>
      </c>
      <c r="G691" s="100">
        <v>2861000010</v>
      </c>
      <c r="H691" s="100" t="s">
        <v>23935</v>
      </c>
      <c r="I691" s="100" t="s">
        <v>23933</v>
      </c>
      <c r="J691" s="100" t="s">
        <v>23937</v>
      </c>
      <c r="K691" s="100">
        <v>2014</v>
      </c>
      <c r="L691" s="100">
        <v>515</v>
      </c>
      <c r="M691" s="100" t="s">
        <v>23934</v>
      </c>
      <c r="N691" s="102">
        <f>Emissions!G691</f>
        <v>14703.137069671748</v>
      </c>
      <c r="O691" s="100" t="str">
        <f>Emissions!H691</f>
        <v>EACH</v>
      </c>
      <c r="P691" s="103">
        <f>Emissions!K691</f>
        <v>1.9400679072269228E-9</v>
      </c>
      <c r="Q691" s="100" t="str">
        <f>Emissions!L691</f>
        <v>LB</v>
      </c>
      <c r="R691" s="100" t="str">
        <f>Emissions!M691</f>
        <v>EACH</v>
      </c>
      <c r="S691" s="100" t="s">
        <v>23936</v>
      </c>
      <c r="T691" s="100">
        <v>7439976</v>
      </c>
      <c r="U691" s="100" t="s">
        <v>23739</v>
      </c>
      <c r="V691" s="100">
        <v>8</v>
      </c>
      <c r="W691" s="103">
        <f>Emissions!N691</f>
        <v>2.8525084364428657E-5</v>
      </c>
      <c r="X691" s="103" t="str">
        <f>Emissions!O691</f>
        <v>LB</v>
      </c>
    </row>
    <row r="692" spans="1:24" x14ac:dyDescent="0.25">
      <c r="A692" s="101" t="str">
        <f>Emissions!A692</f>
        <v>17191</v>
      </c>
      <c r="B692" s="101" t="str">
        <f>Emissions!B692</f>
        <v>17</v>
      </c>
      <c r="C692" s="101" t="str">
        <f>Emissions!F692</f>
        <v>IL</v>
      </c>
      <c r="D692" s="101" t="str">
        <f>Emissions!C692</f>
        <v>191</v>
      </c>
      <c r="E692" s="100" t="str">
        <f>Emissions!D692</f>
        <v>Wayne</v>
      </c>
      <c r="F692" s="100" t="str">
        <f>Emissions!E692</f>
        <v>County</v>
      </c>
      <c r="G692" s="100">
        <v>2861000010</v>
      </c>
      <c r="H692" s="100" t="s">
        <v>23935</v>
      </c>
      <c r="I692" s="100" t="s">
        <v>23933</v>
      </c>
      <c r="J692" s="100" t="s">
        <v>23937</v>
      </c>
      <c r="K692" s="100">
        <v>2014</v>
      </c>
      <c r="L692" s="100">
        <v>515</v>
      </c>
      <c r="M692" s="100" t="s">
        <v>23934</v>
      </c>
      <c r="N692" s="102">
        <f>Emissions!G692</f>
        <v>16965.473707440866</v>
      </c>
      <c r="O692" s="100" t="str">
        <f>Emissions!H692</f>
        <v>EACH</v>
      </c>
      <c r="P692" s="103">
        <f>Emissions!K692</f>
        <v>1.9400679072269228E-9</v>
      </c>
      <c r="Q692" s="100" t="str">
        <f>Emissions!L692</f>
        <v>LB</v>
      </c>
      <c r="R692" s="100" t="str">
        <f>Emissions!M692</f>
        <v>EACH</v>
      </c>
      <c r="S692" s="100" t="s">
        <v>23936</v>
      </c>
      <c r="T692" s="100">
        <v>7439976</v>
      </c>
      <c r="U692" s="100" t="s">
        <v>23739</v>
      </c>
      <c r="V692" s="100">
        <v>8</v>
      </c>
      <c r="W692" s="103">
        <f>Emissions!N692</f>
        <v>3.2914171070708181E-5</v>
      </c>
      <c r="X692" s="103" t="str">
        <f>Emissions!O692</f>
        <v>LB</v>
      </c>
    </row>
    <row r="693" spans="1:24" x14ac:dyDescent="0.25">
      <c r="A693" s="101" t="str">
        <f>Emissions!A693</f>
        <v>17193</v>
      </c>
      <c r="B693" s="101" t="str">
        <f>Emissions!B693</f>
        <v>17</v>
      </c>
      <c r="C693" s="101" t="str">
        <f>Emissions!F693</f>
        <v>IL</v>
      </c>
      <c r="D693" s="101" t="str">
        <f>Emissions!C693</f>
        <v>193</v>
      </c>
      <c r="E693" s="100" t="str">
        <f>Emissions!D693</f>
        <v>White</v>
      </c>
      <c r="F693" s="100" t="str">
        <f>Emissions!E693</f>
        <v>County</v>
      </c>
      <c r="G693" s="100">
        <v>2861000010</v>
      </c>
      <c r="H693" s="100" t="s">
        <v>23935</v>
      </c>
      <c r="I693" s="100" t="s">
        <v>23933</v>
      </c>
      <c r="J693" s="100" t="s">
        <v>23937</v>
      </c>
      <c r="K693" s="100">
        <v>2014</v>
      </c>
      <c r="L693" s="100">
        <v>515</v>
      </c>
      <c r="M693" s="100" t="s">
        <v>23934</v>
      </c>
      <c r="N693" s="102">
        <f>Emissions!G693</f>
        <v>14741.081972481112</v>
      </c>
      <c r="O693" s="100" t="str">
        <f>Emissions!H693</f>
        <v>EACH</v>
      </c>
      <c r="P693" s="103">
        <f>Emissions!K693</f>
        <v>1.9400679072269228E-9</v>
      </c>
      <c r="Q693" s="100" t="str">
        <f>Emissions!L693</f>
        <v>LB</v>
      </c>
      <c r="R693" s="100" t="str">
        <f>Emissions!M693</f>
        <v>EACH</v>
      </c>
      <c r="S693" s="100" t="s">
        <v>23936</v>
      </c>
      <c r="T693" s="100">
        <v>7439976</v>
      </c>
      <c r="U693" s="100" t="s">
        <v>23739</v>
      </c>
      <c r="V693" s="100">
        <v>8</v>
      </c>
      <c r="W693" s="103">
        <f>Emissions!N693</f>
        <v>2.8598700052611948E-5</v>
      </c>
      <c r="X693" s="103" t="str">
        <f>Emissions!O693</f>
        <v>LB</v>
      </c>
    </row>
    <row r="694" spans="1:24" x14ac:dyDescent="0.25">
      <c r="A694" s="101" t="str">
        <f>Emissions!A694</f>
        <v>17195</v>
      </c>
      <c r="B694" s="101" t="str">
        <f>Emissions!B694</f>
        <v>17</v>
      </c>
      <c r="C694" s="101" t="str">
        <f>Emissions!F694</f>
        <v>IL</v>
      </c>
      <c r="D694" s="101" t="str">
        <f>Emissions!C694</f>
        <v>195</v>
      </c>
      <c r="E694" s="100" t="str">
        <f>Emissions!D694</f>
        <v>Whiteside</v>
      </c>
      <c r="F694" s="100" t="str">
        <f>Emissions!E694</f>
        <v>County</v>
      </c>
      <c r="G694" s="100">
        <v>2861000010</v>
      </c>
      <c r="H694" s="100" t="s">
        <v>23935</v>
      </c>
      <c r="I694" s="100" t="s">
        <v>23933</v>
      </c>
      <c r="J694" s="100" t="s">
        <v>23937</v>
      </c>
      <c r="K694" s="100">
        <v>2014</v>
      </c>
      <c r="L694" s="100">
        <v>515</v>
      </c>
      <c r="M694" s="100" t="s">
        <v>23934</v>
      </c>
      <c r="N694" s="102">
        <f>Emissions!G694</f>
        <v>58328.494383389152</v>
      </c>
      <c r="O694" s="100" t="str">
        <f>Emissions!H694</f>
        <v>EACH</v>
      </c>
      <c r="P694" s="103">
        <f>Emissions!K694</f>
        <v>1.9400679072269228E-9</v>
      </c>
      <c r="Q694" s="100" t="str">
        <f>Emissions!L694</f>
        <v>LB</v>
      </c>
      <c r="R694" s="100" t="str">
        <f>Emissions!M694</f>
        <v>EACH</v>
      </c>
      <c r="S694" s="100" t="s">
        <v>23936</v>
      </c>
      <c r="T694" s="100">
        <v>7439976</v>
      </c>
      <c r="U694" s="100" t="s">
        <v>23739</v>
      </c>
      <c r="V694" s="100">
        <v>8</v>
      </c>
      <c r="W694" s="103">
        <f>Emissions!N694</f>
        <v>1.1316124003007912E-4</v>
      </c>
      <c r="X694" s="103" t="str">
        <f>Emissions!O694</f>
        <v>LB</v>
      </c>
    </row>
    <row r="695" spans="1:24" x14ac:dyDescent="0.25">
      <c r="A695" s="101" t="str">
        <f>Emissions!A695</f>
        <v>17197</v>
      </c>
      <c r="B695" s="101" t="str">
        <f>Emissions!B695</f>
        <v>17</v>
      </c>
      <c r="C695" s="101" t="str">
        <f>Emissions!F695</f>
        <v>IL</v>
      </c>
      <c r="D695" s="101" t="str">
        <f>Emissions!C695</f>
        <v>197</v>
      </c>
      <c r="E695" s="100" t="str">
        <f>Emissions!D695</f>
        <v>Will</v>
      </c>
      <c r="F695" s="100" t="str">
        <f>Emissions!E695</f>
        <v>County</v>
      </c>
      <c r="G695" s="100">
        <v>2861000010</v>
      </c>
      <c r="H695" s="100" t="s">
        <v>23935</v>
      </c>
      <c r="I695" s="100" t="s">
        <v>23933</v>
      </c>
      <c r="J695" s="100" t="s">
        <v>23937</v>
      </c>
      <c r="K695" s="100">
        <v>2014</v>
      </c>
      <c r="L695" s="100">
        <v>515</v>
      </c>
      <c r="M695" s="100" t="s">
        <v>23934</v>
      </c>
      <c r="N695" s="102">
        <f>Emissions!G695</f>
        <v>702923.17131598934</v>
      </c>
      <c r="O695" s="100" t="str">
        <f>Emissions!H695</f>
        <v>EACH</v>
      </c>
      <c r="P695" s="103">
        <f>Emissions!K695</f>
        <v>1.9400679072269228E-9</v>
      </c>
      <c r="Q695" s="100" t="str">
        <f>Emissions!L695</f>
        <v>LB</v>
      </c>
      <c r="R695" s="100" t="str">
        <f>Emissions!M695</f>
        <v>EACH</v>
      </c>
      <c r="S695" s="100" t="s">
        <v>23936</v>
      </c>
      <c r="T695" s="100">
        <v>7439976</v>
      </c>
      <c r="U695" s="100" t="s">
        <v>23739</v>
      </c>
      <c r="V695" s="100">
        <v>8</v>
      </c>
      <c r="W695" s="103">
        <f>Emissions!N695</f>
        <v>1.3637186859163232E-3</v>
      </c>
      <c r="X695" s="103" t="str">
        <f>Emissions!O695</f>
        <v>LB</v>
      </c>
    </row>
    <row r="696" spans="1:24" x14ac:dyDescent="0.25">
      <c r="A696" s="101" t="str">
        <f>Emissions!A696</f>
        <v>17199</v>
      </c>
      <c r="B696" s="101" t="str">
        <f>Emissions!B696</f>
        <v>17</v>
      </c>
      <c r="C696" s="101" t="str">
        <f>Emissions!F696</f>
        <v>IL</v>
      </c>
      <c r="D696" s="101" t="str">
        <f>Emissions!C696</f>
        <v>199</v>
      </c>
      <c r="E696" s="100" t="str">
        <f>Emissions!D696</f>
        <v>Williamson</v>
      </c>
      <c r="F696" s="100" t="str">
        <f>Emissions!E696</f>
        <v>County</v>
      </c>
      <c r="G696" s="100">
        <v>2861000010</v>
      </c>
      <c r="H696" s="100" t="s">
        <v>23935</v>
      </c>
      <c r="I696" s="100" t="s">
        <v>23933</v>
      </c>
      <c r="J696" s="100" t="s">
        <v>23937</v>
      </c>
      <c r="K696" s="100">
        <v>2014</v>
      </c>
      <c r="L696" s="100">
        <v>515</v>
      </c>
      <c r="M696" s="100" t="s">
        <v>23934</v>
      </c>
      <c r="N696" s="102">
        <f>Emissions!G696</f>
        <v>68719.244525672344</v>
      </c>
      <c r="O696" s="100" t="str">
        <f>Emissions!H696</f>
        <v>EACH</v>
      </c>
      <c r="P696" s="103">
        <f>Emissions!K696</f>
        <v>1.9400679072269228E-9</v>
      </c>
      <c r="Q696" s="100" t="str">
        <f>Emissions!L696</f>
        <v>LB</v>
      </c>
      <c r="R696" s="100" t="str">
        <f>Emissions!M696</f>
        <v>EACH</v>
      </c>
      <c r="S696" s="100" t="s">
        <v>23936</v>
      </c>
      <c r="T696" s="100">
        <v>7439976</v>
      </c>
      <c r="U696" s="100" t="s">
        <v>23739</v>
      </c>
      <c r="V696" s="100">
        <v>8</v>
      </c>
      <c r="W696" s="103">
        <f>Emissions!N696</f>
        <v>1.3332000091313632E-4</v>
      </c>
      <c r="X696" s="103" t="str">
        <f>Emissions!O696</f>
        <v>LB</v>
      </c>
    </row>
    <row r="697" spans="1:24" x14ac:dyDescent="0.25">
      <c r="A697" s="101" t="str">
        <f>Emissions!A697</f>
        <v>17201</v>
      </c>
      <c r="B697" s="101" t="str">
        <f>Emissions!B697</f>
        <v>17</v>
      </c>
      <c r="C697" s="101" t="str">
        <f>Emissions!F697</f>
        <v>IL</v>
      </c>
      <c r="D697" s="101" t="str">
        <f>Emissions!C697</f>
        <v>201</v>
      </c>
      <c r="E697" s="100" t="str">
        <f>Emissions!D697</f>
        <v>Winnebago</v>
      </c>
      <c r="F697" s="100" t="str">
        <f>Emissions!E697</f>
        <v>County</v>
      </c>
      <c r="G697" s="100">
        <v>2861000010</v>
      </c>
      <c r="H697" s="100" t="s">
        <v>23935</v>
      </c>
      <c r="I697" s="100" t="s">
        <v>23933</v>
      </c>
      <c r="J697" s="100" t="s">
        <v>23937</v>
      </c>
      <c r="K697" s="100">
        <v>2014</v>
      </c>
      <c r="L697" s="100">
        <v>515</v>
      </c>
      <c r="M697" s="100" t="s">
        <v>23934</v>
      </c>
      <c r="N697" s="102">
        <f>Emissions!G697</f>
        <v>295910.76071404235</v>
      </c>
      <c r="O697" s="100" t="str">
        <f>Emissions!H697</f>
        <v>EACH</v>
      </c>
      <c r="P697" s="103">
        <f>Emissions!K697</f>
        <v>1.9400679072269228E-9</v>
      </c>
      <c r="Q697" s="100" t="str">
        <f>Emissions!L697</f>
        <v>LB</v>
      </c>
      <c r="R697" s="100" t="str">
        <f>Emissions!M697</f>
        <v>EACH</v>
      </c>
      <c r="S697" s="100" t="s">
        <v>23936</v>
      </c>
      <c r="T697" s="100">
        <v>7439976</v>
      </c>
      <c r="U697" s="100" t="s">
        <v>23739</v>
      </c>
      <c r="V697" s="100">
        <v>8</v>
      </c>
      <c r="W697" s="103">
        <f>Emissions!N697</f>
        <v>5.7408697026441885E-4</v>
      </c>
      <c r="X697" s="103" t="str">
        <f>Emissions!O697</f>
        <v>LB</v>
      </c>
    </row>
    <row r="698" spans="1:24" x14ac:dyDescent="0.25">
      <c r="A698" s="101" t="str">
        <f>Emissions!A698</f>
        <v>17203</v>
      </c>
      <c r="B698" s="101" t="str">
        <f>Emissions!B698</f>
        <v>17</v>
      </c>
      <c r="C698" s="101" t="str">
        <f>Emissions!F698</f>
        <v>IL</v>
      </c>
      <c r="D698" s="101" t="str">
        <f>Emissions!C698</f>
        <v>203</v>
      </c>
      <c r="E698" s="100" t="str">
        <f>Emissions!D698</f>
        <v>Woodford</v>
      </c>
      <c r="F698" s="100" t="str">
        <f>Emissions!E698</f>
        <v>County</v>
      </c>
      <c r="G698" s="100">
        <v>2861000010</v>
      </c>
      <c r="H698" s="100" t="s">
        <v>23935</v>
      </c>
      <c r="I698" s="100" t="s">
        <v>23933</v>
      </c>
      <c r="J698" s="100" t="s">
        <v>23937</v>
      </c>
      <c r="K698" s="100">
        <v>2014</v>
      </c>
      <c r="L698" s="100">
        <v>515</v>
      </c>
      <c r="M698" s="100" t="s">
        <v>23934</v>
      </c>
      <c r="N698" s="102">
        <f>Emissions!G698</f>
        <v>40187.754226771765</v>
      </c>
      <c r="O698" s="100" t="str">
        <f>Emissions!H698</f>
        <v>EACH</v>
      </c>
      <c r="P698" s="103">
        <f>Emissions!K698</f>
        <v>1.9400679072269228E-9</v>
      </c>
      <c r="Q698" s="100" t="str">
        <f>Emissions!L698</f>
        <v>LB</v>
      </c>
      <c r="R698" s="100" t="str">
        <f>Emissions!M698</f>
        <v>EACH</v>
      </c>
      <c r="S698" s="100" t="s">
        <v>23936</v>
      </c>
      <c r="T698" s="100">
        <v>7439976</v>
      </c>
      <c r="U698" s="100" t="s">
        <v>23739</v>
      </c>
      <c r="V698" s="100">
        <v>8</v>
      </c>
      <c r="W698" s="103">
        <f>Emissions!N698</f>
        <v>7.7966972238883021E-5</v>
      </c>
      <c r="X698" s="103" t="str">
        <f>Emissions!O698</f>
        <v>LB</v>
      </c>
    </row>
    <row r="699" spans="1:24" x14ac:dyDescent="0.25">
      <c r="A699" s="101" t="str">
        <f>Emissions!A699</f>
        <v>18001</v>
      </c>
      <c r="B699" s="101" t="str">
        <f>Emissions!B699</f>
        <v>18</v>
      </c>
      <c r="C699" s="101" t="str">
        <f>Emissions!F699</f>
        <v>IN</v>
      </c>
      <c r="D699" s="101" t="str">
        <f>Emissions!C699</f>
        <v>001</v>
      </c>
      <c r="E699" s="100" t="str">
        <f>Emissions!D699</f>
        <v>Adams</v>
      </c>
      <c r="F699" s="100" t="str">
        <f>Emissions!E699</f>
        <v>County</v>
      </c>
      <c r="G699" s="100">
        <v>2861000010</v>
      </c>
      <c r="H699" s="100" t="s">
        <v>23935</v>
      </c>
      <c r="I699" s="100" t="s">
        <v>23933</v>
      </c>
      <c r="J699" s="100" t="s">
        <v>23937</v>
      </c>
      <c r="K699" s="100">
        <v>2014</v>
      </c>
      <c r="L699" s="100">
        <v>515</v>
      </c>
      <c r="M699" s="100" t="s">
        <v>23934</v>
      </c>
      <c r="N699" s="102">
        <f>Emissions!G699</f>
        <v>35679.489557853783</v>
      </c>
      <c r="O699" s="100" t="str">
        <f>Emissions!H699</f>
        <v>EACH</v>
      </c>
      <c r="P699" s="103">
        <f>Emissions!K699</f>
        <v>1.9400679072269228E-9</v>
      </c>
      <c r="Q699" s="100" t="str">
        <f>Emissions!L699</f>
        <v>LB</v>
      </c>
      <c r="R699" s="100" t="str">
        <f>Emissions!M699</f>
        <v>EACH</v>
      </c>
      <c r="S699" s="100" t="s">
        <v>23936</v>
      </c>
      <c r="T699" s="100">
        <v>7439976</v>
      </c>
      <c r="U699" s="100" t="s">
        <v>23739</v>
      </c>
      <c r="V699" s="100">
        <v>8</v>
      </c>
      <c r="W699" s="103">
        <f>Emissions!N699</f>
        <v>6.922063263743024E-5</v>
      </c>
      <c r="X699" s="103" t="str">
        <f>Emissions!O699</f>
        <v>LB</v>
      </c>
    </row>
    <row r="700" spans="1:24" x14ac:dyDescent="0.25">
      <c r="A700" s="101" t="str">
        <f>Emissions!A700</f>
        <v>18003</v>
      </c>
      <c r="B700" s="101" t="str">
        <f>Emissions!B700</f>
        <v>18</v>
      </c>
      <c r="C700" s="101" t="str">
        <f>Emissions!F700</f>
        <v>IN</v>
      </c>
      <c r="D700" s="101" t="str">
        <f>Emissions!C700</f>
        <v>003</v>
      </c>
      <c r="E700" s="100" t="str">
        <f>Emissions!D700</f>
        <v>Allen</v>
      </c>
      <c r="F700" s="100" t="str">
        <f>Emissions!E700</f>
        <v>County</v>
      </c>
      <c r="G700" s="100">
        <v>2861000010</v>
      </c>
      <c r="H700" s="100" t="s">
        <v>23935</v>
      </c>
      <c r="I700" s="100" t="s">
        <v>23933</v>
      </c>
      <c r="J700" s="100" t="s">
        <v>23937</v>
      </c>
      <c r="K700" s="100">
        <v>2014</v>
      </c>
      <c r="L700" s="100">
        <v>515</v>
      </c>
      <c r="M700" s="100" t="s">
        <v>23934</v>
      </c>
      <c r="N700" s="102">
        <f>Emissions!G700</f>
        <v>375262.78232964675</v>
      </c>
      <c r="O700" s="100" t="str">
        <f>Emissions!H700</f>
        <v>EACH</v>
      </c>
      <c r="P700" s="103">
        <f>Emissions!K700</f>
        <v>1.9400679072269228E-9</v>
      </c>
      <c r="Q700" s="100" t="str">
        <f>Emissions!L700</f>
        <v>LB</v>
      </c>
      <c r="R700" s="100" t="str">
        <f>Emissions!M700</f>
        <v>EACH</v>
      </c>
      <c r="S700" s="100" t="s">
        <v>23936</v>
      </c>
      <c r="T700" s="100">
        <v>7439976</v>
      </c>
      <c r="U700" s="100" t="s">
        <v>23739</v>
      </c>
      <c r="V700" s="100">
        <v>8</v>
      </c>
      <c r="W700" s="103">
        <f>Emissions!N700</f>
        <v>7.2803528077443E-4</v>
      </c>
      <c r="X700" s="103" t="str">
        <f>Emissions!O700</f>
        <v>LB</v>
      </c>
    </row>
    <row r="701" spans="1:24" x14ac:dyDescent="0.25">
      <c r="A701" s="101" t="str">
        <f>Emissions!A701</f>
        <v>18005</v>
      </c>
      <c r="B701" s="101" t="str">
        <f>Emissions!B701</f>
        <v>18</v>
      </c>
      <c r="C701" s="101" t="str">
        <f>Emissions!F701</f>
        <v>IN</v>
      </c>
      <c r="D701" s="101" t="str">
        <f>Emissions!C701</f>
        <v>005</v>
      </c>
      <c r="E701" s="100" t="str">
        <f>Emissions!D701</f>
        <v>Bartholomew</v>
      </c>
      <c r="F701" s="100" t="str">
        <f>Emissions!E701</f>
        <v>County</v>
      </c>
      <c r="G701" s="100">
        <v>2861000010</v>
      </c>
      <c r="H701" s="100" t="s">
        <v>23935</v>
      </c>
      <c r="I701" s="100" t="s">
        <v>23933</v>
      </c>
      <c r="J701" s="100" t="s">
        <v>23937</v>
      </c>
      <c r="K701" s="100">
        <v>2014</v>
      </c>
      <c r="L701" s="100">
        <v>515</v>
      </c>
      <c r="M701" s="100" t="s">
        <v>23934</v>
      </c>
      <c r="N701" s="102">
        <f>Emissions!G701</f>
        <v>82265.574828615368</v>
      </c>
      <c r="O701" s="100" t="str">
        <f>Emissions!H701</f>
        <v>EACH</v>
      </c>
      <c r="P701" s="103">
        <f>Emissions!K701</f>
        <v>1.9400679072269228E-9</v>
      </c>
      <c r="Q701" s="100" t="str">
        <f>Emissions!L701</f>
        <v>LB</v>
      </c>
      <c r="R701" s="100" t="str">
        <f>Emissions!M701</f>
        <v>EACH</v>
      </c>
      <c r="S701" s="100" t="s">
        <v>23936</v>
      </c>
      <c r="T701" s="100">
        <v>7439976</v>
      </c>
      <c r="U701" s="100" t="s">
        <v>23739</v>
      </c>
      <c r="V701" s="100">
        <v>8</v>
      </c>
      <c r="W701" s="103">
        <f>Emissions!N701</f>
        <v>1.5960080159457165E-4</v>
      </c>
      <c r="X701" s="103" t="str">
        <f>Emissions!O701</f>
        <v>LB</v>
      </c>
    </row>
    <row r="702" spans="1:24" x14ac:dyDescent="0.25">
      <c r="A702" s="101" t="str">
        <f>Emissions!A702</f>
        <v>18007</v>
      </c>
      <c r="B702" s="101" t="str">
        <f>Emissions!B702</f>
        <v>18</v>
      </c>
      <c r="C702" s="101" t="str">
        <f>Emissions!F702</f>
        <v>IN</v>
      </c>
      <c r="D702" s="101" t="str">
        <f>Emissions!C702</f>
        <v>007</v>
      </c>
      <c r="E702" s="100" t="str">
        <f>Emissions!D702</f>
        <v>Benton</v>
      </c>
      <c r="F702" s="100" t="str">
        <f>Emissions!E702</f>
        <v>County</v>
      </c>
      <c r="G702" s="100">
        <v>2861000010</v>
      </c>
      <c r="H702" s="100" t="s">
        <v>23935</v>
      </c>
      <c r="I702" s="100" t="s">
        <v>23933</v>
      </c>
      <c r="J702" s="100" t="s">
        <v>23937</v>
      </c>
      <c r="K702" s="100">
        <v>2014</v>
      </c>
      <c r="L702" s="100">
        <v>515</v>
      </c>
      <c r="M702" s="100" t="s">
        <v>23934</v>
      </c>
      <c r="N702" s="102">
        <f>Emissions!G702</f>
        <v>8922.1798497694217</v>
      </c>
      <c r="O702" s="100" t="str">
        <f>Emissions!H702</f>
        <v>EACH</v>
      </c>
      <c r="P702" s="103">
        <f>Emissions!K702</f>
        <v>1.9400679072269228E-9</v>
      </c>
      <c r="Q702" s="100" t="str">
        <f>Emissions!L702</f>
        <v>LB</v>
      </c>
      <c r="R702" s="100" t="str">
        <f>Emissions!M702</f>
        <v>EACH</v>
      </c>
      <c r="S702" s="100" t="s">
        <v>23936</v>
      </c>
      <c r="T702" s="100">
        <v>7439976</v>
      </c>
      <c r="U702" s="100" t="s">
        <v>23739</v>
      </c>
      <c r="V702" s="100">
        <v>8</v>
      </c>
      <c r="W702" s="103">
        <f>Emissions!N702</f>
        <v>1.7309634789044381E-5</v>
      </c>
      <c r="X702" s="103" t="str">
        <f>Emissions!O702</f>
        <v>LB</v>
      </c>
    </row>
    <row r="703" spans="1:24" x14ac:dyDescent="0.25">
      <c r="A703" s="101" t="str">
        <f>Emissions!A703</f>
        <v>18009</v>
      </c>
      <c r="B703" s="101" t="str">
        <f>Emissions!B703</f>
        <v>18</v>
      </c>
      <c r="C703" s="101" t="str">
        <f>Emissions!F703</f>
        <v>IN</v>
      </c>
      <c r="D703" s="101" t="str">
        <f>Emissions!C703</f>
        <v>009</v>
      </c>
      <c r="E703" s="100" t="str">
        <f>Emissions!D703</f>
        <v>Blackford</v>
      </c>
      <c r="F703" s="100" t="str">
        <f>Emissions!E703</f>
        <v>County</v>
      </c>
      <c r="G703" s="100">
        <v>2861000010</v>
      </c>
      <c r="H703" s="100" t="s">
        <v>23935</v>
      </c>
      <c r="I703" s="100" t="s">
        <v>23933</v>
      </c>
      <c r="J703" s="100" t="s">
        <v>23937</v>
      </c>
      <c r="K703" s="100">
        <v>2014</v>
      </c>
      <c r="L703" s="100">
        <v>515</v>
      </c>
      <c r="M703" s="100" t="s">
        <v>23934</v>
      </c>
      <c r="N703" s="102">
        <f>Emissions!G703</f>
        <v>12717.695668619608</v>
      </c>
      <c r="O703" s="100" t="str">
        <f>Emissions!H703</f>
        <v>EACH</v>
      </c>
      <c r="P703" s="103">
        <f>Emissions!K703</f>
        <v>1.9400679072269228E-9</v>
      </c>
      <c r="Q703" s="100" t="str">
        <f>Emissions!L703</f>
        <v>LB</v>
      </c>
      <c r="R703" s="100" t="str">
        <f>Emissions!M703</f>
        <v>EACH</v>
      </c>
      <c r="S703" s="100" t="s">
        <v>23936</v>
      </c>
      <c r="T703" s="100">
        <v>7439976</v>
      </c>
      <c r="U703" s="100" t="s">
        <v>23739</v>
      </c>
      <c r="V703" s="100">
        <v>8</v>
      </c>
      <c r="W703" s="103">
        <f>Emissions!N703</f>
        <v>2.4673193220567742E-5</v>
      </c>
      <c r="X703" s="103" t="str">
        <f>Emissions!O703</f>
        <v>LB</v>
      </c>
    </row>
    <row r="704" spans="1:24" x14ac:dyDescent="0.25">
      <c r="A704" s="101" t="str">
        <f>Emissions!A704</f>
        <v>18011</v>
      </c>
      <c r="B704" s="101" t="str">
        <f>Emissions!B704</f>
        <v>18</v>
      </c>
      <c r="C704" s="101" t="str">
        <f>Emissions!F704</f>
        <v>IN</v>
      </c>
      <c r="D704" s="101" t="str">
        <f>Emissions!C704</f>
        <v>011</v>
      </c>
      <c r="E704" s="100" t="str">
        <f>Emissions!D704</f>
        <v>Boone</v>
      </c>
      <c r="F704" s="100" t="str">
        <f>Emissions!E704</f>
        <v>County</v>
      </c>
      <c r="G704" s="100">
        <v>2861000010</v>
      </c>
      <c r="H704" s="100" t="s">
        <v>23935</v>
      </c>
      <c r="I704" s="100" t="s">
        <v>23933</v>
      </c>
      <c r="J704" s="100" t="s">
        <v>23937</v>
      </c>
      <c r="K704" s="100">
        <v>2014</v>
      </c>
      <c r="L704" s="100">
        <v>515</v>
      </c>
      <c r="M704" s="100" t="s">
        <v>23934</v>
      </c>
      <c r="N704" s="102">
        <f>Emissions!G704</f>
        <v>63496.179930859049</v>
      </c>
      <c r="O704" s="100" t="str">
        <f>Emissions!H704</f>
        <v>EACH</v>
      </c>
      <c r="P704" s="103">
        <f>Emissions!K704</f>
        <v>1.9400679072269228E-9</v>
      </c>
      <c r="Q704" s="100" t="str">
        <f>Emissions!L704</f>
        <v>LB</v>
      </c>
      <c r="R704" s="100" t="str">
        <f>Emissions!M704</f>
        <v>EACH</v>
      </c>
      <c r="S704" s="100" t="s">
        <v>23936</v>
      </c>
      <c r="T704" s="100">
        <v>7439976</v>
      </c>
      <c r="U704" s="100" t="s">
        <v>23739</v>
      </c>
      <c r="V704" s="100">
        <v>8</v>
      </c>
      <c r="W704" s="103">
        <f>Emissions!N704</f>
        <v>1.2318690091536584E-4</v>
      </c>
      <c r="X704" s="103" t="str">
        <f>Emissions!O704</f>
        <v>LB</v>
      </c>
    </row>
    <row r="705" spans="1:24" x14ac:dyDescent="0.25">
      <c r="A705" s="101" t="str">
        <f>Emissions!A705</f>
        <v>18013</v>
      </c>
      <c r="B705" s="101" t="str">
        <f>Emissions!B705</f>
        <v>18</v>
      </c>
      <c r="C705" s="101" t="str">
        <f>Emissions!F705</f>
        <v>IN</v>
      </c>
      <c r="D705" s="101" t="str">
        <f>Emissions!C705</f>
        <v>013</v>
      </c>
      <c r="E705" s="100" t="str">
        <f>Emissions!D705</f>
        <v>Brown</v>
      </c>
      <c r="F705" s="100" t="str">
        <f>Emissions!E705</f>
        <v>County</v>
      </c>
      <c r="G705" s="100">
        <v>2861000010</v>
      </c>
      <c r="H705" s="100" t="s">
        <v>23935</v>
      </c>
      <c r="I705" s="100" t="s">
        <v>23933</v>
      </c>
      <c r="J705" s="100" t="s">
        <v>23937</v>
      </c>
      <c r="K705" s="100">
        <v>2014</v>
      </c>
      <c r="L705" s="100">
        <v>515</v>
      </c>
      <c r="M705" s="100" t="s">
        <v>23934</v>
      </c>
      <c r="N705" s="102">
        <f>Emissions!G705</f>
        <v>15344.09826577587</v>
      </c>
      <c r="O705" s="100" t="str">
        <f>Emissions!H705</f>
        <v>EACH</v>
      </c>
      <c r="P705" s="103">
        <f>Emissions!K705</f>
        <v>1.9400679072269228E-9</v>
      </c>
      <c r="Q705" s="100" t="str">
        <f>Emissions!L705</f>
        <v>LB</v>
      </c>
      <c r="R705" s="100" t="str">
        <f>Emissions!M705</f>
        <v>EACH</v>
      </c>
      <c r="S705" s="100" t="s">
        <v>23936</v>
      </c>
      <c r="T705" s="100">
        <v>7439976</v>
      </c>
      <c r="U705" s="100" t="s">
        <v>23739</v>
      </c>
      <c r="V705" s="100">
        <v>8</v>
      </c>
      <c r="W705" s="103">
        <f>Emissions!N705</f>
        <v>2.9768592610768048E-5</v>
      </c>
      <c r="X705" s="103" t="str">
        <f>Emissions!O705</f>
        <v>LB</v>
      </c>
    </row>
    <row r="706" spans="1:24" x14ac:dyDescent="0.25">
      <c r="A706" s="101" t="str">
        <f>Emissions!A706</f>
        <v>18015</v>
      </c>
      <c r="B706" s="101" t="str">
        <f>Emissions!B706</f>
        <v>18</v>
      </c>
      <c r="C706" s="101" t="str">
        <f>Emissions!F706</f>
        <v>IN</v>
      </c>
      <c r="D706" s="101" t="str">
        <f>Emissions!C706</f>
        <v>015</v>
      </c>
      <c r="E706" s="100" t="str">
        <f>Emissions!D706</f>
        <v>Carroll</v>
      </c>
      <c r="F706" s="100" t="str">
        <f>Emissions!E706</f>
        <v>County</v>
      </c>
      <c r="G706" s="100">
        <v>2861000010</v>
      </c>
      <c r="H706" s="100" t="s">
        <v>23935</v>
      </c>
      <c r="I706" s="100" t="s">
        <v>23933</v>
      </c>
      <c r="J706" s="100" t="s">
        <v>23937</v>
      </c>
      <c r="K706" s="100">
        <v>2014</v>
      </c>
      <c r="L706" s="100">
        <v>515</v>
      </c>
      <c r="M706" s="100" t="s">
        <v>23934</v>
      </c>
      <c r="N706" s="102">
        <f>Emissions!G706</f>
        <v>20431.791855971976</v>
      </c>
      <c r="O706" s="100" t="str">
        <f>Emissions!H706</f>
        <v>EACH</v>
      </c>
      <c r="P706" s="103">
        <f>Emissions!K706</f>
        <v>1.9400679072269228E-9</v>
      </c>
      <c r="Q706" s="100" t="str">
        <f>Emissions!L706</f>
        <v>LB</v>
      </c>
      <c r="R706" s="100" t="str">
        <f>Emissions!M706</f>
        <v>EACH</v>
      </c>
      <c r="S706" s="100" t="s">
        <v>23936</v>
      </c>
      <c r="T706" s="100">
        <v>7439976</v>
      </c>
      <c r="U706" s="100" t="s">
        <v>23739</v>
      </c>
      <c r="V706" s="100">
        <v>8</v>
      </c>
      <c r="W706" s="103">
        <f>Emissions!N706</f>
        <v>3.9639063666911638E-5</v>
      </c>
      <c r="X706" s="103" t="str">
        <f>Emissions!O706</f>
        <v>LB</v>
      </c>
    </row>
    <row r="707" spans="1:24" x14ac:dyDescent="0.25">
      <c r="A707" s="101" t="str">
        <f>Emissions!A707</f>
        <v>18017</v>
      </c>
      <c r="B707" s="101" t="str">
        <f>Emissions!B707</f>
        <v>18</v>
      </c>
      <c r="C707" s="101" t="str">
        <f>Emissions!F707</f>
        <v>IN</v>
      </c>
      <c r="D707" s="101" t="str">
        <f>Emissions!C707</f>
        <v>017</v>
      </c>
      <c r="E707" s="100" t="str">
        <f>Emissions!D707</f>
        <v>Cass</v>
      </c>
      <c r="F707" s="100" t="str">
        <f>Emissions!E707</f>
        <v>County</v>
      </c>
      <c r="G707" s="100">
        <v>2861000010</v>
      </c>
      <c r="H707" s="100" t="s">
        <v>23935</v>
      </c>
      <c r="I707" s="100" t="s">
        <v>23933</v>
      </c>
      <c r="J707" s="100" t="s">
        <v>23937</v>
      </c>
      <c r="K707" s="100">
        <v>2014</v>
      </c>
      <c r="L707" s="100">
        <v>515</v>
      </c>
      <c r="M707" s="100" t="s">
        <v>23934</v>
      </c>
      <c r="N707" s="102">
        <f>Emissions!G707</f>
        <v>39419.626329360581</v>
      </c>
      <c r="O707" s="100" t="str">
        <f>Emissions!H707</f>
        <v>EACH</v>
      </c>
      <c r="P707" s="103">
        <f>Emissions!K707</f>
        <v>1.9400679072269228E-9</v>
      </c>
      <c r="Q707" s="100" t="str">
        <f>Emissions!L707</f>
        <v>LB</v>
      </c>
      <c r="R707" s="100" t="str">
        <f>Emissions!M707</f>
        <v>EACH</v>
      </c>
      <c r="S707" s="100" t="s">
        <v>23936</v>
      </c>
      <c r="T707" s="100">
        <v>7439976</v>
      </c>
      <c r="U707" s="100" t="s">
        <v>23739</v>
      </c>
      <c r="V707" s="100">
        <v>8</v>
      </c>
      <c r="W707" s="103">
        <f>Emissions!N707</f>
        <v>7.6476751956469887E-5</v>
      </c>
      <c r="X707" s="103" t="str">
        <f>Emissions!O707</f>
        <v>LB</v>
      </c>
    </row>
    <row r="708" spans="1:24" x14ac:dyDescent="0.25">
      <c r="A708" s="101" t="str">
        <f>Emissions!A708</f>
        <v>18019</v>
      </c>
      <c r="B708" s="101" t="str">
        <f>Emissions!B708</f>
        <v>18</v>
      </c>
      <c r="C708" s="101" t="str">
        <f>Emissions!F708</f>
        <v>IN</v>
      </c>
      <c r="D708" s="101" t="str">
        <f>Emissions!C708</f>
        <v>019</v>
      </c>
      <c r="E708" s="100" t="str">
        <f>Emissions!D708</f>
        <v>Clark</v>
      </c>
      <c r="F708" s="100" t="str">
        <f>Emissions!E708</f>
        <v>County</v>
      </c>
      <c r="G708" s="100">
        <v>2861000010</v>
      </c>
      <c r="H708" s="100" t="s">
        <v>23935</v>
      </c>
      <c r="I708" s="100" t="s">
        <v>23933</v>
      </c>
      <c r="J708" s="100" t="s">
        <v>23937</v>
      </c>
      <c r="K708" s="100">
        <v>2014</v>
      </c>
      <c r="L708" s="100">
        <v>515</v>
      </c>
      <c r="M708" s="100" t="s">
        <v>23934</v>
      </c>
      <c r="N708" s="102">
        <f>Emissions!G708</f>
        <v>117180.01310279926</v>
      </c>
      <c r="O708" s="100" t="str">
        <f>Emissions!H708</f>
        <v>EACH</v>
      </c>
      <c r="P708" s="103">
        <f>Emissions!K708</f>
        <v>1.9400679072269228E-9</v>
      </c>
      <c r="Q708" s="100" t="str">
        <f>Emissions!L708</f>
        <v>LB</v>
      </c>
      <c r="R708" s="100" t="str">
        <f>Emissions!M708</f>
        <v>EACH</v>
      </c>
      <c r="S708" s="100" t="s">
        <v>23936</v>
      </c>
      <c r="T708" s="100">
        <v>7439976</v>
      </c>
      <c r="U708" s="100" t="s">
        <v>23739</v>
      </c>
      <c r="V708" s="100">
        <v>8</v>
      </c>
      <c r="W708" s="103">
        <f>Emissions!N708</f>
        <v>2.2733718278917115E-4</v>
      </c>
      <c r="X708" s="103" t="str">
        <f>Emissions!O708</f>
        <v>LB</v>
      </c>
    </row>
    <row r="709" spans="1:24" x14ac:dyDescent="0.25">
      <c r="A709" s="101" t="str">
        <f>Emissions!A709</f>
        <v>18021</v>
      </c>
      <c r="B709" s="101" t="str">
        <f>Emissions!B709</f>
        <v>18</v>
      </c>
      <c r="C709" s="101" t="str">
        <f>Emissions!F709</f>
        <v>IN</v>
      </c>
      <c r="D709" s="101" t="str">
        <f>Emissions!C709</f>
        <v>021</v>
      </c>
      <c r="E709" s="100" t="str">
        <f>Emissions!D709</f>
        <v>Clay</v>
      </c>
      <c r="F709" s="100" t="str">
        <f>Emissions!E709</f>
        <v>County</v>
      </c>
      <c r="G709" s="100">
        <v>2861000010</v>
      </c>
      <c r="H709" s="100" t="s">
        <v>23935</v>
      </c>
      <c r="I709" s="100" t="s">
        <v>23933</v>
      </c>
      <c r="J709" s="100" t="s">
        <v>23937</v>
      </c>
      <c r="K709" s="100">
        <v>2014</v>
      </c>
      <c r="L709" s="100">
        <v>515</v>
      </c>
      <c r="M709" s="100" t="s">
        <v>23934</v>
      </c>
      <c r="N709" s="102">
        <f>Emissions!G709</f>
        <v>27240.338065468437</v>
      </c>
      <c r="O709" s="100" t="str">
        <f>Emissions!H709</f>
        <v>EACH</v>
      </c>
      <c r="P709" s="103">
        <f>Emissions!K709</f>
        <v>1.9400679072269228E-9</v>
      </c>
      <c r="Q709" s="100" t="str">
        <f>Emissions!L709</f>
        <v>LB</v>
      </c>
      <c r="R709" s="100" t="str">
        <f>Emissions!M709</f>
        <v>EACH</v>
      </c>
      <c r="S709" s="100" t="s">
        <v>23936</v>
      </c>
      <c r="T709" s="100">
        <v>7439976</v>
      </c>
      <c r="U709" s="100" t="s">
        <v>23739</v>
      </c>
      <c r="V709" s="100">
        <v>8</v>
      </c>
      <c r="W709" s="103">
        <f>Emissions!N709</f>
        <v>5.2848105662827235E-5</v>
      </c>
      <c r="X709" s="103" t="str">
        <f>Emissions!O709</f>
        <v>LB</v>
      </c>
    </row>
    <row r="710" spans="1:24" x14ac:dyDescent="0.25">
      <c r="A710" s="101" t="str">
        <f>Emissions!A710</f>
        <v>18023</v>
      </c>
      <c r="B710" s="101" t="str">
        <f>Emissions!B710</f>
        <v>18</v>
      </c>
      <c r="C710" s="101" t="str">
        <f>Emissions!F710</f>
        <v>IN</v>
      </c>
      <c r="D710" s="101" t="str">
        <f>Emissions!C710</f>
        <v>023</v>
      </c>
      <c r="E710" s="100" t="str">
        <f>Emissions!D710</f>
        <v>Clinton</v>
      </c>
      <c r="F710" s="100" t="str">
        <f>Emissions!E710</f>
        <v>County</v>
      </c>
      <c r="G710" s="100">
        <v>2861000010</v>
      </c>
      <c r="H710" s="100" t="s">
        <v>23935</v>
      </c>
      <c r="I710" s="100" t="s">
        <v>23933</v>
      </c>
      <c r="J710" s="100" t="s">
        <v>23937</v>
      </c>
      <c r="K710" s="100">
        <v>2014</v>
      </c>
      <c r="L710" s="100">
        <v>515</v>
      </c>
      <c r="M710" s="100" t="s">
        <v>23934</v>
      </c>
      <c r="N710" s="102">
        <f>Emissions!G710</f>
        <v>33613.030661614088</v>
      </c>
      <c r="O710" s="100" t="str">
        <f>Emissions!H710</f>
        <v>EACH</v>
      </c>
      <c r="P710" s="103">
        <f>Emissions!K710</f>
        <v>1.9400679072269228E-9</v>
      </c>
      <c r="Q710" s="100" t="str">
        <f>Emissions!L710</f>
        <v>LB</v>
      </c>
      <c r="R710" s="100" t="str">
        <f>Emissions!M710</f>
        <v>EACH</v>
      </c>
      <c r="S710" s="100" t="s">
        <v>23936</v>
      </c>
      <c r="T710" s="100">
        <v>7439976</v>
      </c>
      <c r="U710" s="100" t="s">
        <v>23739</v>
      </c>
      <c r="V710" s="100">
        <v>8</v>
      </c>
      <c r="W710" s="103">
        <f>Emissions!N710</f>
        <v>6.5211562051232036E-5</v>
      </c>
      <c r="X710" s="103" t="str">
        <f>Emissions!O710</f>
        <v>LB</v>
      </c>
    </row>
    <row r="711" spans="1:24" x14ac:dyDescent="0.25">
      <c r="A711" s="101" t="str">
        <f>Emissions!A711</f>
        <v>18025</v>
      </c>
      <c r="B711" s="101" t="str">
        <f>Emissions!B711</f>
        <v>18</v>
      </c>
      <c r="C711" s="101" t="str">
        <f>Emissions!F711</f>
        <v>IN</v>
      </c>
      <c r="D711" s="101" t="str">
        <f>Emissions!C711</f>
        <v>025</v>
      </c>
      <c r="E711" s="100" t="str">
        <f>Emissions!D711</f>
        <v>Crawford</v>
      </c>
      <c r="F711" s="100" t="str">
        <f>Emissions!E711</f>
        <v>County</v>
      </c>
      <c r="G711" s="100">
        <v>2861000010</v>
      </c>
      <c r="H711" s="100" t="s">
        <v>23935</v>
      </c>
      <c r="I711" s="100" t="s">
        <v>23933</v>
      </c>
      <c r="J711" s="100" t="s">
        <v>23937</v>
      </c>
      <c r="K711" s="100">
        <v>2014</v>
      </c>
      <c r="L711" s="100">
        <v>515</v>
      </c>
      <c r="M711" s="100" t="s">
        <v>23934</v>
      </c>
      <c r="N711" s="102">
        <f>Emissions!G711</f>
        <v>10927.106471183124</v>
      </c>
      <c r="O711" s="100" t="str">
        <f>Emissions!H711</f>
        <v>EACH</v>
      </c>
      <c r="P711" s="103">
        <f>Emissions!K711</f>
        <v>1.9400679072269228E-9</v>
      </c>
      <c r="Q711" s="100" t="str">
        <f>Emissions!L711</f>
        <v>LB</v>
      </c>
      <c r="R711" s="100" t="str">
        <f>Emissions!M711</f>
        <v>EACH</v>
      </c>
      <c r="S711" s="100" t="s">
        <v>23936</v>
      </c>
      <c r="T711" s="100">
        <v>7439976</v>
      </c>
      <c r="U711" s="100" t="s">
        <v>23739</v>
      </c>
      <c r="V711" s="100">
        <v>8</v>
      </c>
      <c r="W711" s="103">
        <f>Emissions!N711</f>
        <v>2.119932858359401E-5</v>
      </c>
      <c r="X711" s="103" t="str">
        <f>Emissions!O711</f>
        <v>LB</v>
      </c>
    </row>
    <row r="712" spans="1:24" x14ac:dyDescent="0.25">
      <c r="A712" s="101" t="str">
        <f>Emissions!A712</f>
        <v>18027</v>
      </c>
      <c r="B712" s="101" t="str">
        <f>Emissions!B712</f>
        <v>18</v>
      </c>
      <c r="C712" s="101" t="str">
        <f>Emissions!F712</f>
        <v>IN</v>
      </c>
      <c r="D712" s="101" t="str">
        <f>Emissions!C712</f>
        <v>027</v>
      </c>
      <c r="E712" s="100" t="str">
        <f>Emissions!D712</f>
        <v>Daviess</v>
      </c>
      <c r="F712" s="100" t="str">
        <f>Emissions!E712</f>
        <v>County</v>
      </c>
      <c r="G712" s="100">
        <v>2861000010</v>
      </c>
      <c r="H712" s="100" t="s">
        <v>23935</v>
      </c>
      <c r="I712" s="100" t="s">
        <v>23933</v>
      </c>
      <c r="J712" s="100" t="s">
        <v>23937</v>
      </c>
      <c r="K712" s="100">
        <v>2014</v>
      </c>
      <c r="L712" s="100">
        <v>515</v>
      </c>
      <c r="M712" s="100" t="s">
        <v>23934</v>
      </c>
      <c r="N712" s="102">
        <f>Emissions!G712</f>
        <v>33564.830379667059</v>
      </c>
      <c r="O712" s="100" t="str">
        <f>Emissions!H712</f>
        <v>EACH</v>
      </c>
      <c r="P712" s="103">
        <f>Emissions!K712</f>
        <v>1.9400679072269228E-9</v>
      </c>
      <c r="Q712" s="100" t="str">
        <f>Emissions!L712</f>
        <v>LB</v>
      </c>
      <c r="R712" s="100" t="str">
        <f>Emissions!M712</f>
        <v>EACH</v>
      </c>
      <c r="S712" s="100" t="s">
        <v>23936</v>
      </c>
      <c r="T712" s="100">
        <v>7439976</v>
      </c>
      <c r="U712" s="100" t="s">
        <v>23739</v>
      </c>
      <c r="V712" s="100">
        <v>8</v>
      </c>
      <c r="W712" s="103">
        <f>Emissions!N712</f>
        <v>6.5118050231107314E-5</v>
      </c>
      <c r="X712" s="103" t="str">
        <f>Emissions!O712</f>
        <v>LB</v>
      </c>
    </row>
    <row r="713" spans="1:24" x14ac:dyDescent="0.25">
      <c r="A713" s="101" t="str">
        <f>Emissions!A713</f>
        <v>18029</v>
      </c>
      <c r="B713" s="101" t="str">
        <f>Emissions!B713</f>
        <v>18</v>
      </c>
      <c r="C713" s="101" t="str">
        <f>Emissions!F713</f>
        <v>IN</v>
      </c>
      <c r="D713" s="101" t="str">
        <f>Emissions!C713</f>
        <v>029</v>
      </c>
      <c r="E713" s="100" t="str">
        <f>Emissions!D713</f>
        <v>Dearborn</v>
      </c>
      <c r="F713" s="100" t="str">
        <f>Emissions!E713</f>
        <v>County</v>
      </c>
      <c r="G713" s="100">
        <v>2861000010</v>
      </c>
      <c r="H713" s="100" t="s">
        <v>23935</v>
      </c>
      <c r="I713" s="100" t="s">
        <v>23933</v>
      </c>
      <c r="J713" s="100" t="s">
        <v>23937</v>
      </c>
      <c r="K713" s="100">
        <v>2014</v>
      </c>
      <c r="L713" s="100">
        <v>515</v>
      </c>
      <c r="M713" s="100" t="s">
        <v>23934</v>
      </c>
      <c r="N713" s="102">
        <f>Emissions!G713</f>
        <v>50770.279958929314</v>
      </c>
      <c r="O713" s="100" t="str">
        <f>Emissions!H713</f>
        <v>EACH</v>
      </c>
      <c r="P713" s="103">
        <f>Emissions!K713</f>
        <v>1.9400679072269228E-9</v>
      </c>
      <c r="Q713" s="100" t="str">
        <f>Emissions!L713</f>
        <v>LB</v>
      </c>
      <c r="R713" s="100" t="str">
        <f>Emissions!M713</f>
        <v>EACH</v>
      </c>
      <c r="S713" s="100" t="s">
        <v>23936</v>
      </c>
      <c r="T713" s="100">
        <v>7439976</v>
      </c>
      <c r="U713" s="100" t="s">
        <v>23739</v>
      </c>
      <c r="V713" s="100">
        <v>8</v>
      </c>
      <c r="W713" s="103">
        <f>Emissions!N713</f>
        <v>9.8497790789244975E-5</v>
      </c>
      <c r="X713" s="103" t="str">
        <f>Emissions!O713</f>
        <v>LB</v>
      </c>
    </row>
    <row r="714" spans="1:24" x14ac:dyDescent="0.25">
      <c r="A714" s="101" t="str">
        <f>Emissions!A714</f>
        <v>18031</v>
      </c>
      <c r="B714" s="101" t="str">
        <f>Emissions!B714</f>
        <v>18</v>
      </c>
      <c r="C714" s="101" t="str">
        <f>Emissions!F714</f>
        <v>IN</v>
      </c>
      <c r="D714" s="101" t="str">
        <f>Emissions!C714</f>
        <v>031</v>
      </c>
      <c r="E714" s="100" t="str">
        <f>Emissions!D714</f>
        <v>Decatur</v>
      </c>
      <c r="F714" s="100" t="str">
        <f>Emissions!E714</f>
        <v>County</v>
      </c>
      <c r="G714" s="100">
        <v>2861000010</v>
      </c>
      <c r="H714" s="100" t="s">
        <v>23935</v>
      </c>
      <c r="I714" s="100" t="s">
        <v>23933</v>
      </c>
      <c r="J714" s="100" t="s">
        <v>23937</v>
      </c>
      <c r="K714" s="100">
        <v>2014</v>
      </c>
      <c r="L714" s="100">
        <v>515</v>
      </c>
      <c r="M714" s="100" t="s">
        <v>23934</v>
      </c>
      <c r="N714" s="102">
        <f>Emissions!G714</f>
        <v>27201.3676247453</v>
      </c>
      <c r="O714" s="100" t="str">
        <f>Emissions!H714</f>
        <v>EACH</v>
      </c>
      <c r="P714" s="103">
        <f>Emissions!K714</f>
        <v>1.9400679072269228E-9</v>
      </c>
      <c r="Q714" s="100" t="str">
        <f>Emissions!L714</f>
        <v>LB</v>
      </c>
      <c r="R714" s="100" t="str">
        <f>Emissions!M714</f>
        <v>EACH</v>
      </c>
      <c r="S714" s="100" t="s">
        <v>23936</v>
      </c>
      <c r="T714" s="100">
        <v>7439976</v>
      </c>
      <c r="U714" s="100" t="s">
        <v>23739</v>
      </c>
      <c r="V714" s="100">
        <v>8</v>
      </c>
      <c r="W714" s="103">
        <f>Emissions!N714</f>
        <v>5.2772500361449785E-5</v>
      </c>
      <c r="X714" s="103" t="str">
        <f>Emissions!O714</f>
        <v>LB</v>
      </c>
    </row>
    <row r="715" spans="1:24" x14ac:dyDescent="0.25">
      <c r="A715" s="101" t="str">
        <f>Emissions!A715</f>
        <v>18033</v>
      </c>
      <c r="B715" s="101" t="str">
        <f>Emissions!B715</f>
        <v>18</v>
      </c>
      <c r="C715" s="101" t="str">
        <f>Emissions!F715</f>
        <v>IN</v>
      </c>
      <c r="D715" s="101" t="str">
        <f>Emissions!C715</f>
        <v>033</v>
      </c>
      <c r="E715" s="100" t="str">
        <f>Emissions!D715</f>
        <v>De Kalb</v>
      </c>
      <c r="F715" s="100" t="str">
        <f>Emissions!E715</f>
        <v>County</v>
      </c>
      <c r="G715" s="100">
        <v>2861000010</v>
      </c>
      <c r="H715" s="100" t="s">
        <v>23935</v>
      </c>
      <c r="I715" s="100" t="s">
        <v>23933</v>
      </c>
      <c r="J715" s="100" t="s">
        <v>23937</v>
      </c>
      <c r="K715" s="100">
        <v>2014</v>
      </c>
      <c r="L715" s="100">
        <v>515</v>
      </c>
      <c r="M715" s="100" t="s">
        <v>23934</v>
      </c>
      <c r="N715" s="102">
        <f>Emissions!G715</f>
        <v>43465.37339916981</v>
      </c>
      <c r="O715" s="100" t="str">
        <f>Emissions!H715</f>
        <v>EACH</v>
      </c>
      <c r="P715" s="103">
        <f>Emissions!K715</f>
        <v>1.9400679072269228E-9</v>
      </c>
      <c r="Q715" s="100" t="str">
        <f>Emissions!L715</f>
        <v>LB</v>
      </c>
      <c r="R715" s="100" t="str">
        <f>Emissions!M715</f>
        <v>EACH</v>
      </c>
      <c r="S715" s="100" t="s">
        <v>23936</v>
      </c>
      <c r="T715" s="100">
        <v>7439976</v>
      </c>
      <c r="U715" s="100" t="s">
        <v>23739</v>
      </c>
      <c r="V715" s="100">
        <v>8</v>
      </c>
      <c r="W715" s="103">
        <f>Emissions!N715</f>
        <v>8.4325776007364138E-5</v>
      </c>
      <c r="X715" s="103" t="str">
        <f>Emissions!O715</f>
        <v>LB</v>
      </c>
    </row>
    <row r="716" spans="1:24" x14ac:dyDescent="0.25">
      <c r="A716" s="101" t="str">
        <f>Emissions!A716</f>
        <v>18035</v>
      </c>
      <c r="B716" s="101" t="str">
        <f>Emissions!B716</f>
        <v>18</v>
      </c>
      <c r="C716" s="101" t="str">
        <f>Emissions!F716</f>
        <v>IN</v>
      </c>
      <c r="D716" s="101" t="str">
        <f>Emissions!C716</f>
        <v>035</v>
      </c>
      <c r="E716" s="100" t="str">
        <f>Emissions!D716</f>
        <v>Delaware</v>
      </c>
      <c r="F716" s="100" t="str">
        <f>Emissions!E716</f>
        <v>County</v>
      </c>
      <c r="G716" s="100">
        <v>2861000010</v>
      </c>
      <c r="H716" s="100" t="s">
        <v>23935</v>
      </c>
      <c r="I716" s="100" t="s">
        <v>23933</v>
      </c>
      <c r="J716" s="100" t="s">
        <v>23937</v>
      </c>
      <c r="K716" s="100">
        <v>2014</v>
      </c>
      <c r="L716" s="100">
        <v>515</v>
      </c>
      <c r="M716" s="100" t="s">
        <v>23934</v>
      </c>
      <c r="N716" s="102">
        <f>Emissions!G716</f>
        <v>120063.82571631095</v>
      </c>
      <c r="O716" s="100" t="str">
        <f>Emissions!H716</f>
        <v>EACH</v>
      </c>
      <c r="P716" s="103">
        <f>Emissions!K716</f>
        <v>1.9400679072269228E-9</v>
      </c>
      <c r="Q716" s="100" t="str">
        <f>Emissions!L716</f>
        <v>LB</v>
      </c>
      <c r="R716" s="100" t="str">
        <f>Emissions!M716</f>
        <v>EACH</v>
      </c>
      <c r="S716" s="100" t="s">
        <v>23936</v>
      </c>
      <c r="T716" s="100">
        <v>7439976</v>
      </c>
      <c r="U716" s="100" t="s">
        <v>23739</v>
      </c>
      <c r="V716" s="100">
        <v>8</v>
      </c>
      <c r="W716" s="103">
        <f>Emissions!N716</f>
        <v>2.3293197509110139E-4</v>
      </c>
      <c r="X716" s="103" t="str">
        <f>Emissions!O716</f>
        <v>LB</v>
      </c>
    </row>
    <row r="717" spans="1:24" x14ac:dyDescent="0.25">
      <c r="A717" s="101" t="str">
        <f>Emissions!A717</f>
        <v>18037</v>
      </c>
      <c r="B717" s="101" t="str">
        <f>Emissions!B717</f>
        <v>18</v>
      </c>
      <c r="C717" s="101" t="str">
        <f>Emissions!F717</f>
        <v>IN</v>
      </c>
      <c r="D717" s="101" t="str">
        <f>Emissions!C717</f>
        <v>037</v>
      </c>
      <c r="E717" s="100" t="str">
        <f>Emissions!D717</f>
        <v>Dubois</v>
      </c>
      <c r="F717" s="100" t="str">
        <f>Emissions!E717</f>
        <v>County</v>
      </c>
      <c r="G717" s="100">
        <v>2861000010</v>
      </c>
      <c r="H717" s="100" t="s">
        <v>23935</v>
      </c>
      <c r="I717" s="100" t="s">
        <v>23933</v>
      </c>
      <c r="J717" s="100" t="s">
        <v>23937</v>
      </c>
      <c r="K717" s="100">
        <v>2014</v>
      </c>
      <c r="L717" s="100">
        <v>515</v>
      </c>
      <c r="M717" s="100" t="s">
        <v>23934</v>
      </c>
      <c r="N717" s="102">
        <f>Emissions!G717</f>
        <v>43426.402958446684</v>
      </c>
      <c r="O717" s="100" t="str">
        <f>Emissions!H717</f>
        <v>EACH</v>
      </c>
      <c r="P717" s="103">
        <f>Emissions!K717</f>
        <v>1.9400679072269228E-9</v>
      </c>
      <c r="Q717" s="100" t="str">
        <f>Emissions!L717</f>
        <v>LB</v>
      </c>
      <c r="R717" s="100" t="str">
        <f>Emissions!M717</f>
        <v>EACH</v>
      </c>
      <c r="S717" s="100" t="s">
        <v>23936</v>
      </c>
      <c r="T717" s="100">
        <v>7439976</v>
      </c>
      <c r="U717" s="100" t="s">
        <v>23739</v>
      </c>
      <c r="V717" s="100">
        <v>8</v>
      </c>
      <c r="W717" s="103">
        <f>Emissions!N717</f>
        <v>8.4250170705986701E-5</v>
      </c>
      <c r="X717" s="103" t="str">
        <f>Emissions!O717</f>
        <v>LB</v>
      </c>
    </row>
    <row r="718" spans="1:24" x14ac:dyDescent="0.25">
      <c r="A718" s="101" t="str">
        <f>Emissions!A718</f>
        <v>18039</v>
      </c>
      <c r="B718" s="101" t="str">
        <f>Emissions!B718</f>
        <v>18</v>
      </c>
      <c r="C718" s="101" t="str">
        <f>Emissions!F718</f>
        <v>IN</v>
      </c>
      <c r="D718" s="101" t="str">
        <f>Emissions!C718</f>
        <v>039</v>
      </c>
      <c r="E718" s="100" t="str">
        <f>Emissions!D718</f>
        <v>Elkhart</v>
      </c>
      <c r="F718" s="100" t="str">
        <f>Emissions!E718</f>
        <v>County</v>
      </c>
      <c r="G718" s="100">
        <v>2861000010</v>
      </c>
      <c r="H718" s="100" t="s">
        <v>23935</v>
      </c>
      <c r="I718" s="100" t="s">
        <v>23933</v>
      </c>
      <c r="J718" s="100" t="s">
        <v>23937</v>
      </c>
      <c r="K718" s="100">
        <v>2014</v>
      </c>
      <c r="L718" s="100">
        <v>515</v>
      </c>
      <c r="M718" s="100" t="s">
        <v>23934</v>
      </c>
      <c r="N718" s="102">
        <f>Emissions!G718</f>
        <v>207128.917981354</v>
      </c>
      <c r="O718" s="100" t="str">
        <f>Emissions!H718</f>
        <v>EACH</v>
      </c>
      <c r="P718" s="103">
        <f>Emissions!K718</f>
        <v>1.9400679072269228E-9</v>
      </c>
      <c r="Q718" s="100" t="str">
        <f>Emissions!L718</f>
        <v>LB</v>
      </c>
      <c r="R718" s="100" t="str">
        <f>Emissions!M718</f>
        <v>EACH</v>
      </c>
      <c r="S718" s="100" t="s">
        <v>23936</v>
      </c>
      <c r="T718" s="100">
        <v>7439976</v>
      </c>
      <c r="U718" s="100" t="s">
        <v>23739</v>
      </c>
      <c r="V718" s="100">
        <v>8</v>
      </c>
      <c r="W718" s="103">
        <f>Emissions!N718</f>
        <v>4.0184416643426236E-4</v>
      </c>
      <c r="X718" s="103" t="str">
        <f>Emissions!O718</f>
        <v>LB</v>
      </c>
    </row>
    <row r="719" spans="1:24" x14ac:dyDescent="0.25">
      <c r="A719" s="101" t="str">
        <f>Emissions!A719</f>
        <v>18041</v>
      </c>
      <c r="B719" s="101" t="str">
        <f>Emissions!B719</f>
        <v>18</v>
      </c>
      <c r="C719" s="101" t="str">
        <f>Emissions!F719</f>
        <v>IN</v>
      </c>
      <c r="D719" s="101" t="str">
        <f>Emissions!C719</f>
        <v>041</v>
      </c>
      <c r="E719" s="100" t="str">
        <f>Emissions!D719</f>
        <v>Fayette</v>
      </c>
      <c r="F719" s="100" t="str">
        <f>Emissions!E719</f>
        <v>County</v>
      </c>
      <c r="G719" s="100">
        <v>2861000010</v>
      </c>
      <c r="H719" s="100" t="s">
        <v>23935</v>
      </c>
      <c r="I719" s="100" t="s">
        <v>23933</v>
      </c>
      <c r="J719" s="100" t="s">
        <v>23937</v>
      </c>
      <c r="K719" s="100">
        <v>2014</v>
      </c>
      <c r="L719" s="100">
        <v>515</v>
      </c>
      <c r="M719" s="100" t="s">
        <v>23934</v>
      </c>
      <c r="N719" s="102">
        <f>Emissions!G719</f>
        <v>24067.323760274572</v>
      </c>
      <c r="O719" s="100" t="str">
        <f>Emissions!H719</f>
        <v>EACH</v>
      </c>
      <c r="P719" s="103">
        <f>Emissions!K719</f>
        <v>1.9400679072269228E-9</v>
      </c>
      <c r="Q719" s="100" t="str">
        <f>Emissions!L719</f>
        <v>LB</v>
      </c>
      <c r="R719" s="100" t="str">
        <f>Emissions!M719</f>
        <v>EACH</v>
      </c>
      <c r="S719" s="100" t="s">
        <v>23936</v>
      </c>
      <c r="T719" s="100">
        <v>7439976</v>
      </c>
      <c r="U719" s="100" t="s">
        <v>23739</v>
      </c>
      <c r="V719" s="100">
        <v>8</v>
      </c>
      <c r="W719" s="103">
        <f>Emissions!N719</f>
        <v>4.6692242440148685E-5</v>
      </c>
      <c r="X719" s="103" t="str">
        <f>Emissions!O719</f>
        <v>LB</v>
      </c>
    </row>
    <row r="720" spans="1:24" x14ac:dyDescent="0.25">
      <c r="A720" s="101" t="str">
        <f>Emissions!A720</f>
        <v>18043</v>
      </c>
      <c r="B720" s="101" t="str">
        <f>Emissions!B720</f>
        <v>18</v>
      </c>
      <c r="C720" s="101" t="str">
        <f>Emissions!F720</f>
        <v>IN</v>
      </c>
      <c r="D720" s="101" t="str">
        <f>Emissions!C720</f>
        <v>043</v>
      </c>
      <c r="E720" s="100" t="str">
        <f>Emissions!D720</f>
        <v>Floyd</v>
      </c>
      <c r="F720" s="100" t="str">
        <f>Emissions!E720</f>
        <v>County</v>
      </c>
      <c r="G720" s="100">
        <v>2861000010</v>
      </c>
      <c r="H720" s="100" t="s">
        <v>23935</v>
      </c>
      <c r="I720" s="100" t="s">
        <v>23933</v>
      </c>
      <c r="J720" s="100" t="s">
        <v>23937</v>
      </c>
      <c r="K720" s="100">
        <v>2014</v>
      </c>
      <c r="L720" s="100">
        <v>515</v>
      </c>
      <c r="M720" s="100" t="s">
        <v>23934</v>
      </c>
      <c r="N720" s="102">
        <f>Emissions!G720</f>
        <v>78124.452732825826</v>
      </c>
      <c r="O720" s="100" t="str">
        <f>Emissions!H720</f>
        <v>EACH</v>
      </c>
      <c r="P720" s="103">
        <f>Emissions!K720</f>
        <v>1.9400679072269228E-9</v>
      </c>
      <c r="Q720" s="100" t="str">
        <f>Emissions!L720</f>
        <v>LB</v>
      </c>
      <c r="R720" s="100" t="str">
        <f>Emissions!M720</f>
        <v>EACH</v>
      </c>
      <c r="S720" s="100" t="s">
        <v>23936</v>
      </c>
      <c r="T720" s="100">
        <v>7439976</v>
      </c>
      <c r="U720" s="100" t="s">
        <v>23739</v>
      </c>
      <c r="V720" s="100">
        <v>8</v>
      </c>
      <c r="W720" s="103">
        <f>Emissions!N720</f>
        <v>1.5156674351662206E-4</v>
      </c>
      <c r="X720" s="103" t="str">
        <f>Emissions!O720</f>
        <v>LB</v>
      </c>
    </row>
    <row r="721" spans="1:24" x14ac:dyDescent="0.25">
      <c r="A721" s="101" t="str">
        <f>Emissions!A721</f>
        <v>18045</v>
      </c>
      <c r="B721" s="101" t="str">
        <f>Emissions!B721</f>
        <v>18</v>
      </c>
      <c r="C721" s="101" t="str">
        <f>Emissions!F721</f>
        <v>IN</v>
      </c>
      <c r="D721" s="101" t="str">
        <f>Emissions!C721</f>
        <v>045</v>
      </c>
      <c r="E721" s="100" t="str">
        <f>Emissions!D721</f>
        <v>Fountain</v>
      </c>
      <c r="F721" s="100" t="str">
        <f>Emissions!E721</f>
        <v>County</v>
      </c>
      <c r="G721" s="100">
        <v>2861000010</v>
      </c>
      <c r="H721" s="100" t="s">
        <v>23935</v>
      </c>
      <c r="I721" s="100" t="s">
        <v>23933</v>
      </c>
      <c r="J721" s="100" t="s">
        <v>23937</v>
      </c>
      <c r="K721" s="100">
        <v>2014</v>
      </c>
      <c r="L721" s="100">
        <v>515</v>
      </c>
      <c r="M721" s="100" t="s">
        <v>23934</v>
      </c>
      <c r="N721" s="102">
        <f>Emissions!G721</f>
        <v>17083.410567524024</v>
      </c>
      <c r="O721" s="100" t="str">
        <f>Emissions!H721</f>
        <v>EACH</v>
      </c>
      <c r="P721" s="103">
        <f>Emissions!K721</f>
        <v>1.9400679072269228E-9</v>
      </c>
      <c r="Q721" s="100" t="str">
        <f>Emissions!L721</f>
        <v>LB</v>
      </c>
      <c r="R721" s="100" t="str">
        <f>Emissions!M721</f>
        <v>EACH</v>
      </c>
      <c r="S721" s="100" t="s">
        <v>23936</v>
      </c>
      <c r="T721" s="100">
        <v>7439976</v>
      </c>
      <c r="U721" s="100" t="s">
        <v>23739</v>
      </c>
      <c r="V721" s="100">
        <v>8</v>
      </c>
      <c r="W721" s="103">
        <f>Emissions!N721</f>
        <v>3.3142976588034631E-5</v>
      </c>
      <c r="X721" s="103" t="str">
        <f>Emissions!O721</f>
        <v>LB</v>
      </c>
    </row>
    <row r="722" spans="1:24" x14ac:dyDescent="0.25">
      <c r="A722" s="101" t="str">
        <f>Emissions!A722</f>
        <v>18047</v>
      </c>
      <c r="B722" s="101" t="str">
        <f>Emissions!B722</f>
        <v>18</v>
      </c>
      <c r="C722" s="101" t="str">
        <f>Emissions!F722</f>
        <v>IN</v>
      </c>
      <c r="D722" s="101" t="str">
        <f>Emissions!C722</f>
        <v>047</v>
      </c>
      <c r="E722" s="100" t="str">
        <f>Emissions!D722</f>
        <v>Franklin</v>
      </c>
      <c r="F722" s="100" t="str">
        <f>Emissions!E722</f>
        <v>County</v>
      </c>
      <c r="G722" s="100">
        <v>2861000010</v>
      </c>
      <c r="H722" s="100" t="s">
        <v>23935</v>
      </c>
      <c r="I722" s="100" t="s">
        <v>23933</v>
      </c>
      <c r="J722" s="100" t="s">
        <v>23937</v>
      </c>
      <c r="K722" s="100">
        <v>2014</v>
      </c>
      <c r="L722" s="100">
        <v>515</v>
      </c>
      <c r="M722" s="100" t="s">
        <v>23934</v>
      </c>
      <c r="N722" s="102">
        <f>Emissions!G722</f>
        <v>23519.68651432321</v>
      </c>
      <c r="O722" s="100" t="str">
        <f>Emissions!H722</f>
        <v>EACH</v>
      </c>
      <c r="P722" s="103">
        <f>Emissions!K722</f>
        <v>1.9400679072269228E-9</v>
      </c>
      <c r="Q722" s="100" t="str">
        <f>Emissions!L722</f>
        <v>LB</v>
      </c>
      <c r="R722" s="100" t="str">
        <f>Emissions!M722</f>
        <v>EACH</v>
      </c>
      <c r="S722" s="100" t="s">
        <v>23936</v>
      </c>
      <c r="T722" s="100">
        <v>7439976</v>
      </c>
      <c r="U722" s="100" t="s">
        <v>23739</v>
      </c>
      <c r="V722" s="100">
        <v>8</v>
      </c>
      <c r="W722" s="103">
        <f>Emissions!N722</f>
        <v>4.5629788994476306E-5</v>
      </c>
      <c r="X722" s="103" t="str">
        <f>Emissions!O722</f>
        <v>LB</v>
      </c>
    </row>
    <row r="723" spans="1:24" x14ac:dyDescent="0.25">
      <c r="A723" s="101" t="str">
        <f>Emissions!A723</f>
        <v>18049</v>
      </c>
      <c r="B723" s="101" t="str">
        <f>Emissions!B723</f>
        <v>18</v>
      </c>
      <c r="C723" s="101" t="str">
        <f>Emissions!F723</f>
        <v>IN</v>
      </c>
      <c r="D723" s="101" t="str">
        <f>Emissions!C723</f>
        <v>049</v>
      </c>
      <c r="E723" s="100" t="str">
        <f>Emissions!D723</f>
        <v>Fulton</v>
      </c>
      <c r="F723" s="100" t="str">
        <f>Emissions!E723</f>
        <v>County</v>
      </c>
      <c r="G723" s="100">
        <v>2861000010</v>
      </c>
      <c r="H723" s="100" t="s">
        <v>23935</v>
      </c>
      <c r="I723" s="100" t="s">
        <v>23933</v>
      </c>
      <c r="J723" s="100" t="s">
        <v>23937</v>
      </c>
      <c r="K723" s="100">
        <v>2014</v>
      </c>
      <c r="L723" s="100">
        <v>515</v>
      </c>
      <c r="M723" s="100" t="s">
        <v>23934</v>
      </c>
      <c r="N723" s="102">
        <f>Emissions!G723</f>
        <v>21023.527232215303</v>
      </c>
      <c r="O723" s="100" t="str">
        <f>Emissions!H723</f>
        <v>EACH</v>
      </c>
      <c r="P723" s="103">
        <f>Emissions!K723</f>
        <v>1.9400679072269228E-9</v>
      </c>
      <c r="Q723" s="100" t="str">
        <f>Emissions!L723</f>
        <v>LB</v>
      </c>
      <c r="R723" s="100" t="str">
        <f>Emissions!M723</f>
        <v>EACH</v>
      </c>
      <c r="S723" s="100" t="s">
        <v>23936</v>
      </c>
      <c r="T723" s="100">
        <v>7439976</v>
      </c>
      <c r="U723" s="100" t="s">
        <v>23739</v>
      </c>
      <c r="V723" s="100">
        <v>8</v>
      </c>
      <c r="W723" s="103">
        <f>Emissions!N723</f>
        <v>4.0787070479932167E-5</v>
      </c>
      <c r="X723" s="103" t="str">
        <f>Emissions!O723</f>
        <v>LB</v>
      </c>
    </row>
    <row r="724" spans="1:24" x14ac:dyDescent="0.25">
      <c r="A724" s="101" t="str">
        <f>Emissions!A724</f>
        <v>18051</v>
      </c>
      <c r="B724" s="101" t="str">
        <f>Emissions!B724</f>
        <v>18</v>
      </c>
      <c r="C724" s="101" t="str">
        <f>Emissions!F724</f>
        <v>IN</v>
      </c>
      <c r="D724" s="101" t="str">
        <f>Emissions!C724</f>
        <v>051</v>
      </c>
      <c r="E724" s="100" t="str">
        <f>Emissions!D724</f>
        <v>Gibson</v>
      </c>
      <c r="F724" s="100" t="str">
        <f>Emissions!E724</f>
        <v>County</v>
      </c>
      <c r="G724" s="100">
        <v>2861000010</v>
      </c>
      <c r="H724" s="100" t="s">
        <v>23935</v>
      </c>
      <c r="I724" s="100" t="s">
        <v>23933</v>
      </c>
      <c r="J724" s="100" t="s">
        <v>23937</v>
      </c>
      <c r="K724" s="100">
        <v>2014</v>
      </c>
      <c r="L724" s="100">
        <v>515</v>
      </c>
      <c r="M724" s="100" t="s">
        <v>23934</v>
      </c>
      <c r="N724" s="102">
        <f>Emissions!G724</f>
        <v>34621.134430846658</v>
      </c>
      <c r="O724" s="100" t="str">
        <f>Emissions!H724</f>
        <v>EACH</v>
      </c>
      <c r="P724" s="103">
        <f>Emissions!K724</f>
        <v>1.9400679072269228E-9</v>
      </c>
      <c r="Q724" s="100" t="str">
        <f>Emissions!L724</f>
        <v>LB</v>
      </c>
      <c r="R724" s="100" t="str">
        <f>Emissions!M724</f>
        <v>EACH</v>
      </c>
      <c r="S724" s="100" t="s">
        <v>23936</v>
      </c>
      <c r="T724" s="100">
        <v>7439976</v>
      </c>
      <c r="U724" s="100" t="s">
        <v>23739</v>
      </c>
      <c r="V724" s="100">
        <v>8</v>
      </c>
      <c r="W724" s="103">
        <f>Emissions!N724</f>
        <v>6.7167351821074636E-5</v>
      </c>
      <c r="X724" s="103" t="str">
        <f>Emissions!O724</f>
        <v>LB</v>
      </c>
    </row>
    <row r="725" spans="1:24" x14ac:dyDescent="0.25">
      <c r="A725" s="101" t="str">
        <f>Emissions!A725</f>
        <v>18053</v>
      </c>
      <c r="B725" s="101" t="str">
        <f>Emissions!B725</f>
        <v>18</v>
      </c>
      <c r="C725" s="101" t="str">
        <f>Emissions!F725</f>
        <v>IN</v>
      </c>
      <c r="D725" s="101" t="str">
        <f>Emissions!C725</f>
        <v>053</v>
      </c>
      <c r="E725" s="100" t="str">
        <f>Emissions!D725</f>
        <v>Grant</v>
      </c>
      <c r="F725" s="100" t="str">
        <f>Emissions!E725</f>
        <v>County</v>
      </c>
      <c r="G725" s="100">
        <v>2861000010</v>
      </c>
      <c r="H725" s="100" t="s">
        <v>23935</v>
      </c>
      <c r="I725" s="100" t="s">
        <v>23933</v>
      </c>
      <c r="J725" s="100" t="s">
        <v>23937</v>
      </c>
      <c r="K725" s="100">
        <v>2014</v>
      </c>
      <c r="L725" s="100">
        <v>515</v>
      </c>
      <c r="M725" s="100" t="s">
        <v>23934</v>
      </c>
      <c r="N725" s="102">
        <f>Emissions!G725</f>
        <v>70320.109209062008</v>
      </c>
      <c r="O725" s="100" t="str">
        <f>Emissions!H725</f>
        <v>EACH</v>
      </c>
      <c r="P725" s="103">
        <f>Emissions!K725</f>
        <v>1.9400679072269228E-9</v>
      </c>
      <c r="Q725" s="100" t="str">
        <f>Emissions!L725</f>
        <v>LB</v>
      </c>
      <c r="R725" s="100" t="str">
        <f>Emissions!M725</f>
        <v>EACH</v>
      </c>
      <c r="S725" s="100" t="s">
        <v>23936</v>
      </c>
      <c r="T725" s="100">
        <v>7439976</v>
      </c>
      <c r="U725" s="100" t="s">
        <v>23739</v>
      </c>
      <c r="V725" s="100">
        <v>8</v>
      </c>
      <c r="W725" s="103">
        <f>Emissions!N725</f>
        <v>1.364257871091936E-4</v>
      </c>
      <c r="X725" s="103" t="str">
        <f>Emissions!O725</f>
        <v>LB</v>
      </c>
    </row>
    <row r="726" spans="1:24" x14ac:dyDescent="0.25">
      <c r="A726" s="101" t="str">
        <f>Emissions!A726</f>
        <v>18055</v>
      </c>
      <c r="B726" s="101" t="str">
        <f>Emissions!B726</f>
        <v>18</v>
      </c>
      <c r="C726" s="101" t="str">
        <f>Emissions!F726</f>
        <v>IN</v>
      </c>
      <c r="D726" s="101" t="str">
        <f>Emissions!C726</f>
        <v>055</v>
      </c>
      <c r="E726" s="100" t="str">
        <f>Emissions!D726</f>
        <v>Greene</v>
      </c>
      <c r="F726" s="100" t="str">
        <f>Emissions!E726</f>
        <v>County</v>
      </c>
      <c r="G726" s="100">
        <v>2861000010</v>
      </c>
      <c r="H726" s="100" t="s">
        <v>23935</v>
      </c>
      <c r="I726" s="100" t="s">
        <v>23933</v>
      </c>
      <c r="J726" s="100" t="s">
        <v>23937</v>
      </c>
      <c r="K726" s="100">
        <v>2014</v>
      </c>
      <c r="L726" s="100">
        <v>515</v>
      </c>
      <c r="M726" s="100" t="s">
        <v>23934</v>
      </c>
      <c r="N726" s="102">
        <f>Emissions!G726</f>
        <v>33561.753765925758</v>
      </c>
      <c r="O726" s="100" t="str">
        <f>Emissions!H726</f>
        <v>EACH</v>
      </c>
      <c r="P726" s="103">
        <f>Emissions!K726</f>
        <v>1.9400679072269228E-9</v>
      </c>
      <c r="Q726" s="100" t="str">
        <f>Emissions!L726</f>
        <v>LB</v>
      </c>
      <c r="R726" s="100" t="str">
        <f>Emissions!M726</f>
        <v>EACH</v>
      </c>
      <c r="S726" s="100" t="s">
        <v>23936</v>
      </c>
      <c r="T726" s="100">
        <v>7439976</v>
      </c>
      <c r="U726" s="100" t="s">
        <v>23739</v>
      </c>
      <c r="V726" s="100">
        <v>8</v>
      </c>
      <c r="W726" s="103">
        <f>Emissions!N726</f>
        <v>6.5112081391524877E-5</v>
      </c>
      <c r="X726" s="103" t="str">
        <f>Emissions!O726</f>
        <v>LB</v>
      </c>
    </row>
    <row r="727" spans="1:24" x14ac:dyDescent="0.25">
      <c r="A727" s="101" t="str">
        <f>Emissions!A727</f>
        <v>18057</v>
      </c>
      <c r="B727" s="101" t="str">
        <f>Emissions!B727</f>
        <v>18</v>
      </c>
      <c r="C727" s="101" t="str">
        <f>Emissions!F727</f>
        <v>IN</v>
      </c>
      <c r="D727" s="101" t="str">
        <f>Emissions!C727</f>
        <v>057</v>
      </c>
      <c r="E727" s="100" t="str">
        <f>Emissions!D727</f>
        <v>Hamilton</v>
      </c>
      <c r="F727" s="100" t="str">
        <f>Emissions!E727</f>
        <v>County</v>
      </c>
      <c r="G727" s="100">
        <v>2861000010</v>
      </c>
      <c r="H727" s="100" t="s">
        <v>23935</v>
      </c>
      <c r="I727" s="100" t="s">
        <v>23933</v>
      </c>
      <c r="J727" s="100" t="s">
        <v>23937</v>
      </c>
      <c r="K727" s="100">
        <v>2014</v>
      </c>
      <c r="L727" s="100">
        <v>515</v>
      </c>
      <c r="M727" s="100" t="s">
        <v>23934</v>
      </c>
      <c r="N727" s="102">
        <f>Emissions!G727</f>
        <v>310351.36007778987</v>
      </c>
      <c r="O727" s="100" t="str">
        <f>Emissions!H727</f>
        <v>EACH</v>
      </c>
      <c r="P727" s="103">
        <f>Emissions!K727</f>
        <v>1.9400679072269228E-9</v>
      </c>
      <c r="Q727" s="100" t="str">
        <f>Emissions!L727</f>
        <v>LB</v>
      </c>
      <c r="R727" s="100" t="str">
        <f>Emissions!M727</f>
        <v>EACH</v>
      </c>
      <c r="S727" s="100" t="s">
        <v>23936</v>
      </c>
      <c r="T727" s="100">
        <v>7439976</v>
      </c>
      <c r="U727" s="100" t="s">
        <v>23739</v>
      </c>
      <c r="V727" s="100">
        <v>8</v>
      </c>
      <c r="W727" s="103">
        <f>Emissions!N727</f>
        <v>6.0210271365114694E-4</v>
      </c>
      <c r="X727" s="103" t="str">
        <f>Emissions!O727</f>
        <v>LB</v>
      </c>
    </row>
    <row r="728" spans="1:24" x14ac:dyDescent="0.25">
      <c r="A728" s="101" t="str">
        <f>Emissions!A728</f>
        <v>18059</v>
      </c>
      <c r="B728" s="101" t="str">
        <f>Emissions!B728</f>
        <v>18</v>
      </c>
      <c r="C728" s="101" t="str">
        <f>Emissions!F728</f>
        <v>IN</v>
      </c>
      <c r="D728" s="101" t="str">
        <f>Emissions!C728</f>
        <v>059</v>
      </c>
      <c r="E728" s="100" t="str">
        <f>Emissions!D728</f>
        <v>Hancock</v>
      </c>
      <c r="F728" s="100" t="str">
        <f>Emissions!E728</f>
        <v>County</v>
      </c>
      <c r="G728" s="100">
        <v>2861000010</v>
      </c>
      <c r="H728" s="100" t="s">
        <v>23935</v>
      </c>
      <c r="I728" s="100" t="s">
        <v>23933</v>
      </c>
      <c r="J728" s="100" t="s">
        <v>23937</v>
      </c>
      <c r="K728" s="100">
        <v>2014</v>
      </c>
      <c r="L728" s="100">
        <v>515</v>
      </c>
      <c r="M728" s="100" t="s">
        <v>23934</v>
      </c>
      <c r="N728" s="102">
        <f>Emissions!G728</f>
        <v>73816.167957092344</v>
      </c>
      <c r="O728" s="100" t="str">
        <f>Emissions!H728</f>
        <v>EACH</v>
      </c>
      <c r="P728" s="103">
        <f>Emissions!K728</f>
        <v>1.9400679072269228E-9</v>
      </c>
      <c r="Q728" s="100" t="str">
        <f>Emissions!L728</f>
        <v>LB</v>
      </c>
      <c r="R728" s="100" t="str">
        <f>Emissions!M728</f>
        <v>EACH</v>
      </c>
      <c r="S728" s="100" t="s">
        <v>23936</v>
      </c>
      <c r="T728" s="100">
        <v>7439976</v>
      </c>
      <c r="U728" s="100" t="s">
        <v>23739</v>
      </c>
      <c r="V728" s="100">
        <v>8</v>
      </c>
      <c r="W728" s="103">
        <f>Emissions!N728</f>
        <v>1.4320837848802719E-4</v>
      </c>
      <c r="X728" s="103" t="str">
        <f>Emissions!O728</f>
        <v>LB</v>
      </c>
    </row>
    <row r="729" spans="1:24" x14ac:dyDescent="0.25">
      <c r="A729" s="101" t="str">
        <f>Emissions!A729</f>
        <v>18061</v>
      </c>
      <c r="B729" s="101" t="str">
        <f>Emissions!B729</f>
        <v>18</v>
      </c>
      <c r="C729" s="101" t="str">
        <f>Emissions!F729</f>
        <v>IN</v>
      </c>
      <c r="D729" s="101" t="str">
        <f>Emissions!C729</f>
        <v>061</v>
      </c>
      <c r="E729" s="100" t="str">
        <f>Emissions!D729</f>
        <v>Harrison</v>
      </c>
      <c r="F729" s="100" t="str">
        <f>Emissions!E729</f>
        <v>County</v>
      </c>
      <c r="G729" s="100">
        <v>2861000010</v>
      </c>
      <c r="H729" s="100" t="s">
        <v>23935</v>
      </c>
      <c r="I729" s="100" t="s">
        <v>23933</v>
      </c>
      <c r="J729" s="100" t="s">
        <v>23937</v>
      </c>
      <c r="K729" s="100">
        <v>2014</v>
      </c>
      <c r="L729" s="100">
        <v>515</v>
      </c>
      <c r="M729" s="100" t="s">
        <v>23934</v>
      </c>
      <c r="N729" s="102">
        <f>Emissions!G729</f>
        <v>40302.614473113616</v>
      </c>
      <c r="O729" s="100" t="str">
        <f>Emissions!H729</f>
        <v>EACH</v>
      </c>
      <c r="P729" s="103">
        <f>Emissions!K729</f>
        <v>1.9400679072269228E-9</v>
      </c>
      <c r="Q729" s="100" t="str">
        <f>Emissions!L729</f>
        <v>LB</v>
      </c>
      <c r="R729" s="100" t="str">
        <f>Emissions!M729</f>
        <v>EACH</v>
      </c>
      <c r="S729" s="100" t="s">
        <v>23936</v>
      </c>
      <c r="T729" s="100">
        <v>7439976</v>
      </c>
      <c r="U729" s="100" t="s">
        <v>23739</v>
      </c>
      <c r="V729" s="100">
        <v>8</v>
      </c>
      <c r="W729" s="103">
        <f>Emissions!N729</f>
        <v>7.8189808916627021E-5</v>
      </c>
      <c r="X729" s="103" t="str">
        <f>Emissions!O729</f>
        <v>LB</v>
      </c>
    </row>
    <row r="730" spans="1:24" x14ac:dyDescent="0.25">
      <c r="A730" s="101" t="str">
        <f>Emissions!A730</f>
        <v>18063</v>
      </c>
      <c r="B730" s="101" t="str">
        <f>Emissions!B730</f>
        <v>18</v>
      </c>
      <c r="C730" s="101" t="str">
        <f>Emissions!F730</f>
        <v>IN</v>
      </c>
      <c r="D730" s="101" t="str">
        <f>Emissions!C730</f>
        <v>063</v>
      </c>
      <c r="E730" s="100" t="str">
        <f>Emissions!D730</f>
        <v>Hendricks</v>
      </c>
      <c r="F730" s="100" t="str">
        <f>Emissions!E730</f>
        <v>County</v>
      </c>
      <c r="G730" s="100">
        <v>2861000010</v>
      </c>
      <c r="H730" s="100" t="s">
        <v>23935</v>
      </c>
      <c r="I730" s="100" t="s">
        <v>23933</v>
      </c>
      <c r="J730" s="100" t="s">
        <v>23937</v>
      </c>
      <c r="K730" s="100">
        <v>2014</v>
      </c>
      <c r="L730" s="100">
        <v>515</v>
      </c>
      <c r="M730" s="100" t="s">
        <v>23934</v>
      </c>
      <c r="N730" s="102">
        <f>Emissions!G730</f>
        <v>160041.34467076056</v>
      </c>
      <c r="O730" s="100" t="str">
        <f>Emissions!H730</f>
        <v>EACH</v>
      </c>
      <c r="P730" s="103">
        <f>Emissions!K730</f>
        <v>1.9400679072269228E-9</v>
      </c>
      <c r="Q730" s="100" t="str">
        <f>Emissions!L730</f>
        <v>LB</v>
      </c>
      <c r="R730" s="100" t="str">
        <f>Emissions!M730</f>
        <v>EACH</v>
      </c>
      <c r="S730" s="100" t="s">
        <v>23936</v>
      </c>
      <c r="T730" s="100">
        <v>7439976</v>
      </c>
      <c r="U730" s="100" t="s">
        <v>23739</v>
      </c>
      <c r="V730" s="100">
        <v>8</v>
      </c>
      <c r="W730" s="103">
        <f>Emissions!N730</f>
        <v>3.1049107662518507E-4</v>
      </c>
      <c r="X730" s="103" t="str">
        <f>Emissions!O730</f>
        <v>LB</v>
      </c>
    </row>
    <row r="731" spans="1:24" x14ac:dyDescent="0.25">
      <c r="A731" s="101" t="str">
        <f>Emissions!A731</f>
        <v>18065</v>
      </c>
      <c r="B731" s="101" t="str">
        <f>Emissions!B731</f>
        <v>18</v>
      </c>
      <c r="C731" s="101" t="str">
        <f>Emissions!F731</f>
        <v>IN</v>
      </c>
      <c r="D731" s="101" t="str">
        <f>Emissions!C731</f>
        <v>065</v>
      </c>
      <c r="E731" s="100" t="str">
        <f>Emissions!D731</f>
        <v>Henry</v>
      </c>
      <c r="F731" s="100" t="str">
        <f>Emissions!E731</f>
        <v>County</v>
      </c>
      <c r="G731" s="100">
        <v>2861000010</v>
      </c>
      <c r="H731" s="100" t="s">
        <v>23935</v>
      </c>
      <c r="I731" s="100" t="s">
        <v>23933</v>
      </c>
      <c r="J731" s="100" t="s">
        <v>23937</v>
      </c>
      <c r="K731" s="100">
        <v>2014</v>
      </c>
      <c r="L731" s="100">
        <v>515</v>
      </c>
      <c r="M731" s="100" t="s">
        <v>23934</v>
      </c>
      <c r="N731" s="102">
        <f>Emissions!G731</f>
        <v>50246.230084994582</v>
      </c>
      <c r="O731" s="100" t="str">
        <f>Emissions!H731</f>
        <v>EACH</v>
      </c>
      <c r="P731" s="103">
        <f>Emissions!K731</f>
        <v>1.9400679072269228E-9</v>
      </c>
      <c r="Q731" s="100" t="str">
        <f>Emissions!L731</f>
        <v>LB</v>
      </c>
      <c r="R731" s="100" t="str">
        <f>Emissions!M731</f>
        <v>EACH</v>
      </c>
      <c r="S731" s="100" t="s">
        <v>23936</v>
      </c>
      <c r="T731" s="100">
        <v>7439976</v>
      </c>
      <c r="U731" s="100" t="s">
        <v>23739</v>
      </c>
      <c r="V731" s="100">
        <v>8</v>
      </c>
      <c r="W731" s="103">
        <f>Emissions!N731</f>
        <v>9.7481098447037886E-5</v>
      </c>
      <c r="X731" s="103" t="str">
        <f>Emissions!O731</f>
        <v>LB</v>
      </c>
    </row>
    <row r="732" spans="1:24" x14ac:dyDescent="0.25">
      <c r="A732" s="101" t="str">
        <f>Emissions!A732</f>
        <v>18067</v>
      </c>
      <c r="B732" s="101" t="str">
        <f>Emissions!B732</f>
        <v>18</v>
      </c>
      <c r="C732" s="101" t="str">
        <f>Emissions!F732</f>
        <v>IN</v>
      </c>
      <c r="D732" s="101" t="str">
        <f>Emissions!C732</f>
        <v>067</v>
      </c>
      <c r="E732" s="100" t="str">
        <f>Emissions!D732</f>
        <v>Howard</v>
      </c>
      <c r="F732" s="100" t="str">
        <f>Emissions!E732</f>
        <v>County</v>
      </c>
      <c r="G732" s="100">
        <v>2861000010</v>
      </c>
      <c r="H732" s="100" t="s">
        <v>23935</v>
      </c>
      <c r="I732" s="100" t="s">
        <v>23933</v>
      </c>
      <c r="J732" s="100" t="s">
        <v>23937</v>
      </c>
      <c r="K732" s="100">
        <v>2014</v>
      </c>
      <c r="L732" s="100">
        <v>515</v>
      </c>
      <c r="M732" s="100" t="s">
        <v>23934</v>
      </c>
      <c r="N732" s="102">
        <f>Emissions!G732</f>
        <v>85101.187160180009</v>
      </c>
      <c r="O732" s="100" t="str">
        <f>Emissions!H732</f>
        <v>EACH</v>
      </c>
      <c r="P732" s="103">
        <f>Emissions!K732</f>
        <v>1.9400679072269228E-9</v>
      </c>
      <c r="Q732" s="100" t="str">
        <f>Emissions!L732</f>
        <v>LB</v>
      </c>
      <c r="R732" s="100" t="str">
        <f>Emissions!M732</f>
        <v>EACH</v>
      </c>
      <c r="S732" s="100" t="s">
        <v>23936</v>
      </c>
      <c r="T732" s="100">
        <v>7439976</v>
      </c>
      <c r="U732" s="100" t="s">
        <v>23739</v>
      </c>
      <c r="V732" s="100">
        <v>8</v>
      </c>
      <c r="W732" s="103">
        <f>Emissions!N732</f>
        <v>1.6510208207637711E-4</v>
      </c>
      <c r="X732" s="103" t="str">
        <f>Emissions!O732</f>
        <v>LB</v>
      </c>
    </row>
    <row r="733" spans="1:24" x14ac:dyDescent="0.25">
      <c r="A733" s="101" t="str">
        <f>Emissions!A733</f>
        <v>18069</v>
      </c>
      <c r="B733" s="101" t="str">
        <f>Emissions!B733</f>
        <v>18</v>
      </c>
      <c r="C733" s="101" t="str">
        <f>Emissions!F733</f>
        <v>IN</v>
      </c>
      <c r="D733" s="101" t="str">
        <f>Emissions!C733</f>
        <v>069</v>
      </c>
      <c r="E733" s="100" t="str">
        <f>Emissions!D733</f>
        <v>Huntington</v>
      </c>
      <c r="F733" s="100" t="str">
        <f>Emissions!E733</f>
        <v>County</v>
      </c>
      <c r="G733" s="100">
        <v>2861000010</v>
      </c>
      <c r="H733" s="100" t="s">
        <v>23935</v>
      </c>
      <c r="I733" s="100" t="s">
        <v>23933</v>
      </c>
      <c r="J733" s="100" t="s">
        <v>23937</v>
      </c>
      <c r="K733" s="100">
        <v>2014</v>
      </c>
      <c r="L733" s="100">
        <v>515</v>
      </c>
      <c r="M733" s="100" t="s">
        <v>23934</v>
      </c>
      <c r="N733" s="102">
        <f>Emissions!G733</f>
        <v>37643.394662716826</v>
      </c>
      <c r="O733" s="100" t="str">
        <f>Emissions!H733</f>
        <v>EACH</v>
      </c>
      <c r="P733" s="103">
        <f>Emissions!K733</f>
        <v>1.9400679072269228E-9</v>
      </c>
      <c r="Q733" s="100" t="str">
        <f>Emissions!L733</f>
        <v>LB</v>
      </c>
      <c r="R733" s="100" t="str">
        <f>Emissions!M733</f>
        <v>EACH</v>
      </c>
      <c r="S733" s="100" t="s">
        <v>23936</v>
      </c>
      <c r="T733" s="100">
        <v>7439976</v>
      </c>
      <c r="U733" s="100" t="s">
        <v>23739</v>
      </c>
      <c r="V733" s="100">
        <v>8</v>
      </c>
      <c r="W733" s="103">
        <f>Emissions!N733</f>
        <v>7.3030741904214153E-5</v>
      </c>
      <c r="X733" s="103" t="str">
        <f>Emissions!O733</f>
        <v>LB</v>
      </c>
    </row>
    <row r="734" spans="1:24" x14ac:dyDescent="0.25">
      <c r="A734" s="101" t="str">
        <f>Emissions!A734</f>
        <v>18071</v>
      </c>
      <c r="B734" s="101" t="str">
        <f>Emissions!B734</f>
        <v>18</v>
      </c>
      <c r="C734" s="101" t="str">
        <f>Emissions!F734</f>
        <v>IN</v>
      </c>
      <c r="D734" s="101" t="str">
        <f>Emissions!C734</f>
        <v>071</v>
      </c>
      <c r="E734" s="100" t="str">
        <f>Emissions!D734</f>
        <v>Jackson</v>
      </c>
      <c r="F734" s="100" t="str">
        <f>Emissions!E734</f>
        <v>County</v>
      </c>
      <c r="G734" s="100">
        <v>2861000010</v>
      </c>
      <c r="H734" s="100" t="s">
        <v>23935</v>
      </c>
      <c r="I734" s="100" t="s">
        <v>23933</v>
      </c>
      <c r="J734" s="100" t="s">
        <v>23937</v>
      </c>
      <c r="K734" s="100">
        <v>2014</v>
      </c>
      <c r="L734" s="100">
        <v>515</v>
      </c>
      <c r="M734" s="100" t="s">
        <v>23934</v>
      </c>
      <c r="N734" s="102">
        <f>Emissions!G734</f>
        <v>44821.134521169261</v>
      </c>
      <c r="O734" s="100" t="str">
        <f>Emissions!H734</f>
        <v>EACH</v>
      </c>
      <c r="P734" s="103">
        <f>Emissions!K734</f>
        <v>1.9400679072269228E-9</v>
      </c>
      <c r="Q734" s="100" t="str">
        <f>Emissions!L734</f>
        <v>LB</v>
      </c>
      <c r="R734" s="100" t="str">
        <f>Emissions!M734</f>
        <v>EACH</v>
      </c>
      <c r="S734" s="100" t="s">
        <v>23936</v>
      </c>
      <c r="T734" s="100">
        <v>7439976</v>
      </c>
      <c r="U734" s="100" t="s">
        <v>23739</v>
      </c>
      <c r="V734" s="100">
        <v>8</v>
      </c>
      <c r="W734" s="103">
        <f>Emissions!N734</f>
        <v>8.6956044650021228E-5</v>
      </c>
      <c r="X734" s="103" t="str">
        <f>Emissions!O734</f>
        <v>LB</v>
      </c>
    </row>
    <row r="735" spans="1:24" x14ac:dyDescent="0.25">
      <c r="A735" s="101" t="str">
        <f>Emissions!A735</f>
        <v>18073</v>
      </c>
      <c r="B735" s="101" t="str">
        <f>Emissions!B735</f>
        <v>18</v>
      </c>
      <c r="C735" s="101" t="str">
        <f>Emissions!F735</f>
        <v>IN</v>
      </c>
      <c r="D735" s="101" t="str">
        <f>Emissions!C735</f>
        <v>073</v>
      </c>
      <c r="E735" s="100" t="str">
        <f>Emissions!D735</f>
        <v>Jasper</v>
      </c>
      <c r="F735" s="100" t="str">
        <f>Emissions!E735</f>
        <v>County</v>
      </c>
      <c r="G735" s="100">
        <v>2861000010</v>
      </c>
      <c r="H735" s="100" t="s">
        <v>23935</v>
      </c>
      <c r="I735" s="100" t="s">
        <v>23933</v>
      </c>
      <c r="J735" s="100" t="s">
        <v>23937</v>
      </c>
      <c r="K735" s="100">
        <v>2014</v>
      </c>
      <c r="L735" s="100">
        <v>515</v>
      </c>
      <c r="M735" s="100" t="s">
        <v>23934</v>
      </c>
      <c r="N735" s="102">
        <f>Emissions!G735</f>
        <v>34329.881663336942</v>
      </c>
      <c r="O735" s="100" t="str">
        <f>Emissions!H735</f>
        <v>EACH</v>
      </c>
      <c r="P735" s="103">
        <f>Emissions!K735</f>
        <v>1.9400679072269228E-9</v>
      </c>
      <c r="Q735" s="100" t="str">
        <f>Emissions!L735</f>
        <v>LB</v>
      </c>
      <c r="R735" s="100" t="str">
        <f>Emissions!M735</f>
        <v>EACH</v>
      </c>
      <c r="S735" s="100" t="s">
        <v>23936</v>
      </c>
      <c r="T735" s="100">
        <v>7439976</v>
      </c>
      <c r="U735" s="100" t="s">
        <v>23739</v>
      </c>
      <c r="V735" s="100">
        <v>8</v>
      </c>
      <c r="W735" s="103">
        <f>Emissions!N735</f>
        <v>6.6602301673938011E-5</v>
      </c>
      <c r="X735" s="103" t="str">
        <f>Emissions!O735</f>
        <v>LB</v>
      </c>
    </row>
    <row r="736" spans="1:24" x14ac:dyDescent="0.25">
      <c r="A736" s="101" t="str">
        <f>Emissions!A736</f>
        <v>18075</v>
      </c>
      <c r="B736" s="101" t="str">
        <f>Emissions!B736</f>
        <v>18</v>
      </c>
      <c r="C736" s="101" t="str">
        <f>Emissions!F736</f>
        <v>IN</v>
      </c>
      <c r="D736" s="101" t="str">
        <f>Emissions!C736</f>
        <v>075</v>
      </c>
      <c r="E736" s="100" t="str">
        <f>Emissions!D736</f>
        <v>Jay</v>
      </c>
      <c r="F736" s="100" t="str">
        <f>Emissions!E736</f>
        <v>County</v>
      </c>
      <c r="G736" s="100">
        <v>2861000010</v>
      </c>
      <c r="H736" s="100" t="s">
        <v>23935</v>
      </c>
      <c r="I736" s="100" t="s">
        <v>23933</v>
      </c>
      <c r="J736" s="100" t="s">
        <v>23937</v>
      </c>
      <c r="K736" s="100">
        <v>2014</v>
      </c>
      <c r="L736" s="100">
        <v>515</v>
      </c>
      <c r="M736" s="100" t="s">
        <v>23934</v>
      </c>
      <c r="N736" s="102">
        <f>Emissions!G736</f>
        <v>21719.867475662824</v>
      </c>
      <c r="O736" s="100" t="str">
        <f>Emissions!H736</f>
        <v>EACH</v>
      </c>
      <c r="P736" s="103">
        <f>Emissions!K736</f>
        <v>1.9400679072269228E-9</v>
      </c>
      <c r="Q736" s="100" t="str">
        <f>Emissions!L736</f>
        <v>LB</v>
      </c>
      <c r="R736" s="100" t="str">
        <f>Emissions!M736</f>
        <v>EACH</v>
      </c>
      <c r="S736" s="100" t="s">
        <v>23936</v>
      </c>
      <c r="T736" s="100">
        <v>7439976</v>
      </c>
      <c r="U736" s="100" t="s">
        <v>23739</v>
      </c>
      <c r="V736" s="100">
        <v>8</v>
      </c>
      <c r="W736" s="103">
        <f>Emissions!N736</f>
        <v>4.2138017838755282E-5</v>
      </c>
      <c r="X736" s="103" t="str">
        <f>Emissions!O736</f>
        <v>LB</v>
      </c>
    </row>
    <row r="737" spans="1:24" x14ac:dyDescent="0.25">
      <c r="A737" s="101" t="str">
        <f>Emissions!A737</f>
        <v>18077</v>
      </c>
      <c r="B737" s="101" t="str">
        <f>Emissions!B737</f>
        <v>18</v>
      </c>
      <c r="C737" s="101" t="str">
        <f>Emissions!F737</f>
        <v>IN</v>
      </c>
      <c r="D737" s="101" t="str">
        <f>Emissions!C737</f>
        <v>077</v>
      </c>
      <c r="E737" s="100" t="str">
        <f>Emissions!D737</f>
        <v>Jefferson</v>
      </c>
      <c r="F737" s="100" t="str">
        <f>Emissions!E737</f>
        <v>County</v>
      </c>
      <c r="G737" s="100">
        <v>2861000010</v>
      </c>
      <c r="H737" s="100" t="s">
        <v>23935</v>
      </c>
      <c r="I737" s="100" t="s">
        <v>23933</v>
      </c>
      <c r="J737" s="100" t="s">
        <v>23937</v>
      </c>
      <c r="K737" s="100">
        <v>2014</v>
      </c>
      <c r="L737" s="100">
        <v>515</v>
      </c>
      <c r="M737" s="100" t="s">
        <v>23934</v>
      </c>
      <c r="N737" s="102">
        <f>Emissions!G737</f>
        <v>33323.828969931907</v>
      </c>
      <c r="O737" s="100" t="str">
        <f>Emissions!H737</f>
        <v>EACH</v>
      </c>
      <c r="P737" s="103">
        <f>Emissions!K737</f>
        <v>1.9400679072269228E-9</v>
      </c>
      <c r="Q737" s="100" t="str">
        <f>Emissions!L737</f>
        <v>LB</v>
      </c>
      <c r="R737" s="100" t="str">
        <f>Emissions!M737</f>
        <v>EACH</v>
      </c>
      <c r="S737" s="100" t="s">
        <v>23936</v>
      </c>
      <c r="T737" s="100">
        <v>7439976</v>
      </c>
      <c r="U737" s="100" t="s">
        <v>23739</v>
      </c>
      <c r="V737" s="100">
        <v>8</v>
      </c>
      <c r="W737" s="103">
        <f>Emissions!N737</f>
        <v>6.4650491130483693E-5</v>
      </c>
      <c r="X737" s="103" t="str">
        <f>Emissions!O737</f>
        <v>LB</v>
      </c>
    </row>
    <row r="738" spans="1:24" x14ac:dyDescent="0.25">
      <c r="A738" s="101" t="str">
        <f>Emissions!A738</f>
        <v>18079</v>
      </c>
      <c r="B738" s="101" t="str">
        <f>Emissions!B738</f>
        <v>18</v>
      </c>
      <c r="C738" s="101" t="str">
        <f>Emissions!F738</f>
        <v>IN</v>
      </c>
      <c r="D738" s="101" t="str">
        <f>Emissions!C738</f>
        <v>079</v>
      </c>
      <c r="E738" s="100" t="str">
        <f>Emissions!D738</f>
        <v>Jennings</v>
      </c>
      <c r="F738" s="100" t="str">
        <f>Emissions!E738</f>
        <v>County</v>
      </c>
      <c r="G738" s="100">
        <v>2861000010</v>
      </c>
      <c r="H738" s="100" t="s">
        <v>23935</v>
      </c>
      <c r="I738" s="100" t="s">
        <v>23933</v>
      </c>
      <c r="J738" s="100" t="s">
        <v>23937</v>
      </c>
      <c r="K738" s="100">
        <v>2014</v>
      </c>
      <c r="L738" s="100">
        <v>515</v>
      </c>
      <c r="M738" s="100" t="s">
        <v>23934</v>
      </c>
      <c r="N738" s="102">
        <f>Emissions!G738</f>
        <v>28715.061585464806</v>
      </c>
      <c r="O738" s="100" t="str">
        <f>Emissions!H738</f>
        <v>EACH</v>
      </c>
      <c r="P738" s="103">
        <f>Emissions!K738</f>
        <v>1.9400679072269228E-9</v>
      </c>
      <c r="Q738" s="100" t="str">
        <f>Emissions!L738</f>
        <v>LB</v>
      </c>
      <c r="R738" s="100" t="str">
        <f>Emissions!M738</f>
        <v>EACH</v>
      </c>
      <c r="S738" s="100" t="s">
        <v>23936</v>
      </c>
      <c r="T738" s="100">
        <v>7439976</v>
      </c>
      <c r="U738" s="100" t="s">
        <v>23739</v>
      </c>
      <c r="V738" s="100">
        <v>8</v>
      </c>
      <c r="W738" s="103">
        <f>Emissions!N738</f>
        <v>5.5709169436004911E-5</v>
      </c>
      <c r="X738" s="103" t="str">
        <f>Emissions!O738</f>
        <v>LB</v>
      </c>
    </row>
    <row r="739" spans="1:24" x14ac:dyDescent="0.25">
      <c r="A739" s="101" t="str">
        <f>Emissions!A739</f>
        <v>18081</v>
      </c>
      <c r="B739" s="101" t="str">
        <f>Emissions!B739</f>
        <v>18</v>
      </c>
      <c r="C739" s="101" t="str">
        <f>Emissions!F739</f>
        <v>IN</v>
      </c>
      <c r="D739" s="101" t="str">
        <f>Emissions!C739</f>
        <v>081</v>
      </c>
      <c r="E739" s="100" t="str">
        <f>Emissions!D739</f>
        <v>Johnson</v>
      </c>
      <c r="F739" s="100" t="str">
        <f>Emissions!E739</f>
        <v>County</v>
      </c>
      <c r="G739" s="100">
        <v>2861000010</v>
      </c>
      <c r="H739" s="100" t="s">
        <v>23935</v>
      </c>
      <c r="I739" s="100" t="s">
        <v>23933</v>
      </c>
      <c r="J739" s="100" t="s">
        <v>23937</v>
      </c>
      <c r="K739" s="100">
        <v>2014</v>
      </c>
      <c r="L739" s="100">
        <v>515</v>
      </c>
      <c r="M739" s="100" t="s">
        <v>23934</v>
      </c>
      <c r="N739" s="102">
        <f>Emissions!G739</f>
        <v>151305.81272129665</v>
      </c>
      <c r="O739" s="100" t="str">
        <f>Emissions!H739</f>
        <v>EACH</v>
      </c>
      <c r="P739" s="103">
        <f>Emissions!K739</f>
        <v>1.9400679072269228E-9</v>
      </c>
      <c r="Q739" s="100" t="str">
        <f>Emissions!L739</f>
        <v>LB</v>
      </c>
      <c r="R739" s="100" t="str">
        <f>Emissions!M739</f>
        <v>EACH</v>
      </c>
      <c r="S739" s="100" t="s">
        <v>23936</v>
      </c>
      <c r="T739" s="100">
        <v>7439976</v>
      </c>
      <c r="U739" s="100" t="s">
        <v>23739</v>
      </c>
      <c r="V739" s="100">
        <v>8</v>
      </c>
      <c r="W739" s="103">
        <f>Emissions!N739</f>
        <v>2.9354355143747468E-4</v>
      </c>
      <c r="X739" s="103" t="str">
        <f>Emissions!O739</f>
        <v>LB</v>
      </c>
    </row>
    <row r="740" spans="1:24" x14ac:dyDescent="0.25">
      <c r="A740" s="101" t="str">
        <f>Emissions!A740</f>
        <v>18083</v>
      </c>
      <c r="B740" s="101" t="str">
        <f>Emissions!B740</f>
        <v>18</v>
      </c>
      <c r="C740" s="101" t="str">
        <f>Emissions!F740</f>
        <v>IN</v>
      </c>
      <c r="D740" s="101" t="str">
        <f>Emissions!C740</f>
        <v>083</v>
      </c>
      <c r="E740" s="100" t="str">
        <f>Emissions!D740</f>
        <v>Knox</v>
      </c>
      <c r="F740" s="100" t="str">
        <f>Emissions!E740</f>
        <v>County</v>
      </c>
      <c r="G740" s="100">
        <v>2861000010</v>
      </c>
      <c r="H740" s="100" t="s">
        <v>23935</v>
      </c>
      <c r="I740" s="100" t="s">
        <v>23933</v>
      </c>
      <c r="J740" s="100" t="s">
        <v>23937</v>
      </c>
      <c r="K740" s="100">
        <v>2014</v>
      </c>
      <c r="L740" s="100">
        <v>515</v>
      </c>
      <c r="M740" s="100" t="s">
        <v>23934</v>
      </c>
      <c r="N740" s="102">
        <f>Emissions!G740</f>
        <v>38906.85737247728</v>
      </c>
      <c r="O740" s="100" t="str">
        <f>Emissions!H740</f>
        <v>EACH</v>
      </c>
      <c r="P740" s="103">
        <f>Emissions!K740</f>
        <v>1.9400679072269228E-9</v>
      </c>
      <c r="Q740" s="100" t="str">
        <f>Emissions!L740</f>
        <v>LB</v>
      </c>
      <c r="R740" s="100" t="str">
        <f>Emissions!M740</f>
        <v>EACH</v>
      </c>
      <c r="S740" s="100" t="s">
        <v>23936</v>
      </c>
      <c r="T740" s="100">
        <v>7439976</v>
      </c>
      <c r="U740" s="100" t="s">
        <v>23739</v>
      </c>
      <c r="V740" s="100">
        <v>8</v>
      </c>
      <c r="W740" s="103">
        <f>Emissions!N740</f>
        <v>7.5481945359398366E-5</v>
      </c>
      <c r="X740" s="103" t="str">
        <f>Emissions!O740</f>
        <v>LB</v>
      </c>
    </row>
    <row r="741" spans="1:24" x14ac:dyDescent="0.25">
      <c r="A741" s="101" t="str">
        <f>Emissions!A741</f>
        <v>18085</v>
      </c>
      <c r="B741" s="101" t="str">
        <f>Emissions!B741</f>
        <v>18</v>
      </c>
      <c r="C741" s="101" t="str">
        <f>Emissions!F741</f>
        <v>IN</v>
      </c>
      <c r="D741" s="101" t="str">
        <f>Emissions!C741</f>
        <v>085</v>
      </c>
      <c r="E741" s="100" t="str">
        <f>Emissions!D741</f>
        <v>Kosciusko</v>
      </c>
      <c r="F741" s="100" t="str">
        <f>Emissions!E741</f>
        <v>County</v>
      </c>
      <c r="G741" s="100">
        <v>2861000010</v>
      </c>
      <c r="H741" s="100" t="s">
        <v>23935</v>
      </c>
      <c r="I741" s="100" t="s">
        <v>23933</v>
      </c>
      <c r="J741" s="100" t="s">
        <v>23937</v>
      </c>
      <c r="K741" s="100">
        <v>2014</v>
      </c>
      <c r="L741" s="100">
        <v>515</v>
      </c>
      <c r="M741" s="100" t="s">
        <v>23934</v>
      </c>
      <c r="N741" s="102">
        <f>Emissions!G741</f>
        <v>80570.360657159181</v>
      </c>
      <c r="O741" s="100" t="str">
        <f>Emissions!H741</f>
        <v>EACH</v>
      </c>
      <c r="P741" s="103">
        <f>Emissions!K741</f>
        <v>1.9400679072269228E-9</v>
      </c>
      <c r="Q741" s="100" t="str">
        <f>Emissions!L741</f>
        <v>LB</v>
      </c>
      <c r="R741" s="100" t="str">
        <f>Emissions!M741</f>
        <v>EACH</v>
      </c>
      <c r="S741" s="100" t="s">
        <v>23936</v>
      </c>
      <c r="T741" s="100">
        <v>7439976</v>
      </c>
      <c r="U741" s="100" t="s">
        <v>23739</v>
      </c>
      <c r="V741" s="100">
        <v>8</v>
      </c>
      <c r="W741" s="103">
        <f>Emissions!N741</f>
        <v>1.5631197098465321E-4</v>
      </c>
      <c r="X741" s="103" t="str">
        <f>Emissions!O741</f>
        <v>LB</v>
      </c>
    </row>
    <row r="742" spans="1:24" x14ac:dyDescent="0.25">
      <c r="A742" s="101" t="str">
        <f>Emissions!A742</f>
        <v>18087</v>
      </c>
      <c r="B742" s="101" t="str">
        <f>Emissions!B742</f>
        <v>18</v>
      </c>
      <c r="C742" s="101" t="str">
        <f>Emissions!F742</f>
        <v>IN</v>
      </c>
      <c r="D742" s="101" t="str">
        <f>Emissions!C742</f>
        <v>087</v>
      </c>
      <c r="E742" s="100" t="str">
        <f>Emissions!D742</f>
        <v>Lagrange</v>
      </c>
      <c r="F742" s="100" t="str">
        <f>Emissions!E742</f>
        <v>County</v>
      </c>
      <c r="G742" s="100">
        <v>2861000010</v>
      </c>
      <c r="H742" s="100" t="s">
        <v>23935</v>
      </c>
      <c r="I742" s="100" t="s">
        <v>23933</v>
      </c>
      <c r="J742" s="100" t="s">
        <v>23937</v>
      </c>
      <c r="K742" s="100">
        <v>2014</v>
      </c>
      <c r="L742" s="100">
        <v>515</v>
      </c>
      <c r="M742" s="100" t="s">
        <v>23934</v>
      </c>
      <c r="N742" s="102">
        <f>Emissions!G742</f>
        <v>39417.575253533047</v>
      </c>
      <c r="O742" s="100" t="str">
        <f>Emissions!H742</f>
        <v>EACH</v>
      </c>
      <c r="P742" s="103">
        <f>Emissions!K742</f>
        <v>1.9400679072269228E-9</v>
      </c>
      <c r="Q742" s="100" t="str">
        <f>Emissions!L742</f>
        <v>LB</v>
      </c>
      <c r="R742" s="100" t="str">
        <f>Emissions!M742</f>
        <v>EACH</v>
      </c>
      <c r="S742" s="100" t="s">
        <v>23936</v>
      </c>
      <c r="T742" s="100">
        <v>7439976</v>
      </c>
      <c r="U742" s="100" t="s">
        <v>23739</v>
      </c>
      <c r="V742" s="100">
        <v>8</v>
      </c>
      <c r="W742" s="103">
        <f>Emissions!N742</f>
        <v>7.6472772730081605E-5</v>
      </c>
      <c r="X742" s="103" t="str">
        <f>Emissions!O742</f>
        <v>LB</v>
      </c>
    </row>
    <row r="743" spans="1:24" x14ac:dyDescent="0.25">
      <c r="A743" s="101" t="str">
        <f>Emissions!A743</f>
        <v>18089</v>
      </c>
      <c r="B743" s="101" t="str">
        <f>Emissions!B743</f>
        <v>18</v>
      </c>
      <c r="C743" s="101" t="str">
        <f>Emissions!F743</f>
        <v>IN</v>
      </c>
      <c r="D743" s="101" t="str">
        <f>Emissions!C743</f>
        <v>089</v>
      </c>
      <c r="E743" s="100" t="str">
        <f>Emissions!D743</f>
        <v>Lake</v>
      </c>
      <c r="F743" s="100" t="str">
        <f>Emissions!E743</f>
        <v>County</v>
      </c>
      <c r="G743" s="100">
        <v>2861000010</v>
      </c>
      <c r="H743" s="100" t="s">
        <v>23935</v>
      </c>
      <c r="I743" s="100" t="s">
        <v>23933</v>
      </c>
      <c r="J743" s="100" t="s">
        <v>23937</v>
      </c>
      <c r="K743" s="100">
        <v>2014</v>
      </c>
      <c r="L743" s="100">
        <v>515</v>
      </c>
      <c r="M743" s="100" t="s">
        <v>23934</v>
      </c>
      <c r="N743" s="102">
        <f>Emissions!G743</f>
        <v>502747.40038997284</v>
      </c>
      <c r="O743" s="100" t="str">
        <f>Emissions!H743</f>
        <v>EACH</v>
      </c>
      <c r="P743" s="103">
        <f>Emissions!K743</f>
        <v>1.9400679072269228E-9</v>
      </c>
      <c r="Q743" s="100" t="str">
        <f>Emissions!L743</f>
        <v>LB</v>
      </c>
      <c r="R743" s="100" t="str">
        <f>Emissions!M743</f>
        <v>EACH</v>
      </c>
      <c r="S743" s="100" t="s">
        <v>23936</v>
      </c>
      <c r="T743" s="100">
        <v>7439976</v>
      </c>
      <c r="U743" s="100" t="s">
        <v>23739</v>
      </c>
      <c r="V743" s="100">
        <v>8</v>
      </c>
      <c r="W743" s="103">
        <f>Emissions!N743</f>
        <v>9.7536409693835041E-4</v>
      </c>
      <c r="X743" s="103" t="str">
        <f>Emissions!O743</f>
        <v>LB</v>
      </c>
    </row>
    <row r="744" spans="1:24" x14ac:dyDescent="0.25">
      <c r="A744" s="101" t="str">
        <f>Emissions!A744</f>
        <v>18091</v>
      </c>
      <c r="B744" s="101" t="str">
        <f>Emissions!B744</f>
        <v>18</v>
      </c>
      <c r="C744" s="101" t="str">
        <f>Emissions!F744</f>
        <v>IN</v>
      </c>
      <c r="D744" s="101" t="str">
        <f>Emissions!C744</f>
        <v>091</v>
      </c>
      <c r="E744" s="100" t="str">
        <f>Emissions!D744</f>
        <v>La Porte</v>
      </c>
      <c r="F744" s="100" t="str">
        <f>Emissions!E744</f>
        <v>County</v>
      </c>
      <c r="G744" s="100">
        <v>2861000010</v>
      </c>
      <c r="H744" s="100" t="s">
        <v>23935</v>
      </c>
      <c r="I744" s="100" t="s">
        <v>23933</v>
      </c>
      <c r="J744" s="100" t="s">
        <v>23937</v>
      </c>
      <c r="K744" s="100">
        <v>2014</v>
      </c>
      <c r="L744" s="100">
        <v>515</v>
      </c>
      <c r="M744" s="100" t="s">
        <v>23934</v>
      </c>
      <c r="N744" s="102">
        <f>Emissions!G744</f>
        <v>114290.047261805</v>
      </c>
      <c r="O744" s="100" t="str">
        <f>Emissions!H744</f>
        <v>EACH</v>
      </c>
      <c r="P744" s="103">
        <f>Emissions!K744</f>
        <v>1.9400679072269228E-9</v>
      </c>
      <c r="Q744" s="100" t="str">
        <f>Emissions!L744</f>
        <v>LB</v>
      </c>
      <c r="R744" s="100" t="str">
        <f>Emissions!M744</f>
        <v>EACH</v>
      </c>
      <c r="S744" s="100" t="s">
        <v>23936</v>
      </c>
      <c r="T744" s="100">
        <v>7439976</v>
      </c>
      <c r="U744" s="100" t="s">
        <v>23739</v>
      </c>
      <c r="V744" s="100">
        <v>8</v>
      </c>
      <c r="W744" s="103">
        <f>Emissions!N744</f>
        <v>2.2173045280807612E-4</v>
      </c>
      <c r="X744" s="103" t="str">
        <f>Emissions!O744</f>
        <v>LB</v>
      </c>
    </row>
    <row r="745" spans="1:24" x14ac:dyDescent="0.25">
      <c r="A745" s="101" t="str">
        <f>Emissions!A745</f>
        <v>18093</v>
      </c>
      <c r="B745" s="101" t="str">
        <f>Emissions!B745</f>
        <v>18</v>
      </c>
      <c r="C745" s="101" t="str">
        <f>Emissions!F745</f>
        <v>IN</v>
      </c>
      <c r="D745" s="101" t="str">
        <f>Emissions!C745</f>
        <v>093</v>
      </c>
      <c r="E745" s="100" t="str">
        <f>Emissions!D745</f>
        <v>Lawrence</v>
      </c>
      <c r="F745" s="100" t="str">
        <f>Emissions!E745</f>
        <v>County</v>
      </c>
      <c r="G745" s="100">
        <v>2861000010</v>
      </c>
      <c r="H745" s="100" t="s">
        <v>23935</v>
      </c>
      <c r="I745" s="100" t="s">
        <v>23933</v>
      </c>
      <c r="J745" s="100" t="s">
        <v>23937</v>
      </c>
      <c r="K745" s="100">
        <v>2014</v>
      </c>
      <c r="L745" s="100">
        <v>515</v>
      </c>
      <c r="M745" s="100" t="s">
        <v>23934</v>
      </c>
      <c r="N745" s="102">
        <f>Emissions!G745</f>
        <v>46871.184810788698</v>
      </c>
      <c r="O745" s="100" t="str">
        <f>Emissions!H745</f>
        <v>EACH</v>
      </c>
      <c r="P745" s="103">
        <f>Emissions!K745</f>
        <v>1.9400679072269228E-9</v>
      </c>
      <c r="Q745" s="100" t="str">
        <f>Emissions!L745</f>
        <v>LB</v>
      </c>
      <c r="R745" s="100" t="str">
        <f>Emissions!M745</f>
        <v>EACH</v>
      </c>
      <c r="S745" s="100" t="s">
        <v>23936</v>
      </c>
      <c r="T745" s="100">
        <v>7439976</v>
      </c>
      <c r="U745" s="100" t="s">
        <v>23739</v>
      </c>
      <c r="V745" s="100">
        <v>8</v>
      </c>
      <c r="W745" s="103">
        <f>Emissions!N745</f>
        <v>9.0933281425113158E-5</v>
      </c>
      <c r="X745" s="103" t="str">
        <f>Emissions!O745</f>
        <v>LB</v>
      </c>
    </row>
    <row r="746" spans="1:24" x14ac:dyDescent="0.25">
      <c r="A746" s="101" t="str">
        <f>Emissions!A746</f>
        <v>18095</v>
      </c>
      <c r="B746" s="101" t="str">
        <f>Emissions!B746</f>
        <v>18</v>
      </c>
      <c r="C746" s="101" t="str">
        <f>Emissions!F746</f>
        <v>IN</v>
      </c>
      <c r="D746" s="101" t="str">
        <f>Emissions!C746</f>
        <v>095</v>
      </c>
      <c r="E746" s="100" t="str">
        <f>Emissions!D746</f>
        <v>Madison</v>
      </c>
      <c r="F746" s="100" t="str">
        <f>Emissions!E746</f>
        <v>County</v>
      </c>
      <c r="G746" s="100">
        <v>2861000010</v>
      </c>
      <c r="H746" s="100" t="s">
        <v>23935</v>
      </c>
      <c r="I746" s="100" t="s">
        <v>23933</v>
      </c>
      <c r="J746" s="100" t="s">
        <v>23937</v>
      </c>
      <c r="K746" s="100">
        <v>2014</v>
      </c>
      <c r="L746" s="100">
        <v>515</v>
      </c>
      <c r="M746" s="100" t="s">
        <v>23934</v>
      </c>
      <c r="N746" s="102">
        <f>Emissions!G746</f>
        <v>133390.69090570792</v>
      </c>
      <c r="O746" s="100" t="str">
        <f>Emissions!H746</f>
        <v>EACH</v>
      </c>
      <c r="P746" s="103">
        <f>Emissions!K746</f>
        <v>1.9400679072269228E-9</v>
      </c>
      <c r="Q746" s="100" t="str">
        <f>Emissions!L746</f>
        <v>LB</v>
      </c>
      <c r="R746" s="100" t="str">
        <f>Emissions!M746</f>
        <v>EACH</v>
      </c>
      <c r="S746" s="100" t="s">
        <v>23936</v>
      </c>
      <c r="T746" s="100">
        <v>7439976</v>
      </c>
      <c r="U746" s="100" t="s">
        <v>23739</v>
      </c>
      <c r="V746" s="100">
        <v>8</v>
      </c>
      <c r="W746" s="103">
        <f>Emissions!N746</f>
        <v>2.5878699854899008E-4</v>
      </c>
      <c r="X746" s="103" t="str">
        <f>Emissions!O746</f>
        <v>LB</v>
      </c>
    </row>
    <row r="747" spans="1:24" x14ac:dyDescent="0.25">
      <c r="A747" s="101" t="str">
        <f>Emissions!A747</f>
        <v>18097</v>
      </c>
      <c r="B747" s="101" t="str">
        <f>Emissions!B747</f>
        <v>18</v>
      </c>
      <c r="C747" s="101" t="str">
        <f>Emissions!F747</f>
        <v>IN</v>
      </c>
      <c r="D747" s="101" t="str">
        <f>Emissions!C747</f>
        <v>097</v>
      </c>
      <c r="E747" s="100" t="str">
        <f>Emissions!D747</f>
        <v>Marion</v>
      </c>
      <c r="F747" s="100" t="str">
        <f>Emissions!E747</f>
        <v>County</v>
      </c>
      <c r="G747" s="100">
        <v>2861000010</v>
      </c>
      <c r="H747" s="100" t="s">
        <v>23935</v>
      </c>
      <c r="I747" s="100" t="s">
        <v>23933</v>
      </c>
      <c r="J747" s="100" t="s">
        <v>23937</v>
      </c>
      <c r="K747" s="100">
        <v>2014</v>
      </c>
      <c r="L747" s="100">
        <v>515</v>
      </c>
      <c r="M747" s="100" t="s">
        <v>23934</v>
      </c>
      <c r="N747" s="102">
        <f>Emissions!G747</f>
        <v>958101.61717104982</v>
      </c>
      <c r="O747" s="100" t="str">
        <f>Emissions!H747</f>
        <v>EACH</v>
      </c>
      <c r="P747" s="103">
        <f>Emissions!K747</f>
        <v>1.9400679072269228E-9</v>
      </c>
      <c r="Q747" s="100" t="str">
        <f>Emissions!L747</f>
        <v>LB</v>
      </c>
      <c r="R747" s="100" t="str">
        <f>Emissions!M747</f>
        <v>EACH</v>
      </c>
      <c r="S747" s="100" t="s">
        <v>23936</v>
      </c>
      <c r="T747" s="100">
        <v>7439976</v>
      </c>
      <c r="U747" s="100" t="s">
        <v>23739</v>
      </c>
      <c r="V747" s="100">
        <v>8</v>
      </c>
      <c r="W747" s="103">
        <f>Emissions!N747</f>
        <v>1.858782199335769E-3</v>
      </c>
      <c r="X747" s="103" t="str">
        <f>Emissions!O747</f>
        <v>LB</v>
      </c>
    </row>
    <row r="748" spans="1:24" x14ac:dyDescent="0.25">
      <c r="A748" s="101" t="str">
        <f>Emissions!A748</f>
        <v>18099</v>
      </c>
      <c r="B748" s="101" t="str">
        <f>Emissions!B748</f>
        <v>18</v>
      </c>
      <c r="C748" s="101" t="str">
        <f>Emissions!F748</f>
        <v>IN</v>
      </c>
      <c r="D748" s="101" t="str">
        <f>Emissions!C748</f>
        <v>099</v>
      </c>
      <c r="E748" s="100" t="str">
        <f>Emissions!D748</f>
        <v>Marshall</v>
      </c>
      <c r="F748" s="100" t="str">
        <f>Emissions!E748</f>
        <v>County</v>
      </c>
      <c r="G748" s="100">
        <v>2861000010</v>
      </c>
      <c r="H748" s="100" t="s">
        <v>23935</v>
      </c>
      <c r="I748" s="100" t="s">
        <v>23933</v>
      </c>
      <c r="J748" s="100" t="s">
        <v>23937</v>
      </c>
      <c r="K748" s="100">
        <v>2014</v>
      </c>
      <c r="L748" s="100">
        <v>515</v>
      </c>
      <c r="M748" s="100" t="s">
        <v>23934</v>
      </c>
      <c r="N748" s="102">
        <f>Emissions!G748</f>
        <v>48310.014503803235</v>
      </c>
      <c r="O748" s="100" t="str">
        <f>Emissions!H748</f>
        <v>EACH</v>
      </c>
      <c r="P748" s="103">
        <f>Emissions!K748</f>
        <v>1.9400679072269228E-9</v>
      </c>
      <c r="Q748" s="100" t="str">
        <f>Emissions!L748</f>
        <v>LB</v>
      </c>
      <c r="R748" s="100" t="str">
        <f>Emissions!M748</f>
        <v>EACH</v>
      </c>
      <c r="S748" s="100" t="s">
        <v>23936</v>
      </c>
      <c r="T748" s="100">
        <v>7439976</v>
      </c>
      <c r="U748" s="100" t="s">
        <v>23739</v>
      </c>
      <c r="V748" s="100">
        <v>8</v>
      </c>
      <c r="W748" s="103">
        <f>Emissions!N748</f>
        <v>9.3724708736495828E-5</v>
      </c>
      <c r="X748" s="103" t="str">
        <f>Emissions!O748</f>
        <v>LB</v>
      </c>
    </row>
    <row r="749" spans="1:24" x14ac:dyDescent="0.25">
      <c r="A749" s="101" t="str">
        <f>Emissions!A749</f>
        <v>18101</v>
      </c>
      <c r="B749" s="101" t="str">
        <f>Emissions!B749</f>
        <v>18</v>
      </c>
      <c r="C749" s="101" t="str">
        <f>Emissions!F749</f>
        <v>IN</v>
      </c>
      <c r="D749" s="101" t="str">
        <f>Emissions!C749</f>
        <v>101</v>
      </c>
      <c r="E749" s="100" t="str">
        <f>Emissions!D749</f>
        <v>Martin</v>
      </c>
      <c r="F749" s="100" t="str">
        <f>Emissions!E749</f>
        <v>County</v>
      </c>
      <c r="G749" s="100">
        <v>2861000010</v>
      </c>
      <c r="H749" s="100" t="s">
        <v>23935</v>
      </c>
      <c r="I749" s="100" t="s">
        <v>23933</v>
      </c>
      <c r="J749" s="100" t="s">
        <v>23937</v>
      </c>
      <c r="K749" s="100">
        <v>2014</v>
      </c>
      <c r="L749" s="100">
        <v>515</v>
      </c>
      <c r="M749" s="100" t="s">
        <v>23934</v>
      </c>
      <c r="N749" s="102">
        <f>Emissions!G749</f>
        <v>10463.563334160621</v>
      </c>
      <c r="O749" s="100" t="str">
        <f>Emissions!H749</f>
        <v>EACH</v>
      </c>
      <c r="P749" s="103">
        <f>Emissions!K749</f>
        <v>1.9400679072269228E-9</v>
      </c>
      <c r="Q749" s="100" t="str">
        <f>Emissions!L749</f>
        <v>LB</v>
      </c>
      <c r="R749" s="100" t="str">
        <f>Emissions!M749</f>
        <v>EACH</v>
      </c>
      <c r="S749" s="100" t="s">
        <v>23936</v>
      </c>
      <c r="T749" s="100">
        <v>7439976</v>
      </c>
      <c r="U749" s="100" t="s">
        <v>23739</v>
      </c>
      <c r="V749" s="100">
        <v>8</v>
      </c>
      <c r="W749" s="103">
        <f>Emissions!N749</f>
        <v>2.0300023419841359E-5</v>
      </c>
      <c r="X749" s="103" t="str">
        <f>Emissions!O749</f>
        <v>LB</v>
      </c>
    </row>
    <row r="750" spans="1:24" x14ac:dyDescent="0.25">
      <c r="A750" s="101" t="str">
        <f>Emissions!A750</f>
        <v>18103</v>
      </c>
      <c r="B750" s="101" t="str">
        <f>Emissions!B750</f>
        <v>18</v>
      </c>
      <c r="C750" s="101" t="str">
        <f>Emissions!F750</f>
        <v>IN</v>
      </c>
      <c r="D750" s="101" t="str">
        <f>Emissions!C750</f>
        <v>103</v>
      </c>
      <c r="E750" s="100" t="str">
        <f>Emissions!D750</f>
        <v>Miami</v>
      </c>
      <c r="F750" s="100" t="str">
        <f>Emissions!E750</f>
        <v>County</v>
      </c>
      <c r="G750" s="100">
        <v>2861000010</v>
      </c>
      <c r="H750" s="100" t="s">
        <v>23935</v>
      </c>
      <c r="I750" s="100" t="s">
        <v>23933</v>
      </c>
      <c r="J750" s="100" t="s">
        <v>23937</v>
      </c>
      <c r="K750" s="100">
        <v>2014</v>
      </c>
      <c r="L750" s="100">
        <v>515</v>
      </c>
      <c r="M750" s="100" t="s">
        <v>23934</v>
      </c>
      <c r="N750" s="102">
        <f>Emissions!G750</f>
        <v>36872.190151564348</v>
      </c>
      <c r="O750" s="100" t="str">
        <f>Emissions!H750</f>
        <v>EACH</v>
      </c>
      <c r="P750" s="103">
        <f>Emissions!K750</f>
        <v>1.9400679072269228E-9</v>
      </c>
      <c r="Q750" s="100" t="str">
        <f>Emissions!L750</f>
        <v>LB</v>
      </c>
      <c r="R750" s="100" t="str">
        <f>Emissions!M750</f>
        <v>EACH</v>
      </c>
      <c r="S750" s="100" t="s">
        <v>23936</v>
      </c>
      <c r="T750" s="100">
        <v>7439976</v>
      </c>
      <c r="U750" s="100" t="s">
        <v>23739</v>
      </c>
      <c r="V750" s="100">
        <v>8</v>
      </c>
      <c r="W750" s="103">
        <f>Emissions!N750</f>
        <v>7.1534552782218596E-5</v>
      </c>
      <c r="X750" s="103" t="str">
        <f>Emissions!O750</f>
        <v>LB</v>
      </c>
    </row>
    <row r="751" spans="1:24" x14ac:dyDescent="0.25">
      <c r="A751" s="101" t="str">
        <f>Emissions!A751</f>
        <v>18105</v>
      </c>
      <c r="B751" s="101" t="str">
        <f>Emissions!B751</f>
        <v>18</v>
      </c>
      <c r="C751" s="101" t="str">
        <f>Emissions!F751</f>
        <v>IN</v>
      </c>
      <c r="D751" s="101" t="str">
        <f>Emissions!C751</f>
        <v>105</v>
      </c>
      <c r="E751" s="100" t="str">
        <f>Emissions!D751</f>
        <v>Monroe</v>
      </c>
      <c r="F751" s="100" t="str">
        <f>Emissions!E751</f>
        <v>County</v>
      </c>
      <c r="G751" s="100">
        <v>2861000010</v>
      </c>
      <c r="H751" s="100" t="s">
        <v>23935</v>
      </c>
      <c r="I751" s="100" t="s">
        <v>23933</v>
      </c>
      <c r="J751" s="100" t="s">
        <v>23937</v>
      </c>
      <c r="K751" s="100">
        <v>2014</v>
      </c>
      <c r="L751" s="100">
        <v>515</v>
      </c>
      <c r="M751" s="100" t="s">
        <v>23934</v>
      </c>
      <c r="N751" s="102">
        <f>Emissions!G751</f>
        <v>146999.5790213907</v>
      </c>
      <c r="O751" s="100" t="str">
        <f>Emissions!H751</f>
        <v>EACH</v>
      </c>
      <c r="P751" s="103">
        <f>Emissions!K751</f>
        <v>1.9400679072269228E-9</v>
      </c>
      <c r="Q751" s="100" t="str">
        <f>Emissions!L751</f>
        <v>LB</v>
      </c>
      <c r="R751" s="100" t="str">
        <f>Emissions!M751</f>
        <v>EACH</v>
      </c>
      <c r="S751" s="100" t="s">
        <v>23936</v>
      </c>
      <c r="T751" s="100">
        <v>7439976</v>
      </c>
      <c r="U751" s="100" t="s">
        <v>23739</v>
      </c>
      <c r="V751" s="100">
        <v>8</v>
      </c>
      <c r="W751" s="103">
        <f>Emissions!N751</f>
        <v>2.8518916563526813E-4</v>
      </c>
      <c r="X751" s="103" t="str">
        <f>Emissions!O751</f>
        <v>LB</v>
      </c>
    </row>
    <row r="752" spans="1:24" x14ac:dyDescent="0.25">
      <c r="A752" s="101" t="str">
        <f>Emissions!A752</f>
        <v>18107</v>
      </c>
      <c r="B752" s="101" t="str">
        <f>Emissions!B752</f>
        <v>18</v>
      </c>
      <c r="C752" s="101" t="str">
        <f>Emissions!F752</f>
        <v>IN</v>
      </c>
      <c r="D752" s="101" t="str">
        <f>Emissions!C752</f>
        <v>107</v>
      </c>
      <c r="E752" s="100" t="str">
        <f>Emissions!D752</f>
        <v>Montgomery</v>
      </c>
      <c r="F752" s="100" t="str">
        <f>Emissions!E752</f>
        <v>County</v>
      </c>
      <c r="G752" s="100">
        <v>2861000010</v>
      </c>
      <c r="H752" s="100" t="s">
        <v>23935</v>
      </c>
      <c r="I752" s="100" t="s">
        <v>23933</v>
      </c>
      <c r="J752" s="100" t="s">
        <v>23937</v>
      </c>
      <c r="K752" s="100">
        <v>2014</v>
      </c>
      <c r="L752" s="100">
        <v>515</v>
      </c>
      <c r="M752" s="100" t="s">
        <v>23934</v>
      </c>
      <c r="N752" s="102">
        <f>Emissions!G752</f>
        <v>39120.169258540729</v>
      </c>
      <c r="O752" s="100" t="str">
        <f>Emissions!H752</f>
        <v>EACH</v>
      </c>
      <c r="P752" s="103">
        <f>Emissions!K752</f>
        <v>1.9400679072269228E-9</v>
      </c>
      <c r="Q752" s="100" t="str">
        <f>Emissions!L752</f>
        <v>LB</v>
      </c>
      <c r="R752" s="100" t="str">
        <f>Emissions!M752</f>
        <v>EACH</v>
      </c>
      <c r="S752" s="100" t="s">
        <v>23936</v>
      </c>
      <c r="T752" s="100">
        <v>7439976</v>
      </c>
      <c r="U752" s="100" t="s">
        <v>23739</v>
      </c>
      <c r="V752" s="100">
        <v>8</v>
      </c>
      <c r="W752" s="103">
        <f>Emissions!N752</f>
        <v>7.5895784903780118E-5</v>
      </c>
      <c r="X752" s="103" t="str">
        <f>Emissions!O752</f>
        <v>LB</v>
      </c>
    </row>
    <row r="753" spans="1:24" x14ac:dyDescent="0.25">
      <c r="A753" s="101" t="str">
        <f>Emissions!A753</f>
        <v>18109</v>
      </c>
      <c r="B753" s="101" t="str">
        <f>Emissions!B753</f>
        <v>18</v>
      </c>
      <c r="C753" s="101" t="str">
        <f>Emissions!F753</f>
        <v>IN</v>
      </c>
      <c r="D753" s="101" t="str">
        <f>Emissions!C753</f>
        <v>109</v>
      </c>
      <c r="E753" s="100" t="str">
        <f>Emissions!D753</f>
        <v>Morgan</v>
      </c>
      <c r="F753" s="100" t="str">
        <f>Emissions!E753</f>
        <v>County</v>
      </c>
      <c r="G753" s="100">
        <v>2861000010</v>
      </c>
      <c r="H753" s="100" t="s">
        <v>23935</v>
      </c>
      <c r="I753" s="100" t="s">
        <v>23933</v>
      </c>
      <c r="J753" s="100" t="s">
        <v>23937</v>
      </c>
      <c r="K753" s="100">
        <v>2014</v>
      </c>
      <c r="L753" s="100">
        <v>515</v>
      </c>
      <c r="M753" s="100" t="s">
        <v>23934</v>
      </c>
      <c r="N753" s="102">
        <f>Emissions!G753</f>
        <v>71472.813824135665</v>
      </c>
      <c r="O753" s="100" t="str">
        <f>Emissions!H753</f>
        <v>EACH</v>
      </c>
      <c r="P753" s="103">
        <f>Emissions!K753</f>
        <v>1.9400679072269228E-9</v>
      </c>
      <c r="Q753" s="100" t="str">
        <f>Emissions!L753</f>
        <v>LB</v>
      </c>
      <c r="R753" s="100" t="str">
        <f>Emissions!M753</f>
        <v>EACH</v>
      </c>
      <c r="S753" s="100" t="s">
        <v>23936</v>
      </c>
      <c r="T753" s="100">
        <v>7439976</v>
      </c>
      <c r="U753" s="100" t="s">
        <v>23739</v>
      </c>
      <c r="V753" s="100">
        <v>8</v>
      </c>
      <c r="W753" s="103">
        <f>Emissions!N753</f>
        <v>1.3866211233941035E-4</v>
      </c>
      <c r="X753" s="103" t="str">
        <f>Emissions!O753</f>
        <v>LB</v>
      </c>
    </row>
    <row r="754" spans="1:24" x14ac:dyDescent="0.25">
      <c r="A754" s="101" t="str">
        <f>Emissions!A754</f>
        <v>18111</v>
      </c>
      <c r="B754" s="101" t="str">
        <f>Emissions!B754</f>
        <v>18</v>
      </c>
      <c r="C754" s="101" t="str">
        <f>Emissions!F754</f>
        <v>IN</v>
      </c>
      <c r="D754" s="101" t="str">
        <f>Emissions!C754</f>
        <v>111</v>
      </c>
      <c r="E754" s="100" t="str">
        <f>Emissions!D754</f>
        <v>Newton</v>
      </c>
      <c r="F754" s="100" t="str">
        <f>Emissions!E754</f>
        <v>County</v>
      </c>
      <c r="G754" s="100">
        <v>2861000010</v>
      </c>
      <c r="H754" s="100" t="s">
        <v>23935</v>
      </c>
      <c r="I754" s="100" t="s">
        <v>23933</v>
      </c>
      <c r="J754" s="100" t="s">
        <v>23937</v>
      </c>
      <c r="K754" s="100">
        <v>2014</v>
      </c>
      <c r="L754" s="100">
        <v>515</v>
      </c>
      <c r="M754" s="100" t="s">
        <v>23934</v>
      </c>
      <c r="N754" s="102">
        <f>Emissions!G754</f>
        <v>14517.514707279992</v>
      </c>
      <c r="O754" s="100" t="str">
        <f>Emissions!H754</f>
        <v>EACH</v>
      </c>
      <c r="P754" s="103">
        <f>Emissions!K754</f>
        <v>1.9400679072269228E-9</v>
      </c>
      <c r="Q754" s="100" t="str">
        <f>Emissions!L754</f>
        <v>LB</v>
      </c>
      <c r="R754" s="100" t="str">
        <f>Emissions!M754</f>
        <v>EACH</v>
      </c>
      <c r="S754" s="100" t="s">
        <v>23936</v>
      </c>
      <c r="T754" s="100">
        <v>7439976</v>
      </c>
      <c r="U754" s="100" t="s">
        <v>23739</v>
      </c>
      <c r="V754" s="100">
        <v>8</v>
      </c>
      <c r="W754" s="103">
        <f>Emissions!N754</f>
        <v>2.8164964376288766E-5</v>
      </c>
      <c r="X754" s="103" t="str">
        <f>Emissions!O754</f>
        <v>LB</v>
      </c>
    </row>
    <row r="755" spans="1:24" x14ac:dyDescent="0.25">
      <c r="A755" s="101" t="str">
        <f>Emissions!A755</f>
        <v>18113</v>
      </c>
      <c r="B755" s="101" t="str">
        <f>Emissions!B755</f>
        <v>18</v>
      </c>
      <c r="C755" s="101" t="str">
        <f>Emissions!F755</f>
        <v>IN</v>
      </c>
      <c r="D755" s="101" t="str">
        <f>Emissions!C755</f>
        <v>113</v>
      </c>
      <c r="E755" s="100" t="str">
        <f>Emissions!D755</f>
        <v>Noble</v>
      </c>
      <c r="F755" s="100" t="str">
        <f>Emissions!E755</f>
        <v>County</v>
      </c>
      <c r="G755" s="100">
        <v>2861000010</v>
      </c>
      <c r="H755" s="100" t="s">
        <v>23935</v>
      </c>
      <c r="I755" s="100" t="s">
        <v>23933</v>
      </c>
      <c r="J755" s="100" t="s">
        <v>23937</v>
      </c>
      <c r="K755" s="100">
        <v>2014</v>
      </c>
      <c r="L755" s="100">
        <v>515</v>
      </c>
      <c r="M755" s="100" t="s">
        <v>23934</v>
      </c>
      <c r="N755" s="102">
        <f>Emissions!G755</f>
        <v>48834.064377737966</v>
      </c>
      <c r="O755" s="100" t="str">
        <f>Emissions!H755</f>
        <v>EACH</v>
      </c>
      <c r="P755" s="103">
        <f>Emissions!K755</f>
        <v>1.9400679072269228E-9</v>
      </c>
      <c r="Q755" s="100" t="str">
        <f>Emissions!L755</f>
        <v>LB</v>
      </c>
      <c r="R755" s="100" t="str">
        <f>Emissions!M755</f>
        <v>EACH</v>
      </c>
      <c r="S755" s="100" t="s">
        <v>23936</v>
      </c>
      <c r="T755" s="100">
        <v>7439976</v>
      </c>
      <c r="U755" s="100" t="s">
        <v>23739</v>
      </c>
      <c r="V755" s="100">
        <v>8</v>
      </c>
      <c r="W755" s="103">
        <f>Emissions!N755</f>
        <v>9.4741401078702917E-5</v>
      </c>
      <c r="X755" s="103" t="str">
        <f>Emissions!O755</f>
        <v>LB</v>
      </c>
    </row>
    <row r="756" spans="1:24" x14ac:dyDescent="0.25">
      <c r="A756" s="101" t="str">
        <f>Emissions!A756</f>
        <v>18115</v>
      </c>
      <c r="B756" s="101" t="str">
        <f>Emissions!B756</f>
        <v>18</v>
      </c>
      <c r="C756" s="101" t="str">
        <f>Emissions!F756</f>
        <v>IN</v>
      </c>
      <c r="D756" s="101" t="str">
        <f>Emissions!C756</f>
        <v>115</v>
      </c>
      <c r="E756" s="100" t="str">
        <f>Emissions!D756</f>
        <v>Ohio</v>
      </c>
      <c r="F756" s="100" t="str">
        <f>Emissions!E756</f>
        <v>County</v>
      </c>
      <c r="G756" s="100">
        <v>2861000010</v>
      </c>
      <c r="H756" s="100" t="s">
        <v>23935</v>
      </c>
      <c r="I756" s="100" t="s">
        <v>23933</v>
      </c>
      <c r="J756" s="100" t="s">
        <v>23937</v>
      </c>
      <c r="K756" s="100">
        <v>2014</v>
      </c>
      <c r="L756" s="100">
        <v>515</v>
      </c>
      <c r="M756" s="100" t="s">
        <v>23934</v>
      </c>
      <c r="N756" s="102">
        <f>Emissions!G756</f>
        <v>6189.1213095814319</v>
      </c>
      <c r="O756" s="100" t="str">
        <f>Emissions!H756</f>
        <v>EACH</v>
      </c>
      <c r="P756" s="103">
        <f>Emissions!K756</f>
        <v>1.9400679072269228E-9</v>
      </c>
      <c r="Q756" s="100" t="str">
        <f>Emissions!L756</f>
        <v>LB</v>
      </c>
      <c r="R756" s="100" t="str">
        <f>Emissions!M756</f>
        <v>EACH</v>
      </c>
      <c r="S756" s="100" t="s">
        <v>23936</v>
      </c>
      <c r="T756" s="100">
        <v>7439976</v>
      </c>
      <c r="U756" s="100" t="s">
        <v>23739</v>
      </c>
      <c r="V756" s="100">
        <v>8</v>
      </c>
      <c r="W756" s="103">
        <f>Emissions!N756</f>
        <v>1.20073156266532E-5</v>
      </c>
      <c r="X756" s="103" t="str">
        <f>Emissions!O756</f>
        <v>LB</v>
      </c>
    </row>
    <row r="757" spans="1:24" x14ac:dyDescent="0.25">
      <c r="A757" s="101" t="str">
        <f>Emissions!A757</f>
        <v>18117</v>
      </c>
      <c r="B757" s="101" t="str">
        <f>Emissions!B757</f>
        <v>18</v>
      </c>
      <c r="C757" s="101" t="str">
        <f>Emissions!F757</f>
        <v>IN</v>
      </c>
      <c r="D757" s="101" t="str">
        <f>Emissions!C757</f>
        <v>117</v>
      </c>
      <c r="E757" s="100" t="str">
        <f>Emissions!D757</f>
        <v>Orange</v>
      </c>
      <c r="F757" s="100" t="str">
        <f>Emissions!E757</f>
        <v>County</v>
      </c>
      <c r="G757" s="100">
        <v>2861000010</v>
      </c>
      <c r="H757" s="100" t="s">
        <v>23935</v>
      </c>
      <c r="I757" s="100" t="s">
        <v>23933</v>
      </c>
      <c r="J757" s="100" t="s">
        <v>23937</v>
      </c>
      <c r="K757" s="100">
        <v>2014</v>
      </c>
      <c r="L757" s="100">
        <v>515</v>
      </c>
      <c r="M757" s="100" t="s">
        <v>23934</v>
      </c>
      <c r="N757" s="102">
        <f>Emissions!G757</f>
        <v>20127.207095583297</v>
      </c>
      <c r="O757" s="100" t="str">
        <f>Emissions!H757</f>
        <v>EACH</v>
      </c>
      <c r="P757" s="103">
        <f>Emissions!K757</f>
        <v>1.9400679072269228E-9</v>
      </c>
      <c r="Q757" s="100" t="str">
        <f>Emissions!L757</f>
        <v>LB</v>
      </c>
      <c r="R757" s="100" t="str">
        <f>Emissions!M757</f>
        <v>EACH</v>
      </c>
      <c r="S757" s="100" t="s">
        <v>23936</v>
      </c>
      <c r="T757" s="100">
        <v>7439976</v>
      </c>
      <c r="U757" s="100" t="s">
        <v>23739</v>
      </c>
      <c r="V757" s="100">
        <v>8</v>
      </c>
      <c r="W757" s="103">
        <f>Emissions!N757</f>
        <v>3.9048148548251156E-5</v>
      </c>
      <c r="X757" s="103" t="str">
        <f>Emissions!O757</f>
        <v>LB</v>
      </c>
    </row>
    <row r="758" spans="1:24" x14ac:dyDescent="0.25">
      <c r="A758" s="101" t="str">
        <f>Emissions!A758</f>
        <v>18119</v>
      </c>
      <c r="B758" s="101" t="str">
        <f>Emissions!B758</f>
        <v>18</v>
      </c>
      <c r="C758" s="101" t="str">
        <f>Emissions!F758</f>
        <v>IN</v>
      </c>
      <c r="D758" s="101" t="str">
        <f>Emissions!C758</f>
        <v>119</v>
      </c>
      <c r="E758" s="100" t="str">
        <f>Emissions!D758</f>
        <v>Owen</v>
      </c>
      <c r="F758" s="100" t="str">
        <f>Emissions!E758</f>
        <v>County</v>
      </c>
      <c r="G758" s="100">
        <v>2861000010</v>
      </c>
      <c r="H758" s="100" t="s">
        <v>23935</v>
      </c>
      <c r="I758" s="100" t="s">
        <v>23933</v>
      </c>
      <c r="J758" s="100" t="s">
        <v>23937</v>
      </c>
      <c r="K758" s="100">
        <v>2014</v>
      </c>
      <c r="L758" s="100">
        <v>515</v>
      </c>
      <c r="M758" s="100" t="s">
        <v>23934</v>
      </c>
      <c r="N758" s="102">
        <f>Emissions!G758</f>
        <v>21504.504513771841</v>
      </c>
      <c r="O758" s="100" t="str">
        <f>Emissions!H758</f>
        <v>EACH</v>
      </c>
      <c r="P758" s="103">
        <f>Emissions!K758</f>
        <v>1.9400679072269228E-9</v>
      </c>
      <c r="Q758" s="100" t="str">
        <f>Emissions!L758</f>
        <v>LB</v>
      </c>
      <c r="R758" s="100" t="str">
        <f>Emissions!M758</f>
        <v>EACH</v>
      </c>
      <c r="S758" s="100" t="s">
        <v>23936</v>
      </c>
      <c r="T758" s="100">
        <v>7439976</v>
      </c>
      <c r="U758" s="100" t="s">
        <v>23739</v>
      </c>
      <c r="V758" s="100">
        <v>8</v>
      </c>
      <c r="W758" s="103">
        <f>Emissions!N758</f>
        <v>4.1720199067985248E-5</v>
      </c>
      <c r="X758" s="103" t="str">
        <f>Emissions!O758</f>
        <v>LB</v>
      </c>
    </row>
    <row r="759" spans="1:24" x14ac:dyDescent="0.25">
      <c r="A759" s="101" t="str">
        <f>Emissions!A759</f>
        <v>18121</v>
      </c>
      <c r="B759" s="101" t="str">
        <f>Emissions!B759</f>
        <v>18</v>
      </c>
      <c r="C759" s="101" t="str">
        <f>Emissions!F759</f>
        <v>IN</v>
      </c>
      <c r="D759" s="101" t="str">
        <f>Emissions!C759</f>
        <v>121</v>
      </c>
      <c r="E759" s="100" t="str">
        <f>Emissions!D759</f>
        <v>Parke</v>
      </c>
      <c r="F759" s="100" t="str">
        <f>Emissions!E759</f>
        <v>County</v>
      </c>
      <c r="G759" s="100">
        <v>2861000010</v>
      </c>
      <c r="H759" s="100" t="s">
        <v>23935</v>
      </c>
      <c r="I759" s="100" t="s">
        <v>23933</v>
      </c>
      <c r="J759" s="100" t="s">
        <v>23937</v>
      </c>
      <c r="K759" s="100">
        <v>2014</v>
      </c>
      <c r="L759" s="100">
        <v>515</v>
      </c>
      <c r="M759" s="100" t="s">
        <v>23934</v>
      </c>
      <c r="N759" s="102">
        <f>Emissions!G759</f>
        <v>17673.094867939821</v>
      </c>
      <c r="O759" s="100" t="str">
        <f>Emissions!H759</f>
        <v>EACH</v>
      </c>
      <c r="P759" s="103">
        <f>Emissions!K759</f>
        <v>1.9400679072269228E-9</v>
      </c>
      <c r="Q759" s="100" t="str">
        <f>Emissions!L759</f>
        <v>LB</v>
      </c>
      <c r="R759" s="100" t="str">
        <f>Emissions!M759</f>
        <v>EACH</v>
      </c>
      <c r="S759" s="100" t="s">
        <v>23936</v>
      </c>
      <c r="T759" s="100">
        <v>7439976</v>
      </c>
      <c r="U759" s="100" t="s">
        <v>23739</v>
      </c>
      <c r="V759" s="100">
        <v>8</v>
      </c>
      <c r="W759" s="103">
        <f>Emissions!N759</f>
        <v>3.4287004174666877E-5</v>
      </c>
      <c r="X759" s="103" t="str">
        <f>Emissions!O759</f>
        <v>LB</v>
      </c>
    </row>
    <row r="760" spans="1:24" x14ac:dyDescent="0.25">
      <c r="A760" s="101" t="str">
        <f>Emissions!A760</f>
        <v>18123</v>
      </c>
      <c r="B760" s="101" t="str">
        <f>Emissions!B760</f>
        <v>18</v>
      </c>
      <c r="C760" s="101" t="str">
        <f>Emissions!F760</f>
        <v>IN</v>
      </c>
      <c r="D760" s="101" t="str">
        <f>Emissions!C760</f>
        <v>123</v>
      </c>
      <c r="E760" s="100" t="str">
        <f>Emissions!D760</f>
        <v>Perry</v>
      </c>
      <c r="F760" s="100" t="str">
        <f>Emissions!E760</f>
        <v>County</v>
      </c>
      <c r="G760" s="100">
        <v>2861000010</v>
      </c>
      <c r="H760" s="100" t="s">
        <v>23935</v>
      </c>
      <c r="I760" s="100" t="s">
        <v>23933</v>
      </c>
      <c r="J760" s="100" t="s">
        <v>23937</v>
      </c>
      <c r="K760" s="100">
        <v>2014</v>
      </c>
      <c r="L760" s="100">
        <v>515</v>
      </c>
      <c r="M760" s="100" t="s">
        <v>23934</v>
      </c>
      <c r="N760" s="102">
        <f>Emissions!G760</f>
        <v>19950.814574415439</v>
      </c>
      <c r="O760" s="100" t="str">
        <f>Emissions!H760</f>
        <v>EACH</v>
      </c>
      <c r="P760" s="103">
        <f>Emissions!K760</f>
        <v>1.9400679072269228E-9</v>
      </c>
      <c r="Q760" s="100" t="str">
        <f>Emissions!L760</f>
        <v>LB</v>
      </c>
      <c r="R760" s="100" t="str">
        <f>Emissions!M760</f>
        <v>EACH</v>
      </c>
      <c r="S760" s="100" t="s">
        <v>23936</v>
      </c>
      <c r="T760" s="100">
        <v>7439976</v>
      </c>
      <c r="U760" s="100" t="s">
        <v>23739</v>
      </c>
      <c r="V760" s="100">
        <v>8</v>
      </c>
      <c r="W760" s="103">
        <f>Emissions!N760</f>
        <v>3.8705935078858551E-5</v>
      </c>
      <c r="X760" s="103" t="str">
        <f>Emissions!O760</f>
        <v>LB</v>
      </c>
    </row>
    <row r="761" spans="1:24" x14ac:dyDescent="0.25">
      <c r="A761" s="101" t="str">
        <f>Emissions!A761</f>
        <v>18125</v>
      </c>
      <c r="B761" s="101" t="str">
        <f>Emissions!B761</f>
        <v>18</v>
      </c>
      <c r="C761" s="101" t="str">
        <f>Emissions!F761</f>
        <v>IN</v>
      </c>
      <c r="D761" s="101" t="str">
        <f>Emissions!C761</f>
        <v>125</v>
      </c>
      <c r="E761" s="100" t="str">
        <f>Emissions!D761</f>
        <v>Pike</v>
      </c>
      <c r="F761" s="100" t="str">
        <f>Emissions!E761</f>
        <v>County</v>
      </c>
      <c r="G761" s="100">
        <v>2861000010</v>
      </c>
      <c r="H761" s="100" t="s">
        <v>23935</v>
      </c>
      <c r="I761" s="100" t="s">
        <v>23933</v>
      </c>
      <c r="J761" s="100" t="s">
        <v>23937</v>
      </c>
      <c r="K761" s="100">
        <v>2014</v>
      </c>
      <c r="L761" s="100">
        <v>515</v>
      </c>
      <c r="M761" s="100" t="s">
        <v>23934</v>
      </c>
      <c r="N761" s="102">
        <f>Emissions!G761</f>
        <v>12946.39062338956</v>
      </c>
      <c r="O761" s="100" t="str">
        <f>Emissions!H761</f>
        <v>EACH</v>
      </c>
      <c r="P761" s="103">
        <f>Emissions!K761</f>
        <v>1.9400679072269228E-9</v>
      </c>
      <c r="Q761" s="100" t="str">
        <f>Emissions!L761</f>
        <v>LB</v>
      </c>
      <c r="R761" s="100" t="str">
        <f>Emissions!M761</f>
        <v>EACH</v>
      </c>
      <c r="S761" s="100" t="s">
        <v>23936</v>
      </c>
      <c r="T761" s="100">
        <v>7439976</v>
      </c>
      <c r="U761" s="100" t="s">
        <v>23739</v>
      </c>
      <c r="V761" s="100">
        <v>8</v>
      </c>
      <c r="W761" s="103">
        <f>Emissions!N761</f>
        <v>2.5116876962861638E-5</v>
      </c>
      <c r="X761" s="103" t="str">
        <f>Emissions!O761</f>
        <v>LB</v>
      </c>
    </row>
    <row r="762" spans="1:24" x14ac:dyDescent="0.25">
      <c r="A762" s="101" t="str">
        <f>Emissions!A762</f>
        <v>18127</v>
      </c>
      <c r="B762" s="101" t="str">
        <f>Emissions!B762</f>
        <v>18</v>
      </c>
      <c r="C762" s="101" t="str">
        <f>Emissions!F762</f>
        <v>IN</v>
      </c>
      <c r="D762" s="101" t="str">
        <f>Emissions!C762</f>
        <v>127</v>
      </c>
      <c r="E762" s="100" t="str">
        <f>Emissions!D762</f>
        <v>Porter</v>
      </c>
      <c r="F762" s="100" t="str">
        <f>Emissions!E762</f>
        <v>County</v>
      </c>
      <c r="G762" s="100">
        <v>2861000010</v>
      </c>
      <c r="H762" s="100" t="s">
        <v>23935</v>
      </c>
      <c r="I762" s="100" t="s">
        <v>23933</v>
      </c>
      <c r="J762" s="100" t="s">
        <v>23937</v>
      </c>
      <c r="K762" s="100">
        <v>2014</v>
      </c>
      <c r="L762" s="100">
        <v>515</v>
      </c>
      <c r="M762" s="100" t="s">
        <v>23934</v>
      </c>
      <c r="N762" s="102">
        <f>Emissions!G762</f>
        <v>171342.7724804685</v>
      </c>
      <c r="O762" s="100" t="str">
        <f>Emissions!H762</f>
        <v>EACH</v>
      </c>
      <c r="P762" s="103">
        <f>Emissions!K762</f>
        <v>1.9400679072269228E-9</v>
      </c>
      <c r="Q762" s="100" t="str">
        <f>Emissions!L762</f>
        <v>LB</v>
      </c>
      <c r="R762" s="100" t="str">
        <f>Emissions!M762</f>
        <v>EACH</v>
      </c>
      <c r="S762" s="100" t="s">
        <v>23936</v>
      </c>
      <c r="T762" s="100">
        <v>7439976</v>
      </c>
      <c r="U762" s="100" t="s">
        <v>23739</v>
      </c>
      <c r="V762" s="100">
        <v>8</v>
      </c>
      <c r="W762" s="103">
        <f>Emissions!N762</f>
        <v>3.3241661402464128E-4</v>
      </c>
      <c r="X762" s="103" t="str">
        <f>Emissions!O762</f>
        <v>LB</v>
      </c>
    </row>
    <row r="763" spans="1:24" x14ac:dyDescent="0.25">
      <c r="A763" s="101" t="str">
        <f>Emissions!A763</f>
        <v>18129</v>
      </c>
      <c r="B763" s="101" t="str">
        <f>Emissions!B763</f>
        <v>18</v>
      </c>
      <c r="C763" s="101" t="str">
        <f>Emissions!F763</f>
        <v>IN</v>
      </c>
      <c r="D763" s="101" t="str">
        <f>Emissions!C763</f>
        <v>129</v>
      </c>
      <c r="E763" s="100" t="str">
        <f>Emissions!D763</f>
        <v>Posey</v>
      </c>
      <c r="F763" s="100" t="str">
        <f>Emissions!E763</f>
        <v>County</v>
      </c>
      <c r="G763" s="100">
        <v>2861000010</v>
      </c>
      <c r="H763" s="100" t="s">
        <v>23935</v>
      </c>
      <c r="I763" s="100" t="s">
        <v>23933</v>
      </c>
      <c r="J763" s="100" t="s">
        <v>23937</v>
      </c>
      <c r="K763" s="100">
        <v>2014</v>
      </c>
      <c r="L763" s="100">
        <v>515</v>
      </c>
      <c r="M763" s="100" t="s">
        <v>23934</v>
      </c>
      <c r="N763" s="102">
        <f>Emissions!G763</f>
        <v>26192.238317598967</v>
      </c>
      <c r="O763" s="100" t="str">
        <f>Emissions!H763</f>
        <v>EACH</v>
      </c>
      <c r="P763" s="103">
        <f>Emissions!K763</f>
        <v>1.9400679072269228E-9</v>
      </c>
      <c r="Q763" s="100" t="str">
        <f>Emissions!L763</f>
        <v>LB</v>
      </c>
      <c r="R763" s="100" t="str">
        <f>Emissions!M763</f>
        <v>EACH</v>
      </c>
      <c r="S763" s="100" t="s">
        <v>23936</v>
      </c>
      <c r="T763" s="100">
        <v>7439976</v>
      </c>
      <c r="U763" s="100" t="s">
        <v>23739</v>
      </c>
      <c r="V763" s="100">
        <v>8</v>
      </c>
      <c r="W763" s="103">
        <f>Emissions!N763</f>
        <v>5.0814720978413044E-5</v>
      </c>
      <c r="X763" s="103" t="str">
        <f>Emissions!O763</f>
        <v>LB</v>
      </c>
    </row>
    <row r="764" spans="1:24" x14ac:dyDescent="0.25">
      <c r="A764" s="101" t="str">
        <f>Emissions!A764</f>
        <v>18131</v>
      </c>
      <c r="B764" s="101" t="str">
        <f>Emissions!B764</f>
        <v>18</v>
      </c>
      <c r="C764" s="101" t="str">
        <f>Emissions!F764</f>
        <v>IN</v>
      </c>
      <c r="D764" s="101" t="str">
        <f>Emissions!C764</f>
        <v>131</v>
      </c>
      <c r="E764" s="100" t="str">
        <f>Emissions!D764</f>
        <v>Pulaski</v>
      </c>
      <c r="F764" s="100" t="str">
        <f>Emissions!E764</f>
        <v>County</v>
      </c>
      <c r="G764" s="100">
        <v>2861000010</v>
      </c>
      <c r="H764" s="100" t="s">
        <v>23935</v>
      </c>
      <c r="I764" s="100" t="s">
        <v>23933</v>
      </c>
      <c r="J764" s="100" t="s">
        <v>23937</v>
      </c>
      <c r="K764" s="100">
        <v>2014</v>
      </c>
      <c r="L764" s="100">
        <v>515</v>
      </c>
      <c r="M764" s="100" t="s">
        <v>23934</v>
      </c>
      <c r="N764" s="102">
        <f>Emissions!G764</f>
        <v>13298.150127811505</v>
      </c>
      <c r="O764" s="100" t="str">
        <f>Emissions!H764</f>
        <v>EACH</v>
      </c>
      <c r="P764" s="103">
        <f>Emissions!K764</f>
        <v>1.9400679072269228E-9</v>
      </c>
      <c r="Q764" s="100" t="str">
        <f>Emissions!L764</f>
        <v>LB</v>
      </c>
      <c r="R764" s="100" t="str">
        <f>Emissions!M764</f>
        <v>EACH</v>
      </c>
      <c r="S764" s="100" t="s">
        <v>23936</v>
      </c>
      <c r="T764" s="100">
        <v>7439976</v>
      </c>
      <c r="U764" s="100" t="s">
        <v>23739</v>
      </c>
      <c r="V764" s="100">
        <v>8</v>
      </c>
      <c r="W764" s="103">
        <f>Emissions!N764</f>
        <v>2.5799314288452703E-5</v>
      </c>
      <c r="X764" s="103" t="str">
        <f>Emissions!O764</f>
        <v>LB</v>
      </c>
    </row>
    <row r="765" spans="1:24" x14ac:dyDescent="0.25">
      <c r="A765" s="101" t="str">
        <f>Emissions!A765</f>
        <v>18133</v>
      </c>
      <c r="B765" s="101" t="str">
        <f>Emissions!B765</f>
        <v>18</v>
      </c>
      <c r="C765" s="101" t="str">
        <f>Emissions!F765</f>
        <v>IN</v>
      </c>
      <c r="D765" s="101" t="str">
        <f>Emissions!C765</f>
        <v>133</v>
      </c>
      <c r="E765" s="100" t="str">
        <f>Emissions!D765</f>
        <v>Putnam</v>
      </c>
      <c r="F765" s="100" t="str">
        <f>Emissions!E765</f>
        <v>County</v>
      </c>
      <c r="G765" s="100">
        <v>2861000010</v>
      </c>
      <c r="H765" s="100" t="s">
        <v>23935</v>
      </c>
      <c r="I765" s="100" t="s">
        <v>23933</v>
      </c>
      <c r="J765" s="100" t="s">
        <v>23937</v>
      </c>
      <c r="K765" s="100">
        <v>2014</v>
      </c>
      <c r="L765" s="100">
        <v>515</v>
      </c>
      <c r="M765" s="100" t="s">
        <v>23934</v>
      </c>
      <c r="N765" s="102">
        <f>Emissions!G765</f>
        <v>38578.685240071965</v>
      </c>
      <c r="O765" s="100" t="str">
        <f>Emissions!H765</f>
        <v>EACH</v>
      </c>
      <c r="P765" s="103">
        <f>Emissions!K765</f>
        <v>1.9400679072269228E-9</v>
      </c>
      <c r="Q765" s="100" t="str">
        <f>Emissions!L765</f>
        <v>LB</v>
      </c>
      <c r="R765" s="100" t="str">
        <f>Emissions!M765</f>
        <v>EACH</v>
      </c>
      <c r="S765" s="100" t="s">
        <v>23936</v>
      </c>
      <c r="T765" s="100">
        <v>7439976</v>
      </c>
      <c r="U765" s="100" t="s">
        <v>23739</v>
      </c>
      <c r="V765" s="100">
        <v>8</v>
      </c>
      <c r="W765" s="103">
        <f>Emissions!N765</f>
        <v>7.4845269137272587E-5</v>
      </c>
      <c r="X765" s="103" t="str">
        <f>Emissions!O765</f>
        <v>LB</v>
      </c>
    </row>
    <row r="766" spans="1:24" x14ac:dyDescent="0.25">
      <c r="A766" s="101" t="str">
        <f>Emissions!A766</f>
        <v>18135</v>
      </c>
      <c r="B766" s="101" t="str">
        <f>Emissions!B766</f>
        <v>18</v>
      </c>
      <c r="C766" s="101" t="str">
        <f>Emissions!F766</f>
        <v>IN</v>
      </c>
      <c r="D766" s="101" t="str">
        <f>Emissions!C766</f>
        <v>135</v>
      </c>
      <c r="E766" s="100" t="str">
        <f>Emissions!D766</f>
        <v>Randolph</v>
      </c>
      <c r="F766" s="100" t="str">
        <f>Emissions!E766</f>
        <v>County</v>
      </c>
      <c r="G766" s="100">
        <v>2861000010</v>
      </c>
      <c r="H766" s="100" t="s">
        <v>23935</v>
      </c>
      <c r="I766" s="100" t="s">
        <v>23933</v>
      </c>
      <c r="J766" s="100" t="s">
        <v>23937</v>
      </c>
      <c r="K766" s="100">
        <v>2014</v>
      </c>
      <c r="L766" s="100">
        <v>515</v>
      </c>
      <c r="M766" s="100" t="s">
        <v>23934</v>
      </c>
      <c r="N766" s="102">
        <f>Emissions!G766</f>
        <v>26032.254403051378</v>
      </c>
      <c r="O766" s="100" t="str">
        <f>Emissions!H766</f>
        <v>EACH</v>
      </c>
      <c r="P766" s="103">
        <f>Emissions!K766</f>
        <v>1.9400679072269228E-9</v>
      </c>
      <c r="Q766" s="100" t="str">
        <f>Emissions!L766</f>
        <v>LB</v>
      </c>
      <c r="R766" s="100" t="str">
        <f>Emissions!M766</f>
        <v>EACH</v>
      </c>
      <c r="S766" s="100" t="s">
        <v>23936</v>
      </c>
      <c r="T766" s="100">
        <v>7439976</v>
      </c>
      <c r="U766" s="100" t="s">
        <v>23739</v>
      </c>
      <c r="V766" s="100">
        <v>8</v>
      </c>
      <c r="W766" s="103">
        <f>Emissions!N766</f>
        <v>5.0504341320126733E-5</v>
      </c>
      <c r="X766" s="103" t="str">
        <f>Emissions!O766</f>
        <v>LB</v>
      </c>
    </row>
    <row r="767" spans="1:24" x14ac:dyDescent="0.25">
      <c r="A767" s="101" t="str">
        <f>Emissions!A767</f>
        <v>18137</v>
      </c>
      <c r="B767" s="101" t="str">
        <f>Emissions!B767</f>
        <v>18</v>
      </c>
      <c r="C767" s="101" t="str">
        <f>Emissions!F767</f>
        <v>IN</v>
      </c>
      <c r="D767" s="101" t="str">
        <f>Emissions!C767</f>
        <v>137</v>
      </c>
      <c r="E767" s="100" t="str">
        <f>Emissions!D767</f>
        <v>Ripley</v>
      </c>
      <c r="F767" s="100" t="str">
        <f>Emissions!E767</f>
        <v>County</v>
      </c>
      <c r="G767" s="100">
        <v>2861000010</v>
      </c>
      <c r="H767" s="100" t="s">
        <v>23935</v>
      </c>
      <c r="I767" s="100" t="s">
        <v>23933</v>
      </c>
      <c r="J767" s="100" t="s">
        <v>23937</v>
      </c>
      <c r="K767" s="100">
        <v>2014</v>
      </c>
      <c r="L767" s="100">
        <v>515</v>
      </c>
      <c r="M767" s="100" t="s">
        <v>23934</v>
      </c>
      <c r="N767" s="102">
        <f>Emissions!G767</f>
        <v>29224.753928606802</v>
      </c>
      <c r="O767" s="100" t="str">
        <f>Emissions!H767</f>
        <v>EACH</v>
      </c>
      <c r="P767" s="103">
        <f>Emissions!K767</f>
        <v>1.9400679072269228E-9</v>
      </c>
      <c r="Q767" s="100" t="str">
        <f>Emissions!L767</f>
        <v>LB</v>
      </c>
      <c r="R767" s="100" t="str">
        <f>Emissions!M767</f>
        <v>EACH</v>
      </c>
      <c r="S767" s="100" t="s">
        <v>23936</v>
      </c>
      <c r="T767" s="100">
        <v>7439976</v>
      </c>
      <c r="U767" s="100" t="s">
        <v>23739</v>
      </c>
      <c r="V767" s="100">
        <v>8</v>
      </c>
      <c r="W767" s="103">
        <f>Emissions!N767</f>
        <v>5.6698007193493988E-5</v>
      </c>
      <c r="X767" s="103" t="str">
        <f>Emissions!O767</f>
        <v>LB</v>
      </c>
    </row>
    <row r="768" spans="1:24" x14ac:dyDescent="0.25">
      <c r="A768" s="101" t="str">
        <f>Emissions!A768</f>
        <v>18139</v>
      </c>
      <c r="B768" s="101" t="str">
        <f>Emissions!B768</f>
        <v>18</v>
      </c>
      <c r="C768" s="101" t="str">
        <f>Emissions!F768</f>
        <v>IN</v>
      </c>
      <c r="D768" s="101" t="str">
        <f>Emissions!C768</f>
        <v>139</v>
      </c>
      <c r="E768" s="100" t="str">
        <f>Emissions!D768</f>
        <v>Rush</v>
      </c>
      <c r="F768" s="100" t="str">
        <f>Emissions!E768</f>
        <v>County</v>
      </c>
      <c r="G768" s="100">
        <v>2861000010</v>
      </c>
      <c r="H768" s="100" t="s">
        <v>23935</v>
      </c>
      <c r="I768" s="100" t="s">
        <v>23933</v>
      </c>
      <c r="J768" s="100" t="s">
        <v>23937</v>
      </c>
      <c r="K768" s="100">
        <v>2014</v>
      </c>
      <c r="L768" s="100">
        <v>515</v>
      </c>
      <c r="M768" s="100" t="s">
        <v>23934</v>
      </c>
      <c r="N768" s="102">
        <f>Emissions!G768</f>
        <v>17323.38643934541</v>
      </c>
      <c r="O768" s="100" t="str">
        <f>Emissions!H768</f>
        <v>EACH</v>
      </c>
      <c r="P768" s="103">
        <f>Emissions!K768</f>
        <v>1.9400679072269228E-9</v>
      </c>
      <c r="Q768" s="100" t="str">
        <f>Emissions!L768</f>
        <v>LB</v>
      </c>
      <c r="R768" s="100" t="str">
        <f>Emissions!M768</f>
        <v>EACH</v>
      </c>
      <c r="S768" s="100" t="s">
        <v>23936</v>
      </c>
      <c r="T768" s="100">
        <v>7439976</v>
      </c>
      <c r="U768" s="100" t="s">
        <v>23739</v>
      </c>
      <c r="V768" s="100">
        <v>8</v>
      </c>
      <c r="W768" s="103">
        <f>Emissions!N768</f>
        <v>3.3608546075464104E-5</v>
      </c>
      <c r="X768" s="103" t="str">
        <f>Emissions!O768</f>
        <v>LB</v>
      </c>
    </row>
    <row r="769" spans="1:24" x14ac:dyDescent="0.25">
      <c r="A769" s="101" t="str">
        <f>Emissions!A769</f>
        <v>18141</v>
      </c>
      <c r="B769" s="101" t="str">
        <f>Emissions!B769</f>
        <v>18</v>
      </c>
      <c r="C769" s="101" t="str">
        <f>Emissions!F769</f>
        <v>IN</v>
      </c>
      <c r="D769" s="101" t="str">
        <f>Emissions!C769</f>
        <v>141</v>
      </c>
      <c r="E769" s="100" t="str">
        <f>Emissions!D769</f>
        <v>St. Joseph</v>
      </c>
      <c r="F769" s="100" t="str">
        <f>Emissions!E769</f>
        <v>County</v>
      </c>
      <c r="G769" s="100">
        <v>2861000010</v>
      </c>
      <c r="H769" s="100" t="s">
        <v>23935</v>
      </c>
      <c r="I769" s="100" t="s">
        <v>23933</v>
      </c>
      <c r="J769" s="100" t="s">
        <v>23937</v>
      </c>
      <c r="K769" s="100">
        <v>2014</v>
      </c>
      <c r="L769" s="100">
        <v>515</v>
      </c>
      <c r="M769" s="100" t="s">
        <v>23934</v>
      </c>
      <c r="N769" s="102">
        <f>Emissions!G769</f>
        <v>274452.40540639003</v>
      </c>
      <c r="O769" s="100" t="str">
        <f>Emissions!H769</f>
        <v>EACH</v>
      </c>
      <c r="P769" s="103">
        <f>Emissions!K769</f>
        <v>1.9400679072269228E-9</v>
      </c>
      <c r="Q769" s="100" t="str">
        <f>Emissions!L769</f>
        <v>LB</v>
      </c>
      <c r="R769" s="100" t="str">
        <f>Emissions!M769</f>
        <v>EACH</v>
      </c>
      <c r="S769" s="100" t="s">
        <v>23936</v>
      </c>
      <c r="T769" s="100">
        <v>7439976</v>
      </c>
      <c r="U769" s="100" t="s">
        <v>23739</v>
      </c>
      <c r="V769" s="100">
        <v>8</v>
      </c>
      <c r="W769" s="103">
        <f>Emissions!N769</f>
        <v>5.3245630379017005E-4</v>
      </c>
      <c r="X769" s="103" t="str">
        <f>Emissions!O769</f>
        <v>LB</v>
      </c>
    </row>
    <row r="770" spans="1:24" x14ac:dyDescent="0.25">
      <c r="A770" s="101" t="str">
        <f>Emissions!A770</f>
        <v>18143</v>
      </c>
      <c r="B770" s="101" t="str">
        <f>Emissions!B770</f>
        <v>18</v>
      </c>
      <c r="C770" s="101" t="str">
        <f>Emissions!F770</f>
        <v>IN</v>
      </c>
      <c r="D770" s="101" t="str">
        <f>Emissions!C770</f>
        <v>143</v>
      </c>
      <c r="E770" s="100" t="str">
        <f>Emissions!D770</f>
        <v>Scott</v>
      </c>
      <c r="F770" s="100" t="str">
        <f>Emissions!E770</f>
        <v>County</v>
      </c>
      <c r="G770" s="100">
        <v>2861000010</v>
      </c>
      <c r="H770" s="100" t="s">
        <v>23935</v>
      </c>
      <c r="I770" s="100" t="s">
        <v>23933</v>
      </c>
      <c r="J770" s="100" t="s">
        <v>23937</v>
      </c>
      <c r="K770" s="100">
        <v>2014</v>
      </c>
      <c r="L770" s="100">
        <v>515</v>
      </c>
      <c r="M770" s="100" t="s">
        <v>23934</v>
      </c>
      <c r="N770" s="102">
        <f>Emissions!G770</f>
        <v>24317.555011233624</v>
      </c>
      <c r="O770" s="100" t="str">
        <f>Emissions!H770</f>
        <v>EACH</v>
      </c>
      <c r="P770" s="103">
        <f>Emissions!K770</f>
        <v>1.9400679072269228E-9</v>
      </c>
      <c r="Q770" s="100" t="str">
        <f>Emissions!L770</f>
        <v>LB</v>
      </c>
      <c r="R770" s="100" t="str">
        <f>Emissions!M770</f>
        <v>EACH</v>
      </c>
      <c r="S770" s="100" t="s">
        <v>23936</v>
      </c>
      <c r="T770" s="100">
        <v>7439976</v>
      </c>
      <c r="U770" s="100" t="s">
        <v>23739</v>
      </c>
      <c r="V770" s="100">
        <v>8</v>
      </c>
      <c r="W770" s="103">
        <f>Emissions!N770</f>
        <v>4.7177708059519585E-5</v>
      </c>
      <c r="X770" s="103" t="str">
        <f>Emissions!O770</f>
        <v>LB</v>
      </c>
    </row>
    <row r="771" spans="1:24" x14ac:dyDescent="0.25">
      <c r="A771" s="101" t="str">
        <f>Emissions!A771</f>
        <v>18145</v>
      </c>
      <c r="B771" s="101" t="str">
        <f>Emissions!B771</f>
        <v>18</v>
      </c>
      <c r="C771" s="101" t="str">
        <f>Emissions!F771</f>
        <v>IN</v>
      </c>
      <c r="D771" s="101" t="str">
        <f>Emissions!C771</f>
        <v>145</v>
      </c>
      <c r="E771" s="100" t="str">
        <f>Emissions!D771</f>
        <v>Shelby</v>
      </c>
      <c r="F771" s="100" t="str">
        <f>Emissions!E771</f>
        <v>County</v>
      </c>
      <c r="G771" s="100">
        <v>2861000010</v>
      </c>
      <c r="H771" s="100" t="s">
        <v>23935</v>
      </c>
      <c r="I771" s="100" t="s">
        <v>23933</v>
      </c>
      <c r="J771" s="100" t="s">
        <v>23937</v>
      </c>
      <c r="K771" s="100">
        <v>2014</v>
      </c>
      <c r="L771" s="100">
        <v>515</v>
      </c>
      <c r="M771" s="100" t="s">
        <v>23934</v>
      </c>
      <c r="N771" s="102">
        <f>Emissions!G771</f>
        <v>45717.454657801274</v>
      </c>
      <c r="O771" s="100" t="str">
        <f>Emissions!H771</f>
        <v>EACH</v>
      </c>
      <c r="P771" s="103">
        <f>Emissions!K771</f>
        <v>1.9400679072269228E-9</v>
      </c>
      <c r="Q771" s="100" t="str">
        <f>Emissions!L771</f>
        <v>LB</v>
      </c>
      <c r="R771" s="100" t="str">
        <f>Emissions!M771</f>
        <v>EACH</v>
      </c>
      <c r="S771" s="100" t="s">
        <v>23936</v>
      </c>
      <c r="T771" s="100">
        <v>7439976</v>
      </c>
      <c r="U771" s="100" t="s">
        <v>23739</v>
      </c>
      <c r="V771" s="100">
        <v>8</v>
      </c>
      <c r="W771" s="103">
        <f>Emissions!N771</f>
        <v>8.8694966581702252E-5</v>
      </c>
      <c r="X771" s="103" t="str">
        <f>Emissions!O771</f>
        <v>LB</v>
      </c>
    </row>
    <row r="772" spans="1:24" x14ac:dyDescent="0.25">
      <c r="A772" s="101" t="str">
        <f>Emissions!A772</f>
        <v>18147</v>
      </c>
      <c r="B772" s="101" t="str">
        <f>Emissions!B772</f>
        <v>18</v>
      </c>
      <c r="C772" s="101" t="str">
        <f>Emissions!F772</f>
        <v>IN</v>
      </c>
      <c r="D772" s="101" t="str">
        <f>Emissions!C772</f>
        <v>147</v>
      </c>
      <c r="E772" s="100" t="str">
        <f>Emissions!D772</f>
        <v>Spencer</v>
      </c>
      <c r="F772" s="100" t="str">
        <f>Emissions!E772</f>
        <v>County</v>
      </c>
      <c r="G772" s="100">
        <v>2861000010</v>
      </c>
      <c r="H772" s="100" t="s">
        <v>23935</v>
      </c>
      <c r="I772" s="100" t="s">
        <v>23933</v>
      </c>
      <c r="J772" s="100" t="s">
        <v>23937</v>
      </c>
      <c r="K772" s="100">
        <v>2014</v>
      </c>
      <c r="L772" s="100">
        <v>515</v>
      </c>
      <c r="M772" s="100" t="s">
        <v>23934</v>
      </c>
      <c r="N772" s="102">
        <f>Emissions!G772</f>
        <v>21332.214144259051</v>
      </c>
      <c r="O772" s="100" t="str">
        <f>Emissions!H772</f>
        <v>EACH</v>
      </c>
      <c r="P772" s="103">
        <f>Emissions!K772</f>
        <v>1.9400679072269228E-9</v>
      </c>
      <c r="Q772" s="100" t="str">
        <f>Emissions!L772</f>
        <v>LB</v>
      </c>
      <c r="R772" s="100" t="str">
        <f>Emissions!M772</f>
        <v>EACH</v>
      </c>
      <c r="S772" s="100" t="s">
        <v>23936</v>
      </c>
      <c r="T772" s="100">
        <v>7439976</v>
      </c>
      <c r="U772" s="100" t="s">
        <v>23739</v>
      </c>
      <c r="V772" s="100">
        <v>8</v>
      </c>
      <c r="W772" s="103">
        <f>Emissions!N772</f>
        <v>4.1385944051369221E-5</v>
      </c>
      <c r="X772" s="103" t="str">
        <f>Emissions!O772</f>
        <v>LB</v>
      </c>
    </row>
    <row r="773" spans="1:24" x14ac:dyDescent="0.25">
      <c r="A773" s="101" t="str">
        <f>Emissions!A773</f>
        <v>18149</v>
      </c>
      <c r="B773" s="101" t="str">
        <f>Emissions!B773</f>
        <v>18</v>
      </c>
      <c r="C773" s="101" t="str">
        <f>Emissions!F773</f>
        <v>IN</v>
      </c>
      <c r="D773" s="101" t="str">
        <f>Emissions!C773</f>
        <v>149</v>
      </c>
      <c r="E773" s="100" t="str">
        <f>Emissions!D773</f>
        <v>Starke</v>
      </c>
      <c r="F773" s="100" t="str">
        <f>Emissions!E773</f>
        <v>County</v>
      </c>
      <c r="G773" s="100">
        <v>2861000010</v>
      </c>
      <c r="H773" s="100" t="s">
        <v>23935</v>
      </c>
      <c r="I773" s="100" t="s">
        <v>23933</v>
      </c>
      <c r="J773" s="100" t="s">
        <v>23937</v>
      </c>
      <c r="K773" s="100">
        <v>2014</v>
      </c>
      <c r="L773" s="100">
        <v>515</v>
      </c>
      <c r="M773" s="100" t="s">
        <v>23934</v>
      </c>
      <c r="N773" s="102">
        <f>Emissions!G773</f>
        <v>23663.261822250533</v>
      </c>
      <c r="O773" s="100" t="str">
        <f>Emissions!H773</f>
        <v>EACH</v>
      </c>
      <c r="P773" s="103">
        <f>Emissions!K773</f>
        <v>1.9400679072269228E-9</v>
      </c>
      <c r="Q773" s="100" t="str">
        <f>Emissions!L773</f>
        <v>LB</v>
      </c>
      <c r="R773" s="100" t="str">
        <f>Emissions!M773</f>
        <v>EACH</v>
      </c>
      <c r="S773" s="100" t="s">
        <v>23936</v>
      </c>
      <c r="T773" s="100">
        <v>7439976</v>
      </c>
      <c r="U773" s="100" t="s">
        <v>23739</v>
      </c>
      <c r="V773" s="100">
        <v>8</v>
      </c>
      <c r="W773" s="103">
        <f>Emissions!N773</f>
        <v>4.590833484165633E-5</v>
      </c>
      <c r="X773" s="103" t="str">
        <f>Emissions!O773</f>
        <v>LB</v>
      </c>
    </row>
    <row r="774" spans="1:24" x14ac:dyDescent="0.25">
      <c r="A774" s="101" t="str">
        <f>Emissions!A774</f>
        <v>18151</v>
      </c>
      <c r="B774" s="101" t="str">
        <f>Emissions!B774</f>
        <v>18</v>
      </c>
      <c r="C774" s="101" t="str">
        <f>Emissions!F774</f>
        <v>IN</v>
      </c>
      <c r="D774" s="101" t="str">
        <f>Emissions!C774</f>
        <v>151</v>
      </c>
      <c r="E774" s="100" t="str">
        <f>Emissions!D774</f>
        <v>Steuben</v>
      </c>
      <c r="F774" s="100" t="str">
        <f>Emissions!E774</f>
        <v>County</v>
      </c>
      <c r="G774" s="100">
        <v>2861000010</v>
      </c>
      <c r="H774" s="100" t="s">
        <v>23935</v>
      </c>
      <c r="I774" s="100" t="s">
        <v>23933</v>
      </c>
      <c r="J774" s="100" t="s">
        <v>23937</v>
      </c>
      <c r="K774" s="100">
        <v>2014</v>
      </c>
      <c r="L774" s="100">
        <v>515</v>
      </c>
      <c r="M774" s="100" t="s">
        <v>23934</v>
      </c>
      <c r="N774" s="102">
        <f>Emissions!G774</f>
        <v>35184.154745504515</v>
      </c>
      <c r="O774" s="100" t="str">
        <f>Emissions!H774</f>
        <v>EACH</v>
      </c>
      <c r="P774" s="103">
        <f>Emissions!K774</f>
        <v>1.9400679072269228E-9</v>
      </c>
      <c r="Q774" s="100" t="str">
        <f>Emissions!L774</f>
        <v>LB</v>
      </c>
      <c r="R774" s="100" t="str">
        <f>Emissions!M774</f>
        <v>EACH</v>
      </c>
      <c r="S774" s="100" t="s">
        <v>23936</v>
      </c>
      <c r="T774" s="100">
        <v>7439976</v>
      </c>
      <c r="U774" s="100" t="s">
        <v>23739</v>
      </c>
      <c r="V774" s="100">
        <v>8</v>
      </c>
      <c r="W774" s="103">
        <f>Emissions!N774</f>
        <v>6.8259649464659148E-5</v>
      </c>
      <c r="X774" s="103" t="str">
        <f>Emissions!O774</f>
        <v>LB</v>
      </c>
    </row>
    <row r="775" spans="1:24" x14ac:dyDescent="0.25">
      <c r="A775" s="101" t="str">
        <f>Emissions!A775</f>
        <v>18153</v>
      </c>
      <c r="B775" s="101" t="str">
        <f>Emissions!B775</f>
        <v>18</v>
      </c>
      <c r="C775" s="101" t="str">
        <f>Emissions!F775</f>
        <v>IN</v>
      </c>
      <c r="D775" s="101" t="str">
        <f>Emissions!C775</f>
        <v>153</v>
      </c>
      <c r="E775" s="100" t="str">
        <f>Emissions!D775</f>
        <v>Sullivan</v>
      </c>
      <c r="F775" s="100" t="str">
        <f>Emissions!E775</f>
        <v>County</v>
      </c>
      <c r="G775" s="100">
        <v>2861000010</v>
      </c>
      <c r="H775" s="100" t="s">
        <v>23935</v>
      </c>
      <c r="I775" s="100" t="s">
        <v>23933</v>
      </c>
      <c r="J775" s="100" t="s">
        <v>23937</v>
      </c>
      <c r="K775" s="100">
        <v>2014</v>
      </c>
      <c r="L775" s="100">
        <v>515</v>
      </c>
      <c r="M775" s="100" t="s">
        <v>23934</v>
      </c>
      <c r="N775" s="102">
        <f>Emissions!G775</f>
        <v>21587.573084786931</v>
      </c>
      <c r="O775" s="100" t="str">
        <f>Emissions!H775</f>
        <v>EACH</v>
      </c>
      <c r="P775" s="103">
        <f>Emissions!K775</f>
        <v>1.9400679072269228E-9</v>
      </c>
      <c r="Q775" s="100" t="str">
        <f>Emissions!L775</f>
        <v>LB</v>
      </c>
      <c r="R775" s="100" t="str">
        <f>Emissions!M775</f>
        <v>EACH</v>
      </c>
      <c r="S775" s="100" t="s">
        <v>23936</v>
      </c>
      <c r="T775" s="100">
        <v>7439976</v>
      </c>
      <c r="U775" s="100" t="s">
        <v>23739</v>
      </c>
      <c r="V775" s="100">
        <v>8</v>
      </c>
      <c r="W775" s="103">
        <f>Emissions!N775</f>
        <v>4.1881357736710827E-5</v>
      </c>
      <c r="X775" s="103" t="str">
        <f>Emissions!O775</f>
        <v>LB</v>
      </c>
    </row>
    <row r="776" spans="1:24" x14ac:dyDescent="0.25">
      <c r="A776" s="101" t="str">
        <f>Emissions!A776</f>
        <v>18155</v>
      </c>
      <c r="B776" s="101" t="str">
        <f>Emissions!B776</f>
        <v>18</v>
      </c>
      <c r="C776" s="101" t="str">
        <f>Emissions!F776</f>
        <v>IN</v>
      </c>
      <c r="D776" s="101" t="str">
        <f>Emissions!C776</f>
        <v>155</v>
      </c>
      <c r="E776" s="100" t="str">
        <f>Emissions!D776</f>
        <v>Switzerland</v>
      </c>
      <c r="F776" s="100" t="str">
        <f>Emissions!E776</f>
        <v>County</v>
      </c>
      <c r="G776" s="100">
        <v>2861000010</v>
      </c>
      <c r="H776" s="100" t="s">
        <v>23935</v>
      </c>
      <c r="I776" s="100" t="s">
        <v>23933</v>
      </c>
      <c r="J776" s="100" t="s">
        <v>23937</v>
      </c>
      <c r="K776" s="100">
        <v>2014</v>
      </c>
      <c r="L776" s="100">
        <v>515</v>
      </c>
      <c r="M776" s="100" t="s">
        <v>23934</v>
      </c>
      <c r="N776" s="102">
        <f>Emissions!G776</f>
        <v>10718.922274688504</v>
      </c>
      <c r="O776" s="100" t="str">
        <f>Emissions!H776</f>
        <v>EACH</v>
      </c>
      <c r="P776" s="103">
        <f>Emissions!K776</f>
        <v>1.9400679072269228E-9</v>
      </c>
      <c r="Q776" s="100" t="str">
        <f>Emissions!L776</f>
        <v>LB</v>
      </c>
      <c r="R776" s="100" t="str">
        <f>Emissions!M776</f>
        <v>EACH</v>
      </c>
      <c r="S776" s="100" t="s">
        <v>23936</v>
      </c>
      <c r="T776" s="100">
        <v>7439976</v>
      </c>
      <c r="U776" s="100" t="s">
        <v>23739</v>
      </c>
      <c r="V776" s="100">
        <v>8</v>
      </c>
      <c r="W776" s="103">
        <f>Emissions!N776</f>
        <v>2.0795437105182975E-5</v>
      </c>
      <c r="X776" s="103" t="str">
        <f>Emissions!O776</f>
        <v>LB</v>
      </c>
    </row>
    <row r="777" spans="1:24" x14ac:dyDescent="0.25">
      <c r="A777" s="101" t="str">
        <f>Emissions!A777</f>
        <v>18157</v>
      </c>
      <c r="B777" s="101" t="str">
        <f>Emissions!B777</f>
        <v>18</v>
      </c>
      <c r="C777" s="101" t="str">
        <f>Emissions!F777</f>
        <v>IN</v>
      </c>
      <c r="D777" s="101" t="str">
        <f>Emissions!C777</f>
        <v>157</v>
      </c>
      <c r="E777" s="100" t="str">
        <f>Emissions!D777</f>
        <v>Tippecanoe</v>
      </c>
      <c r="F777" s="100" t="str">
        <f>Emissions!E777</f>
        <v>County</v>
      </c>
      <c r="G777" s="100">
        <v>2861000010</v>
      </c>
      <c r="H777" s="100" t="s">
        <v>23935</v>
      </c>
      <c r="I777" s="100" t="s">
        <v>23933</v>
      </c>
      <c r="J777" s="100" t="s">
        <v>23937</v>
      </c>
      <c r="K777" s="100">
        <v>2014</v>
      </c>
      <c r="L777" s="100">
        <v>515</v>
      </c>
      <c r="M777" s="100" t="s">
        <v>23934</v>
      </c>
      <c r="N777" s="102">
        <f>Emissions!G777</f>
        <v>187749.32802490654</v>
      </c>
      <c r="O777" s="100" t="str">
        <f>Emissions!H777</f>
        <v>EACH</v>
      </c>
      <c r="P777" s="103">
        <f>Emissions!K777</f>
        <v>1.9400679072269228E-9</v>
      </c>
      <c r="Q777" s="100" t="str">
        <f>Emissions!L777</f>
        <v>LB</v>
      </c>
      <c r="R777" s="100" t="str">
        <f>Emissions!M777</f>
        <v>EACH</v>
      </c>
      <c r="S777" s="100" t="s">
        <v>23936</v>
      </c>
      <c r="T777" s="100">
        <v>7439976</v>
      </c>
      <c r="U777" s="100" t="s">
        <v>23739</v>
      </c>
      <c r="V777" s="100">
        <v>8</v>
      </c>
      <c r="W777" s="103">
        <f>Emissions!N777</f>
        <v>3.6424644590454146E-4</v>
      </c>
      <c r="X777" s="103" t="str">
        <f>Emissions!O777</f>
        <v>LB</v>
      </c>
    </row>
    <row r="778" spans="1:24" x14ac:dyDescent="0.25">
      <c r="A778" s="101" t="str">
        <f>Emissions!A778</f>
        <v>18159</v>
      </c>
      <c r="B778" s="101" t="str">
        <f>Emissions!B778</f>
        <v>18</v>
      </c>
      <c r="C778" s="101" t="str">
        <f>Emissions!F778</f>
        <v>IN</v>
      </c>
      <c r="D778" s="101" t="str">
        <f>Emissions!C778</f>
        <v>159</v>
      </c>
      <c r="E778" s="100" t="str">
        <f>Emissions!D778</f>
        <v>Tipton</v>
      </c>
      <c r="F778" s="100" t="str">
        <f>Emissions!E778</f>
        <v>County</v>
      </c>
      <c r="G778" s="100">
        <v>2861000010</v>
      </c>
      <c r="H778" s="100" t="s">
        <v>23935</v>
      </c>
      <c r="I778" s="100" t="s">
        <v>23933</v>
      </c>
      <c r="J778" s="100" t="s">
        <v>23937</v>
      </c>
      <c r="K778" s="100">
        <v>2014</v>
      </c>
      <c r="L778" s="100">
        <v>515</v>
      </c>
      <c r="M778" s="100" t="s">
        <v>23934</v>
      </c>
      <c r="N778" s="102">
        <f>Emissions!G778</f>
        <v>15808.666940712143</v>
      </c>
      <c r="O778" s="100" t="str">
        <f>Emissions!H778</f>
        <v>EACH</v>
      </c>
      <c r="P778" s="103">
        <f>Emissions!K778</f>
        <v>1.9400679072269228E-9</v>
      </c>
      <c r="Q778" s="100" t="str">
        <f>Emissions!L778</f>
        <v>LB</v>
      </c>
      <c r="R778" s="100" t="str">
        <f>Emissions!M778</f>
        <v>EACH</v>
      </c>
      <c r="S778" s="100" t="s">
        <v>23936</v>
      </c>
      <c r="T778" s="100">
        <v>7439976</v>
      </c>
      <c r="U778" s="100" t="s">
        <v>23739</v>
      </c>
      <c r="V778" s="100">
        <v>8</v>
      </c>
      <c r="W778" s="103">
        <f>Emissions!N778</f>
        <v>3.0669887387714844E-5</v>
      </c>
      <c r="X778" s="103" t="str">
        <f>Emissions!O778</f>
        <v>LB</v>
      </c>
    </row>
    <row r="779" spans="1:24" x14ac:dyDescent="0.25">
      <c r="A779" s="101" t="str">
        <f>Emissions!A779</f>
        <v>18161</v>
      </c>
      <c r="B779" s="101" t="str">
        <f>Emissions!B779</f>
        <v>18</v>
      </c>
      <c r="C779" s="101" t="str">
        <f>Emissions!F779</f>
        <v>IN</v>
      </c>
      <c r="D779" s="101" t="str">
        <f>Emissions!C779</f>
        <v>161</v>
      </c>
      <c r="E779" s="100" t="str">
        <f>Emissions!D779</f>
        <v>Union</v>
      </c>
      <c r="F779" s="100" t="str">
        <f>Emissions!E779</f>
        <v>County</v>
      </c>
      <c r="G779" s="100">
        <v>2861000010</v>
      </c>
      <c r="H779" s="100" t="s">
        <v>23935</v>
      </c>
      <c r="I779" s="100" t="s">
        <v>23933</v>
      </c>
      <c r="J779" s="100" t="s">
        <v>23937</v>
      </c>
      <c r="K779" s="100">
        <v>2014</v>
      </c>
      <c r="L779" s="100">
        <v>515</v>
      </c>
      <c r="M779" s="100" t="s">
        <v>23934</v>
      </c>
      <c r="N779" s="102">
        <f>Emissions!G779</f>
        <v>7431.0477231527848</v>
      </c>
      <c r="O779" s="100" t="str">
        <f>Emissions!H779</f>
        <v>EACH</v>
      </c>
      <c r="P779" s="103">
        <f>Emissions!K779</f>
        <v>1.9400679072269228E-9</v>
      </c>
      <c r="Q779" s="100" t="str">
        <f>Emissions!L779</f>
        <v>LB</v>
      </c>
      <c r="R779" s="100" t="str">
        <f>Emissions!M779</f>
        <v>EACH</v>
      </c>
      <c r="S779" s="100" t="s">
        <v>23936</v>
      </c>
      <c r="T779" s="100">
        <v>7439976</v>
      </c>
      <c r="U779" s="100" t="s">
        <v>23739</v>
      </c>
      <c r="V779" s="100">
        <v>8</v>
      </c>
      <c r="W779" s="103">
        <f>Emissions!N779</f>
        <v>1.4416737204760413E-5</v>
      </c>
      <c r="X779" s="103" t="str">
        <f>Emissions!O779</f>
        <v>LB</v>
      </c>
    </row>
    <row r="780" spans="1:24" x14ac:dyDescent="0.25">
      <c r="A780" s="101" t="str">
        <f>Emissions!A780</f>
        <v>18163</v>
      </c>
      <c r="B780" s="101" t="str">
        <f>Emissions!B780</f>
        <v>18</v>
      </c>
      <c r="C780" s="101" t="str">
        <f>Emissions!F780</f>
        <v>IN</v>
      </c>
      <c r="D780" s="101" t="str">
        <f>Emissions!C780</f>
        <v>163</v>
      </c>
      <c r="E780" s="100" t="str">
        <f>Emissions!D780</f>
        <v>Vanderburgh</v>
      </c>
      <c r="F780" s="100" t="str">
        <f>Emissions!E780</f>
        <v>County</v>
      </c>
      <c r="G780" s="100">
        <v>2861000010</v>
      </c>
      <c r="H780" s="100" t="s">
        <v>23935</v>
      </c>
      <c r="I780" s="100" t="s">
        <v>23933</v>
      </c>
      <c r="J780" s="100" t="s">
        <v>23937</v>
      </c>
      <c r="K780" s="100">
        <v>2014</v>
      </c>
      <c r="L780" s="100">
        <v>515</v>
      </c>
      <c r="M780" s="100" t="s">
        <v>23934</v>
      </c>
      <c r="N780" s="102">
        <f>Emissions!G780</f>
        <v>186654.05353300381</v>
      </c>
      <c r="O780" s="100" t="str">
        <f>Emissions!H780</f>
        <v>EACH</v>
      </c>
      <c r="P780" s="103">
        <f>Emissions!K780</f>
        <v>1.9400679072269228E-9</v>
      </c>
      <c r="Q780" s="100" t="str">
        <f>Emissions!L780</f>
        <v>LB</v>
      </c>
      <c r="R780" s="100" t="str">
        <f>Emissions!M780</f>
        <v>EACH</v>
      </c>
      <c r="S780" s="100" t="s">
        <v>23936</v>
      </c>
      <c r="T780" s="100">
        <v>7439976</v>
      </c>
      <c r="U780" s="100" t="s">
        <v>23739</v>
      </c>
      <c r="V780" s="100">
        <v>8</v>
      </c>
      <c r="W780" s="103">
        <f>Emissions!N780</f>
        <v>3.6212153901319673E-4</v>
      </c>
      <c r="X780" s="103" t="str">
        <f>Emissions!O780</f>
        <v>LB</v>
      </c>
    </row>
    <row r="781" spans="1:24" x14ac:dyDescent="0.25">
      <c r="A781" s="101" t="str">
        <f>Emissions!A781</f>
        <v>18165</v>
      </c>
      <c r="B781" s="101" t="str">
        <f>Emissions!B781</f>
        <v>18</v>
      </c>
      <c r="C781" s="101" t="str">
        <f>Emissions!F781</f>
        <v>IN</v>
      </c>
      <c r="D781" s="101" t="str">
        <f>Emissions!C781</f>
        <v>165</v>
      </c>
      <c r="E781" s="100" t="str">
        <f>Emissions!D781</f>
        <v>Vermillion</v>
      </c>
      <c r="F781" s="100" t="str">
        <f>Emissions!E781</f>
        <v>County</v>
      </c>
      <c r="G781" s="100">
        <v>2861000010</v>
      </c>
      <c r="H781" s="100" t="s">
        <v>23935</v>
      </c>
      <c r="I781" s="100" t="s">
        <v>23933</v>
      </c>
      <c r="J781" s="100" t="s">
        <v>23937</v>
      </c>
      <c r="K781" s="100">
        <v>2014</v>
      </c>
      <c r="L781" s="100">
        <v>515</v>
      </c>
      <c r="M781" s="100" t="s">
        <v>23934</v>
      </c>
      <c r="N781" s="102">
        <f>Emissions!G781</f>
        <v>16093.766480739256</v>
      </c>
      <c r="O781" s="100" t="str">
        <f>Emissions!H781</f>
        <v>EACH</v>
      </c>
      <c r="P781" s="103">
        <f>Emissions!K781</f>
        <v>1.9400679072269228E-9</v>
      </c>
      <c r="Q781" s="100" t="str">
        <f>Emissions!L781</f>
        <v>LB</v>
      </c>
      <c r="R781" s="100" t="str">
        <f>Emissions!M781</f>
        <v>EACH</v>
      </c>
      <c r="S781" s="100" t="s">
        <v>23936</v>
      </c>
      <c r="T781" s="100">
        <v>7439976</v>
      </c>
      <c r="U781" s="100" t="s">
        <v>23739</v>
      </c>
      <c r="V781" s="100">
        <v>8</v>
      </c>
      <c r="W781" s="103">
        <f>Emissions!N781</f>
        <v>3.1222999855686608E-5</v>
      </c>
      <c r="X781" s="103" t="str">
        <f>Emissions!O781</f>
        <v>LB</v>
      </c>
    </row>
    <row r="782" spans="1:24" x14ac:dyDescent="0.25">
      <c r="A782" s="101" t="str">
        <f>Emissions!A782</f>
        <v>18167</v>
      </c>
      <c r="B782" s="101" t="str">
        <f>Emissions!B782</f>
        <v>18</v>
      </c>
      <c r="C782" s="101" t="str">
        <f>Emissions!F782</f>
        <v>IN</v>
      </c>
      <c r="D782" s="101" t="str">
        <f>Emissions!C782</f>
        <v>167</v>
      </c>
      <c r="E782" s="100" t="str">
        <f>Emissions!D782</f>
        <v>Vigo</v>
      </c>
      <c r="F782" s="100" t="str">
        <f>Emissions!E782</f>
        <v>County</v>
      </c>
      <c r="G782" s="100">
        <v>2861000010</v>
      </c>
      <c r="H782" s="100" t="s">
        <v>23935</v>
      </c>
      <c r="I782" s="100" t="s">
        <v>23933</v>
      </c>
      <c r="J782" s="100" t="s">
        <v>23937</v>
      </c>
      <c r="K782" s="100">
        <v>2014</v>
      </c>
      <c r="L782" s="100">
        <v>515</v>
      </c>
      <c r="M782" s="100" t="s">
        <v>23934</v>
      </c>
      <c r="N782" s="102">
        <f>Emissions!G782</f>
        <v>110937.56382170199</v>
      </c>
      <c r="O782" s="100" t="str">
        <f>Emissions!H782</f>
        <v>EACH</v>
      </c>
      <c r="P782" s="103">
        <f>Emissions!K782</f>
        <v>1.9400679072269228E-9</v>
      </c>
      <c r="Q782" s="100" t="str">
        <f>Emissions!L782</f>
        <v>LB</v>
      </c>
      <c r="R782" s="100" t="str">
        <f>Emissions!M782</f>
        <v>EACH</v>
      </c>
      <c r="S782" s="100" t="s">
        <v>23936</v>
      </c>
      <c r="T782" s="100">
        <v>7439976</v>
      </c>
      <c r="U782" s="100" t="s">
        <v>23739</v>
      </c>
      <c r="V782" s="100">
        <v>8</v>
      </c>
      <c r="W782" s="103">
        <f>Emissions!N782</f>
        <v>2.1522640727642255E-4</v>
      </c>
      <c r="X782" s="103" t="str">
        <f>Emissions!O782</f>
        <v>LB</v>
      </c>
    </row>
    <row r="783" spans="1:24" x14ac:dyDescent="0.25">
      <c r="A783" s="101" t="str">
        <f>Emissions!A783</f>
        <v>18169</v>
      </c>
      <c r="B783" s="101" t="str">
        <f>Emissions!B783</f>
        <v>18</v>
      </c>
      <c r="C783" s="101" t="str">
        <f>Emissions!F783</f>
        <v>IN</v>
      </c>
      <c r="D783" s="101" t="str">
        <f>Emissions!C783</f>
        <v>169</v>
      </c>
      <c r="E783" s="100" t="str">
        <f>Emissions!D783</f>
        <v>Wabash</v>
      </c>
      <c r="F783" s="100" t="str">
        <f>Emissions!E783</f>
        <v>County</v>
      </c>
      <c r="G783" s="100">
        <v>2861000010</v>
      </c>
      <c r="H783" s="100" t="s">
        <v>23935</v>
      </c>
      <c r="I783" s="100" t="s">
        <v>23933</v>
      </c>
      <c r="J783" s="100" t="s">
        <v>23937</v>
      </c>
      <c r="K783" s="100">
        <v>2014</v>
      </c>
      <c r="L783" s="100">
        <v>515</v>
      </c>
      <c r="M783" s="100" t="s">
        <v>23934</v>
      </c>
      <c r="N783" s="102">
        <f>Emissions!G783</f>
        <v>33075.648794800392</v>
      </c>
      <c r="O783" s="100" t="str">
        <f>Emissions!H783</f>
        <v>EACH</v>
      </c>
      <c r="P783" s="103">
        <f>Emissions!K783</f>
        <v>1.9400679072269228E-9</v>
      </c>
      <c r="Q783" s="100" t="str">
        <f>Emissions!L783</f>
        <v>LB</v>
      </c>
      <c r="R783" s="100" t="str">
        <f>Emissions!M783</f>
        <v>EACH</v>
      </c>
      <c r="S783" s="100" t="s">
        <v>23936</v>
      </c>
      <c r="T783" s="100">
        <v>7439976</v>
      </c>
      <c r="U783" s="100" t="s">
        <v>23739</v>
      </c>
      <c r="V783" s="100">
        <v>8</v>
      </c>
      <c r="W783" s="103">
        <f>Emissions!N783</f>
        <v>6.4169004737501083E-5</v>
      </c>
      <c r="X783" s="103" t="str">
        <f>Emissions!O783</f>
        <v>LB</v>
      </c>
    </row>
    <row r="784" spans="1:24" x14ac:dyDescent="0.25">
      <c r="A784" s="101" t="str">
        <f>Emissions!A784</f>
        <v>18171</v>
      </c>
      <c r="B784" s="101" t="str">
        <f>Emissions!B784</f>
        <v>18</v>
      </c>
      <c r="C784" s="101" t="str">
        <f>Emissions!F784</f>
        <v>IN</v>
      </c>
      <c r="D784" s="101" t="str">
        <f>Emissions!C784</f>
        <v>171</v>
      </c>
      <c r="E784" s="100" t="str">
        <f>Emissions!D784</f>
        <v>Warren</v>
      </c>
      <c r="F784" s="100" t="str">
        <f>Emissions!E784</f>
        <v>County</v>
      </c>
      <c r="G784" s="100">
        <v>2861000010</v>
      </c>
      <c r="H784" s="100" t="s">
        <v>23935</v>
      </c>
      <c r="I784" s="100" t="s">
        <v>23933</v>
      </c>
      <c r="J784" s="100" t="s">
        <v>23937</v>
      </c>
      <c r="K784" s="100">
        <v>2014</v>
      </c>
      <c r="L784" s="100">
        <v>515</v>
      </c>
      <c r="M784" s="100" t="s">
        <v>23934</v>
      </c>
      <c r="N784" s="102">
        <f>Emissions!G784</f>
        <v>8565.292655778645</v>
      </c>
      <c r="O784" s="100" t="str">
        <f>Emissions!H784</f>
        <v>EACH</v>
      </c>
      <c r="P784" s="103">
        <f>Emissions!K784</f>
        <v>1.9400679072269228E-9</v>
      </c>
      <c r="Q784" s="100" t="str">
        <f>Emissions!L784</f>
        <v>LB</v>
      </c>
      <c r="R784" s="100" t="str">
        <f>Emissions!M784</f>
        <v>EACH</v>
      </c>
      <c r="S784" s="100" t="s">
        <v>23936</v>
      </c>
      <c r="T784" s="100">
        <v>7439976</v>
      </c>
      <c r="U784" s="100" t="s">
        <v>23739</v>
      </c>
      <c r="V784" s="100">
        <v>8</v>
      </c>
      <c r="W784" s="103">
        <f>Emissions!N784</f>
        <v>1.6617249397482606E-5</v>
      </c>
      <c r="X784" s="103" t="str">
        <f>Emissions!O784</f>
        <v>LB</v>
      </c>
    </row>
    <row r="785" spans="1:24" x14ac:dyDescent="0.25">
      <c r="A785" s="101" t="str">
        <f>Emissions!A785</f>
        <v>18173</v>
      </c>
      <c r="B785" s="101" t="str">
        <f>Emissions!B785</f>
        <v>18</v>
      </c>
      <c r="C785" s="101" t="str">
        <f>Emissions!F785</f>
        <v>IN</v>
      </c>
      <c r="D785" s="101" t="str">
        <f>Emissions!C785</f>
        <v>173</v>
      </c>
      <c r="E785" s="100" t="str">
        <f>Emissions!D785</f>
        <v>Warrick</v>
      </c>
      <c r="F785" s="100" t="str">
        <f>Emissions!E785</f>
        <v>County</v>
      </c>
      <c r="G785" s="100">
        <v>2861000010</v>
      </c>
      <c r="H785" s="100" t="s">
        <v>23935</v>
      </c>
      <c r="I785" s="100" t="s">
        <v>23933</v>
      </c>
      <c r="J785" s="100" t="s">
        <v>23937</v>
      </c>
      <c r="K785" s="100">
        <v>2014</v>
      </c>
      <c r="L785" s="100">
        <v>515</v>
      </c>
      <c r="M785" s="100" t="s">
        <v>23934</v>
      </c>
      <c r="N785" s="102">
        <f>Emissions!G785</f>
        <v>62710.617888913832</v>
      </c>
      <c r="O785" s="100" t="str">
        <f>Emissions!H785</f>
        <v>EACH</v>
      </c>
      <c r="P785" s="103">
        <f>Emissions!K785</f>
        <v>1.9400679072269228E-9</v>
      </c>
      <c r="Q785" s="100" t="str">
        <f>Emissions!L785</f>
        <v>LB</v>
      </c>
      <c r="R785" s="100" t="str">
        <f>Emissions!M785</f>
        <v>EACH</v>
      </c>
      <c r="S785" s="100" t="s">
        <v>23936</v>
      </c>
      <c r="T785" s="100">
        <v>7439976</v>
      </c>
      <c r="U785" s="100" t="s">
        <v>23739</v>
      </c>
      <c r="V785" s="100">
        <v>8</v>
      </c>
      <c r="W785" s="103">
        <f>Emissions!N785</f>
        <v>1.2166285720865229E-4</v>
      </c>
      <c r="X785" s="103" t="str">
        <f>Emissions!O785</f>
        <v>LB</v>
      </c>
    </row>
    <row r="786" spans="1:24" x14ac:dyDescent="0.25">
      <c r="A786" s="101" t="str">
        <f>Emissions!A786</f>
        <v>18175</v>
      </c>
      <c r="B786" s="101" t="str">
        <f>Emissions!B786</f>
        <v>18</v>
      </c>
      <c r="C786" s="101" t="str">
        <f>Emissions!F786</f>
        <v>IN</v>
      </c>
      <c r="D786" s="101" t="str">
        <f>Emissions!C786</f>
        <v>175</v>
      </c>
      <c r="E786" s="100" t="str">
        <f>Emissions!D786</f>
        <v>Washington</v>
      </c>
      <c r="F786" s="100" t="str">
        <f>Emissions!E786</f>
        <v>County</v>
      </c>
      <c r="G786" s="100">
        <v>2861000010</v>
      </c>
      <c r="H786" s="100" t="s">
        <v>23935</v>
      </c>
      <c r="I786" s="100" t="s">
        <v>23933</v>
      </c>
      <c r="J786" s="100" t="s">
        <v>23937</v>
      </c>
      <c r="K786" s="100">
        <v>2014</v>
      </c>
      <c r="L786" s="100">
        <v>515</v>
      </c>
      <c r="M786" s="100" t="s">
        <v>23934</v>
      </c>
      <c r="N786" s="102">
        <f>Emissions!G786</f>
        <v>28589.945959985282</v>
      </c>
      <c r="O786" s="100" t="str">
        <f>Emissions!H786</f>
        <v>EACH</v>
      </c>
      <c r="P786" s="103">
        <f>Emissions!K786</f>
        <v>1.9400679072269228E-9</v>
      </c>
      <c r="Q786" s="100" t="str">
        <f>Emissions!L786</f>
        <v>LB</v>
      </c>
      <c r="R786" s="100" t="str">
        <f>Emissions!M786</f>
        <v>EACH</v>
      </c>
      <c r="S786" s="100" t="s">
        <v>23936</v>
      </c>
      <c r="T786" s="100">
        <v>7439976</v>
      </c>
      <c r="U786" s="100" t="s">
        <v>23739</v>
      </c>
      <c r="V786" s="100">
        <v>8</v>
      </c>
      <c r="W786" s="103">
        <f>Emissions!N786</f>
        <v>5.5466436626319465E-5</v>
      </c>
      <c r="X786" s="103" t="str">
        <f>Emissions!O786</f>
        <v>LB</v>
      </c>
    </row>
    <row r="787" spans="1:24" x14ac:dyDescent="0.25">
      <c r="A787" s="101" t="str">
        <f>Emissions!A787</f>
        <v>18177</v>
      </c>
      <c r="B787" s="101" t="str">
        <f>Emissions!B787</f>
        <v>18</v>
      </c>
      <c r="C787" s="101" t="str">
        <f>Emissions!F787</f>
        <v>IN</v>
      </c>
      <c r="D787" s="101" t="str">
        <f>Emissions!C787</f>
        <v>177</v>
      </c>
      <c r="E787" s="100" t="str">
        <f>Emissions!D787</f>
        <v>Wayne</v>
      </c>
      <c r="F787" s="100" t="str">
        <f>Emissions!E787</f>
        <v>County</v>
      </c>
      <c r="G787" s="100">
        <v>2861000010</v>
      </c>
      <c r="H787" s="100" t="s">
        <v>23935</v>
      </c>
      <c r="I787" s="100" t="s">
        <v>23933</v>
      </c>
      <c r="J787" s="100" t="s">
        <v>23937</v>
      </c>
      <c r="K787" s="100">
        <v>2014</v>
      </c>
      <c r="L787" s="100">
        <v>515</v>
      </c>
      <c r="M787" s="100" t="s">
        <v>23934</v>
      </c>
      <c r="N787" s="102">
        <f>Emissions!G787</f>
        <v>69399.1761624996</v>
      </c>
      <c r="O787" s="100" t="str">
        <f>Emissions!H787</f>
        <v>EACH</v>
      </c>
      <c r="P787" s="103">
        <f>Emissions!K787</f>
        <v>1.9400679072269228E-9</v>
      </c>
      <c r="Q787" s="100" t="str">
        <f>Emissions!L787</f>
        <v>LB</v>
      </c>
      <c r="R787" s="100" t="str">
        <f>Emissions!M787</f>
        <v>EACH</v>
      </c>
      <c r="S787" s="100" t="s">
        <v>23936</v>
      </c>
      <c r="T787" s="100">
        <v>7439976</v>
      </c>
      <c r="U787" s="100" t="s">
        <v>23739</v>
      </c>
      <c r="V787" s="100">
        <v>8</v>
      </c>
      <c r="W787" s="103">
        <f>Emissions!N787</f>
        <v>1.3463911446085316E-4</v>
      </c>
      <c r="X787" s="103" t="str">
        <f>Emissions!O787</f>
        <v>LB</v>
      </c>
    </row>
    <row r="788" spans="1:24" x14ac:dyDescent="0.25">
      <c r="A788" s="101" t="str">
        <f>Emissions!A788</f>
        <v>18179</v>
      </c>
      <c r="B788" s="101" t="str">
        <f>Emissions!B788</f>
        <v>18</v>
      </c>
      <c r="C788" s="101" t="str">
        <f>Emissions!F788</f>
        <v>IN</v>
      </c>
      <c r="D788" s="101" t="str">
        <f>Emissions!C788</f>
        <v>179</v>
      </c>
      <c r="E788" s="100" t="str">
        <f>Emissions!D788</f>
        <v>Wells</v>
      </c>
      <c r="F788" s="100" t="str">
        <f>Emissions!E788</f>
        <v>County</v>
      </c>
      <c r="G788" s="100">
        <v>2861000010</v>
      </c>
      <c r="H788" s="100" t="s">
        <v>23935</v>
      </c>
      <c r="I788" s="100" t="s">
        <v>23933</v>
      </c>
      <c r="J788" s="100" t="s">
        <v>23937</v>
      </c>
      <c r="K788" s="100">
        <v>2014</v>
      </c>
      <c r="L788" s="100">
        <v>515</v>
      </c>
      <c r="M788" s="100" t="s">
        <v>23934</v>
      </c>
      <c r="N788" s="102">
        <f>Emissions!G788</f>
        <v>28573.537353365013</v>
      </c>
      <c r="O788" s="100" t="str">
        <f>Emissions!H788</f>
        <v>EACH</v>
      </c>
      <c r="P788" s="103">
        <f>Emissions!K788</f>
        <v>1.9400679072269228E-9</v>
      </c>
      <c r="Q788" s="100" t="str">
        <f>Emissions!L788</f>
        <v>LB</v>
      </c>
      <c r="R788" s="100" t="str">
        <f>Emissions!M788</f>
        <v>EACH</v>
      </c>
      <c r="S788" s="100" t="s">
        <v>23936</v>
      </c>
      <c r="T788" s="100">
        <v>7439976</v>
      </c>
      <c r="U788" s="100" t="s">
        <v>23739</v>
      </c>
      <c r="V788" s="100">
        <v>8</v>
      </c>
      <c r="W788" s="103">
        <f>Emissions!N788</f>
        <v>5.5434602815213163E-5</v>
      </c>
      <c r="X788" s="103" t="str">
        <f>Emissions!O788</f>
        <v>LB</v>
      </c>
    </row>
    <row r="789" spans="1:24" x14ac:dyDescent="0.25">
      <c r="A789" s="101" t="str">
        <f>Emissions!A789</f>
        <v>18181</v>
      </c>
      <c r="B789" s="101" t="str">
        <f>Emissions!B789</f>
        <v>18</v>
      </c>
      <c r="C789" s="101" t="str">
        <f>Emissions!F789</f>
        <v>IN</v>
      </c>
      <c r="D789" s="101" t="str">
        <f>Emissions!C789</f>
        <v>181</v>
      </c>
      <c r="E789" s="100" t="str">
        <f>Emissions!D789</f>
        <v>White</v>
      </c>
      <c r="F789" s="100" t="str">
        <f>Emissions!E789</f>
        <v>County</v>
      </c>
      <c r="G789" s="100">
        <v>2861000010</v>
      </c>
      <c r="H789" s="100" t="s">
        <v>23935</v>
      </c>
      <c r="I789" s="100" t="s">
        <v>23933</v>
      </c>
      <c r="J789" s="100" t="s">
        <v>23937</v>
      </c>
      <c r="K789" s="100">
        <v>2014</v>
      </c>
      <c r="L789" s="100">
        <v>515</v>
      </c>
      <c r="M789" s="100" t="s">
        <v>23934</v>
      </c>
      <c r="N789" s="102">
        <f>Emissions!G789</f>
        <v>25077.478605334676</v>
      </c>
      <c r="O789" s="100" t="str">
        <f>Emissions!H789</f>
        <v>EACH</v>
      </c>
      <c r="P789" s="103">
        <f>Emissions!K789</f>
        <v>1.9400679072269228E-9</v>
      </c>
      <c r="Q789" s="100" t="str">
        <f>Emissions!L789</f>
        <v>LB</v>
      </c>
      <c r="R789" s="100" t="str">
        <f>Emissions!M789</f>
        <v>EACH</v>
      </c>
      <c r="S789" s="100" t="s">
        <v>23936</v>
      </c>
      <c r="T789" s="100">
        <v>7439976</v>
      </c>
      <c r="U789" s="100" t="s">
        <v>23739</v>
      </c>
      <c r="V789" s="100">
        <v>8</v>
      </c>
      <c r="W789" s="103">
        <f>Emissions!N789</f>
        <v>4.8652011436379575E-5</v>
      </c>
      <c r="X789" s="103" t="str">
        <f>Emissions!O789</f>
        <v>LB</v>
      </c>
    </row>
    <row r="790" spans="1:24" x14ac:dyDescent="0.25">
      <c r="A790" s="101" t="str">
        <f>Emissions!A790</f>
        <v>18183</v>
      </c>
      <c r="B790" s="101" t="str">
        <f>Emissions!B790</f>
        <v>18</v>
      </c>
      <c r="C790" s="101" t="str">
        <f>Emissions!F790</f>
        <v>IN</v>
      </c>
      <c r="D790" s="101" t="str">
        <f>Emissions!C790</f>
        <v>183</v>
      </c>
      <c r="E790" s="100" t="str">
        <f>Emissions!D790</f>
        <v>Whitley</v>
      </c>
      <c r="F790" s="100" t="str">
        <f>Emissions!E790</f>
        <v>County</v>
      </c>
      <c r="G790" s="100">
        <v>2861000010</v>
      </c>
      <c r="H790" s="100" t="s">
        <v>23935</v>
      </c>
      <c r="I790" s="100" t="s">
        <v>23933</v>
      </c>
      <c r="J790" s="100" t="s">
        <v>23937</v>
      </c>
      <c r="K790" s="100">
        <v>2014</v>
      </c>
      <c r="L790" s="100">
        <v>515</v>
      </c>
      <c r="M790" s="100" t="s">
        <v>23934</v>
      </c>
      <c r="N790" s="102">
        <f>Emissions!G790</f>
        <v>34256.042933545745</v>
      </c>
      <c r="O790" s="100" t="str">
        <f>Emissions!H790</f>
        <v>EACH</v>
      </c>
      <c r="P790" s="103">
        <f>Emissions!K790</f>
        <v>1.9400679072269228E-9</v>
      </c>
      <c r="Q790" s="100" t="str">
        <f>Emissions!L790</f>
        <v>LB</v>
      </c>
      <c r="R790" s="100" t="str">
        <f>Emissions!M790</f>
        <v>EACH</v>
      </c>
      <c r="S790" s="100" t="s">
        <v>23936</v>
      </c>
      <c r="T790" s="100">
        <v>7439976</v>
      </c>
      <c r="U790" s="100" t="s">
        <v>23739</v>
      </c>
      <c r="V790" s="100">
        <v>8</v>
      </c>
      <c r="W790" s="103">
        <f>Emissions!N790</f>
        <v>6.6459049523959717E-5</v>
      </c>
      <c r="X790" s="103" t="str">
        <f>Emissions!O790</f>
        <v>LB</v>
      </c>
    </row>
    <row r="791" spans="1:24" x14ac:dyDescent="0.25">
      <c r="A791" s="101" t="str">
        <f>Emissions!A791</f>
        <v>19001</v>
      </c>
      <c r="B791" s="101" t="str">
        <f>Emissions!B791</f>
        <v>19</v>
      </c>
      <c r="C791" s="101" t="str">
        <f>Emissions!F791</f>
        <v>IA</v>
      </c>
      <c r="D791" s="101" t="str">
        <f>Emissions!C791</f>
        <v>001</v>
      </c>
      <c r="E791" s="100" t="str">
        <f>Emissions!D791</f>
        <v>Adair</v>
      </c>
      <c r="F791" s="100" t="str">
        <f>Emissions!E791</f>
        <v>County</v>
      </c>
      <c r="G791" s="100">
        <v>2861000010</v>
      </c>
      <c r="H791" s="100" t="s">
        <v>23935</v>
      </c>
      <c r="I791" s="100" t="s">
        <v>23933</v>
      </c>
      <c r="J791" s="100" t="s">
        <v>23937</v>
      </c>
      <c r="K791" s="100">
        <v>2014</v>
      </c>
      <c r="L791" s="100">
        <v>515</v>
      </c>
      <c r="M791" s="100" t="s">
        <v>23934</v>
      </c>
      <c r="N791" s="102">
        <f>Emissions!G791</f>
        <v>7644.3596092162379</v>
      </c>
      <c r="O791" s="100" t="str">
        <f>Emissions!H791</f>
        <v>EACH</v>
      </c>
      <c r="P791" s="103">
        <f>Emissions!K791</f>
        <v>1.9400679072269228E-9</v>
      </c>
      <c r="Q791" s="100" t="str">
        <f>Emissions!L791</f>
        <v>LB</v>
      </c>
      <c r="R791" s="100" t="str">
        <f>Emissions!M791</f>
        <v>EACH</v>
      </c>
      <c r="S791" s="100" t="s">
        <v>23936</v>
      </c>
      <c r="T791" s="100">
        <v>7439976</v>
      </c>
      <c r="U791" s="100" t="s">
        <v>23739</v>
      </c>
      <c r="V791" s="100">
        <v>8</v>
      </c>
      <c r="W791" s="103">
        <f>Emissions!N791</f>
        <v>1.4830576749142164E-5</v>
      </c>
      <c r="X791" s="103" t="str">
        <f>Emissions!O791</f>
        <v>LB</v>
      </c>
    </row>
    <row r="792" spans="1:24" x14ac:dyDescent="0.25">
      <c r="A792" s="101" t="str">
        <f>Emissions!A792</f>
        <v>19003</v>
      </c>
      <c r="B792" s="101" t="str">
        <f>Emissions!B792</f>
        <v>19</v>
      </c>
      <c r="C792" s="101" t="str">
        <f>Emissions!F792</f>
        <v>IA</v>
      </c>
      <c r="D792" s="101" t="str">
        <f>Emissions!C792</f>
        <v>003</v>
      </c>
      <c r="E792" s="100" t="str">
        <f>Emissions!D792</f>
        <v>Adams</v>
      </c>
      <c r="F792" s="100" t="str">
        <f>Emissions!E792</f>
        <v>County</v>
      </c>
      <c r="G792" s="100">
        <v>2861000010</v>
      </c>
      <c r="H792" s="100" t="s">
        <v>23935</v>
      </c>
      <c r="I792" s="100" t="s">
        <v>23933</v>
      </c>
      <c r="J792" s="100" t="s">
        <v>23937</v>
      </c>
      <c r="K792" s="100">
        <v>2014</v>
      </c>
      <c r="L792" s="100">
        <v>515</v>
      </c>
      <c r="M792" s="100" t="s">
        <v>23934</v>
      </c>
      <c r="N792" s="102">
        <f>Emissions!G792</f>
        <v>3973.9594158455761</v>
      </c>
      <c r="O792" s="100" t="str">
        <f>Emissions!H792</f>
        <v>EACH</v>
      </c>
      <c r="P792" s="103">
        <f>Emissions!K792</f>
        <v>1.9400679072269228E-9</v>
      </c>
      <c r="Q792" s="100" t="str">
        <f>Emissions!L792</f>
        <v>LB</v>
      </c>
      <c r="R792" s="100" t="str">
        <f>Emissions!M792</f>
        <v>EACH</v>
      </c>
      <c r="S792" s="100" t="s">
        <v>23936</v>
      </c>
      <c r="T792" s="100">
        <v>7439976</v>
      </c>
      <c r="U792" s="100" t="s">
        <v>23739</v>
      </c>
      <c r="V792" s="100">
        <v>8</v>
      </c>
      <c r="W792" s="103">
        <f>Emissions!N792</f>
        <v>7.7097511273042522E-6</v>
      </c>
      <c r="X792" s="103" t="str">
        <f>Emissions!O792</f>
        <v>LB</v>
      </c>
    </row>
    <row r="793" spans="1:24" x14ac:dyDescent="0.25">
      <c r="A793" s="101" t="str">
        <f>Emissions!A793</f>
        <v>19005</v>
      </c>
      <c r="B793" s="101" t="str">
        <f>Emissions!B793</f>
        <v>19</v>
      </c>
      <c r="C793" s="101" t="str">
        <f>Emissions!F793</f>
        <v>IA</v>
      </c>
      <c r="D793" s="101" t="str">
        <f>Emissions!C793</f>
        <v>005</v>
      </c>
      <c r="E793" s="100" t="str">
        <f>Emissions!D793</f>
        <v>Allamakee</v>
      </c>
      <c r="F793" s="100" t="str">
        <f>Emissions!E793</f>
        <v>County</v>
      </c>
      <c r="G793" s="100">
        <v>2861000010</v>
      </c>
      <c r="H793" s="100" t="s">
        <v>23935</v>
      </c>
      <c r="I793" s="100" t="s">
        <v>23933</v>
      </c>
      <c r="J793" s="100" t="s">
        <v>23937</v>
      </c>
      <c r="K793" s="100">
        <v>2014</v>
      </c>
      <c r="L793" s="100">
        <v>515</v>
      </c>
      <c r="M793" s="100" t="s">
        <v>23934</v>
      </c>
      <c r="N793" s="102">
        <f>Emissions!G793</f>
        <v>14396.501233455534</v>
      </c>
      <c r="O793" s="100" t="str">
        <f>Emissions!H793</f>
        <v>EACH</v>
      </c>
      <c r="P793" s="103">
        <f>Emissions!K793</f>
        <v>1.9400679072269228E-9</v>
      </c>
      <c r="Q793" s="100" t="str">
        <f>Emissions!L793</f>
        <v>LB</v>
      </c>
      <c r="R793" s="100" t="str">
        <f>Emissions!M793</f>
        <v>EACH</v>
      </c>
      <c r="S793" s="100" t="s">
        <v>23936</v>
      </c>
      <c r="T793" s="100">
        <v>7439976</v>
      </c>
      <c r="U793" s="100" t="s">
        <v>23739</v>
      </c>
      <c r="V793" s="100">
        <v>8</v>
      </c>
      <c r="W793" s="103">
        <f>Emissions!N793</f>
        <v>2.7930190019379892E-5</v>
      </c>
      <c r="X793" s="103" t="str">
        <f>Emissions!O793</f>
        <v>LB</v>
      </c>
    </row>
    <row r="794" spans="1:24" x14ac:dyDescent="0.25">
      <c r="A794" s="101" t="str">
        <f>Emissions!A794</f>
        <v>19007</v>
      </c>
      <c r="B794" s="101" t="str">
        <f>Emissions!B794</f>
        <v>19</v>
      </c>
      <c r="C794" s="101" t="str">
        <f>Emissions!F794</f>
        <v>IA</v>
      </c>
      <c r="D794" s="101" t="str">
        <f>Emissions!C794</f>
        <v>007</v>
      </c>
      <c r="E794" s="100" t="str">
        <f>Emissions!D794</f>
        <v>Appanoose</v>
      </c>
      <c r="F794" s="100" t="str">
        <f>Emissions!E794</f>
        <v>County</v>
      </c>
      <c r="G794" s="100">
        <v>2861000010</v>
      </c>
      <c r="H794" s="100" t="s">
        <v>23935</v>
      </c>
      <c r="I794" s="100" t="s">
        <v>23933</v>
      </c>
      <c r="J794" s="100" t="s">
        <v>23937</v>
      </c>
      <c r="K794" s="100">
        <v>2014</v>
      </c>
      <c r="L794" s="100">
        <v>515</v>
      </c>
      <c r="M794" s="100" t="s">
        <v>23934</v>
      </c>
      <c r="N794" s="102">
        <f>Emissions!G794</f>
        <v>12984.335526198924</v>
      </c>
      <c r="O794" s="100" t="str">
        <f>Emissions!H794</f>
        <v>EACH</v>
      </c>
      <c r="P794" s="103">
        <f>Emissions!K794</f>
        <v>1.9400679072269228E-9</v>
      </c>
      <c r="Q794" s="100" t="str">
        <f>Emissions!L794</f>
        <v>LB</v>
      </c>
      <c r="R794" s="100" t="str">
        <f>Emissions!M794</f>
        <v>EACH</v>
      </c>
      <c r="S794" s="100" t="s">
        <v>23936</v>
      </c>
      <c r="T794" s="100">
        <v>7439976</v>
      </c>
      <c r="U794" s="100" t="s">
        <v>23739</v>
      </c>
      <c r="V794" s="100">
        <v>8</v>
      </c>
      <c r="W794" s="103">
        <f>Emissions!N794</f>
        <v>2.5190492651044933E-5</v>
      </c>
      <c r="X794" s="103" t="str">
        <f>Emissions!O794</f>
        <v>LB</v>
      </c>
    </row>
    <row r="795" spans="1:24" x14ac:dyDescent="0.25">
      <c r="A795" s="101" t="str">
        <f>Emissions!A795</f>
        <v>19009</v>
      </c>
      <c r="B795" s="101" t="str">
        <f>Emissions!B795</f>
        <v>19</v>
      </c>
      <c r="C795" s="101" t="str">
        <f>Emissions!F795</f>
        <v>IA</v>
      </c>
      <c r="D795" s="101" t="str">
        <f>Emissions!C795</f>
        <v>009</v>
      </c>
      <c r="E795" s="100" t="str">
        <f>Emissions!D795</f>
        <v>Audubon</v>
      </c>
      <c r="F795" s="100" t="str">
        <f>Emissions!E795</f>
        <v>County</v>
      </c>
      <c r="G795" s="100">
        <v>2861000010</v>
      </c>
      <c r="H795" s="100" t="s">
        <v>23935</v>
      </c>
      <c r="I795" s="100" t="s">
        <v>23933</v>
      </c>
      <c r="J795" s="100" t="s">
        <v>23937</v>
      </c>
      <c r="K795" s="100">
        <v>2014</v>
      </c>
      <c r="L795" s="100">
        <v>515</v>
      </c>
      <c r="M795" s="100" t="s">
        <v>23934</v>
      </c>
      <c r="N795" s="102">
        <f>Emissions!G795</f>
        <v>5941.966672363681</v>
      </c>
      <c r="O795" s="100" t="str">
        <f>Emissions!H795</f>
        <v>EACH</v>
      </c>
      <c r="P795" s="103">
        <f>Emissions!K795</f>
        <v>1.9400679072269228E-9</v>
      </c>
      <c r="Q795" s="100" t="str">
        <f>Emissions!L795</f>
        <v>LB</v>
      </c>
      <c r="R795" s="100" t="str">
        <f>Emissions!M795</f>
        <v>EACH</v>
      </c>
      <c r="S795" s="100" t="s">
        <v>23936</v>
      </c>
      <c r="T795" s="100">
        <v>7439976</v>
      </c>
      <c r="U795" s="100" t="s">
        <v>23739</v>
      </c>
      <c r="V795" s="100">
        <v>8</v>
      </c>
      <c r="W795" s="103">
        <f>Emissions!N795</f>
        <v>1.1527818846864729E-5</v>
      </c>
      <c r="X795" s="103" t="str">
        <f>Emissions!O795</f>
        <v>LB</v>
      </c>
    </row>
    <row r="796" spans="1:24" x14ac:dyDescent="0.25">
      <c r="A796" s="101" t="str">
        <f>Emissions!A796</f>
        <v>19011</v>
      </c>
      <c r="B796" s="101" t="str">
        <f>Emissions!B796</f>
        <v>19</v>
      </c>
      <c r="C796" s="101" t="str">
        <f>Emissions!F796</f>
        <v>IA</v>
      </c>
      <c r="D796" s="101" t="str">
        <f>Emissions!C796</f>
        <v>011</v>
      </c>
      <c r="E796" s="100" t="str">
        <f>Emissions!D796</f>
        <v>Benton</v>
      </c>
      <c r="F796" s="100" t="str">
        <f>Emissions!E796</f>
        <v>County</v>
      </c>
      <c r="G796" s="100">
        <v>2861000010</v>
      </c>
      <c r="H796" s="100" t="s">
        <v>23935</v>
      </c>
      <c r="I796" s="100" t="s">
        <v>23933</v>
      </c>
      <c r="J796" s="100" t="s">
        <v>23937</v>
      </c>
      <c r="K796" s="100">
        <v>2014</v>
      </c>
      <c r="L796" s="100">
        <v>515</v>
      </c>
      <c r="M796" s="100" t="s">
        <v>23934</v>
      </c>
      <c r="N796" s="102">
        <f>Emissions!G796</f>
        <v>26335.813625526294</v>
      </c>
      <c r="O796" s="100" t="str">
        <f>Emissions!H796</f>
        <v>EACH</v>
      </c>
      <c r="P796" s="103">
        <f>Emissions!K796</f>
        <v>1.9400679072269228E-9</v>
      </c>
      <c r="Q796" s="100" t="str">
        <f>Emissions!L796</f>
        <v>LB</v>
      </c>
      <c r="R796" s="100" t="str">
        <f>Emissions!M796</f>
        <v>EACH</v>
      </c>
      <c r="S796" s="100" t="s">
        <v>23936</v>
      </c>
      <c r="T796" s="100">
        <v>7439976</v>
      </c>
      <c r="U796" s="100" t="s">
        <v>23739</v>
      </c>
      <c r="V796" s="100">
        <v>8</v>
      </c>
      <c r="W796" s="103">
        <f>Emissions!N796</f>
        <v>5.1093266825593074E-5</v>
      </c>
      <c r="X796" s="103" t="str">
        <f>Emissions!O796</f>
        <v>LB</v>
      </c>
    </row>
    <row r="797" spans="1:24" x14ac:dyDescent="0.25">
      <c r="A797" s="101" t="str">
        <f>Emissions!A797</f>
        <v>19013</v>
      </c>
      <c r="B797" s="101" t="str">
        <f>Emissions!B797</f>
        <v>19</v>
      </c>
      <c r="C797" s="101" t="str">
        <f>Emissions!F797</f>
        <v>IA</v>
      </c>
      <c r="D797" s="101" t="str">
        <f>Emissions!C797</f>
        <v>013</v>
      </c>
      <c r="E797" s="100" t="str">
        <f>Emissions!D797</f>
        <v>Black Hawk</v>
      </c>
      <c r="F797" s="100" t="str">
        <f>Emissions!E797</f>
        <v>County</v>
      </c>
      <c r="G797" s="100">
        <v>2861000010</v>
      </c>
      <c r="H797" s="100" t="s">
        <v>23935</v>
      </c>
      <c r="I797" s="100" t="s">
        <v>23933</v>
      </c>
      <c r="J797" s="100" t="s">
        <v>23937</v>
      </c>
      <c r="K797" s="100">
        <v>2014</v>
      </c>
      <c r="L797" s="100">
        <v>515</v>
      </c>
      <c r="M797" s="100" t="s">
        <v>23934</v>
      </c>
      <c r="N797" s="102">
        <f>Emissions!G797</f>
        <v>136290.91212583988</v>
      </c>
      <c r="O797" s="100" t="str">
        <f>Emissions!H797</f>
        <v>EACH</v>
      </c>
      <c r="P797" s="103">
        <f>Emissions!K797</f>
        <v>1.9400679072269228E-9</v>
      </c>
      <c r="Q797" s="100" t="str">
        <f>Emissions!L797</f>
        <v>LB</v>
      </c>
      <c r="R797" s="100" t="str">
        <f>Emissions!M797</f>
        <v>EACH</v>
      </c>
      <c r="S797" s="100" t="s">
        <v>23936</v>
      </c>
      <c r="T797" s="100">
        <v>7439976</v>
      </c>
      <c r="U797" s="100" t="s">
        <v>23739</v>
      </c>
      <c r="V797" s="100">
        <v>8</v>
      </c>
      <c r="W797" s="103">
        <f>Emissions!N797</f>
        <v>2.644136246620266E-4</v>
      </c>
      <c r="X797" s="103" t="str">
        <f>Emissions!O797</f>
        <v>LB</v>
      </c>
    </row>
    <row r="798" spans="1:24" x14ac:dyDescent="0.25">
      <c r="A798" s="101" t="str">
        <f>Emissions!A798</f>
        <v>19015</v>
      </c>
      <c r="B798" s="101" t="str">
        <f>Emissions!B798</f>
        <v>19</v>
      </c>
      <c r="C798" s="101" t="str">
        <f>Emissions!F798</f>
        <v>IA</v>
      </c>
      <c r="D798" s="101" t="str">
        <f>Emissions!C798</f>
        <v>015</v>
      </c>
      <c r="E798" s="100" t="str">
        <f>Emissions!D798</f>
        <v>Boone</v>
      </c>
      <c r="F798" s="100" t="str">
        <f>Emissions!E798</f>
        <v>County</v>
      </c>
      <c r="G798" s="100">
        <v>2861000010</v>
      </c>
      <c r="H798" s="100" t="s">
        <v>23935</v>
      </c>
      <c r="I798" s="100" t="s">
        <v>23933</v>
      </c>
      <c r="J798" s="100" t="s">
        <v>23937</v>
      </c>
      <c r="K798" s="100">
        <v>2014</v>
      </c>
      <c r="L798" s="100">
        <v>515</v>
      </c>
      <c r="M798" s="100" t="s">
        <v>23934</v>
      </c>
      <c r="N798" s="102">
        <f>Emissions!G798</f>
        <v>27108.043674592544</v>
      </c>
      <c r="O798" s="100" t="str">
        <f>Emissions!H798</f>
        <v>EACH</v>
      </c>
      <c r="P798" s="103">
        <f>Emissions!K798</f>
        <v>1.9400679072269228E-9</v>
      </c>
      <c r="Q798" s="100" t="str">
        <f>Emissions!L798</f>
        <v>LB</v>
      </c>
      <c r="R798" s="100" t="str">
        <f>Emissions!M798</f>
        <v>EACH</v>
      </c>
      <c r="S798" s="100" t="s">
        <v>23936</v>
      </c>
      <c r="T798" s="100">
        <v>7439976</v>
      </c>
      <c r="U798" s="100" t="s">
        <v>23739</v>
      </c>
      <c r="V798" s="100">
        <v>8</v>
      </c>
      <c r="W798" s="103">
        <f>Emissions!N798</f>
        <v>5.259144556078278E-5</v>
      </c>
      <c r="X798" s="103" t="str">
        <f>Emissions!O798</f>
        <v>LB</v>
      </c>
    </row>
    <row r="799" spans="1:24" x14ac:dyDescent="0.25">
      <c r="A799" s="101" t="str">
        <f>Emissions!A799</f>
        <v>19017</v>
      </c>
      <c r="B799" s="101" t="str">
        <f>Emissions!B799</f>
        <v>19</v>
      </c>
      <c r="C799" s="101" t="str">
        <f>Emissions!F799</f>
        <v>IA</v>
      </c>
      <c r="D799" s="101" t="str">
        <f>Emissions!C799</f>
        <v>017</v>
      </c>
      <c r="E799" s="100" t="str">
        <f>Emissions!D799</f>
        <v>Bremer</v>
      </c>
      <c r="F799" s="100" t="str">
        <f>Emissions!E799</f>
        <v>County</v>
      </c>
      <c r="G799" s="100">
        <v>2861000010</v>
      </c>
      <c r="H799" s="100" t="s">
        <v>23935</v>
      </c>
      <c r="I799" s="100" t="s">
        <v>23933</v>
      </c>
      <c r="J799" s="100" t="s">
        <v>23937</v>
      </c>
      <c r="K799" s="100">
        <v>2014</v>
      </c>
      <c r="L799" s="100">
        <v>515</v>
      </c>
      <c r="M799" s="100" t="s">
        <v>23934</v>
      </c>
      <c r="N799" s="102">
        <f>Emissions!G799</f>
        <v>25352.322766224122</v>
      </c>
      <c r="O799" s="100" t="str">
        <f>Emissions!H799</f>
        <v>EACH</v>
      </c>
      <c r="P799" s="103">
        <f>Emissions!K799</f>
        <v>1.9400679072269228E-9</v>
      </c>
      <c r="Q799" s="100" t="str">
        <f>Emissions!L799</f>
        <v>LB</v>
      </c>
      <c r="R799" s="100" t="str">
        <f>Emissions!M799</f>
        <v>EACH</v>
      </c>
      <c r="S799" s="100" t="s">
        <v>23936</v>
      </c>
      <c r="T799" s="100">
        <v>7439976</v>
      </c>
      <c r="U799" s="100" t="s">
        <v>23739</v>
      </c>
      <c r="V799" s="100">
        <v>8</v>
      </c>
      <c r="W799" s="103">
        <f>Emissions!N799</f>
        <v>4.9185227772409905E-5</v>
      </c>
      <c r="X799" s="103" t="str">
        <f>Emissions!O799</f>
        <v>LB</v>
      </c>
    </row>
    <row r="800" spans="1:24" x14ac:dyDescent="0.25">
      <c r="A800" s="101" t="str">
        <f>Emissions!A800</f>
        <v>19019</v>
      </c>
      <c r="B800" s="101" t="str">
        <f>Emissions!B800</f>
        <v>19</v>
      </c>
      <c r="C800" s="101" t="str">
        <f>Emissions!F800</f>
        <v>IA</v>
      </c>
      <c r="D800" s="101" t="str">
        <f>Emissions!C800</f>
        <v>019</v>
      </c>
      <c r="E800" s="100" t="str">
        <f>Emissions!D800</f>
        <v>Buchanan</v>
      </c>
      <c r="F800" s="100" t="str">
        <f>Emissions!E800</f>
        <v>County</v>
      </c>
      <c r="G800" s="100">
        <v>2861000010</v>
      </c>
      <c r="H800" s="100" t="s">
        <v>23935</v>
      </c>
      <c r="I800" s="100" t="s">
        <v>23933</v>
      </c>
      <c r="J800" s="100" t="s">
        <v>23937</v>
      </c>
      <c r="K800" s="100">
        <v>2014</v>
      </c>
      <c r="L800" s="100">
        <v>515</v>
      </c>
      <c r="M800" s="100" t="s">
        <v>23934</v>
      </c>
      <c r="N800" s="102">
        <f>Emissions!G800</f>
        <v>21575.266629821737</v>
      </c>
      <c r="O800" s="100" t="str">
        <f>Emissions!H800</f>
        <v>EACH</v>
      </c>
      <c r="P800" s="103">
        <f>Emissions!K800</f>
        <v>1.9400679072269228E-9</v>
      </c>
      <c r="Q800" s="100" t="str">
        <f>Emissions!L800</f>
        <v>LB</v>
      </c>
      <c r="R800" s="100" t="str">
        <f>Emissions!M800</f>
        <v>EACH</v>
      </c>
      <c r="S800" s="100" t="s">
        <v>23936</v>
      </c>
      <c r="T800" s="100">
        <v>7439976</v>
      </c>
      <c r="U800" s="100" t="s">
        <v>23739</v>
      </c>
      <c r="V800" s="100">
        <v>8</v>
      </c>
      <c r="W800" s="103">
        <f>Emissions!N800</f>
        <v>4.1857482378381125E-5</v>
      </c>
      <c r="X800" s="103" t="str">
        <f>Emissions!O800</f>
        <v>LB</v>
      </c>
    </row>
    <row r="801" spans="1:24" x14ac:dyDescent="0.25">
      <c r="A801" s="101" t="str">
        <f>Emissions!A801</f>
        <v>19021</v>
      </c>
      <c r="B801" s="101" t="str">
        <f>Emissions!B801</f>
        <v>19</v>
      </c>
      <c r="C801" s="101" t="str">
        <f>Emissions!F801</f>
        <v>IA</v>
      </c>
      <c r="D801" s="101" t="str">
        <f>Emissions!C801</f>
        <v>021</v>
      </c>
      <c r="E801" s="100" t="str">
        <f>Emissions!D801</f>
        <v>Buena Vista</v>
      </c>
      <c r="F801" s="100" t="str">
        <f>Emissions!E801</f>
        <v>County</v>
      </c>
      <c r="G801" s="100">
        <v>2861000010</v>
      </c>
      <c r="H801" s="100" t="s">
        <v>23935</v>
      </c>
      <c r="I801" s="100" t="s">
        <v>23933</v>
      </c>
      <c r="J801" s="100" t="s">
        <v>23937</v>
      </c>
      <c r="K801" s="100">
        <v>2014</v>
      </c>
      <c r="L801" s="100">
        <v>515</v>
      </c>
      <c r="M801" s="100" t="s">
        <v>23934</v>
      </c>
      <c r="N801" s="102">
        <f>Emissions!G801</f>
        <v>21103.5191894891</v>
      </c>
      <c r="O801" s="100" t="str">
        <f>Emissions!H801</f>
        <v>EACH</v>
      </c>
      <c r="P801" s="103">
        <f>Emissions!K801</f>
        <v>1.9400679072269228E-9</v>
      </c>
      <c r="Q801" s="100" t="str">
        <f>Emissions!L801</f>
        <v>LB</v>
      </c>
      <c r="R801" s="100" t="str">
        <f>Emissions!M801</f>
        <v>EACH</v>
      </c>
      <c r="S801" s="100" t="s">
        <v>23936</v>
      </c>
      <c r="T801" s="100">
        <v>7439976</v>
      </c>
      <c r="U801" s="100" t="s">
        <v>23739</v>
      </c>
      <c r="V801" s="100">
        <v>8</v>
      </c>
      <c r="W801" s="103">
        <f>Emissions!N801</f>
        <v>4.0942260309075322E-5</v>
      </c>
      <c r="X801" s="103" t="str">
        <f>Emissions!O801</f>
        <v>LB</v>
      </c>
    </row>
    <row r="802" spans="1:24" x14ac:dyDescent="0.25">
      <c r="A802" s="101" t="str">
        <f>Emissions!A802</f>
        <v>19023</v>
      </c>
      <c r="B802" s="101" t="str">
        <f>Emissions!B802</f>
        <v>19</v>
      </c>
      <c r="C802" s="101" t="str">
        <f>Emissions!F802</f>
        <v>IA</v>
      </c>
      <c r="D802" s="101" t="str">
        <f>Emissions!C802</f>
        <v>023</v>
      </c>
      <c r="E802" s="100" t="str">
        <f>Emissions!D802</f>
        <v>Butler</v>
      </c>
      <c r="F802" s="100" t="str">
        <f>Emissions!E802</f>
        <v>County</v>
      </c>
      <c r="G802" s="100">
        <v>2861000010</v>
      </c>
      <c r="H802" s="100" t="s">
        <v>23935</v>
      </c>
      <c r="I802" s="100" t="s">
        <v>23933</v>
      </c>
      <c r="J802" s="100" t="s">
        <v>23937</v>
      </c>
      <c r="K802" s="100">
        <v>2014</v>
      </c>
      <c r="L802" s="100">
        <v>515</v>
      </c>
      <c r="M802" s="100" t="s">
        <v>23934</v>
      </c>
      <c r="N802" s="102">
        <f>Emissions!G802</f>
        <v>15389.221933981602</v>
      </c>
      <c r="O802" s="100" t="str">
        <f>Emissions!H802</f>
        <v>EACH</v>
      </c>
      <c r="P802" s="103">
        <f>Emissions!K802</f>
        <v>1.9400679072269228E-9</v>
      </c>
      <c r="Q802" s="100" t="str">
        <f>Emissions!L802</f>
        <v>LB</v>
      </c>
      <c r="R802" s="100" t="str">
        <f>Emissions!M802</f>
        <v>EACH</v>
      </c>
      <c r="S802" s="100" t="s">
        <v>23936</v>
      </c>
      <c r="T802" s="100">
        <v>7439976</v>
      </c>
      <c r="U802" s="100" t="s">
        <v>23739</v>
      </c>
      <c r="V802" s="100">
        <v>8</v>
      </c>
      <c r="W802" s="103">
        <f>Emissions!N802</f>
        <v>2.9856135591310346E-5</v>
      </c>
      <c r="X802" s="103" t="str">
        <f>Emissions!O802</f>
        <v>LB</v>
      </c>
    </row>
    <row r="803" spans="1:24" x14ac:dyDescent="0.25">
      <c r="A803" s="101" t="str">
        <f>Emissions!A803</f>
        <v>19025</v>
      </c>
      <c r="B803" s="101" t="str">
        <f>Emissions!B803</f>
        <v>19</v>
      </c>
      <c r="C803" s="101" t="str">
        <f>Emissions!F803</f>
        <v>IA</v>
      </c>
      <c r="D803" s="101" t="str">
        <f>Emissions!C803</f>
        <v>025</v>
      </c>
      <c r="E803" s="100" t="str">
        <f>Emissions!D803</f>
        <v>Calhoun</v>
      </c>
      <c r="F803" s="100" t="str">
        <f>Emissions!E803</f>
        <v>County</v>
      </c>
      <c r="G803" s="100">
        <v>2861000010</v>
      </c>
      <c r="H803" s="100" t="s">
        <v>23935</v>
      </c>
      <c r="I803" s="100" t="s">
        <v>23933</v>
      </c>
      <c r="J803" s="100" t="s">
        <v>23937</v>
      </c>
      <c r="K803" s="100">
        <v>2014</v>
      </c>
      <c r="L803" s="100">
        <v>515</v>
      </c>
      <c r="M803" s="100" t="s">
        <v>23934</v>
      </c>
      <c r="N803" s="102">
        <f>Emissions!G803</f>
        <v>10117.957057221278</v>
      </c>
      <c r="O803" s="100" t="str">
        <f>Emissions!H803</f>
        <v>EACH</v>
      </c>
      <c r="P803" s="103">
        <f>Emissions!K803</f>
        <v>1.9400679072269228E-9</v>
      </c>
      <c r="Q803" s="100" t="str">
        <f>Emissions!L803</f>
        <v>LB</v>
      </c>
      <c r="R803" s="100" t="str">
        <f>Emissions!M803</f>
        <v>EACH</v>
      </c>
      <c r="S803" s="100" t="s">
        <v>23936</v>
      </c>
      <c r="T803" s="100">
        <v>7439976</v>
      </c>
      <c r="U803" s="100" t="s">
        <v>23739</v>
      </c>
      <c r="V803" s="100">
        <v>8</v>
      </c>
      <c r="W803" s="103">
        <f>Emissions!N803</f>
        <v>1.9629523773415158E-5</v>
      </c>
      <c r="X803" s="103" t="str">
        <f>Emissions!O803</f>
        <v>LB</v>
      </c>
    </row>
    <row r="804" spans="1:24" x14ac:dyDescent="0.25">
      <c r="A804" s="101" t="str">
        <f>Emissions!A804</f>
        <v>19027</v>
      </c>
      <c r="B804" s="101" t="str">
        <f>Emissions!B804</f>
        <v>19</v>
      </c>
      <c r="C804" s="101" t="str">
        <f>Emissions!F804</f>
        <v>IA</v>
      </c>
      <c r="D804" s="101" t="str">
        <f>Emissions!C804</f>
        <v>027</v>
      </c>
      <c r="E804" s="100" t="str">
        <f>Emissions!D804</f>
        <v>Carroll</v>
      </c>
      <c r="F804" s="100" t="str">
        <f>Emissions!E804</f>
        <v>County</v>
      </c>
      <c r="G804" s="100">
        <v>2861000010</v>
      </c>
      <c r="H804" s="100" t="s">
        <v>23935</v>
      </c>
      <c r="I804" s="100" t="s">
        <v>23933</v>
      </c>
      <c r="J804" s="100" t="s">
        <v>23937</v>
      </c>
      <c r="K804" s="100">
        <v>2014</v>
      </c>
      <c r="L804" s="100">
        <v>515</v>
      </c>
      <c r="M804" s="100" t="s">
        <v>23934</v>
      </c>
      <c r="N804" s="102">
        <f>Emissions!G804</f>
        <v>21087.110582868831</v>
      </c>
      <c r="O804" s="100" t="str">
        <f>Emissions!H804</f>
        <v>EACH</v>
      </c>
      <c r="P804" s="103">
        <f>Emissions!K804</f>
        <v>1.9400679072269228E-9</v>
      </c>
      <c r="Q804" s="100" t="str">
        <f>Emissions!L804</f>
        <v>LB</v>
      </c>
      <c r="R804" s="100" t="str">
        <f>Emissions!M804</f>
        <v>EACH</v>
      </c>
      <c r="S804" s="100" t="s">
        <v>23936</v>
      </c>
      <c r="T804" s="100">
        <v>7439976</v>
      </c>
      <c r="U804" s="100" t="s">
        <v>23739</v>
      </c>
      <c r="V804" s="100">
        <v>8</v>
      </c>
      <c r="W804" s="103">
        <f>Emissions!N804</f>
        <v>4.0910426497969028E-5</v>
      </c>
      <c r="X804" s="103" t="str">
        <f>Emissions!O804</f>
        <v>LB</v>
      </c>
    </row>
    <row r="805" spans="1:24" x14ac:dyDescent="0.25">
      <c r="A805" s="101" t="str">
        <f>Emissions!A805</f>
        <v>19029</v>
      </c>
      <c r="B805" s="101" t="str">
        <f>Emissions!B805</f>
        <v>19</v>
      </c>
      <c r="C805" s="101" t="str">
        <f>Emissions!F805</f>
        <v>IA</v>
      </c>
      <c r="D805" s="101" t="str">
        <f>Emissions!C805</f>
        <v>029</v>
      </c>
      <c r="E805" s="100" t="str">
        <f>Emissions!D805</f>
        <v>Cass</v>
      </c>
      <c r="F805" s="100" t="str">
        <f>Emissions!E805</f>
        <v>County</v>
      </c>
      <c r="G805" s="100">
        <v>2861000010</v>
      </c>
      <c r="H805" s="100" t="s">
        <v>23935</v>
      </c>
      <c r="I805" s="100" t="s">
        <v>23933</v>
      </c>
      <c r="J805" s="100" t="s">
        <v>23937</v>
      </c>
      <c r="K805" s="100">
        <v>2014</v>
      </c>
      <c r="L805" s="100">
        <v>515</v>
      </c>
      <c r="M805" s="100" t="s">
        <v>23934</v>
      </c>
      <c r="N805" s="102">
        <f>Emissions!G805</f>
        <v>13791.433864333238</v>
      </c>
      <c r="O805" s="100" t="str">
        <f>Emissions!H805</f>
        <v>EACH</v>
      </c>
      <c r="P805" s="103">
        <f>Emissions!K805</f>
        <v>1.9400679072269228E-9</v>
      </c>
      <c r="Q805" s="100" t="str">
        <f>Emissions!L805</f>
        <v>LB</v>
      </c>
      <c r="R805" s="100" t="str">
        <f>Emissions!M805</f>
        <v>EACH</v>
      </c>
      <c r="S805" s="100" t="s">
        <v>23936</v>
      </c>
      <c r="T805" s="100">
        <v>7439976</v>
      </c>
      <c r="U805" s="100" t="s">
        <v>23739</v>
      </c>
      <c r="V805" s="100">
        <v>8</v>
      </c>
      <c r="W805" s="103">
        <f>Emissions!N805</f>
        <v>2.6756318234835496E-5</v>
      </c>
      <c r="X805" s="103" t="str">
        <f>Emissions!O805</f>
        <v>LB</v>
      </c>
    </row>
    <row r="806" spans="1:24" x14ac:dyDescent="0.25">
      <c r="A806" s="101" t="str">
        <f>Emissions!A806</f>
        <v>19031</v>
      </c>
      <c r="B806" s="101" t="str">
        <f>Emissions!B806</f>
        <v>19</v>
      </c>
      <c r="C806" s="101" t="str">
        <f>Emissions!F806</f>
        <v>IA</v>
      </c>
      <c r="D806" s="101" t="str">
        <f>Emissions!C806</f>
        <v>031</v>
      </c>
      <c r="E806" s="100" t="str">
        <f>Emissions!D806</f>
        <v>Cedar</v>
      </c>
      <c r="F806" s="100" t="str">
        <f>Emissions!E806</f>
        <v>County</v>
      </c>
      <c r="G806" s="100">
        <v>2861000010</v>
      </c>
      <c r="H806" s="100" t="s">
        <v>23935</v>
      </c>
      <c r="I806" s="100" t="s">
        <v>23933</v>
      </c>
      <c r="J806" s="100" t="s">
        <v>23937</v>
      </c>
      <c r="K806" s="100">
        <v>2014</v>
      </c>
      <c r="L806" s="100">
        <v>515</v>
      </c>
      <c r="M806" s="100" t="s">
        <v>23934</v>
      </c>
      <c r="N806" s="102">
        <f>Emissions!G806</f>
        <v>18881.178530356876</v>
      </c>
      <c r="O806" s="100" t="str">
        <f>Emissions!H806</f>
        <v>EACH</v>
      </c>
      <c r="P806" s="103">
        <f>Emissions!K806</f>
        <v>1.9400679072269228E-9</v>
      </c>
      <c r="Q806" s="100" t="str">
        <f>Emissions!L806</f>
        <v>LB</v>
      </c>
      <c r="R806" s="100" t="str">
        <f>Emissions!M806</f>
        <v>EACH</v>
      </c>
      <c r="S806" s="100" t="s">
        <v>23936</v>
      </c>
      <c r="T806" s="100">
        <v>7439976</v>
      </c>
      <c r="U806" s="100" t="s">
        <v>23739</v>
      </c>
      <c r="V806" s="100">
        <v>8</v>
      </c>
      <c r="W806" s="103">
        <f>Emissions!N806</f>
        <v>3.6630768517367373E-5</v>
      </c>
      <c r="X806" s="103" t="str">
        <f>Emissions!O806</f>
        <v>LB</v>
      </c>
    </row>
    <row r="807" spans="1:24" x14ac:dyDescent="0.25">
      <c r="A807" s="101" t="str">
        <f>Emissions!A807</f>
        <v>19033</v>
      </c>
      <c r="B807" s="101" t="str">
        <f>Emissions!B807</f>
        <v>19</v>
      </c>
      <c r="C807" s="101" t="str">
        <f>Emissions!F807</f>
        <v>IA</v>
      </c>
      <c r="D807" s="101" t="str">
        <f>Emissions!C807</f>
        <v>033</v>
      </c>
      <c r="E807" s="100" t="str">
        <f>Emissions!D807</f>
        <v>Cerro Gordo</v>
      </c>
      <c r="F807" s="100" t="str">
        <f>Emissions!E807</f>
        <v>County</v>
      </c>
      <c r="G807" s="100">
        <v>2861000010</v>
      </c>
      <c r="H807" s="100" t="s">
        <v>23935</v>
      </c>
      <c r="I807" s="100" t="s">
        <v>23933</v>
      </c>
      <c r="J807" s="100" t="s">
        <v>23937</v>
      </c>
      <c r="K807" s="100">
        <v>2014</v>
      </c>
      <c r="L807" s="100">
        <v>515</v>
      </c>
      <c r="M807" s="100" t="s">
        <v>23934</v>
      </c>
      <c r="N807" s="102">
        <f>Emissions!G807</f>
        <v>44358.616922060522</v>
      </c>
      <c r="O807" s="100" t="str">
        <f>Emissions!H807</f>
        <v>EACH</v>
      </c>
      <c r="P807" s="103">
        <f>Emissions!K807</f>
        <v>1.9400679072269228E-9</v>
      </c>
      <c r="Q807" s="100" t="str">
        <f>Emissions!L807</f>
        <v>LB</v>
      </c>
      <c r="R807" s="100" t="str">
        <f>Emissions!M807</f>
        <v>EACH</v>
      </c>
      <c r="S807" s="100" t="s">
        <v>23936</v>
      </c>
      <c r="T807" s="100">
        <v>7439976</v>
      </c>
      <c r="U807" s="100" t="s">
        <v>23739</v>
      </c>
      <c r="V807" s="100">
        <v>8</v>
      </c>
      <c r="W807" s="103">
        <f>Emissions!N807</f>
        <v>8.6058729099462724E-5</v>
      </c>
      <c r="X807" s="103" t="str">
        <f>Emissions!O807</f>
        <v>LB</v>
      </c>
    </row>
    <row r="808" spans="1:24" x14ac:dyDescent="0.25">
      <c r="A808" s="101" t="str">
        <f>Emissions!A808</f>
        <v>19035</v>
      </c>
      <c r="B808" s="101" t="str">
        <f>Emissions!B808</f>
        <v>19</v>
      </c>
      <c r="C808" s="101" t="str">
        <f>Emissions!F808</f>
        <v>IA</v>
      </c>
      <c r="D808" s="101" t="str">
        <f>Emissions!C808</f>
        <v>035</v>
      </c>
      <c r="E808" s="100" t="str">
        <f>Emissions!D808</f>
        <v>Cherokee</v>
      </c>
      <c r="F808" s="100" t="str">
        <f>Emissions!E808</f>
        <v>County</v>
      </c>
      <c r="G808" s="100">
        <v>2861000010</v>
      </c>
      <c r="H808" s="100" t="s">
        <v>23935</v>
      </c>
      <c r="I808" s="100" t="s">
        <v>23933</v>
      </c>
      <c r="J808" s="100" t="s">
        <v>23937</v>
      </c>
      <c r="K808" s="100">
        <v>2014</v>
      </c>
      <c r="L808" s="100">
        <v>515</v>
      </c>
      <c r="M808" s="100" t="s">
        <v>23934</v>
      </c>
      <c r="N808" s="102">
        <f>Emissions!G808</f>
        <v>12138.266747341479</v>
      </c>
      <c r="O808" s="100" t="str">
        <f>Emissions!H808</f>
        <v>EACH</v>
      </c>
      <c r="P808" s="103">
        <f>Emissions!K808</f>
        <v>1.9400679072269228E-9</v>
      </c>
      <c r="Q808" s="100" t="str">
        <f>Emissions!L808</f>
        <v>LB</v>
      </c>
      <c r="R808" s="100" t="str">
        <f>Emissions!M808</f>
        <v>EACH</v>
      </c>
      <c r="S808" s="100" t="s">
        <v>23936</v>
      </c>
      <c r="T808" s="100">
        <v>7439976</v>
      </c>
      <c r="U808" s="100" t="s">
        <v>23739</v>
      </c>
      <c r="V808" s="100">
        <v>8</v>
      </c>
      <c r="W808" s="103">
        <f>Emissions!N808</f>
        <v>2.3549061765876929E-5</v>
      </c>
      <c r="X808" s="103" t="str">
        <f>Emissions!O808</f>
        <v>LB</v>
      </c>
    </row>
    <row r="809" spans="1:24" x14ac:dyDescent="0.25">
      <c r="A809" s="101" t="str">
        <f>Emissions!A809</f>
        <v>19037</v>
      </c>
      <c r="B809" s="101" t="str">
        <f>Emissions!B809</f>
        <v>19</v>
      </c>
      <c r="C809" s="101" t="str">
        <f>Emissions!F809</f>
        <v>IA</v>
      </c>
      <c r="D809" s="101" t="str">
        <f>Emissions!C809</f>
        <v>037</v>
      </c>
      <c r="E809" s="100" t="str">
        <f>Emissions!D809</f>
        <v>Chickasaw</v>
      </c>
      <c r="F809" s="100" t="str">
        <f>Emissions!E809</f>
        <v>County</v>
      </c>
      <c r="G809" s="100">
        <v>2861000010</v>
      </c>
      <c r="H809" s="100" t="s">
        <v>23935</v>
      </c>
      <c r="I809" s="100" t="s">
        <v>23933</v>
      </c>
      <c r="J809" s="100" t="s">
        <v>23937</v>
      </c>
      <c r="K809" s="100">
        <v>2014</v>
      </c>
      <c r="L809" s="100">
        <v>515</v>
      </c>
      <c r="M809" s="100" t="s">
        <v>23934</v>
      </c>
      <c r="N809" s="102">
        <f>Emissions!G809</f>
        <v>12577.196974433586</v>
      </c>
      <c r="O809" s="100" t="str">
        <f>Emissions!H809</f>
        <v>EACH</v>
      </c>
      <c r="P809" s="103">
        <f>Emissions!K809</f>
        <v>1.9400679072269228E-9</v>
      </c>
      <c r="Q809" s="100" t="str">
        <f>Emissions!L809</f>
        <v>LB</v>
      </c>
      <c r="R809" s="100" t="str">
        <f>Emissions!M809</f>
        <v>EACH</v>
      </c>
      <c r="S809" s="100" t="s">
        <v>23936</v>
      </c>
      <c r="T809" s="100">
        <v>7439976</v>
      </c>
      <c r="U809" s="100" t="s">
        <v>23739</v>
      </c>
      <c r="V809" s="100">
        <v>8</v>
      </c>
      <c r="W809" s="103">
        <f>Emissions!N809</f>
        <v>2.4400616212970153E-5</v>
      </c>
      <c r="X809" s="103" t="str">
        <f>Emissions!O809</f>
        <v>LB</v>
      </c>
    </row>
    <row r="810" spans="1:24" x14ac:dyDescent="0.25">
      <c r="A810" s="101" t="str">
        <f>Emissions!A810</f>
        <v>19039</v>
      </c>
      <c r="B810" s="101" t="str">
        <f>Emissions!B810</f>
        <v>19</v>
      </c>
      <c r="C810" s="101" t="str">
        <f>Emissions!F810</f>
        <v>IA</v>
      </c>
      <c r="D810" s="101" t="str">
        <f>Emissions!C810</f>
        <v>039</v>
      </c>
      <c r="E810" s="100" t="str">
        <f>Emissions!D810</f>
        <v>Clarke</v>
      </c>
      <c r="F810" s="100" t="str">
        <f>Emissions!E810</f>
        <v>County</v>
      </c>
      <c r="G810" s="100">
        <v>2861000010</v>
      </c>
      <c r="H810" s="100" t="s">
        <v>23935</v>
      </c>
      <c r="I810" s="100" t="s">
        <v>23933</v>
      </c>
      <c r="J810" s="100" t="s">
        <v>23937</v>
      </c>
      <c r="K810" s="100">
        <v>2014</v>
      </c>
      <c r="L810" s="100">
        <v>515</v>
      </c>
      <c r="M810" s="100" t="s">
        <v>23934</v>
      </c>
      <c r="N810" s="102">
        <f>Emissions!G810</f>
        <v>9452.3829511867534</v>
      </c>
      <c r="O810" s="100" t="str">
        <f>Emissions!H810</f>
        <v>EACH</v>
      </c>
      <c r="P810" s="103">
        <f>Emissions!K810</f>
        <v>1.9400679072269228E-9</v>
      </c>
      <c r="Q810" s="100" t="str">
        <f>Emissions!L810</f>
        <v>LB</v>
      </c>
      <c r="R810" s="100" t="str">
        <f>Emissions!M810</f>
        <v>EACH</v>
      </c>
      <c r="S810" s="100" t="s">
        <v>23936</v>
      </c>
      <c r="T810" s="100">
        <v>7439976</v>
      </c>
      <c r="U810" s="100" t="s">
        <v>23739</v>
      </c>
      <c r="V810" s="100">
        <v>8</v>
      </c>
      <c r="W810" s="103">
        <f>Emissions!N810</f>
        <v>1.8338264810416328E-5</v>
      </c>
      <c r="X810" s="103" t="str">
        <f>Emissions!O810</f>
        <v>LB</v>
      </c>
    </row>
    <row r="811" spans="1:24" x14ac:dyDescent="0.25">
      <c r="A811" s="101" t="str">
        <f>Emissions!A811</f>
        <v>19041</v>
      </c>
      <c r="B811" s="101" t="str">
        <f>Emissions!B811</f>
        <v>19</v>
      </c>
      <c r="C811" s="101" t="str">
        <f>Emissions!F811</f>
        <v>IA</v>
      </c>
      <c r="D811" s="101" t="str">
        <f>Emissions!C811</f>
        <v>041</v>
      </c>
      <c r="E811" s="100" t="str">
        <f>Emissions!D811</f>
        <v>Clay</v>
      </c>
      <c r="F811" s="100" t="str">
        <f>Emissions!E811</f>
        <v>County</v>
      </c>
      <c r="G811" s="100">
        <v>2861000010</v>
      </c>
      <c r="H811" s="100" t="s">
        <v>23935</v>
      </c>
      <c r="I811" s="100" t="s">
        <v>23933</v>
      </c>
      <c r="J811" s="100" t="s">
        <v>23937</v>
      </c>
      <c r="K811" s="100">
        <v>2014</v>
      </c>
      <c r="L811" s="100">
        <v>515</v>
      </c>
      <c r="M811" s="100" t="s">
        <v>23934</v>
      </c>
      <c r="N811" s="102">
        <f>Emissions!G811</f>
        <v>16936.758645855403</v>
      </c>
      <c r="O811" s="100" t="str">
        <f>Emissions!H811</f>
        <v>EACH</v>
      </c>
      <c r="P811" s="103">
        <f>Emissions!K811</f>
        <v>1.9400679072269228E-9</v>
      </c>
      <c r="Q811" s="100" t="str">
        <f>Emissions!L811</f>
        <v>LB</v>
      </c>
      <c r="R811" s="100" t="str">
        <f>Emissions!M811</f>
        <v>EACH</v>
      </c>
      <c r="S811" s="100" t="s">
        <v>23936</v>
      </c>
      <c r="T811" s="100">
        <v>7439976</v>
      </c>
      <c r="U811" s="100" t="s">
        <v>23739</v>
      </c>
      <c r="V811" s="100">
        <v>8</v>
      </c>
      <c r="W811" s="103">
        <f>Emissions!N811</f>
        <v>3.2858461901272184E-5</v>
      </c>
      <c r="X811" s="103" t="str">
        <f>Emissions!O811</f>
        <v>LB</v>
      </c>
    </row>
    <row r="812" spans="1:24" x14ac:dyDescent="0.25">
      <c r="A812" s="101" t="str">
        <f>Emissions!A812</f>
        <v>19043</v>
      </c>
      <c r="B812" s="101" t="str">
        <f>Emissions!B812</f>
        <v>19</v>
      </c>
      <c r="C812" s="101" t="str">
        <f>Emissions!F812</f>
        <v>IA</v>
      </c>
      <c r="D812" s="101" t="str">
        <f>Emissions!C812</f>
        <v>043</v>
      </c>
      <c r="E812" s="100" t="str">
        <f>Emissions!D812</f>
        <v>Clayton</v>
      </c>
      <c r="F812" s="100" t="str">
        <f>Emissions!E812</f>
        <v>County</v>
      </c>
      <c r="G812" s="100">
        <v>2861000010</v>
      </c>
      <c r="H812" s="100" t="s">
        <v>23935</v>
      </c>
      <c r="I812" s="100" t="s">
        <v>23933</v>
      </c>
      <c r="J812" s="100" t="s">
        <v>23937</v>
      </c>
      <c r="K812" s="100">
        <v>2014</v>
      </c>
      <c r="L812" s="100">
        <v>515</v>
      </c>
      <c r="M812" s="100" t="s">
        <v>23934</v>
      </c>
      <c r="N812" s="102">
        <f>Emissions!G812</f>
        <v>18143.816770358691</v>
      </c>
      <c r="O812" s="100" t="str">
        <f>Emissions!H812</f>
        <v>EACH</v>
      </c>
      <c r="P812" s="103">
        <f>Emissions!K812</f>
        <v>1.9400679072269228E-9</v>
      </c>
      <c r="Q812" s="100" t="str">
        <f>Emissions!L812</f>
        <v>LB</v>
      </c>
      <c r="R812" s="100" t="str">
        <f>Emissions!M812</f>
        <v>EACH</v>
      </c>
      <c r="S812" s="100" t="s">
        <v>23936</v>
      </c>
      <c r="T812" s="100">
        <v>7439976</v>
      </c>
      <c r="U812" s="100" t="s">
        <v>23739</v>
      </c>
      <c r="V812" s="100">
        <v>8</v>
      </c>
      <c r="W812" s="103">
        <f>Emissions!N812</f>
        <v>3.5200236630778531E-5</v>
      </c>
      <c r="X812" s="103" t="str">
        <f>Emissions!O812</f>
        <v>LB</v>
      </c>
    </row>
    <row r="813" spans="1:24" x14ac:dyDescent="0.25">
      <c r="A813" s="101" t="str">
        <f>Emissions!A813</f>
        <v>19045</v>
      </c>
      <c r="B813" s="101" t="str">
        <f>Emissions!B813</f>
        <v>19</v>
      </c>
      <c r="C813" s="101" t="str">
        <f>Emissions!F813</f>
        <v>IA</v>
      </c>
      <c r="D813" s="101" t="str">
        <f>Emissions!C813</f>
        <v>045</v>
      </c>
      <c r="E813" s="100" t="str">
        <f>Emissions!D813</f>
        <v>Clinton</v>
      </c>
      <c r="F813" s="100" t="str">
        <f>Emissions!E813</f>
        <v>County</v>
      </c>
      <c r="G813" s="100">
        <v>2861000010</v>
      </c>
      <c r="H813" s="100" t="s">
        <v>23935</v>
      </c>
      <c r="I813" s="100" t="s">
        <v>23933</v>
      </c>
      <c r="J813" s="100" t="s">
        <v>23937</v>
      </c>
      <c r="K813" s="100">
        <v>2014</v>
      </c>
      <c r="L813" s="100">
        <v>515</v>
      </c>
      <c r="M813" s="100" t="s">
        <v>23934</v>
      </c>
      <c r="N813" s="102">
        <f>Emissions!G813</f>
        <v>49278.122294398905</v>
      </c>
      <c r="O813" s="100" t="str">
        <f>Emissions!H813</f>
        <v>EACH</v>
      </c>
      <c r="P813" s="103">
        <f>Emissions!K813</f>
        <v>1.9400679072269228E-9</v>
      </c>
      <c r="Q813" s="100" t="str">
        <f>Emissions!L813</f>
        <v>LB</v>
      </c>
      <c r="R813" s="100" t="str">
        <f>Emissions!M813</f>
        <v>EACH</v>
      </c>
      <c r="S813" s="100" t="s">
        <v>23936</v>
      </c>
      <c r="T813" s="100">
        <v>7439976</v>
      </c>
      <c r="U813" s="100" t="s">
        <v>23739</v>
      </c>
      <c r="V813" s="100">
        <v>8</v>
      </c>
      <c r="W813" s="103">
        <f>Emissions!N813</f>
        <v>9.560290359176685E-5</v>
      </c>
      <c r="X813" s="103" t="str">
        <f>Emissions!O813</f>
        <v>LB</v>
      </c>
    </row>
    <row r="814" spans="1:24" x14ac:dyDescent="0.25">
      <c r="A814" s="101" t="str">
        <f>Emissions!A814</f>
        <v>19047</v>
      </c>
      <c r="B814" s="101" t="str">
        <f>Emissions!B814</f>
        <v>19</v>
      </c>
      <c r="C814" s="101" t="str">
        <f>Emissions!F814</f>
        <v>IA</v>
      </c>
      <c r="D814" s="101" t="str">
        <f>Emissions!C814</f>
        <v>047</v>
      </c>
      <c r="E814" s="100" t="str">
        <f>Emissions!D814</f>
        <v>Crawford</v>
      </c>
      <c r="F814" s="100" t="str">
        <f>Emissions!E814</f>
        <v>County</v>
      </c>
      <c r="G814" s="100">
        <v>2861000010</v>
      </c>
      <c r="H814" s="100" t="s">
        <v>23935</v>
      </c>
      <c r="I814" s="100" t="s">
        <v>23933</v>
      </c>
      <c r="J814" s="100" t="s">
        <v>23937</v>
      </c>
      <c r="K814" s="100">
        <v>2014</v>
      </c>
      <c r="L814" s="100">
        <v>515</v>
      </c>
      <c r="M814" s="100" t="s">
        <v>23934</v>
      </c>
      <c r="N814" s="102">
        <f>Emissions!G814</f>
        <v>17667.967178370989</v>
      </c>
      <c r="O814" s="100" t="str">
        <f>Emissions!H814</f>
        <v>EACH</v>
      </c>
      <c r="P814" s="103">
        <f>Emissions!K814</f>
        <v>1.9400679072269228E-9</v>
      </c>
      <c r="Q814" s="100" t="str">
        <f>Emissions!L814</f>
        <v>LB</v>
      </c>
      <c r="R814" s="100" t="str">
        <f>Emissions!M814</f>
        <v>EACH</v>
      </c>
      <c r="S814" s="100" t="s">
        <v>23936</v>
      </c>
      <c r="T814" s="100">
        <v>7439976</v>
      </c>
      <c r="U814" s="100" t="s">
        <v>23739</v>
      </c>
      <c r="V814" s="100">
        <v>8</v>
      </c>
      <c r="W814" s="103">
        <f>Emissions!N814</f>
        <v>3.4277056108696164E-5</v>
      </c>
      <c r="X814" s="103" t="str">
        <f>Emissions!O814</f>
        <v>LB</v>
      </c>
    </row>
    <row r="815" spans="1:24" x14ac:dyDescent="0.25">
      <c r="A815" s="101" t="str">
        <f>Emissions!A815</f>
        <v>19049</v>
      </c>
      <c r="B815" s="101" t="str">
        <f>Emissions!B815</f>
        <v>19</v>
      </c>
      <c r="C815" s="101" t="str">
        <f>Emissions!F815</f>
        <v>IA</v>
      </c>
      <c r="D815" s="101" t="str">
        <f>Emissions!C815</f>
        <v>049</v>
      </c>
      <c r="E815" s="100" t="str">
        <f>Emissions!D815</f>
        <v>Dallas</v>
      </c>
      <c r="F815" s="100" t="str">
        <f>Emissions!E815</f>
        <v>County</v>
      </c>
      <c r="G815" s="100">
        <v>2861000010</v>
      </c>
      <c r="H815" s="100" t="s">
        <v>23935</v>
      </c>
      <c r="I815" s="100" t="s">
        <v>23933</v>
      </c>
      <c r="J815" s="100" t="s">
        <v>23937</v>
      </c>
      <c r="K815" s="100">
        <v>2014</v>
      </c>
      <c r="L815" s="100">
        <v>515</v>
      </c>
      <c r="M815" s="100" t="s">
        <v>23934</v>
      </c>
      <c r="N815" s="102">
        <f>Emissions!G815</f>
        <v>79376.634525534857</v>
      </c>
      <c r="O815" s="100" t="str">
        <f>Emissions!H815</f>
        <v>EACH</v>
      </c>
      <c r="P815" s="103">
        <f>Emissions!K815</f>
        <v>1.9400679072269228E-9</v>
      </c>
      <c r="Q815" s="100" t="str">
        <f>Emissions!L815</f>
        <v>LB</v>
      </c>
      <c r="R815" s="100" t="str">
        <f>Emissions!M815</f>
        <v>EACH</v>
      </c>
      <c r="S815" s="100" t="s">
        <v>23936</v>
      </c>
      <c r="T815" s="100">
        <v>7439976</v>
      </c>
      <c r="U815" s="100" t="s">
        <v>23739</v>
      </c>
      <c r="V815" s="100">
        <v>8</v>
      </c>
      <c r="W815" s="103">
        <f>Emissions!N815</f>
        <v>1.5399606122667073E-4</v>
      </c>
      <c r="X815" s="103" t="str">
        <f>Emissions!O815</f>
        <v>LB</v>
      </c>
    </row>
    <row r="816" spans="1:24" x14ac:dyDescent="0.25">
      <c r="A816" s="101" t="str">
        <f>Emissions!A816</f>
        <v>19051</v>
      </c>
      <c r="B816" s="101" t="str">
        <f>Emissions!B816</f>
        <v>19</v>
      </c>
      <c r="C816" s="101" t="str">
        <f>Emissions!F816</f>
        <v>IA</v>
      </c>
      <c r="D816" s="101" t="str">
        <f>Emissions!C816</f>
        <v>051</v>
      </c>
      <c r="E816" s="100" t="str">
        <f>Emissions!D816</f>
        <v>Davis</v>
      </c>
      <c r="F816" s="100" t="str">
        <f>Emissions!E816</f>
        <v>County</v>
      </c>
      <c r="G816" s="100">
        <v>2861000010</v>
      </c>
      <c r="H816" s="100" t="s">
        <v>23935</v>
      </c>
      <c r="I816" s="100" t="s">
        <v>23933</v>
      </c>
      <c r="J816" s="100" t="s">
        <v>23937</v>
      </c>
      <c r="K816" s="100">
        <v>2014</v>
      </c>
      <c r="L816" s="100">
        <v>515</v>
      </c>
      <c r="M816" s="100" t="s">
        <v>23934</v>
      </c>
      <c r="N816" s="102">
        <f>Emissions!G816</f>
        <v>9005.2484207845173</v>
      </c>
      <c r="O816" s="100" t="str">
        <f>Emissions!H816</f>
        <v>EACH</v>
      </c>
      <c r="P816" s="103">
        <f>Emissions!K816</f>
        <v>1.9400679072269228E-9</v>
      </c>
      <c r="Q816" s="100" t="str">
        <f>Emissions!L816</f>
        <v>LB</v>
      </c>
      <c r="R816" s="100" t="str">
        <f>Emissions!M816</f>
        <v>EACH</v>
      </c>
      <c r="S816" s="100" t="s">
        <v>23936</v>
      </c>
      <c r="T816" s="100">
        <v>7439976</v>
      </c>
      <c r="U816" s="100" t="s">
        <v>23739</v>
      </c>
      <c r="V816" s="100">
        <v>8</v>
      </c>
      <c r="W816" s="103">
        <f>Emissions!N816</f>
        <v>1.7470793457769971E-5</v>
      </c>
      <c r="X816" s="103" t="str">
        <f>Emissions!O816</f>
        <v>LB</v>
      </c>
    </row>
    <row r="817" spans="1:24" x14ac:dyDescent="0.25">
      <c r="A817" s="101" t="str">
        <f>Emissions!A817</f>
        <v>19053</v>
      </c>
      <c r="B817" s="101" t="str">
        <f>Emissions!B817</f>
        <v>19</v>
      </c>
      <c r="C817" s="101" t="str">
        <f>Emissions!F817</f>
        <v>IA</v>
      </c>
      <c r="D817" s="101" t="str">
        <f>Emissions!C817</f>
        <v>053</v>
      </c>
      <c r="E817" s="100" t="str">
        <f>Emissions!D817</f>
        <v>Decatur</v>
      </c>
      <c r="F817" s="100" t="str">
        <f>Emissions!E817</f>
        <v>County</v>
      </c>
      <c r="G817" s="100">
        <v>2861000010</v>
      </c>
      <c r="H817" s="100" t="s">
        <v>23935</v>
      </c>
      <c r="I817" s="100" t="s">
        <v>23933</v>
      </c>
      <c r="J817" s="100" t="s">
        <v>23937</v>
      </c>
      <c r="K817" s="100">
        <v>2014</v>
      </c>
      <c r="L817" s="100">
        <v>515</v>
      </c>
      <c r="M817" s="100" t="s">
        <v>23934</v>
      </c>
      <c r="N817" s="102">
        <f>Emissions!G817</f>
        <v>8474.0197814534185</v>
      </c>
      <c r="O817" s="100" t="str">
        <f>Emissions!H817</f>
        <v>EACH</v>
      </c>
      <c r="P817" s="103">
        <f>Emissions!K817</f>
        <v>1.9400679072269228E-9</v>
      </c>
      <c r="Q817" s="100" t="str">
        <f>Emissions!L817</f>
        <v>LB</v>
      </c>
      <c r="R817" s="100" t="str">
        <f>Emissions!M817</f>
        <v>EACH</v>
      </c>
      <c r="S817" s="100" t="s">
        <v>23936</v>
      </c>
      <c r="T817" s="100">
        <v>7439976</v>
      </c>
      <c r="U817" s="100" t="s">
        <v>23739</v>
      </c>
      <c r="V817" s="100">
        <v>8</v>
      </c>
      <c r="W817" s="103">
        <f>Emissions!N817</f>
        <v>1.6440173823203879E-5</v>
      </c>
      <c r="X817" s="103" t="str">
        <f>Emissions!O817</f>
        <v>LB</v>
      </c>
    </row>
    <row r="818" spans="1:24" x14ac:dyDescent="0.25">
      <c r="A818" s="101" t="str">
        <f>Emissions!A818</f>
        <v>19055</v>
      </c>
      <c r="B818" s="101" t="str">
        <f>Emissions!B818</f>
        <v>19</v>
      </c>
      <c r="C818" s="101" t="str">
        <f>Emissions!F818</f>
        <v>IA</v>
      </c>
      <c r="D818" s="101" t="str">
        <f>Emissions!C818</f>
        <v>055</v>
      </c>
      <c r="E818" s="100" t="str">
        <f>Emissions!D818</f>
        <v>Delaware</v>
      </c>
      <c r="F818" s="100" t="str">
        <f>Emissions!E818</f>
        <v>County</v>
      </c>
      <c r="G818" s="100">
        <v>2861000010</v>
      </c>
      <c r="H818" s="100" t="s">
        <v>23935</v>
      </c>
      <c r="I818" s="100" t="s">
        <v>23933</v>
      </c>
      <c r="J818" s="100" t="s">
        <v>23937</v>
      </c>
      <c r="K818" s="100">
        <v>2014</v>
      </c>
      <c r="L818" s="100">
        <v>515</v>
      </c>
      <c r="M818" s="100" t="s">
        <v>23934</v>
      </c>
      <c r="N818" s="102">
        <f>Emissions!G818</f>
        <v>17842.308623711309</v>
      </c>
      <c r="O818" s="100" t="str">
        <f>Emissions!H818</f>
        <v>EACH</v>
      </c>
      <c r="P818" s="103">
        <f>Emissions!K818</f>
        <v>1.9400679072269228E-9</v>
      </c>
      <c r="Q818" s="100" t="str">
        <f>Emissions!L818</f>
        <v>LB</v>
      </c>
      <c r="R818" s="100" t="str">
        <f>Emissions!M818</f>
        <v>EACH</v>
      </c>
      <c r="S818" s="100" t="s">
        <v>23936</v>
      </c>
      <c r="T818" s="100">
        <v>7439976</v>
      </c>
      <c r="U818" s="100" t="s">
        <v>23739</v>
      </c>
      <c r="V818" s="100">
        <v>8</v>
      </c>
      <c r="W818" s="103">
        <f>Emissions!N818</f>
        <v>3.461529035170048E-5</v>
      </c>
      <c r="X818" s="103" t="str">
        <f>Emissions!O818</f>
        <v>LB</v>
      </c>
    </row>
    <row r="819" spans="1:24" x14ac:dyDescent="0.25">
      <c r="A819" s="101" t="str">
        <f>Emissions!A819</f>
        <v>19057</v>
      </c>
      <c r="B819" s="101" t="str">
        <f>Emissions!B819</f>
        <v>19</v>
      </c>
      <c r="C819" s="101" t="str">
        <f>Emissions!F819</f>
        <v>IA</v>
      </c>
      <c r="D819" s="101" t="str">
        <f>Emissions!C819</f>
        <v>057</v>
      </c>
      <c r="E819" s="100" t="str">
        <f>Emissions!D819</f>
        <v>Des Moines</v>
      </c>
      <c r="F819" s="100" t="str">
        <f>Emissions!E819</f>
        <v>County</v>
      </c>
      <c r="G819" s="100">
        <v>2861000010</v>
      </c>
      <c r="H819" s="100" t="s">
        <v>23935</v>
      </c>
      <c r="I819" s="100" t="s">
        <v>23933</v>
      </c>
      <c r="J819" s="100" t="s">
        <v>23937</v>
      </c>
      <c r="K819" s="100">
        <v>2014</v>
      </c>
      <c r="L819" s="100">
        <v>515</v>
      </c>
      <c r="M819" s="100" t="s">
        <v>23934</v>
      </c>
      <c r="N819" s="102">
        <f>Emissions!G819</f>
        <v>41283.02871867449</v>
      </c>
      <c r="O819" s="100" t="str">
        <f>Emissions!H819</f>
        <v>EACH</v>
      </c>
      <c r="P819" s="103">
        <f>Emissions!K819</f>
        <v>1.9400679072269228E-9</v>
      </c>
      <c r="Q819" s="100" t="str">
        <f>Emissions!L819</f>
        <v>LB</v>
      </c>
      <c r="R819" s="100" t="str">
        <f>Emissions!M819</f>
        <v>EACH</v>
      </c>
      <c r="S819" s="100" t="s">
        <v>23936</v>
      </c>
      <c r="T819" s="100">
        <v>7439976</v>
      </c>
      <c r="U819" s="100" t="s">
        <v>23739</v>
      </c>
      <c r="V819" s="100">
        <v>8</v>
      </c>
      <c r="W819" s="103">
        <f>Emissions!N819</f>
        <v>8.0091879130227765E-5</v>
      </c>
      <c r="X819" s="103" t="str">
        <f>Emissions!O819</f>
        <v>LB</v>
      </c>
    </row>
    <row r="820" spans="1:24" x14ac:dyDescent="0.25">
      <c r="A820" s="101" t="str">
        <f>Emissions!A820</f>
        <v>19059</v>
      </c>
      <c r="B820" s="101" t="str">
        <f>Emissions!B820</f>
        <v>19</v>
      </c>
      <c r="C820" s="101" t="str">
        <f>Emissions!F820</f>
        <v>IA</v>
      </c>
      <c r="D820" s="101" t="str">
        <f>Emissions!C820</f>
        <v>059</v>
      </c>
      <c r="E820" s="100" t="str">
        <f>Emissions!D820</f>
        <v>Dickinson</v>
      </c>
      <c r="F820" s="100" t="str">
        <f>Emissions!E820</f>
        <v>County</v>
      </c>
      <c r="G820" s="100">
        <v>2861000010</v>
      </c>
      <c r="H820" s="100" t="s">
        <v>23935</v>
      </c>
      <c r="I820" s="100" t="s">
        <v>23933</v>
      </c>
      <c r="J820" s="100" t="s">
        <v>23937</v>
      </c>
      <c r="K820" s="100">
        <v>2014</v>
      </c>
      <c r="L820" s="100">
        <v>515</v>
      </c>
      <c r="M820" s="100" t="s">
        <v>23934</v>
      </c>
      <c r="N820" s="102">
        <f>Emissions!G820</f>
        <v>17367.484569637374</v>
      </c>
      <c r="O820" s="100" t="str">
        <f>Emissions!H820</f>
        <v>EACH</v>
      </c>
      <c r="P820" s="103">
        <f>Emissions!K820</f>
        <v>1.9400679072269228E-9</v>
      </c>
      <c r="Q820" s="100" t="str">
        <f>Emissions!L820</f>
        <v>LB</v>
      </c>
      <c r="R820" s="100" t="str">
        <f>Emissions!M820</f>
        <v>EACH</v>
      </c>
      <c r="S820" s="100" t="s">
        <v>23936</v>
      </c>
      <c r="T820" s="100">
        <v>7439976</v>
      </c>
      <c r="U820" s="100" t="s">
        <v>23739</v>
      </c>
      <c r="V820" s="100">
        <v>8</v>
      </c>
      <c r="W820" s="103">
        <f>Emissions!N820</f>
        <v>3.3694099442812254E-5</v>
      </c>
      <c r="X820" s="103" t="str">
        <f>Emissions!O820</f>
        <v>LB</v>
      </c>
    </row>
    <row r="821" spans="1:24" x14ac:dyDescent="0.25">
      <c r="A821" s="101" t="str">
        <f>Emissions!A821</f>
        <v>19061</v>
      </c>
      <c r="B821" s="101" t="str">
        <f>Emissions!B821</f>
        <v>19</v>
      </c>
      <c r="C821" s="101" t="str">
        <f>Emissions!F821</f>
        <v>IA</v>
      </c>
      <c r="D821" s="101" t="str">
        <f>Emissions!C821</f>
        <v>061</v>
      </c>
      <c r="E821" s="100" t="str">
        <f>Emissions!D821</f>
        <v>Dubuque</v>
      </c>
      <c r="F821" s="100" t="str">
        <f>Emissions!E821</f>
        <v>County</v>
      </c>
      <c r="G821" s="100">
        <v>2861000010</v>
      </c>
      <c r="H821" s="100" t="s">
        <v>23935</v>
      </c>
      <c r="I821" s="100" t="s">
        <v>23933</v>
      </c>
      <c r="J821" s="100" t="s">
        <v>23937</v>
      </c>
      <c r="K821" s="100">
        <v>2014</v>
      </c>
      <c r="L821" s="100">
        <v>515</v>
      </c>
      <c r="M821" s="100" t="s">
        <v>23934</v>
      </c>
      <c r="N821" s="102">
        <f>Emissions!G821</f>
        <v>98831.08874968726</v>
      </c>
      <c r="O821" s="100" t="str">
        <f>Emissions!H821</f>
        <v>EACH</v>
      </c>
      <c r="P821" s="103">
        <f>Emissions!K821</f>
        <v>1.9400679072269228E-9</v>
      </c>
      <c r="Q821" s="100" t="str">
        <f>Emissions!L821</f>
        <v>LB</v>
      </c>
      <c r="R821" s="100" t="str">
        <f>Emissions!M821</f>
        <v>EACH</v>
      </c>
      <c r="S821" s="100" t="s">
        <v>23936</v>
      </c>
      <c r="T821" s="100">
        <v>7439976</v>
      </c>
      <c r="U821" s="100" t="s">
        <v>23739</v>
      </c>
      <c r="V821" s="100">
        <v>8</v>
      </c>
      <c r="W821" s="103">
        <f>Emissions!N821</f>
        <v>1.9173902351956402E-4</v>
      </c>
      <c r="X821" s="103" t="str">
        <f>Emissions!O821</f>
        <v>LB</v>
      </c>
    </row>
    <row r="822" spans="1:24" x14ac:dyDescent="0.25">
      <c r="A822" s="101" t="str">
        <f>Emissions!A822</f>
        <v>19063</v>
      </c>
      <c r="B822" s="101" t="str">
        <f>Emissions!B822</f>
        <v>19</v>
      </c>
      <c r="C822" s="101" t="str">
        <f>Emissions!F822</f>
        <v>IA</v>
      </c>
      <c r="D822" s="101" t="str">
        <f>Emissions!C822</f>
        <v>063</v>
      </c>
      <c r="E822" s="100" t="str">
        <f>Emissions!D822</f>
        <v>Emmet</v>
      </c>
      <c r="F822" s="100" t="str">
        <f>Emissions!E822</f>
        <v>County</v>
      </c>
      <c r="G822" s="100">
        <v>2861000010</v>
      </c>
      <c r="H822" s="100" t="s">
        <v>23935</v>
      </c>
      <c r="I822" s="100" t="s">
        <v>23933</v>
      </c>
      <c r="J822" s="100" t="s">
        <v>23937</v>
      </c>
      <c r="K822" s="100">
        <v>2014</v>
      </c>
      <c r="L822" s="100">
        <v>515</v>
      </c>
      <c r="M822" s="100" t="s">
        <v>23934</v>
      </c>
      <c r="N822" s="102">
        <f>Emissions!G822</f>
        <v>10245.123758528336</v>
      </c>
      <c r="O822" s="100" t="str">
        <f>Emissions!H822</f>
        <v>EACH</v>
      </c>
      <c r="P822" s="103">
        <f>Emissions!K822</f>
        <v>1.9400679072269228E-9</v>
      </c>
      <c r="Q822" s="100" t="str">
        <f>Emissions!L822</f>
        <v>LB</v>
      </c>
      <c r="R822" s="100" t="str">
        <f>Emissions!M822</f>
        <v>EACH</v>
      </c>
      <c r="S822" s="100" t="s">
        <v>23936</v>
      </c>
      <c r="T822" s="100">
        <v>7439976</v>
      </c>
      <c r="U822" s="100" t="s">
        <v>23739</v>
      </c>
      <c r="V822" s="100">
        <v>8</v>
      </c>
      <c r="W822" s="103">
        <f>Emissions!N822</f>
        <v>1.9876235809488893E-5</v>
      </c>
      <c r="X822" s="103" t="str">
        <f>Emissions!O822</f>
        <v>LB</v>
      </c>
    </row>
    <row r="823" spans="1:24" x14ac:dyDescent="0.25">
      <c r="A823" s="101" t="str">
        <f>Emissions!A823</f>
        <v>19065</v>
      </c>
      <c r="B823" s="101" t="str">
        <f>Emissions!B823</f>
        <v>19</v>
      </c>
      <c r="C823" s="101" t="str">
        <f>Emissions!F823</f>
        <v>IA</v>
      </c>
      <c r="D823" s="101" t="str">
        <f>Emissions!C823</f>
        <v>065</v>
      </c>
      <c r="E823" s="100" t="str">
        <f>Emissions!D823</f>
        <v>Fayette</v>
      </c>
      <c r="F823" s="100" t="str">
        <f>Emissions!E823</f>
        <v>County</v>
      </c>
      <c r="G823" s="100">
        <v>2861000010</v>
      </c>
      <c r="H823" s="100" t="s">
        <v>23935</v>
      </c>
      <c r="I823" s="100" t="s">
        <v>23933</v>
      </c>
      <c r="J823" s="100" t="s">
        <v>23937</v>
      </c>
      <c r="K823" s="100">
        <v>2014</v>
      </c>
      <c r="L823" s="100">
        <v>515</v>
      </c>
      <c r="M823" s="100" t="s">
        <v>23934</v>
      </c>
      <c r="N823" s="102">
        <f>Emissions!G823</f>
        <v>20862.517779753947</v>
      </c>
      <c r="O823" s="100" t="str">
        <f>Emissions!H823</f>
        <v>EACH</v>
      </c>
      <c r="P823" s="103">
        <f>Emissions!K823</f>
        <v>1.9400679072269228E-9</v>
      </c>
      <c r="Q823" s="100" t="str">
        <f>Emissions!L823</f>
        <v>LB</v>
      </c>
      <c r="R823" s="100" t="str">
        <f>Emissions!M823</f>
        <v>EACH</v>
      </c>
      <c r="S823" s="100" t="s">
        <v>23936</v>
      </c>
      <c r="T823" s="100">
        <v>7439976</v>
      </c>
      <c r="U823" s="100" t="s">
        <v>23739</v>
      </c>
      <c r="V823" s="100">
        <v>8</v>
      </c>
      <c r="W823" s="103">
        <f>Emissions!N823</f>
        <v>4.0474701208451708E-5</v>
      </c>
      <c r="X823" s="103" t="str">
        <f>Emissions!O823</f>
        <v>LB</v>
      </c>
    </row>
    <row r="824" spans="1:24" x14ac:dyDescent="0.25">
      <c r="A824" s="101" t="str">
        <f>Emissions!A824</f>
        <v>19067</v>
      </c>
      <c r="B824" s="101" t="str">
        <f>Emissions!B824</f>
        <v>19</v>
      </c>
      <c r="C824" s="101" t="str">
        <f>Emissions!F824</f>
        <v>IA</v>
      </c>
      <c r="D824" s="101" t="str">
        <f>Emissions!C824</f>
        <v>067</v>
      </c>
      <c r="E824" s="100" t="str">
        <f>Emissions!D824</f>
        <v>Floyd</v>
      </c>
      <c r="F824" s="100" t="str">
        <f>Emissions!E824</f>
        <v>County</v>
      </c>
      <c r="G824" s="100">
        <v>2861000010</v>
      </c>
      <c r="H824" s="100" t="s">
        <v>23935</v>
      </c>
      <c r="I824" s="100" t="s">
        <v>23933</v>
      </c>
      <c r="J824" s="100" t="s">
        <v>23937</v>
      </c>
      <c r="K824" s="100">
        <v>2014</v>
      </c>
      <c r="L824" s="100">
        <v>515</v>
      </c>
      <c r="M824" s="100" t="s">
        <v>23934</v>
      </c>
      <c r="N824" s="102">
        <f>Emissions!G824</f>
        <v>16487.573039625629</v>
      </c>
      <c r="O824" s="100" t="str">
        <f>Emissions!H824</f>
        <v>EACH</v>
      </c>
      <c r="P824" s="103">
        <f>Emissions!K824</f>
        <v>1.9400679072269228E-9</v>
      </c>
      <c r="Q824" s="100" t="str">
        <f>Emissions!L824</f>
        <v>LB</v>
      </c>
      <c r="R824" s="100" t="str">
        <f>Emissions!M824</f>
        <v>EACH</v>
      </c>
      <c r="S824" s="100" t="s">
        <v>23936</v>
      </c>
      <c r="T824" s="100">
        <v>7439976</v>
      </c>
      <c r="U824" s="100" t="s">
        <v>23739</v>
      </c>
      <c r="V824" s="100">
        <v>8</v>
      </c>
      <c r="W824" s="103">
        <f>Emissions!N824</f>
        <v>3.1987011322237531E-5</v>
      </c>
      <c r="X824" s="103" t="str">
        <f>Emissions!O824</f>
        <v>LB</v>
      </c>
    </row>
    <row r="825" spans="1:24" x14ac:dyDescent="0.25">
      <c r="A825" s="101" t="str">
        <f>Emissions!A825</f>
        <v>19069</v>
      </c>
      <c r="B825" s="101" t="str">
        <f>Emissions!B825</f>
        <v>19</v>
      </c>
      <c r="C825" s="101" t="str">
        <f>Emissions!F825</f>
        <v>IA</v>
      </c>
      <c r="D825" s="101" t="str">
        <f>Emissions!C825</f>
        <v>069</v>
      </c>
      <c r="E825" s="100" t="str">
        <f>Emissions!D825</f>
        <v>Franklin</v>
      </c>
      <c r="F825" s="100" t="str">
        <f>Emissions!E825</f>
        <v>County</v>
      </c>
      <c r="G825" s="100">
        <v>2861000010</v>
      </c>
      <c r="H825" s="100" t="s">
        <v>23935</v>
      </c>
      <c r="I825" s="100" t="s">
        <v>23933</v>
      </c>
      <c r="J825" s="100" t="s">
        <v>23937</v>
      </c>
      <c r="K825" s="100">
        <v>2014</v>
      </c>
      <c r="L825" s="100">
        <v>515</v>
      </c>
      <c r="M825" s="100" t="s">
        <v>23934</v>
      </c>
      <c r="N825" s="102">
        <f>Emissions!G825</f>
        <v>10702.513668068241</v>
      </c>
      <c r="O825" s="100" t="str">
        <f>Emissions!H825</f>
        <v>EACH</v>
      </c>
      <c r="P825" s="103">
        <f>Emissions!K825</f>
        <v>1.9400679072269228E-9</v>
      </c>
      <c r="Q825" s="100" t="str">
        <f>Emissions!L825</f>
        <v>LB</v>
      </c>
      <c r="R825" s="100" t="str">
        <f>Emissions!M825</f>
        <v>EACH</v>
      </c>
      <c r="S825" s="100" t="s">
        <v>23936</v>
      </c>
      <c r="T825" s="100">
        <v>7439976</v>
      </c>
      <c r="U825" s="100" t="s">
        <v>23739</v>
      </c>
      <c r="V825" s="100">
        <v>8</v>
      </c>
      <c r="W825" s="103">
        <f>Emissions!N825</f>
        <v>2.076360329407669E-5</v>
      </c>
      <c r="X825" s="103" t="str">
        <f>Emissions!O825</f>
        <v>LB</v>
      </c>
    </row>
    <row r="826" spans="1:24" x14ac:dyDescent="0.25">
      <c r="A826" s="101" t="str">
        <f>Emissions!A826</f>
        <v>19071</v>
      </c>
      <c r="B826" s="101" t="str">
        <f>Emissions!B826</f>
        <v>19</v>
      </c>
      <c r="C826" s="101" t="str">
        <f>Emissions!F826</f>
        <v>IA</v>
      </c>
      <c r="D826" s="101" t="str">
        <f>Emissions!C826</f>
        <v>071</v>
      </c>
      <c r="E826" s="100" t="str">
        <f>Emissions!D826</f>
        <v>Fremont</v>
      </c>
      <c r="F826" s="100" t="str">
        <f>Emissions!E826</f>
        <v>County</v>
      </c>
      <c r="G826" s="100">
        <v>2861000010</v>
      </c>
      <c r="H826" s="100" t="s">
        <v>23935</v>
      </c>
      <c r="I826" s="100" t="s">
        <v>23933</v>
      </c>
      <c r="J826" s="100" t="s">
        <v>23937</v>
      </c>
      <c r="K826" s="100">
        <v>2014</v>
      </c>
      <c r="L826" s="100">
        <v>515</v>
      </c>
      <c r="M826" s="100" t="s">
        <v>23934</v>
      </c>
      <c r="N826" s="102">
        <f>Emissions!G826</f>
        <v>7201.3272304690663</v>
      </c>
      <c r="O826" s="100" t="str">
        <f>Emissions!H826</f>
        <v>EACH</v>
      </c>
      <c r="P826" s="103">
        <f>Emissions!K826</f>
        <v>1.9400679072269228E-9</v>
      </c>
      <c r="Q826" s="100" t="str">
        <f>Emissions!L826</f>
        <v>LB</v>
      </c>
      <c r="R826" s="100" t="str">
        <f>Emissions!M826</f>
        <v>EACH</v>
      </c>
      <c r="S826" s="100" t="s">
        <v>23936</v>
      </c>
      <c r="T826" s="100">
        <v>7439976</v>
      </c>
      <c r="U826" s="100" t="s">
        <v>23739</v>
      </c>
      <c r="V826" s="100">
        <v>8</v>
      </c>
      <c r="W826" s="103">
        <f>Emissions!N826</f>
        <v>1.3971063849272373E-5</v>
      </c>
      <c r="X826" s="103" t="str">
        <f>Emissions!O826</f>
        <v>LB</v>
      </c>
    </row>
    <row r="827" spans="1:24" x14ac:dyDescent="0.25">
      <c r="A827" s="101" t="str">
        <f>Emissions!A827</f>
        <v>19073</v>
      </c>
      <c r="B827" s="101" t="str">
        <f>Emissions!B827</f>
        <v>19</v>
      </c>
      <c r="C827" s="101" t="str">
        <f>Emissions!F827</f>
        <v>IA</v>
      </c>
      <c r="D827" s="101" t="str">
        <f>Emissions!C827</f>
        <v>073</v>
      </c>
      <c r="E827" s="100" t="str">
        <f>Emissions!D827</f>
        <v>Greene</v>
      </c>
      <c r="F827" s="100" t="str">
        <f>Emissions!E827</f>
        <v>County</v>
      </c>
      <c r="G827" s="100">
        <v>2861000010</v>
      </c>
      <c r="H827" s="100" t="s">
        <v>23935</v>
      </c>
      <c r="I827" s="100" t="s">
        <v>23933</v>
      </c>
      <c r="J827" s="100" t="s">
        <v>23937</v>
      </c>
      <c r="K827" s="100">
        <v>2014</v>
      </c>
      <c r="L827" s="100">
        <v>515</v>
      </c>
      <c r="M827" s="100" t="s">
        <v>23934</v>
      </c>
      <c r="N827" s="102">
        <f>Emissions!G827</f>
        <v>9434.948806652721</v>
      </c>
      <c r="O827" s="100" t="str">
        <f>Emissions!H827</f>
        <v>EACH</v>
      </c>
      <c r="P827" s="103">
        <f>Emissions!K827</f>
        <v>1.9400679072269228E-9</v>
      </c>
      <c r="Q827" s="100" t="str">
        <f>Emissions!L827</f>
        <v>LB</v>
      </c>
      <c r="R827" s="100" t="str">
        <f>Emissions!M827</f>
        <v>EACH</v>
      </c>
      <c r="S827" s="100" t="s">
        <v>23936</v>
      </c>
      <c r="T827" s="100">
        <v>7439976</v>
      </c>
      <c r="U827" s="100" t="s">
        <v>23739</v>
      </c>
      <c r="V827" s="100">
        <v>8</v>
      </c>
      <c r="W827" s="103">
        <f>Emissions!N827</f>
        <v>1.8304441386115896E-5</v>
      </c>
      <c r="X827" s="103" t="str">
        <f>Emissions!O827</f>
        <v>LB</v>
      </c>
    </row>
    <row r="828" spans="1:24" x14ac:dyDescent="0.25">
      <c r="A828" s="101" t="str">
        <f>Emissions!A828</f>
        <v>19075</v>
      </c>
      <c r="B828" s="101" t="str">
        <f>Emissions!B828</f>
        <v>19</v>
      </c>
      <c r="C828" s="101" t="str">
        <f>Emissions!F828</f>
        <v>IA</v>
      </c>
      <c r="D828" s="101" t="str">
        <f>Emissions!C828</f>
        <v>075</v>
      </c>
      <c r="E828" s="100" t="str">
        <f>Emissions!D828</f>
        <v>Grundy</v>
      </c>
      <c r="F828" s="100" t="str">
        <f>Emissions!E828</f>
        <v>County</v>
      </c>
      <c r="G828" s="100">
        <v>2861000010</v>
      </c>
      <c r="H828" s="100" t="s">
        <v>23935</v>
      </c>
      <c r="I828" s="100" t="s">
        <v>23933</v>
      </c>
      <c r="J828" s="100" t="s">
        <v>23937</v>
      </c>
      <c r="K828" s="100">
        <v>2014</v>
      </c>
      <c r="L828" s="100">
        <v>515</v>
      </c>
      <c r="M828" s="100" t="s">
        <v>23934</v>
      </c>
      <c r="N828" s="102">
        <f>Emissions!G828</f>
        <v>12691.031682861676</v>
      </c>
      <c r="O828" s="100" t="str">
        <f>Emissions!H828</f>
        <v>EACH</v>
      </c>
      <c r="P828" s="103">
        <f>Emissions!K828</f>
        <v>1.9400679072269228E-9</v>
      </c>
      <c r="Q828" s="100" t="str">
        <f>Emissions!L828</f>
        <v>LB</v>
      </c>
      <c r="R828" s="100" t="str">
        <f>Emissions!M828</f>
        <v>EACH</v>
      </c>
      <c r="S828" s="100" t="s">
        <v>23936</v>
      </c>
      <c r="T828" s="100">
        <v>7439976</v>
      </c>
      <c r="U828" s="100" t="s">
        <v>23739</v>
      </c>
      <c r="V828" s="100">
        <v>8</v>
      </c>
      <c r="W828" s="103">
        <f>Emissions!N828</f>
        <v>2.4621463277520025E-5</v>
      </c>
      <c r="X828" s="103" t="str">
        <f>Emissions!O828</f>
        <v>LB</v>
      </c>
    </row>
    <row r="829" spans="1:24" x14ac:dyDescent="0.25">
      <c r="A829" s="101" t="str">
        <f>Emissions!A829</f>
        <v>19077</v>
      </c>
      <c r="B829" s="101" t="str">
        <f>Emissions!B829</f>
        <v>19</v>
      </c>
      <c r="C829" s="101" t="str">
        <f>Emissions!F829</f>
        <v>IA</v>
      </c>
      <c r="D829" s="101" t="str">
        <f>Emissions!C829</f>
        <v>077</v>
      </c>
      <c r="E829" s="100" t="str">
        <f>Emissions!D829</f>
        <v>Guthrie</v>
      </c>
      <c r="F829" s="100" t="str">
        <f>Emissions!E829</f>
        <v>County</v>
      </c>
      <c r="G829" s="100">
        <v>2861000010</v>
      </c>
      <c r="H829" s="100" t="s">
        <v>23935</v>
      </c>
      <c r="I829" s="100" t="s">
        <v>23933</v>
      </c>
      <c r="J829" s="100" t="s">
        <v>23937</v>
      </c>
      <c r="K829" s="100">
        <v>2014</v>
      </c>
      <c r="L829" s="100">
        <v>515</v>
      </c>
      <c r="M829" s="100" t="s">
        <v>23934</v>
      </c>
      <c r="N829" s="102">
        <f>Emissions!G829</f>
        <v>10995.817511405487</v>
      </c>
      <c r="O829" s="100" t="str">
        <f>Emissions!H829</f>
        <v>EACH</v>
      </c>
      <c r="P829" s="103">
        <f>Emissions!K829</f>
        <v>1.9400679072269228E-9</v>
      </c>
      <c r="Q829" s="100" t="str">
        <f>Emissions!L829</f>
        <v>LB</v>
      </c>
      <c r="R829" s="100" t="str">
        <f>Emissions!M829</f>
        <v>EACH</v>
      </c>
      <c r="S829" s="100" t="s">
        <v>23936</v>
      </c>
      <c r="T829" s="100">
        <v>7439976</v>
      </c>
      <c r="U829" s="100" t="s">
        <v>23739</v>
      </c>
      <c r="V829" s="100">
        <v>8</v>
      </c>
      <c r="W829" s="103">
        <f>Emissions!N829</f>
        <v>2.1332632667601591E-5</v>
      </c>
      <c r="X829" s="103" t="str">
        <f>Emissions!O829</f>
        <v>LB</v>
      </c>
    </row>
    <row r="830" spans="1:24" x14ac:dyDescent="0.25">
      <c r="A830" s="101" t="str">
        <f>Emissions!A830</f>
        <v>19079</v>
      </c>
      <c r="B830" s="101" t="str">
        <f>Emissions!B830</f>
        <v>19</v>
      </c>
      <c r="C830" s="101" t="str">
        <f>Emissions!F830</f>
        <v>IA</v>
      </c>
      <c r="D830" s="101" t="str">
        <f>Emissions!C830</f>
        <v>079</v>
      </c>
      <c r="E830" s="100" t="str">
        <f>Emissions!D830</f>
        <v>Hamilton</v>
      </c>
      <c r="F830" s="100" t="str">
        <f>Emissions!E830</f>
        <v>County</v>
      </c>
      <c r="G830" s="100">
        <v>2861000010</v>
      </c>
      <c r="H830" s="100" t="s">
        <v>23935</v>
      </c>
      <c r="I830" s="100" t="s">
        <v>23933</v>
      </c>
      <c r="J830" s="100" t="s">
        <v>23937</v>
      </c>
      <c r="K830" s="100">
        <v>2014</v>
      </c>
      <c r="L830" s="100">
        <v>515</v>
      </c>
      <c r="M830" s="100" t="s">
        <v>23934</v>
      </c>
      <c r="N830" s="102">
        <f>Emissions!G830</f>
        <v>15503.056642409694</v>
      </c>
      <c r="O830" s="100" t="str">
        <f>Emissions!H830</f>
        <v>EACH</v>
      </c>
      <c r="P830" s="103">
        <f>Emissions!K830</f>
        <v>1.9400679072269228E-9</v>
      </c>
      <c r="Q830" s="100" t="str">
        <f>Emissions!L830</f>
        <v>LB</v>
      </c>
      <c r="R830" s="100" t="str">
        <f>Emissions!M830</f>
        <v>EACH</v>
      </c>
      <c r="S830" s="100" t="s">
        <v>23936</v>
      </c>
      <c r="T830" s="100">
        <v>7439976</v>
      </c>
      <c r="U830" s="100" t="s">
        <v>23739</v>
      </c>
      <c r="V830" s="100">
        <v>8</v>
      </c>
      <c r="W830" s="103">
        <f>Emissions!N830</f>
        <v>3.0076982655860221E-5</v>
      </c>
      <c r="X830" s="103" t="str">
        <f>Emissions!O830</f>
        <v>LB</v>
      </c>
    </row>
    <row r="831" spans="1:24" x14ac:dyDescent="0.25">
      <c r="A831" s="101" t="str">
        <f>Emissions!A831</f>
        <v>19081</v>
      </c>
      <c r="B831" s="101" t="str">
        <f>Emissions!B831</f>
        <v>19</v>
      </c>
      <c r="C831" s="101" t="str">
        <f>Emissions!F831</f>
        <v>IA</v>
      </c>
      <c r="D831" s="101" t="str">
        <f>Emissions!C831</f>
        <v>081</v>
      </c>
      <c r="E831" s="100" t="str">
        <f>Emissions!D831</f>
        <v>Hancock</v>
      </c>
      <c r="F831" s="100" t="str">
        <f>Emissions!E831</f>
        <v>County</v>
      </c>
      <c r="G831" s="100">
        <v>2861000010</v>
      </c>
      <c r="H831" s="100" t="s">
        <v>23935</v>
      </c>
      <c r="I831" s="100" t="s">
        <v>23933</v>
      </c>
      <c r="J831" s="100" t="s">
        <v>23937</v>
      </c>
      <c r="K831" s="100">
        <v>2014</v>
      </c>
      <c r="L831" s="100">
        <v>515</v>
      </c>
      <c r="M831" s="100" t="s">
        <v>23934</v>
      </c>
      <c r="N831" s="102">
        <f>Emissions!G831</f>
        <v>11308.606575104301</v>
      </c>
      <c r="O831" s="100" t="str">
        <f>Emissions!H831</f>
        <v>EACH</v>
      </c>
      <c r="P831" s="103">
        <f>Emissions!K831</f>
        <v>1.9400679072269228E-9</v>
      </c>
      <c r="Q831" s="100" t="str">
        <f>Emissions!L831</f>
        <v>LB</v>
      </c>
      <c r="R831" s="100" t="str">
        <f>Emissions!M831</f>
        <v>EACH</v>
      </c>
      <c r="S831" s="100" t="s">
        <v>23936</v>
      </c>
      <c r="T831" s="100">
        <v>7439976</v>
      </c>
      <c r="U831" s="100" t="s">
        <v>23739</v>
      </c>
      <c r="V831" s="100">
        <v>8</v>
      </c>
      <c r="W831" s="103">
        <f>Emissions!N831</f>
        <v>2.1939464691815221E-5</v>
      </c>
      <c r="X831" s="103" t="str">
        <f>Emissions!O831</f>
        <v>LB</v>
      </c>
    </row>
    <row r="832" spans="1:24" x14ac:dyDescent="0.25">
      <c r="A832" s="101" t="str">
        <f>Emissions!A832</f>
        <v>19083</v>
      </c>
      <c r="B832" s="101" t="str">
        <f>Emissions!B832</f>
        <v>19</v>
      </c>
      <c r="C832" s="101" t="str">
        <f>Emissions!F832</f>
        <v>IA</v>
      </c>
      <c r="D832" s="101" t="str">
        <f>Emissions!C832</f>
        <v>083</v>
      </c>
      <c r="E832" s="100" t="str">
        <f>Emissions!D832</f>
        <v>Hardin</v>
      </c>
      <c r="F832" s="100" t="str">
        <f>Emissions!E832</f>
        <v>County</v>
      </c>
      <c r="G832" s="100">
        <v>2861000010</v>
      </c>
      <c r="H832" s="100" t="s">
        <v>23935</v>
      </c>
      <c r="I832" s="100" t="s">
        <v>23933</v>
      </c>
      <c r="J832" s="100" t="s">
        <v>23937</v>
      </c>
      <c r="K832" s="100">
        <v>2014</v>
      </c>
      <c r="L832" s="100">
        <v>515</v>
      </c>
      <c r="M832" s="100" t="s">
        <v>23934</v>
      </c>
      <c r="N832" s="102">
        <f>Emissions!G832</f>
        <v>17753.086825213617</v>
      </c>
      <c r="O832" s="100" t="str">
        <f>Emissions!H832</f>
        <v>EACH</v>
      </c>
      <c r="P832" s="103">
        <f>Emissions!K832</f>
        <v>1.9400679072269228E-9</v>
      </c>
      <c r="Q832" s="100" t="str">
        <f>Emissions!L832</f>
        <v>LB</v>
      </c>
      <c r="R832" s="100" t="str">
        <f>Emissions!M832</f>
        <v>EACH</v>
      </c>
      <c r="S832" s="100" t="s">
        <v>23936</v>
      </c>
      <c r="T832" s="100">
        <v>7439976</v>
      </c>
      <c r="U832" s="100" t="s">
        <v>23739</v>
      </c>
      <c r="V832" s="100">
        <v>8</v>
      </c>
      <c r="W832" s="103">
        <f>Emissions!N832</f>
        <v>3.444219400381004E-5</v>
      </c>
      <c r="X832" s="103" t="str">
        <f>Emissions!O832</f>
        <v>LB</v>
      </c>
    </row>
    <row r="833" spans="1:24" x14ac:dyDescent="0.25">
      <c r="A833" s="101" t="str">
        <f>Emissions!A833</f>
        <v>19085</v>
      </c>
      <c r="B833" s="101" t="str">
        <f>Emissions!B833</f>
        <v>19</v>
      </c>
      <c r="C833" s="101" t="str">
        <f>Emissions!F833</f>
        <v>IA</v>
      </c>
      <c r="D833" s="101" t="str">
        <f>Emissions!C833</f>
        <v>085</v>
      </c>
      <c r="E833" s="100" t="str">
        <f>Emissions!D833</f>
        <v>Harrison</v>
      </c>
      <c r="F833" s="100" t="str">
        <f>Emissions!E833</f>
        <v>County</v>
      </c>
      <c r="G833" s="100">
        <v>2861000010</v>
      </c>
      <c r="H833" s="100" t="s">
        <v>23935</v>
      </c>
      <c r="I833" s="100" t="s">
        <v>23933</v>
      </c>
      <c r="J833" s="100" t="s">
        <v>23937</v>
      </c>
      <c r="K833" s="100">
        <v>2014</v>
      </c>
      <c r="L833" s="100">
        <v>515</v>
      </c>
      <c r="M833" s="100" t="s">
        <v>23934</v>
      </c>
      <c r="N833" s="102">
        <f>Emissions!G833</f>
        <v>14689.80507679278</v>
      </c>
      <c r="O833" s="100" t="str">
        <f>Emissions!H833</f>
        <v>EACH</v>
      </c>
      <c r="P833" s="103">
        <f>Emissions!K833</f>
        <v>1.9400679072269228E-9</v>
      </c>
      <c r="Q833" s="100" t="str">
        <f>Emissions!L833</f>
        <v>LB</v>
      </c>
      <c r="R833" s="100" t="str">
        <f>Emissions!M833</f>
        <v>EACH</v>
      </c>
      <c r="S833" s="100" t="s">
        <v>23936</v>
      </c>
      <c r="T833" s="100">
        <v>7439976</v>
      </c>
      <c r="U833" s="100" t="s">
        <v>23739</v>
      </c>
      <c r="V833" s="100">
        <v>8</v>
      </c>
      <c r="W833" s="103">
        <f>Emissions!N833</f>
        <v>2.8499219392904793E-5</v>
      </c>
      <c r="X833" s="103" t="str">
        <f>Emissions!O833</f>
        <v>LB</v>
      </c>
    </row>
    <row r="834" spans="1:24" x14ac:dyDescent="0.25">
      <c r="A834" s="101" t="str">
        <f>Emissions!A834</f>
        <v>19087</v>
      </c>
      <c r="B834" s="101" t="str">
        <f>Emissions!B834</f>
        <v>19</v>
      </c>
      <c r="C834" s="101" t="str">
        <f>Emissions!F834</f>
        <v>IA</v>
      </c>
      <c r="D834" s="101" t="str">
        <f>Emissions!C834</f>
        <v>087</v>
      </c>
      <c r="E834" s="100" t="str">
        <f>Emissions!D834</f>
        <v>Henry</v>
      </c>
      <c r="F834" s="100" t="str">
        <f>Emissions!E834</f>
        <v>County</v>
      </c>
      <c r="G834" s="100">
        <v>2861000010</v>
      </c>
      <c r="H834" s="100" t="s">
        <v>23935</v>
      </c>
      <c r="I834" s="100" t="s">
        <v>23933</v>
      </c>
      <c r="J834" s="100" t="s">
        <v>23937</v>
      </c>
      <c r="K834" s="100">
        <v>2014</v>
      </c>
      <c r="L834" s="100">
        <v>515</v>
      </c>
      <c r="M834" s="100" t="s">
        <v>23934</v>
      </c>
      <c r="N834" s="102">
        <f>Emissions!G834</f>
        <v>20733.300002619355</v>
      </c>
      <c r="O834" s="100" t="str">
        <f>Emissions!H834</f>
        <v>EACH</v>
      </c>
      <c r="P834" s="103">
        <f>Emissions!K834</f>
        <v>1.9400679072269228E-9</v>
      </c>
      <c r="Q834" s="100" t="str">
        <f>Emissions!L834</f>
        <v>LB</v>
      </c>
      <c r="R834" s="100" t="str">
        <f>Emissions!M834</f>
        <v>EACH</v>
      </c>
      <c r="S834" s="100" t="s">
        <v>23936</v>
      </c>
      <c r="T834" s="100">
        <v>7439976</v>
      </c>
      <c r="U834" s="100" t="s">
        <v>23739</v>
      </c>
      <c r="V834" s="100">
        <v>8</v>
      </c>
      <c r="W834" s="103">
        <f>Emissions!N834</f>
        <v>4.0224009945989683E-5</v>
      </c>
      <c r="X834" s="103" t="str">
        <f>Emissions!O834</f>
        <v>LB</v>
      </c>
    </row>
    <row r="835" spans="1:24" x14ac:dyDescent="0.25">
      <c r="A835" s="101" t="str">
        <f>Emissions!A835</f>
        <v>19089</v>
      </c>
      <c r="B835" s="101" t="str">
        <f>Emissions!B835</f>
        <v>19</v>
      </c>
      <c r="C835" s="101" t="str">
        <f>Emissions!F835</f>
        <v>IA</v>
      </c>
      <c r="D835" s="101" t="str">
        <f>Emissions!C835</f>
        <v>089</v>
      </c>
      <c r="E835" s="100" t="str">
        <f>Emissions!D835</f>
        <v>Howard</v>
      </c>
      <c r="F835" s="100" t="str">
        <f>Emissions!E835</f>
        <v>County</v>
      </c>
      <c r="G835" s="100">
        <v>2861000010</v>
      </c>
      <c r="H835" s="100" t="s">
        <v>23935</v>
      </c>
      <c r="I835" s="100" t="s">
        <v>23933</v>
      </c>
      <c r="J835" s="100" t="s">
        <v>23937</v>
      </c>
      <c r="K835" s="100">
        <v>2014</v>
      </c>
      <c r="L835" s="100">
        <v>515</v>
      </c>
      <c r="M835" s="100" t="s">
        <v>23934</v>
      </c>
      <c r="N835" s="102">
        <f>Emissions!G835</f>
        <v>9690.3077471806046</v>
      </c>
      <c r="O835" s="100" t="str">
        <f>Emissions!H835</f>
        <v>EACH</v>
      </c>
      <c r="P835" s="103">
        <f>Emissions!K835</f>
        <v>1.9400679072269228E-9</v>
      </c>
      <c r="Q835" s="100" t="str">
        <f>Emissions!L835</f>
        <v>LB</v>
      </c>
      <c r="R835" s="100" t="str">
        <f>Emissions!M835</f>
        <v>EACH</v>
      </c>
      <c r="S835" s="100" t="s">
        <v>23936</v>
      </c>
      <c r="T835" s="100">
        <v>7439976</v>
      </c>
      <c r="U835" s="100" t="s">
        <v>23739</v>
      </c>
      <c r="V835" s="100">
        <v>8</v>
      </c>
      <c r="W835" s="103">
        <f>Emissions!N835</f>
        <v>1.8799855071457512E-5</v>
      </c>
      <c r="X835" s="103" t="str">
        <f>Emissions!O835</f>
        <v>LB</v>
      </c>
    </row>
    <row r="836" spans="1:24" x14ac:dyDescent="0.25">
      <c r="A836" s="101" t="str">
        <f>Emissions!A836</f>
        <v>19091</v>
      </c>
      <c r="B836" s="101" t="str">
        <f>Emissions!B836</f>
        <v>19</v>
      </c>
      <c r="C836" s="101" t="str">
        <f>Emissions!F836</f>
        <v>IA</v>
      </c>
      <c r="D836" s="101" t="str">
        <f>Emissions!C836</f>
        <v>091</v>
      </c>
      <c r="E836" s="100" t="str">
        <f>Emissions!D836</f>
        <v>Humboldt</v>
      </c>
      <c r="F836" s="100" t="str">
        <f>Emissions!E836</f>
        <v>County</v>
      </c>
      <c r="G836" s="100">
        <v>2861000010</v>
      </c>
      <c r="H836" s="100" t="s">
        <v>23935</v>
      </c>
      <c r="I836" s="100" t="s">
        <v>23933</v>
      </c>
      <c r="J836" s="100" t="s">
        <v>23937</v>
      </c>
      <c r="K836" s="100">
        <v>2014</v>
      </c>
      <c r="L836" s="100">
        <v>515</v>
      </c>
      <c r="M836" s="100" t="s">
        <v>23934</v>
      </c>
      <c r="N836" s="102">
        <f>Emissions!G836</f>
        <v>9886.1854887100253</v>
      </c>
      <c r="O836" s="100" t="str">
        <f>Emissions!H836</f>
        <v>EACH</v>
      </c>
      <c r="P836" s="103">
        <f>Emissions!K836</f>
        <v>1.9400679072269228E-9</v>
      </c>
      <c r="Q836" s="100" t="str">
        <f>Emissions!L836</f>
        <v>LB</v>
      </c>
      <c r="R836" s="100" t="str">
        <f>Emissions!M836</f>
        <v>EACH</v>
      </c>
      <c r="S836" s="100" t="s">
        <v>23936</v>
      </c>
      <c r="T836" s="100">
        <v>7439976</v>
      </c>
      <c r="U836" s="100" t="s">
        <v>23739</v>
      </c>
      <c r="V836" s="100">
        <v>8</v>
      </c>
      <c r="W836" s="103">
        <f>Emissions!N836</f>
        <v>1.9179871191538832E-5</v>
      </c>
      <c r="X836" s="103" t="str">
        <f>Emissions!O836</f>
        <v>LB</v>
      </c>
    </row>
    <row r="837" spans="1:24" x14ac:dyDescent="0.25">
      <c r="A837" s="101" t="str">
        <f>Emissions!A837</f>
        <v>19093</v>
      </c>
      <c r="B837" s="101" t="str">
        <f>Emissions!B837</f>
        <v>19</v>
      </c>
      <c r="C837" s="101" t="str">
        <f>Emissions!F837</f>
        <v>IA</v>
      </c>
      <c r="D837" s="101" t="str">
        <f>Emissions!C837</f>
        <v>093</v>
      </c>
      <c r="E837" s="100" t="str">
        <f>Emissions!D837</f>
        <v>Ida</v>
      </c>
      <c r="F837" s="100" t="str">
        <f>Emissions!E837</f>
        <v>County</v>
      </c>
      <c r="G837" s="100">
        <v>2861000010</v>
      </c>
      <c r="H837" s="100" t="s">
        <v>23935</v>
      </c>
      <c r="I837" s="100" t="s">
        <v>23933</v>
      </c>
      <c r="J837" s="100" t="s">
        <v>23937</v>
      </c>
      <c r="K837" s="100">
        <v>2014</v>
      </c>
      <c r="L837" s="100">
        <v>515</v>
      </c>
      <c r="M837" s="100" t="s">
        <v>23934</v>
      </c>
      <c r="N837" s="102">
        <f>Emissions!G837</f>
        <v>7221.8379887443989</v>
      </c>
      <c r="O837" s="100" t="str">
        <f>Emissions!H837</f>
        <v>EACH</v>
      </c>
      <c r="P837" s="103">
        <f>Emissions!K837</f>
        <v>1.9400679072269228E-9</v>
      </c>
      <c r="Q837" s="100" t="str">
        <f>Emissions!L837</f>
        <v>LB</v>
      </c>
      <c r="R837" s="100" t="str">
        <f>Emissions!M837</f>
        <v>EACH</v>
      </c>
      <c r="S837" s="100" t="s">
        <v>23936</v>
      </c>
      <c r="T837" s="100">
        <v>7439976</v>
      </c>
      <c r="U837" s="100" t="s">
        <v>23739</v>
      </c>
      <c r="V837" s="100">
        <v>8</v>
      </c>
      <c r="W837" s="103">
        <f>Emissions!N837</f>
        <v>1.4010856113155236E-5</v>
      </c>
      <c r="X837" s="103" t="str">
        <f>Emissions!O837</f>
        <v>LB</v>
      </c>
    </row>
    <row r="838" spans="1:24" x14ac:dyDescent="0.25">
      <c r="A838" s="101" t="str">
        <f>Emissions!A838</f>
        <v>19095</v>
      </c>
      <c r="B838" s="101" t="str">
        <f>Emissions!B838</f>
        <v>19</v>
      </c>
      <c r="C838" s="101" t="str">
        <f>Emissions!F838</f>
        <v>IA</v>
      </c>
      <c r="D838" s="101" t="str">
        <f>Emissions!C838</f>
        <v>095</v>
      </c>
      <c r="E838" s="100" t="str">
        <f>Emissions!D838</f>
        <v>Iowa</v>
      </c>
      <c r="F838" s="100" t="str">
        <f>Emissions!E838</f>
        <v>County</v>
      </c>
      <c r="G838" s="100">
        <v>2861000010</v>
      </c>
      <c r="H838" s="100" t="s">
        <v>23935</v>
      </c>
      <c r="I838" s="100" t="s">
        <v>23933</v>
      </c>
      <c r="J838" s="100" t="s">
        <v>23937</v>
      </c>
      <c r="K838" s="100">
        <v>2014</v>
      </c>
      <c r="L838" s="100">
        <v>515</v>
      </c>
      <c r="M838" s="100" t="s">
        <v>23934</v>
      </c>
      <c r="N838" s="102">
        <f>Emissions!G838</f>
        <v>16793.18333792808</v>
      </c>
      <c r="O838" s="100" t="str">
        <f>Emissions!H838</f>
        <v>EACH</v>
      </c>
      <c r="P838" s="103">
        <f>Emissions!K838</f>
        <v>1.9400679072269228E-9</v>
      </c>
      <c r="Q838" s="100" t="str">
        <f>Emissions!L838</f>
        <v>LB</v>
      </c>
      <c r="R838" s="100" t="str">
        <f>Emissions!M838</f>
        <v>EACH</v>
      </c>
      <c r="S838" s="100" t="s">
        <v>23936</v>
      </c>
      <c r="T838" s="100">
        <v>7439976</v>
      </c>
      <c r="U838" s="100" t="s">
        <v>23739</v>
      </c>
      <c r="V838" s="100">
        <v>8</v>
      </c>
      <c r="W838" s="103">
        <f>Emissions!N838</f>
        <v>3.2579916054092161E-5</v>
      </c>
      <c r="X838" s="103" t="str">
        <f>Emissions!O838</f>
        <v>LB</v>
      </c>
    </row>
    <row r="839" spans="1:24" x14ac:dyDescent="0.25">
      <c r="A839" s="101" t="str">
        <f>Emissions!A839</f>
        <v>19097</v>
      </c>
      <c r="B839" s="101" t="str">
        <f>Emissions!B839</f>
        <v>19</v>
      </c>
      <c r="C839" s="101" t="str">
        <f>Emissions!F839</f>
        <v>IA</v>
      </c>
      <c r="D839" s="101" t="str">
        <f>Emissions!C839</f>
        <v>097</v>
      </c>
      <c r="E839" s="100" t="str">
        <f>Emissions!D839</f>
        <v>Jackson</v>
      </c>
      <c r="F839" s="100" t="str">
        <f>Emissions!E839</f>
        <v>County</v>
      </c>
      <c r="G839" s="100">
        <v>2861000010</v>
      </c>
      <c r="H839" s="100" t="s">
        <v>23935</v>
      </c>
      <c r="I839" s="100" t="s">
        <v>23933</v>
      </c>
      <c r="J839" s="100" t="s">
        <v>23937</v>
      </c>
      <c r="K839" s="100">
        <v>2014</v>
      </c>
      <c r="L839" s="100">
        <v>515</v>
      </c>
      <c r="M839" s="100" t="s">
        <v>23934</v>
      </c>
      <c r="N839" s="102">
        <f>Emissions!G839</f>
        <v>19979.529636000905</v>
      </c>
      <c r="O839" s="100" t="str">
        <f>Emissions!H839</f>
        <v>EACH</v>
      </c>
      <c r="P839" s="103">
        <f>Emissions!K839</f>
        <v>1.9400679072269228E-9</v>
      </c>
      <c r="Q839" s="100" t="str">
        <f>Emissions!L839</f>
        <v>LB</v>
      </c>
      <c r="R839" s="100" t="str">
        <f>Emissions!M839</f>
        <v>EACH</v>
      </c>
      <c r="S839" s="100" t="s">
        <v>23936</v>
      </c>
      <c r="T839" s="100">
        <v>7439976</v>
      </c>
      <c r="U839" s="100" t="s">
        <v>23739</v>
      </c>
      <c r="V839" s="100">
        <v>8</v>
      </c>
      <c r="W839" s="103">
        <f>Emissions!N839</f>
        <v>3.8761644248294561E-5</v>
      </c>
      <c r="X839" s="103" t="str">
        <f>Emissions!O839</f>
        <v>LB</v>
      </c>
    </row>
    <row r="840" spans="1:24" x14ac:dyDescent="0.25">
      <c r="A840" s="101" t="str">
        <f>Emissions!A840</f>
        <v>19099</v>
      </c>
      <c r="B840" s="101" t="str">
        <f>Emissions!B840</f>
        <v>19</v>
      </c>
      <c r="C840" s="101" t="str">
        <f>Emissions!F840</f>
        <v>IA</v>
      </c>
      <c r="D840" s="101" t="str">
        <f>Emissions!C840</f>
        <v>099</v>
      </c>
      <c r="E840" s="100" t="str">
        <f>Emissions!D840</f>
        <v>Jasper</v>
      </c>
      <c r="F840" s="100" t="str">
        <f>Emissions!E840</f>
        <v>County</v>
      </c>
      <c r="G840" s="100">
        <v>2861000010</v>
      </c>
      <c r="H840" s="100" t="s">
        <v>23935</v>
      </c>
      <c r="I840" s="100" t="s">
        <v>23933</v>
      </c>
      <c r="J840" s="100" t="s">
        <v>23937</v>
      </c>
      <c r="K840" s="100">
        <v>2014</v>
      </c>
      <c r="L840" s="100">
        <v>515</v>
      </c>
      <c r="M840" s="100" t="s">
        <v>23934</v>
      </c>
      <c r="N840" s="102">
        <f>Emissions!G840</f>
        <v>37813.633956402082</v>
      </c>
      <c r="O840" s="100" t="str">
        <f>Emissions!H840</f>
        <v>EACH</v>
      </c>
      <c r="P840" s="103">
        <f>Emissions!K840</f>
        <v>1.9400679072269228E-9</v>
      </c>
      <c r="Q840" s="100" t="str">
        <f>Emissions!L840</f>
        <v>LB</v>
      </c>
      <c r="R840" s="100" t="str">
        <f>Emissions!M840</f>
        <v>EACH</v>
      </c>
      <c r="S840" s="100" t="s">
        <v>23936</v>
      </c>
      <c r="T840" s="100">
        <v>7439976</v>
      </c>
      <c r="U840" s="100" t="s">
        <v>23739</v>
      </c>
      <c r="V840" s="100">
        <v>8</v>
      </c>
      <c r="W840" s="103">
        <f>Emissions!N840</f>
        <v>7.3361017694441891E-5</v>
      </c>
      <c r="X840" s="103" t="str">
        <f>Emissions!O840</f>
        <v>LB</v>
      </c>
    </row>
    <row r="841" spans="1:24" x14ac:dyDescent="0.25">
      <c r="A841" s="101" t="str">
        <f>Emissions!A841</f>
        <v>19101</v>
      </c>
      <c r="B841" s="101" t="str">
        <f>Emissions!B841</f>
        <v>19</v>
      </c>
      <c r="C841" s="101" t="str">
        <f>Emissions!F841</f>
        <v>IA</v>
      </c>
      <c r="D841" s="101" t="str">
        <f>Emissions!C841</f>
        <v>101</v>
      </c>
      <c r="E841" s="100" t="str">
        <f>Emissions!D841</f>
        <v>Jefferson</v>
      </c>
      <c r="F841" s="100" t="str">
        <f>Emissions!E841</f>
        <v>County</v>
      </c>
      <c r="G841" s="100">
        <v>2861000010</v>
      </c>
      <c r="H841" s="100" t="s">
        <v>23935</v>
      </c>
      <c r="I841" s="100" t="s">
        <v>23933</v>
      </c>
      <c r="J841" s="100" t="s">
        <v>23937</v>
      </c>
      <c r="K841" s="100">
        <v>2014</v>
      </c>
      <c r="L841" s="100">
        <v>515</v>
      </c>
      <c r="M841" s="100" t="s">
        <v>23934</v>
      </c>
      <c r="N841" s="102">
        <f>Emissions!G841</f>
        <v>17767.444356006348</v>
      </c>
      <c r="O841" s="100" t="str">
        <f>Emissions!H841</f>
        <v>EACH</v>
      </c>
      <c r="P841" s="103">
        <f>Emissions!K841</f>
        <v>1.9400679072269228E-9</v>
      </c>
      <c r="Q841" s="100" t="str">
        <f>Emissions!L841</f>
        <v>LB</v>
      </c>
      <c r="R841" s="100" t="str">
        <f>Emissions!M841</f>
        <v>EACH</v>
      </c>
      <c r="S841" s="100" t="s">
        <v>23936</v>
      </c>
      <c r="T841" s="100">
        <v>7439976</v>
      </c>
      <c r="U841" s="100" t="s">
        <v>23739</v>
      </c>
      <c r="V841" s="100">
        <v>8</v>
      </c>
      <c r="W841" s="103">
        <f>Emissions!N841</f>
        <v>3.4470048588528038E-5</v>
      </c>
      <c r="X841" s="103" t="str">
        <f>Emissions!O841</f>
        <v>LB</v>
      </c>
    </row>
    <row r="842" spans="1:24" x14ac:dyDescent="0.25">
      <c r="A842" s="101" t="str">
        <f>Emissions!A842</f>
        <v>19103</v>
      </c>
      <c r="B842" s="101" t="str">
        <f>Emissions!B842</f>
        <v>19</v>
      </c>
      <c r="C842" s="101" t="str">
        <f>Emissions!F842</f>
        <v>IA</v>
      </c>
      <c r="D842" s="101" t="str">
        <f>Emissions!C842</f>
        <v>103</v>
      </c>
      <c r="E842" s="100" t="str">
        <f>Emissions!D842</f>
        <v>Johnson</v>
      </c>
      <c r="F842" s="100" t="str">
        <f>Emissions!E842</f>
        <v>County</v>
      </c>
      <c r="G842" s="100">
        <v>2861000010</v>
      </c>
      <c r="H842" s="100" t="s">
        <v>23935</v>
      </c>
      <c r="I842" s="100" t="s">
        <v>23933</v>
      </c>
      <c r="J842" s="100" t="s">
        <v>23937</v>
      </c>
      <c r="K842" s="100">
        <v>2014</v>
      </c>
      <c r="L842" s="100">
        <v>515</v>
      </c>
      <c r="M842" s="100" t="s">
        <v>23934</v>
      </c>
      <c r="N842" s="102">
        <f>Emissions!G842</f>
        <v>145920.71313610824</v>
      </c>
      <c r="O842" s="100" t="str">
        <f>Emissions!H842</f>
        <v>EACH</v>
      </c>
      <c r="P842" s="103">
        <f>Emissions!K842</f>
        <v>1.9400679072269228E-9</v>
      </c>
      <c r="Q842" s="100" t="str">
        <f>Emissions!L842</f>
        <v>LB</v>
      </c>
      <c r="R842" s="100" t="str">
        <f>Emissions!M842</f>
        <v>EACH</v>
      </c>
      <c r="S842" s="100" t="s">
        <v>23936</v>
      </c>
      <c r="T842" s="100">
        <v>7439976</v>
      </c>
      <c r="U842" s="100" t="s">
        <v>23739</v>
      </c>
      <c r="V842" s="100">
        <v>8</v>
      </c>
      <c r="W842" s="103">
        <f>Emissions!N842</f>
        <v>2.8309609255502965E-4</v>
      </c>
      <c r="X842" s="103" t="str">
        <f>Emissions!O842</f>
        <v>LB</v>
      </c>
    </row>
    <row r="843" spans="1:24" x14ac:dyDescent="0.25">
      <c r="A843" s="101" t="str">
        <f>Emissions!A843</f>
        <v>19105</v>
      </c>
      <c r="B843" s="101" t="str">
        <f>Emissions!B843</f>
        <v>19</v>
      </c>
      <c r="C843" s="101" t="str">
        <f>Emissions!F843</f>
        <v>IA</v>
      </c>
      <c r="D843" s="101" t="str">
        <f>Emissions!C843</f>
        <v>105</v>
      </c>
      <c r="E843" s="100" t="str">
        <f>Emissions!D843</f>
        <v>Jones</v>
      </c>
      <c r="F843" s="100" t="str">
        <f>Emissions!E843</f>
        <v>County</v>
      </c>
      <c r="G843" s="100">
        <v>2861000010</v>
      </c>
      <c r="H843" s="100" t="s">
        <v>23935</v>
      </c>
      <c r="I843" s="100" t="s">
        <v>23933</v>
      </c>
      <c r="J843" s="100" t="s">
        <v>23937</v>
      </c>
      <c r="K843" s="100">
        <v>2014</v>
      </c>
      <c r="L843" s="100">
        <v>515</v>
      </c>
      <c r="M843" s="100" t="s">
        <v>23934</v>
      </c>
      <c r="N843" s="102">
        <f>Emissions!G843</f>
        <v>20976.352488182041</v>
      </c>
      <c r="O843" s="100" t="str">
        <f>Emissions!H843</f>
        <v>EACH</v>
      </c>
      <c r="P843" s="103">
        <f>Emissions!K843</f>
        <v>1.9400679072269228E-9</v>
      </c>
      <c r="Q843" s="100" t="str">
        <f>Emissions!L843</f>
        <v>LB</v>
      </c>
      <c r="R843" s="100" t="str">
        <f>Emissions!M843</f>
        <v>EACH</v>
      </c>
      <c r="S843" s="100" t="s">
        <v>23936</v>
      </c>
      <c r="T843" s="100">
        <v>7439976</v>
      </c>
      <c r="U843" s="100" t="s">
        <v>23739</v>
      </c>
      <c r="V843" s="100">
        <v>8</v>
      </c>
      <c r="W843" s="103">
        <f>Emissions!N843</f>
        <v>4.0695548273001587E-5</v>
      </c>
      <c r="X843" s="103" t="str">
        <f>Emissions!O843</f>
        <v>LB</v>
      </c>
    </row>
    <row r="844" spans="1:24" x14ac:dyDescent="0.25">
      <c r="A844" s="101" t="str">
        <f>Emissions!A844</f>
        <v>19107</v>
      </c>
      <c r="B844" s="101" t="str">
        <f>Emissions!B844</f>
        <v>19</v>
      </c>
      <c r="C844" s="101" t="str">
        <f>Emissions!F844</f>
        <v>IA</v>
      </c>
      <c r="D844" s="101" t="str">
        <f>Emissions!C844</f>
        <v>107</v>
      </c>
      <c r="E844" s="100" t="str">
        <f>Emissions!D844</f>
        <v>Keokuk</v>
      </c>
      <c r="F844" s="100" t="str">
        <f>Emissions!E844</f>
        <v>County</v>
      </c>
      <c r="G844" s="100">
        <v>2861000010</v>
      </c>
      <c r="H844" s="100" t="s">
        <v>23935</v>
      </c>
      <c r="I844" s="100" t="s">
        <v>23933</v>
      </c>
      <c r="J844" s="100" t="s">
        <v>23937</v>
      </c>
      <c r="K844" s="100">
        <v>2014</v>
      </c>
      <c r="L844" s="100">
        <v>515</v>
      </c>
      <c r="M844" s="100" t="s">
        <v>23934</v>
      </c>
      <c r="N844" s="102">
        <f>Emissions!G844</f>
        <v>10492.278395746087</v>
      </c>
      <c r="O844" s="100" t="str">
        <f>Emissions!H844</f>
        <v>EACH</v>
      </c>
      <c r="P844" s="103">
        <f>Emissions!K844</f>
        <v>1.9400679072269228E-9</v>
      </c>
      <c r="Q844" s="100" t="str">
        <f>Emissions!L844</f>
        <v>LB</v>
      </c>
      <c r="R844" s="100" t="str">
        <f>Emissions!M844</f>
        <v>EACH</v>
      </c>
      <c r="S844" s="100" t="s">
        <v>23936</v>
      </c>
      <c r="T844" s="100">
        <v>7439976</v>
      </c>
      <c r="U844" s="100" t="s">
        <v>23739</v>
      </c>
      <c r="V844" s="100">
        <v>8</v>
      </c>
      <c r="W844" s="103">
        <f>Emissions!N844</f>
        <v>2.0355732589277365E-5</v>
      </c>
      <c r="X844" s="103" t="str">
        <f>Emissions!O844</f>
        <v>LB</v>
      </c>
    </row>
    <row r="845" spans="1:24" x14ac:dyDescent="0.25">
      <c r="A845" s="101" t="str">
        <f>Emissions!A845</f>
        <v>19109</v>
      </c>
      <c r="B845" s="101" t="str">
        <f>Emissions!B845</f>
        <v>19</v>
      </c>
      <c r="C845" s="101" t="str">
        <f>Emissions!F845</f>
        <v>IA</v>
      </c>
      <c r="D845" s="101" t="str">
        <f>Emissions!C845</f>
        <v>109</v>
      </c>
      <c r="E845" s="100" t="str">
        <f>Emissions!D845</f>
        <v>Kossuth</v>
      </c>
      <c r="F845" s="100" t="str">
        <f>Emissions!E845</f>
        <v>County</v>
      </c>
      <c r="G845" s="100">
        <v>2861000010</v>
      </c>
      <c r="H845" s="100" t="s">
        <v>23935</v>
      </c>
      <c r="I845" s="100" t="s">
        <v>23933</v>
      </c>
      <c r="J845" s="100" t="s">
        <v>23937</v>
      </c>
      <c r="K845" s="100">
        <v>2014</v>
      </c>
      <c r="L845" s="100">
        <v>515</v>
      </c>
      <c r="M845" s="100" t="s">
        <v>23934</v>
      </c>
      <c r="N845" s="102">
        <f>Emissions!G845</f>
        <v>15610.738123355188</v>
      </c>
      <c r="O845" s="100" t="str">
        <f>Emissions!H845</f>
        <v>EACH</v>
      </c>
      <c r="P845" s="103">
        <f>Emissions!K845</f>
        <v>1.9400679072269228E-9</v>
      </c>
      <c r="Q845" s="100" t="str">
        <f>Emissions!L845</f>
        <v>LB</v>
      </c>
      <c r="R845" s="100" t="str">
        <f>Emissions!M845</f>
        <v>EACH</v>
      </c>
      <c r="S845" s="100" t="s">
        <v>23936</v>
      </c>
      <c r="T845" s="100">
        <v>7439976</v>
      </c>
      <c r="U845" s="100" t="s">
        <v>23739</v>
      </c>
      <c r="V845" s="100">
        <v>8</v>
      </c>
      <c r="W845" s="103">
        <f>Emissions!N845</f>
        <v>3.0285892041245238E-5</v>
      </c>
      <c r="X845" s="103" t="str">
        <f>Emissions!O845</f>
        <v>LB</v>
      </c>
    </row>
    <row r="846" spans="1:24" x14ac:dyDescent="0.25">
      <c r="A846" s="101" t="str">
        <f>Emissions!A846</f>
        <v>19111</v>
      </c>
      <c r="B846" s="101" t="str">
        <f>Emissions!B846</f>
        <v>19</v>
      </c>
      <c r="C846" s="101" t="str">
        <f>Emissions!F846</f>
        <v>IA</v>
      </c>
      <c r="D846" s="101" t="str">
        <f>Emissions!C846</f>
        <v>111</v>
      </c>
      <c r="E846" s="100" t="str">
        <f>Emissions!D846</f>
        <v>Lee</v>
      </c>
      <c r="F846" s="100" t="str">
        <f>Emissions!E846</f>
        <v>County</v>
      </c>
      <c r="G846" s="100">
        <v>2861000010</v>
      </c>
      <c r="H846" s="100" t="s">
        <v>23935</v>
      </c>
      <c r="I846" s="100" t="s">
        <v>23933</v>
      </c>
      <c r="J846" s="100" t="s">
        <v>23937</v>
      </c>
      <c r="K846" s="100">
        <v>2014</v>
      </c>
      <c r="L846" s="100">
        <v>515</v>
      </c>
      <c r="M846" s="100" t="s">
        <v>23934</v>
      </c>
      <c r="N846" s="102">
        <f>Emissions!G846</f>
        <v>36187.130825168257</v>
      </c>
      <c r="O846" s="100" t="str">
        <f>Emissions!H846</f>
        <v>EACH</v>
      </c>
      <c r="P846" s="103">
        <f>Emissions!K846</f>
        <v>1.9400679072269228E-9</v>
      </c>
      <c r="Q846" s="100" t="str">
        <f>Emissions!L846</f>
        <v>LB</v>
      </c>
      <c r="R846" s="100" t="str">
        <f>Emissions!M846</f>
        <v>EACH</v>
      </c>
      <c r="S846" s="100" t="s">
        <v>23936</v>
      </c>
      <c r="T846" s="100">
        <v>7439976</v>
      </c>
      <c r="U846" s="100" t="s">
        <v>23739</v>
      </c>
      <c r="V846" s="100">
        <v>8</v>
      </c>
      <c r="W846" s="103">
        <f>Emissions!N846</f>
        <v>7.0205491168531041E-5</v>
      </c>
      <c r="X846" s="103" t="str">
        <f>Emissions!O846</f>
        <v>LB</v>
      </c>
    </row>
    <row r="847" spans="1:24" x14ac:dyDescent="0.25">
      <c r="A847" s="101" t="str">
        <f>Emissions!A847</f>
        <v>19113</v>
      </c>
      <c r="B847" s="101" t="str">
        <f>Emissions!B847</f>
        <v>19</v>
      </c>
      <c r="C847" s="101" t="str">
        <f>Emissions!F847</f>
        <v>IA</v>
      </c>
      <c r="D847" s="101" t="str">
        <f>Emissions!C847</f>
        <v>113</v>
      </c>
      <c r="E847" s="100" t="str">
        <f>Emissions!D847</f>
        <v>Linn</v>
      </c>
      <c r="F847" s="100" t="str">
        <f>Emissions!E847</f>
        <v>County</v>
      </c>
      <c r="G847" s="100">
        <v>2861000010</v>
      </c>
      <c r="H847" s="100" t="s">
        <v>23935</v>
      </c>
      <c r="I847" s="100" t="s">
        <v>23933</v>
      </c>
      <c r="J847" s="100" t="s">
        <v>23937</v>
      </c>
      <c r="K847" s="100">
        <v>2014</v>
      </c>
      <c r="L847" s="100">
        <v>515</v>
      </c>
      <c r="M847" s="100" t="s">
        <v>23934</v>
      </c>
      <c r="N847" s="102">
        <f>Emissions!G847</f>
        <v>223311.90626059094</v>
      </c>
      <c r="O847" s="100" t="str">
        <f>Emissions!H847</f>
        <v>EACH</v>
      </c>
      <c r="P847" s="103">
        <f>Emissions!K847</f>
        <v>1.9400679072269228E-9</v>
      </c>
      <c r="Q847" s="100" t="str">
        <f>Emissions!L847</f>
        <v>LB</v>
      </c>
      <c r="R847" s="100" t="str">
        <f>Emissions!M847</f>
        <v>EACH</v>
      </c>
      <c r="S847" s="100" t="s">
        <v>23936</v>
      </c>
      <c r="T847" s="100">
        <v>7439976</v>
      </c>
      <c r="U847" s="100" t="s">
        <v>23739</v>
      </c>
      <c r="V847" s="100">
        <v>8</v>
      </c>
      <c r="W847" s="103">
        <f>Emissions!N847</f>
        <v>4.3324026263783942E-4</v>
      </c>
      <c r="X847" s="103" t="str">
        <f>Emissions!O847</f>
        <v>LB</v>
      </c>
    </row>
    <row r="848" spans="1:24" x14ac:dyDescent="0.25">
      <c r="A848" s="101" t="str">
        <f>Emissions!A848</f>
        <v>19115</v>
      </c>
      <c r="B848" s="101" t="str">
        <f>Emissions!B848</f>
        <v>19</v>
      </c>
      <c r="C848" s="101" t="str">
        <f>Emissions!F848</f>
        <v>IA</v>
      </c>
      <c r="D848" s="101" t="str">
        <f>Emissions!C848</f>
        <v>115</v>
      </c>
      <c r="E848" s="100" t="str">
        <f>Emissions!D848</f>
        <v>Louisa</v>
      </c>
      <c r="F848" s="100" t="str">
        <f>Emissions!E848</f>
        <v>County</v>
      </c>
      <c r="G848" s="100">
        <v>2861000010</v>
      </c>
      <c r="H848" s="100" t="s">
        <v>23935</v>
      </c>
      <c r="I848" s="100" t="s">
        <v>23933</v>
      </c>
      <c r="J848" s="100" t="s">
        <v>23937</v>
      </c>
      <c r="K848" s="100">
        <v>2014</v>
      </c>
      <c r="L848" s="100">
        <v>515</v>
      </c>
      <c r="M848" s="100" t="s">
        <v>23934</v>
      </c>
      <c r="N848" s="102">
        <f>Emissions!G848</f>
        <v>11446.028655549026</v>
      </c>
      <c r="O848" s="100" t="str">
        <f>Emissions!H848</f>
        <v>EACH</v>
      </c>
      <c r="P848" s="103">
        <f>Emissions!K848</f>
        <v>1.9400679072269228E-9</v>
      </c>
      <c r="Q848" s="100" t="str">
        <f>Emissions!L848</f>
        <v>LB</v>
      </c>
      <c r="R848" s="100" t="str">
        <f>Emissions!M848</f>
        <v>EACH</v>
      </c>
      <c r="S848" s="100" t="s">
        <v>23936</v>
      </c>
      <c r="T848" s="100">
        <v>7439976</v>
      </c>
      <c r="U848" s="100" t="s">
        <v>23739</v>
      </c>
      <c r="V848" s="100">
        <v>8</v>
      </c>
      <c r="W848" s="103">
        <f>Emissions!N848</f>
        <v>2.2206072859830386E-5</v>
      </c>
      <c r="X848" s="103" t="str">
        <f>Emissions!O848</f>
        <v>LB</v>
      </c>
    </row>
    <row r="849" spans="1:24" x14ac:dyDescent="0.25">
      <c r="A849" s="101" t="str">
        <f>Emissions!A849</f>
        <v>19117</v>
      </c>
      <c r="B849" s="101" t="str">
        <f>Emissions!B849</f>
        <v>19</v>
      </c>
      <c r="C849" s="101" t="str">
        <f>Emissions!F849</f>
        <v>IA</v>
      </c>
      <c r="D849" s="101" t="str">
        <f>Emissions!C849</f>
        <v>117</v>
      </c>
      <c r="E849" s="100" t="str">
        <f>Emissions!D849</f>
        <v>Lucas</v>
      </c>
      <c r="F849" s="100" t="str">
        <f>Emissions!E849</f>
        <v>County</v>
      </c>
      <c r="G849" s="100">
        <v>2861000010</v>
      </c>
      <c r="H849" s="100" t="s">
        <v>23935</v>
      </c>
      <c r="I849" s="100" t="s">
        <v>23933</v>
      </c>
      <c r="J849" s="100" t="s">
        <v>23937</v>
      </c>
      <c r="K849" s="100">
        <v>2014</v>
      </c>
      <c r="L849" s="100">
        <v>515</v>
      </c>
      <c r="M849" s="100" t="s">
        <v>23934</v>
      </c>
      <c r="N849" s="102">
        <f>Emissions!G849</f>
        <v>8923.2053876831887</v>
      </c>
      <c r="O849" s="100" t="str">
        <f>Emissions!H849</f>
        <v>EACH</v>
      </c>
      <c r="P849" s="103">
        <f>Emissions!K849</f>
        <v>1.9400679072269228E-9</v>
      </c>
      <c r="Q849" s="100" t="str">
        <f>Emissions!L849</f>
        <v>LB</v>
      </c>
      <c r="R849" s="100" t="str">
        <f>Emissions!M849</f>
        <v>EACH</v>
      </c>
      <c r="S849" s="100" t="s">
        <v>23936</v>
      </c>
      <c r="T849" s="100">
        <v>7439976</v>
      </c>
      <c r="U849" s="100" t="s">
        <v>23739</v>
      </c>
      <c r="V849" s="100">
        <v>8</v>
      </c>
      <c r="W849" s="103">
        <f>Emissions!N849</f>
        <v>1.7311624402238526E-5</v>
      </c>
      <c r="X849" s="103" t="str">
        <f>Emissions!O849</f>
        <v>LB</v>
      </c>
    </row>
    <row r="850" spans="1:24" x14ac:dyDescent="0.25">
      <c r="A850" s="101" t="str">
        <f>Emissions!A850</f>
        <v>19119</v>
      </c>
      <c r="B850" s="101" t="str">
        <f>Emissions!B850</f>
        <v>19</v>
      </c>
      <c r="C850" s="101" t="str">
        <f>Emissions!F850</f>
        <v>IA</v>
      </c>
      <c r="D850" s="101" t="str">
        <f>Emissions!C850</f>
        <v>119</v>
      </c>
      <c r="E850" s="100" t="str">
        <f>Emissions!D850</f>
        <v>Lyon</v>
      </c>
      <c r="F850" s="100" t="str">
        <f>Emissions!E850</f>
        <v>County</v>
      </c>
      <c r="G850" s="100">
        <v>2861000010</v>
      </c>
      <c r="H850" s="100" t="s">
        <v>23935</v>
      </c>
      <c r="I850" s="100" t="s">
        <v>23933</v>
      </c>
      <c r="J850" s="100" t="s">
        <v>23937</v>
      </c>
      <c r="K850" s="100">
        <v>2014</v>
      </c>
      <c r="L850" s="100">
        <v>515</v>
      </c>
      <c r="M850" s="100" t="s">
        <v>23934</v>
      </c>
      <c r="N850" s="102">
        <f>Emissions!G850</f>
        <v>11981.359446535191</v>
      </c>
      <c r="O850" s="100" t="str">
        <f>Emissions!H850</f>
        <v>EACH</v>
      </c>
      <c r="P850" s="103">
        <f>Emissions!K850</f>
        <v>1.9400679072269228E-9</v>
      </c>
      <c r="Q850" s="100" t="str">
        <f>Emissions!L850</f>
        <v>LB</v>
      </c>
      <c r="R850" s="100" t="str">
        <f>Emissions!M850</f>
        <v>EACH</v>
      </c>
      <c r="S850" s="100" t="s">
        <v>23936</v>
      </c>
      <c r="T850" s="100">
        <v>7439976</v>
      </c>
      <c r="U850" s="100" t="s">
        <v>23739</v>
      </c>
      <c r="V850" s="100">
        <v>8</v>
      </c>
      <c r="W850" s="103">
        <f>Emissions!N850</f>
        <v>2.3244650947173049E-5</v>
      </c>
      <c r="X850" s="103" t="str">
        <f>Emissions!O850</f>
        <v>LB</v>
      </c>
    </row>
    <row r="851" spans="1:24" x14ac:dyDescent="0.25">
      <c r="A851" s="101" t="str">
        <f>Emissions!A851</f>
        <v>19121</v>
      </c>
      <c r="B851" s="101" t="str">
        <f>Emissions!B851</f>
        <v>19</v>
      </c>
      <c r="C851" s="101" t="str">
        <f>Emissions!F851</f>
        <v>IA</v>
      </c>
      <c r="D851" s="101" t="str">
        <f>Emissions!C851</f>
        <v>121</v>
      </c>
      <c r="E851" s="100" t="str">
        <f>Emissions!D851</f>
        <v>Madison</v>
      </c>
      <c r="F851" s="100" t="str">
        <f>Emissions!E851</f>
        <v>County</v>
      </c>
      <c r="G851" s="100">
        <v>2861000010</v>
      </c>
      <c r="H851" s="100" t="s">
        <v>23935</v>
      </c>
      <c r="I851" s="100" t="s">
        <v>23933</v>
      </c>
      <c r="J851" s="100" t="s">
        <v>23937</v>
      </c>
      <c r="K851" s="100">
        <v>2014</v>
      </c>
      <c r="L851" s="100">
        <v>515</v>
      </c>
      <c r="M851" s="100" t="s">
        <v>23934</v>
      </c>
      <c r="N851" s="102">
        <f>Emissions!G851</f>
        <v>16007.621295982861</v>
      </c>
      <c r="O851" s="100" t="str">
        <f>Emissions!H851</f>
        <v>EACH</v>
      </c>
      <c r="P851" s="103">
        <f>Emissions!K851</f>
        <v>1.9400679072269228E-9</v>
      </c>
      <c r="Q851" s="100" t="str">
        <f>Emissions!L851</f>
        <v>LB</v>
      </c>
      <c r="R851" s="100" t="str">
        <f>Emissions!M851</f>
        <v>EACH</v>
      </c>
      <c r="S851" s="100" t="s">
        <v>23936</v>
      </c>
      <c r="T851" s="100">
        <v>7439976</v>
      </c>
      <c r="U851" s="100" t="s">
        <v>23739</v>
      </c>
      <c r="V851" s="100">
        <v>8</v>
      </c>
      <c r="W851" s="103">
        <f>Emissions!N851</f>
        <v>3.1055872347378592E-5</v>
      </c>
      <c r="X851" s="103" t="str">
        <f>Emissions!O851</f>
        <v>LB</v>
      </c>
    </row>
    <row r="852" spans="1:24" x14ac:dyDescent="0.25">
      <c r="A852" s="101" t="str">
        <f>Emissions!A852</f>
        <v>19123</v>
      </c>
      <c r="B852" s="101" t="str">
        <f>Emissions!B852</f>
        <v>19</v>
      </c>
      <c r="C852" s="101" t="str">
        <f>Emissions!F852</f>
        <v>IA</v>
      </c>
      <c r="D852" s="101" t="str">
        <f>Emissions!C852</f>
        <v>123</v>
      </c>
      <c r="E852" s="100" t="str">
        <f>Emissions!D852</f>
        <v>Mahaska</v>
      </c>
      <c r="F852" s="100" t="str">
        <f>Emissions!E852</f>
        <v>County</v>
      </c>
      <c r="G852" s="100">
        <v>2861000010</v>
      </c>
      <c r="H852" s="100" t="s">
        <v>23935</v>
      </c>
      <c r="I852" s="100" t="s">
        <v>23933</v>
      </c>
      <c r="J852" s="100" t="s">
        <v>23937</v>
      </c>
      <c r="K852" s="100">
        <v>2014</v>
      </c>
      <c r="L852" s="100">
        <v>515</v>
      </c>
      <c r="M852" s="100" t="s">
        <v>23934</v>
      </c>
      <c r="N852" s="102">
        <f>Emissions!G852</f>
        <v>22941.283130958847</v>
      </c>
      <c r="O852" s="100" t="str">
        <f>Emissions!H852</f>
        <v>EACH</v>
      </c>
      <c r="P852" s="103">
        <f>Emissions!K852</f>
        <v>1.9400679072269228E-9</v>
      </c>
      <c r="Q852" s="100" t="str">
        <f>Emissions!L852</f>
        <v>LB</v>
      </c>
      <c r="R852" s="100" t="str">
        <f>Emissions!M852</f>
        <v>EACH</v>
      </c>
      <c r="S852" s="100" t="s">
        <v>23936</v>
      </c>
      <c r="T852" s="100">
        <v>7439976</v>
      </c>
      <c r="U852" s="100" t="s">
        <v>23739</v>
      </c>
      <c r="V852" s="100">
        <v>8</v>
      </c>
      <c r="W852" s="103">
        <f>Emissions!N852</f>
        <v>4.4507647152979635E-5</v>
      </c>
      <c r="X852" s="103" t="str">
        <f>Emissions!O852</f>
        <v>LB</v>
      </c>
    </row>
    <row r="853" spans="1:24" x14ac:dyDescent="0.25">
      <c r="A853" s="101" t="str">
        <f>Emissions!A853</f>
        <v>19125</v>
      </c>
      <c r="B853" s="101" t="str">
        <f>Emissions!B853</f>
        <v>19</v>
      </c>
      <c r="C853" s="101" t="str">
        <f>Emissions!F853</f>
        <v>IA</v>
      </c>
      <c r="D853" s="101" t="str">
        <f>Emissions!C853</f>
        <v>125</v>
      </c>
      <c r="E853" s="100" t="str">
        <f>Emissions!D853</f>
        <v>Marion</v>
      </c>
      <c r="F853" s="100" t="str">
        <f>Emissions!E853</f>
        <v>County</v>
      </c>
      <c r="G853" s="100">
        <v>2861000010</v>
      </c>
      <c r="H853" s="100" t="s">
        <v>23935</v>
      </c>
      <c r="I853" s="100" t="s">
        <v>23933</v>
      </c>
      <c r="J853" s="100" t="s">
        <v>23937</v>
      </c>
      <c r="K853" s="100">
        <v>2014</v>
      </c>
      <c r="L853" s="100">
        <v>515</v>
      </c>
      <c r="M853" s="100" t="s">
        <v>23934</v>
      </c>
      <c r="N853" s="102">
        <f>Emissions!G853</f>
        <v>34217.072492822612</v>
      </c>
      <c r="O853" s="100" t="str">
        <f>Emissions!H853</f>
        <v>EACH</v>
      </c>
      <c r="P853" s="103">
        <f>Emissions!K853</f>
        <v>1.9400679072269228E-9</v>
      </c>
      <c r="Q853" s="100" t="str">
        <f>Emissions!L853</f>
        <v>LB</v>
      </c>
      <c r="R853" s="100" t="str">
        <f>Emissions!M853</f>
        <v>EACH</v>
      </c>
      <c r="S853" s="100" t="s">
        <v>23936</v>
      </c>
      <c r="T853" s="100">
        <v>7439976</v>
      </c>
      <c r="U853" s="100" t="s">
        <v>23739</v>
      </c>
      <c r="V853" s="100">
        <v>8</v>
      </c>
      <c r="W853" s="103">
        <f>Emissions!N853</f>
        <v>6.6383444222582267E-5</v>
      </c>
      <c r="X853" s="103" t="str">
        <f>Emissions!O853</f>
        <v>LB</v>
      </c>
    </row>
    <row r="854" spans="1:24" x14ac:dyDescent="0.25">
      <c r="A854" s="101" t="str">
        <f>Emissions!A854</f>
        <v>19127</v>
      </c>
      <c r="B854" s="101" t="str">
        <f>Emissions!B854</f>
        <v>19</v>
      </c>
      <c r="C854" s="101" t="str">
        <f>Emissions!F854</f>
        <v>IA</v>
      </c>
      <c r="D854" s="101" t="str">
        <f>Emissions!C854</f>
        <v>127</v>
      </c>
      <c r="E854" s="100" t="str">
        <f>Emissions!D854</f>
        <v>Marshall</v>
      </c>
      <c r="F854" s="100" t="str">
        <f>Emissions!E854</f>
        <v>County</v>
      </c>
      <c r="G854" s="100">
        <v>2861000010</v>
      </c>
      <c r="H854" s="100" t="s">
        <v>23935</v>
      </c>
      <c r="I854" s="100" t="s">
        <v>23933</v>
      </c>
      <c r="J854" s="100" t="s">
        <v>23937</v>
      </c>
      <c r="K854" s="100">
        <v>2014</v>
      </c>
      <c r="L854" s="100">
        <v>515</v>
      </c>
      <c r="M854" s="100" t="s">
        <v>23934</v>
      </c>
      <c r="N854" s="102">
        <f>Emissions!G854</f>
        <v>41909.632383985881</v>
      </c>
      <c r="O854" s="100" t="str">
        <f>Emissions!H854</f>
        <v>EACH</v>
      </c>
      <c r="P854" s="103">
        <f>Emissions!K854</f>
        <v>1.9400679072269228E-9</v>
      </c>
      <c r="Q854" s="100" t="str">
        <f>Emissions!L854</f>
        <v>LB</v>
      </c>
      <c r="R854" s="100" t="str">
        <f>Emissions!M854</f>
        <v>EACH</v>
      </c>
      <c r="S854" s="100" t="s">
        <v>23936</v>
      </c>
      <c r="T854" s="100">
        <v>7439976</v>
      </c>
      <c r="U854" s="100" t="s">
        <v>23739</v>
      </c>
      <c r="V854" s="100">
        <v>8</v>
      </c>
      <c r="W854" s="103">
        <f>Emissions!N854</f>
        <v>8.1307532791849159E-5</v>
      </c>
      <c r="X854" s="103" t="str">
        <f>Emissions!O854</f>
        <v>LB</v>
      </c>
    </row>
    <row r="855" spans="1:24" x14ac:dyDescent="0.25">
      <c r="A855" s="101" t="str">
        <f>Emissions!A855</f>
        <v>19129</v>
      </c>
      <c r="B855" s="101" t="str">
        <f>Emissions!B855</f>
        <v>19</v>
      </c>
      <c r="C855" s="101" t="str">
        <f>Emissions!F855</f>
        <v>IA</v>
      </c>
      <c r="D855" s="101" t="str">
        <f>Emissions!C855</f>
        <v>129</v>
      </c>
      <c r="E855" s="100" t="str">
        <f>Emissions!D855</f>
        <v>Mills</v>
      </c>
      <c r="F855" s="100" t="str">
        <f>Emissions!E855</f>
        <v>County</v>
      </c>
      <c r="G855" s="100">
        <v>2861000010</v>
      </c>
      <c r="H855" s="100" t="s">
        <v>23935</v>
      </c>
      <c r="I855" s="100" t="s">
        <v>23933</v>
      </c>
      <c r="J855" s="100" t="s">
        <v>23937</v>
      </c>
      <c r="K855" s="100">
        <v>2014</v>
      </c>
      <c r="L855" s="100">
        <v>515</v>
      </c>
      <c r="M855" s="100" t="s">
        <v>23934</v>
      </c>
      <c r="N855" s="102">
        <f>Emissions!G855</f>
        <v>15209.752799072448</v>
      </c>
      <c r="O855" s="100" t="str">
        <f>Emissions!H855</f>
        <v>EACH</v>
      </c>
      <c r="P855" s="103">
        <f>Emissions!K855</f>
        <v>1.9400679072269228E-9</v>
      </c>
      <c r="Q855" s="100" t="str">
        <f>Emissions!L855</f>
        <v>LB</v>
      </c>
      <c r="R855" s="100" t="str">
        <f>Emissions!M855</f>
        <v>EACH</v>
      </c>
      <c r="S855" s="100" t="s">
        <v>23936</v>
      </c>
      <c r="T855" s="100">
        <v>7439976</v>
      </c>
      <c r="U855" s="100" t="s">
        <v>23739</v>
      </c>
      <c r="V855" s="100">
        <v>8</v>
      </c>
      <c r="W855" s="103">
        <f>Emissions!N855</f>
        <v>2.9507953282335317E-5</v>
      </c>
      <c r="X855" s="103" t="str">
        <f>Emissions!O855</f>
        <v>LB</v>
      </c>
    </row>
    <row r="856" spans="1:24" x14ac:dyDescent="0.25">
      <c r="A856" s="101" t="str">
        <f>Emissions!A856</f>
        <v>19131</v>
      </c>
      <c r="B856" s="101" t="str">
        <f>Emissions!B856</f>
        <v>19</v>
      </c>
      <c r="C856" s="101" t="str">
        <f>Emissions!F856</f>
        <v>IA</v>
      </c>
      <c r="D856" s="101" t="str">
        <f>Emissions!C856</f>
        <v>131</v>
      </c>
      <c r="E856" s="100" t="str">
        <f>Emissions!D856</f>
        <v>Mitchell</v>
      </c>
      <c r="F856" s="100" t="str">
        <f>Emissions!E856</f>
        <v>County</v>
      </c>
      <c r="G856" s="100">
        <v>2861000010</v>
      </c>
      <c r="H856" s="100" t="s">
        <v>23935</v>
      </c>
      <c r="I856" s="100" t="s">
        <v>23933</v>
      </c>
      <c r="J856" s="100" t="s">
        <v>23937</v>
      </c>
      <c r="K856" s="100">
        <v>2014</v>
      </c>
      <c r="L856" s="100">
        <v>515</v>
      </c>
      <c r="M856" s="100" t="s">
        <v>23934</v>
      </c>
      <c r="N856" s="102">
        <f>Emissions!G856</f>
        <v>11054.273172490182</v>
      </c>
      <c r="O856" s="100" t="str">
        <f>Emissions!H856</f>
        <v>EACH</v>
      </c>
      <c r="P856" s="103">
        <f>Emissions!K856</f>
        <v>1.9400679072269228E-9</v>
      </c>
      <c r="Q856" s="100" t="str">
        <f>Emissions!L856</f>
        <v>LB</v>
      </c>
      <c r="R856" s="100" t="str">
        <f>Emissions!M856</f>
        <v>EACH</v>
      </c>
      <c r="S856" s="100" t="s">
        <v>23936</v>
      </c>
      <c r="T856" s="100">
        <v>7439976</v>
      </c>
      <c r="U856" s="100" t="s">
        <v>23739</v>
      </c>
      <c r="V856" s="100">
        <v>8</v>
      </c>
      <c r="W856" s="103">
        <f>Emissions!N856</f>
        <v>2.1446040619667746E-5</v>
      </c>
      <c r="X856" s="103" t="str">
        <f>Emissions!O856</f>
        <v>LB</v>
      </c>
    </row>
    <row r="857" spans="1:24" x14ac:dyDescent="0.25">
      <c r="A857" s="101" t="str">
        <f>Emissions!A857</f>
        <v>19133</v>
      </c>
      <c r="B857" s="101" t="str">
        <f>Emissions!B857</f>
        <v>19</v>
      </c>
      <c r="C857" s="101" t="str">
        <f>Emissions!F857</f>
        <v>IA</v>
      </c>
      <c r="D857" s="101" t="str">
        <f>Emissions!C857</f>
        <v>133</v>
      </c>
      <c r="E857" s="100" t="str">
        <f>Emissions!D857</f>
        <v>Monona</v>
      </c>
      <c r="F857" s="100" t="str">
        <f>Emissions!E857</f>
        <v>County</v>
      </c>
      <c r="G857" s="100">
        <v>2861000010</v>
      </c>
      <c r="H857" s="100" t="s">
        <v>23935</v>
      </c>
      <c r="I857" s="100" t="s">
        <v>23933</v>
      </c>
      <c r="J857" s="100" t="s">
        <v>23937</v>
      </c>
      <c r="K857" s="100">
        <v>2014</v>
      </c>
      <c r="L857" s="100">
        <v>515</v>
      </c>
      <c r="M857" s="100" t="s">
        <v>23934</v>
      </c>
      <c r="N857" s="102">
        <f>Emissions!G857</f>
        <v>9225.7390722443361</v>
      </c>
      <c r="O857" s="100" t="str">
        <f>Emissions!H857</f>
        <v>EACH</v>
      </c>
      <c r="P857" s="103">
        <f>Emissions!K857</f>
        <v>1.9400679072269228E-9</v>
      </c>
      <c r="Q857" s="100" t="str">
        <f>Emissions!L857</f>
        <v>LB</v>
      </c>
      <c r="R857" s="100" t="str">
        <f>Emissions!M857</f>
        <v>EACH</v>
      </c>
      <c r="S857" s="100" t="s">
        <v>23936</v>
      </c>
      <c r="T857" s="100">
        <v>7439976</v>
      </c>
      <c r="U857" s="100" t="s">
        <v>23739</v>
      </c>
      <c r="V857" s="100">
        <v>8</v>
      </c>
      <c r="W857" s="103">
        <f>Emissions!N857</f>
        <v>1.7898560294510722E-5</v>
      </c>
      <c r="X857" s="103" t="str">
        <f>Emissions!O857</f>
        <v>LB</v>
      </c>
    </row>
    <row r="858" spans="1:24" x14ac:dyDescent="0.25">
      <c r="A858" s="101" t="str">
        <f>Emissions!A858</f>
        <v>19135</v>
      </c>
      <c r="B858" s="101" t="str">
        <f>Emissions!B858</f>
        <v>19</v>
      </c>
      <c r="C858" s="101" t="str">
        <f>Emissions!F858</f>
        <v>IA</v>
      </c>
      <c r="D858" s="101" t="str">
        <f>Emissions!C858</f>
        <v>135</v>
      </c>
      <c r="E858" s="100" t="str">
        <f>Emissions!D858</f>
        <v>Monroe</v>
      </c>
      <c r="F858" s="100" t="str">
        <f>Emissions!E858</f>
        <v>County</v>
      </c>
      <c r="G858" s="100">
        <v>2861000010</v>
      </c>
      <c r="H858" s="100" t="s">
        <v>23935</v>
      </c>
      <c r="I858" s="100" t="s">
        <v>23933</v>
      </c>
      <c r="J858" s="100" t="s">
        <v>23937</v>
      </c>
      <c r="K858" s="100">
        <v>2014</v>
      </c>
      <c r="L858" s="100">
        <v>515</v>
      </c>
      <c r="M858" s="100" t="s">
        <v>23934</v>
      </c>
      <c r="N858" s="102">
        <f>Emissions!G858</f>
        <v>8205.328848046569</v>
      </c>
      <c r="O858" s="100" t="str">
        <f>Emissions!H858</f>
        <v>EACH</v>
      </c>
      <c r="P858" s="103">
        <f>Emissions!K858</f>
        <v>1.9400679072269228E-9</v>
      </c>
      <c r="Q858" s="100" t="str">
        <f>Emissions!L858</f>
        <v>LB</v>
      </c>
      <c r="R858" s="100" t="str">
        <f>Emissions!M858</f>
        <v>EACH</v>
      </c>
      <c r="S858" s="100" t="s">
        <v>23936</v>
      </c>
      <c r="T858" s="100">
        <v>7439976</v>
      </c>
      <c r="U858" s="100" t="s">
        <v>23739</v>
      </c>
      <c r="V858" s="100">
        <v>8</v>
      </c>
      <c r="W858" s="103">
        <f>Emissions!N858</f>
        <v>1.5918895166338403E-5</v>
      </c>
      <c r="X858" s="103" t="str">
        <f>Emissions!O858</f>
        <v>LB</v>
      </c>
    </row>
    <row r="859" spans="1:24" x14ac:dyDescent="0.25">
      <c r="A859" s="101" t="str">
        <f>Emissions!A859</f>
        <v>19137</v>
      </c>
      <c r="B859" s="101" t="str">
        <f>Emissions!B859</f>
        <v>19</v>
      </c>
      <c r="C859" s="101" t="str">
        <f>Emissions!F859</f>
        <v>IA</v>
      </c>
      <c r="D859" s="101" t="str">
        <f>Emissions!C859</f>
        <v>137</v>
      </c>
      <c r="E859" s="100" t="str">
        <f>Emissions!D859</f>
        <v>Montgomery</v>
      </c>
      <c r="F859" s="100" t="str">
        <f>Emissions!E859</f>
        <v>County</v>
      </c>
      <c r="G859" s="100">
        <v>2861000010</v>
      </c>
      <c r="H859" s="100" t="s">
        <v>23935</v>
      </c>
      <c r="I859" s="100" t="s">
        <v>23933</v>
      </c>
      <c r="J859" s="100" t="s">
        <v>23937</v>
      </c>
      <c r="K859" s="100">
        <v>2014</v>
      </c>
      <c r="L859" s="100">
        <v>515</v>
      </c>
      <c r="M859" s="100" t="s">
        <v>23934</v>
      </c>
      <c r="N859" s="102">
        <f>Emissions!G859</f>
        <v>10687.130599361739</v>
      </c>
      <c r="O859" s="100" t="str">
        <f>Emissions!H859</f>
        <v>EACH</v>
      </c>
      <c r="P859" s="103">
        <f>Emissions!K859</f>
        <v>1.9400679072269228E-9</v>
      </c>
      <c r="Q859" s="100" t="str">
        <f>Emissions!L859</f>
        <v>LB</v>
      </c>
      <c r="R859" s="100" t="str">
        <f>Emissions!M859</f>
        <v>EACH</v>
      </c>
      <c r="S859" s="100" t="s">
        <v>23936</v>
      </c>
      <c r="T859" s="100">
        <v>7439976</v>
      </c>
      <c r="U859" s="100" t="s">
        <v>23739</v>
      </c>
      <c r="V859" s="100">
        <v>8</v>
      </c>
      <c r="W859" s="103">
        <f>Emissions!N859</f>
        <v>2.0733759096164537E-5</v>
      </c>
      <c r="X859" s="103" t="str">
        <f>Emissions!O859</f>
        <v>LB</v>
      </c>
    </row>
    <row r="860" spans="1:24" x14ac:dyDescent="0.25">
      <c r="A860" s="101" t="str">
        <f>Emissions!A860</f>
        <v>19139</v>
      </c>
      <c r="B860" s="101" t="str">
        <f>Emissions!B860</f>
        <v>19</v>
      </c>
      <c r="C860" s="101" t="str">
        <f>Emissions!F860</f>
        <v>IA</v>
      </c>
      <c r="D860" s="101" t="str">
        <f>Emissions!C860</f>
        <v>139</v>
      </c>
      <c r="E860" s="100" t="str">
        <f>Emissions!D860</f>
        <v>Muscatine</v>
      </c>
      <c r="F860" s="100" t="str">
        <f>Emissions!E860</f>
        <v>County</v>
      </c>
      <c r="G860" s="100">
        <v>2861000010</v>
      </c>
      <c r="H860" s="100" t="s">
        <v>23935</v>
      </c>
      <c r="I860" s="100" t="s">
        <v>23933</v>
      </c>
      <c r="J860" s="100" t="s">
        <v>23937</v>
      </c>
      <c r="K860" s="100">
        <v>2014</v>
      </c>
      <c r="L860" s="100">
        <v>515</v>
      </c>
      <c r="M860" s="100" t="s">
        <v>23934</v>
      </c>
      <c r="N860" s="102">
        <f>Emissions!G860</f>
        <v>43998.653114328445</v>
      </c>
      <c r="O860" s="100" t="str">
        <f>Emissions!H860</f>
        <v>EACH</v>
      </c>
      <c r="P860" s="103">
        <f>Emissions!K860</f>
        <v>1.9400679072269228E-9</v>
      </c>
      <c r="Q860" s="100" t="str">
        <f>Emissions!L860</f>
        <v>LB</v>
      </c>
      <c r="R860" s="100" t="str">
        <f>Emissions!M860</f>
        <v>EACH</v>
      </c>
      <c r="S860" s="100" t="s">
        <v>23936</v>
      </c>
      <c r="T860" s="100">
        <v>7439976</v>
      </c>
      <c r="U860" s="100" t="s">
        <v>23739</v>
      </c>
      <c r="V860" s="100">
        <v>8</v>
      </c>
      <c r="W860" s="103">
        <f>Emissions!N860</f>
        <v>8.5360374868318512E-5</v>
      </c>
      <c r="X860" s="103" t="str">
        <f>Emissions!O860</f>
        <v>LB</v>
      </c>
    </row>
    <row r="861" spans="1:24" x14ac:dyDescent="0.25">
      <c r="A861" s="101" t="str">
        <f>Emissions!A861</f>
        <v>19141</v>
      </c>
      <c r="B861" s="101" t="str">
        <f>Emissions!B861</f>
        <v>19</v>
      </c>
      <c r="C861" s="101" t="str">
        <f>Emissions!F861</f>
        <v>IA</v>
      </c>
      <c r="D861" s="101" t="str">
        <f>Emissions!C861</f>
        <v>141</v>
      </c>
      <c r="E861" s="100" t="str">
        <f>Emissions!D861</f>
        <v>O'Brien</v>
      </c>
      <c r="F861" s="100" t="str">
        <f>Emissions!E861</f>
        <v>County</v>
      </c>
      <c r="G861" s="100">
        <v>2861000010</v>
      </c>
      <c r="H861" s="100" t="s">
        <v>23935</v>
      </c>
      <c r="I861" s="100" t="s">
        <v>23933</v>
      </c>
      <c r="J861" s="100" t="s">
        <v>23937</v>
      </c>
      <c r="K861" s="100">
        <v>2014</v>
      </c>
      <c r="L861" s="100">
        <v>515</v>
      </c>
      <c r="M861" s="100" t="s">
        <v>23934</v>
      </c>
      <c r="N861" s="102">
        <f>Emissions!G861</f>
        <v>14414.960915903332</v>
      </c>
      <c r="O861" s="100" t="str">
        <f>Emissions!H861</f>
        <v>EACH</v>
      </c>
      <c r="P861" s="103">
        <f>Emissions!K861</f>
        <v>1.9400679072269228E-9</v>
      </c>
      <c r="Q861" s="100" t="str">
        <f>Emissions!L861</f>
        <v>LB</v>
      </c>
      <c r="R861" s="100" t="str">
        <f>Emissions!M861</f>
        <v>EACH</v>
      </c>
      <c r="S861" s="100" t="s">
        <v>23936</v>
      </c>
      <c r="T861" s="100">
        <v>7439976</v>
      </c>
      <c r="U861" s="100" t="s">
        <v>23739</v>
      </c>
      <c r="V861" s="100">
        <v>8</v>
      </c>
      <c r="W861" s="103">
        <f>Emissions!N861</f>
        <v>2.7966003056874462E-5</v>
      </c>
      <c r="X861" s="103" t="str">
        <f>Emissions!O861</f>
        <v>LB</v>
      </c>
    </row>
    <row r="862" spans="1:24" x14ac:dyDescent="0.25">
      <c r="A862" s="101" t="str">
        <f>Emissions!A862</f>
        <v>19143</v>
      </c>
      <c r="B862" s="101" t="str">
        <f>Emissions!B862</f>
        <v>19</v>
      </c>
      <c r="C862" s="101" t="str">
        <f>Emissions!F862</f>
        <v>IA</v>
      </c>
      <c r="D862" s="101" t="str">
        <f>Emissions!C862</f>
        <v>143</v>
      </c>
      <c r="E862" s="100" t="str">
        <f>Emissions!D862</f>
        <v>Osceola</v>
      </c>
      <c r="F862" s="100" t="str">
        <f>Emissions!E862</f>
        <v>County</v>
      </c>
      <c r="G862" s="100">
        <v>2861000010</v>
      </c>
      <c r="H862" s="100" t="s">
        <v>23935</v>
      </c>
      <c r="I862" s="100" t="s">
        <v>23933</v>
      </c>
      <c r="J862" s="100" t="s">
        <v>23937</v>
      </c>
      <c r="K862" s="100">
        <v>2014</v>
      </c>
      <c r="L862" s="100">
        <v>515</v>
      </c>
      <c r="M862" s="100" t="s">
        <v>23934</v>
      </c>
      <c r="N862" s="102">
        <f>Emissions!G862</f>
        <v>6376.79474780072</v>
      </c>
      <c r="O862" s="100" t="str">
        <f>Emissions!H862</f>
        <v>EACH</v>
      </c>
      <c r="P862" s="103">
        <f>Emissions!K862</f>
        <v>1.9400679072269228E-9</v>
      </c>
      <c r="Q862" s="100" t="str">
        <f>Emissions!L862</f>
        <v>LB</v>
      </c>
      <c r="R862" s="100" t="str">
        <f>Emissions!M862</f>
        <v>EACH</v>
      </c>
      <c r="S862" s="100" t="s">
        <v>23936</v>
      </c>
      <c r="T862" s="100">
        <v>7439976</v>
      </c>
      <c r="U862" s="100" t="s">
        <v>23739</v>
      </c>
      <c r="V862" s="100">
        <v>8</v>
      </c>
      <c r="W862" s="103">
        <f>Emissions!N862</f>
        <v>1.2371414841181376E-5</v>
      </c>
      <c r="X862" s="103" t="str">
        <f>Emissions!O862</f>
        <v>LB</v>
      </c>
    </row>
    <row r="863" spans="1:24" x14ac:dyDescent="0.25">
      <c r="A863" s="101" t="str">
        <f>Emissions!A863</f>
        <v>19145</v>
      </c>
      <c r="B863" s="101" t="str">
        <f>Emissions!B863</f>
        <v>19</v>
      </c>
      <c r="C863" s="101" t="str">
        <f>Emissions!F863</f>
        <v>IA</v>
      </c>
      <c r="D863" s="101" t="str">
        <f>Emissions!C863</f>
        <v>145</v>
      </c>
      <c r="E863" s="100" t="str">
        <f>Emissions!D863</f>
        <v>Page</v>
      </c>
      <c r="F863" s="100" t="str">
        <f>Emissions!E863</f>
        <v>County</v>
      </c>
      <c r="G863" s="100">
        <v>2861000010</v>
      </c>
      <c r="H863" s="100" t="s">
        <v>23935</v>
      </c>
      <c r="I863" s="100" t="s">
        <v>23933</v>
      </c>
      <c r="J863" s="100" t="s">
        <v>23937</v>
      </c>
      <c r="K863" s="100">
        <v>2014</v>
      </c>
      <c r="L863" s="100">
        <v>515</v>
      </c>
      <c r="M863" s="100" t="s">
        <v>23934</v>
      </c>
      <c r="N863" s="102">
        <f>Emissions!G863</f>
        <v>15891.735511727236</v>
      </c>
      <c r="O863" s="100" t="str">
        <f>Emissions!H863</f>
        <v>EACH</v>
      </c>
      <c r="P863" s="103">
        <f>Emissions!K863</f>
        <v>1.9400679072269228E-9</v>
      </c>
      <c r="Q863" s="100" t="str">
        <f>Emissions!L863</f>
        <v>LB</v>
      </c>
      <c r="R863" s="100" t="str">
        <f>Emissions!M863</f>
        <v>EACH</v>
      </c>
      <c r="S863" s="100" t="s">
        <v>23936</v>
      </c>
      <c r="T863" s="100">
        <v>7439976</v>
      </c>
      <c r="U863" s="100" t="s">
        <v>23739</v>
      </c>
      <c r="V863" s="100">
        <v>8</v>
      </c>
      <c r="W863" s="103">
        <f>Emissions!N863</f>
        <v>3.083104605644043E-5</v>
      </c>
      <c r="X863" s="103" t="str">
        <f>Emissions!O863</f>
        <v>LB</v>
      </c>
    </row>
    <row r="864" spans="1:24" x14ac:dyDescent="0.25">
      <c r="A864" s="101" t="str">
        <f>Emissions!A864</f>
        <v>19147</v>
      </c>
      <c r="B864" s="101" t="str">
        <f>Emissions!B864</f>
        <v>19</v>
      </c>
      <c r="C864" s="101" t="str">
        <f>Emissions!F864</f>
        <v>IA</v>
      </c>
      <c r="D864" s="101" t="str">
        <f>Emissions!C864</f>
        <v>147</v>
      </c>
      <c r="E864" s="100" t="str">
        <f>Emissions!D864</f>
        <v>Palo Alto</v>
      </c>
      <c r="F864" s="100" t="str">
        <f>Emissions!E864</f>
        <v>County</v>
      </c>
      <c r="G864" s="100">
        <v>2861000010</v>
      </c>
      <c r="H864" s="100" t="s">
        <v>23935</v>
      </c>
      <c r="I864" s="100" t="s">
        <v>23933</v>
      </c>
      <c r="J864" s="100" t="s">
        <v>23937</v>
      </c>
      <c r="K864" s="100">
        <v>2014</v>
      </c>
      <c r="L864" s="100">
        <v>515</v>
      </c>
      <c r="M864" s="100" t="s">
        <v>23934</v>
      </c>
      <c r="N864" s="102">
        <f>Emissions!G864</f>
        <v>9331.3694773622956</v>
      </c>
      <c r="O864" s="100" t="str">
        <f>Emissions!H864</f>
        <v>EACH</v>
      </c>
      <c r="P864" s="103">
        <f>Emissions!K864</f>
        <v>1.9400679072269228E-9</v>
      </c>
      <c r="Q864" s="100" t="str">
        <f>Emissions!L864</f>
        <v>LB</v>
      </c>
      <c r="R864" s="100" t="str">
        <f>Emissions!M864</f>
        <v>EACH</v>
      </c>
      <c r="S864" s="100" t="s">
        <v>23936</v>
      </c>
      <c r="T864" s="100">
        <v>7439976</v>
      </c>
      <c r="U864" s="100" t="s">
        <v>23739</v>
      </c>
      <c r="V864" s="100">
        <v>8</v>
      </c>
      <c r="W864" s="103">
        <f>Emissions!N864</f>
        <v>1.8103490453507454E-5</v>
      </c>
      <c r="X864" s="103" t="str">
        <f>Emissions!O864</f>
        <v>LB</v>
      </c>
    </row>
    <row r="865" spans="1:24" x14ac:dyDescent="0.25">
      <c r="A865" s="101" t="str">
        <f>Emissions!A865</f>
        <v>19149</v>
      </c>
      <c r="B865" s="101" t="str">
        <f>Emissions!B865</f>
        <v>19</v>
      </c>
      <c r="C865" s="101" t="str">
        <f>Emissions!F865</f>
        <v>IA</v>
      </c>
      <c r="D865" s="101" t="str">
        <f>Emissions!C865</f>
        <v>149</v>
      </c>
      <c r="E865" s="100" t="str">
        <f>Emissions!D865</f>
        <v>Plymouth</v>
      </c>
      <c r="F865" s="100" t="str">
        <f>Emissions!E865</f>
        <v>County</v>
      </c>
      <c r="G865" s="100">
        <v>2861000010</v>
      </c>
      <c r="H865" s="100" t="s">
        <v>23935</v>
      </c>
      <c r="I865" s="100" t="s">
        <v>23933</v>
      </c>
      <c r="J865" s="100" t="s">
        <v>23937</v>
      </c>
      <c r="K865" s="100">
        <v>2014</v>
      </c>
      <c r="L865" s="100">
        <v>515</v>
      </c>
      <c r="M865" s="100" t="s">
        <v>23934</v>
      </c>
      <c r="N865" s="102">
        <f>Emissions!G865</f>
        <v>25509.23006703041</v>
      </c>
      <c r="O865" s="100" t="str">
        <f>Emissions!H865</f>
        <v>EACH</v>
      </c>
      <c r="P865" s="103">
        <f>Emissions!K865</f>
        <v>1.9400679072269228E-9</v>
      </c>
      <c r="Q865" s="100" t="str">
        <f>Emissions!L865</f>
        <v>LB</v>
      </c>
      <c r="R865" s="100" t="str">
        <f>Emissions!M865</f>
        <v>EACH</v>
      </c>
      <c r="S865" s="100" t="s">
        <v>23936</v>
      </c>
      <c r="T865" s="100">
        <v>7439976</v>
      </c>
      <c r="U865" s="100" t="s">
        <v>23739</v>
      </c>
      <c r="V865" s="100">
        <v>8</v>
      </c>
      <c r="W865" s="103">
        <f>Emissions!N865</f>
        <v>4.9489638591113786E-5</v>
      </c>
      <c r="X865" s="103" t="str">
        <f>Emissions!O865</f>
        <v>LB</v>
      </c>
    </row>
    <row r="866" spans="1:24" x14ac:dyDescent="0.25">
      <c r="A866" s="101" t="str">
        <f>Emissions!A866</f>
        <v>19151</v>
      </c>
      <c r="B866" s="101" t="str">
        <f>Emissions!B866</f>
        <v>19</v>
      </c>
      <c r="C866" s="101" t="str">
        <f>Emissions!F866</f>
        <v>IA</v>
      </c>
      <c r="D866" s="101" t="str">
        <f>Emissions!C866</f>
        <v>151</v>
      </c>
      <c r="E866" s="100" t="str">
        <f>Emissions!D866</f>
        <v>Pocahontas</v>
      </c>
      <c r="F866" s="100" t="str">
        <f>Emissions!E866</f>
        <v>County</v>
      </c>
      <c r="G866" s="100">
        <v>2861000010</v>
      </c>
      <c r="H866" s="100" t="s">
        <v>23935</v>
      </c>
      <c r="I866" s="100" t="s">
        <v>23933</v>
      </c>
      <c r="J866" s="100" t="s">
        <v>23937</v>
      </c>
      <c r="K866" s="100">
        <v>2014</v>
      </c>
      <c r="L866" s="100">
        <v>515</v>
      </c>
      <c r="M866" s="100" t="s">
        <v>23934</v>
      </c>
      <c r="N866" s="102">
        <f>Emissions!G866</f>
        <v>7320.2896284659928</v>
      </c>
      <c r="O866" s="100" t="str">
        <f>Emissions!H866</f>
        <v>EACH</v>
      </c>
      <c r="P866" s="103">
        <f>Emissions!K866</f>
        <v>1.9400679072269228E-9</v>
      </c>
      <c r="Q866" s="100" t="str">
        <f>Emissions!L866</f>
        <v>LB</v>
      </c>
      <c r="R866" s="100" t="str">
        <f>Emissions!M866</f>
        <v>EACH</v>
      </c>
      <c r="S866" s="100" t="s">
        <v>23936</v>
      </c>
      <c r="T866" s="100">
        <v>7439976</v>
      </c>
      <c r="U866" s="100" t="s">
        <v>23739</v>
      </c>
      <c r="V866" s="100">
        <v>8</v>
      </c>
      <c r="W866" s="103">
        <f>Emissions!N866</f>
        <v>1.4201858979792967E-5</v>
      </c>
      <c r="X866" s="103" t="str">
        <f>Emissions!O866</f>
        <v>LB</v>
      </c>
    </row>
    <row r="867" spans="1:24" x14ac:dyDescent="0.25">
      <c r="A867" s="101" t="str">
        <f>Emissions!A867</f>
        <v>19153</v>
      </c>
      <c r="B867" s="101" t="str">
        <f>Emissions!B867</f>
        <v>19</v>
      </c>
      <c r="C867" s="101" t="str">
        <f>Emissions!F867</f>
        <v>IA</v>
      </c>
      <c r="D867" s="101" t="str">
        <f>Emissions!C867</f>
        <v>153</v>
      </c>
      <c r="E867" s="100" t="str">
        <f>Emissions!D867</f>
        <v>Polk</v>
      </c>
      <c r="F867" s="100" t="str">
        <f>Emissions!E867</f>
        <v>County</v>
      </c>
      <c r="G867" s="100">
        <v>2861000010</v>
      </c>
      <c r="H867" s="100" t="s">
        <v>23935</v>
      </c>
      <c r="I867" s="100" t="s">
        <v>23933</v>
      </c>
      <c r="J867" s="100" t="s">
        <v>23937</v>
      </c>
      <c r="K867" s="100">
        <v>2014</v>
      </c>
      <c r="L867" s="100">
        <v>515</v>
      </c>
      <c r="M867" s="100" t="s">
        <v>23934</v>
      </c>
      <c r="N867" s="102">
        <f>Emissions!G867</f>
        <v>471605.9161005363</v>
      </c>
      <c r="O867" s="100" t="str">
        <f>Emissions!H867</f>
        <v>EACH</v>
      </c>
      <c r="P867" s="103">
        <f>Emissions!K867</f>
        <v>1.9400679072269228E-9</v>
      </c>
      <c r="Q867" s="100" t="str">
        <f>Emissions!L867</f>
        <v>LB</v>
      </c>
      <c r="R867" s="100" t="str">
        <f>Emissions!M867</f>
        <v>EACH</v>
      </c>
      <c r="S867" s="100" t="s">
        <v>23936</v>
      </c>
      <c r="T867" s="100">
        <v>7439976</v>
      </c>
      <c r="U867" s="100" t="s">
        <v>23739</v>
      </c>
      <c r="V867" s="100">
        <v>8</v>
      </c>
      <c r="W867" s="103">
        <f>Emissions!N867</f>
        <v>9.1494750268500315E-4</v>
      </c>
      <c r="X867" s="103" t="str">
        <f>Emissions!O867</f>
        <v>LB</v>
      </c>
    </row>
    <row r="868" spans="1:24" x14ac:dyDescent="0.25">
      <c r="A868" s="101" t="str">
        <f>Emissions!A868</f>
        <v>19155</v>
      </c>
      <c r="B868" s="101" t="str">
        <f>Emissions!B868</f>
        <v>19</v>
      </c>
      <c r="C868" s="101" t="str">
        <f>Emissions!F868</f>
        <v>IA</v>
      </c>
      <c r="D868" s="101" t="str">
        <f>Emissions!C868</f>
        <v>155</v>
      </c>
      <c r="E868" s="100" t="str">
        <f>Emissions!D868</f>
        <v>Pottawattamie</v>
      </c>
      <c r="F868" s="100" t="str">
        <f>Emissions!E868</f>
        <v>County</v>
      </c>
      <c r="G868" s="100">
        <v>2861000010</v>
      </c>
      <c r="H868" s="100" t="s">
        <v>23935</v>
      </c>
      <c r="I868" s="100" t="s">
        <v>23933</v>
      </c>
      <c r="J868" s="100" t="s">
        <v>23937</v>
      </c>
      <c r="K868" s="100">
        <v>2014</v>
      </c>
      <c r="L868" s="100">
        <v>515</v>
      </c>
      <c r="M868" s="100" t="s">
        <v>23934</v>
      </c>
      <c r="N868" s="102">
        <f>Emissions!G868</f>
        <v>95506.294833255946</v>
      </c>
      <c r="O868" s="100" t="str">
        <f>Emissions!H868</f>
        <v>EACH</v>
      </c>
      <c r="P868" s="103">
        <f>Emissions!K868</f>
        <v>1.9400679072269228E-9</v>
      </c>
      <c r="Q868" s="100" t="str">
        <f>Emissions!L868</f>
        <v>LB</v>
      </c>
      <c r="R868" s="100" t="str">
        <f>Emissions!M868</f>
        <v>EACH</v>
      </c>
      <c r="S868" s="100" t="s">
        <v>23936</v>
      </c>
      <c r="T868" s="100">
        <v>7439976</v>
      </c>
      <c r="U868" s="100" t="s">
        <v>23739</v>
      </c>
      <c r="V868" s="100">
        <v>8</v>
      </c>
      <c r="W868" s="103">
        <f>Emissions!N868</f>
        <v>1.8528869754415233E-4</v>
      </c>
      <c r="X868" s="103" t="str">
        <f>Emissions!O868</f>
        <v>LB</v>
      </c>
    </row>
    <row r="869" spans="1:24" x14ac:dyDescent="0.25">
      <c r="A869" s="101" t="str">
        <f>Emissions!A869</f>
        <v>19157</v>
      </c>
      <c r="B869" s="101" t="str">
        <f>Emissions!B869</f>
        <v>19</v>
      </c>
      <c r="C869" s="101" t="str">
        <f>Emissions!F869</f>
        <v>IA</v>
      </c>
      <c r="D869" s="101" t="str">
        <f>Emissions!C869</f>
        <v>157</v>
      </c>
      <c r="E869" s="100" t="str">
        <f>Emissions!D869</f>
        <v>Poweshiek</v>
      </c>
      <c r="F869" s="100" t="str">
        <f>Emissions!E869</f>
        <v>County</v>
      </c>
      <c r="G869" s="100">
        <v>2861000010</v>
      </c>
      <c r="H869" s="100" t="s">
        <v>23935</v>
      </c>
      <c r="I869" s="100" t="s">
        <v>23933</v>
      </c>
      <c r="J869" s="100" t="s">
        <v>23937</v>
      </c>
      <c r="K869" s="100">
        <v>2014</v>
      </c>
      <c r="L869" s="100">
        <v>515</v>
      </c>
      <c r="M869" s="100" t="s">
        <v>23934</v>
      </c>
      <c r="N869" s="102">
        <f>Emissions!G869</f>
        <v>19144.741774194892</v>
      </c>
      <c r="O869" s="100" t="str">
        <f>Emissions!H869</f>
        <v>EACH</v>
      </c>
      <c r="P869" s="103">
        <f>Emissions!K869</f>
        <v>1.9400679072269228E-9</v>
      </c>
      <c r="Q869" s="100" t="str">
        <f>Emissions!L869</f>
        <v>LB</v>
      </c>
      <c r="R869" s="100" t="str">
        <f>Emissions!M869</f>
        <v>EACH</v>
      </c>
      <c r="S869" s="100" t="s">
        <v>23936</v>
      </c>
      <c r="T869" s="100">
        <v>7439976</v>
      </c>
      <c r="U869" s="100" t="s">
        <v>23739</v>
      </c>
      <c r="V869" s="100">
        <v>8</v>
      </c>
      <c r="W869" s="103">
        <f>Emissions!N869</f>
        <v>3.7142099108262129E-5</v>
      </c>
      <c r="X869" s="103" t="str">
        <f>Emissions!O869</f>
        <v>LB</v>
      </c>
    </row>
    <row r="870" spans="1:24" x14ac:dyDescent="0.25">
      <c r="A870" s="101" t="str">
        <f>Emissions!A870</f>
        <v>19159</v>
      </c>
      <c r="B870" s="101" t="str">
        <f>Emissions!B870</f>
        <v>19</v>
      </c>
      <c r="C870" s="101" t="str">
        <f>Emissions!F870</f>
        <v>IA</v>
      </c>
      <c r="D870" s="101" t="str">
        <f>Emissions!C870</f>
        <v>159</v>
      </c>
      <c r="E870" s="100" t="str">
        <f>Emissions!D870</f>
        <v>Ringgold</v>
      </c>
      <c r="F870" s="100" t="str">
        <f>Emissions!E870</f>
        <v>County</v>
      </c>
      <c r="G870" s="100">
        <v>2861000010</v>
      </c>
      <c r="H870" s="100" t="s">
        <v>23935</v>
      </c>
      <c r="I870" s="100" t="s">
        <v>23933</v>
      </c>
      <c r="J870" s="100" t="s">
        <v>23937</v>
      </c>
      <c r="K870" s="100">
        <v>2014</v>
      </c>
      <c r="L870" s="100">
        <v>515</v>
      </c>
      <c r="M870" s="100" t="s">
        <v>23934</v>
      </c>
      <c r="N870" s="102">
        <f>Emissions!G870</f>
        <v>5179.9920024350977</v>
      </c>
      <c r="O870" s="100" t="str">
        <f>Emissions!H870</f>
        <v>EACH</v>
      </c>
      <c r="P870" s="103">
        <f>Emissions!K870</f>
        <v>1.9400679072269228E-9</v>
      </c>
      <c r="Q870" s="100" t="str">
        <f>Emissions!L870</f>
        <v>LB</v>
      </c>
      <c r="R870" s="100" t="str">
        <f>Emissions!M870</f>
        <v>EACH</v>
      </c>
      <c r="S870" s="100" t="s">
        <v>23936</v>
      </c>
      <c r="T870" s="100">
        <v>7439976</v>
      </c>
      <c r="U870" s="100" t="s">
        <v>23739</v>
      </c>
      <c r="V870" s="100">
        <v>8</v>
      </c>
      <c r="W870" s="103">
        <f>Emissions!N870</f>
        <v>1.0049536243616457E-5</v>
      </c>
      <c r="X870" s="103" t="str">
        <f>Emissions!O870</f>
        <v>LB</v>
      </c>
    </row>
    <row r="871" spans="1:24" x14ac:dyDescent="0.25">
      <c r="A871" s="101" t="str">
        <f>Emissions!A871</f>
        <v>19161</v>
      </c>
      <c r="B871" s="101" t="str">
        <f>Emissions!B871</f>
        <v>19</v>
      </c>
      <c r="C871" s="101" t="str">
        <f>Emissions!F871</f>
        <v>IA</v>
      </c>
      <c r="D871" s="101" t="str">
        <f>Emissions!C871</f>
        <v>161</v>
      </c>
      <c r="E871" s="100" t="str">
        <f>Emissions!D871</f>
        <v>Sac</v>
      </c>
      <c r="F871" s="100" t="str">
        <f>Emissions!E871</f>
        <v>County</v>
      </c>
      <c r="G871" s="100">
        <v>2861000010</v>
      </c>
      <c r="H871" s="100" t="s">
        <v>23935</v>
      </c>
      <c r="I871" s="100" t="s">
        <v>23933</v>
      </c>
      <c r="J871" s="100" t="s">
        <v>23937</v>
      </c>
      <c r="K871" s="100">
        <v>2014</v>
      </c>
      <c r="L871" s="100">
        <v>515</v>
      </c>
      <c r="M871" s="100" t="s">
        <v>23934</v>
      </c>
      <c r="N871" s="102">
        <f>Emissions!G871</f>
        <v>10291.272964647833</v>
      </c>
      <c r="O871" s="100" t="str">
        <f>Emissions!H871</f>
        <v>EACH</v>
      </c>
      <c r="P871" s="103">
        <f>Emissions!K871</f>
        <v>1.9400679072269228E-9</v>
      </c>
      <c r="Q871" s="100" t="str">
        <f>Emissions!L871</f>
        <v>LB</v>
      </c>
      <c r="R871" s="100" t="str">
        <f>Emissions!M871</f>
        <v>EACH</v>
      </c>
      <c r="S871" s="100" t="s">
        <v>23936</v>
      </c>
      <c r="T871" s="100">
        <v>7439976</v>
      </c>
      <c r="U871" s="100" t="s">
        <v>23739</v>
      </c>
      <c r="V871" s="100">
        <v>8</v>
      </c>
      <c r="W871" s="103">
        <f>Emissions!N871</f>
        <v>1.9965768403225332E-5</v>
      </c>
      <c r="X871" s="103" t="str">
        <f>Emissions!O871</f>
        <v>LB</v>
      </c>
    </row>
    <row r="872" spans="1:24" x14ac:dyDescent="0.25">
      <c r="A872" s="101" t="str">
        <f>Emissions!A872</f>
        <v>19163</v>
      </c>
      <c r="B872" s="101" t="str">
        <f>Emissions!B872</f>
        <v>19</v>
      </c>
      <c r="C872" s="101" t="str">
        <f>Emissions!F872</f>
        <v>IA</v>
      </c>
      <c r="D872" s="101" t="str">
        <f>Emissions!C872</f>
        <v>163</v>
      </c>
      <c r="E872" s="100" t="str">
        <f>Emissions!D872</f>
        <v>Scott</v>
      </c>
      <c r="F872" s="100" t="str">
        <f>Emissions!E872</f>
        <v>County</v>
      </c>
      <c r="G872" s="100">
        <v>2861000010</v>
      </c>
      <c r="H872" s="100" t="s">
        <v>23935</v>
      </c>
      <c r="I872" s="100" t="s">
        <v>23933</v>
      </c>
      <c r="J872" s="100" t="s">
        <v>23937</v>
      </c>
      <c r="K872" s="100">
        <v>2014</v>
      </c>
      <c r="L872" s="100">
        <v>515</v>
      </c>
      <c r="M872" s="100" t="s">
        <v>23934</v>
      </c>
      <c r="N872" s="102">
        <f>Emissions!G872</f>
        <v>175763.8664267163</v>
      </c>
      <c r="O872" s="100" t="str">
        <f>Emissions!H872</f>
        <v>EACH</v>
      </c>
      <c r="P872" s="103">
        <f>Emissions!K872</f>
        <v>1.9400679072269228E-9</v>
      </c>
      <c r="Q872" s="100" t="str">
        <f>Emissions!L872</f>
        <v>LB</v>
      </c>
      <c r="R872" s="100" t="str">
        <f>Emissions!M872</f>
        <v>EACH</v>
      </c>
      <c r="S872" s="100" t="s">
        <v>23936</v>
      </c>
      <c r="T872" s="100">
        <v>7439976</v>
      </c>
      <c r="U872" s="100" t="s">
        <v>23739</v>
      </c>
      <c r="V872" s="100">
        <v>8</v>
      </c>
      <c r="W872" s="103">
        <f>Emissions!N872</f>
        <v>3.4099383650459188E-4</v>
      </c>
      <c r="X872" s="103" t="str">
        <f>Emissions!O872</f>
        <v>LB</v>
      </c>
    </row>
    <row r="873" spans="1:24" x14ac:dyDescent="0.25">
      <c r="A873" s="101" t="str">
        <f>Emissions!A873</f>
        <v>19165</v>
      </c>
      <c r="B873" s="101" t="str">
        <f>Emissions!B873</f>
        <v>19</v>
      </c>
      <c r="C873" s="101" t="str">
        <f>Emissions!F873</f>
        <v>IA</v>
      </c>
      <c r="D873" s="101" t="str">
        <f>Emissions!C873</f>
        <v>165</v>
      </c>
      <c r="E873" s="100" t="str">
        <f>Emissions!D873</f>
        <v>Shelby</v>
      </c>
      <c r="F873" s="100" t="str">
        <f>Emissions!E873</f>
        <v>County</v>
      </c>
      <c r="G873" s="100">
        <v>2861000010</v>
      </c>
      <c r="H873" s="100" t="s">
        <v>23935</v>
      </c>
      <c r="I873" s="100" t="s">
        <v>23933</v>
      </c>
      <c r="J873" s="100" t="s">
        <v>23937</v>
      </c>
      <c r="K873" s="100">
        <v>2014</v>
      </c>
      <c r="L873" s="100">
        <v>515</v>
      </c>
      <c r="M873" s="100" t="s">
        <v>23934</v>
      </c>
      <c r="N873" s="102">
        <f>Emissions!G873</f>
        <v>12253.12699368334</v>
      </c>
      <c r="O873" s="100" t="str">
        <f>Emissions!H873</f>
        <v>EACH</v>
      </c>
      <c r="P873" s="103">
        <f>Emissions!K873</f>
        <v>1.9400679072269228E-9</v>
      </c>
      <c r="Q873" s="100" t="str">
        <f>Emissions!L873</f>
        <v>LB</v>
      </c>
      <c r="R873" s="100" t="str">
        <f>Emissions!M873</f>
        <v>EACH</v>
      </c>
      <c r="S873" s="100" t="s">
        <v>23936</v>
      </c>
      <c r="T873" s="100">
        <v>7439976</v>
      </c>
      <c r="U873" s="100" t="s">
        <v>23739</v>
      </c>
      <c r="V873" s="100">
        <v>8</v>
      </c>
      <c r="W873" s="103">
        <f>Emissions!N873</f>
        <v>2.3771898443620953E-5</v>
      </c>
      <c r="X873" s="103" t="str">
        <f>Emissions!O873</f>
        <v>LB</v>
      </c>
    </row>
    <row r="874" spans="1:24" x14ac:dyDescent="0.25">
      <c r="A874" s="101" t="str">
        <f>Emissions!A874</f>
        <v>19167</v>
      </c>
      <c r="B874" s="101" t="str">
        <f>Emissions!B874</f>
        <v>19</v>
      </c>
      <c r="C874" s="101" t="str">
        <f>Emissions!F874</f>
        <v>IA</v>
      </c>
      <c r="D874" s="101" t="str">
        <f>Emissions!C874</f>
        <v>167</v>
      </c>
      <c r="E874" s="100" t="str">
        <f>Emissions!D874</f>
        <v>Sioux</v>
      </c>
      <c r="F874" s="100" t="str">
        <f>Emissions!E874</f>
        <v>County</v>
      </c>
      <c r="G874" s="100">
        <v>2861000010</v>
      </c>
      <c r="H874" s="100" t="s">
        <v>23935</v>
      </c>
      <c r="I874" s="100" t="s">
        <v>23933</v>
      </c>
      <c r="J874" s="100" t="s">
        <v>23937</v>
      </c>
      <c r="K874" s="100">
        <v>2014</v>
      </c>
      <c r="L874" s="100">
        <v>515</v>
      </c>
      <c r="M874" s="100" t="s">
        <v>23934</v>
      </c>
      <c r="N874" s="102">
        <f>Emissions!G874</f>
        <v>35566.68038733946</v>
      </c>
      <c r="O874" s="100" t="str">
        <f>Emissions!H874</f>
        <v>EACH</v>
      </c>
      <c r="P874" s="103">
        <f>Emissions!K874</f>
        <v>1.9400679072269228E-9</v>
      </c>
      <c r="Q874" s="100" t="str">
        <f>Emissions!L874</f>
        <v>LB</v>
      </c>
      <c r="R874" s="100" t="str">
        <f>Emissions!M874</f>
        <v>EACH</v>
      </c>
      <c r="S874" s="100" t="s">
        <v>23936</v>
      </c>
      <c r="T874" s="100">
        <v>7439976</v>
      </c>
      <c r="U874" s="100" t="s">
        <v>23739</v>
      </c>
      <c r="V874" s="100">
        <v>8</v>
      </c>
      <c r="W874" s="103">
        <f>Emissions!N874</f>
        <v>6.9001775186074509E-5</v>
      </c>
      <c r="X874" s="103" t="str">
        <f>Emissions!O874</f>
        <v>LB</v>
      </c>
    </row>
    <row r="875" spans="1:24" x14ac:dyDescent="0.25">
      <c r="A875" s="101" t="str">
        <f>Emissions!A875</f>
        <v>19169</v>
      </c>
      <c r="B875" s="101" t="str">
        <f>Emissions!B875</f>
        <v>19</v>
      </c>
      <c r="C875" s="101" t="str">
        <f>Emissions!F875</f>
        <v>IA</v>
      </c>
      <c r="D875" s="101" t="str">
        <f>Emissions!C875</f>
        <v>169</v>
      </c>
      <c r="E875" s="100" t="str">
        <f>Emissions!D875</f>
        <v>Story</v>
      </c>
      <c r="F875" s="100" t="str">
        <f>Emissions!E875</f>
        <v>County</v>
      </c>
      <c r="G875" s="100">
        <v>2861000010</v>
      </c>
      <c r="H875" s="100" t="s">
        <v>23935</v>
      </c>
      <c r="I875" s="100" t="s">
        <v>23933</v>
      </c>
      <c r="J875" s="100" t="s">
        <v>23937</v>
      </c>
      <c r="K875" s="100">
        <v>2014</v>
      </c>
      <c r="L875" s="100">
        <v>515</v>
      </c>
      <c r="M875" s="100" t="s">
        <v>23934</v>
      </c>
      <c r="N875" s="102">
        <f>Emissions!G875</f>
        <v>96475.428161765376</v>
      </c>
      <c r="O875" s="100" t="str">
        <f>Emissions!H875</f>
        <v>EACH</v>
      </c>
      <c r="P875" s="103">
        <f>Emissions!K875</f>
        <v>1.9400679072269228E-9</v>
      </c>
      <c r="Q875" s="100" t="str">
        <f>Emissions!L875</f>
        <v>LB</v>
      </c>
      <c r="R875" s="100" t="str">
        <f>Emissions!M875</f>
        <v>EACH</v>
      </c>
      <c r="S875" s="100" t="s">
        <v>23936</v>
      </c>
      <c r="T875" s="100">
        <v>7439976</v>
      </c>
      <c r="U875" s="100" t="s">
        <v>23739</v>
      </c>
      <c r="V875" s="100">
        <v>8</v>
      </c>
      <c r="W875" s="103">
        <f>Emissions!N875</f>
        <v>1.8716888201261749E-4</v>
      </c>
      <c r="X875" s="103" t="str">
        <f>Emissions!O875</f>
        <v>LB</v>
      </c>
    </row>
    <row r="876" spans="1:24" x14ac:dyDescent="0.25">
      <c r="A876" s="101" t="str">
        <f>Emissions!A876</f>
        <v>19171</v>
      </c>
      <c r="B876" s="101" t="str">
        <f>Emissions!B876</f>
        <v>19</v>
      </c>
      <c r="C876" s="101" t="str">
        <f>Emissions!F876</f>
        <v>IA</v>
      </c>
      <c r="D876" s="101" t="str">
        <f>Emissions!C876</f>
        <v>171</v>
      </c>
      <c r="E876" s="100" t="str">
        <f>Emissions!D876</f>
        <v>Tama</v>
      </c>
      <c r="F876" s="100" t="str">
        <f>Emissions!E876</f>
        <v>County</v>
      </c>
      <c r="G876" s="100">
        <v>2861000010</v>
      </c>
      <c r="H876" s="100" t="s">
        <v>23935</v>
      </c>
      <c r="I876" s="100" t="s">
        <v>23933</v>
      </c>
      <c r="J876" s="100" t="s">
        <v>23937</v>
      </c>
      <c r="K876" s="100">
        <v>2014</v>
      </c>
      <c r="L876" s="100">
        <v>515</v>
      </c>
      <c r="M876" s="100" t="s">
        <v>23934</v>
      </c>
      <c r="N876" s="102">
        <f>Emissions!G876</f>
        <v>17896.662133140941</v>
      </c>
      <c r="O876" s="100" t="str">
        <f>Emissions!H876</f>
        <v>EACH</v>
      </c>
      <c r="P876" s="103">
        <f>Emissions!K876</f>
        <v>1.9400679072269228E-9</v>
      </c>
      <c r="Q876" s="100" t="str">
        <f>Emissions!L876</f>
        <v>LB</v>
      </c>
      <c r="R876" s="100" t="str">
        <f>Emissions!M876</f>
        <v>EACH</v>
      </c>
      <c r="S876" s="100" t="s">
        <v>23936</v>
      </c>
      <c r="T876" s="100">
        <v>7439976</v>
      </c>
      <c r="U876" s="100" t="s">
        <v>23739</v>
      </c>
      <c r="V876" s="100">
        <v>8</v>
      </c>
      <c r="W876" s="103">
        <f>Emissions!N876</f>
        <v>3.4720739850990063E-5</v>
      </c>
      <c r="X876" s="103" t="str">
        <f>Emissions!O876</f>
        <v>LB</v>
      </c>
    </row>
    <row r="877" spans="1:24" x14ac:dyDescent="0.25">
      <c r="A877" s="101" t="str">
        <f>Emissions!A877</f>
        <v>19173</v>
      </c>
      <c r="B877" s="101" t="str">
        <f>Emissions!B877</f>
        <v>19</v>
      </c>
      <c r="C877" s="101" t="str">
        <f>Emissions!F877</f>
        <v>IA</v>
      </c>
      <c r="D877" s="101" t="str">
        <f>Emissions!C877</f>
        <v>173</v>
      </c>
      <c r="E877" s="100" t="str">
        <f>Emissions!D877</f>
        <v>Taylor</v>
      </c>
      <c r="F877" s="100" t="str">
        <f>Emissions!E877</f>
        <v>County</v>
      </c>
      <c r="G877" s="100">
        <v>2861000010</v>
      </c>
      <c r="H877" s="100" t="s">
        <v>23935</v>
      </c>
      <c r="I877" s="100" t="s">
        <v>23933</v>
      </c>
      <c r="J877" s="100" t="s">
        <v>23937</v>
      </c>
      <c r="K877" s="100">
        <v>2014</v>
      </c>
      <c r="L877" s="100">
        <v>515</v>
      </c>
      <c r="M877" s="100" t="s">
        <v>23934</v>
      </c>
      <c r="N877" s="102">
        <f>Emissions!G877</f>
        <v>6299.8794042682257</v>
      </c>
      <c r="O877" s="100" t="str">
        <f>Emissions!H877</f>
        <v>EACH</v>
      </c>
      <c r="P877" s="103">
        <f>Emissions!K877</f>
        <v>1.9400679072269228E-9</v>
      </c>
      <c r="Q877" s="100" t="str">
        <f>Emissions!L877</f>
        <v>LB</v>
      </c>
      <c r="R877" s="100" t="str">
        <f>Emissions!M877</f>
        <v>EACH</v>
      </c>
      <c r="S877" s="100" t="s">
        <v>23936</v>
      </c>
      <c r="T877" s="100">
        <v>7439976</v>
      </c>
      <c r="U877" s="100" t="s">
        <v>23739</v>
      </c>
      <c r="V877" s="100">
        <v>8</v>
      </c>
      <c r="W877" s="103">
        <f>Emissions!N877</f>
        <v>1.2222193851620649E-5</v>
      </c>
      <c r="X877" s="103" t="str">
        <f>Emissions!O877</f>
        <v>LB</v>
      </c>
    </row>
    <row r="878" spans="1:24" x14ac:dyDescent="0.25">
      <c r="A878" s="101" t="str">
        <f>Emissions!A878</f>
        <v>19175</v>
      </c>
      <c r="B878" s="101" t="str">
        <f>Emissions!B878</f>
        <v>19</v>
      </c>
      <c r="C878" s="101" t="str">
        <f>Emissions!F878</f>
        <v>IA</v>
      </c>
      <c r="D878" s="101" t="str">
        <f>Emissions!C878</f>
        <v>175</v>
      </c>
      <c r="E878" s="100" t="str">
        <f>Emissions!D878</f>
        <v>Union</v>
      </c>
      <c r="F878" s="100" t="str">
        <f>Emissions!E878</f>
        <v>County</v>
      </c>
      <c r="G878" s="100">
        <v>2861000010</v>
      </c>
      <c r="H878" s="100" t="s">
        <v>23935</v>
      </c>
      <c r="I878" s="100" t="s">
        <v>23933</v>
      </c>
      <c r="J878" s="100" t="s">
        <v>23937</v>
      </c>
      <c r="K878" s="100">
        <v>2014</v>
      </c>
      <c r="L878" s="100">
        <v>515</v>
      </c>
      <c r="M878" s="100" t="s">
        <v>23934</v>
      </c>
      <c r="N878" s="102">
        <f>Emissions!G878</f>
        <v>12835.632528702767</v>
      </c>
      <c r="O878" s="100" t="str">
        <f>Emissions!H878</f>
        <v>EACH</v>
      </c>
      <c r="P878" s="103">
        <f>Emissions!K878</f>
        <v>1.9400679072269228E-9</v>
      </c>
      <c r="Q878" s="100" t="str">
        <f>Emissions!L878</f>
        <v>LB</v>
      </c>
      <c r="R878" s="100" t="str">
        <f>Emissions!M878</f>
        <v>EACH</v>
      </c>
      <c r="S878" s="100" t="s">
        <v>23936</v>
      </c>
      <c r="T878" s="100">
        <v>7439976</v>
      </c>
      <c r="U878" s="100" t="s">
        <v>23739</v>
      </c>
      <c r="V878" s="100">
        <v>8</v>
      </c>
      <c r="W878" s="103">
        <f>Emissions!N878</f>
        <v>2.4901998737894193E-5</v>
      </c>
      <c r="X878" s="103" t="str">
        <f>Emissions!O878</f>
        <v>LB</v>
      </c>
    </row>
    <row r="879" spans="1:24" x14ac:dyDescent="0.25">
      <c r="A879" s="101" t="str">
        <f>Emissions!A879</f>
        <v>19177</v>
      </c>
      <c r="B879" s="101" t="str">
        <f>Emissions!B879</f>
        <v>19</v>
      </c>
      <c r="C879" s="101" t="str">
        <f>Emissions!F879</f>
        <v>IA</v>
      </c>
      <c r="D879" s="101" t="str">
        <f>Emissions!C879</f>
        <v>177</v>
      </c>
      <c r="E879" s="100" t="str">
        <f>Emissions!D879</f>
        <v>Van Buren</v>
      </c>
      <c r="F879" s="100" t="str">
        <f>Emissions!E879</f>
        <v>County</v>
      </c>
      <c r="G879" s="100">
        <v>2861000010</v>
      </c>
      <c r="H879" s="100" t="s">
        <v>23935</v>
      </c>
      <c r="I879" s="100" t="s">
        <v>23933</v>
      </c>
      <c r="J879" s="100" t="s">
        <v>23937</v>
      </c>
      <c r="K879" s="100">
        <v>2014</v>
      </c>
      <c r="L879" s="100">
        <v>515</v>
      </c>
      <c r="M879" s="100" t="s">
        <v>23934</v>
      </c>
      <c r="N879" s="102">
        <f>Emissions!G879</f>
        <v>7658.7171400089701</v>
      </c>
      <c r="O879" s="100" t="str">
        <f>Emissions!H879</f>
        <v>EACH</v>
      </c>
      <c r="P879" s="103">
        <f>Emissions!K879</f>
        <v>1.9400679072269228E-9</v>
      </c>
      <c r="Q879" s="100" t="str">
        <f>Emissions!L879</f>
        <v>LB</v>
      </c>
      <c r="R879" s="100" t="str">
        <f>Emissions!M879</f>
        <v>EACH</v>
      </c>
      <c r="S879" s="100" t="s">
        <v>23936</v>
      </c>
      <c r="T879" s="100">
        <v>7439976</v>
      </c>
      <c r="U879" s="100" t="s">
        <v>23739</v>
      </c>
      <c r="V879" s="100">
        <v>8</v>
      </c>
      <c r="W879" s="103">
        <f>Emissions!N879</f>
        <v>1.4858431333860165E-5</v>
      </c>
      <c r="X879" s="103" t="str">
        <f>Emissions!O879</f>
        <v>LB</v>
      </c>
    </row>
    <row r="880" spans="1:24" x14ac:dyDescent="0.25">
      <c r="A880" s="101" t="str">
        <f>Emissions!A880</f>
        <v>19179</v>
      </c>
      <c r="B880" s="101" t="str">
        <f>Emissions!B880</f>
        <v>19</v>
      </c>
      <c r="C880" s="101" t="str">
        <f>Emissions!F880</f>
        <v>IA</v>
      </c>
      <c r="D880" s="101" t="str">
        <f>Emissions!C880</f>
        <v>179</v>
      </c>
      <c r="E880" s="100" t="str">
        <f>Emissions!D880</f>
        <v>Wapello</v>
      </c>
      <c r="F880" s="100" t="str">
        <f>Emissions!E880</f>
        <v>County</v>
      </c>
      <c r="G880" s="100">
        <v>2861000010</v>
      </c>
      <c r="H880" s="100" t="s">
        <v>23935</v>
      </c>
      <c r="I880" s="100" t="s">
        <v>23933</v>
      </c>
      <c r="J880" s="100" t="s">
        <v>23937</v>
      </c>
      <c r="K880" s="100">
        <v>2014</v>
      </c>
      <c r="L880" s="100">
        <v>515</v>
      </c>
      <c r="M880" s="100" t="s">
        <v>23934</v>
      </c>
      <c r="N880" s="102">
        <f>Emissions!G880</f>
        <v>36111.241019549525</v>
      </c>
      <c r="O880" s="100" t="str">
        <f>Emissions!H880</f>
        <v>EACH</v>
      </c>
      <c r="P880" s="103">
        <f>Emissions!K880</f>
        <v>1.9400679072269228E-9</v>
      </c>
      <c r="Q880" s="100" t="str">
        <f>Emissions!L880</f>
        <v>LB</v>
      </c>
      <c r="R880" s="100" t="str">
        <f>Emissions!M880</f>
        <v>EACH</v>
      </c>
      <c r="S880" s="100" t="s">
        <v>23936</v>
      </c>
      <c r="T880" s="100">
        <v>7439976</v>
      </c>
      <c r="U880" s="100" t="s">
        <v>23739</v>
      </c>
      <c r="V880" s="100">
        <v>8</v>
      </c>
      <c r="W880" s="103">
        <f>Emissions!N880</f>
        <v>7.0058259792164451E-5</v>
      </c>
      <c r="X880" s="103" t="str">
        <f>Emissions!O880</f>
        <v>LB</v>
      </c>
    </row>
    <row r="881" spans="1:24" x14ac:dyDescent="0.25">
      <c r="A881" s="101" t="str">
        <f>Emissions!A881</f>
        <v>19181</v>
      </c>
      <c r="B881" s="101" t="str">
        <f>Emissions!B881</f>
        <v>19</v>
      </c>
      <c r="C881" s="101" t="str">
        <f>Emissions!F881</f>
        <v>IA</v>
      </c>
      <c r="D881" s="101" t="str">
        <f>Emissions!C881</f>
        <v>181</v>
      </c>
      <c r="E881" s="100" t="str">
        <f>Emissions!D881</f>
        <v>Warren</v>
      </c>
      <c r="F881" s="100" t="str">
        <f>Emissions!E881</f>
        <v>County</v>
      </c>
      <c r="G881" s="100">
        <v>2861000010</v>
      </c>
      <c r="H881" s="100" t="s">
        <v>23935</v>
      </c>
      <c r="I881" s="100" t="s">
        <v>23933</v>
      </c>
      <c r="J881" s="100" t="s">
        <v>23937</v>
      </c>
      <c r="K881" s="100">
        <v>2014</v>
      </c>
      <c r="L881" s="100">
        <v>515</v>
      </c>
      <c r="M881" s="100" t="s">
        <v>23934</v>
      </c>
      <c r="N881" s="102">
        <f>Emissions!G881</f>
        <v>49180.69619259108</v>
      </c>
      <c r="O881" s="100" t="str">
        <f>Emissions!H881</f>
        <v>EACH</v>
      </c>
      <c r="P881" s="103">
        <f>Emissions!K881</f>
        <v>1.9400679072269228E-9</v>
      </c>
      <c r="Q881" s="100" t="str">
        <f>Emissions!L881</f>
        <v>LB</v>
      </c>
      <c r="R881" s="100" t="str">
        <f>Emissions!M881</f>
        <v>EACH</v>
      </c>
      <c r="S881" s="100" t="s">
        <v>23936</v>
      </c>
      <c r="T881" s="100">
        <v>7439976</v>
      </c>
      <c r="U881" s="100" t="s">
        <v>23739</v>
      </c>
      <c r="V881" s="100">
        <v>8</v>
      </c>
      <c r="W881" s="103">
        <f>Emissions!N881</f>
        <v>9.5413890338323266E-5</v>
      </c>
      <c r="X881" s="103" t="str">
        <f>Emissions!O881</f>
        <v>LB</v>
      </c>
    </row>
    <row r="882" spans="1:24" x14ac:dyDescent="0.25">
      <c r="A882" s="101" t="str">
        <f>Emissions!A882</f>
        <v>19183</v>
      </c>
      <c r="B882" s="101" t="str">
        <f>Emissions!B882</f>
        <v>19</v>
      </c>
      <c r="C882" s="101" t="str">
        <f>Emissions!F882</f>
        <v>IA</v>
      </c>
      <c r="D882" s="101" t="str">
        <f>Emissions!C882</f>
        <v>183</v>
      </c>
      <c r="E882" s="100" t="str">
        <f>Emissions!D882</f>
        <v>Washington</v>
      </c>
      <c r="F882" s="100" t="str">
        <f>Emissions!E882</f>
        <v>County</v>
      </c>
      <c r="G882" s="100">
        <v>2861000010</v>
      </c>
      <c r="H882" s="100" t="s">
        <v>23935</v>
      </c>
      <c r="I882" s="100" t="s">
        <v>23933</v>
      </c>
      <c r="J882" s="100" t="s">
        <v>23937</v>
      </c>
      <c r="K882" s="100">
        <v>2014</v>
      </c>
      <c r="L882" s="100">
        <v>515</v>
      </c>
      <c r="M882" s="100" t="s">
        <v>23934</v>
      </c>
      <c r="N882" s="102">
        <f>Emissions!G882</f>
        <v>22633.621756828867</v>
      </c>
      <c r="O882" s="100" t="str">
        <f>Emissions!H882</f>
        <v>EACH</v>
      </c>
      <c r="P882" s="103">
        <f>Emissions!K882</f>
        <v>1.9400679072269228E-9</v>
      </c>
      <c r="Q882" s="100" t="str">
        <f>Emissions!L882</f>
        <v>LB</v>
      </c>
      <c r="R882" s="100" t="str">
        <f>Emissions!M882</f>
        <v>EACH</v>
      </c>
      <c r="S882" s="100" t="s">
        <v>23936</v>
      </c>
      <c r="T882" s="100">
        <v>7439976</v>
      </c>
      <c r="U882" s="100" t="s">
        <v>23739</v>
      </c>
      <c r="V882" s="100">
        <v>8</v>
      </c>
      <c r="W882" s="103">
        <f>Emissions!N882</f>
        <v>4.3910763194736729E-5</v>
      </c>
      <c r="X882" s="103" t="str">
        <f>Emissions!O882</f>
        <v>LB</v>
      </c>
    </row>
    <row r="883" spans="1:24" x14ac:dyDescent="0.25">
      <c r="A883" s="101" t="str">
        <f>Emissions!A883</f>
        <v>19185</v>
      </c>
      <c r="B883" s="101" t="str">
        <f>Emissions!B883</f>
        <v>19</v>
      </c>
      <c r="C883" s="101" t="str">
        <f>Emissions!F883</f>
        <v>IA</v>
      </c>
      <c r="D883" s="101" t="str">
        <f>Emissions!C883</f>
        <v>185</v>
      </c>
      <c r="E883" s="100" t="str">
        <f>Emissions!D883</f>
        <v>Wayne</v>
      </c>
      <c r="F883" s="100" t="str">
        <f>Emissions!E883</f>
        <v>County</v>
      </c>
      <c r="G883" s="100">
        <v>2861000010</v>
      </c>
      <c r="H883" s="100" t="s">
        <v>23935</v>
      </c>
      <c r="I883" s="100" t="s">
        <v>23933</v>
      </c>
      <c r="J883" s="100" t="s">
        <v>23937</v>
      </c>
      <c r="K883" s="100">
        <v>2014</v>
      </c>
      <c r="L883" s="100">
        <v>515</v>
      </c>
      <c r="M883" s="100" t="s">
        <v>23934</v>
      </c>
      <c r="N883" s="102">
        <f>Emissions!G883</f>
        <v>6558.3149585374076</v>
      </c>
      <c r="O883" s="100" t="str">
        <f>Emissions!H883</f>
        <v>EACH</v>
      </c>
      <c r="P883" s="103">
        <f>Emissions!K883</f>
        <v>1.9400679072269228E-9</v>
      </c>
      <c r="Q883" s="100" t="str">
        <f>Emissions!L883</f>
        <v>LB</v>
      </c>
      <c r="R883" s="100" t="str">
        <f>Emissions!M883</f>
        <v>EACH</v>
      </c>
      <c r="S883" s="100" t="s">
        <v>23936</v>
      </c>
      <c r="T883" s="100">
        <v>7439976</v>
      </c>
      <c r="U883" s="100" t="s">
        <v>23739</v>
      </c>
      <c r="V883" s="100">
        <v>8</v>
      </c>
      <c r="W883" s="103">
        <f>Emissions!N883</f>
        <v>1.2723576376544691E-5</v>
      </c>
      <c r="X883" s="103" t="str">
        <f>Emissions!O883</f>
        <v>LB</v>
      </c>
    </row>
    <row r="884" spans="1:24" x14ac:dyDescent="0.25">
      <c r="A884" s="101" t="str">
        <f>Emissions!A884</f>
        <v>19187</v>
      </c>
      <c r="B884" s="101" t="str">
        <f>Emissions!B884</f>
        <v>19</v>
      </c>
      <c r="C884" s="101" t="str">
        <f>Emissions!F884</f>
        <v>IA</v>
      </c>
      <c r="D884" s="101" t="str">
        <f>Emissions!C884</f>
        <v>187</v>
      </c>
      <c r="E884" s="100" t="str">
        <f>Emissions!D884</f>
        <v>Webster</v>
      </c>
      <c r="F884" s="100" t="str">
        <f>Emissions!E884</f>
        <v>County</v>
      </c>
      <c r="G884" s="100">
        <v>2861000010</v>
      </c>
      <c r="H884" s="100" t="s">
        <v>23935</v>
      </c>
      <c r="I884" s="100" t="s">
        <v>23933</v>
      </c>
      <c r="J884" s="100" t="s">
        <v>23937</v>
      </c>
      <c r="K884" s="100">
        <v>2014</v>
      </c>
      <c r="L884" s="100">
        <v>515</v>
      </c>
      <c r="M884" s="100" t="s">
        <v>23934</v>
      </c>
      <c r="N884" s="102">
        <f>Emissions!G884</f>
        <v>37898.75360324471</v>
      </c>
      <c r="O884" s="100" t="str">
        <f>Emissions!H884</f>
        <v>EACH</v>
      </c>
      <c r="P884" s="103">
        <f>Emissions!K884</f>
        <v>1.9400679072269228E-9</v>
      </c>
      <c r="Q884" s="100" t="str">
        <f>Emissions!L884</f>
        <v>LB</v>
      </c>
      <c r="R884" s="100" t="str">
        <f>Emissions!M884</f>
        <v>EACH</v>
      </c>
      <c r="S884" s="100" t="s">
        <v>23936</v>
      </c>
      <c r="T884" s="100">
        <v>7439976</v>
      </c>
      <c r="U884" s="100" t="s">
        <v>23739</v>
      </c>
      <c r="V884" s="100">
        <v>8</v>
      </c>
      <c r="W884" s="103">
        <f>Emissions!N884</f>
        <v>7.3526155589555766E-5</v>
      </c>
      <c r="X884" s="103" t="str">
        <f>Emissions!O884</f>
        <v>LB</v>
      </c>
    </row>
    <row r="885" spans="1:24" x14ac:dyDescent="0.25">
      <c r="A885" s="101" t="str">
        <f>Emissions!A885</f>
        <v>19189</v>
      </c>
      <c r="B885" s="101" t="str">
        <f>Emissions!B885</f>
        <v>19</v>
      </c>
      <c r="C885" s="101" t="str">
        <f>Emissions!F885</f>
        <v>IA</v>
      </c>
      <c r="D885" s="101" t="str">
        <f>Emissions!C885</f>
        <v>189</v>
      </c>
      <c r="E885" s="100" t="str">
        <f>Emissions!D885</f>
        <v>Winnebago</v>
      </c>
      <c r="F885" s="100" t="str">
        <f>Emissions!E885</f>
        <v>County</v>
      </c>
      <c r="G885" s="100">
        <v>2861000010</v>
      </c>
      <c r="H885" s="100" t="s">
        <v>23935</v>
      </c>
      <c r="I885" s="100" t="s">
        <v>23933</v>
      </c>
      <c r="J885" s="100" t="s">
        <v>23937</v>
      </c>
      <c r="K885" s="100">
        <v>2014</v>
      </c>
      <c r="L885" s="100">
        <v>515</v>
      </c>
      <c r="M885" s="100" t="s">
        <v>23934</v>
      </c>
      <c r="N885" s="102">
        <f>Emissions!G885</f>
        <v>10828.654831461532</v>
      </c>
      <c r="O885" s="100" t="str">
        <f>Emissions!H885</f>
        <v>EACH</v>
      </c>
      <c r="P885" s="103">
        <f>Emissions!K885</f>
        <v>1.9400679072269228E-9</v>
      </c>
      <c r="Q885" s="100" t="str">
        <f>Emissions!L885</f>
        <v>LB</v>
      </c>
      <c r="R885" s="100" t="str">
        <f>Emissions!M885</f>
        <v>EACH</v>
      </c>
      <c r="S885" s="100" t="s">
        <v>23936</v>
      </c>
      <c r="T885" s="100">
        <v>7439976</v>
      </c>
      <c r="U885" s="100" t="s">
        <v>23739</v>
      </c>
      <c r="V885" s="100">
        <v>8</v>
      </c>
      <c r="W885" s="103">
        <f>Emissions!N885</f>
        <v>2.1008325716956281E-5</v>
      </c>
      <c r="X885" s="103" t="str">
        <f>Emissions!O885</f>
        <v>LB</v>
      </c>
    </row>
    <row r="886" spans="1:24" x14ac:dyDescent="0.25">
      <c r="A886" s="101" t="str">
        <f>Emissions!A886</f>
        <v>19191</v>
      </c>
      <c r="B886" s="101" t="str">
        <f>Emissions!B886</f>
        <v>19</v>
      </c>
      <c r="C886" s="101" t="str">
        <f>Emissions!F886</f>
        <v>IA</v>
      </c>
      <c r="D886" s="101" t="str">
        <f>Emissions!C886</f>
        <v>191</v>
      </c>
      <c r="E886" s="100" t="str">
        <f>Emissions!D886</f>
        <v>Winneshiek</v>
      </c>
      <c r="F886" s="100" t="str">
        <f>Emissions!E886</f>
        <v>County</v>
      </c>
      <c r="G886" s="100">
        <v>2861000010</v>
      </c>
      <c r="H886" s="100" t="s">
        <v>23935</v>
      </c>
      <c r="I886" s="100" t="s">
        <v>23933</v>
      </c>
      <c r="J886" s="100" t="s">
        <v>23937</v>
      </c>
      <c r="K886" s="100">
        <v>2014</v>
      </c>
      <c r="L886" s="100">
        <v>515</v>
      </c>
      <c r="M886" s="100" t="s">
        <v>23934</v>
      </c>
      <c r="N886" s="102">
        <f>Emissions!G886</f>
        <v>21298.371393104753</v>
      </c>
      <c r="O886" s="100" t="str">
        <f>Emissions!H886</f>
        <v>EACH</v>
      </c>
      <c r="P886" s="103">
        <f>Emissions!K886</f>
        <v>1.9400679072269228E-9</v>
      </c>
      <c r="Q886" s="100" t="str">
        <f>Emissions!L886</f>
        <v>LB</v>
      </c>
      <c r="R886" s="100" t="str">
        <f>Emissions!M886</f>
        <v>EACH</v>
      </c>
      <c r="S886" s="100" t="s">
        <v>23936</v>
      </c>
      <c r="T886" s="100">
        <v>7439976</v>
      </c>
      <c r="U886" s="100" t="s">
        <v>23739</v>
      </c>
      <c r="V886" s="100">
        <v>8</v>
      </c>
      <c r="W886" s="103">
        <f>Emissions!N886</f>
        <v>4.1320286815962498E-5</v>
      </c>
      <c r="X886" s="103" t="str">
        <f>Emissions!O886</f>
        <v>LB</v>
      </c>
    </row>
    <row r="887" spans="1:24" x14ac:dyDescent="0.25">
      <c r="A887" s="101" t="str">
        <f>Emissions!A887</f>
        <v>19193</v>
      </c>
      <c r="B887" s="101" t="str">
        <f>Emissions!B887</f>
        <v>19</v>
      </c>
      <c r="C887" s="101" t="str">
        <f>Emissions!F887</f>
        <v>IA</v>
      </c>
      <c r="D887" s="101" t="str">
        <f>Emissions!C887</f>
        <v>193</v>
      </c>
      <c r="E887" s="100" t="str">
        <f>Emissions!D887</f>
        <v>Woodbury</v>
      </c>
      <c r="F887" s="100" t="str">
        <f>Emissions!E887</f>
        <v>County</v>
      </c>
      <c r="G887" s="100">
        <v>2861000010</v>
      </c>
      <c r="H887" s="100" t="s">
        <v>23935</v>
      </c>
      <c r="I887" s="100" t="s">
        <v>23933</v>
      </c>
      <c r="J887" s="100" t="s">
        <v>23937</v>
      </c>
      <c r="K887" s="100">
        <v>2014</v>
      </c>
      <c r="L887" s="100">
        <v>515</v>
      </c>
      <c r="M887" s="100" t="s">
        <v>23934</v>
      </c>
      <c r="N887" s="102">
        <f>Emissions!G887</f>
        <v>104882.78797882397</v>
      </c>
      <c r="O887" s="100" t="str">
        <f>Emissions!H887</f>
        <v>EACH</v>
      </c>
      <c r="P887" s="103">
        <f>Emissions!K887</f>
        <v>1.9400679072269228E-9</v>
      </c>
      <c r="Q887" s="100" t="str">
        <f>Emissions!L887</f>
        <v>LB</v>
      </c>
      <c r="R887" s="100" t="str">
        <f>Emissions!M887</f>
        <v>EACH</v>
      </c>
      <c r="S887" s="100" t="s">
        <v>23936</v>
      </c>
      <c r="T887" s="100">
        <v>7439976</v>
      </c>
      <c r="U887" s="100" t="s">
        <v>23739</v>
      </c>
      <c r="V887" s="100">
        <v>8</v>
      </c>
      <c r="W887" s="103">
        <f>Emissions!N887</f>
        <v>2.0347973097820208E-4</v>
      </c>
      <c r="X887" s="103" t="str">
        <f>Emissions!O887</f>
        <v>LB</v>
      </c>
    </row>
    <row r="888" spans="1:24" x14ac:dyDescent="0.25">
      <c r="A888" s="101" t="str">
        <f>Emissions!A888</f>
        <v>19195</v>
      </c>
      <c r="B888" s="101" t="str">
        <f>Emissions!B888</f>
        <v>19</v>
      </c>
      <c r="C888" s="101" t="str">
        <f>Emissions!F888</f>
        <v>IA</v>
      </c>
      <c r="D888" s="101" t="str">
        <f>Emissions!C888</f>
        <v>195</v>
      </c>
      <c r="E888" s="100" t="str">
        <f>Emissions!D888</f>
        <v>Worth</v>
      </c>
      <c r="F888" s="100" t="str">
        <f>Emissions!E888</f>
        <v>County</v>
      </c>
      <c r="G888" s="100">
        <v>2861000010</v>
      </c>
      <c r="H888" s="100" t="s">
        <v>23935</v>
      </c>
      <c r="I888" s="100" t="s">
        <v>23933</v>
      </c>
      <c r="J888" s="100" t="s">
        <v>23937</v>
      </c>
      <c r="K888" s="100">
        <v>2014</v>
      </c>
      <c r="L888" s="100">
        <v>515</v>
      </c>
      <c r="M888" s="100" t="s">
        <v>23934</v>
      </c>
      <c r="N888" s="102">
        <f>Emissions!G888</f>
        <v>7818.7010545565599</v>
      </c>
      <c r="O888" s="100" t="str">
        <f>Emissions!H888</f>
        <v>EACH</v>
      </c>
      <c r="P888" s="103">
        <f>Emissions!K888</f>
        <v>1.9400679072269228E-9</v>
      </c>
      <c r="Q888" s="100" t="str">
        <f>Emissions!L888</f>
        <v>LB</v>
      </c>
      <c r="R888" s="100" t="str">
        <f>Emissions!M888</f>
        <v>EACH</v>
      </c>
      <c r="S888" s="100" t="s">
        <v>23936</v>
      </c>
      <c r="T888" s="100">
        <v>7439976</v>
      </c>
      <c r="U888" s="100" t="s">
        <v>23739</v>
      </c>
      <c r="V888" s="100">
        <v>8</v>
      </c>
      <c r="W888" s="103">
        <f>Emissions!N888</f>
        <v>1.516881099214648E-5</v>
      </c>
      <c r="X888" s="103" t="str">
        <f>Emissions!O888</f>
        <v>LB</v>
      </c>
    </row>
    <row r="889" spans="1:24" x14ac:dyDescent="0.25">
      <c r="A889" s="101" t="str">
        <f>Emissions!A889</f>
        <v>19197</v>
      </c>
      <c r="B889" s="101" t="str">
        <f>Emissions!B889</f>
        <v>19</v>
      </c>
      <c r="C889" s="101" t="str">
        <f>Emissions!F889</f>
        <v>IA</v>
      </c>
      <c r="D889" s="101" t="str">
        <f>Emissions!C889</f>
        <v>197</v>
      </c>
      <c r="E889" s="100" t="str">
        <f>Emissions!D889</f>
        <v>Wright</v>
      </c>
      <c r="F889" s="100" t="str">
        <f>Emissions!E889</f>
        <v>County</v>
      </c>
      <c r="G889" s="100">
        <v>2861000010</v>
      </c>
      <c r="H889" s="100" t="s">
        <v>23935</v>
      </c>
      <c r="I889" s="100" t="s">
        <v>23933</v>
      </c>
      <c r="J889" s="100" t="s">
        <v>23937</v>
      </c>
      <c r="K889" s="100">
        <v>2014</v>
      </c>
      <c r="L889" s="100">
        <v>515</v>
      </c>
      <c r="M889" s="100" t="s">
        <v>23934</v>
      </c>
      <c r="N889" s="102">
        <f>Emissions!G889</f>
        <v>13167.906812763147</v>
      </c>
      <c r="O889" s="100" t="str">
        <f>Emissions!H889</f>
        <v>EACH</v>
      </c>
      <c r="P889" s="103">
        <f>Emissions!K889</f>
        <v>1.9400679072269228E-9</v>
      </c>
      <c r="Q889" s="100" t="str">
        <f>Emissions!L889</f>
        <v>LB</v>
      </c>
      <c r="R889" s="100" t="str">
        <f>Emissions!M889</f>
        <v>EACH</v>
      </c>
      <c r="S889" s="100" t="s">
        <v>23936</v>
      </c>
      <c r="T889" s="100">
        <v>7439976</v>
      </c>
      <c r="U889" s="100" t="s">
        <v>23739</v>
      </c>
      <c r="V889" s="100">
        <v>8</v>
      </c>
      <c r="W889" s="103">
        <f>Emissions!N889</f>
        <v>2.5546633412796537E-5</v>
      </c>
      <c r="X889" s="103" t="str">
        <f>Emissions!O889</f>
        <v>LB</v>
      </c>
    </row>
    <row r="890" spans="1:24" x14ac:dyDescent="0.25">
      <c r="A890" s="101" t="str">
        <f>Emissions!A890</f>
        <v>20001</v>
      </c>
      <c r="B890" s="101" t="str">
        <f>Emissions!B890</f>
        <v>20</v>
      </c>
      <c r="C890" s="101" t="str">
        <f>Emissions!F890</f>
        <v>KS</v>
      </c>
      <c r="D890" s="101" t="str">
        <f>Emissions!C890</f>
        <v>001</v>
      </c>
      <c r="E890" s="100" t="str">
        <f>Emissions!D890</f>
        <v>Allen</v>
      </c>
      <c r="F890" s="100" t="str">
        <f>Emissions!E890</f>
        <v>County</v>
      </c>
      <c r="G890" s="100">
        <v>2861000010</v>
      </c>
      <c r="H890" s="100" t="s">
        <v>23935</v>
      </c>
      <c r="I890" s="100" t="s">
        <v>23933</v>
      </c>
      <c r="J890" s="100" t="s">
        <v>23937</v>
      </c>
      <c r="K890" s="100">
        <v>2014</v>
      </c>
      <c r="L890" s="100">
        <v>515</v>
      </c>
      <c r="M890" s="100" t="s">
        <v>23934</v>
      </c>
      <c r="N890" s="102">
        <f>Emissions!G890</f>
        <v>13238.66892881304</v>
      </c>
      <c r="O890" s="100" t="str">
        <f>Emissions!H890</f>
        <v>EACH</v>
      </c>
      <c r="P890" s="103">
        <f>Emissions!K890</f>
        <v>1.9400679072269228E-9</v>
      </c>
      <c r="Q890" s="100" t="str">
        <f>Emissions!L890</f>
        <v>LB</v>
      </c>
      <c r="R890" s="100" t="str">
        <f>Emissions!M890</f>
        <v>EACH</v>
      </c>
      <c r="S890" s="100" t="s">
        <v>23936</v>
      </c>
      <c r="T890" s="100">
        <v>7439976</v>
      </c>
      <c r="U890" s="100" t="s">
        <v>23739</v>
      </c>
      <c r="V890" s="100">
        <v>8</v>
      </c>
      <c r="W890" s="103">
        <f>Emissions!N890</f>
        <v>2.5683916723192404E-5</v>
      </c>
      <c r="X890" s="103" t="str">
        <f>Emissions!O890</f>
        <v>LB</v>
      </c>
    </row>
    <row r="891" spans="1:24" x14ac:dyDescent="0.25">
      <c r="A891" s="101" t="str">
        <f>Emissions!A891</f>
        <v>20003</v>
      </c>
      <c r="B891" s="101" t="str">
        <f>Emissions!B891</f>
        <v>20</v>
      </c>
      <c r="C891" s="101" t="str">
        <f>Emissions!F891</f>
        <v>KS</v>
      </c>
      <c r="D891" s="101" t="str">
        <f>Emissions!C891</f>
        <v>003</v>
      </c>
      <c r="E891" s="100" t="str">
        <f>Emissions!D891</f>
        <v>Anderson</v>
      </c>
      <c r="F891" s="100" t="str">
        <f>Emissions!E891</f>
        <v>County</v>
      </c>
      <c r="G891" s="100">
        <v>2861000010</v>
      </c>
      <c r="H891" s="100" t="s">
        <v>23935</v>
      </c>
      <c r="I891" s="100" t="s">
        <v>23933</v>
      </c>
      <c r="J891" s="100" t="s">
        <v>23937</v>
      </c>
      <c r="K891" s="100">
        <v>2014</v>
      </c>
      <c r="L891" s="100">
        <v>515</v>
      </c>
      <c r="M891" s="100" t="s">
        <v>23934</v>
      </c>
      <c r="N891" s="102">
        <f>Emissions!G891</f>
        <v>8084.3153742221093</v>
      </c>
      <c r="O891" s="100" t="str">
        <f>Emissions!H891</f>
        <v>EACH</v>
      </c>
      <c r="P891" s="103">
        <f>Emissions!K891</f>
        <v>1.9400679072269228E-9</v>
      </c>
      <c r="Q891" s="100" t="str">
        <f>Emissions!L891</f>
        <v>LB</v>
      </c>
      <c r="R891" s="100" t="str">
        <f>Emissions!M891</f>
        <v>EACH</v>
      </c>
      <c r="S891" s="100" t="s">
        <v>23936</v>
      </c>
      <c r="T891" s="100">
        <v>7439976</v>
      </c>
      <c r="U891" s="100" t="s">
        <v>23739</v>
      </c>
      <c r="V891" s="100">
        <v>8</v>
      </c>
      <c r="W891" s="103">
        <f>Emissions!N891</f>
        <v>1.5684120809429525E-5</v>
      </c>
      <c r="X891" s="103" t="str">
        <f>Emissions!O891</f>
        <v>LB</v>
      </c>
    </row>
    <row r="892" spans="1:24" x14ac:dyDescent="0.25">
      <c r="A892" s="101" t="str">
        <f>Emissions!A892</f>
        <v>20005</v>
      </c>
      <c r="B892" s="101" t="str">
        <f>Emissions!B892</f>
        <v>20</v>
      </c>
      <c r="C892" s="101" t="str">
        <f>Emissions!F892</f>
        <v>KS</v>
      </c>
      <c r="D892" s="101" t="str">
        <f>Emissions!C892</f>
        <v>005</v>
      </c>
      <c r="E892" s="100" t="str">
        <f>Emissions!D892</f>
        <v>Atchison</v>
      </c>
      <c r="F892" s="100" t="str">
        <f>Emissions!E892</f>
        <v>County</v>
      </c>
      <c r="G892" s="100">
        <v>2861000010</v>
      </c>
      <c r="H892" s="100" t="s">
        <v>23935</v>
      </c>
      <c r="I892" s="100" t="s">
        <v>23933</v>
      </c>
      <c r="J892" s="100" t="s">
        <v>23937</v>
      </c>
      <c r="K892" s="100">
        <v>2014</v>
      </c>
      <c r="L892" s="100">
        <v>515</v>
      </c>
      <c r="M892" s="100" t="s">
        <v>23934</v>
      </c>
      <c r="N892" s="102">
        <f>Emissions!G892</f>
        <v>16934.707570027869</v>
      </c>
      <c r="O892" s="100" t="str">
        <f>Emissions!H892</f>
        <v>EACH</v>
      </c>
      <c r="P892" s="103">
        <f>Emissions!K892</f>
        <v>1.9400679072269228E-9</v>
      </c>
      <c r="Q892" s="100" t="str">
        <f>Emissions!L892</f>
        <v>LB</v>
      </c>
      <c r="R892" s="100" t="str">
        <f>Emissions!M892</f>
        <v>EACH</v>
      </c>
      <c r="S892" s="100" t="s">
        <v>23936</v>
      </c>
      <c r="T892" s="100">
        <v>7439976</v>
      </c>
      <c r="U892" s="100" t="s">
        <v>23739</v>
      </c>
      <c r="V892" s="100">
        <v>8</v>
      </c>
      <c r="W892" s="103">
        <f>Emissions!N892</f>
        <v>3.2854482674883895E-5</v>
      </c>
      <c r="X892" s="103" t="str">
        <f>Emissions!O892</f>
        <v>LB</v>
      </c>
    </row>
    <row r="893" spans="1:24" x14ac:dyDescent="0.25">
      <c r="A893" s="101" t="str">
        <f>Emissions!A893</f>
        <v>20007</v>
      </c>
      <c r="B893" s="101" t="str">
        <f>Emissions!B893</f>
        <v>20</v>
      </c>
      <c r="C893" s="101" t="str">
        <f>Emissions!F893</f>
        <v>KS</v>
      </c>
      <c r="D893" s="101" t="str">
        <f>Emissions!C893</f>
        <v>007</v>
      </c>
      <c r="E893" s="100" t="str">
        <f>Emissions!D893</f>
        <v>Barber</v>
      </c>
      <c r="F893" s="100" t="str">
        <f>Emissions!E893</f>
        <v>County</v>
      </c>
      <c r="G893" s="100">
        <v>2861000010</v>
      </c>
      <c r="H893" s="100" t="s">
        <v>23935</v>
      </c>
      <c r="I893" s="100" t="s">
        <v>23933</v>
      </c>
      <c r="J893" s="100" t="s">
        <v>23937</v>
      </c>
      <c r="K893" s="100">
        <v>2014</v>
      </c>
      <c r="L893" s="100">
        <v>515</v>
      </c>
      <c r="M893" s="100" t="s">
        <v>23934</v>
      </c>
      <c r="N893" s="102">
        <f>Emissions!G893</f>
        <v>5022.059163715041</v>
      </c>
      <c r="O893" s="100" t="str">
        <f>Emissions!H893</f>
        <v>EACH</v>
      </c>
      <c r="P893" s="103">
        <f>Emissions!K893</f>
        <v>1.9400679072269228E-9</v>
      </c>
      <c r="Q893" s="100" t="str">
        <f>Emissions!L893</f>
        <v>LB</v>
      </c>
      <c r="R893" s="100" t="str">
        <f>Emissions!M893</f>
        <v>EACH</v>
      </c>
      <c r="S893" s="100" t="s">
        <v>23936</v>
      </c>
      <c r="T893" s="100">
        <v>7439976</v>
      </c>
      <c r="U893" s="100" t="s">
        <v>23739</v>
      </c>
      <c r="V893" s="100">
        <v>8</v>
      </c>
      <c r="W893" s="103">
        <f>Emissions!N893</f>
        <v>9.74313581171843E-6</v>
      </c>
      <c r="X893" s="103" t="str">
        <f>Emissions!O893</f>
        <v>LB</v>
      </c>
    </row>
    <row r="894" spans="1:24" x14ac:dyDescent="0.25">
      <c r="A894" s="101" t="str">
        <f>Emissions!A894</f>
        <v>20009</v>
      </c>
      <c r="B894" s="101" t="str">
        <f>Emissions!B894</f>
        <v>20</v>
      </c>
      <c r="C894" s="101" t="str">
        <f>Emissions!F894</f>
        <v>KS</v>
      </c>
      <c r="D894" s="101" t="str">
        <f>Emissions!C894</f>
        <v>009</v>
      </c>
      <c r="E894" s="100" t="str">
        <f>Emissions!D894</f>
        <v>Barton</v>
      </c>
      <c r="F894" s="100" t="str">
        <f>Emissions!E894</f>
        <v>County</v>
      </c>
      <c r="G894" s="100">
        <v>2861000010</v>
      </c>
      <c r="H894" s="100" t="s">
        <v>23935</v>
      </c>
      <c r="I894" s="100" t="s">
        <v>23933</v>
      </c>
      <c r="J894" s="100" t="s">
        <v>23937</v>
      </c>
      <c r="K894" s="100">
        <v>2014</v>
      </c>
      <c r="L894" s="100">
        <v>515</v>
      </c>
      <c r="M894" s="100" t="s">
        <v>23934</v>
      </c>
      <c r="N894" s="102">
        <f>Emissions!G894</f>
        <v>28084.355768498346</v>
      </c>
      <c r="O894" s="100" t="str">
        <f>Emissions!H894</f>
        <v>EACH</v>
      </c>
      <c r="P894" s="103">
        <f>Emissions!K894</f>
        <v>1.9400679072269228E-9</v>
      </c>
      <c r="Q894" s="100" t="str">
        <f>Emissions!L894</f>
        <v>LB</v>
      </c>
      <c r="R894" s="100" t="str">
        <f>Emissions!M894</f>
        <v>EACH</v>
      </c>
      <c r="S894" s="100" t="s">
        <v>23936</v>
      </c>
      <c r="T894" s="100">
        <v>7439976</v>
      </c>
      <c r="U894" s="100" t="s">
        <v>23739</v>
      </c>
      <c r="V894" s="100">
        <v>8</v>
      </c>
      <c r="W894" s="103">
        <f>Emissions!N894</f>
        <v>5.4485557321606946E-5</v>
      </c>
      <c r="X894" s="103" t="str">
        <f>Emissions!O894</f>
        <v>LB</v>
      </c>
    </row>
    <row r="895" spans="1:24" x14ac:dyDescent="0.25">
      <c r="A895" s="101" t="str">
        <f>Emissions!A895</f>
        <v>20011</v>
      </c>
      <c r="B895" s="101" t="str">
        <f>Emissions!B895</f>
        <v>20</v>
      </c>
      <c r="C895" s="101" t="str">
        <f>Emissions!F895</f>
        <v>KS</v>
      </c>
      <c r="D895" s="101" t="str">
        <f>Emissions!C895</f>
        <v>011</v>
      </c>
      <c r="E895" s="100" t="str">
        <f>Emissions!D895</f>
        <v>Bourbon</v>
      </c>
      <c r="F895" s="100" t="str">
        <f>Emissions!E895</f>
        <v>County</v>
      </c>
      <c r="G895" s="100">
        <v>2861000010</v>
      </c>
      <c r="H895" s="100" t="s">
        <v>23935</v>
      </c>
      <c r="I895" s="100" t="s">
        <v>23933</v>
      </c>
      <c r="J895" s="100" t="s">
        <v>23937</v>
      </c>
      <c r="K895" s="100">
        <v>2014</v>
      </c>
      <c r="L895" s="100">
        <v>515</v>
      </c>
      <c r="M895" s="100" t="s">
        <v>23934</v>
      </c>
      <c r="N895" s="102">
        <f>Emissions!G895</f>
        <v>15149.246062160219</v>
      </c>
      <c r="O895" s="100" t="str">
        <f>Emissions!H895</f>
        <v>EACH</v>
      </c>
      <c r="P895" s="103">
        <f>Emissions!K895</f>
        <v>1.9400679072269228E-9</v>
      </c>
      <c r="Q895" s="100" t="str">
        <f>Emissions!L895</f>
        <v>LB</v>
      </c>
      <c r="R895" s="100" t="str">
        <f>Emissions!M895</f>
        <v>EACH</v>
      </c>
      <c r="S895" s="100" t="s">
        <v>23936</v>
      </c>
      <c r="T895" s="100">
        <v>7439976</v>
      </c>
      <c r="U895" s="100" t="s">
        <v>23739</v>
      </c>
      <c r="V895" s="100">
        <v>8</v>
      </c>
      <c r="W895" s="103">
        <f>Emissions!N895</f>
        <v>2.9390566103880876E-5</v>
      </c>
      <c r="X895" s="103" t="str">
        <f>Emissions!O895</f>
        <v>LB</v>
      </c>
    </row>
    <row r="896" spans="1:24" x14ac:dyDescent="0.25">
      <c r="A896" s="101" t="str">
        <f>Emissions!A896</f>
        <v>20013</v>
      </c>
      <c r="B896" s="101" t="str">
        <f>Emissions!B896</f>
        <v>20</v>
      </c>
      <c r="C896" s="101" t="str">
        <f>Emissions!F896</f>
        <v>KS</v>
      </c>
      <c r="D896" s="101" t="str">
        <f>Emissions!C896</f>
        <v>013</v>
      </c>
      <c r="E896" s="100" t="str">
        <f>Emissions!D896</f>
        <v>Brown</v>
      </c>
      <c r="F896" s="100" t="str">
        <f>Emissions!E896</f>
        <v>County</v>
      </c>
      <c r="G896" s="100">
        <v>2861000010</v>
      </c>
      <c r="H896" s="100" t="s">
        <v>23935</v>
      </c>
      <c r="I896" s="100" t="s">
        <v>23933</v>
      </c>
      <c r="J896" s="100" t="s">
        <v>23937</v>
      </c>
      <c r="K896" s="100">
        <v>2014</v>
      </c>
      <c r="L896" s="100">
        <v>515</v>
      </c>
      <c r="M896" s="100" t="s">
        <v>23934</v>
      </c>
      <c r="N896" s="102">
        <f>Emissions!G896</f>
        <v>10065.654623619181</v>
      </c>
      <c r="O896" s="100" t="str">
        <f>Emissions!H896</f>
        <v>EACH</v>
      </c>
      <c r="P896" s="103">
        <f>Emissions!K896</f>
        <v>1.9400679072269228E-9</v>
      </c>
      <c r="Q896" s="100" t="str">
        <f>Emissions!L896</f>
        <v>LB</v>
      </c>
      <c r="R896" s="100" t="str">
        <f>Emissions!M896</f>
        <v>EACH</v>
      </c>
      <c r="S896" s="100" t="s">
        <v>23936</v>
      </c>
      <c r="T896" s="100">
        <v>7439976</v>
      </c>
      <c r="U896" s="100" t="s">
        <v>23739</v>
      </c>
      <c r="V896" s="100">
        <v>8</v>
      </c>
      <c r="W896" s="103">
        <f>Emissions!N896</f>
        <v>1.9528053500513864E-5</v>
      </c>
      <c r="X896" s="103" t="str">
        <f>Emissions!O896</f>
        <v>LB</v>
      </c>
    </row>
    <row r="897" spans="1:24" x14ac:dyDescent="0.25">
      <c r="A897" s="101" t="str">
        <f>Emissions!A897</f>
        <v>20015</v>
      </c>
      <c r="B897" s="101" t="str">
        <f>Emissions!B897</f>
        <v>20</v>
      </c>
      <c r="C897" s="101" t="str">
        <f>Emissions!F897</f>
        <v>KS</v>
      </c>
      <c r="D897" s="101" t="str">
        <f>Emissions!C897</f>
        <v>015</v>
      </c>
      <c r="E897" s="100" t="str">
        <f>Emissions!D897</f>
        <v>Butler</v>
      </c>
      <c r="F897" s="100" t="str">
        <f>Emissions!E897</f>
        <v>County</v>
      </c>
      <c r="G897" s="100">
        <v>2861000010</v>
      </c>
      <c r="H897" s="100" t="s">
        <v>23935</v>
      </c>
      <c r="I897" s="100" t="s">
        <v>23933</v>
      </c>
      <c r="J897" s="100" t="s">
        <v>23937</v>
      </c>
      <c r="K897" s="100">
        <v>2014</v>
      </c>
      <c r="L897" s="100">
        <v>515</v>
      </c>
      <c r="M897" s="100" t="s">
        <v>23934</v>
      </c>
      <c r="N897" s="102">
        <f>Emissions!G897</f>
        <v>67918.299415020621</v>
      </c>
      <c r="O897" s="100" t="str">
        <f>Emissions!H897</f>
        <v>EACH</v>
      </c>
      <c r="P897" s="103">
        <f>Emissions!K897</f>
        <v>1.9400679072269228E-9</v>
      </c>
      <c r="Q897" s="100" t="str">
        <f>Emissions!L897</f>
        <v>LB</v>
      </c>
      <c r="R897" s="100" t="str">
        <f>Emissions!M897</f>
        <v>EACH</v>
      </c>
      <c r="S897" s="100" t="s">
        <v>23936</v>
      </c>
      <c r="T897" s="100">
        <v>7439976</v>
      </c>
      <c r="U897" s="100" t="s">
        <v>23739</v>
      </c>
      <c r="V897" s="100">
        <v>8</v>
      </c>
      <c r="W897" s="103">
        <f>Emissions!N897</f>
        <v>1.317661130085106E-4</v>
      </c>
      <c r="X897" s="103" t="str">
        <f>Emissions!O897</f>
        <v>LB</v>
      </c>
    </row>
    <row r="898" spans="1:24" x14ac:dyDescent="0.25">
      <c r="A898" s="101" t="str">
        <f>Emissions!A898</f>
        <v>20017</v>
      </c>
      <c r="B898" s="101" t="str">
        <f>Emissions!B898</f>
        <v>20</v>
      </c>
      <c r="C898" s="101" t="str">
        <f>Emissions!F898</f>
        <v>KS</v>
      </c>
      <c r="D898" s="101" t="str">
        <f>Emissions!C898</f>
        <v>017</v>
      </c>
      <c r="E898" s="100" t="str">
        <f>Emissions!D898</f>
        <v>Chase</v>
      </c>
      <c r="F898" s="100" t="str">
        <f>Emissions!E898</f>
        <v>County</v>
      </c>
      <c r="G898" s="100">
        <v>2861000010</v>
      </c>
      <c r="H898" s="100" t="s">
        <v>23935</v>
      </c>
      <c r="I898" s="100" t="s">
        <v>23933</v>
      </c>
      <c r="J898" s="100" t="s">
        <v>23937</v>
      </c>
      <c r="K898" s="100">
        <v>2014</v>
      </c>
      <c r="L898" s="100">
        <v>515</v>
      </c>
      <c r="M898" s="100" t="s">
        <v>23934</v>
      </c>
      <c r="N898" s="102">
        <f>Emissions!G898</f>
        <v>2760.7480638596876</v>
      </c>
      <c r="O898" s="100" t="str">
        <f>Emissions!H898</f>
        <v>EACH</v>
      </c>
      <c r="P898" s="103">
        <f>Emissions!K898</f>
        <v>1.9400679072269228E-9</v>
      </c>
      <c r="Q898" s="100" t="str">
        <f>Emissions!L898</f>
        <v>LB</v>
      </c>
      <c r="R898" s="100" t="str">
        <f>Emissions!M898</f>
        <v>EACH</v>
      </c>
      <c r="S898" s="100" t="s">
        <v>23936</v>
      </c>
      <c r="T898" s="100">
        <v>7439976</v>
      </c>
      <c r="U898" s="100" t="s">
        <v>23739</v>
      </c>
      <c r="V898" s="100">
        <v>8</v>
      </c>
      <c r="W898" s="103">
        <f>Emissions!N898</f>
        <v>5.3560387186330429E-6</v>
      </c>
      <c r="X898" s="103" t="str">
        <f>Emissions!O898</f>
        <v>LB</v>
      </c>
    </row>
    <row r="899" spans="1:24" x14ac:dyDescent="0.25">
      <c r="A899" s="101" t="str">
        <f>Emissions!A899</f>
        <v>20019</v>
      </c>
      <c r="B899" s="101" t="str">
        <f>Emissions!B899</f>
        <v>20</v>
      </c>
      <c r="C899" s="101" t="str">
        <f>Emissions!F899</f>
        <v>KS</v>
      </c>
      <c r="D899" s="101" t="str">
        <f>Emissions!C899</f>
        <v>019</v>
      </c>
      <c r="E899" s="100" t="str">
        <f>Emissions!D899</f>
        <v>Chautauqua</v>
      </c>
      <c r="F899" s="100" t="str">
        <f>Emissions!E899</f>
        <v>County</v>
      </c>
      <c r="G899" s="100">
        <v>2861000010</v>
      </c>
      <c r="H899" s="100" t="s">
        <v>23935</v>
      </c>
      <c r="I899" s="100" t="s">
        <v>23933</v>
      </c>
      <c r="J899" s="100" t="s">
        <v>23937</v>
      </c>
      <c r="K899" s="100">
        <v>2014</v>
      </c>
      <c r="L899" s="100">
        <v>515</v>
      </c>
      <c r="M899" s="100" t="s">
        <v>23934</v>
      </c>
      <c r="N899" s="102">
        <f>Emissions!G899</f>
        <v>3569.8974778215356</v>
      </c>
      <c r="O899" s="100" t="str">
        <f>Emissions!H899</f>
        <v>EACH</v>
      </c>
      <c r="P899" s="103">
        <f>Emissions!K899</f>
        <v>1.9400679072269228E-9</v>
      </c>
      <c r="Q899" s="100" t="str">
        <f>Emissions!L899</f>
        <v>LB</v>
      </c>
      <c r="R899" s="100" t="str">
        <f>Emissions!M899</f>
        <v>EACH</v>
      </c>
      <c r="S899" s="100" t="s">
        <v>23936</v>
      </c>
      <c r="T899" s="100">
        <v>7439976</v>
      </c>
      <c r="U899" s="100" t="s">
        <v>23739</v>
      </c>
      <c r="V899" s="100">
        <v>8</v>
      </c>
      <c r="W899" s="103">
        <f>Emissions!N899</f>
        <v>6.9258435288118965E-6</v>
      </c>
      <c r="X899" s="103" t="str">
        <f>Emissions!O899</f>
        <v>LB</v>
      </c>
    </row>
    <row r="900" spans="1:24" x14ac:dyDescent="0.25">
      <c r="A900" s="101" t="str">
        <f>Emissions!A900</f>
        <v>20021</v>
      </c>
      <c r="B900" s="101" t="str">
        <f>Emissions!B900</f>
        <v>20</v>
      </c>
      <c r="C900" s="101" t="str">
        <f>Emissions!F900</f>
        <v>KS</v>
      </c>
      <c r="D900" s="101" t="str">
        <f>Emissions!C900</f>
        <v>021</v>
      </c>
      <c r="E900" s="100" t="str">
        <f>Emissions!D900</f>
        <v>Cherokee</v>
      </c>
      <c r="F900" s="100" t="str">
        <f>Emissions!E900</f>
        <v>County</v>
      </c>
      <c r="G900" s="100">
        <v>2861000010</v>
      </c>
      <c r="H900" s="100" t="s">
        <v>23935</v>
      </c>
      <c r="I900" s="100" t="s">
        <v>23933</v>
      </c>
      <c r="J900" s="100" t="s">
        <v>23937</v>
      </c>
      <c r="K900" s="100">
        <v>2014</v>
      </c>
      <c r="L900" s="100">
        <v>515</v>
      </c>
      <c r="M900" s="100" t="s">
        <v>23934</v>
      </c>
      <c r="N900" s="102">
        <f>Emissions!G900</f>
        <v>21317.856613466316</v>
      </c>
      <c r="O900" s="100" t="str">
        <f>Emissions!H900</f>
        <v>EACH</v>
      </c>
      <c r="P900" s="103">
        <f>Emissions!K900</f>
        <v>1.9400679072269228E-9</v>
      </c>
      <c r="Q900" s="100" t="str">
        <f>Emissions!L900</f>
        <v>LB</v>
      </c>
      <c r="R900" s="100" t="str">
        <f>Emissions!M900</f>
        <v>EACH</v>
      </c>
      <c r="S900" s="100" t="s">
        <v>23936</v>
      </c>
      <c r="T900" s="100">
        <v>7439976</v>
      </c>
      <c r="U900" s="100" t="s">
        <v>23739</v>
      </c>
      <c r="V900" s="100">
        <v>8</v>
      </c>
      <c r="W900" s="103">
        <f>Emissions!N900</f>
        <v>4.1358089466651209E-5</v>
      </c>
      <c r="X900" s="103" t="str">
        <f>Emissions!O900</f>
        <v>LB</v>
      </c>
    </row>
    <row r="901" spans="1:24" x14ac:dyDescent="0.25">
      <c r="A901" s="101" t="str">
        <f>Emissions!A901</f>
        <v>20023</v>
      </c>
      <c r="B901" s="101" t="str">
        <f>Emissions!B901</f>
        <v>20</v>
      </c>
      <c r="C901" s="101" t="str">
        <f>Emissions!F901</f>
        <v>KS</v>
      </c>
      <c r="D901" s="101" t="str">
        <f>Emissions!C901</f>
        <v>023</v>
      </c>
      <c r="E901" s="100" t="str">
        <f>Emissions!D901</f>
        <v>Cheyenne</v>
      </c>
      <c r="F901" s="100" t="str">
        <f>Emissions!E901</f>
        <v>County</v>
      </c>
      <c r="G901" s="100">
        <v>2861000010</v>
      </c>
      <c r="H901" s="100" t="s">
        <v>23935</v>
      </c>
      <c r="I901" s="100" t="s">
        <v>23933</v>
      </c>
      <c r="J901" s="100" t="s">
        <v>23937</v>
      </c>
      <c r="K901" s="100">
        <v>2014</v>
      </c>
      <c r="L901" s="100">
        <v>515</v>
      </c>
      <c r="M901" s="100" t="s">
        <v>23934</v>
      </c>
      <c r="N901" s="102">
        <f>Emissions!G901</f>
        <v>2761.7736017734546</v>
      </c>
      <c r="O901" s="100" t="str">
        <f>Emissions!H901</f>
        <v>EACH</v>
      </c>
      <c r="P901" s="103">
        <f>Emissions!K901</f>
        <v>1.9400679072269228E-9</v>
      </c>
      <c r="Q901" s="100" t="str">
        <f>Emissions!L901</f>
        <v>LB</v>
      </c>
      <c r="R901" s="100" t="str">
        <f>Emissions!M901</f>
        <v>EACH</v>
      </c>
      <c r="S901" s="100" t="s">
        <v>23936</v>
      </c>
      <c r="T901" s="100">
        <v>7439976</v>
      </c>
      <c r="U901" s="100" t="s">
        <v>23739</v>
      </c>
      <c r="V901" s="100">
        <v>8</v>
      </c>
      <c r="W901" s="103">
        <f>Emissions!N901</f>
        <v>5.3580283318271867E-6</v>
      </c>
      <c r="X901" s="103" t="str">
        <f>Emissions!O901</f>
        <v>LB</v>
      </c>
    </row>
    <row r="902" spans="1:24" x14ac:dyDescent="0.25">
      <c r="A902" s="101" t="str">
        <f>Emissions!A902</f>
        <v>20025</v>
      </c>
      <c r="B902" s="101" t="str">
        <f>Emissions!B902</f>
        <v>20</v>
      </c>
      <c r="C902" s="101" t="str">
        <f>Emissions!F902</f>
        <v>KS</v>
      </c>
      <c r="D902" s="101" t="str">
        <f>Emissions!C902</f>
        <v>025</v>
      </c>
      <c r="E902" s="100" t="str">
        <f>Emissions!D902</f>
        <v>Clark</v>
      </c>
      <c r="F902" s="100" t="str">
        <f>Emissions!E902</f>
        <v>County</v>
      </c>
      <c r="G902" s="100">
        <v>2861000010</v>
      </c>
      <c r="H902" s="100" t="s">
        <v>23935</v>
      </c>
      <c r="I902" s="100" t="s">
        <v>23933</v>
      </c>
      <c r="J902" s="100" t="s">
        <v>23937</v>
      </c>
      <c r="K902" s="100">
        <v>2014</v>
      </c>
      <c r="L902" s="100">
        <v>515</v>
      </c>
      <c r="M902" s="100" t="s">
        <v>23934</v>
      </c>
      <c r="N902" s="102">
        <f>Emissions!G902</f>
        <v>2198.7532871155909</v>
      </c>
      <c r="O902" s="100" t="str">
        <f>Emissions!H902</f>
        <v>EACH</v>
      </c>
      <c r="P902" s="103">
        <f>Emissions!K902</f>
        <v>1.9400679072269228E-9</v>
      </c>
      <c r="Q902" s="100" t="str">
        <f>Emissions!L902</f>
        <v>LB</v>
      </c>
      <c r="R902" s="100" t="str">
        <f>Emissions!M902</f>
        <v>EACH</v>
      </c>
      <c r="S902" s="100" t="s">
        <v>23936</v>
      </c>
      <c r="T902" s="100">
        <v>7439976</v>
      </c>
      <c r="U902" s="100" t="s">
        <v>23739</v>
      </c>
      <c r="V902" s="100">
        <v>8</v>
      </c>
      <c r="W902" s="103">
        <f>Emissions!N902</f>
        <v>4.2657306882426614E-6</v>
      </c>
      <c r="X902" s="103" t="str">
        <f>Emissions!O902</f>
        <v>LB</v>
      </c>
    </row>
    <row r="903" spans="1:24" x14ac:dyDescent="0.25">
      <c r="A903" s="101" t="str">
        <f>Emissions!A903</f>
        <v>20027</v>
      </c>
      <c r="B903" s="101" t="str">
        <f>Emissions!B903</f>
        <v>20</v>
      </c>
      <c r="C903" s="101" t="str">
        <f>Emissions!F903</f>
        <v>KS</v>
      </c>
      <c r="D903" s="101" t="str">
        <f>Emissions!C903</f>
        <v>027</v>
      </c>
      <c r="E903" s="100" t="str">
        <f>Emissions!D903</f>
        <v>Clay</v>
      </c>
      <c r="F903" s="100" t="str">
        <f>Emissions!E903</f>
        <v>County</v>
      </c>
      <c r="G903" s="100">
        <v>2861000010</v>
      </c>
      <c r="H903" s="100" t="s">
        <v>23935</v>
      </c>
      <c r="I903" s="100" t="s">
        <v>23933</v>
      </c>
      <c r="J903" s="100" t="s">
        <v>23937</v>
      </c>
      <c r="K903" s="100">
        <v>2014</v>
      </c>
      <c r="L903" s="100">
        <v>515</v>
      </c>
      <c r="M903" s="100" t="s">
        <v>23934</v>
      </c>
      <c r="N903" s="102">
        <f>Emissions!G903</f>
        <v>8529.3988287968132</v>
      </c>
      <c r="O903" s="100" t="str">
        <f>Emissions!H903</f>
        <v>EACH</v>
      </c>
      <c r="P903" s="103">
        <f>Emissions!K903</f>
        <v>1.9400679072269228E-9</v>
      </c>
      <c r="Q903" s="100" t="str">
        <f>Emissions!L903</f>
        <v>LB</v>
      </c>
      <c r="R903" s="100" t="str">
        <f>Emissions!M903</f>
        <v>EACH</v>
      </c>
      <c r="S903" s="100" t="s">
        <v>23936</v>
      </c>
      <c r="T903" s="100">
        <v>7439976</v>
      </c>
      <c r="U903" s="100" t="s">
        <v>23739</v>
      </c>
      <c r="V903" s="100">
        <v>8</v>
      </c>
      <c r="W903" s="103">
        <f>Emissions!N903</f>
        <v>1.65476129356876E-5</v>
      </c>
      <c r="X903" s="103" t="str">
        <f>Emissions!O903</f>
        <v>LB</v>
      </c>
    </row>
    <row r="904" spans="1:24" x14ac:dyDescent="0.25">
      <c r="A904" s="101" t="str">
        <f>Emissions!A904</f>
        <v>20029</v>
      </c>
      <c r="B904" s="101" t="str">
        <f>Emissions!B904</f>
        <v>20</v>
      </c>
      <c r="C904" s="101" t="str">
        <f>Emissions!F904</f>
        <v>KS</v>
      </c>
      <c r="D904" s="101" t="str">
        <f>Emissions!C904</f>
        <v>029</v>
      </c>
      <c r="E904" s="100" t="str">
        <f>Emissions!D904</f>
        <v>Cloud</v>
      </c>
      <c r="F904" s="100" t="str">
        <f>Emissions!E904</f>
        <v>County</v>
      </c>
      <c r="G904" s="100">
        <v>2861000010</v>
      </c>
      <c r="H904" s="100" t="s">
        <v>23935</v>
      </c>
      <c r="I904" s="100" t="s">
        <v>23933</v>
      </c>
      <c r="J904" s="100" t="s">
        <v>23937</v>
      </c>
      <c r="K904" s="100">
        <v>2014</v>
      </c>
      <c r="L904" s="100">
        <v>515</v>
      </c>
      <c r="M904" s="100" t="s">
        <v>23934</v>
      </c>
      <c r="N904" s="102">
        <f>Emissions!G904</f>
        <v>9624.6733206995432</v>
      </c>
      <c r="O904" s="100" t="str">
        <f>Emissions!H904</f>
        <v>EACH</v>
      </c>
      <c r="P904" s="103">
        <f>Emissions!K904</f>
        <v>1.9400679072269228E-9</v>
      </c>
      <c r="Q904" s="100" t="str">
        <f>Emissions!L904</f>
        <v>LB</v>
      </c>
      <c r="R904" s="100" t="str">
        <f>Emissions!M904</f>
        <v>EACH</v>
      </c>
      <c r="S904" s="100" t="s">
        <v>23936</v>
      </c>
      <c r="T904" s="100">
        <v>7439976</v>
      </c>
      <c r="U904" s="100" t="s">
        <v>23739</v>
      </c>
      <c r="V904" s="100">
        <v>8</v>
      </c>
      <c r="W904" s="103">
        <f>Emissions!N904</f>
        <v>1.8672519827032361E-5</v>
      </c>
      <c r="X904" s="103" t="str">
        <f>Emissions!O904</f>
        <v>LB</v>
      </c>
    </row>
    <row r="905" spans="1:24" x14ac:dyDescent="0.25">
      <c r="A905" s="101" t="str">
        <f>Emissions!A905</f>
        <v>20031</v>
      </c>
      <c r="B905" s="101" t="str">
        <f>Emissions!B905</f>
        <v>20</v>
      </c>
      <c r="C905" s="101" t="str">
        <f>Emissions!F905</f>
        <v>KS</v>
      </c>
      <c r="D905" s="101" t="str">
        <f>Emissions!C905</f>
        <v>031</v>
      </c>
      <c r="E905" s="100" t="str">
        <f>Emissions!D905</f>
        <v>Coffey</v>
      </c>
      <c r="F905" s="100" t="str">
        <f>Emissions!E905</f>
        <v>County</v>
      </c>
      <c r="G905" s="100">
        <v>2861000010</v>
      </c>
      <c r="H905" s="100" t="s">
        <v>23935</v>
      </c>
      <c r="I905" s="100" t="s">
        <v>23933</v>
      </c>
      <c r="J905" s="100" t="s">
        <v>23937</v>
      </c>
      <c r="K905" s="100">
        <v>2014</v>
      </c>
      <c r="L905" s="100">
        <v>515</v>
      </c>
      <c r="M905" s="100" t="s">
        <v>23934</v>
      </c>
      <c r="N905" s="102">
        <f>Emissions!G905</f>
        <v>8648.3612267937388</v>
      </c>
      <c r="O905" s="100" t="str">
        <f>Emissions!H905</f>
        <v>EACH</v>
      </c>
      <c r="P905" s="103">
        <f>Emissions!K905</f>
        <v>1.9400679072269228E-9</v>
      </c>
      <c r="Q905" s="100" t="str">
        <f>Emissions!L905</f>
        <v>LB</v>
      </c>
      <c r="R905" s="100" t="str">
        <f>Emissions!M905</f>
        <v>EACH</v>
      </c>
      <c r="S905" s="100" t="s">
        <v>23936</v>
      </c>
      <c r="T905" s="100">
        <v>7439976</v>
      </c>
      <c r="U905" s="100" t="s">
        <v>23739</v>
      </c>
      <c r="V905" s="100">
        <v>8</v>
      </c>
      <c r="W905" s="103">
        <f>Emissions!N905</f>
        <v>1.6778408066208192E-5</v>
      </c>
      <c r="X905" s="103" t="str">
        <f>Emissions!O905</f>
        <v>LB</v>
      </c>
    </row>
    <row r="906" spans="1:24" x14ac:dyDescent="0.25">
      <c r="A906" s="101" t="str">
        <f>Emissions!A906</f>
        <v>20033</v>
      </c>
      <c r="B906" s="101" t="str">
        <f>Emissions!B906</f>
        <v>20</v>
      </c>
      <c r="C906" s="101" t="str">
        <f>Emissions!F906</f>
        <v>KS</v>
      </c>
      <c r="D906" s="101" t="str">
        <f>Emissions!C906</f>
        <v>033</v>
      </c>
      <c r="E906" s="100" t="str">
        <f>Emissions!D906</f>
        <v>Comanche</v>
      </c>
      <c r="F906" s="100" t="str">
        <f>Emissions!E906</f>
        <v>County</v>
      </c>
      <c r="G906" s="100">
        <v>2861000010</v>
      </c>
      <c r="H906" s="100" t="s">
        <v>23935</v>
      </c>
      <c r="I906" s="100" t="s">
        <v>23933</v>
      </c>
      <c r="J906" s="100" t="s">
        <v>23937</v>
      </c>
      <c r="K906" s="100">
        <v>2014</v>
      </c>
      <c r="L906" s="100">
        <v>515</v>
      </c>
      <c r="M906" s="100" t="s">
        <v>23934</v>
      </c>
      <c r="N906" s="102">
        <f>Emissions!G906</f>
        <v>2003.9010834999367</v>
      </c>
      <c r="O906" s="100" t="str">
        <f>Emissions!H906</f>
        <v>EACH</v>
      </c>
      <c r="P906" s="103">
        <f>Emissions!K906</f>
        <v>1.9400679072269228E-9</v>
      </c>
      <c r="Q906" s="100" t="str">
        <f>Emissions!L906</f>
        <v>LB</v>
      </c>
      <c r="R906" s="100" t="str">
        <f>Emissions!M906</f>
        <v>EACH</v>
      </c>
      <c r="S906" s="100" t="s">
        <v>23936</v>
      </c>
      <c r="T906" s="100">
        <v>7439976</v>
      </c>
      <c r="U906" s="100" t="s">
        <v>23739</v>
      </c>
      <c r="V906" s="100">
        <v>8</v>
      </c>
      <c r="W906" s="103">
        <f>Emissions!N906</f>
        <v>3.8877041813554852E-6</v>
      </c>
      <c r="X906" s="103" t="str">
        <f>Emissions!O906</f>
        <v>LB</v>
      </c>
    </row>
    <row r="907" spans="1:24" x14ac:dyDescent="0.25">
      <c r="A907" s="101" t="str">
        <f>Emissions!A907</f>
        <v>20035</v>
      </c>
      <c r="B907" s="101" t="str">
        <f>Emissions!B907</f>
        <v>20</v>
      </c>
      <c r="C907" s="101" t="str">
        <f>Emissions!F907</f>
        <v>KS</v>
      </c>
      <c r="D907" s="101" t="str">
        <f>Emissions!C907</f>
        <v>035</v>
      </c>
      <c r="E907" s="100" t="str">
        <f>Emissions!D907</f>
        <v>Cowley</v>
      </c>
      <c r="F907" s="100" t="str">
        <f>Emissions!E907</f>
        <v>County</v>
      </c>
      <c r="G907" s="100">
        <v>2861000010</v>
      </c>
      <c r="H907" s="100" t="s">
        <v>23935</v>
      </c>
      <c r="I907" s="100" t="s">
        <v>23933</v>
      </c>
      <c r="J907" s="100" t="s">
        <v>23937</v>
      </c>
      <c r="K907" s="100">
        <v>2014</v>
      </c>
      <c r="L907" s="100">
        <v>515</v>
      </c>
      <c r="M907" s="100" t="s">
        <v>23934</v>
      </c>
      <c r="N907" s="102">
        <f>Emissions!G907</f>
        <v>36881.419992788244</v>
      </c>
      <c r="O907" s="100" t="str">
        <f>Emissions!H907</f>
        <v>EACH</v>
      </c>
      <c r="P907" s="103">
        <f>Emissions!K907</f>
        <v>1.9400679072269228E-9</v>
      </c>
      <c r="Q907" s="100" t="str">
        <f>Emissions!L907</f>
        <v>LB</v>
      </c>
      <c r="R907" s="100" t="str">
        <f>Emissions!M907</f>
        <v>EACH</v>
      </c>
      <c r="S907" s="100" t="s">
        <v>23936</v>
      </c>
      <c r="T907" s="100">
        <v>7439976</v>
      </c>
      <c r="U907" s="100" t="s">
        <v>23739</v>
      </c>
      <c r="V907" s="100">
        <v>8</v>
      </c>
      <c r="W907" s="103">
        <f>Emissions!N907</f>
        <v>7.1552459300965881E-5</v>
      </c>
      <c r="X907" s="103" t="str">
        <f>Emissions!O907</f>
        <v>LB</v>
      </c>
    </row>
    <row r="908" spans="1:24" x14ac:dyDescent="0.25">
      <c r="A908" s="101" t="str">
        <f>Emissions!A908</f>
        <v>20037</v>
      </c>
      <c r="B908" s="101" t="str">
        <f>Emissions!B908</f>
        <v>20</v>
      </c>
      <c r="C908" s="101" t="str">
        <f>Emissions!F908</f>
        <v>KS</v>
      </c>
      <c r="D908" s="101" t="str">
        <f>Emissions!C908</f>
        <v>037</v>
      </c>
      <c r="E908" s="100" t="str">
        <f>Emissions!D908</f>
        <v>Crawford</v>
      </c>
      <c r="F908" s="100" t="str">
        <f>Emissions!E908</f>
        <v>County</v>
      </c>
      <c r="G908" s="100">
        <v>2861000010</v>
      </c>
      <c r="H908" s="100" t="s">
        <v>23935</v>
      </c>
      <c r="I908" s="100" t="s">
        <v>23933</v>
      </c>
      <c r="J908" s="100" t="s">
        <v>23937</v>
      </c>
      <c r="K908" s="100">
        <v>2014</v>
      </c>
      <c r="L908" s="100">
        <v>515</v>
      </c>
      <c r="M908" s="100" t="s">
        <v>23934</v>
      </c>
      <c r="N908" s="102">
        <f>Emissions!G908</f>
        <v>40293.384631889719</v>
      </c>
      <c r="O908" s="100" t="str">
        <f>Emissions!H908</f>
        <v>EACH</v>
      </c>
      <c r="P908" s="103">
        <f>Emissions!K908</f>
        <v>1.9400679072269228E-9</v>
      </c>
      <c r="Q908" s="100" t="str">
        <f>Emissions!L908</f>
        <v>LB</v>
      </c>
      <c r="R908" s="100" t="str">
        <f>Emissions!M908</f>
        <v>EACH</v>
      </c>
      <c r="S908" s="100" t="s">
        <v>23936</v>
      </c>
      <c r="T908" s="100">
        <v>7439976</v>
      </c>
      <c r="U908" s="100" t="s">
        <v>23739</v>
      </c>
      <c r="V908" s="100">
        <v>8</v>
      </c>
      <c r="W908" s="103">
        <f>Emissions!N908</f>
        <v>7.8171902397879736E-5</v>
      </c>
      <c r="X908" s="103" t="str">
        <f>Emissions!O908</f>
        <v>LB</v>
      </c>
    </row>
    <row r="909" spans="1:24" x14ac:dyDescent="0.25">
      <c r="A909" s="101" t="str">
        <f>Emissions!A909</f>
        <v>20039</v>
      </c>
      <c r="B909" s="101" t="str">
        <f>Emissions!B909</f>
        <v>20</v>
      </c>
      <c r="C909" s="101" t="str">
        <f>Emissions!F909</f>
        <v>KS</v>
      </c>
      <c r="D909" s="101" t="str">
        <f>Emissions!C909</f>
        <v>039</v>
      </c>
      <c r="E909" s="100" t="str">
        <f>Emissions!D909</f>
        <v>Decatur</v>
      </c>
      <c r="F909" s="100" t="str">
        <f>Emissions!E909</f>
        <v>County</v>
      </c>
      <c r="G909" s="100">
        <v>2861000010</v>
      </c>
      <c r="H909" s="100" t="s">
        <v>23935</v>
      </c>
      <c r="I909" s="100" t="s">
        <v>23933</v>
      </c>
      <c r="J909" s="100" t="s">
        <v>23937</v>
      </c>
      <c r="K909" s="100">
        <v>2014</v>
      </c>
      <c r="L909" s="100">
        <v>515</v>
      </c>
      <c r="M909" s="100" t="s">
        <v>23934</v>
      </c>
      <c r="N909" s="102">
        <f>Emissions!G909</f>
        <v>2982.2642532332734</v>
      </c>
      <c r="O909" s="100" t="str">
        <f>Emissions!H909</f>
        <v>EACH</v>
      </c>
      <c r="P909" s="103">
        <f>Emissions!K909</f>
        <v>1.9400679072269228E-9</v>
      </c>
      <c r="Q909" s="100" t="str">
        <f>Emissions!L909</f>
        <v>LB</v>
      </c>
      <c r="R909" s="100" t="str">
        <f>Emissions!M909</f>
        <v>EACH</v>
      </c>
      <c r="S909" s="100" t="s">
        <v>23936</v>
      </c>
      <c r="T909" s="100">
        <v>7439976</v>
      </c>
      <c r="U909" s="100" t="s">
        <v>23739</v>
      </c>
      <c r="V909" s="100">
        <v>8</v>
      </c>
      <c r="W909" s="103">
        <f>Emissions!N909</f>
        <v>5.7857951685679381E-6</v>
      </c>
      <c r="X909" s="103" t="str">
        <f>Emissions!O909</f>
        <v>LB</v>
      </c>
    </row>
    <row r="910" spans="1:24" x14ac:dyDescent="0.25">
      <c r="A910" s="101" t="str">
        <f>Emissions!A910</f>
        <v>20041</v>
      </c>
      <c r="B910" s="101" t="str">
        <f>Emissions!B910</f>
        <v>20</v>
      </c>
      <c r="C910" s="101" t="str">
        <f>Emissions!F910</f>
        <v>KS</v>
      </c>
      <c r="D910" s="101" t="str">
        <f>Emissions!C910</f>
        <v>041</v>
      </c>
      <c r="E910" s="100" t="str">
        <f>Emissions!D910</f>
        <v>Dickinson</v>
      </c>
      <c r="F910" s="100" t="str">
        <f>Emissions!E910</f>
        <v>County</v>
      </c>
      <c r="G910" s="100">
        <v>2861000010</v>
      </c>
      <c r="H910" s="100" t="s">
        <v>23935</v>
      </c>
      <c r="I910" s="100" t="s">
        <v>23933</v>
      </c>
      <c r="J910" s="100" t="s">
        <v>23937</v>
      </c>
      <c r="K910" s="100">
        <v>2014</v>
      </c>
      <c r="L910" s="100">
        <v>515</v>
      </c>
      <c r="M910" s="100" t="s">
        <v>23934</v>
      </c>
      <c r="N910" s="102">
        <f>Emissions!G910</f>
        <v>19889.282299589442</v>
      </c>
      <c r="O910" s="100" t="str">
        <f>Emissions!H910</f>
        <v>EACH</v>
      </c>
      <c r="P910" s="103">
        <f>Emissions!K910</f>
        <v>1.9400679072269228E-9</v>
      </c>
      <c r="Q910" s="100" t="str">
        <f>Emissions!L910</f>
        <v>LB</v>
      </c>
      <c r="R910" s="100" t="str">
        <f>Emissions!M910</f>
        <v>EACH</v>
      </c>
      <c r="S910" s="100" t="s">
        <v>23936</v>
      </c>
      <c r="T910" s="100">
        <v>7439976</v>
      </c>
      <c r="U910" s="100" t="s">
        <v>23739</v>
      </c>
      <c r="V910" s="100">
        <v>8</v>
      </c>
      <c r="W910" s="103">
        <f>Emissions!N910</f>
        <v>3.8586558287209966E-5</v>
      </c>
      <c r="X910" s="103" t="str">
        <f>Emissions!O910</f>
        <v>LB</v>
      </c>
    </row>
    <row r="911" spans="1:24" x14ac:dyDescent="0.25">
      <c r="A911" s="101" t="str">
        <f>Emissions!A911</f>
        <v>20043</v>
      </c>
      <c r="B911" s="101" t="str">
        <f>Emissions!B911</f>
        <v>20</v>
      </c>
      <c r="C911" s="101" t="str">
        <f>Emissions!F911</f>
        <v>KS</v>
      </c>
      <c r="D911" s="101" t="str">
        <f>Emissions!C911</f>
        <v>043</v>
      </c>
      <c r="E911" s="100" t="str">
        <f>Emissions!D911</f>
        <v>Doniphan</v>
      </c>
      <c r="F911" s="100" t="str">
        <f>Emissions!E911</f>
        <v>County</v>
      </c>
      <c r="G911" s="100">
        <v>2861000010</v>
      </c>
      <c r="H911" s="100" t="s">
        <v>23935</v>
      </c>
      <c r="I911" s="100" t="s">
        <v>23933</v>
      </c>
      <c r="J911" s="100" t="s">
        <v>23937</v>
      </c>
      <c r="K911" s="100">
        <v>2014</v>
      </c>
      <c r="L911" s="100">
        <v>515</v>
      </c>
      <c r="M911" s="100" t="s">
        <v>23934</v>
      </c>
      <c r="N911" s="102">
        <f>Emissions!G911</f>
        <v>8075.0855329982105</v>
      </c>
      <c r="O911" s="100" t="str">
        <f>Emissions!H911</f>
        <v>EACH</v>
      </c>
      <c r="P911" s="103">
        <f>Emissions!K911</f>
        <v>1.9400679072269228E-9</v>
      </c>
      <c r="Q911" s="100" t="str">
        <f>Emissions!L911</f>
        <v>LB</v>
      </c>
      <c r="R911" s="100" t="str">
        <f>Emissions!M911</f>
        <v>EACH</v>
      </c>
      <c r="S911" s="100" t="s">
        <v>23936</v>
      </c>
      <c r="T911" s="100">
        <v>7439976</v>
      </c>
      <c r="U911" s="100" t="s">
        <v>23739</v>
      </c>
      <c r="V911" s="100">
        <v>8</v>
      </c>
      <c r="W911" s="103">
        <f>Emissions!N911</f>
        <v>1.566621429068224E-5</v>
      </c>
      <c r="X911" s="103" t="str">
        <f>Emissions!O911</f>
        <v>LB</v>
      </c>
    </row>
    <row r="912" spans="1:24" x14ac:dyDescent="0.25">
      <c r="A912" s="101" t="str">
        <f>Emissions!A912</f>
        <v>20045</v>
      </c>
      <c r="B912" s="101" t="str">
        <f>Emissions!B912</f>
        <v>20</v>
      </c>
      <c r="C912" s="101" t="str">
        <f>Emissions!F912</f>
        <v>KS</v>
      </c>
      <c r="D912" s="101" t="str">
        <f>Emissions!C912</f>
        <v>045</v>
      </c>
      <c r="E912" s="100" t="str">
        <f>Emissions!D912</f>
        <v>Douglas</v>
      </c>
      <c r="F912" s="100" t="str">
        <f>Emissions!E912</f>
        <v>County</v>
      </c>
      <c r="G912" s="100">
        <v>2861000010</v>
      </c>
      <c r="H912" s="100" t="s">
        <v>23935</v>
      </c>
      <c r="I912" s="100" t="s">
        <v>23933</v>
      </c>
      <c r="J912" s="100" t="s">
        <v>23937</v>
      </c>
      <c r="K912" s="100">
        <v>2014</v>
      </c>
      <c r="L912" s="100">
        <v>515</v>
      </c>
      <c r="M912" s="100" t="s">
        <v>23934</v>
      </c>
      <c r="N912" s="102">
        <f>Emissions!G912</f>
        <v>119562.33767647907</v>
      </c>
      <c r="O912" s="100" t="str">
        <f>Emissions!H912</f>
        <v>EACH</v>
      </c>
      <c r="P912" s="103">
        <f>Emissions!K912</f>
        <v>1.9400679072269228E-9</v>
      </c>
      <c r="Q912" s="100" t="str">
        <f>Emissions!L912</f>
        <v>LB</v>
      </c>
      <c r="R912" s="100" t="str">
        <f>Emissions!M912</f>
        <v>EACH</v>
      </c>
      <c r="S912" s="100" t="s">
        <v>23936</v>
      </c>
      <c r="T912" s="100">
        <v>7439976</v>
      </c>
      <c r="U912" s="100" t="s">
        <v>23739</v>
      </c>
      <c r="V912" s="100">
        <v>8</v>
      </c>
      <c r="W912" s="103">
        <f>Emissions!N912</f>
        <v>2.3195905423916541E-4</v>
      </c>
      <c r="X912" s="103" t="str">
        <f>Emissions!O912</f>
        <v>LB</v>
      </c>
    </row>
    <row r="913" spans="1:24" x14ac:dyDescent="0.25">
      <c r="A913" s="101" t="str">
        <f>Emissions!A913</f>
        <v>20047</v>
      </c>
      <c r="B913" s="101" t="str">
        <f>Emissions!B913</f>
        <v>20</v>
      </c>
      <c r="C913" s="101" t="str">
        <f>Emissions!F913</f>
        <v>KS</v>
      </c>
      <c r="D913" s="101" t="str">
        <f>Emissions!C913</f>
        <v>047</v>
      </c>
      <c r="E913" s="100" t="str">
        <f>Emissions!D913</f>
        <v>Edwards</v>
      </c>
      <c r="F913" s="100" t="str">
        <f>Emissions!E913</f>
        <v>County</v>
      </c>
      <c r="G913" s="100">
        <v>2861000010</v>
      </c>
      <c r="H913" s="100" t="s">
        <v>23935</v>
      </c>
      <c r="I913" s="100" t="s">
        <v>23933</v>
      </c>
      <c r="J913" s="100" t="s">
        <v>23937</v>
      </c>
      <c r="K913" s="100">
        <v>2014</v>
      </c>
      <c r="L913" s="100">
        <v>515</v>
      </c>
      <c r="M913" s="100" t="s">
        <v>23934</v>
      </c>
      <c r="N913" s="102">
        <f>Emissions!G913</f>
        <v>3107.3798787127989</v>
      </c>
      <c r="O913" s="100" t="str">
        <f>Emissions!H913</f>
        <v>EACH</v>
      </c>
      <c r="P913" s="103">
        <f>Emissions!K913</f>
        <v>1.9400679072269228E-9</v>
      </c>
      <c r="Q913" s="100" t="str">
        <f>Emissions!L913</f>
        <v>LB</v>
      </c>
      <c r="R913" s="100" t="str">
        <f>Emissions!M913</f>
        <v>EACH</v>
      </c>
      <c r="S913" s="100" t="s">
        <v>23936</v>
      </c>
      <c r="T913" s="100">
        <v>7439976</v>
      </c>
      <c r="U913" s="100" t="s">
        <v>23739</v>
      </c>
      <c r="V913" s="100">
        <v>8</v>
      </c>
      <c r="W913" s="103">
        <f>Emissions!N913</f>
        <v>6.0285279782533887E-6</v>
      </c>
      <c r="X913" s="103" t="str">
        <f>Emissions!O913</f>
        <v>LB</v>
      </c>
    </row>
    <row r="914" spans="1:24" x14ac:dyDescent="0.25">
      <c r="A914" s="101" t="str">
        <f>Emissions!A914</f>
        <v>20049</v>
      </c>
      <c r="B914" s="101" t="str">
        <f>Emissions!B914</f>
        <v>20</v>
      </c>
      <c r="C914" s="101" t="str">
        <f>Emissions!F914</f>
        <v>KS</v>
      </c>
      <c r="D914" s="101" t="str">
        <f>Emissions!C914</f>
        <v>049</v>
      </c>
      <c r="E914" s="100" t="str">
        <f>Emissions!D914</f>
        <v>Elk</v>
      </c>
      <c r="F914" s="100" t="str">
        <f>Emissions!E914</f>
        <v>County</v>
      </c>
      <c r="G914" s="100">
        <v>2861000010</v>
      </c>
      <c r="H914" s="100" t="s">
        <v>23935</v>
      </c>
      <c r="I914" s="100" t="s">
        <v>23933</v>
      </c>
      <c r="J914" s="100" t="s">
        <v>23937</v>
      </c>
      <c r="K914" s="100">
        <v>2014</v>
      </c>
      <c r="L914" s="100">
        <v>515</v>
      </c>
      <c r="M914" s="100" t="s">
        <v>23934</v>
      </c>
      <c r="N914" s="102">
        <f>Emissions!G914</f>
        <v>2762.7991396872208</v>
      </c>
      <c r="O914" s="100" t="str">
        <f>Emissions!H914</f>
        <v>EACH</v>
      </c>
      <c r="P914" s="103">
        <f>Emissions!K914</f>
        <v>1.9400679072269228E-9</v>
      </c>
      <c r="Q914" s="100" t="str">
        <f>Emissions!L914</f>
        <v>LB</v>
      </c>
      <c r="R914" s="100" t="str">
        <f>Emissions!M914</f>
        <v>EACH</v>
      </c>
      <c r="S914" s="100" t="s">
        <v>23936</v>
      </c>
      <c r="T914" s="100">
        <v>7439976</v>
      </c>
      <c r="U914" s="100" t="s">
        <v>23739</v>
      </c>
      <c r="V914" s="100">
        <v>8</v>
      </c>
      <c r="W914" s="103">
        <f>Emissions!N914</f>
        <v>5.3600179450213288E-6</v>
      </c>
      <c r="X914" s="103" t="str">
        <f>Emissions!O914</f>
        <v>LB</v>
      </c>
    </row>
    <row r="915" spans="1:24" x14ac:dyDescent="0.25">
      <c r="A915" s="101" t="str">
        <f>Emissions!A915</f>
        <v>20051</v>
      </c>
      <c r="B915" s="101" t="str">
        <f>Emissions!B915</f>
        <v>20</v>
      </c>
      <c r="C915" s="101" t="str">
        <f>Emissions!F915</f>
        <v>KS</v>
      </c>
      <c r="D915" s="101" t="str">
        <f>Emissions!C915</f>
        <v>051</v>
      </c>
      <c r="E915" s="100" t="str">
        <f>Emissions!D915</f>
        <v>Ellis</v>
      </c>
      <c r="F915" s="100" t="str">
        <f>Emissions!E915</f>
        <v>County</v>
      </c>
      <c r="G915" s="100">
        <v>2861000010</v>
      </c>
      <c r="H915" s="100" t="s">
        <v>23935</v>
      </c>
      <c r="I915" s="100" t="s">
        <v>23933</v>
      </c>
      <c r="J915" s="100" t="s">
        <v>23937</v>
      </c>
      <c r="K915" s="100">
        <v>2014</v>
      </c>
      <c r="L915" s="100">
        <v>515</v>
      </c>
      <c r="M915" s="100" t="s">
        <v>23934</v>
      </c>
      <c r="N915" s="102">
        <f>Emissions!G915</f>
        <v>29753.931492110372</v>
      </c>
      <c r="O915" s="100" t="str">
        <f>Emissions!H915</f>
        <v>EACH</v>
      </c>
      <c r="P915" s="103">
        <f>Emissions!K915</f>
        <v>1.9400679072269228E-9</v>
      </c>
      <c r="Q915" s="100" t="str">
        <f>Emissions!L915</f>
        <v>LB</v>
      </c>
      <c r="R915" s="100" t="str">
        <f>Emissions!M915</f>
        <v>EACH</v>
      </c>
      <c r="S915" s="100" t="s">
        <v>23936</v>
      </c>
      <c r="T915" s="100">
        <v>7439976</v>
      </c>
      <c r="U915" s="100" t="s">
        <v>23739</v>
      </c>
      <c r="V915" s="100">
        <v>8</v>
      </c>
      <c r="W915" s="103">
        <f>Emissions!N915</f>
        <v>5.7724647601671804E-5</v>
      </c>
      <c r="X915" s="103" t="str">
        <f>Emissions!O915</f>
        <v>LB</v>
      </c>
    </row>
    <row r="916" spans="1:24" x14ac:dyDescent="0.25">
      <c r="A916" s="101" t="str">
        <f>Emissions!A916</f>
        <v>20053</v>
      </c>
      <c r="B916" s="101" t="str">
        <f>Emissions!B916</f>
        <v>20</v>
      </c>
      <c r="C916" s="101" t="str">
        <f>Emissions!F916</f>
        <v>KS</v>
      </c>
      <c r="D916" s="101" t="str">
        <f>Emissions!C916</f>
        <v>053</v>
      </c>
      <c r="E916" s="100" t="str">
        <f>Emissions!D916</f>
        <v>Ellsworth</v>
      </c>
      <c r="F916" s="100" t="str">
        <f>Emissions!E916</f>
        <v>County</v>
      </c>
      <c r="G916" s="100">
        <v>2861000010</v>
      </c>
      <c r="H916" s="100" t="s">
        <v>23935</v>
      </c>
      <c r="I916" s="100" t="s">
        <v>23933</v>
      </c>
      <c r="J916" s="100" t="s">
        <v>23937</v>
      </c>
      <c r="K916" s="100">
        <v>2014</v>
      </c>
      <c r="L916" s="100">
        <v>515</v>
      </c>
      <c r="M916" s="100" t="s">
        <v>23934</v>
      </c>
      <c r="N916" s="102">
        <f>Emissions!G916</f>
        <v>6555.2383447961092</v>
      </c>
      <c r="O916" s="100" t="str">
        <f>Emissions!H916</f>
        <v>EACH</v>
      </c>
      <c r="P916" s="103">
        <f>Emissions!K916</f>
        <v>1.9400679072269228E-9</v>
      </c>
      <c r="Q916" s="100" t="str">
        <f>Emissions!L916</f>
        <v>LB</v>
      </c>
      <c r="R916" s="100" t="str">
        <f>Emissions!M916</f>
        <v>EACH</v>
      </c>
      <c r="S916" s="100" t="s">
        <v>23936</v>
      </c>
      <c r="T916" s="100">
        <v>7439976</v>
      </c>
      <c r="U916" s="100" t="s">
        <v>23739</v>
      </c>
      <c r="V916" s="100">
        <v>8</v>
      </c>
      <c r="W916" s="103">
        <f>Emissions!N916</f>
        <v>1.2717607536962265E-5</v>
      </c>
      <c r="X916" s="103" t="str">
        <f>Emissions!O916</f>
        <v>LB</v>
      </c>
    </row>
    <row r="917" spans="1:24" x14ac:dyDescent="0.25">
      <c r="A917" s="101" t="str">
        <f>Emissions!A917</f>
        <v>20055</v>
      </c>
      <c r="B917" s="101" t="str">
        <f>Emissions!B917</f>
        <v>20</v>
      </c>
      <c r="C917" s="101" t="str">
        <f>Emissions!F917</f>
        <v>KS</v>
      </c>
      <c r="D917" s="101" t="str">
        <f>Emissions!C917</f>
        <v>055</v>
      </c>
      <c r="E917" s="100" t="str">
        <f>Emissions!D917</f>
        <v>Finney</v>
      </c>
      <c r="F917" s="100" t="str">
        <f>Emissions!E917</f>
        <v>County</v>
      </c>
      <c r="G917" s="100">
        <v>2861000010</v>
      </c>
      <c r="H917" s="100" t="s">
        <v>23935</v>
      </c>
      <c r="I917" s="100" t="s">
        <v>23933</v>
      </c>
      <c r="J917" s="100" t="s">
        <v>23937</v>
      </c>
      <c r="K917" s="100">
        <v>2014</v>
      </c>
      <c r="L917" s="100">
        <v>515</v>
      </c>
      <c r="M917" s="100" t="s">
        <v>23934</v>
      </c>
      <c r="N917" s="102">
        <f>Emissions!G917</f>
        <v>38133.60178549726</v>
      </c>
      <c r="O917" s="100" t="str">
        <f>Emissions!H917</f>
        <v>EACH</v>
      </c>
      <c r="P917" s="103">
        <f>Emissions!K917</f>
        <v>1.9400679072269228E-9</v>
      </c>
      <c r="Q917" s="100" t="str">
        <f>Emissions!L917</f>
        <v>LB</v>
      </c>
      <c r="R917" s="100" t="str">
        <f>Emissions!M917</f>
        <v>EACH</v>
      </c>
      <c r="S917" s="100" t="s">
        <v>23936</v>
      </c>
      <c r="T917" s="100">
        <v>7439976</v>
      </c>
      <c r="U917" s="100" t="s">
        <v>23739</v>
      </c>
      <c r="V917" s="100">
        <v>8</v>
      </c>
      <c r="W917" s="103">
        <f>Emissions!N917</f>
        <v>7.3981777011014512E-5</v>
      </c>
      <c r="X917" s="103" t="str">
        <f>Emissions!O917</f>
        <v>LB</v>
      </c>
    </row>
    <row r="918" spans="1:24" x14ac:dyDescent="0.25">
      <c r="A918" s="101" t="str">
        <f>Emissions!A918</f>
        <v>20057</v>
      </c>
      <c r="B918" s="101" t="str">
        <f>Emissions!B918</f>
        <v>20</v>
      </c>
      <c r="C918" s="101" t="str">
        <f>Emissions!F918</f>
        <v>KS</v>
      </c>
      <c r="D918" s="101" t="str">
        <f>Emissions!C918</f>
        <v>057</v>
      </c>
      <c r="E918" s="100" t="str">
        <f>Emissions!D918</f>
        <v>Ford</v>
      </c>
      <c r="F918" s="100" t="str">
        <f>Emissions!E918</f>
        <v>County</v>
      </c>
      <c r="G918" s="100">
        <v>2861000010</v>
      </c>
      <c r="H918" s="100" t="s">
        <v>23935</v>
      </c>
      <c r="I918" s="100" t="s">
        <v>23933</v>
      </c>
      <c r="J918" s="100" t="s">
        <v>23937</v>
      </c>
      <c r="K918" s="100">
        <v>2014</v>
      </c>
      <c r="L918" s="100">
        <v>515</v>
      </c>
      <c r="M918" s="100" t="s">
        <v>23934</v>
      </c>
      <c r="N918" s="102">
        <f>Emissions!G918</f>
        <v>35683.591709508852</v>
      </c>
      <c r="O918" s="100" t="str">
        <f>Emissions!H918</f>
        <v>EACH</v>
      </c>
      <c r="P918" s="103">
        <f>Emissions!K918</f>
        <v>1.9400679072269228E-9</v>
      </c>
      <c r="Q918" s="100" t="str">
        <f>Emissions!L918</f>
        <v>LB</v>
      </c>
      <c r="R918" s="100" t="str">
        <f>Emissions!M918</f>
        <v>EACH</v>
      </c>
      <c r="S918" s="100" t="s">
        <v>23936</v>
      </c>
      <c r="T918" s="100">
        <v>7439976</v>
      </c>
      <c r="U918" s="100" t="s">
        <v>23739</v>
      </c>
      <c r="V918" s="100">
        <v>8</v>
      </c>
      <c r="W918" s="103">
        <f>Emissions!N918</f>
        <v>6.9228591090206805E-5</v>
      </c>
      <c r="X918" s="103" t="str">
        <f>Emissions!O918</f>
        <v>LB</v>
      </c>
    </row>
    <row r="919" spans="1:24" x14ac:dyDescent="0.25">
      <c r="A919" s="101" t="str">
        <f>Emissions!A919</f>
        <v>20059</v>
      </c>
      <c r="B919" s="101" t="str">
        <f>Emissions!B919</f>
        <v>20</v>
      </c>
      <c r="C919" s="101" t="str">
        <f>Emissions!F919</f>
        <v>KS</v>
      </c>
      <c r="D919" s="101" t="str">
        <f>Emissions!C919</f>
        <v>059</v>
      </c>
      <c r="E919" s="100" t="str">
        <f>Emissions!D919</f>
        <v>Franklin</v>
      </c>
      <c r="F919" s="100" t="str">
        <f>Emissions!E919</f>
        <v>County</v>
      </c>
      <c r="G919" s="100">
        <v>2861000010</v>
      </c>
      <c r="H919" s="100" t="s">
        <v>23935</v>
      </c>
      <c r="I919" s="100" t="s">
        <v>23933</v>
      </c>
      <c r="J919" s="100" t="s">
        <v>23937</v>
      </c>
      <c r="K919" s="100">
        <v>2014</v>
      </c>
      <c r="L919" s="100">
        <v>515</v>
      </c>
      <c r="M919" s="100" t="s">
        <v>23934</v>
      </c>
      <c r="N919" s="102">
        <f>Emissions!G919</f>
        <v>26265.051509476398</v>
      </c>
      <c r="O919" s="100" t="str">
        <f>Emissions!H919</f>
        <v>EACH</v>
      </c>
      <c r="P919" s="103">
        <f>Emissions!K919</f>
        <v>1.9400679072269228E-9</v>
      </c>
      <c r="Q919" s="100" t="str">
        <f>Emissions!L919</f>
        <v>LB</v>
      </c>
      <c r="R919" s="100" t="str">
        <f>Emissions!M919</f>
        <v>EACH</v>
      </c>
      <c r="S919" s="100" t="s">
        <v>23936</v>
      </c>
      <c r="T919" s="100">
        <v>7439976</v>
      </c>
      <c r="U919" s="100" t="s">
        <v>23739</v>
      </c>
      <c r="V919" s="100">
        <v>8</v>
      </c>
      <c r="W919" s="103">
        <f>Emissions!N919</f>
        <v>5.0955983515197204E-5</v>
      </c>
      <c r="X919" s="103" t="str">
        <f>Emissions!O919</f>
        <v>LB</v>
      </c>
    </row>
    <row r="920" spans="1:24" x14ac:dyDescent="0.25">
      <c r="A920" s="101" t="str">
        <f>Emissions!A920</f>
        <v>20061</v>
      </c>
      <c r="B920" s="101" t="str">
        <f>Emissions!B920</f>
        <v>20</v>
      </c>
      <c r="C920" s="101" t="str">
        <f>Emissions!F920</f>
        <v>KS</v>
      </c>
      <c r="D920" s="101" t="str">
        <f>Emissions!C920</f>
        <v>061</v>
      </c>
      <c r="E920" s="100" t="str">
        <f>Emissions!D920</f>
        <v>Geary</v>
      </c>
      <c r="F920" s="100" t="str">
        <f>Emissions!E920</f>
        <v>County</v>
      </c>
      <c r="G920" s="100">
        <v>2861000010</v>
      </c>
      <c r="H920" s="100" t="s">
        <v>23935</v>
      </c>
      <c r="I920" s="100" t="s">
        <v>23933</v>
      </c>
      <c r="J920" s="100" t="s">
        <v>23937</v>
      </c>
      <c r="K920" s="100">
        <v>2014</v>
      </c>
      <c r="L920" s="100">
        <v>515</v>
      </c>
      <c r="M920" s="100" t="s">
        <v>23934</v>
      </c>
      <c r="N920" s="102">
        <f>Emissions!G920</f>
        <v>37650.573428113195</v>
      </c>
      <c r="O920" s="100" t="str">
        <f>Emissions!H920</f>
        <v>EACH</v>
      </c>
      <c r="P920" s="103">
        <f>Emissions!K920</f>
        <v>1.9400679072269228E-9</v>
      </c>
      <c r="Q920" s="100" t="str">
        <f>Emissions!L920</f>
        <v>LB</v>
      </c>
      <c r="R920" s="100" t="str">
        <f>Emissions!M920</f>
        <v>EACH</v>
      </c>
      <c r="S920" s="100" t="s">
        <v>23936</v>
      </c>
      <c r="T920" s="100">
        <v>7439976</v>
      </c>
      <c r="U920" s="100" t="s">
        <v>23739</v>
      </c>
      <c r="V920" s="100">
        <v>8</v>
      </c>
      <c r="W920" s="103">
        <f>Emissions!N920</f>
        <v>7.3044669196573156E-5</v>
      </c>
      <c r="X920" s="103" t="str">
        <f>Emissions!O920</f>
        <v>LB</v>
      </c>
    </row>
    <row r="921" spans="1:24" x14ac:dyDescent="0.25">
      <c r="A921" s="101" t="str">
        <f>Emissions!A921</f>
        <v>20063</v>
      </c>
      <c r="B921" s="101" t="str">
        <f>Emissions!B921</f>
        <v>20</v>
      </c>
      <c r="C921" s="101" t="str">
        <f>Emissions!F921</f>
        <v>KS</v>
      </c>
      <c r="D921" s="101" t="str">
        <f>Emissions!C921</f>
        <v>063</v>
      </c>
      <c r="E921" s="100" t="str">
        <f>Emissions!D921</f>
        <v>Gove</v>
      </c>
      <c r="F921" s="100" t="str">
        <f>Emissions!E921</f>
        <v>County</v>
      </c>
      <c r="G921" s="100">
        <v>2861000010</v>
      </c>
      <c r="H921" s="100" t="s">
        <v>23935</v>
      </c>
      <c r="I921" s="100" t="s">
        <v>23933</v>
      </c>
      <c r="J921" s="100" t="s">
        <v>23937</v>
      </c>
      <c r="K921" s="100">
        <v>2014</v>
      </c>
      <c r="L921" s="100">
        <v>515</v>
      </c>
      <c r="M921" s="100" t="s">
        <v>23934</v>
      </c>
      <c r="N921" s="102">
        <f>Emissions!G921</f>
        <v>2796.6418908415185</v>
      </c>
      <c r="O921" s="100" t="str">
        <f>Emissions!H921</f>
        <v>EACH</v>
      </c>
      <c r="P921" s="103">
        <f>Emissions!K921</f>
        <v>1.9400679072269228E-9</v>
      </c>
      <c r="Q921" s="100" t="str">
        <f>Emissions!L921</f>
        <v>LB</v>
      </c>
      <c r="R921" s="100" t="str">
        <f>Emissions!M921</f>
        <v>EACH</v>
      </c>
      <c r="S921" s="100" t="s">
        <v>23936</v>
      </c>
      <c r="T921" s="100">
        <v>7439976</v>
      </c>
      <c r="U921" s="100" t="s">
        <v>23739</v>
      </c>
      <c r="V921" s="100">
        <v>8</v>
      </c>
      <c r="W921" s="103">
        <f>Emissions!N921</f>
        <v>5.4256751804280487E-6</v>
      </c>
      <c r="X921" s="103" t="str">
        <f>Emissions!O921</f>
        <v>LB</v>
      </c>
    </row>
    <row r="922" spans="1:24" x14ac:dyDescent="0.25">
      <c r="A922" s="101" t="str">
        <f>Emissions!A922</f>
        <v>20065</v>
      </c>
      <c r="B922" s="101" t="str">
        <f>Emissions!B922</f>
        <v>20</v>
      </c>
      <c r="C922" s="101" t="str">
        <f>Emissions!F922</f>
        <v>KS</v>
      </c>
      <c r="D922" s="101" t="str">
        <f>Emissions!C922</f>
        <v>065</v>
      </c>
      <c r="E922" s="100" t="str">
        <f>Emissions!D922</f>
        <v>Graham</v>
      </c>
      <c r="F922" s="100" t="str">
        <f>Emissions!E922</f>
        <v>County</v>
      </c>
      <c r="G922" s="100">
        <v>2861000010</v>
      </c>
      <c r="H922" s="100" t="s">
        <v>23935</v>
      </c>
      <c r="I922" s="100" t="s">
        <v>23933</v>
      </c>
      <c r="J922" s="100" t="s">
        <v>23937</v>
      </c>
      <c r="K922" s="100">
        <v>2014</v>
      </c>
      <c r="L922" s="100">
        <v>515</v>
      </c>
      <c r="M922" s="100" t="s">
        <v>23934</v>
      </c>
      <c r="N922" s="102">
        <f>Emissions!G922</f>
        <v>2631.5302867250962</v>
      </c>
      <c r="O922" s="100" t="str">
        <f>Emissions!H922</f>
        <v>EACH</v>
      </c>
      <c r="P922" s="103">
        <f>Emissions!K922</f>
        <v>1.9400679072269228E-9</v>
      </c>
      <c r="Q922" s="100" t="str">
        <f>Emissions!L922</f>
        <v>LB</v>
      </c>
      <c r="R922" s="100" t="str">
        <f>Emissions!M922</f>
        <v>EACH</v>
      </c>
      <c r="S922" s="100" t="s">
        <v>23936</v>
      </c>
      <c r="T922" s="100">
        <v>7439976</v>
      </c>
      <c r="U922" s="100" t="s">
        <v>23739</v>
      </c>
      <c r="V922" s="100">
        <v>8</v>
      </c>
      <c r="W922" s="103">
        <f>Emissions!N922</f>
        <v>5.1053474561710213E-6</v>
      </c>
      <c r="X922" s="103" t="str">
        <f>Emissions!O922</f>
        <v>LB</v>
      </c>
    </row>
    <row r="923" spans="1:24" x14ac:dyDescent="0.25">
      <c r="A923" s="101" t="str">
        <f>Emissions!A923</f>
        <v>20067</v>
      </c>
      <c r="B923" s="101" t="str">
        <f>Emissions!B923</f>
        <v>20</v>
      </c>
      <c r="C923" s="101" t="str">
        <f>Emissions!F923</f>
        <v>KS</v>
      </c>
      <c r="D923" s="101" t="str">
        <f>Emissions!C923</f>
        <v>067</v>
      </c>
      <c r="E923" s="100" t="str">
        <f>Emissions!D923</f>
        <v>Grant</v>
      </c>
      <c r="F923" s="100" t="str">
        <f>Emissions!E923</f>
        <v>County</v>
      </c>
      <c r="G923" s="100">
        <v>2861000010</v>
      </c>
      <c r="H923" s="100" t="s">
        <v>23935</v>
      </c>
      <c r="I923" s="100" t="s">
        <v>23933</v>
      </c>
      <c r="J923" s="100" t="s">
        <v>23937</v>
      </c>
      <c r="K923" s="100">
        <v>2014</v>
      </c>
      <c r="L923" s="100">
        <v>515</v>
      </c>
      <c r="M923" s="100" t="s">
        <v>23934</v>
      </c>
      <c r="N923" s="102">
        <f>Emissions!G923</f>
        <v>8015.6043339997468</v>
      </c>
      <c r="O923" s="100" t="str">
        <f>Emissions!H923</f>
        <v>EACH</v>
      </c>
      <c r="P923" s="103">
        <f>Emissions!K923</f>
        <v>1.9400679072269228E-9</v>
      </c>
      <c r="Q923" s="100" t="str">
        <f>Emissions!L923</f>
        <v>LB</v>
      </c>
      <c r="R923" s="100" t="str">
        <f>Emissions!M923</f>
        <v>EACH</v>
      </c>
      <c r="S923" s="100" t="s">
        <v>23936</v>
      </c>
      <c r="T923" s="100">
        <v>7439976</v>
      </c>
      <c r="U923" s="100" t="s">
        <v>23739</v>
      </c>
      <c r="V923" s="100">
        <v>8</v>
      </c>
      <c r="W923" s="103">
        <f>Emissions!N923</f>
        <v>1.5550816725421941E-5</v>
      </c>
      <c r="X923" s="103" t="str">
        <f>Emissions!O923</f>
        <v>LB</v>
      </c>
    </row>
    <row r="924" spans="1:24" x14ac:dyDescent="0.25">
      <c r="A924" s="101" t="str">
        <f>Emissions!A924</f>
        <v>20069</v>
      </c>
      <c r="B924" s="101" t="str">
        <f>Emissions!B924</f>
        <v>20</v>
      </c>
      <c r="C924" s="101" t="str">
        <f>Emissions!F924</f>
        <v>KS</v>
      </c>
      <c r="D924" s="101" t="str">
        <f>Emissions!C924</f>
        <v>069</v>
      </c>
      <c r="E924" s="100" t="str">
        <f>Emissions!D924</f>
        <v>Gray</v>
      </c>
      <c r="F924" s="100" t="str">
        <f>Emissions!E924</f>
        <v>County</v>
      </c>
      <c r="G924" s="100">
        <v>2861000010</v>
      </c>
      <c r="H924" s="100" t="s">
        <v>23935</v>
      </c>
      <c r="I924" s="100" t="s">
        <v>23933</v>
      </c>
      <c r="J924" s="100" t="s">
        <v>23937</v>
      </c>
      <c r="K924" s="100">
        <v>2014</v>
      </c>
      <c r="L924" s="100">
        <v>515</v>
      </c>
      <c r="M924" s="100" t="s">
        <v>23934</v>
      </c>
      <c r="N924" s="102">
        <f>Emissions!G924</f>
        <v>6237.3215915284618</v>
      </c>
      <c r="O924" s="100" t="str">
        <f>Emissions!H924</f>
        <v>EACH</v>
      </c>
      <c r="P924" s="103">
        <f>Emissions!K924</f>
        <v>1.9400679072269228E-9</v>
      </c>
      <c r="Q924" s="100" t="str">
        <f>Emissions!L924</f>
        <v>LB</v>
      </c>
      <c r="R924" s="100" t="str">
        <f>Emissions!M924</f>
        <v>EACH</v>
      </c>
      <c r="S924" s="100" t="s">
        <v>23936</v>
      </c>
      <c r="T924" s="100">
        <v>7439976</v>
      </c>
      <c r="U924" s="100" t="s">
        <v>23739</v>
      </c>
      <c r="V924" s="100">
        <v>8</v>
      </c>
      <c r="W924" s="103">
        <f>Emissions!N924</f>
        <v>1.2100827446777923E-5</v>
      </c>
      <c r="X924" s="103" t="str">
        <f>Emissions!O924</f>
        <v>LB</v>
      </c>
    </row>
    <row r="925" spans="1:24" x14ac:dyDescent="0.25">
      <c r="A925" s="101" t="str">
        <f>Emissions!A925</f>
        <v>20071</v>
      </c>
      <c r="B925" s="101" t="str">
        <f>Emissions!B925</f>
        <v>20</v>
      </c>
      <c r="C925" s="101" t="str">
        <f>Emissions!F925</f>
        <v>KS</v>
      </c>
      <c r="D925" s="101" t="str">
        <f>Emissions!C925</f>
        <v>071</v>
      </c>
      <c r="E925" s="100" t="str">
        <f>Emissions!D925</f>
        <v>Greeley</v>
      </c>
      <c r="F925" s="100" t="str">
        <f>Emissions!E925</f>
        <v>County</v>
      </c>
      <c r="G925" s="100">
        <v>2861000010</v>
      </c>
      <c r="H925" s="100" t="s">
        <v>23935</v>
      </c>
      <c r="I925" s="100" t="s">
        <v>23933</v>
      </c>
      <c r="J925" s="100" t="s">
        <v>23937</v>
      </c>
      <c r="K925" s="100">
        <v>2014</v>
      </c>
      <c r="L925" s="100">
        <v>515</v>
      </c>
      <c r="M925" s="100" t="s">
        <v>23934</v>
      </c>
      <c r="N925" s="102">
        <f>Emissions!G925</f>
        <v>1334.2248258103468</v>
      </c>
      <c r="O925" s="100" t="str">
        <f>Emissions!H925</f>
        <v>EACH</v>
      </c>
      <c r="P925" s="103">
        <f>Emissions!K925</f>
        <v>1.9400679072269228E-9</v>
      </c>
      <c r="Q925" s="100" t="str">
        <f>Emissions!L925</f>
        <v>LB</v>
      </c>
      <c r="R925" s="100" t="str">
        <f>Emissions!M925</f>
        <v>EACH</v>
      </c>
      <c r="S925" s="100" t="s">
        <v>23936</v>
      </c>
      <c r="T925" s="100">
        <v>7439976</v>
      </c>
      <c r="U925" s="100" t="s">
        <v>23739</v>
      </c>
      <c r="V925" s="100">
        <v>8</v>
      </c>
      <c r="W925" s="103">
        <f>Emissions!N925</f>
        <v>2.588486765580085E-6</v>
      </c>
      <c r="X925" s="103" t="str">
        <f>Emissions!O925</f>
        <v>LB</v>
      </c>
    </row>
    <row r="926" spans="1:24" x14ac:dyDescent="0.25">
      <c r="A926" s="101" t="str">
        <f>Emissions!A926</f>
        <v>20073</v>
      </c>
      <c r="B926" s="101" t="str">
        <f>Emissions!B926</f>
        <v>20</v>
      </c>
      <c r="C926" s="101" t="str">
        <f>Emissions!F926</f>
        <v>KS</v>
      </c>
      <c r="D926" s="101" t="str">
        <f>Emissions!C926</f>
        <v>073</v>
      </c>
      <c r="E926" s="100" t="str">
        <f>Emissions!D926</f>
        <v>Greenwood</v>
      </c>
      <c r="F926" s="100" t="str">
        <f>Emissions!E926</f>
        <v>County</v>
      </c>
      <c r="G926" s="100">
        <v>2861000010</v>
      </c>
      <c r="H926" s="100" t="s">
        <v>23935</v>
      </c>
      <c r="I926" s="100" t="s">
        <v>23933</v>
      </c>
      <c r="J926" s="100" t="s">
        <v>23937</v>
      </c>
      <c r="K926" s="100">
        <v>2014</v>
      </c>
      <c r="L926" s="100">
        <v>515</v>
      </c>
      <c r="M926" s="100" t="s">
        <v>23934</v>
      </c>
      <c r="N926" s="102">
        <f>Emissions!G926</f>
        <v>6489.603918315046</v>
      </c>
      <c r="O926" s="100" t="str">
        <f>Emissions!H926</f>
        <v>EACH</v>
      </c>
      <c r="P926" s="103">
        <f>Emissions!K926</f>
        <v>1.9400679072269228E-9</v>
      </c>
      <c r="Q926" s="100" t="str">
        <f>Emissions!L926</f>
        <v>LB</v>
      </c>
      <c r="R926" s="100" t="str">
        <f>Emissions!M926</f>
        <v>EACH</v>
      </c>
      <c r="S926" s="100" t="s">
        <v>23936</v>
      </c>
      <c r="T926" s="100">
        <v>7439976</v>
      </c>
      <c r="U926" s="100" t="s">
        <v>23739</v>
      </c>
      <c r="V926" s="100">
        <v>8</v>
      </c>
      <c r="W926" s="103">
        <f>Emissions!N926</f>
        <v>1.259027229253711E-5</v>
      </c>
      <c r="X926" s="103" t="str">
        <f>Emissions!O926</f>
        <v>LB</v>
      </c>
    </row>
    <row r="927" spans="1:24" x14ac:dyDescent="0.25">
      <c r="A927" s="101" t="str">
        <f>Emissions!A927</f>
        <v>20075</v>
      </c>
      <c r="B927" s="101" t="str">
        <f>Emissions!B927</f>
        <v>20</v>
      </c>
      <c r="C927" s="101" t="str">
        <f>Emissions!F927</f>
        <v>KS</v>
      </c>
      <c r="D927" s="101" t="str">
        <f>Emissions!C927</f>
        <v>075</v>
      </c>
      <c r="E927" s="100" t="str">
        <f>Emissions!D927</f>
        <v>Hamilton</v>
      </c>
      <c r="F927" s="100" t="str">
        <f>Emissions!E927</f>
        <v>County</v>
      </c>
      <c r="G927" s="100">
        <v>2861000010</v>
      </c>
      <c r="H927" s="100" t="s">
        <v>23935</v>
      </c>
      <c r="I927" s="100" t="s">
        <v>23933</v>
      </c>
      <c r="J927" s="100" t="s">
        <v>23937</v>
      </c>
      <c r="K927" s="100">
        <v>2014</v>
      </c>
      <c r="L927" s="100">
        <v>515</v>
      </c>
      <c r="M927" s="100" t="s">
        <v>23934</v>
      </c>
      <c r="N927" s="102">
        <f>Emissions!G927</f>
        <v>2669.4751895344602</v>
      </c>
      <c r="O927" s="100" t="str">
        <f>Emissions!H927</f>
        <v>EACH</v>
      </c>
      <c r="P927" s="103">
        <f>Emissions!K927</f>
        <v>1.9400679072269228E-9</v>
      </c>
      <c r="Q927" s="100" t="str">
        <f>Emissions!L927</f>
        <v>LB</v>
      </c>
      <c r="R927" s="100" t="str">
        <f>Emissions!M927</f>
        <v>EACH</v>
      </c>
      <c r="S927" s="100" t="s">
        <v>23936</v>
      </c>
      <c r="T927" s="100">
        <v>7439976</v>
      </c>
      <c r="U927" s="100" t="s">
        <v>23739</v>
      </c>
      <c r="V927" s="100">
        <v>8</v>
      </c>
      <c r="W927" s="103">
        <f>Emissions!N927</f>
        <v>5.1789631443543131E-6</v>
      </c>
      <c r="X927" s="103" t="str">
        <f>Emissions!O927</f>
        <v>LB</v>
      </c>
    </row>
    <row r="928" spans="1:24" x14ac:dyDescent="0.25">
      <c r="A928" s="101" t="str">
        <f>Emissions!A928</f>
        <v>20077</v>
      </c>
      <c r="B928" s="101" t="str">
        <f>Emissions!B928</f>
        <v>20</v>
      </c>
      <c r="C928" s="101" t="str">
        <f>Emissions!F928</f>
        <v>KS</v>
      </c>
      <c r="D928" s="101" t="str">
        <f>Emissions!C928</f>
        <v>077</v>
      </c>
      <c r="E928" s="100" t="str">
        <f>Emissions!D928</f>
        <v>Harper</v>
      </c>
      <c r="F928" s="100" t="str">
        <f>Emissions!E928</f>
        <v>County</v>
      </c>
      <c r="G928" s="100">
        <v>2861000010</v>
      </c>
      <c r="H928" s="100" t="s">
        <v>23935</v>
      </c>
      <c r="I928" s="100" t="s">
        <v>23933</v>
      </c>
      <c r="J928" s="100" t="s">
        <v>23937</v>
      </c>
      <c r="K928" s="100">
        <v>2014</v>
      </c>
      <c r="L928" s="100">
        <v>515</v>
      </c>
      <c r="M928" s="100" t="s">
        <v>23934</v>
      </c>
      <c r="N928" s="102">
        <f>Emissions!G928</f>
        <v>5966.57958229408</v>
      </c>
      <c r="O928" s="100" t="str">
        <f>Emissions!H928</f>
        <v>EACH</v>
      </c>
      <c r="P928" s="103">
        <f>Emissions!K928</f>
        <v>1.9400679072269228E-9</v>
      </c>
      <c r="Q928" s="100" t="str">
        <f>Emissions!L928</f>
        <v>LB</v>
      </c>
      <c r="R928" s="100" t="str">
        <f>Emissions!M928</f>
        <v>EACH</v>
      </c>
      <c r="S928" s="100" t="s">
        <v>23936</v>
      </c>
      <c r="T928" s="100">
        <v>7439976</v>
      </c>
      <c r="U928" s="100" t="s">
        <v>23739</v>
      </c>
      <c r="V928" s="100">
        <v>8</v>
      </c>
      <c r="W928" s="103">
        <f>Emissions!N928</f>
        <v>1.1575569563524162E-5</v>
      </c>
      <c r="X928" s="103" t="str">
        <f>Emissions!O928</f>
        <v>LB</v>
      </c>
    </row>
    <row r="929" spans="1:24" x14ac:dyDescent="0.25">
      <c r="A929" s="101" t="str">
        <f>Emissions!A929</f>
        <v>20079</v>
      </c>
      <c r="B929" s="101" t="str">
        <f>Emissions!B929</f>
        <v>20</v>
      </c>
      <c r="C929" s="101" t="str">
        <f>Emissions!F929</f>
        <v>KS</v>
      </c>
      <c r="D929" s="101" t="str">
        <f>Emissions!C929</f>
        <v>079</v>
      </c>
      <c r="E929" s="100" t="str">
        <f>Emissions!D929</f>
        <v>Harvey</v>
      </c>
      <c r="F929" s="100" t="str">
        <f>Emissions!E929</f>
        <v>County</v>
      </c>
      <c r="G929" s="100">
        <v>2861000010</v>
      </c>
      <c r="H929" s="100" t="s">
        <v>23935</v>
      </c>
      <c r="I929" s="100" t="s">
        <v>23933</v>
      </c>
      <c r="J929" s="100" t="s">
        <v>23937</v>
      </c>
      <c r="K929" s="100">
        <v>2014</v>
      </c>
      <c r="L929" s="100">
        <v>515</v>
      </c>
      <c r="M929" s="100" t="s">
        <v>23934</v>
      </c>
      <c r="N929" s="102">
        <f>Emissions!G929</f>
        <v>35709.23015735302</v>
      </c>
      <c r="O929" s="100" t="str">
        <f>Emissions!H929</f>
        <v>EACH</v>
      </c>
      <c r="P929" s="103">
        <f>Emissions!K929</f>
        <v>1.9400679072269228E-9</v>
      </c>
      <c r="Q929" s="100" t="str">
        <f>Emissions!L929</f>
        <v>LB</v>
      </c>
      <c r="R929" s="100" t="str">
        <f>Emissions!M929</f>
        <v>EACH</v>
      </c>
      <c r="S929" s="100" t="s">
        <v>23936</v>
      </c>
      <c r="T929" s="100">
        <v>7439976</v>
      </c>
      <c r="U929" s="100" t="s">
        <v>23739</v>
      </c>
      <c r="V929" s="100">
        <v>8</v>
      </c>
      <c r="W929" s="103">
        <f>Emissions!N929</f>
        <v>6.9278331420060391E-5</v>
      </c>
      <c r="X929" s="103" t="str">
        <f>Emissions!O929</f>
        <v>LB</v>
      </c>
    </row>
    <row r="930" spans="1:24" x14ac:dyDescent="0.25">
      <c r="A930" s="101" t="str">
        <f>Emissions!A930</f>
        <v>20081</v>
      </c>
      <c r="B930" s="101" t="str">
        <f>Emissions!B930</f>
        <v>20</v>
      </c>
      <c r="C930" s="101" t="str">
        <f>Emissions!F930</f>
        <v>KS</v>
      </c>
      <c r="D930" s="101" t="str">
        <f>Emissions!C930</f>
        <v>081</v>
      </c>
      <c r="E930" s="100" t="str">
        <f>Emissions!D930</f>
        <v>Haskell</v>
      </c>
      <c r="F930" s="100" t="str">
        <f>Emissions!E930</f>
        <v>County</v>
      </c>
      <c r="G930" s="100">
        <v>2861000010</v>
      </c>
      <c r="H930" s="100" t="s">
        <v>23935</v>
      </c>
      <c r="I930" s="100" t="s">
        <v>23933</v>
      </c>
      <c r="J930" s="100" t="s">
        <v>23937</v>
      </c>
      <c r="K930" s="100">
        <v>2014</v>
      </c>
      <c r="L930" s="100">
        <v>515</v>
      </c>
      <c r="M930" s="100" t="s">
        <v>23934</v>
      </c>
      <c r="N930" s="102">
        <f>Emissions!G930</f>
        <v>4210.8586739256598</v>
      </c>
      <c r="O930" s="100" t="str">
        <f>Emissions!H930</f>
        <v>EACH</v>
      </c>
      <c r="P930" s="103">
        <f>Emissions!K930</f>
        <v>1.9400679072269228E-9</v>
      </c>
      <c r="Q930" s="100" t="str">
        <f>Emissions!L930</f>
        <v>LB</v>
      </c>
      <c r="R930" s="100" t="str">
        <f>Emissions!M930</f>
        <v>EACH</v>
      </c>
      <c r="S930" s="100" t="s">
        <v>23936</v>
      </c>
      <c r="T930" s="100">
        <v>7439976</v>
      </c>
      <c r="U930" s="100" t="s">
        <v>23739</v>
      </c>
      <c r="V930" s="100">
        <v>8</v>
      </c>
      <c r="W930" s="103">
        <f>Emissions!N930</f>
        <v>8.1693517751512896E-6</v>
      </c>
      <c r="X930" s="103" t="str">
        <f>Emissions!O930</f>
        <v>LB</v>
      </c>
    </row>
    <row r="931" spans="1:24" x14ac:dyDescent="0.25">
      <c r="A931" s="101" t="str">
        <f>Emissions!A931</f>
        <v>20083</v>
      </c>
      <c r="B931" s="101" t="str">
        <f>Emissions!B931</f>
        <v>20</v>
      </c>
      <c r="C931" s="101" t="str">
        <f>Emissions!F931</f>
        <v>KS</v>
      </c>
      <c r="D931" s="101" t="str">
        <f>Emissions!C931</f>
        <v>083</v>
      </c>
      <c r="E931" s="100" t="str">
        <f>Emissions!D931</f>
        <v>Hodgeman</v>
      </c>
      <c r="F931" s="100" t="str">
        <f>Emissions!E931</f>
        <v>County</v>
      </c>
      <c r="G931" s="100">
        <v>2861000010</v>
      </c>
      <c r="H931" s="100" t="s">
        <v>23935</v>
      </c>
      <c r="I931" s="100" t="s">
        <v>23933</v>
      </c>
      <c r="J931" s="100" t="s">
        <v>23937</v>
      </c>
      <c r="K931" s="100">
        <v>2014</v>
      </c>
      <c r="L931" s="100">
        <v>515</v>
      </c>
      <c r="M931" s="100" t="s">
        <v>23934</v>
      </c>
      <c r="N931" s="102">
        <f>Emissions!G931</f>
        <v>1964.9306427768061</v>
      </c>
      <c r="O931" s="100" t="str">
        <f>Emissions!H931</f>
        <v>EACH</v>
      </c>
      <c r="P931" s="103">
        <f>Emissions!K931</f>
        <v>1.9400679072269228E-9</v>
      </c>
      <c r="Q931" s="100" t="str">
        <f>Emissions!L931</f>
        <v>LB</v>
      </c>
      <c r="R931" s="100" t="str">
        <f>Emissions!M931</f>
        <v>EACH</v>
      </c>
      <c r="S931" s="100" t="s">
        <v>23936</v>
      </c>
      <c r="T931" s="100">
        <v>7439976</v>
      </c>
      <c r="U931" s="100" t="s">
        <v>23739</v>
      </c>
      <c r="V931" s="100">
        <v>8</v>
      </c>
      <c r="W931" s="103">
        <f>Emissions!N931</f>
        <v>3.8120988799780505E-6</v>
      </c>
      <c r="X931" s="103" t="str">
        <f>Emissions!O931</f>
        <v>LB</v>
      </c>
    </row>
    <row r="932" spans="1:24" x14ac:dyDescent="0.25">
      <c r="A932" s="101" t="str">
        <f>Emissions!A932</f>
        <v>20085</v>
      </c>
      <c r="B932" s="101" t="str">
        <f>Emissions!B932</f>
        <v>20</v>
      </c>
      <c r="C932" s="101" t="str">
        <f>Emissions!F932</f>
        <v>KS</v>
      </c>
      <c r="D932" s="101" t="str">
        <f>Emissions!C932</f>
        <v>085</v>
      </c>
      <c r="E932" s="100" t="str">
        <f>Emissions!D932</f>
        <v>Jackson</v>
      </c>
      <c r="F932" s="100" t="str">
        <f>Emissions!E932</f>
        <v>County</v>
      </c>
      <c r="G932" s="100">
        <v>2861000010</v>
      </c>
      <c r="H932" s="100" t="s">
        <v>23935</v>
      </c>
      <c r="I932" s="100" t="s">
        <v>23933</v>
      </c>
      <c r="J932" s="100" t="s">
        <v>23937</v>
      </c>
      <c r="K932" s="100">
        <v>2014</v>
      </c>
      <c r="L932" s="100">
        <v>515</v>
      </c>
      <c r="M932" s="100" t="s">
        <v>23934</v>
      </c>
      <c r="N932" s="102">
        <f>Emissions!G932</f>
        <v>13884.757814486</v>
      </c>
      <c r="O932" s="100" t="str">
        <f>Emissions!H932</f>
        <v>EACH</v>
      </c>
      <c r="P932" s="103">
        <f>Emissions!K932</f>
        <v>1.9400679072269228E-9</v>
      </c>
      <c r="Q932" s="100" t="str">
        <f>Emissions!L932</f>
        <v>LB</v>
      </c>
      <c r="R932" s="100" t="str">
        <f>Emissions!M932</f>
        <v>EACH</v>
      </c>
      <c r="S932" s="100" t="s">
        <v>23936</v>
      </c>
      <c r="T932" s="100">
        <v>7439976</v>
      </c>
      <c r="U932" s="100" t="s">
        <v>23739</v>
      </c>
      <c r="V932" s="100">
        <v>8</v>
      </c>
      <c r="W932" s="103">
        <f>Emissions!N932</f>
        <v>2.6937373035502515E-5</v>
      </c>
      <c r="X932" s="103" t="str">
        <f>Emissions!O932</f>
        <v>LB</v>
      </c>
    </row>
    <row r="933" spans="1:24" x14ac:dyDescent="0.25">
      <c r="A933" s="101" t="str">
        <f>Emissions!A933</f>
        <v>20087</v>
      </c>
      <c r="B933" s="101" t="str">
        <f>Emissions!B933</f>
        <v>20</v>
      </c>
      <c r="C933" s="101" t="str">
        <f>Emissions!F933</f>
        <v>KS</v>
      </c>
      <c r="D933" s="101" t="str">
        <f>Emissions!C933</f>
        <v>087</v>
      </c>
      <c r="E933" s="100" t="str">
        <f>Emissions!D933</f>
        <v>Jefferson</v>
      </c>
      <c r="F933" s="100" t="str">
        <f>Emissions!E933</f>
        <v>County</v>
      </c>
      <c r="G933" s="100">
        <v>2861000010</v>
      </c>
      <c r="H933" s="100" t="s">
        <v>23935</v>
      </c>
      <c r="I933" s="100" t="s">
        <v>23933</v>
      </c>
      <c r="J933" s="100" t="s">
        <v>23937</v>
      </c>
      <c r="K933" s="100">
        <v>2014</v>
      </c>
      <c r="L933" s="100">
        <v>515</v>
      </c>
      <c r="M933" s="100" t="s">
        <v>23934</v>
      </c>
      <c r="N933" s="102">
        <f>Emissions!G933</f>
        <v>19336.517364069245</v>
      </c>
      <c r="O933" s="100" t="str">
        <f>Emissions!H933</f>
        <v>EACH</v>
      </c>
      <c r="P933" s="103">
        <f>Emissions!K933</f>
        <v>1.9400679072269228E-9</v>
      </c>
      <c r="Q933" s="100" t="str">
        <f>Emissions!L933</f>
        <v>LB</v>
      </c>
      <c r="R933" s="100" t="str">
        <f>Emissions!M933</f>
        <v>EACH</v>
      </c>
      <c r="S933" s="100" t="s">
        <v>23936</v>
      </c>
      <c r="T933" s="100">
        <v>7439976</v>
      </c>
      <c r="U933" s="100" t="s">
        <v>23739</v>
      </c>
      <c r="V933" s="100">
        <v>8</v>
      </c>
      <c r="W933" s="103">
        <f>Emissions!N933</f>
        <v>3.7514156775566874E-5</v>
      </c>
      <c r="X933" s="103" t="str">
        <f>Emissions!O933</f>
        <v>LB</v>
      </c>
    </row>
    <row r="934" spans="1:24" x14ac:dyDescent="0.25">
      <c r="A934" s="101" t="str">
        <f>Emissions!A934</f>
        <v>20089</v>
      </c>
      <c r="B934" s="101" t="str">
        <f>Emissions!B934</f>
        <v>20</v>
      </c>
      <c r="C934" s="101" t="str">
        <f>Emissions!F934</f>
        <v>KS</v>
      </c>
      <c r="D934" s="101" t="str">
        <f>Emissions!C934</f>
        <v>089</v>
      </c>
      <c r="E934" s="100" t="str">
        <f>Emissions!D934</f>
        <v>Jewell</v>
      </c>
      <c r="F934" s="100" t="str">
        <f>Emissions!E934</f>
        <v>County</v>
      </c>
      <c r="G934" s="100">
        <v>2861000010</v>
      </c>
      <c r="H934" s="100" t="s">
        <v>23935</v>
      </c>
      <c r="I934" s="100" t="s">
        <v>23933</v>
      </c>
      <c r="J934" s="100" t="s">
        <v>23937</v>
      </c>
      <c r="K934" s="100">
        <v>2014</v>
      </c>
      <c r="L934" s="100">
        <v>515</v>
      </c>
      <c r="M934" s="100" t="s">
        <v>23934</v>
      </c>
      <c r="N934" s="102">
        <f>Emissions!G934</f>
        <v>3120.7118715917645</v>
      </c>
      <c r="O934" s="100" t="str">
        <f>Emissions!H934</f>
        <v>EACH</v>
      </c>
      <c r="P934" s="103">
        <f>Emissions!K934</f>
        <v>1.9400679072269228E-9</v>
      </c>
      <c r="Q934" s="100" t="str">
        <f>Emissions!L934</f>
        <v>LB</v>
      </c>
      <c r="R934" s="100" t="str">
        <f>Emissions!M934</f>
        <v>EACH</v>
      </c>
      <c r="S934" s="100" t="s">
        <v>23936</v>
      </c>
      <c r="T934" s="100">
        <v>7439976</v>
      </c>
      <c r="U934" s="100" t="s">
        <v>23739</v>
      </c>
      <c r="V934" s="100">
        <v>8</v>
      </c>
      <c r="W934" s="103">
        <f>Emissions!N934</f>
        <v>6.0543929497772482E-6</v>
      </c>
      <c r="X934" s="103" t="str">
        <f>Emissions!O934</f>
        <v>LB</v>
      </c>
    </row>
    <row r="935" spans="1:24" x14ac:dyDescent="0.25">
      <c r="A935" s="101" t="str">
        <f>Emissions!A935</f>
        <v>20091</v>
      </c>
      <c r="B935" s="101" t="str">
        <f>Emissions!B935</f>
        <v>20</v>
      </c>
      <c r="C935" s="101" t="str">
        <f>Emissions!F935</f>
        <v>KS</v>
      </c>
      <c r="D935" s="101" t="str">
        <f>Emissions!C935</f>
        <v>091</v>
      </c>
      <c r="E935" s="100" t="str">
        <f>Emissions!D935</f>
        <v>Johnson</v>
      </c>
      <c r="F935" s="100" t="str">
        <f>Emissions!E935</f>
        <v>County</v>
      </c>
      <c r="G935" s="100">
        <v>2861000010</v>
      </c>
      <c r="H935" s="100" t="s">
        <v>23935</v>
      </c>
      <c r="I935" s="100" t="s">
        <v>23933</v>
      </c>
      <c r="J935" s="100" t="s">
        <v>23937</v>
      </c>
      <c r="K935" s="100">
        <v>2014</v>
      </c>
      <c r="L935" s="100">
        <v>515</v>
      </c>
      <c r="M935" s="100" t="s">
        <v>23934</v>
      </c>
      <c r="N935" s="102">
        <f>Emissions!G935</f>
        <v>588937.70881457301</v>
      </c>
      <c r="O935" s="100" t="str">
        <f>Emissions!H935</f>
        <v>EACH</v>
      </c>
      <c r="P935" s="103">
        <f>Emissions!K935</f>
        <v>1.9400679072269228E-9</v>
      </c>
      <c r="Q935" s="100" t="str">
        <f>Emissions!L935</f>
        <v>LB</v>
      </c>
      <c r="R935" s="100" t="str">
        <f>Emissions!M935</f>
        <v>EACH</v>
      </c>
      <c r="S935" s="100" t="s">
        <v>23936</v>
      </c>
      <c r="T935" s="100">
        <v>7439976</v>
      </c>
      <c r="U935" s="100" t="s">
        <v>23739</v>
      </c>
      <c r="V935" s="100">
        <v>8</v>
      </c>
      <c r="W935" s="103">
        <f>Emissions!N935</f>
        <v>1.1425791482269074E-3</v>
      </c>
      <c r="X935" s="103" t="str">
        <f>Emissions!O935</f>
        <v>LB</v>
      </c>
    </row>
    <row r="936" spans="1:24" x14ac:dyDescent="0.25">
      <c r="A936" s="101" t="str">
        <f>Emissions!A936</f>
        <v>20093</v>
      </c>
      <c r="B936" s="101" t="str">
        <f>Emissions!B936</f>
        <v>20</v>
      </c>
      <c r="C936" s="101" t="str">
        <f>Emissions!F936</f>
        <v>KS</v>
      </c>
      <c r="D936" s="101" t="str">
        <f>Emissions!C936</f>
        <v>093</v>
      </c>
      <c r="E936" s="100" t="str">
        <f>Emissions!D936</f>
        <v>Kearny</v>
      </c>
      <c r="F936" s="100" t="str">
        <f>Emissions!E936</f>
        <v>County</v>
      </c>
      <c r="G936" s="100">
        <v>2861000010</v>
      </c>
      <c r="H936" s="100" t="s">
        <v>23935</v>
      </c>
      <c r="I936" s="100" t="s">
        <v>23933</v>
      </c>
      <c r="J936" s="100" t="s">
        <v>23937</v>
      </c>
      <c r="K936" s="100">
        <v>2014</v>
      </c>
      <c r="L936" s="100">
        <v>515</v>
      </c>
      <c r="M936" s="100" t="s">
        <v>23934</v>
      </c>
      <c r="N936" s="102">
        <f>Emissions!G936</f>
        <v>4014.98093239624</v>
      </c>
      <c r="O936" s="100" t="str">
        <f>Emissions!H936</f>
        <v>EACH</v>
      </c>
      <c r="P936" s="103">
        <f>Emissions!K936</f>
        <v>1.9400679072269228E-9</v>
      </c>
      <c r="Q936" s="100" t="str">
        <f>Emissions!L936</f>
        <v>LB</v>
      </c>
      <c r="R936" s="100" t="str">
        <f>Emissions!M936</f>
        <v>EACH</v>
      </c>
      <c r="S936" s="100" t="s">
        <v>23936</v>
      </c>
      <c r="T936" s="100">
        <v>7439976</v>
      </c>
      <c r="U936" s="100" t="s">
        <v>23739</v>
      </c>
      <c r="V936" s="100">
        <v>8</v>
      </c>
      <c r="W936" s="103">
        <f>Emissions!N936</f>
        <v>7.7893356550699729E-6</v>
      </c>
      <c r="X936" s="103" t="str">
        <f>Emissions!O936</f>
        <v>LB</v>
      </c>
    </row>
    <row r="937" spans="1:24" x14ac:dyDescent="0.25">
      <c r="A937" s="101" t="str">
        <f>Emissions!A937</f>
        <v>20095</v>
      </c>
      <c r="B937" s="101" t="str">
        <f>Emissions!B937</f>
        <v>20</v>
      </c>
      <c r="C937" s="101" t="str">
        <f>Emissions!F937</f>
        <v>KS</v>
      </c>
      <c r="D937" s="101" t="str">
        <f>Emissions!C937</f>
        <v>095</v>
      </c>
      <c r="E937" s="100" t="str">
        <f>Emissions!D937</f>
        <v>Kingman</v>
      </c>
      <c r="F937" s="100" t="str">
        <f>Emissions!E937</f>
        <v>County</v>
      </c>
      <c r="G937" s="100">
        <v>2861000010</v>
      </c>
      <c r="H937" s="100" t="s">
        <v>23935</v>
      </c>
      <c r="I937" s="100" t="s">
        <v>23933</v>
      </c>
      <c r="J937" s="100" t="s">
        <v>23937</v>
      </c>
      <c r="K937" s="100">
        <v>2014</v>
      </c>
      <c r="L937" s="100">
        <v>515</v>
      </c>
      <c r="M937" s="100" t="s">
        <v>23934</v>
      </c>
      <c r="N937" s="102">
        <f>Emissions!G937</f>
        <v>7894.590860175289</v>
      </c>
      <c r="O937" s="100" t="str">
        <f>Emissions!H937</f>
        <v>EACH</v>
      </c>
      <c r="P937" s="103">
        <f>Emissions!K937</f>
        <v>1.9400679072269228E-9</v>
      </c>
      <c r="Q937" s="100" t="str">
        <f>Emissions!L937</f>
        <v>LB</v>
      </c>
      <c r="R937" s="100" t="str">
        <f>Emissions!M937</f>
        <v>EACH</v>
      </c>
      <c r="S937" s="100" t="s">
        <v>23936</v>
      </c>
      <c r="T937" s="100">
        <v>7439976</v>
      </c>
      <c r="U937" s="100" t="s">
        <v>23739</v>
      </c>
      <c r="V937" s="100">
        <v>8</v>
      </c>
      <c r="W937" s="103">
        <f>Emissions!N937</f>
        <v>1.5316042368513066E-5</v>
      </c>
      <c r="X937" s="103" t="str">
        <f>Emissions!O937</f>
        <v>LB</v>
      </c>
    </row>
    <row r="938" spans="1:24" x14ac:dyDescent="0.25">
      <c r="A938" s="101" t="str">
        <f>Emissions!A938</f>
        <v>20097</v>
      </c>
      <c r="B938" s="101" t="str">
        <f>Emissions!B938</f>
        <v>20</v>
      </c>
      <c r="C938" s="101" t="str">
        <f>Emissions!F938</f>
        <v>KS</v>
      </c>
      <c r="D938" s="101" t="str">
        <f>Emissions!C938</f>
        <v>097</v>
      </c>
      <c r="E938" s="100" t="str">
        <f>Emissions!D938</f>
        <v>Kiowa</v>
      </c>
      <c r="F938" s="100" t="str">
        <f>Emissions!E938</f>
        <v>County</v>
      </c>
      <c r="G938" s="100">
        <v>2861000010</v>
      </c>
      <c r="H938" s="100" t="s">
        <v>23935</v>
      </c>
      <c r="I938" s="100" t="s">
        <v>23933</v>
      </c>
      <c r="J938" s="100" t="s">
        <v>23937</v>
      </c>
      <c r="K938" s="100">
        <v>2014</v>
      </c>
      <c r="L938" s="100">
        <v>515</v>
      </c>
      <c r="M938" s="100" t="s">
        <v>23934</v>
      </c>
      <c r="N938" s="102">
        <f>Emissions!G938</f>
        <v>2577.1767772954663</v>
      </c>
      <c r="O938" s="100" t="str">
        <f>Emissions!H938</f>
        <v>EACH</v>
      </c>
      <c r="P938" s="103">
        <f>Emissions!K938</f>
        <v>1.9400679072269228E-9</v>
      </c>
      <c r="Q938" s="100" t="str">
        <f>Emissions!L938</f>
        <v>LB</v>
      </c>
      <c r="R938" s="100" t="str">
        <f>Emissions!M938</f>
        <v>EACH</v>
      </c>
      <c r="S938" s="100" t="s">
        <v>23936</v>
      </c>
      <c r="T938" s="100">
        <v>7439976</v>
      </c>
      <c r="U938" s="100" t="s">
        <v>23739</v>
      </c>
      <c r="V938" s="100">
        <v>8</v>
      </c>
      <c r="W938" s="103">
        <f>Emissions!N938</f>
        <v>4.9998979568814402E-6</v>
      </c>
      <c r="X938" s="103" t="str">
        <f>Emissions!O938</f>
        <v>LB</v>
      </c>
    </row>
    <row r="939" spans="1:24" x14ac:dyDescent="0.25">
      <c r="A939" s="101" t="str">
        <f>Emissions!A939</f>
        <v>20099</v>
      </c>
      <c r="B939" s="101" t="str">
        <f>Emissions!B939</f>
        <v>20</v>
      </c>
      <c r="C939" s="101" t="str">
        <f>Emissions!F939</f>
        <v>KS</v>
      </c>
      <c r="D939" s="101" t="str">
        <f>Emissions!C939</f>
        <v>099</v>
      </c>
      <c r="E939" s="100" t="str">
        <f>Emissions!D939</f>
        <v>Labette</v>
      </c>
      <c r="F939" s="100" t="str">
        <f>Emissions!E939</f>
        <v>County</v>
      </c>
      <c r="G939" s="100">
        <v>2861000010</v>
      </c>
      <c r="H939" s="100" t="s">
        <v>23935</v>
      </c>
      <c r="I939" s="100" t="s">
        <v>23933</v>
      </c>
      <c r="J939" s="100" t="s">
        <v>23937</v>
      </c>
      <c r="K939" s="100">
        <v>2014</v>
      </c>
      <c r="L939" s="100">
        <v>515</v>
      </c>
      <c r="M939" s="100" t="s">
        <v>23934</v>
      </c>
      <c r="N939" s="102">
        <f>Emissions!G939</f>
        <v>21495.274672547941</v>
      </c>
      <c r="O939" s="100" t="str">
        <f>Emissions!H939</f>
        <v>EACH</v>
      </c>
      <c r="P939" s="103">
        <f>Emissions!K939</f>
        <v>1.9400679072269228E-9</v>
      </c>
      <c r="Q939" s="100" t="str">
        <f>Emissions!L939</f>
        <v>LB</v>
      </c>
      <c r="R939" s="100" t="str">
        <f>Emissions!M939</f>
        <v>EACH</v>
      </c>
      <c r="S939" s="100" t="s">
        <v>23936</v>
      </c>
      <c r="T939" s="100">
        <v>7439976</v>
      </c>
      <c r="U939" s="100" t="s">
        <v>23739</v>
      </c>
      <c r="V939" s="100">
        <v>8</v>
      </c>
      <c r="W939" s="103">
        <f>Emissions!N939</f>
        <v>4.1702292549237963E-5</v>
      </c>
      <c r="X939" s="103" t="str">
        <f>Emissions!O939</f>
        <v>LB</v>
      </c>
    </row>
    <row r="940" spans="1:24" x14ac:dyDescent="0.25">
      <c r="A940" s="101" t="str">
        <f>Emissions!A940</f>
        <v>20101</v>
      </c>
      <c r="B940" s="101" t="str">
        <f>Emissions!B940</f>
        <v>20</v>
      </c>
      <c r="C940" s="101" t="str">
        <f>Emissions!F940</f>
        <v>KS</v>
      </c>
      <c r="D940" s="101" t="str">
        <f>Emissions!C940</f>
        <v>101</v>
      </c>
      <c r="E940" s="100" t="str">
        <f>Emissions!D940</f>
        <v>Lane</v>
      </c>
      <c r="F940" s="100" t="str">
        <f>Emissions!E940</f>
        <v>County</v>
      </c>
      <c r="G940" s="100">
        <v>2861000010</v>
      </c>
      <c r="H940" s="100" t="s">
        <v>23935</v>
      </c>
      <c r="I940" s="100" t="s">
        <v>23933</v>
      </c>
      <c r="J940" s="100" t="s">
        <v>23937</v>
      </c>
      <c r="K940" s="100">
        <v>2014</v>
      </c>
      <c r="L940" s="100">
        <v>515</v>
      </c>
      <c r="M940" s="100" t="s">
        <v>23934</v>
      </c>
      <c r="N940" s="102">
        <f>Emissions!G940</f>
        <v>1730.0824605242544</v>
      </c>
      <c r="O940" s="100" t="str">
        <f>Emissions!H940</f>
        <v>EACH</v>
      </c>
      <c r="P940" s="103">
        <f>Emissions!K940</f>
        <v>1.9400679072269228E-9</v>
      </c>
      <c r="Q940" s="100" t="str">
        <f>Emissions!L940</f>
        <v>LB</v>
      </c>
      <c r="R940" s="100" t="str">
        <f>Emissions!M940</f>
        <v>EACH</v>
      </c>
      <c r="S940" s="100" t="s">
        <v>23936</v>
      </c>
      <c r="T940" s="100">
        <v>7439976</v>
      </c>
      <c r="U940" s="100" t="s">
        <v>23739</v>
      </c>
      <c r="V940" s="100">
        <v>8</v>
      </c>
      <c r="W940" s="103">
        <f>Emissions!N940</f>
        <v>3.3564774585192957E-6</v>
      </c>
      <c r="X940" s="103" t="str">
        <f>Emissions!O940</f>
        <v>LB</v>
      </c>
    </row>
    <row r="941" spans="1:24" x14ac:dyDescent="0.25">
      <c r="A941" s="101" t="str">
        <f>Emissions!A941</f>
        <v>20103</v>
      </c>
      <c r="B941" s="101" t="str">
        <f>Emissions!B941</f>
        <v>20</v>
      </c>
      <c r="C941" s="101" t="str">
        <f>Emissions!F941</f>
        <v>KS</v>
      </c>
      <c r="D941" s="101" t="str">
        <f>Emissions!C941</f>
        <v>103</v>
      </c>
      <c r="E941" s="100" t="str">
        <f>Emissions!D941</f>
        <v>Leavenworth</v>
      </c>
      <c r="F941" s="100" t="str">
        <f>Emissions!E941</f>
        <v>County</v>
      </c>
      <c r="G941" s="100">
        <v>2861000010</v>
      </c>
      <c r="H941" s="100" t="s">
        <v>23935</v>
      </c>
      <c r="I941" s="100" t="s">
        <v>23933</v>
      </c>
      <c r="J941" s="100" t="s">
        <v>23937</v>
      </c>
      <c r="K941" s="100">
        <v>2014</v>
      </c>
      <c r="L941" s="100">
        <v>515</v>
      </c>
      <c r="M941" s="100" t="s">
        <v>23934</v>
      </c>
      <c r="N941" s="102">
        <f>Emissions!G941</f>
        <v>80809.310991066799</v>
      </c>
      <c r="O941" s="100" t="str">
        <f>Emissions!H941</f>
        <v>EACH</v>
      </c>
      <c r="P941" s="103">
        <f>Emissions!K941</f>
        <v>1.9400679072269228E-9</v>
      </c>
      <c r="Q941" s="100" t="str">
        <f>Emissions!L941</f>
        <v>LB</v>
      </c>
      <c r="R941" s="100" t="str">
        <f>Emissions!M941</f>
        <v>EACH</v>
      </c>
      <c r="S941" s="100" t="s">
        <v>23936</v>
      </c>
      <c r="T941" s="100">
        <v>7439976</v>
      </c>
      <c r="U941" s="100" t="s">
        <v>23739</v>
      </c>
      <c r="V941" s="100">
        <v>8</v>
      </c>
      <c r="W941" s="103">
        <f>Emissions!N941</f>
        <v>1.5677555085888854E-4</v>
      </c>
      <c r="X941" s="103" t="str">
        <f>Emissions!O941</f>
        <v>LB</v>
      </c>
    </row>
    <row r="942" spans="1:24" x14ac:dyDescent="0.25">
      <c r="A942" s="101" t="str">
        <f>Emissions!A942</f>
        <v>20105</v>
      </c>
      <c r="B942" s="101" t="str">
        <f>Emissions!B942</f>
        <v>20</v>
      </c>
      <c r="C942" s="101" t="str">
        <f>Emissions!F942</f>
        <v>KS</v>
      </c>
      <c r="D942" s="101" t="str">
        <f>Emissions!C942</f>
        <v>105</v>
      </c>
      <c r="E942" s="100" t="str">
        <f>Emissions!D942</f>
        <v>Lincoln</v>
      </c>
      <c r="F942" s="100" t="str">
        <f>Emissions!E942</f>
        <v>County</v>
      </c>
      <c r="G942" s="100">
        <v>2861000010</v>
      </c>
      <c r="H942" s="100" t="s">
        <v>23935</v>
      </c>
      <c r="I942" s="100" t="s">
        <v>23933</v>
      </c>
      <c r="J942" s="100" t="s">
        <v>23937</v>
      </c>
      <c r="K942" s="100">
        <v>2014</v>
      </c>
      <c r="L942" s="100">
        <v>515</v>
      </c>
      <c r="M942" s="100" t="s">
        <v>23934</v>
      </c>
      <c r="N942" s="102">
        <f>Emissions!G942</f>
        <v>3247.8785728988228</v>
      </c>
      <c r="O942" s="100" t="str">
        <f>Emissions!H942</f>
        <v>EACH</v>
      </c>
      <c r="P942" s="103">
        <f>Emissions!K942</f>
        <v>1.9400679072269228E-9</v>
      </c>
      <c r="Q942" s="100" t="str">
        <f>Emissions!L942</f>
        <v>LB</v>
      </c>
      <c r="R942" s="100" t="str">
        <f>Emissions!M942</f>
        <v>EACH</v>
      </c>
      <c r="S942" s="100" t="s">
        <v>23936</v>
      </c>
      <c r="T942" s="100">
        <v>7439976</v>
      </c>
      <c r="U942" s="100" t="s">
        <v>23739</v>
      </c>
      <c r="V942" s="100">
        <v>8</v>
      </c>
      <c r="W942" s="103">
        <f>Emissions!N942</f>
        <v>6.3011049858509838E-6</v>
      </c>
      <c r="X942" s="103" t="str">
        <f>Emissions!O942</f>
        <v>LB</v>
      </c>
    </row>
    <row r="943" spans="1:24" x14ac:dyDescent="0.25">
      <c r="A943" s="101" t="str">
        <f>Emissions!A943</f>
        <v>20107</v>
      </c>
      <c r="B943" s="101" t="str">
        <f>Emissions!B943</f>
        <v>20</v>
      </c>
      <c r="C943" s="101" t="str">
        <f>Emissions!F943</f>
        <v>KS</v>
      </c>
      <c r="D943" s="101" t="str">
        <f>Emissions!C943</f>
        <v>107</v>
      </c>
      <c r="E943" s="100" t="str">
        <f>Emissions!D943</f>
        <v>Linn</v>
      </c>
      <c r="F943" s="100" t="str">
        <f>Emissions!E943</f>
        <v>County</v>
      </c>
      <c r="G943" s="100">
        <v>2861000010</v>
      </c>
      <c r="H943" s="100" t="s">
        <v>23935</v>
      </c>
      <c r="I943" s="100" t="s">
        <v>23933</v>
      </c>
      <c r="J943" s="100" t="s">
        <v>23937</v>
      </c>
      <c r="K943" s="100">
        <v>2014</v>
      </c>
      <c r="L943" s="100">
        <v>515</v>
      </c>
      <c r="M943" s="100" t="s">
        <v>23934</v>
      </c>
      <c r="N943" s="102">
        <f>Emissions!G943</f>
        <v>9744.661256610234</v>
      </c>
      <c r="O943" s="100" t="str">
        <f>Emissions!H943</f>
        <v>EACH</v>
      </c>
      <c r="P943" s="103">
        <f>Emissions!K943</f>
        <v>1.9400679072269228E-9</v>
      </c>
      <c r="Q943" s="100" t="str">
        <f>Emissions!L943</f>
        <v>LB</v>
      </c>
      <c r="R943" s="100" t="str">
        <f>Emissions!M943</f>
        <v>EACH</v>
      </c>
      <c r="S943" s="100" t="s">
        <v>23936</v>
      </c>
      <c r="T943" s="100">
        <v>7439976</v>
      </c>
      <c r="U943" s="100" t="s">
        <v>23739</v>
      </c>
      <c r="V943" s="100">
        <v>8</v>
      </c>
      <c r="W943" s="103">
        <f>Emissions!N943</f>
        <v>1.8905304570747091E-5</v>
      </c>
      <c r="X943" s="103" t="str">
        <f>Emissions!O943</f>
        <v>LB</v>
      </c>
    </row>
    <row r="944" spans="1:24" x14ac:dyDescent="0.25">
      <c r="A944" s="101" t="str">
        <f>Emissions!A944</f>
        <v>20109</v>
      </c>
      <c r="B944" s="101" t="str">
        <f>Emissions!B944</f>
        <v>20</v>
      </c>
      <c r="C944" s="101" t="str">
        <f>Emissions!F944</f>
        <v>KS</v>
      </c>
      <c r="D944" s="101" t="str">
        <f>Emissions!C944</f>
        <v>109</v>
      </c>
      <c r="E944" s="100" t="str">
        <f>Emissions!D944</f>
        <v>Logan</v>
      </c>
      <c r="F944" s="100" t="str">
        <f>Emissions!E944</f>
        <v>County</v>
      </c>
      <c r="G944" s="100">
        <v>2861000010</v>
      </c>
      <c r="H944" s="100" t="s">
        <v>23935</v>
      </c>
      <c r="I944" s="100" t="s">
        <v>23933</v>
      </c>
      <c r="J944" s="100" t="s">
        <v>23937</v>
      </c>
      <c r="K944" s="100">
        <v>2014</v>
      </c>
      <c r="L944" s="100">
        <v>515</v>
      </c>
      <c r="M944" s="100" t="s">
        <v>23934</v>
      </c>
      <c r="N944" s="102">
        <f>Emissions!G944</f>
        <v>2865.352931063881</v>
      </c>
      <c r="O944" s="100" t="str">
        <f>Emissions!H944</f>
        <v>EACH</v>
      </c>
      <c r="P944" s="103">
        <f>Emissions!K944</f>
        <v>1.9400679072269228E-9</v>
      </c>
      <c r="Q944" s="100" t="str">
        <f>Emissions!L944</f>
        <v>LB</v>
      </c>
      <c r="R944" s="100" t="str">
        <f>Emissions!M944</f>
        <v>EACH</v>
      </c>
      <c r="S944" s="100" t="s">
        <v>23936</v>
      </c>
      <c r="T944" s="100">
        <v>7439976</v>
      </c>
      <c r="U944" s="100" t="s">
        <v>23739</v>
      </c>
      <c r="V944" s="100">
        <v>8</v>
      </c>
      <c r="W944" s="103">
        <f>Emissions!N944</f>
        <v>5.5589792644356331E-6</v>
      </c>
      <c r="X944" s="103" t="str">
        <f>Emissions!O944</f>
        <v>LB</v>
      </c>
    </row>
    <row r="945" spans="1:24" x14ac:dyDescent="0.25">
      <c r="A945" s="101" t="str">
        <f>Emissions!A945</f>
        <v>20111</v>
      </c>
      <c r="B945" s="101" t="str">
        <f>Emissions!B945</f>
        <v>20</v>
      </c>
      <c r="C945" s="101" t="str">
        <f>Emissions!F945</f>
        <v>KS</v>
      </c>
      <c r="D945" s="101" t="str">
        <f>Emissions!C945</f>
        <v>111</v>
      </c>
      <c r="E945" s="100" t="str">
        <f>Emissions!D945</f>
        <v>Lyon</v>
      </c>
      <c r="F945" s="100" t="str">
        <f>Emissions!E945</f>
        <v>County</v>
      </c>
      <c r="G945" s="100">
        <v>2861000010</v>
      </c>
      <c r="H945" s="100" t="s">
        <v>23935</v>
      </c>
      <c r="I945" s="100" t="s">
        <v>23933</v>
      </c>
      <c r="J945" s="100" t="s">
        <v>23937</v>
      </c>
      <c r="K945" s="100">
        <v>2014</v>
      </c>
      <c r="L945" s="100">
        <v>515</v>
      </c>
      <c r="M945" s="100" t="s">
        <v>23934</v>
      </c>
      <c r="N945" s="102">
        <f>Emissions!G945</f>
        <v>34060.165192016328</v>
      </c>
      <c r="O945" s="100" t="str">
        <f>Emissions!H945</f>
        <v>EACH</v>
      </c>
      <c r="P945" s="103">
        <f>Emissions!K945</f>
        <v>1.9400679072269228E-9</v>
      </c>
      <c r="Q945" s="100" t="str">
        <f>Emissions!L945</f>
        <v>LB</v>
      </c>
      <c r="R945" s="100" t="str">
        <f>Emissions!M945</f>
        <v>EACH</v>
      </c>
      <c r="S945" s="100" t="s">
        <v>23936</v>
      </c>
      <c r="T945" s="100">
        <v>7439976</v>
      </c>
      <c r="U945" s="100" t="s">
        <v>23739</v>
      </c>
      <c r="V945" s="100">
        <v>8</v>
      </c>
      <c r="W945" s="103">
        <f>Emissions!N945</f>
        <v>6.6079033403878393E-5</v>
      </c>
      <c r="X945" s="103" t="str">
        <f>Emissions!O945</f>
        <v>LB</v>
      </c>
    </row>
    <row r="946" spans="1:24" x14ac:dyDescent="0.25">
      <c r="A946" s="101" t="str">
        <f>Emissions!A946</f>
        <v>20113</v>
      </c>
      <c r="B946" s="101" t="str">
        <f>Emissions!B946</f>
        <v>20</v>
      </c>
      <c r="C946" s="101" t="str">
        <f>Emissions!F946</f>
        <v>KS</v>
      </c>
      <c r="D946" s="101" t="str">
        <f>Emissions!C946</f>
        <v>113</v>
      </c>
      <c r="E946" s="100" t="str">
        <f>Emissions!D946</f>
        <v>McPherson</v>
      </c>
      <c r="F946" s="100" t="str">
        <f>Emissions!E946</f>
        <v>County</v>
      </c>
      <c r="G946" s="100">
        <v>2861000010</v>
      </c>
      <c r="H946" s="100" t="s">
        <v>23935</v>
      </c>
      <c r="I946" s="100" t="s">
        <v>23933</v>
      </c>
      <c r="J946" s="100" t="s">
        <v>23937</v>
      </c>
      <c r="K946" s="100">
        <v>2014</v>
      </c>
      <c r="L946" s="100">
        <v>515</v>
      </c>
      <c r="M946" s="100" t="s">
        <v>23934</v>
      </c>
      <c r="N946" s="102">
        <f>Emissions!G946</f>
        <v>29987.754136449155</v>
      </c>
      <c r="O946" s="100" t="str">
        <f>Emissions!H946</f>
        <v>EACH</v>
      </c>
      <c r="P946" s="103">
        <f>Emissions!K946</f>
        <v>1.9400679072269228E-9</v>
      </c>
      <c r="Q946" s="100" t="str">
        <f>Emissions!L946</f>
        <v>LB</v>
      </c>
      <c r="R946" s="100" t="str">
        <f>Emissions!M946</f>
        <v>EACH</v>
      </c>
      <c r="S946" s="100" t="s">
        <v>23936</v>
      </c>
      <c r="T946" s="100">
        <v>7439976</v>
      </c>
      <c r="U946" s="100" t="s">
        <v>23739</v>
      </c>
      <c r="V946" s="100">
        <v>8</v>
      </c>
      <c r="W946" s="103">
        <f>Emissions!N946</f>
        <v>5.8178279409936409E-5</v>
      </c>
      <c r="X946" s="103" t="str">
        <f>Emissions!O946</f>
        <v>LB</v>
      </c>
    </row>
    <row r="947" spans="1:24" x14ac:dyDescent="0.25">
      <c r="A947" s="101" t="str">
        <f>Emissions!A947</f>
        <v>20115</v>
      </c>
      <c r="B947" s="101" t="str">
        <f>Emissions!B947</f>
        <v>20</v>
      </c>
      <c r="C947" s="101" t="str">
        <f>Emissions!F947</f>
        <v>KS</v>
      </c>
      <c r="D947" s="101" t="str">
        <f>Emissions!C947</f>
        <v>115</v>
      </c>
      <c r="E947" s="100" t="str">
        <f>Emissions!D947</f>
        <v>Marion</v>
      </c>
      <c r="F947" s="100" t="str">
        <f>Emissions!E947</f>
        <v>County</v>
      </c>
      <c r="G947" s="100">
        <v>2861000010</v>
      </c>
      <c r="H947" s="100" t="s">
        <v>23935</v>
      </c>
      <c r="I947" s="100" t="s">
        <v>23933</v>
      </c>
      <c r="J947" s="100" t="s">
        <v>23937</v>
      </c>
      <c r="K947" s="100">
        <v>2014</v>
      </c>
      <c r="L947" s="100">
        <v>515</v>
      </c>
      <c r="M947" s="100" t="s">
        <v>23934</v>
      </c>
      <c r="N947" s="102">
        <f>Emissions!G947</f>
        <v>12519.766851262655</v>
      </c>
      <c r="O947" s="100" t="str">
        <f>Emissions!H947</f>
        <v>EACH</v>
      </c>
      <c r="P947" s="103">
        <f>Emissions!K947</f>
        <v>1.9400679072269228E-9</v>
      </c>
      <c r="Q947" s="100" t="str">
        <f>Emissions!L947</f>
        <v>LB</v>
      </c>
      <c r="R947" s="100" t="str">
        <f>Emissions!M947</f>
        <v>EACH</v>
      </c>
      <c r="S947" s="100" t="s">
        <v>23936</v>
      </c>
      <c r="T947" s="100">
        <v>7439976</v>
      </c>
      <c r="U947" s="100" t="s">
        <v>23739</v>
      </c>
      <c r="V947" s="100">
        <v>8</v>
      </c>
      <c r="W947" s="103">
        <f>Emissions!N947</f>
        <v>2.428919787409814E-5</v>
      </c>
      <c r="X947" s="103" t="str">
        <f>Emissions!O947</f>
        <v>LB</v>
      </c>
    </row>
    <row r="948" spans="1:24" x14ac:dyDescent="0.25">
      <c r="A948" s="101" t="str">
        <f>Emissions!A948</f>
        <v>20117</v>
      </c>
      <c r="B948" s="101" t="str">
        <f>Emissions!B948</f>
        <v>20</v>
      </c>
      <c r="C948" s="101" t="str">
        <f>Emissions!F948</f>
        <v>KS</v>
      </c>
      <c r="D948" s="101" t="str">
        <f>Emissions!C948</f>
        <v>117</v>
      </c>
      <c r="E948" s="100" t="str">
        <f>Emissions!D948</f>
        <v>Marshall</v>
      </c>
      <c r="F948" s="100" t="str">
        <f>Emissions!E948</f>
        <v>County</v>
      </c>
      <c r="G948" s="100">
        <v>2861000010</v>
      </c>
      <c r="H948" s="100" t="s">
        <v>23935</v>
      </c>
      <c r="I948" s="100" t="s">
        <v>23933</v>
      </c>
      <c r="J948" s="100" t="s">
        <v>23937</v>
      </c>
      <c r="K948" s="100">
        <v>2014</v>
      </c>
      <c r="L948" s="100">
        <v>515</v>
      </c>
      <c r="M948" s="100" t="s">
        <v>23934</v>
      </c>
      <c r="N948" s="102">
        <f>Emissions!G948</f>
        <v>10261.5323651486</v>
      </c>
      <c r="O948" s="100" t="str">
        <f>Emissions!H948</f>
        <v>EACH</v>
      </c>
      <c r="P948" s="103">
        <f>Emissions!K948</f>
        <v>1.9400679072269228E-9</v>
      </c>
      <c r="Q948" s="100" t="str">
        <f>Emissions!L948</f>
        <v>LB</v>
      </c>
      <c r="R948" s="100" t="str">
        <f>Emissions!M948</f>
        <v>EACH</v>
      </c>
      <c r="S948" s="100" t="s">
        <v>23936</v>
      </c>
      <c r="T948" s="100">
        <v>7439976</v>
      </c>
      <c r="U948" s="100" t="s">
        <v>23739</v>
      </c>
      <c r="V948" s="100">
        <v>8</v>
      </c>
      <c r="W948" s="103">
        <f>Emissions!N948</f>
        <v>1.9908069620595181E-5</v>
      </c>
      <c r="X948" s="103" t="str">
        <f>Emissions!O948</f>
        <v>LB</v>
      </c>
    </row>
    <row r="949" spans="1:24" x14ac:dyDescent="0.25">
      <c r="A949" s="101" t="str">
        <f>Emissions!A949</f>
        <v>20119</v>
      </c>
      <c r="B949" s="101" t="str">
        <f>Emissions!B949</f>
        <v>20</v>
      </c>
      <c r="C949" s="101" t="str">
        <f>Emissions!F949</f>
        <v>KS</v>
      </c>
      <c r="D949" s="101" t="str">
        <f>Emissions!C949</f>
        <v>119</v>
      </c>
      <c r="E949" s="100" t="str">
        <f>Emissions!D949</f>
        <v>Meade</v>
      </c>
      <c r="F949" s="100" t="str">
        <f>Emissions!E949</f>
        <v>County</v>
      </c>
      <c r="G949" s="100">
        <v>2861000010</v>
      </c>
      <c r="H949" s="100" t="s">
        <v>23935</v>
      </c>
      <c r="I949" s="100" t="s">
        <v>23933</v>
      </c>
      <c r="J949" s="100" t="s">
        <v>23937</v>
      </c>
      <c r="K949" s="100">
        <v>2014</v>
      </c>
      <c r="L949" s="100">
        <v>515</v>
      </c>
      <c r="M949" s="100" t="s">
        <v>23934</v>
      </c>
      <c r="N949" s="102">
        <f>Emissions!G949</f>
        <v>4468.2686902810774</v>
      </c>
      <c r="O949" s="100" t="str">
        <f>Emissions!H949</f>
        <v>EACH</v>
      </c>
      <c r="P949" s="103">
        <f>Emissions!K949</f>
        <v>1.9400679072269228E-9</v>
      </c>
      <c r="Q949" s="100" t="str">
        <f>Emissions!L949</f>
        <v>LB</v>
      </c>
      <c r="R949" s="100" t="str">
        <f>Emissions!M949</f>
        <v>EACH</v>
      </c>
      <c r="S949" s="100" t="s">
        <v>23936</v>
      </c>
      <c r="T949" s="100">
        <v>7439976</v>
      </c>
      <c r="U949" s="100" t="s">
        <v>23739</v>
      </c>
      <c r="V949" s="100">
        <v>8</v>
      </c>
      <c r="W949" s="103">
        <f>Emissions!N949</f>
        <v>8.6687446868811932E-6</v>
      </c>
      <c r="X949" s="103" t="str">
        <f>Emissions!O949</f>
        <v>LB</v>
      </c>
    </row>
    <row r="950" spans="1:24" x14ac:dyDescent="0.25">
      <c r="A950" s="101" t="str">
        <f>Emissions!A950</f>
        <v>20121</v>
      </c>
      <c r="B950" s="101" t="str">
        <f>Emissions!B950</f>
        <v>20</v>
      </c>
      <c r="C950" s="101" t="str">
        <f>Emissions!F950</f>
        <v>KS</v>
      </c>
      <c r="D950" s="101" t="str">
        <f>Emissions!C950</f>
        <v>121</v>
      </c>
      <c r="E950" s="100" t="str">
        <f>Emissions!D950</f>
        <v>Miami</v>
      </c>
      <c r="F950" s="100" t="str">
        <f>Emissions!E950</f>
        <v>County</v>
      </c>
      <c r="G950" s="100">
        <v>2861000010</v>
      </c>
      <c r="H950" s="100" t="s">
        <v>23935</v>
      </c>
      <c r="I950" s="100" t="s">
        <v>23933</v>
      </c>
      <c r="J950" s="100" t="s">
        <v>23937</v>
      </c>
      <c r="K950" s="100">
        <v>2014</v>
      </c>
      <c r="L950" s="100">
        <v>515</v>
      </c>
      <c r="M950" s="100" t="s">
        <v>23934</v>
      </c>
      <c r="N950" s="102">
        <f>Emissions!G950</f>
        <v>33660.20540564735</v>
      </c>
      <c r="O950" s="100" t="str">
        <f>Emissions!H950</f>
        <v>EACH</v>
      </c>
      <c r="P950" s="103">
        <f>Emissions!K950</f>
        <v>1.9400679072269228E-9</v>
      </c>
      <c r="Q950" s="100" t="str">
        <f>Emissions!L950</f>
        <v>LB</v>
      </c>
      <c r="R950" s="100" t="str">
        <f>Emissions!M950</f>
        <v>EACH</v>
      </c>
      <c r="S950" s="100" t="s">
        <v>23936</v>
      </c>
      <c r="T950" s="100">
        <v>7439976</v>
      </c>
      <c r="U950" s="100" t="s">
        <v>23739</v>
      </c>
      <c r="V950" s="100">
        <v>8</v>
      </c>
      <c r="W950" s="103">
        <f>Emissions!N950</f>
        <v>6.5303084258162603E-5</v>
      </c>
      <c r="X950" s="103" t="str">
        <f>Emissions!O950</f>
        <v>LB</v>
      </c>
    </row>
    <row r="951" spans="1:24" x14ac:dyDescent="0.25">
      <c r="A951" s="101" t="str">
        <f>Emissions!A951</f>
        <v>20123</v>
      </c>
      <c r="B951" s="101" t="str">
        <f>Emissions!B951</f>
        <v>20</v>
      </c>
      <c r="C951" s="101" t="str">
        <f>Emissions!F951</f>
        <v>KS</v>
      </c>
      <c r="D951" s="101" t="str">
        <f>Emissions!C951</f>
        <v>123</v>
      </c>
      <c r="E951" s="100" t="str">
        <f>Emissions!D951</f>
        <v>Mitchell</v>
      </c>
      <c r="F951" s="100" t="str">
        <f>Emissions!E951</f>
        <v>County</v>
      </c>
      <c r="G951" s="100">
        <v>2861000010</v>
      </c>
      <c r="H951" s="100" t="s">
        <v>23935</v>
      </c>
      <c r="I951" s="100" t="s">
        <v>23933</v>
      </c>
      <c r="J951" s="100" t="s">
        <v>23937</v>
      </c>
      <c r="K951" s="100">
        <v>2014</v>
      </c>
      <c r="L951" s="100">
        <v>515</v>
      </c>
      <c r="M951" s="100" t="s">
        <v>23934</v>
      </c>
      <c r="N951" s="102">
        <f>Emissions!G951</f>
        <v>6444.4802501093154</v>
      </c>
      <c r="O951" s="100" t="str">
        <f>Emissions!H951</f>
        <v>EACH</v>
      </c>
      <c r="P951" s="103">
        <f>Emissions!K951</f>
        <v>1.9400679072269228E-9</v>
      </c>
      <c r="Q951" s="100" t="str">
        <f>Emissions!L951</f>
        <v>LB</v>
      </c>
      <c r="R951" s="100" t="str">
        <f>Emissions!M951</f>
        <v>EACH</v>
      </c>
      <c r="S951" s="100" t="s">
        <v>23936</v>
      </c>
      <c r="T951" s="100">
        <v>7439976</v>
      </c>
      <c r="U951" s="100" t="s">
        <v>23739</v>
      </c>
      <c r="V951" s="100">
        <v>8</v>
      </c>
      <c r="W951" s="103">
        <f>Emissions!N951</f>
        <v>1.2502729311994816E-5</v>
      </c>
      <c r="X951" s="103" t="str">
        <f>Emissions!O951</f>
        <v>LB</v>
      </c>
    </row>
    <row r="952" spans="1:24" x14ac:dyDescent="0.25">
      <c r="A952" s="101" t="str">
        <f>Emissions!A952</f>
        <v>20125</v>
      </c>
      <c r="B952" s="101" t="str">
        <f>Emissions!B952</f>
        <v>20</v>
      </c>
      <c r="C952" s="101" t="str">
        <f>Emissions!F952</f>
        <v>KS</v>
      </c>
      <c r="D952" s="101" t="str">
        <f>Emissions!C952</f>
        <v>125</v>
      </c>
      <c r="E952" s="100" t="str">
        <f>Emissions!D952</f>
        <v>Montgomery</v>
      </c>
      <c r="F952" s="100" t="str">
        <f>Emissions!E952</f>
        <v>County</v>
      </c>
      <c r="G952" s="100">
        <v>2861000010</v>
      </c>
      <c r="H952" s="100" t="s">
        <v>23935</v>
      </c>
      <c r="I952" s="100" t="s">
        <v>23933</v>
      </c>
      <c r="J952" s="100" t="s">
        <v>23937</v>
      </c>
      <c r="K952" s="100">
        <v>2014</v>
      </c>
      <c r="L952" s="100">
        <v>515</v>
      </c>
      <c r="M952" s="100" t="s">
        <v>23934</v>
      </c>
      <c r="N952" s="102">
        <f>Emissions!G952</f>
        <v>34934.949032459233</v>
      </c>
      <c r="O952" s="100" t="str">
        <f>Emissions!H952</f>
        <v>EACH</v>
      </c>
      <c r="P952" s="103">
        <f>Emissions!K952</f>
        <v>1.9400679072269228E-9</v>
      </c>
      <c r="Q952" s="100" t="str">
        <f>Emissions!L952</f>
        <v>LB</v>
      </c>
      <c r="R952" s="100" t="str">
        <f>Emissions!M952</f>
        <v>EACH</v>
      </c>
      <c r="S952" s="100" t="s">
        <v>23936</v>
      </c>
      <c r="T952" s="100">
        <v>7439976</v>
      </c>
      <c r="U952" s="100" t="s">
        <v>23739</v>
      </c>
      <c r="V952" s="100">
        <v>8</v>
      </c>
      <c r="W952" s="103">
        <f>Emissions!N952</f>
        <v>6.7776173458482396E-5</v>
      </c>
      <c r="X952" s="103" t="str">
        <f>Emissions!O952</f>
        <v>LB</v>
      </c>
    </row>
    <row r="953" spans="1:24" x14ac:dyDescent="0.25">
      <c r="A953" s="101" t="str">
        <f>Emissions!A953</f>
        <v>20127</v>
      </c>
      <c r="B953" s="101" t="str">
        <f>Emissions!B953</f>
        <v>20</v>
      </c>
      <c r="C953" s="101" t="str">
        <f>Emissions!F953</f>
        <v>KS</v>
      </c>
      <c r="D953" s="101" t="str">
        <f>Emissions!C953</f>
        <v>127</v>
      </c>
      <c r="E953" s="100" t="str">
        <f>Emissions!D953</f>
        <v>Morris</v>
      </c>
      <c r="F953" s="100" t="str">
        <f>Emissions!E953</f>
        <v>County</v>
      </c>
      <c r="G953" s="100">
        <v>2861000010</v>
      </c>
      <c r="H953" s="100" t="s">
        <v>23935</v>
      </c>
      <c r="I953" s="100" t="s">
        <v>23933</v>
      </c>
      <c r="J953" s="100" t="s">
        <v>23937</v>
      </c>
      <c r="K953" s="100">
        <v>2014</v>
      </c>
      <c r="L953" s="100">
        <v>515</v>
      </c>
      <c r="M953" s="100" t="s">
        <v>23934</v>
      </c>
      <c r="N953" s="102">
        <f>Emissions!G953</f>
        <v>5843.5150326420871</v>
      </c>
      <c r="O953" s="100" t="str">
        <f>Emissions!H953</f>
        <v>EACH</v>
      </c>
      <c r="P953" s="103">
        <f>Emissions!K953</f>
        <v>1.9400679072269228E-9</v>
      </c>
      <c r="Q953" s="100" t="str">
        <f>Emissions!L953</f>
        <v>LB</v>
      </c>
      <c r="R953" s="100" t="str">
        <f>Emissions!M953</f>
        <v>EACH</v>
      </c>
      <c r="S953" s="100" t="s">
        <v>23936</v>
      </c>
      <c r="T953" s="100">
        <v>7439976</v>
      </c>
      <c r="U953" s="100" t="s">
        <v>23739</v>
      </c>
      <c r="V953" s="100">
        <v>8</v>
      </c>
      <c r="W953" s="103">
        <f>Emissions!N953</f>
        <v>1.1336815980226997E-5</v>
      </c>
      <c r="X953" s="103" t="str">
        <f>Emissions!O953</f>
        <v>LB</v>
      </c>
    </row>
    <row r="954" spans="1:24" x14ac:dyDescent="0.25">
      <c r="A954" s="101" t="str">
        <f>Emissions!A954</f>
        <v>20129</v>
      </c>
      <c r="B954" s="101" t="str">
        <f>Emissions!B954</f>
        <v>20</v>
      </c>
      <c r="C954" s="101" t="str">
        <f>Emissions!F954</f>
        <v>KS</v>
      </c>
      <c r="D954" s="101" t="str">
        <f>Emissions!C954</f>
        <v>129</v>
      </c>
      <c r="E954" s="100" t="str">
        <f>Emissions!D954</f>
        <v>Morton</v>
      </c>
      <c r="F954" s="100" t="str">
        <f>Emissions!E954</f>
        <v>County</v>
      </c>
      <c r="G954" s="100">
        <v>2861000010</v>
      </c>
      <c r="H954" s="100" t="s">
        <v>23935</v>
      </c>
      <c r="I954" s="100" t="s">
        <v>23933</v>
      </c>
      <c r="J954" s="100" t="s">
        <v>23937</v>
      </c>
      <c r="K954" s="100">
        <v>2014</v>
      </c>
      <c r="L954" s="100">
        <v>515</v>
      </c>
      <c r="M954" s="100" t="s">
        <v>23934</v>
      </c>
      <c r="N954" s="102">
        <f>Emissions!G954</f>
        <v>3189.4229118141266</v>
      </c>
      <c r="O954" s="100" t="str">
        <f>Emissions!H954</f>
        <v>EACH</v>
      </c>
      <c r="P954" s="103">
        <f>Emissions!K954</f>
        <v>1.9400679072269228E-9</v>
      </c>
      <c r="Q954" s="100" t="str">
        <f>Emissions!L954</f>
        <v>LB</v>
      </c>
      <c r="R954" s="100" t="str">
        <f>Emissions!M954</f>
        <v>EACH</v>
      </c>
      <c r="S954" s="100" t="s">
        <v>23936</v>
      </c>
      <c r="T954" s="100">
        <v>7439976</v>
      </c>
      <c r="U954" s="100" t="s">
        <v>23739</v>
      </c>
      <c r="V954" s="100">
        <v>8</v>
      </c>
      <c r="W954" s="103">
        <f>Emissions!N954</f>
        <v>6.1876970337848309E-6</v>
      </c>
      <c r="X954" s="103" t="str">
        <f>Emissions!O954</f>
        <v>LB</v>
      </c>
    </row>
    <row r="955" spans="1:24" x14ac:dyDescent="0.25">
      <c r="A955" s="101" t="str">
        <f>Emissions!A955</f>
        <v>20131</v>
      </c>
      <c r="B955" s="101" t="str">
        <f>Emissions!B955</f>
        <v>20</v>
      </c>
      <c r="C955" s="101" t="str">
        <f>Emissions!F955</f>
        <v>KS</v>
      </c>
      <c r="D955" s="101" t="str">
        <f>Emissions!C955</f>
        <v>131</v>
      </c>
      <c r="E955" s="100" t="str">
        <f>Emissions!D955</f>
        <v>Nemaha</v>
      </c>
      <c r="F955" s="100" t="str">
        <f>Emissions!E955</f>
        <v>County</v>
      </c>
      <c r="G955" s="100">
        <v>2861000010</v>
      </c>
      <c r="H955" s="100" t="s">
        <v>23935</v>
      </c>
      <c r="I955" s="100" t="s">
        <v>23933</v>
      </c>
      <c r="J955" s="100" t="s">
        <v>23937</v>
      </c>
      <c r="K955" s="100">
        <v>2014</v>
      </c>
      <c r="L955" s="100">
        <v>515</v>
      </c>
      <c r="M955" s="100" t="s">
        <v>23934</v>
      </c>
      <c r="N955" s="102">
        <f>Emissions!G955</f>
        <v>10407.158748903459</v>
      </c>
      <c r="O955" s="100" t="str">
        <f>Emissions!H955</f>
        <v>EACH</v>
      </c>
      <c r="P955" s="103">
        <f>Emissions!K955</f>
        <v>1.9400679072269228E-9</v>
      </c>
      <c r="Q955" s="100" t="str">
        <f>Emissions!L955</f>
        <v>LB</v>
      </c>
      <c r="R955" s="100" t="str">
        <f>Emissions!M955</f>
        <v>EACH</v>
      </c>
      <c r="S955" s="100" t="s">
        <v>23936</v>
      </c>
      <c r="T955" s="100">
        <v>7439976</v>
      </c>
      <c r="U955" s="100" t="s">
        <v>23739</v>
      </c>
      <c r="V955" s="100">
        <v>8</v>
      </c>
      <c r="W955" s="103">
        <f>Emissions!N955</f>
        <v>2.0190594694163493E-5</v>
      </c>
      <c r="X955" s="103" t="str">
        <f>Emissions!O955</f>
        <v>LB</v>
      </c>
    </row>
    <row r="956" spans="1:24" x14ac:dyDescent="0.25">
      <c r="A956" s="101" t="str">
        <f>Emissions!A956</f>
        <v>20133</v>
      </c>
      <c r="B956" s="101" t="str">
        <f>Emissions!B956</f>
        <v>20</v>
      </c>
      <c r="C956" s="101" t="str">
        <f>Emissions!F956</f>
        <v>KS</v>
      </c>
      <c r="D956" s="101" t="str">
        <f>Emissions!C956</f>
        <v>133</v>
      </c>
      <c r="E956" s="100" t="str">
        <f>Emissions!D956</f>
        <v>Neosho</v>
      </c>
      <c r="F956" s="100" t="str">
        <f>Emissions!E956</f>
        <v>County</v>
      </c>
      <c r="G956" s="100">
        <v>2861000010</v>
      </c>
      <c r="H956" s="100" t="s">
        <v>23935</v>
      </c>
      <c r="I956" s="100" t="s">
        <v>23933</v>
      </c>
      <c r="J956" s="100" t="s">
        <v>23937</v>
      </c>
      <c r="K956" s="100">
        <v>2014</v>
      </c>
      <c r="L956" s="100">
        <v>515</v>
      </c>
      <c r="M956" s="100" t="s">
        <v>23934</v>
      </c>
      <c r="N956" s="102">
        <f>Emissions!G956</f>
        <v>16835.23039239251</v>
      </c>
      <c r="O956" s="100" t="str">
        <f>Emissions!H956</f>
        <v>EACH</v>
      </c>
      <c r="P956" s="103">
        <f>Emissions!K956</f>
        <v>1.9400679072269228E-9</v>
      </c>
      <c r="Q956" s="100" t="str">
        <f>Emissions!L956</f>
        <v>LB</v>
      </c>
      <c r="R956" s="100" t="str">
        <f>Emissions!M956</f>
        <v>EACH</v>
      </c>
      <c r="S956" s="100" t="s">
        <v>23936</v>
      </c>
      <c r="T956" s="100">
        <v>7439976</v>
      </c>
      <c r="U956" s="100" t="s">
        <v>23739</v>
      </c>
      <c r="V956" s="100">
        <v>8</v>
      </c>
      <c r="W956" s="103">
        <f>Emissions!N956</f>
        <v>3.2661490195052021E-5</v>
      </c>
      <c r="X956" s="103" t="str">
        <f>Emissions!O956</f>
        <v>LB</v>
      </c>
    </row>
    <row r="957" spans="1:24" x14ac:dyDescent="0.25">
      <c r="A957" s="101" t="str">
        <f>Emissions!A957</f>
        <v>20135</v>
      </c>
      <c r="B957" s="101" t="str">
        <f>Emissions!B957</f>
        <v>20</v>
      </c>
      <c r="C957" s="101" t="str">
        <f>Emissions!F957</f>
        <v>KS</v>
      </c>
      <c r="D957" s="101" t="str">
        <f>Emissions!C957</f>
        <v>135</v>
      </c>
      <c r="E957" s="100" t="str">
        <f>Emissions!D957</f>
        <v>Ness</v>
      </c>
      <c r="F957" s="100" t="str">
        <f>Emissions!E957</f>
        <v>County</v>
      </c>
      <c r="G957" s="100">
        <v>2861000010</v>
      </c>
      <c r="H957" s="100" t="s">
        <v>23935</v>
      </c>
      <c r="I957" s="100" t="s">
        <v>23933</v>
      </c>
      <c r="J957" s="100" t="s">
        <v>23937</v>
      </c>
      <c r="K957" s="100">
        <v>2014</v>
      </c>
      <c r="L957" s="100">
        <v>515</v>
      </c>
      <c r="M957" s="100" t="s">
        <v>23934</v>
      </c>
      <c r="N957" s="102">
        <f>Emissions!G957</f>
        <v>3184.2952222452936</v>
      </c>
      <c r="O957" s="100" t="str">
        <f>Emissions!H957</f>
        <v>EACH</v>
      </c>
      <c r="P957" s="103">
        <f>Emissions!K957</f>
        <v>1.9400679072269228E-9</v>
      </c>
      <c r="Q957" s="100" t="str">
        <f>Emissions!L957</f>
        <v>LB</v>
      </c>
      <c r="R957" s="100" t="str">
        <f>Emissions!M957</f>
        <v>EACH</v>
      </c>
      <c r="S957" s="100" t="s">
        <v>23936</v>
      </c>
      <c r="T957" s="100">
        <v>7439976</v>
      </c>
      <c r="U957" s="100" t="s">
        <v>23739</v>
      </c>
      <c r="V957" s="100">
        <v>8</v>
      </c>
      <c r="W957" s="103">
        <f>Emissions!N957</f>
        <v>6.177748967814116E-6</v>
      </c>
      <c r="X957" s="103" t="str">
        <f>Emissions!O957</f>
        <v>LB</v>
      </c>
    </row>
    <row r="958" spans="1:24" x14ac:dyDescent="0.25">
      <c r="A958" s="101" t="str">
        <f>Emissions!A958</f>
        <v>20137</v>
      </c>
      <c r="B958" s="101" t="str">
        <f>Emissions!B958</f>
        <v>20</v>
      </c>
      <c r="C958" s="101" t="str">
        <f>Emissions!F958</f>
        <v>KS</v>
      </c>
      <c r="D958" s="101" t="str">
        <f>Emissions!C958</f>
        <v>137</v>
      </c>
      <c r="E958" s="100" t="str">
        <f>Emissions!D958</f>
        <v>Norton</v>
      </c>
      <c r="F958" s="100" t="str">
        <f>Emissions!E958</f>
        <v>County</v>
      </c>
      <c r="G958" s="100">
        <v>2861000010</v>
      </c>
      <c r="H958" s="100" t="s">
        <v>23935</v>
      </c>
      <c r="I958" s="100" t="s">
        <v>23933</v>
      </c>
      <c r="J958" s="100" t="s">
        <v>23937</v>
      </c>
      <c r="K958" s="100">
        <v>2014</v>
      </c>
      <c r="L958" s="100">
        <v>515</v>
      </c>
      <c r="M958" s="100" t="s">
        <v>23934</v>
      </c>
      <c r="N958" s="102">
        <f>Emissions!G958</f>
        <v>5701.9908005422976</v>
      </c>
      <c r="O958" s="100" t="str">
        <f>Emissions!H958</f>
        <v>EACH</v>
      </c>
      <c r="P958" s="103">
        <f>Emissions!K958</f>
        <v>1.9400679072269228E-9</v>
      </c>
      <c r="Q958" s="100" t="str">
        <f>Emissions!L958</f>
        <v>LB</v>
      </c>
      <c r="R958" s="100" t="str">
        <f>Emissions!M958</f>
        <v>EACH</v>
      </c>
      <c r="S958" s="100" t="s">
        <v>23936</v>
      </c>
      <c r="T958" s="100">
        <v>7439976</v>
      </c>
      <c r="U958" s="100" t="s">
        <v>23739</v>
      </c>
      <c r="V958" s="100">
        <v>8</v>
      </c>
      <c r="W958" s="103">
        <f>Emissions!N958</f>
        <v>1.1062249359435261E-5</v>
      </c>
      <c r="X958" s="103" t="str">
        <f>Emissions!O958</f>
        <v>LB</v>
      </c>
    </row>
    <row r="959" spans="1:24" x14ac:dyDescent="0.25">
      <c r="A959" s="101" t="str">
        <f>Emissions!A959</f>
        <v>20139</v>
      </c>
      <c r="B959" s="101" t="str">
        <f>Emissions!B959</f>
        <v>20</v>
      </c>
      <c r="C959" s="101" t="str">
        <f>Emissions!F959</f>
        <v>KS</v>
      </c>
      <c r="D959" s="101" t="str">
        <f>Emissions!C959</f>
        <v>139</v>
      </c>
      <c r="E959" s="100" t="str">
        <f>Emissions!D959</f>
        <v>Osage</v>
      </c>
      <c r="F959" s="100" t="str">
        <f>Emissions!E959</f>
        <v>County</v>
      </c>
      <c r="G959" s="100">
        <v>2861000010</v>
      </c>
      <c r="H959" s="100" t="s">
        <v>23935</v>
      </c>
      <c r="I959" s="100" t="s">
        <v>23933</v>
      </c>
      <c r="J959" s="100" t="s">
        <v>23937</v>
      </c>
      <c r="K959" s="100">
        <v>2014</v>
      </c>
      <c r="L959" s="100">
        <v>515</v>
      </c>
      <c r="M959" s="100" t="s">
        <v>23934</v>
      </c>
      <c r="N959" s="102">
        <f>Emissions!G959</f>
        <v>16342.972193784539</v>
      </c>
      <c r="O959" s="100" t="str">
        <f>Emissions!H959</f>
        <v>EACH</v>
      </c>
      <c r="P959" s="103">
        <f>Emissions!K959</f>
        <v>1.9400679072269228E-9</v>
      </c>
      <c r="Q959" s="100" t="str">
        <f>Emissions!L959</f>
        <v>LB</v>
      </c>
      <c r="R959" s="100" t="str">
        <f>Emissions!M959</f>
        <v>EACH</v>
      </c>
      <c r="S959" s="100" t="s">
        <v>23936</v>
      </c>
      <c r="T959" s="100">
        <v>7439976</v>
      </c>
      <c r="U959" s="100" t="s">
        <v>23739</v>
      </c>
      <c r="V959" s="100">
        <v>8</v>
      </c>
      <c r="W959" s="103">
        <f>Emissions!N959</f>
        <v>3.170647586186336E-5</v>
      </c>
      <c r="X959" s="103" t="str">
        <f>Emissions!O959</f>
        <v>LB</v>
      </c>
    </row>
    <row r="960" spans="1:24" x14ac:dyDescent="0.25">
      <c r="A960" s="101" t="str">
        <f>Emissions!A960</f>
        <v>20141</v>
      </c>
      <c r="B960" s="101" t="str">
        <f>Emissions!B960</f>
        <v>20</v>
      </c>
      <c r="C960" s="101" t="str">
        <f>Emissions!F960</f>
        <v>KS</v>
      </c>
      <c r="D960" s="101" t="str">
        <f>Emissions!C960</f>
        <v>141</v>
      </c>
      <c r="E960" s="100" t="str">
        <f>Emissions!D960</f>
        <v>Osborne</v>
      </c>
      <c r="F960" s="100" t="str">
        <f>Emissions!E960</f>
        <v>County</v>
      </c>
      <c r="G960" s="100">
        <v>2861000010</v>
      </c>
      <c r="H960" s="100" t="s">
        <v>23935</v>
      </c>
      <c r="I960" s="100" t="s">
        <v>23933</v>
      </c>
      <c r="J960" s="100" t="s">
        <v>23937</v>
      </c>
      <c r="K960" s="100">
        <v>2014</v>
      </c>
      <c r="L960" s="100">
        <v>515</v>
      </c>
      <c r="M960" s="100" t="s">
        <v>23934</v>
      </c>
      <c r="N960" s="102">
        <f>Emissions!G960</f>
        <v>3851.9204041073499</v>
      </c>
      <c r="O960" s="100" t="str">
        <f>Emissions!H960</f>
        <v>EACH</v>
      </c>
      <c r="P960" s="103">
        <f>Emissions!K960</f>
        <v>1.9400679072269228E-9</v>
      </c>
      <c r="Q960" s="100" t="str">
        <f>Emissions!L960</f>
        <v>LB</v>
      </c>
      <c r="R960" s="100" t="str">
        <f>Emissions!M960</f>
        <v>EACH</v>
      </c>
      <c r="S960" s="100" t="s">
        <v>23936</v>
      </c>
      <c r="T960" s="100">
        <v>7439976</v>
      </c>
      <c r="U960" s="100" t="s">
        <v>23739</v>
      </c>
      <c r="V960" s="100">
        <v>8</v>
      </c>
      <c r="W960" s="103">
        <f>Emissions!N960</f>
        <v>7.4729871572012289E-6</v>
      </c>
      <c r="X960" s="103" t="str">
        <f>Emissions!O960</f>
        <v>LB</v>
      </c>
    </row>
    <row r="961" spans="1:24" x14ac:dyDescent="0.25">
      <c r="A961" s="101" t="str">
        <f>Emissions!A961</f>
        <v>20143</v>
      </c>
      <c r="B961" s="101" t="str">
        <f>Emissions!B961</f>
        <v>20</v>
      </c>
      <c r="C961" s="101" t="str">
        <f>Emissions!F961</f>
        <v>KS</v>
      </c>
      <c r="D961" s="101" t="str">
        <f>Emissions!C961</f>
        <v>143</v>
      </c>
      <c r="E961" s="100" t="str">
        <f>Emissions!D961</f>
        <v>Ottawa</v>
      </c>
      <c r="F961" s="100" t="str">
        <f>Emissions!E961</f>
        <v>County</v>
      </c>
      <c r="G961" s="100">
        <v>2861000010</v>
      </c>
      <c r="H961" s="100" t="s">
        <v>23935</v>
      </c>
      <c r="I961" s="100" t="s">
        <v>23933</v>
      </c>
      <c r="J961" s="100" t="s">
        <v>23937</v>
      </c>
      <c r="K961" s="100">
        <v>2014</v>
      </c>
      <c r="L961" s="100">
        <v>515</v>
      </c>
      <c r="M961" s="100" t="s">
        <v>23934</v>
      </c>
      <c r="N961" s="102">
        <f>Emissions!G961</f>
        <v>6219.8874469944303</v>
      </c>
      <c r="O961" s="100" t="str">
        <f>Emissions!H961</f>
        <v>EACH</v>
      </c>
      <c r="P961" s="103">
        <f>Emissions!K961</f>
        <v>1.9400679072269228E-9</v>
      </c>
      <c r="Q961" s="100" t="str">
        <f>Emissions!L961</f>
        <v>LB</v>
      </c>
      <c r="R961" s="100" t="str">
        <f>Emissions!M961</f>
        <v>EACH</v>
      </c>
      <c r="S961" s="100" t="s">
        <v>23936</v>
      </c>
      <c r="T961" s="100">
        <v>7439976</v>
      </c>
      <c r="U961" s="100" t="s">
        <v>23739</v>
      </c>
      <c r="V961" s="100">
        <v>8</v>
      </c>
      <c r="W961" s="103">
        <f>Emissions!N961</f>
        <v>1.2067004022477492E-5</v>
      </c>
      <c r="X961" s="103" t="str">
        <f>Emissions!O961</f>
        <v>LB</v>
      </c>
    </row>
    <row r="962" spans="1:24" x14ac:dyDescent="0.25">
      <c r="A962" s="101" t="str">
        <f>Emissions!A962</f>
        <v>20145</v>
      </c>
      <c r="B962" s="101" t="str">
        <f>Emissions!B962</f>
        <v>20</v>
      </c>
      <c r="C962" s="101" t="str">
        <f>Emissions!F962</f>
        <v>KS</v>
      </c>
      <c r="D962" s="101" t="str">
        <f>Emissions!C962</f>
        <v>145</v>
      </c>
      <c r="E962" s="100" t="str">
        <f>Emissions!D962</f>
        <v>Pawnee</v>
      </c>
      <c r="F962" s="100" t="str">
        <f>Emissions!E962</f>
        <v>County</v>
      </c>
      <c r="G962" s="100">
        <v>2861000010</v>
      </c>
      <c r="H962" s="100" t="s">
        <v>23935</v>
      </c>
      <c r="I962" s="100" t="s">
        <v>23933</v>
      </c>
      <c r="J962" s="100" t="s">
        <v>23937</v>
      </c>
      <c r="K962" s="100">
        <v>2014</v>
      </c>
      <c r="L962" s="100">
        <v>515</v>
      </c>
      <c r="M962" s="100" t="s">
        <v>23934</v>
      </c>
      <c r="N962" s="102">
        <f>Emissions!G962</f>
        <v>7092.6202116098066</v>
      </c>
      <c r="O962" s="100" t="str">
        <f>Emissions!H962</f>
        <v>EACH</v>
      </c>
      <c r="P962" s="103">
        <f>Emissions!K962</f>
        <v>1.9400679072269228E-9</v>
      </c>
      <c r="Q962" s="100" t="str">
        <f>Emissions!L962</f>
        <v>LB</v>
      </c>
      <c r="R962" s="100" t="str">
        <f>Emissions!M962</f>
        <v>EACH</v>
      </c>
      <c r="S962" s="100" t="s">
        <v>23936</v>
      </c>
      <c r="T962" s="100">
        <v>7439976</v>
      </c>
      <c r="U962" s="100" t="s">
        <v>23739</v>
      </c>
      <c r="V962" s="100">
        <v>8</v>
      </c>
      <c r="W962" s="103">
        <f>Emissions!N962</f>
        <v>1.3760164850693211E-5</v>
      </c>
      <c r="X962" s="103" t="str">
        <f>Emissions!O962</f>
        <v>LB</v>
      </c>
    </row>
    <row r="963" spans="1:24" x14ac:dyDescent="0.25">
      <c r="A963" s="101" t="str">
        <f>Emissions!A963</f>
        <v>20147</v>
      </c>
      <c r="B963" s="101" t="str">
        <f>Emissions!B963</f>
        <v>20</v>
      </c>
      <c r="C963" s="101" t="str">
        <f>Emissions!F963</f>
        <v>KS</v>
      </c>
      <c r="D963" s="101" t="str">
        <f>Emissions!C963</f>
        <v>147</v>
      </c>
      <c r="E963" s="100" t="str">
        <f>Emissions!D963</f>
        <v>Phillips</v>
      </c>
      <c r="F963" s="100" t="str">
        <f>Emissions!E963</f>
        <v>County</v>
      </c>
      <c r="G963" s="100">
        <v>2861000010</v>
      </c>
      <c r="H963" s="100" t="s">
        <v>23935</v>
      </c>
      <c r="I963" s="100" t="s">
        <v>23933</v>
      </c>
      <c r="J963" s="100" t="s">
        <v>23937</v>
      </c>
      <c r="K963" s="100">
        <v>2014</v>
      </c>
      <c r="L963" s="100">
        <v>515</v>
      </c>
      <c r="M963" s="100" t="s">
        <v>23934</v>
      </c>
      <c r="N963" s="102">
        <f>Emissions!G963</f>
        <v>5674.3012768705985</v>
      </c>
      <c r="O963" s="100" t="str">
        <f>Emissions!H963</f>
        <v>EACH</v>
      </c>
      <c r="P963" s="103">
        <f>Emissions!K963</f>
        <v>1.9400679072269228E-9</v>
      </c>
      <c r="Q963" s="100" t="str">
        <f>Emissions!L963</f>
        <v>LB</v>
      </c>
      <c r="R963" s="100" t="str">
        <f>Emissions!M963</f>
        <v>EACH</v>
      </c>
      <c r="S963" s="100" t="s">
        <v>23936</v>
      </c>
      <c r="T963" s="100">
        <v>7439976</v>
      </c>
      <c r="U963" s="100" t="s">
        <v>23739</v>
      </c>
      <c r="V963" s="100">
        <v>8</v>
      </c>
      <c r="W963" s="103">
        <f>Emissions!N963</f>
        <v>1.1008529803193397E-5</v>
      </c>
      <c r="X963" s="103" t="str">
        <f>Emissions!O963</f>
        <v>LB</v>
      </c>
    </row>
    <row r="964" spans="1:24" x14ac:dyDescent="0.25">
      <c r="A964" s="101" t="str">
        <f>Emissions!A964</f>
        <v>20149</v>
      </c>
      <c r="B964" s="101" t="str">
        <f>Emissions!B964</f>
        <v>20</v>
      </c>
      <c r="C964" s="101" t="str">
        <f>Emissions!F964</f>
        <v>KS</v>
      </c>
      <c r="D964" s="101" t="str">
        <f>Emissions!C964</f>
        <v>149</v>
      </c>
      <c r="E964" s="100" t="str">
        <f>Emissions!D964</f>
        <v>Pottawatomie</v>
      </c>
      <c r="F964" s="100" t="str">
        <f>Emissions!E964</f>
        <v>County</v>
      </c>
      <c r="G964" s="100">
        <v>2861000010</v>
      </c>
      <c r="H964" s="100" t="s">
        <v>23935</v>
      </c>
      <c r="I964" s="100" t="s">
        <v>23933</v>
      </c>
      <c r="J964" s="100" t="s">
        <v>23937</v>
      </c>
      <c r="K964" s="100">
        <v>2014</v>
      </c>
      <c r="L964" s="100">
        <v>515</v>
      </c>
      <c r="M964" s="100" t="s">
        <v>23934</v>
      </c>
      <c r="N964" s="102">
        <f>Emissions!G964</f>
        <v>23481.741611513844</v>
      </c>
      <c r="O964" s="100" t="str">
        <f>Emissions!H964</f>
        <v>EACH</v>
      </c>
      <c r="P964" s="103">
        <f>Emissions!K964</f>
        <v>1.9400679072269228E-9</v>
      </c>
      <c r="Q964" s="100" t="str">
        <f>Emissions!L964</f>
        <v>LB</v>
      </c>
      <c r="R964" s="100" t="str">
        <f>Emissions!M964</f>
        <v>EACH</v>
      </c>
      <c r="S964" s="100" t="s">
        <v>23936</v>
      </c>
      <c r="T964" s="100">
        <v>7439976</v>
      </c>
      <c r="U964" s="100" t="s">
        <v>23739</v>
      </c>
      <c r="V964" s="100">
        <v>8</v>
      </c>
      <c r="W964" s="103">
        <f>Emissions!N964</f>
        <v>4.5556173306293011E-5</v>
      </c>
      <c r="X964" s="103" t="str">
        <f>Emissions!O964</f>
        <v>LB</v>
      </c>
    </row>
    <row r="965" spans="1:24" x14ac:dyDescent="0.25">
      <c r="A965" s="101" t="str">
        <f>Emissions!A965</f>
        <v>20151</v>
      </c>
      <c r="B965" s="101" t="str">
        <f>Emissions!B965</f>
        <v>20</v>
      </c>
      <c r="C965" s="101" t="str">
        <f>Emissions!F965</f>
        <v>KS</v>
      </c>
      <c r="D965" s="101" t="str">
        <f>Emissions!C965</f>
        <v>151</v>
      </c>
      <c r="E965" s="100" t="str">
        <f>Emissions!D965</f>
        <v>Pratt</v>
      </c>
      <c r="F965" s="100" t="str">
        <f>Emissions!E965</f>
        <v>County</v>
      </c>
      <c r="G965" s="100">
        <v>2861000010</v>
      </c>
      <c r="H965" s="100" t="s">
        <v>23935</v>
      </c>
      <c r="I965" s="100" t="s">
        <v>23933</v>
      </c>
      <c r="J965" s="100" t="s">
        <v>23937</v>
      </c>
      <c r="K965" s="100">
        <v>2014</v>
      </c>
      <c r="L965" s="100">
        <v>515</v>
      </c>
      <c r="M965" s="100" t="s">
        <v>23934</v>
      </c>
      <c r="N965" s="102">
        <f>Emissions!G965</f>
        <v>10101.548450601013</v>
      </c>
      <c r="O965" s="100" t="str">
        <f>Emissions!H965</f>
        <v>EACH</v>
      </c>
      <c r="P965" s="103">
        <f>Emissions!K965</f>
        <v>1.9400679072269228E-9</v>
      </c>
      <c r="Q965" s="100" t="str">
        <f>Emissions!L965</f>
        <v>LB</v>
      </c>
      <c r="R965" s="100" t="str">
        <f>Emissions!M965</f>
        <v>EACH</v>
      </c>
      <c r="S965" s="100" t="s">
        <v>23936</v>
      </c>
      <c r="T965" s="100">
        <v>7439976</v>
      </c>
      <c r="U965" s="100" t="s">
        <v>23739</v>
      </c>
      <c r="V965" s="100">
        <v>8</v>
      </c>
      <c r="W965" s="103">
        <f>Emissions!N965</f>
        <v>1.959768996230887E-5</v>
      </c>
      <c r="X965" s="103" t="str">
        <f>Emissions!O965</f>
        <v>LB</v>
      </c>
    </row>
    <row r="966" spans="1:24" x14ac:dyDescent="0.25">
      <c r="A966" s="101" t="str">
        <f>Emissions!A966</f>
        <v>20153</v>
      </c>
      <c r="B966" s="101" t="str">
        <f>Emissions!B966</f>
        <v>20</v>
      </c>
      <c r="C966" s="101" t="str">
        <f>Emissions!F966</f>
        <v>KS</v>
      </c>
      <c r="D966" s="101" t="str">
        <f>Emissions!C966</f>
        <v>153</v>
      </c>
      <c r="E966" s="100" t="str">
        <f>Emissions!D966</f>
        <v>Rawlins</v>
      </c>
      <c r="F966" s="100" t="str">
        <f>Emissions!E966</f>
        <v>County</v>
      </c>
      <c r="G966" s="100">
        <v>2861000010</v>
      </c>
      <c r="H966" s="100" t="s">
        <v>23935</v>
      </c>
      <c r="I966" s="100" t="s">
        <v>23933</v>
      </c>
      <c r="J966" s="100" t="s">
        <v>23937</v>
      </c>
      <c r="K966" s="100">
        <v>2014</v>
      </c>
      <c r="L966" s="100">
        <v>515</v>
      </c>
      <c r="M966" s="100" t="s">
        <v>23934</v>
      </c>
      <c r="N966" s="102">
        <f>Emissions!G966</f>
        <v>2649.9899691728951</v>
      </c>
      <c r="O966" s="100" t="str">
        <f>Emissions!H966</f>
        <v>EACH</v>
      </c>
      <c r="P966" s="103">
        <f>Emissions!K966</f>
        <v>1.9400679072269228E-9</v>
      </c>
      <c r="Q966" s="100" t="str">
        <f>Emissions!L966</f>
        <v>LB</v>
      </c>
      <c r="R966" s="100" t="str">
        <f>Emissions!M966</f>
        <v>EACH</v>
      </c>
      <c r="S966" s="100" t="s">
        <v>23936</v>
      </c>
      <c r="T966" s="100">
        <v>7439976</v>
      </c>
      <c r="U966" s="100" t="s">
        <v>23739</v>
      </c>
      <c r="V966" s="100">
        <v>8</v>
      </c>
      <c r="W966" s="103">
        <f>Emissions!N966</f>
        <v>5.1411604936655965E-6</v>
      </c>
      <c r="X966" s="103" t="str">
        <f>Emissions!O966</f>
        <v>LB</v>
      </c>
    </row>
    <row r="967" spans="1:24" x14ac:dyDescent="0.25">
      <c r="A967" s="101" t="str">
        <f>Emissions!A967</f>
        <v>20155</v>
      </c>
      <c r="B967" s="101" t="str">
        <f>Emissions!B967</f>
        <v>20</v>
      </c>
      <c r="C967" s="101" t="str">
        <f>Emissions!F967</f>
        <v>KS</v>
      </c>
      <c r="D967" s="101" t="str">
        <f>Emissions!C967</f>
        <v>155</v>
      </c>
      <c r="E967" s="100" t="str">
        <f>Emissions!D967</f>
        <v>Reno</v>
      </c>
      <c r="F967" s="100" t="str">
        <f>Emissions!E967</f>
        <v>County</v>
      </c>
      <c r="G967" s="100">
        <v>2861000010</v>
      </c>
      <c r="H967" s="100" t="s">
        <v>23935</v>
      </c>
      <c r="I967" s="100" t="s">
        <v>23933</v>
      </c>
      <c r="J967" s="100" t="s">
        <v>23937</v>
      </c>
      <c r="K967" s="100">
        <v>2014</v>
      </c>
      <c r="L967" s="100">
        <v>515</v>
      </c>
      <c r="M967" s="100" t="s">
        <v>23934</v>
      </c>
      <c r="N967" s="102">
        <f>Emissions!G967</f>
        <v>65423.165670826485</v>
      </c>
      <c r="O967" s="100" t="str">
        <f>Emissions!H967</f>
        <v>EACH</v>
      </c>
      <c r="P967" s="103">
        <f>Emissions!K967</f>
        <v>1.9400679072269228E-9</v>
      </c>
      <c r="Q967" s="100" t="str">
        <f>Emissions!L967</f>
        <v>LB</v>
      </c>
      <c r="R967" s="100" t="str">
        <f>Emissions!M967</f>
        <v>EACH</v>
      </c>
      <c r="S967" s="100" t="s">
        <v>23936</v>
      </c>
      <c r="T967" s="100">
        <v>7439976</v>
      </c>
      <c r="U967" s="100" t="s">
        <v>23739</v>
      </c>
      <c r="V967" s="100">
        <v>8</v>
      </c>
      <c r="W967" s="103">
        <f>Emissions!N967</f>
        <v>1.2692538410716061E-4</v>
      </c>
      <c r="X967" s="103" t="str">
        <f>Emissions!O967</f>
        <v>LB</v>
      </c>
    </row>
    <row r="968" spans="1:24" x14ac:dyDescent="0.25">
      <c r="A968" s="101" t="str">
        <f>Emissions!A968</f>
        <v>20157</v>
      </c>
      <c r="B968" s="101" t="str">
        <f>Emissions!B968</f>
        <v>20</v>
      </c>
      <c r="C968" s="101" t="str">
        <f>Emissions!F968</f>
        <v>KS</v>
      </c>
      <c r="D968" s="101" t="str">
        <f>Emissions!C968</f>
        <v>157</v>
      </c>
      <c r="E968" s="100" t="str">
        <f>Emissions!D968</f>
        <v>Republic</v>
      </c>
      <c r="F968" s="100" t="str">
        <f>Emissions!E968</f>
        <v>County</v>
      </c>
      <c r="G968" s="100">
        <v>2861000010</v>
      </c>
      <c r="H968" s="100" t="s">
        <v>23935</v>
      </c>
      <c r="I968" s="100" t="s">
        <v>23933</v>
      </c>
      <c r="J968" s="100" t="s">
        <v>23937</v>
      </c>
      <c r="K968" s="100">
        <v>2014</v>
      </c>
      <c r="L968" s="100">
        <v>515</v>
      </c>
      <c r="M968" s="100" t="s">
        <v>23934</v>
      </c>
      <c r="N968" s="102">
        <f>Emissions!G968</f>
        <v>4925.6585998209803</v>
      </c>
      <c r="O968" s="100" t="str">
        <f>Emissions!H968</f>
        <v>EACH</v>
      </c>
      <c r="P968" s="103">
        <f>Emissions!K968</f>
        <v>1.9400679072269228E-9</v>
      </c>
      <c r="Q968" s="100" t="str">
        <f>Emissions!L968</f>
        <v>LB</v>
      </c>
      <c r="R968" s="100" t="str">
        <f>Emissions!M968</f>
        <v>EACH</v>
      </c>
      <c r="S968" s="100" t="s">
        <v>23936</v>
      </c>
      <c r="T968" s="100">
        <v>7439976</v>
      </c>
      <c r="U968" s="100" t="s">
        <v>23739</v>
      </c>
      <c r="V968" s="100">
        <v>8</v>
      </c>
      <c r="W968" s="103">
        <f>Emissions!N968</f>
        <v>9.5561121714689836E-6</v>
      </c>
      <c r="X968" s="103" t="str">
        <f>Emissions!O968</f>
        <v>LB</v>
      </c>
    </row>
    <row r="969" spans="1:24" x14ac:dyDescent="0.25">
      <c r="A969" s="101" t="str">
        <f>Emissions!A969</f>
        <v>20159</v>
      </c>
      <c r="B969" s="101" t="str">
        <f>Emissions!B969</f>
        <v>20</v>
      </c>
      <c r="C969" s="101" t="str">
        <f>Emissions!F969</f>
        <v>KS</v>
      </c>
      <c r="D969" s="101" t="str">
        <f>Emissions!C969</f>
        <v>159</v>
      </c>
      <c r="E969" s="100" t="str">
        <f>Emissions!D969</f>
        <v>Rice</v>
      </c>
      <c r="F969" s="100" t="str">
        <f>Emissions!E969</f>
        <v>County</v>
      </c>
      <c r="G969" s="100">
        <v>2861000010</v>
      </c>
      <c r="H969" s="100" t="s">
        <v>23935</v>
      </c>
      <c r="I969" s="100" t="s">
        <v>23933</v>
      </c>
      <c r="J969" s="100" t="s">
        <v>23937</v>
      </c>
      <c r="K969" s="100">
        <v>2014</v>
      </c>
      <c r="L969" s="100">
        <v>515</v>
      </c>
      <c r="M969" s="100" t="s">
        <v>23934</v>
      </c>
      <c r="N969" s="102">
        <f>Emissions!G969</f>
        <v>10270.762206372501</v>
      </c>
      <c r="O969" s="100" t="str">
        <f>Emissions!H969</f>
        <v>EACH</v>
      </c>
      <c r="P969" s="103">
        <f>Emissions!K969</f>
        <v>1.9400679072269228E-9</v>
      </c>
      <c r="Q969" s="100" t="str">
        <f>Emissions!L969</f>
        <v>LB</v>
      </c>
      <c r="R969" s="100" t="str">
        <f>Emissions!M969</f>
        <v>EACH</v>
      </c>
      <c r="S969" s="100" t="s">
        <v>23936</v>
      </c>
      <c r="T969" s="100">
        <v>7439976</v>
      </c>
      <c r="U969" s="100" t="s">
        <v>23739</v>
      </c>
      <c r="V969" s="100">
        <v>8</v>
      </c>
      <c r="W969" s="103">
        <f>Emissions!N969</f>
        <v>1.9925976139342469E-5</v>
      </c>
      <c r="X969" s="103" t="str">
        <f>Emissions!O969</f>
        <v>LB</v>
      </c>
    </row>
    <row r="970" spans="1:24" x14ac:dyDescent="0.25">
      <c r="A970" s="101" t="str">
        <f>Emissions!A970</f>
        <v>20161</v>
      </c>
      <c r="B970" s="101" t="str">
        <f>Emissions!B970</f>
        <v>20</v>
      </c>
      <c r="C970" s="101" t="str">
        <f>Emissions!F970</f>
        <v>KS</v>
      </c>
      <c r="D970" s="101" t="str">
        <f>Emissions!C970</f>
        <v>161</v>
      </c>
      <c r="E970" s="100" t="str">
        <f>Emissions!D970</f>
        <v>Riley</v>
      </c>
      <c r="F970" s="100" t="str">
        <f>Emissions!E970</f>
        <v>County</v>
      </c>
      <c r="G970" s="100">
        <v>2861000010</v>
      </c>
      <c r="H970" s="100" t="s">
        <v>23935</v>
      </c>
      <c r="I970" s="100" t="s">
        <v>23933</v>
      </c>
      <c r="J970" s="100" t="s">
        <v>23937</v>
      </c>
      <c r="K970" s="100">
        <v>2014</v>
      </c>
      <c r="L970" s="100">
        <v>515</v>
      </c>
      <c r="M970" s="100" t="s">
        <v>23934</v>
      </c>
      <c r="N970" s="102">
        <f>Emissions!G970</f>
        <v>77114.29788776573</v>
      </c>
      <c r="O970" s="100" t="str">
        <f>Emissions!H970</f>
        <v>EACH</v>
      </c>
      <c r="P970" s="103">
        <f>Emissions!K970</f>
        <v>1.9400679072269228E-9</v>
      </c>
      <c r="Q970" s="100" t="str">
        <f>Emissions!L970</f>
        <v>LB</v>
      </c>
      <c r="R970" s="100" t="str">
        <f>Emissions!M970</f>
        <v>EACH</v>
      </c>
      <c r="S970" s="100" t="s">
        <v>23936</v>
      </c>
      <c r="T970" s="100">
        <v>7439976</v>
      </c>
      <c r="U970" s="100" t="s">
        <v>23739</v>
      </c>
      <c r="V970" s="100">
        <v>8</v>
      </c>
      <c r="W970" s="103">
        <f>Emissions!N970</f>
        <v>1.4960697452039116E-4</v>
      </c>
      <c r="X970" s="103" t="str">
        <f>Emissions!O970</f>
        <v>LB</v>
      </c>
    </row>
    <row r="971" spans="1:24" x14ac:dyDescent="0.25">
      <c r="A971" s="101" t="str">
        <f>Emissions!A971</f>
        <v>20163</v>
      </c>
      <c r="B971" s="101" t="str">
        <f>Emissions!B971</f>
        <v>20</v>
      </c>
      <c r="C971" s="101" t="str">
        <f>Emissions!F971</f>
        <v>KS</v>
      </c>
      <c r="D971" s="101" t="str">
        <f>Emissions!C971</f>
        <v>163</v>
      </c>
      <c r="E971" s="100" t="str">
        <f>Emissions!D971</f>
        <v>Rooks</v>
      </c>
      <c r="F971" s="100" t="str">
        <f>Emissions!E971</f>
        <v>County</v>
      </c>
      <c r="G971" s="100">
        <v>2861000010</v>
      </c>
      <c r="H971" s="100" t="s">
        <v>23935</v>
      </c>
      <c r="I971" s="100" t="s">
        <v>23933</v>
      </c>
      <c r="J971" s="100" t="s">
        <v>23937</v>
      </c>
      <c r="K971" s="100">
        <v>2014</v>
      </c>
      <c r="L971" s="100">
        <v>515</v>
      </c>
      <c r="M971" s="100" t="s">
        <v>23934</v>
      </c>
      <c r="N971" s="102">
        <f>Emissions!G971</f>
        <v>5286.6479454668242</v>
      </c>
      <c r="O971" s="100" t="str">
        <f>Emissions!H971</f>
        <v>EACH</v>
      </c>
      <c r="P971" s="103">
        <f>Emissions!K971</f>
        <v>1.9400679072269228E-9</v>
      </c>
      <c r="Q971" s="100" t="str">
        <f>Emissions!L971</f>
        <v>LB</v>
      </c>
      <c r="R971" s="100" t="str">
        <f>Emissions!M971</f>
        <v>EACH</v>
      </c>
      <c r="S971" s="100" t="s">
        <v>23936</v>
      </c>
      <c r="T971" s="100">
        <v>7439976</v>
      </c>
      <c r="U971" s="100" t="s">
        <v>23739</v>
      </c>
      <c r="V971" s="100">
        <v>8</v>
      </c>
      <c r="W971" s="103">
        <f>Emissions!N971</f>
        <v>1.0256456015807333E-5</v>
      </c>
      <c r="X971" s="103" t="str">
        <f>Emissions!O971</f>
        <v>LB</v>
      </c>
    </row>
    <row r="972" spans="1:24" x14ac:dyDescent="0.25">
      <c r="A972" s="101" t="str">
        <f>Emissions!A972</f>
        <v>20165</v>
      </c>
      <c r="B972" s="101" t="str">
        <f>Emissions!B972</f>
        <v>20</v>
      </c>
      <c r="C972" s="101" t="str">
        <f>Emissions!F972</f>
        <v>KS</v>
      </c>
      <c r="D972" s="101" t="str">
        <f>Emissions!C972</f>
        <v>165</v>
      </c>
      <c r="E972" s="100" t="str">
        <f>Emissions!D972</f>
        <v>Rush</v>
      </c>
      <c r="F972" s="100" t="str">
        <f>Emissions!E972</f>
        <v>County</v>
      </c>
      <c r="G972" s="100">
        <v>2861000010</v>
      </c>
      <c r="H972" s="100" t="s">
        <v>23935</v>
      </c>
      <c r="I972" s="100" t="s">
        <v>23933</v>
      </c>
      <c r="J972" s="100" t="s">
        <v>23937</v>
      </c>
      <c r="K972" s="100">
        <v>2014</v>
      </c>
      <c r="L972" s="100">
        <v>515</v>
      </c>
      <c r="M972" s="100" t="s">
        <v>23934</v>
      </c>
      <c r="N972" s="102">
        <f>Emissions!G972</f>
        <v>3278.6447103118207</v>
      </c>
      <c r="O972" s="100" t="str">
        <f>Emissions!H972</f>
        <v>EACH</v>
      </c>
      <c r="P972" s="103">
        <f>Emissions!K972</f>
        <v>1.9400679072269228E-9</v>
      </c>
      <c r="Q972" s="100" t="str">
        <f>Emissions!L972</f>
        <v>LB</v>
      </c>
      <c r="R972" s="100" t="str">
        <f>Emissions!M972</f>
        <v>EACH</v>
      </c>
      <c r="S972" s="100" t="s">
        <v>23936</v>
      </c>
      <c r="T972" s="100">
        <v>7439976</v>
      </c>
      <c r="U972" s="100" t="s">
        <v>23739</v>
      </c>
      <c r="V972" s="100">
        <v>8</v>
      </c>
      <c r="W972" s="103">
        <f>Emissions!N972</f>
        <v>6.3607933816752747E-6</v>
      </c>
      <c r="X972" s="103" t="str">
        <f>Emissions!O972</f>
        <v>LB</v>
      </c>
    </row>
    <row r="973" spans="1:24" x14ac:dyDescent="0.25">
      <c r="A973" s="101" t="str">
        <f>Emissions!A973</f>
        <v>20167</v>
      </c>
      <c r="B973" s="101" t="str">
        <f>Emissions!B973</f>
        <v>20</v>
      </c>
      <c r="C973" s="101" t="str">
        <f>Emissions!F973</f>
        <v>KS</v>
      </c>
      <c r="D973" s="101" t="str">
        <f>Emissions!C973</f>
        <v>167</v>
      </c>
      <c r="E973" s="100" t="str">
        <f>Emissions!D973</f>
        <v>Russell</v>
      </c>
      <c r="F973" s="100" t="str">
        <f>Emissions!E973</f>
        <v>County</v>
      </c>
      <c r="G973" s="100">
        <v>2861000010</v>
      </c>
      <c r="H973" s="100" t="s">
        <v>23935</v>
      </c>
      <c r="I973" s="100" t="s">
        <v>23933</v>
      </c>
      <c r="J973" s="100" t="s">
        <v>23937</v>
      </c>
      <c r="K973" s="100">
        <v>2014</v>
      </c>
      <c r="L973" s="100">
        <v>515</v>
      </c>
      <c r="M973" s="100" t="s">
        <v>23934</v>
      </c>
      <c r="N973" s="102">
        <f>Emissions!G973</f>
        <v>7133.6417281604708</v>
      </c>
      <c r="O973" s="100" t="str">
        <f>Emissions!H973</f>
        <v>EACH</v>
      </c>
      <c r="P973" s="103">
        <f>Emissions!K973</f>
        <v>1.9400679072269228E-9</v>
      </c>
      <c r="Q973" s="100" t="str">
        <f>Emissions!L973</f>
        <v>LB</v>
      </c>
      <c r="R973" s="100" t="str">
        <f>Emissions!M973</f>
        <v>EACH</v>
      </c>
      <c r="S973" s="100" t="s">
        <v>23936</v>
      </c>
      <c r="T973" s="100">
        <v>7439976</v>
      </c>
      <c r="U973" s="100" t="s">
        <v>23739</v>
      </c>
      <c r="V973" s="100">
        <v>8</v>
      </c>
      <c r="W973" s="103">
        <f>Emissions!N973</f>
        <v>1.3839749378458933E-5</v>
      </c>
      <c r="X973" s="103" t="str">
        <f>Emissions!O973</f>
        <v>LB</v>
      </c>
    </row>
    <row r="974" spans="1:24" x14ac:dyDescent="0.25">
      <c r="A974" s="101" t="str">
        <f>Emissions!A974</f>
        <v>20169</v>
      </c>
      <c r="B974" s="101" t="str">
        <f>Emissions!B974</f>
        <v>20</v>
      </c>
      <c r="C974" s="101" t="str">
        <f>Emissions!F974</f>
        <v>KS</v>
      </c>
      <c r="D974" s="101" t="str">
        <f>Emissions!C974</f>
        <v>169</v>
      </c>
      <c r="E974" s="100" t="str">
        <f>Emissions!D974</f>
        <v>Saline</v>
      </c>
      <c r="F974" s="100" t="str">
        <f>Emissions!E974</f>
        <v>County</v>
      </c>
      <c r="G974" s="100">
        <v>2861000010</v>
      </c>
      <c r="H974" s="100" t="s">
        <v>23935</v>
      </c>
      <c r="I974" s="100" t="s">
        <v>23933</v>
      </c>
      <c r="J974" s="100" t="s">
        <v>23937</v>
      </c>
      <c r="K974" s="100">
        <v>2014</v>
      </c>
      <c r="L974" s="100">
        <v>515</v>
      </c>
      <c r="M974" s="100" t="s">
        <v>23934</v>
      </c>
      <c r="N974" s="102">
        <f>Emissions!G974</f>
        <v>57178.866382056789</v>
      </c>
      <c r="O974" s="100" t="str">
        <f>Emissions!H974</f>
        <v>EACH</v>
      </c>
      <c r="P974" s="103">
        <f>Emissions!K974</f>
        <v>1.9400679072269228E-9</v>
      </c>
      <c r="Q974" s="100" t="str">
        <f>Emissions!L974</f>
        <v>LB</v>
      </c>
      <c r="R974" s="100" t="str">
        <f>Emissions!M974</f>
        <v>EACH</v>
      </c>
      <c r="S974" s="100" t="s">
        <v>23936</v>
      </c>
      <c r="T974" s="100">
        <v>7439976</v>
      </c>
      <c r="U974" s="100" t="s">
        <v>23739</v>
      </c>
      <c r="V974" s="100">
        <v>8</v>
      </c>
      <c r="W974" s="103">
        <f>Emissions!N974</f>
        <v>1.1093088363944476E-4</v>
      </c>
      <c r="X974" s="103" t="str">
        <f>Emissions!O974</f>
        <v>LB</v>
      </c>
    </row>
    <row r="975" spans="1:24" x14ac:dyDescent="0.25">
      <c r="A975" s="101" t="str">
        <f>Emissions!A975</f>
        <v>20171</v>
      </c>
      <c r="B975" s="101" t="str">
        <f>Emissions!B975</f>
        <v>20</v>
      </c>
      <c r="C975" s="101" t="str">
        <f>Emissions!F975</f>
        <v>KS</v>
      </c>
      <c r="D975" s="101" t="str">
        <f>Emissions!C975</f>
        <v>171</v>
      </c>
      <c r="E975" s="100" t="str">
        <f>Emissions!D975</f>
        <v>Scott</v>
      </c>
      <c r="F975" s="100" t="str">
        <f>Emissions!E975</f>
        <v>County</v>
      </c>
      <c r="G975" s="100">
        <v>2861000010</v>
      </c>
      <c r="H975" s="100" t="s">
        <v>23935</v>
      </c>
      <c r="I975" s="100" t="s">
        <v>23933</v>
      </c>
      <c r="J975" s="100" t="s">
        <v>23937</v>
      </c>
      <c r="K975" s="100">
        <v>2014</v>
      </c>
      <c r="L975" s="100">
        <v>515</v>
      </c>
      <c r="M975" s="100" t="s">
        <v>23934</v>
      </c>
      <c r="N975" s="102">
        <f>Emissions!G975</f>
        <v>5209.7326019343291</v>
      </c>
      <c r="O975" s="100" t="str">
        <f>Emissions!H975</f>
        <v>EACH</v>
      </c>
      <c r="P975" s="103">
        <f>Emissions!K975</f>
        <v>1.9400679072269228E-9</v>
      </c>
      <c r="Q975" s="100" t="str">
        <f>Emissions!L975</f>
        <v>LB</v>
      </c>
      <c r="R975" s="100" t="str">
        <f>Emissions!M975</f>
        <v>EACH</v>
      </c>
      <c r="S975" s="100" t="s">
        <v>23936</v>
      </c>
      <c r="T975" s="100">
        <v>7439976</v>
      </c>
      <c r="U975" s="100" t="s">
        <v>23739</v>
      </c>
      <c r="V975" s="100">
        <v>8</v>
      </c>
      <c r="W975" s="103">
        <f>Emissions!N975</f>
        <v>1.0107235026246605E-5</v>
      </c>
      <c r="X975" s="103" t="str">
        <f>Emissions!O975</f>
        <v>LB</v>
      </c>
    </row>
    <row r="976" spans="1:24" x14ac:dyDescent="0.25">
      <c r="A976" s="101" t="str">
        <f>Emissions!A976</f>
        <v>20173</v>
      </c>
      <c r="B976" s="101" t="str">
        <f>Emissions!B976</f>
        <v>20</v>
      </c>
      <c r="C976" s="101" t="str">
        <f>Emissions!F976</f>
        <v>KS</v>
      </c>
      <c r="D976" s="101" t="str">
        <f>Emissions!C976</f>
        <v>173</v>
      </c>
      <c r="E976" s="100" t="str">
        <f>Emissions!D976</f>
        <v>Sedgwick</v>
      </c>
      <c r="F976" s="100" t="str">
        <f>Emissions!E976</f>
        <v>County</v>
      </c>
      <c r="G976" s="100">
        <v>2861000010</v>
      </c>
      <c r="H976" s="100" t="s">
        <v>23935</v>
      </c>
      <c r="I976" s="100" t="s">
        <v>23933</v>
      </c>
      <c r="J976" s="100" t="s">
        <v>23937</v>
      </c>
      <c r="K976" s="100">
        <v>2014</v>
      </c>
      <c r="L976" s="100">
        <v>515</v>
      </c>
      <c r="M976" s="100" t="s">
        <v>23934</v>
      </c>
      <c r="N976" s="102">
        <f>Emissions!G976</f>
        <v>521796.76713818742</v>
      </c>
      <c r="O976" s="100" t="str">
        <f>Emissions!H976</f>
        <v>EACH</v>
      </c>
      <c r="P976" s="103">
        <f>Emissions!K976</f>
        <v>1.9400679072269228E-9</v>
      </c>
      <c r="Q976" s="100" t="str">
        <f>Emissions!L976</f>
        <v>LB</v>
      </c>
      <c r="R976" s="100" t="str">
        <f>Emissions!M976</f>
        <v>EACH</v>
      </c>
      <c r="S976" s="100" t="s">
        <v>23936</v>
      </c>
      <c r="T976" s="100">
        <v>7439976</v>
      </c>
      <c r="U976" s="100" t="s">
        <v>23739</v>
      </c>
      <c r="V976" s="100">
        <v>8</v>
      </c>
      <c r="W976" s="103">
        <f>Emissions!N976</f>
        <v>1.0123211620195573E-3</v>
      </c>
      <c r="X976" s="103" t="str">
        <f>Emissions!O976</f>
        <v>LB</v>
      </c>
    </row>
    <row r="977" spans="1:24" x14ac:dyDescent="0.25">
      <c r="A977" s="101" t="str">
        <f>Emissions!A977</f>
        <v>20175</v>
      </c>
      <c r="B977" s="101" t="str">
        <f>Emissions!B977</f>
        <v>20</v>
      </c>
      <c r="C977" s="101" t="str">
        <f>Emissions!F977</f>
        <v>KS</v>
      </c>
      <c r="D977" s="101" t="str">
        <f>Emissions!C977</f>
        <v>175</v>
      </c>
      <c r="E977" s="100" t="str">
        <f>Emissions!D977</f>
        <v>Seward</v>
      </c>
      <c r="F977" s="100" t="str">
        <f>Emissions!E977</f>
        <v>County</v>
      </c>
      <c r="G977" s="100">
        <v>2861000010</v>
      </c>
      <c r="H977" s="100" t="s">
        <v>23935</v>
      </c>
      <c r="I977" s="100" t="s">
        <v>23933</v>
      </c>
      <c r="J977" s="100" t="s">
        <v>23937</v>
      </c>
      <c r="K977" s="100">
        <v>2014</v>
      </c>
      <c r="L977" s="100">
        <v>515</v>
      </c>
      <c r="M977" s="100" t="s">
        <v>23934</v>
      </c>
      <c r="N977" s="102">
        <f>Emissions!G977</f>
        <v>24064.247146533275</v>
      </c>
      <c r="O977" s="100" t="str">
        <f>Emissions!H977</f>
        <v>EACH</v>
      </c>
      <c r="P977" s="103">
        <f>Emissions!K977</f>
        <v>1.9400679072269228E-9</v>
      </c>
      <c r="Q977" s="100" t="str">
        <f>Emissions!L977</f>
        <v>LB</v>
      </c>
      <c r="R977" s="100" t="str">
        <f>Emissions!M977</f>
        <v>EACH</v>
      </c>
      <c r="S977" s="100" t="s">
        <v>23936</v>
      </c>
      <c r="T977" s="100">
        <v>7439976</v>
      </c>
      <c r="U977" s="100" t="s">
        <v>23739</v>
      </c>
      <c r="V977" s="100">
        <v>8</v>
      </c>
      <c r="W977" s="103">
        <f>Emissions!N977</f>
        <v>4.6686273600566262E-5</v>
      </c>
      <c r="X977" s="103" t="str">
        <f>Emissions!O977</f>
        <v>LB</v>
      </c>
    </row>
    <row r="978" spans="1:24" x14ac:dyDescent="0.25">
      <c r="A978" s="101" t="str">
        <f>Emissions!A978</f>
        <v>20177</v>
      </c>
      <c r="B978" s="101" t="str">
        <f>Emissions!B978</f>
        <v>20</v>
      </c>
      <c r="C978" s="101" t="str">
        <f>Emissions!F978</f>
        <v>KS</v>
      </c>
      <c r="D978" s="101" t="str">
        <f>Emissions!C978</f>
        <v>177</v>
      </c>
      <c r="E978" s="100" t="str">
        <f>Emissions!D978</f>
        <v>Shawnee</v>
      </c>
      <c r="F978" s="100" t="str">
        <f>Emissions!E978</f>
        <v>County</v>
      </c>
      <c r="G978" s="100">
        <v>2861000010</v>
      </c>
      <c r="H978" s="100" t="s">
        <v>23935</v>
      </c>
      <c r="I978" s="100" t="s">
        <v>23933</v>
      </c>
      <c r="J978" s="100" t="s">
        <v>23937</v>
      </c>
      <c r="K978" s="100">
        <v>2014</v>
      </c>
      <c r="L978" s="100">
        <v>515</v>
      </c>
      <c r="M978" s="100" t="s">
        <v>23934</v>
      </c>
      <c r="N978" s="102">
        <f>Emissions!G978</f>
        <v>182962.11704344407</v>
      </c>
      <c r="O978" s="100" t="str">
        <f>Emissions!H978</f>
        <v>EACH</v>
      </c>
      <c r="P978" s="103">
        <f>Emissions!K978</f>
        <v>1.9400679072269228E-9</v>
      </c>
      <c r="Q978" s="100" t="str">
        <f>Emissions!L978</f>
        <v>LB</v>
      </c>
      <c r="R978" s="100" t="str">
        <f>Emissions!M978</f>
        <v>EACH</v>
      </c>
      <c r="S978" s="100" t="s">
        <v>23936</v>
      </c>
      <c r="T978" s="100">
        <v>7439976</v>
      </c>
      <c r="U978" s="100" t="s">
        <v>23739</v>
      </c>
      <c r="V978" s="100">
        <v>8</v>
      </c>
      <c r="W978" s="103">
        <f>Emissions!N978</f>
        <v>3.5495893151428183E-4</v>
      </c>
      <c r="X978" s="103" t="str">
        <f>Emissions!O978</f>
        <v>LB</v>
      </c>
    </row>
    <row r="979" spans="1:24" x14ac:dyDescent="0.25">
      <c r="A979" s="101" t="str">
        <f>Emissions!A979</f>
        <v>20179</v>
      </c>
      <c r="B979" s="101" t="str">
        <f>Emissions!B979</f>
        <v>20</v>
      </c>
      <c r="C979" s="101" t="str">
        <f>Emissions!F979</f>
        <v>KS</v>
      </c>
      <c r="D979" s="101" t="str">
        <f>Emissions!C979</f>
        <v>179</v>
      </c>
      <c r="E979" s="100" t="str">
        <f>Emissions!D979</f>
        <v>Sheridan</v>
      </c>
      <c r="F979" s="100" t="str">
        <f>Emissions!E979</f>
        <v>County</v>
      </c>
      <c r="G979" s="100">
        <v>2861000010</v>
      </c>
      <c r="H979" s="100" t="s">
        <v>23935</v>
      </c>
      <c r="I979" s="100" t="s">
        <v>23933</v>
      </c>
      <c r="J979" s="100" t="s">
        <v>23937</v>
      </c>
      <c r="K979" s="100">
        <v>2014</v>
      </c>
      <c r="L979" s="100">
        <v>515</v>
      </c>
      <c r="M979" s="100" t="s">
        <v>23934</v>
      </c>
      <c r="N979" s="102">
        <f>Emissions!G979</f>
        <v>2603.8407630533979</v>
      </c>
      <c r="O979" s="100" t="str">
        <f>Emissions!H979</f>
        <v>EACH</v>
      </c>
      <c r="P979" s="103">
        <f>Emissions!K979</f>
        <v>1.9400679072269228E-9</v>
      </c>
      <c r="Q979" s="100" t="str">
        <f>Emissions!L979</f>
        <v>LB</v>
      </c>
      <c r="R979" s="100" t="str">
        <f>Emissions!M979</f>
        <v>EACH</v>
      </c>
      <c r="S979" s="100" t="s">
        <v>23936</v>
      </c>
      <c r="T979" s="100">
        <v>7439976</v>
      </c>
      <c r="U979" s="100" t="s">
        <v>23739</v>
      </c>
      <c r="V979" s="100">
        <v>8</v>
      </c>
      <c r="W979" s="103">
        <f>Emissions!N979</f>
        <v>5.0516278999291593E-6</v>
      </c>
      <c r="X979" s="103" t="str">
        <f>Emissions!O979</f>
        <v>LB</v>
      </c>
    </row>
    <row r="980" spans="1:24" x14ac:dyDescent="0.25">
      <c r="A980" s="101" t="str">
        <f>Emissions!A980</f>
        <v>20181</v>
      </c>
      <c r="B980" s="101" t="str">
        <f>Emissions!B980</f>
        <v>20</v>
      </c>
      <c r="C980" s="101" t="str">
        <f>Emissions!F980</f>
        <v>KS</v>
      </c>
      <c r="D980" s="101" t="str">
        <f>Emissions!C980</f>
        <v>181</v>
      </c>
      <c r="E980" s="100" t="str">
        <f>Emissions!D980</f>
        <v>Sherman</v>
      </c>
      <c r="F980" s="100" t="str">
        <f>Emissions!E980</f>
        <v>County</v>
      </c>
      <c r="G980" s="100">
        <v>2861000010</v>
      </c>
      <c r="H980" s="100" t="s">
        <v>23935</v>
      </c>
      <c r="I980" s="100" t="s">
        <v>23933</v>
      </c>
      <c r="J980" s="100" t="s">
        <v>23937</v>
      </c>
      <c r="K980" s="100">
        <v>2014</v>
      </c>
      <c r="L980" s="100">
        <v>515</v>
      </c>
      <c r="M980" s="100" t="s">
        <v>23934</v>
      </c>
      <c r="N980" s="102">
        <f>Emissions!G980</f>
        <v>6266.0366531139271</v>
      </c>
      <c r="O980" s="100" t="str">
        <f>Emissions!H980</f>
        <v>EACH</v>
      </c>
      <c r="P980" s="103">
        <f>Emissions!K980</f>
        <v>1.9400679072269228E-9</v>
      </c>
      <c r="Q980" s="100" t="str">
        <f>Emissions!L980</f>
        <v>LB</v>
      </c>
      <c r="R980" s="100" t="str">
        <f>Emissions!M980</f>
        <v>EACH</v>
      </c>
      <c r="S980" s="100" t="s">
        <v>23936</v>
      </c>
      <c r="T980" s="100">
        <v>7439976</v>
      </c>
      <c r="U980" s="100" t="s">
        <v>23739</v>
      </c>
      <c r="V980" s="100">
        <v>8</v>
      </c>
      <c r="W980" s="103">
        <f>Emissions!N980</f>
        <v>1.2156536616213928E-5</v>
      </c>
      <c r="X980" s="103" t="str">
        <f>Emissions!O980</f>
        <v>LB</v>
      </c>
    </row>
    <row r="981" spans="1:24" x14ac:dyDescent="0.25">
      <c r="A981" s="101" t="str">
        <f>Emissions!A981</f>
        <v>20183</v>
      </c>
      <c r="B981" s="101" t="str">
        <f>Emissions!B981</f>
        <v>20</v>
      </c>
      <c r="C981" s="101" t="str">
        <f>Emissions!F981</f>
        <v>KS</v>
      </c>
      <c r="D981" s="101" t="str">
        <f>Emissions!C981</f>
        <v>183</v>
      </c>
      <c r="E981" s="100" t="str">
        <f>Emissions!D981</f>
        <v>Smith</v>
      </c>
      <c r="F981" s="100" t="str">
        <f>Emissions!E981</f>
        <v>County</v>
      </c>
      <c r="G981" s="100">
        <v>2861000010</v>
      </c>
      <c r="H981" s="100" t="s">
        <v>23935</v>
      </c>
      <c r="I981" s="100" t="s">
        <v>23933</v>
      </c>
      <c r="J981" s="100" t="s">
        <v>23937</v>
      </c>
      <c r="K981" s="100">
        <v>2014</v>
      </c>
      <c r="L981" s="100">
        <v>515</v>
      </c>
      <c r="M981" s="100" t="s">
        <v>23934</v>
      </c>
      <c r="N981" s="102">
        <f>Emissions!G981</f>
        <v>3865.2523969863159</v>
      </c>
      <c r="O981" s="100" t="str">
        <f>Emissions!H981</f>
        <v>EACH</v>
      </c>
      <c r="P981" s="103">
        <f>Emissions!K981</f>
        <v>1.9400679072269228E-9</v>
      </c>
      <c r="Q981" s="100" t="str">
        <f>Emissions!L981</f>
        <v>LB</v>
      </c>
      <c r="R981" s="100" t="str">
        <f>Emissions!M981</f>
        <v>EACH</v>
      </c>
      <c r="S981" s="100" t="s">
        <v>23936</v>
      </c>
      <c r="T981" s="100">
        <v>7439976</v>
      </c>
      <c r="U981" s="100" t="s">
        <v>23739</v>
      </c>
      <c r="V981" s="100">
        <v>8</v>
      </c>
      <c r="W981" s="103">
        <f>Emissions!N981</f>
        <v>7.4988521287250893E-6</v>
      </c>
      <c r="X981" s="103" t="str">
        <f>Emissions!O981</f>
        <v>LB</v>
      </c>
    </row>
    <row r="982" spans="1:24" x14ac:dyDescent="0.25">
      <c r="A982" s="101" t="str">
        <f>Emissions!A982</f>
        <v>20185</v>
      </c>
      <c r="B982" s="101" t="str">
        <f>Emissions!B982</f>
        <v>20</v>
      </c>
      <c r="C982" s="101" t="str">
        <f>Emissions!F982</f>
        <v>KS</v>
      </c>
      <c r="D982" s="101" t="str">
        <f>Emissions!C982</f>
        <v>185</v>
      </c>
      <c r="E982" s="100" t="str">
        <f>Emissions!D982</f>
        <v>Stafford</v>
      </c>
      <c r="F982" s="100" t="str">
        <f>Emissions!E982</f>
        <v>County</v>
      </c>
      <c r="G982" s="100">
        <v>2861000010</v>
      </c>
      <c r="H982" s="100" t="s">
        <v>23935</v>
      </c>
      <c r="I982" s="100" t="s">
        <v>23933</v>
      </c>
      <c r="J982" s="100" t="s">
        <v>23937</v>
      </c>
      <c r="K982" s="100">
        <v>2014</v>
      </c>
      <c r="L982" s="100">
        <v>515</v>
      </c>
      <c r="M982" s="100" t="s">
        <v>23934</v>
      </c>
      <c r="N982" s="102">
        <f>Emissions!G982</f>
        <v>4406.7364154550814</v>
      </c>
      <c r="O982" s="100" t="str">
        <f>Emissions!H982</f>
        <v>EACH</v>
      </c>
      <c r="P982" s="103">
        <f>Emissions!K982</f>
        <v>1.9400679072269228E-9</v>
      </c>
      <c r="Q982" s="100" t="str">
        <f>Emissions!L982</f>
        <v>LB</v>
      </c>
      <c r="R982" s="100" t="str">
        <f>Emissions!M982</f>
        <v>EACH</v>
      </c>
      <c r="S982" s="100" t="s">
        <v>23936</v>
      </c>
      <c r="T982" s="100">
        <v>7439976</v>
      </c>
      <c r="U982" s="100" t="s">
        <v>23739</v>
      </c>
      <c r="V982" s="100">
        <v>8</v>
      </c>
      <c r="W982" s="103">
        <f>Emissions!N982</f>
        <v>8.5493678952326113E-6</v>
      </c>
      <c r="X982" s="103" t="str">
        <f>Emissions!O982</f>
        <v>LB</v>
      </c>
    </row>
    <row r="983" spans="1:24" x14ac:dyDescent="0.25">
      <c r="A983" s="101" t="str">
        <f>Emissions!A983</f>
        <v>20187</v>
      </c>
      <c r="B983" s="101" t="str">
        <f>Emissions!B983</f>
        <v>20</v>
      </c>
      <c r="C983" s="101" t="str">
        <f>Emissions!F983</f>
        <v>KS</v>
      </c>
      <c r="D983" s="101" t="str">
        <f>Emissions!C983</f>
        <v>187</v>
      </c>
      <c r="E983" s="100" t="str">
        <f>Emissions!D983</f>
        <v>Stanton</v>
      </c>
      <c r="F983" s="100" t="str">
        <f>Emissions!E983</f>
        <v>County</v>
      </c>
      <c r="G983" s="100">
        <v>2861000010</v>
      </c>
      <c r="H983" s="100" t="s">
        <v>23935</v>
      </c>
      <c r="I983" s="100" t="s">
        <v>23933</v>
      </c>
      <c r="J983" s="100" t="s">
        <v>23937</v>
      </c>
      <c r="K983" s="100">
        <v>2014</v>
      </c>
      <c r="L983" s="100">
        <v>515</v>
      </c>
      <c r="M983" s="100" t="s">
        <v>23934</v>
      </c>
      <c r="N983" s="102">
        <f>Emissions!G983</f>
        <v>2164.9105359612931</v>
      </c>
      <c r="O983" s="100" t="str">
        <f>Emissions!H983</f>
        <v>EACH</v>
      </c>
      <c r="P983" s="103">
        <f>Emissions!K983</f>
        <v>1.9400679072269228E-9</v>
      </c>
      <c r="Q983" s="100" t="str">
        <f>Emissions!L983</f>
        <v>LB</v>
      </c>
      <c r="R983" s="100" t="str">
        <f>Emissions!M983</f>
        <v>EACH</v>
      </c>
      <c r="S983" s="100" t="s">
        <v>23936</v>
      </c>
      <c r="T983" s="100">
        <v>7439976</v>
      </c>
      <c r="U983" s="100" t="s">
        <v>23739</v>
      </c>
      <c r="V983" s="100">
        <v>8</v>
      </c>
      <c r="W983" s="103">
        <f>Emissions!N983</f>
        <v>4.2000734528359416E-6</v>
      </c>
      <c r="X983" s="103" t="str">
        <f>Emissions!O983</f>
        <v>LB</v>
      </c>
    </row>
    <row r="984" spans="1:24" x14ac:dyDescent="0.25">
      <c r="A984" s="101" t="str">
        <f>Emissions!A984</f>
        <v>20189</v>
      </c>
      <c r="B984" s="101" t="str">
        <f>Emissions!B984</f>
        <v>20</v>
      </c>
      <c r="C984" s="101" t="str">
        <f>Emissions!F984</f>
        <v>KS</v>
      </c>
      <c r="D984" s="101" t="str">
        <f>Emissions!C984</f>
        <v>189</v>
      </c>
      <c r="E984" s="100" t="str">
        <f>Emissions!D984</f>
        <v>Stevens</v>
      </c>
      <c r="F984" s="100" t="str">
        <f>Emissions!E984</f>
        <v>County</v>
      </c>
      <c r="G984" s="100">
        <v>2861000010</v>
      </c>
      <c r="H984" s="100" t="s">
        <v>23935</v>
      </c>
      <c r="I984" s="100" t="s">
        <v>23933</v>
      </c>
      <c r="J984" s="100" t="s">
        <v>23937</v>
      </c>
      <c r="K984" s="100">
        <v>2014</v>
      </c>
      <c r="L984" s="100">
        <v>515</v>
      </c>
      <c r="M984" s="100" t="s">
        <v>23934</v>
      </c>
      <c r="N984" s="102">
        <f>Emissions!G984</f>
        <v>5949.1454377600485</v>
      </c>
      <c r="O984" s="100" t="str">
        <f>Emissions!H984</f>
        <v>EACH</v>
      </c>
      <c r="P984" s="103">
        <f>Emissions!K984</f>
        <v>1.9400679072269228E-9</v>
      </c>
      <c r="Q984" s="100" t="str">
        <f>Emissions!L984</f>
        <v>LB</v>
      </c>
      <c r="R984" s="100" t="str">
        <f>Emissions!M984</f>
        <v>EACH</v>
      </c>
      <c r="S984" s="100" t="s">
        <v>23936</v>
      </c>
      <c r="T984" s="100">
        <v>7439976</v>
      </c>
      <c r="U984" s="100" t="s">
        <v>23739</v>
      </c>
      <c r="V984" s="100">
        <v>8</v>
      </c>
      <c r="W984" s="103">
        <f>Emissions!N984</f>
        <v>1.1541746139223733E-5</v>
      </c>
      <c r="X984" s="103" t="str">
        <f>Emissions!O984</f>
        <v>LB</v>
      </c>
    </row>
    <row r="985" spans="1:24" x14ac:dyDescent="0.25">
      <c r="A985" s="101" t="str">
        <f>Emissions!A985</f>
        <v>20191</v>
      </c>
      <c r="B985" s="101" t="str">
        <f>Emissions!B985</f>
        <v>20</v>
      </c>
      <c r="C985" s="101" t="str">
        <f>Emissions!F985</f>
        <v>KS</v>
      </c>
      <c r="D985" s="101" t="str">
        <f>Emissions!C985</f>
        <v>191</v>
      </c>
      <c r="E985" s="100" t="str">
        <f>Emissions!D985</f>
        <v>Sumner</v>
      </c>
      <c r="F985" s="100" t="str">
        <f>Emissions!E985</f>
        <v>County</v>
      </c>
      <c r="G985" s="100">
        <v>2861000010</v>
      </c>
      <c r="H985" s="100" t="s">
        <v>23935</v>
      </c>
      <c r="I985" s="100" t="s">
        <v>23933</v>
      </c>
      <c r="J985" s="100" t="s">
        <v>23937</v>
      </c>
      <c r="K985" s="100">
        <v>2014</v>
      </c>
      <c r="L985" s="100">
        <v>515</v>
      </c>
      <c r="M985" s="100" t="s">
        <v>23934</v>
      </c>
      <c r="N985" s="102">
        <f>Emissions!G985</f>
        <v>24128.856035100569</v>
      </c>
      <c r="O985" s="100" t="str">
        <f>Emissions!H985</f>
        <v>EACH</v>
      </c>
      <c r="P985" s="103">
        <f>Emissions!K985</f>
        <v>1.9400679072269228E-9</v>
      </c>
      <c r="Q985" s="100" t="str">
        <f>Emissions!L985</f>
        <v>LB</v>
      </c>
      <c r="R985" s="100" t="str">
        <f>Emissions!M985</f>
        <v>EACH</v>
      </c>
      <c r="S985" s="100" t="s">
        <v>23936</v>
      </c>
      <c r="T985" s="100">
        <v>7439976</v>
      </c>
      <c r="U985" s="100" t="s">
        <v>23739</v>
      </c>
      <c r="V985" s="100">
        <v>8</v>
      </c>
      <c r="W985" s="103">
        <f>Emissions!N985</f>
        <v>4.6811619231797264E-5</v>
      </c>
      <c r="X985" s="103" t="str">
        <f>Emissions!O985</f>
        <v>LB</v>
      </c>
    </row>
    <row r="986" spans="1:24" x14ac:dyDescent="0.25">
      <c r="A986" s="101" t="str">
        <f>Emissions!A986</f>
        <v>20193</v>
      </c>
      <c r="B986" s="101" t="str">
        <f>Emissions!B986</f>
        <v>20</v>
      </c>
      <c r="C986" s="101" t="str">
        <f>Emissions!F986</f>
        <v>KS</v>
      </c>
      <c r="D986" s="101" t="str">
        <f>Emissions!C986</f>
        <v>193</v>
      </c>
      <c r="E986" s="100" t="str">
        <f>Emissions!D986</f>
        <v>Thomas</v>
      </c>
      <c r="F986" s="100" t="str">
        <f>Emissions!E986</f>
        <v>County</v>
      </c>
      <c r="G986" s="100">
        <v>2861000010</v>
      </c>
      <c r="H986" s="100" t="s">
        <v>23935</v>
      </c>
      <c r="I986" s="100" t="s">
        <v>23933</v>
      </c>
      <c r="J986" s="100" t="s">
        <v>23937</v>
      </c>
      <c r="K986" s="100">
        <v>2014</v>
      </c>
      <c r="L986" s="100">
        <v>515</v>
      </c>
      <c r="M986" s="100" t="s">
        <v>23934</v>
      </c>
      <c r="N986" s="102">
        <f>Emissions!G986</f>
        <v>8092.519677532242</v>
      </c>
      <c r="O986" s="100" t="str">
        <f>Emissions!H986</f>
        <v>EACH</v>
      </c>
      <c r="P986" s="103">
        <f>Emissions!K986</f>
        <v>1.9400679072269228E-9</v>
      </c>
      <c r="Q986" s="100" t="str">
        <f>Emissions!L986</f>
        <v>LB</v>
      </c>
      <c r="R986" s="100" t="str">
        <f>Emissions!M986</f>
        <v>EACH</v>
      </c>
      <c r="S986" s="100" t="s">
        <v>23936</v>
      </c>
      <c r="T986" s="100">
        <v>7439976</v>
      </c>
      <c r="U986" s="100" t="s">
        <v>23739</v>
      </c>
      <c r="V986" s="100">
        <v>8</v>
      </c>
      <c r="W986" s="103">
        <f>Emissions!N986</f>
        <v>1.5700037714982669E-5</v>
      </c>
      <c r="X986" s="103" t="str">
        <f>Emissions!O986</f>
        <v>LB</v>
      </c>
    </row>
    <row r="987" spans="1:24" x14ac:dyDescent="0.25">
      <c r="A987" s="101" t="str">
        <f>Emissions!A987</f>
        <v>20195</v>
      </c>
      <c r="B987" s="101" t="str">
        <f>Emissions!B987</f>
        <v>20</v>
      </c>
      <c r="C987" s="101" t="str">
        <f>Emissions!F987</f>
        <v>KS</v>
      </c>
      <c r="D987" s="101" t="str">
        <f>Emissions!C987</f>
        <v>195</v>
      </c>
      <c r="E987" s="100" t="str">
        <f>Emissions!D987</f>
        <v>Trego</v>
      </c>
      <c r="F987" s="100" t="str">
        <f>Emissions!E987</f>
        <v>County</v>
      </c>
      <c r="G987" s="100">
        <v>2861000010</v>
      </c>
      <c r="H987" s="100" t="s">
        <v>23935</v>
      </c>
      <c r="I987" s="100" t="s">
        <v>23933</v>
      </c>
      <c r="J987" s="100" t="s">
        <v>23937</v>
      </c>
      <c r="K987" s="100">
        <v>2014</v>
      </c>
      <c r="L987" s="100">
        <v>515</v>
      </c>
      <c r="M987" s="100" t="s">
        <v>23934</v>
      </c>
      <c r="N987" s="102">
        <f>Emissions!G987</f>
        <v>2976.1110257506734</v>
      </c>
      <c r="O987" s="100" t="str">
        <f>Emissions!H987</f>
        <v>EACH</v>
      </c>
      <c r="P987" s="103">
        <f>Emissions!K987</f>
        <v>1.9400679072269228E-9</v>
      </c>
      <c r="Q987" s="100" t="str">
        <f>Emissions!L987</f>
        <v>LB</v>
      </c>
      <c r="R987" s="100" t="str">
        <f>Emissions!M987</f>
        <v>EACH</v>
      </c>
      <c r="S987" s="100" t="s">
        <v>23936</v>
      </c>
      <c r="T987" s="100">
        <v>7439976</v>
      </c>
      <c r="U987" s="100" t="s">
        <v>23739</v>
      </c>
      <c r="V987" s="100">
        <v>8</v>
      </c>
      <c r="W987" s="103">
        <f>Emissions!N987</f>
        <v>5.7738574894030794E-6</v>
      </c>
      <c r="X987" s="103" t="str">
        <f>Emissions!O987</f>
        <v>LB</v>
      </c>
    </row>
    <row r="988" spans="1:24" x14ac:dyDescent="0.25">
      <c r="A988" s="101" t="str">
        <f>Emissions!A988</f>
        <v>20197</v>
      </c>
      <c r="B988" s="101" t="str">
        <f>Emissions!B988</f>
        <v>20</v>
      </c>
      <c r="C988" s="101" t="str">
        <f>Emissions!F988</f>
        <v>KS</v>
      </c>
      <c r="D988" s="101" t="str">
        <f>Emissions!C988</f>
        <v>197</v>
      </c>
      <c r="E988" s="100" t="str">
        <f>Emissions!D988</f>
        <v>Wabaunsee</v>
      </c>
      <c r="F988" s="100" t="str">
        <f>Emissions!E988</f>
        <v>County</v>
      </c>
      <c r="G988" s="100">
        <v>2861000010</v>
      </c>
      <c r="H988" s="100" t="s">
        <v>23935</v>
      </c>
      <c r="I988" s="100" t="s">
        <v>23933</v>
      </c>
      <c r="J988" s="100" t="s">
        <v>23937</v>
      </c>
      <c r="K988" s="100">
        <v>2014</v>
      </c>
      <c r="L988" s="100">
        <v>515</v>
      </c>
      <c r="M988" s="100" t="s">
        <v>23934</v>
      </c>
      <c r="N988" s="102">
        <f>Emissions!G988</f>
        <v>7201.3272304690663</v>
      </c>
      <c r="O988" s="100" t="str">
        <f>Emissions!H988</f>
        <v>EACH</v>
      </c>
      <c r="P988" s="103">
        <f>Emissions!K988</f>
        <v>1.9400679072269228E-9</v>
      </c>
      <c r="Q988" s="100" t="str">
        <f>Emissions!L988</f>
        <v>LB</v>
      </c>
      <c r="R988" s="100" t="str">
        <f>Emissions!M988</f>
        <v>EACH</v>
      </c>
      <c r="S988" s="100" t="s">
        <v>23936</v>
      </c>
      <c r="T988" s="100">
        <v>7439976</v>
      </c>
      <c r="U988" s="100" t="s">
        <v>23739</v>
      </c>
      <c r="V988" s="100">
        <v>8</v>
      </c>
      <c r="W988" s="103">
        <f>Emissions!N988</f>
        <v>1.3971063849272373E-5</v>
      </c>
      <c r="X988" s="103" t="str">
        <f>Emissions!O988</f>
        <v>LB</v>
      </c>
    </row>
    <row r="989" spans="1:24" x14ac:dyDescent="0.25">
      <c r="A989" s="101" t="str">
        <f>Emissions!A989</f>
        <v>20199</v>
      </c>
      <c r="B989" s="101" t="str">
        <f>Emissions!B989</f>
        <v>20</v>
      </c>
      <c r="C989" s="101" t="str">
        <f>Emissions!F989</f>
        <v>KS</v>
      </c>
      <c r="D989" s="101" t="str">
        <f>Emissions!C989</f>
        <v>199</v>
      </c>
      <c r="E989" s="100" t="str">
        <f>Emissions!D989</f>
        <v>Wallace</v>
      </c>
      <c r="F989" s="100" t="str">
        <f>Emissions!E989</f>
        <v>County</v>
      </c>
      <c r="G989" s="100">
        <v>2861000010</v>
      </c>
      <c r="H989" s="100" t="s">
        <v>23935</v>
      </c>
      <c r="I989" s="100" t="s">
        <v>23933</v>
      </c>
      <c r="J989" s="100" t="s">
        <v>23937</v>
      </c>
      <c r="K989" s="100">
        <v>2014</v>
      </c>
      <c r="L989" s="100">
        <v>515</v>
      </c>
      <c r="M989" s="100" t="s">
        <v>23934</v>
      </c>
      <c r="N989" s="102">
        <f>Emissions!G989</f>
        <v>1544.4600981325</v>
      </c>
      <c r="O989" s="100" t="str">
        <f>Emissions!H989</f>
        <v>EACH</v>
      </c>
      <c r="P989" s="103">
        <f>Emissions!K989</f>
        <v>1.9400679072269228E-9</v>
      </c>
      <c r="Q989" s="100" t="str">
        <f>Emissions!L989</f>
        <v>LB</v>
      </c>
      <c r="R989" s="100" t="str">
        <f>Emissions!M989</f>
        <v>EACH</v>
      </c>
      <c r="S989" s="100" t="s">
        <v>23936</v>
      </c>
      <c r="T989" s="100">
        <v>7439976</v>
      </c>
      <c r="U989" s="100" t="s">
        <v>23739</v>
      </c>
      <c r="V989" s="100">
        <v>8</v>
      </c>
      <c r="W989" s="103">
        <f>Emissions!N989</f>
        <v>2.9963574703794071E-6</v>
      </c>
      <c r="X989" s="103" t="str">
        <f>Emissions!O989</f>
        <v>LB</v>
      </c>
    </row>
    <row r="990" spans="1:24" x14ac:dyDescent="0.25">
      <c r="A990" s="101" t="str">
        <f>Emissions!A990</f>
        <v>20201</v>
      </c>
      <c r="B990" s="101" t="str">
        <f>Emissions!B990</f>
        <v>20</v>
      </c>
      <c r="C990" s="101" t="str">
        <f>Emissions!F990</f>
        <v>KS</v>
      </c>
      <c r="D990" s="101" t="str">
        <f>Emissions!C990</f>
        <v>201</v>
      </c>
      <c r="E990" s="100" t="str">
        <f>Emissions!D990</f>
        <v>Washington</v>
      </c>
      <c r="F990" s="100" t="str">
        <f>Emissions!E990</f>
        <v>County</v>
      </c>
      <c r="G990" s="100">
        <v>2861000010</v>
      </c>
      <c r="H990" s="100" t="s">
        <v>23935</v>
      </c>
      <c r="I990" s="100" t="s">
        <v>23933</v>
      </c>
      <c r="J990" s="100" t="s">
        <v>23937</v>
      </c>
      <c r="K990" s="100">
        <v>2014</v>
      </c>
      <c r="L990" s="100">
        <v>515</v>
      </c>
      <c r="M990" s="100" t="s">
        <v>23934</v>
      </c>
      <c r="N990" s="102">
        <f>Emissions!G990</f>
        <v>5740.9612412654278</v>
      </c>
      <c r="O990" s="100" t="str">
        <f>Emissions!H990</f>
        <v>EACH</v>
      </c>
      <c r="P990" s="103">
        <f>Emissions!K990</f>
        <v>1.9400679072269228E-9</v>
      </c>
      <c r="Q990" s="100" t="str">
        <f>Emissions!L990</f>
        <v>LB</v>
      </c>
      <c r="R990" s="100" t="str">
        <f>Emissions!M990</f>
        <v>EACH</v>
      </c>
      <c r="S990" s="100" t="s">
        <v>23936</v>
      </c>
      <c r="T990" s="100">
        <v>7439976</v>
      </c>
      <c r="U990" s="100" t="s">
        <v>23739</v>
      </c>
      <c r="V990" s="100">
        <v>8</v>
      </c>
      <c r="W990" s="103">
        <f>Emissions!N990</f>
        <v>1.1137854660812696E-5</v>
      </c>
      <c r="X990" s="103" t="str">
        <f>Emissions!O990</f>
        <v>LB</v>
      </c>
    </row>
    <row r="991" spans="1:24" x14ac:dyDescent="0.25">
      <c r="A991" s="101" t="str">
        <f>Emissions!A991</f>
        <v>20203</v>
      </c>
      <c r="B991" s="101" t="str">
        <f>Emissions!B991</f>
        <v>20</v>
      </c>
      <c r="C991" s="101" t="str">
        <f>Emissions!F991</f>
        <v>KS</v>
      </c>
      <c r="D991" s="101" t="str">
        <f>Emissions!C991</f>
        <v>203</v>
      </c>
      <c r="E991" s="100" t="str">
        <f>Emissions!D991</f>
        <v>Wichita</v>
      </c>
      <c r="F991" s="100" t="str">
        <f>Emissions!E991</f>
        <v>County</v>
      </c>
      <c r="G991" s="100">
        <v>2861000010</v>
      </c>
      <c r="H991" s="100" t="s">
        <v>23935</v>
      </c>
      <c r="I991" s="100" t="s">
        <v>23933</v>
      </c>
      <c r="J991" s="100" t="s">
        <v>23937</v>
      </c>
      <c r="K991" s="100">
        <v>2014</v>
      </c>
      <c r="L991" s="100">
        <v>515</v>
      </c>
      <c r="M991" s="100" t="s">
        <v>23934</v>
      </c>
      <c r="N991" s="102">
        <f>Emissions!G991</f>
        <v>2231.570500356122</v>
      </c>
      <c r="O991" s="100" t="str">
        <f>Emissions!H991</f>
        <v>EACH</v>
      </c>
      <c r="P991" s="103">
        <f>Emissions!K991</f>
        <v>1.9400679072269228E-9</v>
      </c>
      <c r="Q991" s="100" t="str">
        <f>Emissions!L991</f>
        <v>LB</v>
      </c>
      <c r="R991" s="100" t="str">
        <f>Emissions!M991</f>
        <v>EACH</v>
      </c>
      <c r="S991" s="100" t="s">
        <v>23936</v>
      </c>
      <c r="T991" s="100">
        <v>7439976</v>
      </c>
      <c r="U991" s="100" t="s">
        <v>23739</v>
      </c>
      <c r="V991" s="100">
        <v>8</v>
      </c>
      <c r="W991" s="103">
        <f>Emissions!N991</f>
        <v>4.3293983104552383E-6</v>
      </c>
      <c r="X991" s="103" t="str">
        <f>Emissions!O991</f>
        <v>LB</v>
      </c>
    </row>
    <row r="992" spans="1:24" x14ac:dyDescent="0.25">
      <c r="A992" s="101" t="str">
        <f>Emissions!A992</f>
        <v>20205</v>
      </c>
      <c r="B992" s="101" t="str">
        <f>Emissions!B992</f>
        <v>20</v>
      </c>
      <c r="C992" s="101" t="str">
        <f>Emissions!F992</f>
        <v>KS</v>
      </c>
      <c r="D992" s="101" t="str">
        <f>Emissions!C992</f>
        <v>205</v>
      </c>
      <c r="E992" s="100" t="str">
        <f>Emissions!D992</f>
        <v>Wilson</v>
      </c>
      <c r="F992" s="100" t="str">
        <f>Emissions!E992</f>
        <v>County</v>
      </c>
      <c r="G992" s="100">
        <v>2861000010</v>
      </c>
      <c r="H992" s="100" t="s">
        <v>23935</v>
      </c>
      <c r="I992" s="100" t="s">
        <v>23933</v>
      </c>
      <c r="J992" s="100" t="s">
        <v>23937</v>
      </c>
      <c r="K992" s="100">
        <v>2014</v>
      </c>
      <c r="L992" s="100">
        <v>515</v>
      </c>
      <c r="M992" s="100" t="s">
        <v>23934</v>
      </c>
      <c r="N992" s="102">
        <f>Emissions!G992</f>
        <v>9258.5562854848667</v>
      </c>
      <c r="O992" s="100" t="str">
        <f>Emissions!H992</f>
        <v>EACH</v>
      </c>
      <c r="P992" s="103">
        <f>Emissions!K992</f>
        <v>1.9400679072269228E-9</v>
      </c>
      <c r="Q992" s="100" t="str">
        <f>Emissions!L992</f>
        <v>LB</v>
      </c>
      <c r="R992" s="100" t="str">
        <f>Emissions!M992</f>
        <v>EACH</v>
      </c>
      <c r="S992" s="100" t="s">
        <v>23936</v>
      </c>
      <c r="T992" s="100">
        <v>7439976</v>
      </c>
      <c r="U992" s="100" t="s">
        <v>23739</v>
      </c>
      <c r="V992" s="100">
        <v>8</v>
      </c>
      <c r="W992" s="103">
        <f>Emissions!N992</f>
        <v>1.7962227916723297E-5</v>
      </c>
      <c r="X992" s="103" t="str">
        <f>Emissions!O992</f>
        <v>LB</v>
      </c>
    </row>
    <row r="993" spans="1:24" x14ac:dyDescent="0.25">
      <c r="A993" s="101" t="str">
        <f>Emissions!A993</f>
        <v>20207</v>
      </c>
      <c r="B993" s="101" t="str">
        <f>Emissions!B993</f>
        <v>20</v>
      </c>
      <c r="C993" s="101" t="str">
        <f>Emissions!F993</f>
        <v>KS</v>
      </c>
      <c r="D993" s="101" t="str">
        <f>Emissions!C993</f>
        <v>207</v>
      </c>
      <c r="E993" s="100" t="str">
        <f>Emissions!D993</f>
        <v>Woodson</v>
      </c>
      <c r="F993" s="100" t="str">
        <f>Emissions!E993</f>
        <v>County</v>
      </c>
      <c r="G993" s="100">
        <v>2861000010</v>
      </c>
      <c r="H993" s="100" t="s">
        <v>23935</v>
      </c>
      <c r="I993" s="100" t="s">
        <v>23933</v>
      </c>
      <c r="J993" s="100" t="s">
        <v>23937</v>
      </c>
      <c r="K993" s="100">
        <v>2014</v>
      </c>
      <c r="L993" s="100">
        <v>515</v>
      </c>
      <c r="M993" s="100" t="s">
        <v>23934</v>
      </c>
      <c r="N993" s="102">
        <f>Emissions!G993</f>
        <v>3237.6231937611569</v>
      </c>
      <c r="O993" s="100" t="str">
        <f>Emissions!H993</f>
        <v>EACH</v>
      </c>
      <c r="P993" s="103">
        <f>Emissions!K993</f>
        <v>1.9400679072269228E-9</v>
      </c>
      <c r="Q993" s="100" t="str">
        <f>Emissions!L993</f>
        <v>LB</v>
      </c>
      <c r="R993" s="100" t="str">
        <f>Emissions!M993</f>
        <v>EACH</v>
      </c>
      <c r="S993" s="100" t="s">
        <v>23936</v>
      </c>
      <c r="T993" s="100">
        <v>7439976</v>
      </c>
      <c r="U993" s="100" t="s">
        <v>23739</v>
      </c>
      <c r="V993" s="100">
        <v>8</v>
      </c>
      <c r="W993" s="103">
        <f>Emissions!N993</f>
        <v>6.2812088539095541E-6</v>
      </c>
      <c r="X993" s="103" t="str">
        <f>Emissions!O993</f>
        <v>LB</v>
      </c>
    </row>
    <row r="994" spans="1:24" x14ac:dyDescent="0.25">
      <c r="A994" s="101" t="str">
        <f>Emissions!A994</f>
        <v>20209</v>
      </c>
      <c r="B994" s="101" t="str">
        <f>Emissions!B994</f>
        <v>20</v>
      </c>
      <c r="C994" s="101" t="str">
        <f>Emissions!F994</f>
        <v>KS</v>
      </c>
      <c r="D994" s="101" t="str">
        <f>Emissions!C994</f>
        <v>209</v>
      </c>
      <c r="E994" s="100" t="str">
        <f>Emissions!D994</f>
        <v>Wyandotte</v>
      </c>
      <c r="F994" s="100" t="str">
        <f>Emissions!E994</f>
        <v>County</v>
      </c>
      <c r="G994" s="100">
        <v>2861000010</v>
      </c>
      <c r="H994" s="100" t="s">
        <v>23935</v>
      </c>
      <c r="I994" s="100" t="s">
        <v>23933</v>
      </c>
      <c r="J994" s="100" t="s">
        <v>23937</v>
      </c>
      <c r="K994" s="100">
        <v>2014</v>
      </c>
      <c r="L994" s="100">
        <v>515</v>
      </c>
      <c r="M994" s="100" t="s">
        <v>23934</v>
      </c>
      <c r="N994" s="102">
        <f>Emissions!G994</f>
        <v>165763.84622957816</v>
      </c>
      <c r="O994" s="100" t="str">
        <f>Emissions!H994</f>
        <v>EACH</v>
      </c>
      <c r="P994" s="103">
        <f>Emissions!K994</f>
        <v>1.9400679072269228E-9</v>
      </c>
      <c r="Q994" s="100" t="str">
        <f>Emissions!L994</f>
        <v>LB</v>
      </c>
      <c r="R994" s="100" t="str">
        <f>Emissions!M994</f>
        <v>EACH</v>
      </c>
      <c r="S994" s="100" t="s">
        <v>23936</v>
      </c>
      <c r="T994" s="100">
        <v>7439976</v>
      </c>
      <c r="U994" s="100" t="s">
        <v>23739</v>
      </c>
      <c r="V994" s="100">
        <v>8</v>
      </c>
      <c r="W994" s="103">
        <f>Emissions!N994</f>
        <v>3.2159311824850312E-4</v>
      </c>
      <c r="X994" s="103" t="str">
        <f>Emissions!O994</f>
        <v>LB</v>
      </c>
    </row>
    <row r="995" spans="1:24" x14ac:dyDescent="0.25">
      <c r="A995" s="101" t="str">
        <f>Emissions!A995</f>
        <v>21001</v>
      </c>
      <c r="B995" s="101" t="str">
        <f>Emissions!B995</f>
        <v>21</v>
      </c>
      <c r="C995" s="101" t="str">
        <f>Emissions!F995</f>
        <v>KY</v>
      </c>
      <c r="D995" s="101" t="str">
        <f>Emissions!C995</f>
        <v>001</v>
      </c>
      <c r="E995" s="100" t="str">
        <f>Emissions!D995</f>
        <v>Adair</v>
      </c>
      <c r="F995" s="100" t="str">
        <f>Emissions!E995</f>
        <v>County</v>
      </c>
      <c r="G995" s="100">
        <v>2861000010</v>
      </c>
      <c r="H995" s="100" t="s">
        <v>23935</v>
      </c>
      <c r="I995" s="100" t="s">
        <v>23933</v>
      </c>
      <c r="J995" s="100" t="s">
        <v>23937</v>
      </c>
      <c r="K995" s="100">
        <v>2014</v>
      </c>
      <c r="L995" s="100">
        <v>515</v>
      </c>
      <c r="M995" s="100" t="s">
        <v>23934</v>
      </c>
      <c r="N995" s="102">
        <f>Emissions!G995</f>
        <v>19694.430095973788</v>
      </c>
      <c r="O995" s="100" t="str">
        <f>Emissions!H995</f>
        <v>EACH</v>
      </c>
      <c r="P995" s="103">
        <f>Emissions!K995</f>
        <v>1.9400679072269228E-9</v>
      </c>
      <c r="Q995" s="100" t="str">
        <f>Emissions!L995</f>
        <v>LB</v>
      </c>
      <c r="R995" s="100" t="str">
        <f>Emissions!M995</f>
        <v>EACH</v>
      </c>
      <c r="S995" s="100" t="s">
        <v>23936</v>
      </c>
      <c r="T995" s="100">
        <v>7439976</v>
      </c>
      <c r="U995" s="100" t="s">
        <v>23739</v>
      </c>
      <c r="V995" s="100">
        <v>8</v>
      </c>
      <c r="W995" s="103">
        <f>Emissions!N995</f>
        <v>3.8208531780322791E-5</v>
      </c>
      <c r="X995" s="103" t="str">
        <f>Emissions!O995</f>
        <v>LB</v>
      </c>
    </row>
    <row r="996" spans="1:24" x14ac:dyDescent="0.25">
      <c r="A996" s="101" t="str">
        <f>Emissions!A996</f>
        <v>21003</v>
      </c>
      <c r="B996" s="101" t="str">
        <f>Emissions!B996</f>
        <v>21</v>
      </c>
      <c r="C996" s="101" t="str">
        <f>Emissions!F996</f>
        <v>KY</v>
      </c>
      <c r="D996" s="101" t="str">
        <f>Emissions!C996</f>
        <v>003</v>
      </c>
      <c r="E996" s="100" t="str">
        <f>Emissions!D996</f>
        <v>Allen</v>
      </c>
      <c r="F996" s="100" t="str">
        <f>Emissions!E996</f>
        <v>County</v>
      </c>
      <c r="G996" s="100">
        <v>2861000010</v>
      </c>
      <c r="H996" s="100" t="s">
        <v>23935</v>
      </c>
      <c r="I996" s="100" t="s">
        <v>23933</v>
      </c>
      <c r="J996" s="100" t="s">
        <v>23937</v>
      </c>
      <c r="K996" s="100">
        <v>2014</v>
      </c>
      <c r="L996" s="100">
        <v>515</v>
      </c>
      <c r="M996" s="100" t="s">
        <v>23934</v>
      </c>
      <c r="N996" s="102">
        <f>Emissions!G996</f>
        <v>20904.564834218381</v>
      </c>
      <c r="O996" s="100" t="str">
        <f>Emissions!H996</f>
        <v>EACH</v>
      </c>
      <c r="P996" s="103">
        <f>Emissions!K996</f>
        <v>1.9400679072269228E-9</v>
      </c>
      <c r="Q996" s="100" t="str">
        <f>Emissions!L996</f>
        <v>LB</v>
      </c>
      <c r="R996" s="100" t="str">
        <f>Emissions!M996</f>
        <v>EACH</v>
      </c>
      <c r="S996" s="100" t="s">
        <v>23936</v>
      </c>
      <c r="T996" s="100">
        <v>7439976</v>
      </c>
      <c r="U996" s="100" t="s">
        <v>23739</v>
      </c>
      <c r="V996" s="100">
        <v>8</v>
      </c>
      <c r="W996" s="103">
        <f>Emissions!N996</f>
        <v>4.0556275349411582E-5</v>
      </c>
      <c r="X996" s="103" t="str">
        <f>Emissions!O996</f>
        <v>LB</v>
      </c>
    </row>
    <row r="997" spans="1:24" x14ac:dyDescent="0.25">
      <c r="A997" s="101" t="str">
        <f>Emissions!A997</f>
        <v>21005</v>
      </c>
      <c r="B997" s="101" t="str">
        <f>Emissions!B997</f>
        <v>21</v>
      </c>
      <c r="C997" s="101" t="str">
        <f>Emissions!F997</f>
        <v>KY</v>
      </c>
      <c r="D997" s="101" t="str">
        <f>Emissions!C997</f>
        <v>005</v>
      </c>
      <c r="E997" s="100" t="str">
        <f>Emissions!D997</f>
        <v>Anderson</v>
      </c>
      <c r="F997" s="100" t="str">
        <f>Emissions!E997</f>
        <v>County</v>
      </c>
      <c r="G997" s="100">
        <v>2861000010</v>
      </c>
      <c r="H997" s="100" t="s">
        <v>23935</v>
      </c>
      <c r="I997" s="100" t="s">
        <v>23933</v>
      </c>
      <c r="J997" s="100" t="s">
        <v>23937</v>
      </c>
      <c r="K997" s="100">
        <v>2014</v>
      </c>
      <c r="L997" s="100">
        <v>515</v>
      </c>
      <c r="M997" s="100" t="s">
        <v>23934</v>
      </c>
      <c r="N997" s="102">
        <f>Emissions!G997</f>
        <v>22446.973856523346</v>
      </c>
      <c r="O997" s="100" t="str">
        <f>Emissions!H997</f>
        <v>EACH</v>
      </c>
      <c r="P997" s="103">
        <f>Emissions!K997</f>
        <v>1.9400679072269228E-9</v>
      </c>
      <c r="Q997" s="100" t="str">
        <f>Emissions!L997</f>
        <v>LB</v>
      </c>
      <c r="R997" s="100" t="str">
        <f>Emissions!M997</f>
        <v>EACH</v>
      </c>
      <c r="S997" s="100" t="s">
        <v>23936</v>
      </c>
      <c r="T997" s="100">
        <v>7439976</v>
      </c>
      <c r="U997" s="100" t="s">
        <v>23739</v>
      </c>
      <c r="V997" s="100">
        <v>8</v>
      </c>
      <c r="W997" s="103">
        <f>Emissions!N997</f>
        <v>4.3548653593402697E-5</v>
      </c>
      <c r="X997" s="103" t="str">
        <f>Emissions!O997</f>
        <v>LB</v>
      </c>
    </row>
    <row r="998" spans="1:24" x14ac:dyDescent="0.25">
      <c r="A998" s="101" t="str">
        <f>Emissions!A998</f>
        <v>21007</v>
      </c>
      <c r="B998" s="101" t="str">
        <f>Emissions!B998</f>
        <v>21</v>
      </c>
      <c r="C998" s="101" t="str">
        <f>Emissions!F998</f>
        <v>KY</v>
      </c>
      <c r="D998" s="101" t="str">
        <f>Emissions!C998</f>
        <v>007</v>
      </c>
      <c r="E998" s="100" t="str">
        <f>Emissions!D998</f>
        <v>Ballard</v>
      </c>
      <c r="F998" s="100" t="str">
        <f>Emissions!E998</f>
        <v>County</v>
      </c>
      <c r="G998" s="100">
        <v>2861000010</v>
      </c>
      <c r="H998" s="100" t="s">
        <v>23935</v>
      </c>
      <c r="I998" s="100" t="s">
        <v>23933</v>
      </c>
      <c r="J998" s="100" t="s">
        <v>23937</v>
      </c>
      <c r="K998" s="100">
        <v>2014</v>
      </c>
      <c r="L998" s="100">
        <v>515</v>
      </c>
      <c r="M998" s="100" t="s">
        <v>23934</v>
      </c>
      <c r="N998" s="102">
        <f>Emissions!G998</f>
        <v>8450.4324094367857</v>
      </c>
      <c r="O998" s="100" t="str">
        <f>Emissions!H998</f>
        <v>EACH</v>
      </c>
      <c r="P998" s="103">
        <f>Emissions!K998</f>
        <v>1.9400679072269228E-9</v>
      </c>
      <c r="Q998" s="100" t="str">
        <f>Emissions!L998</f>
        <v>LB</v>
      </c>
      <c r="R998" s="100" t="str">
        <f>Emissions!M998</f>
        <v>EACH</v>
      </c>
      <c r="S998" s="100" t="s">
        <v>23936</v>
      </c>
      <c r="T998" s="100">
        <v>7439976</v>
      </c>
      <c r="U998" s="100" t="s">
        <v>23739</v>
      </c>
      <c r="V998" s="100">
        <v>8</v>
      </c>
      <c r="W998" s="103">
        <f>Emissions!N998</f>
        <v>1.6394412719738589E-5</v>
      </c>
      <c r="X998" s="103" t="str">
        <f>Emissions!O998</f>
        <v>LB</v>
      </c>
    </row>
    <row r="999" spans="1:24" x14ac:dyDescent="0.25">
      <c r="A999" s="101" t="str">
        <f>Emissions!A999</f>
        <v>21009</v>
      </c>
      <c r="B999" s="101" t="str">
        <f>Emissions!B999</f>
        <v>21</v>
      </c>
      <c r="C999" s="101" t="str">
        <f>Emissions!F999</f>
        <v>KY</v>
      </c>
      <c r="D999" s="101" t="str">
        <f>Emissions!C999</f>
        <v>009</v>
      </c>
      <c r="E999" s="100" t="str">
        <f>Emissions!D999</f>
        <v>Barren</v>
      </c>
      <c r="F999" s="100" t="str">
        <f>Emissions!E999</f>
        <v>County</v>
      </c>
      <c r="G999" s="100">
        <v>2861000010</v>
      </c>
      <c r="H999" s="100" t="s">
        <v>23935</v>
      </c>
      <c r="I999" s="100" t="s">
        <v>23933</v>
      </c>
      <c r="J999" s="100" t="s">
        <v>23937</v>
      </c>
      <c r="K999" s="100">
        <v>2014</v>
      </c>
      <c r="L999" s="100">
        <v>515</v>
      </c>
      <c r="M999" s="100" t="s">
        <v>23934</v>
      </c>
      <c r="N999" s="102">
        <f>Emissions!G999</f>
        <v>44249.909903201267</v>
      </c>
      <c r="O999" s="100" t="str">
        <f>Emissions!H999</f>
        <v>EACH</v>
      </c>
      <c r="P999" s="103">
        <f>Emissions!K999</f>
        <v>1.9400679072269228E-9</v>
      </c>
      <c r="Q999" s="100" t="str">
        <f>Emissions!L999</f>
        <v>LB</v>
      </c>
      <c r="R999" s="100" t="str">
        <f>Emissions!M999</f>
        <v>EACH</v>
      </c>
      <c r="S999" s="100" t="s">
        <v>23936</v>
      </c>
      <c r="T999" s="100">
        <v>7439976</v>
      </c>
      <c r="U999" s="100" t="s">
        <v>23739</v>
      </c>
      <c r="V999" s="100">
        <v>8</v>
      </c>
      <c r="W999" s="103">
        <f>Emissions!N999</f>
        <v>8.5847830100883573E-5</v>
      </c>
      <c r="X999" s="103" t="str">
        <f>Emissions!O999</f>
        <v>LB</v>
      </c>
    </row>
    <row r="1000" spans="1:24" x14ac:dyDescent="0.25">
      <c r="A1000" s="101" t="str">
        <f>Emissions!A1000</f>
        <v>21011</v>
      </c>
      <c r="B1000" s="101" t="str">
        <f>Emissions!B1000</f>
        <v>21</v>
      </c>
      <c r="C1000" s="101" t="str">
        <f>Emissions!F1000</f>
        <v>KY</v>
      </c>
      <c r="D1000" s="101" t="str">
        <f>Emissions!C1000</f>
        <v>011</v>
      </c>
      <c r="E1000" s="100" t="str">
        <f>Emissions!D1000</f>
        <v>Bath</v>
      </c>
      <c r="F1000" s="100" t="str">
        <f>Emissions!E1000</f>
        <v>County</v>
      </c>
      <c r="G1000" s="100">
        <v>2861000010</v>
      </c>
      <c r="H1000" s="100" t="s">
        <v>23935</v>
      </c>
      <c r="I1000" s="100" t="s">
        <v>23933</v>
      </c>
      <c r="J1000" s="100" t="s">
        <v>23937</v>
      </c>
      <c r="K1000" s="100">
        <v>2014</v>
      </c>
      <c r="L1000" s="100">
        <v>515</v>
      </c>
      <c r="M1000" s="100" t="s">
        <v>23934</v>
      </c>
      <c r="N1000" s="102">
        <f>Emissions!G1000</f>
        <v>12517.715775435121</v>
      </c>
      <c r="O1000" s="100" t="str">
        <f>Emissions!H1000</f>
        <v>EACH</v>
      </c>
      <c r="P1000" s="103">
        <f>Emissions!K1000</f>
        <v>1.9400679072269228E-9</v>
      </c>
      <c r="Q1000" s="100" t="str">
        <f>Emissions!L1000</f>
        <v>LB</v>
      </c>
      <c r="R1000" s="100" t="str">
        <f>Emissions!M1000</f>
        <v>EACH</v>
      </c>
      <c r="S1000" s="100" t="s">
        <v>23936</v>
      </c>
      <c r="T1000" s="100">
        <v>7439976</v>
      </c>
      <c r="U1000" s="100" t="s">
        <v>23739</v>
      </c>
      <c r="V1000" s="100">
        <v>8</v>
      </c>
      <c r="W1000" s="103">
        <f>Emissions!N1000</f>
        <v>2.4285218647709854E-5</v>
      </c>
      <c r="X1000" s="103" t="str">
        <f>Emissions!O1000</f>
        <v>LB</v>
      </c>
    </row>
    <row r="1001" spans="1:24" x14ac:dyDescent="0.25">
      <c r="A1001" s="101" t="str">
        <f>Emissions!A1001</f>
        <v>21013</v>
      </c>
      <c r="B1001" s="101" t="str">
        <f>Emissions!B1001</f>
        <v>21</v>
      </c>
      <c r="C1001" s="101" t="str">
        <f>Emissions!F1001</f>
        <v>KY</v>
      </c>
      <c r="D1001" s="101" t="str">
        <f>Emissions!C1001</f>
        <v>013</v>
      </c>
      <c r="E1001" s="100" t="str">
        <f>Emissions!D1001</f>
        <v>Bell</v>
      </c>
      <c r="F1001" s="100" t="str">
        <f>Emissions!E1001</f>
        <v>County</v>
      </c>
      <c r="G1001" s="100">
        <v>2861000010</v>
      </c>
      <c r="H1001" s="100" t="s">
        <v>23935</v>
      </c>
      <c r="I1001" s="100" t="s">
        <v>23933</v>
      </c>
      <c r="J1001" s="100" t="s">
        <v>23937</v>
      </c>
      <c r="K1001" s="100">
        <v>2014</v>
      </c>
      <c r="L1001" s="100">
        <v>515</v>
      </c>
      <c r="M1001" s="100" t="s">
        <v>23934</v>
      </c>
      <c r="N1001" s="102">
        <f>Emissions!G1001</f>
        <v>28487.392168608618</v>
      </c>
      <c r="O1001" s="100" t="str">
        <f>Emissions!H1001</f>
        <v>EACH</v>
      </c>
      <c r="P1001" s="103">
        <f>Emissions!K1001</f>
        <v>1.9400679072269228E-9</v>
      </c>
      <c r="Q1001" s="100" t="str">
        <f>Emissions!L1001</f>
        <v>LB</v>
      </c>
      <c r="R1001" s="100" t="str">
        <f>Emissions!M1001</f>
        <v>EACH</v>
      </c>
      <c r="S1001" s="100" t="s">
        <v>23936</v>
      </c>
      <c r="T1001" s="100">
        <v>7439976</v>
      </c>
      <c r="U1001" s="100" t="s">
        <v>23739</v>
      </c>
      <c r="V1001" s="100">
        <v>8</v>
      </c>
      <c r="W1001" s="103">
        <f>Emissions!N1001</f>
        <v>5.5267475306905154E-5</v>
      </c>
      <c r="X1001" s="103" t="str">
        <f>Emissions!O1001</f>
        <v>LB</v>
      </c>
    </row>
    <row r="1002" spans="1:24" x14ac:dyDescent="0.25">
      <c r="A1002" s="101" t="str">
        <f>Emissions!A1002</f>
        <v>21015</v>
      </c>
      <c r="B1002" s="101" t="str">
        <f>Emissions!B1002</f>
        <v>21</v>
      </c>
      <c r="C1002" s="101" t="str">
        <f>Emissions!F1002</f>
        <v>KY</v>
      </c>
      <c r="D1002" s="101" t="str">
        <f>Emissions!C1002</f>
        <v>015</v>
      </c>
      <c r="E1002" s="100" t="str">
        <f>Emissions!D1002</f>
        <v>Boone</v>
      </c>
      <c r="F1002" s="100" t="str">
        <f>Emissions!E1002</f>
        <v>County</v>
      </c>
      <c r="G1002" s="100">
        <v>2861000010</v>
      </c>
      <c r="H1002" s="100" t="s">
        <v>23935</v>
      </c>
      <c r="I1002" s="100" t="s">
        <v>23933</v>
      </c>
      <c r="J1002" s="100" t="s">
        <v>23937</v>
      </c>
      <c r="K1002" s="100">
        <v>2014</v>
      </c>
      <c r="L1002" s="100">
        <v>515</v>
      </c>
      <c r="M1002" s="100" t="s">
        <v>23934</v>
      </c>
      <c r="N1002" s="102">
        <f>Emissions!G1002</f>
        <v>129641.32429297722</v>
      </c>
      <c r="O1002" s="100" t="str">
        <f>Emissions!H1002</f>
        <v>EACH</v>
      </c>
      <c r="P1002" s="103">
        <f>Emissions!K1002</f>
        <v>1.9400679072269228E-9</v>
      </c>
      <c r="Q1002" s="100" t="str">
        <f>Emissions!L1002</f>
        <v>LB</v>
      </c>
      <c r="R1002" s="100" t="str">
        <f>Emissions!M1002</f>
        <v>EACH</v>
      </c>
      <c r="S1002" s="100" t="s">
        <v>23936</v>
      </c>
      <c r="T1002" s="100">
        <v>7439976</v>
      </c>
      <c r="U1002" s="100" t="s">
        <v>23739</v>
      </c>
      <c r="V1002" s="100">
        <v>8</v>
      </c>
      <c r="W1002" s="103">
        <f>Emissions!N1002</f>
        <v>2.5151297271120316E-4</v>
      </c>
      <c r="X1002" s="103" t="str">
        <f>Emissions!O1002</f>
        <v>LB</v>
      </c>
    </row>
    <row r="1003" spans="1:24" x14ac:dyDescent="0.25">
      <c r="A1003" s="101" t="str">
        <f>Emissions!A1003</f>
        <v>21017</v>
      </c>
      <c r="B1003" s="101" t="str">
        <f>Emissions!B1003</f>
        <v>21</v>
      </c>
      <c r="C1003" s="101" t="str">
        <f>Emissions!F1003</f>
        <v>KY</v>
      </c>
      <c r="D1003" s="101" t="str">
        <f>Emissions!C1003</f>
        <v>017</v>
      </c>
      <c r="E1003" s="100" t="str">
        <f>Emissions!D1003</f>
        <v>Bourbon</v>
      </c>
      <c r="F1003" s="100" t="str">
        <f>Emissions!E1003</f>
        <v>County</v>
      </c>
      <c r="G1003" s="100">
        <v>2861000010</v>
      </c>
      <c r="H1003" s="100" t="s">
        <v>23935</v>
      </c>
      <c r="I1003" s="100" t="s">
        <v>23933</v>
      </c>
      <c r="J1003" s="100" t="s">
        <v>23937</v>
      </c>
      <c r="K1003" s="100">
        <v>2014</v>
      </c>
      <c r="L1003" s="100">
        <v>515</v>
      </c>
      <c r="M1003" s="100" t="s">
        <v>23934</v>
      </c>
      <c r="N1003" s="102">
        <f>Emissions!G1003</f>
        <v>20482.043213746536</v>
      </c>
      <c r="O1003" s="100" t="str">
        <f>Emissions!H1003</f>
        <v>EACH</v>
      </c>
      <c r="P1003" s="103">
        <f>Emissions!K1003</f>
        <v>1.9400679072269228E-9</v>
      </c>
      <c r="Q1003" s="100" t="str">
        <f>Emissions!L1003</f>
        <v>LB</v>
      </c>
      <c r="R1003" s="100" t="str">
        <f>Emissions!M1003</f>
        <v>EACH</v>
      </c>
      <c r="S1003" s="100" t="s">
        <v>23936</v>
      </c>
      <c r="T1003" s="100">
        <v>7439976</v>
      </c>
      <c r="U1003" s="100" t="s">
        <v>23739</v>
      </c>
      <c r="V1003" s="100">
        <v>8</v>
      </c>
      <c r="W1003" s="103">
        <f>Emissions!N1003</f>
        <v>3.9736554713424636E-5</v>
      </c>
      <c r="X1003" s="103" t="str">
        <f>Emissions!O1003</f>
        <v>LB</v>
      </c>
    </row>
    <row r="1004" spans="1:24" x14ac:dyDescent="0.25">
      <c r="A1004" s="101" t="str">
        <f>Emissions!A1004</f>
        <v>21019</v>
      </c>
      <c r="B1004" s="101" t="str">
        <f>Emissions!B1004</f>
        <v>21</v>
      </c>
      <c r="C1004" s="101" t="str">
        <f>Emissions!F1004</f>
        <v>KY</v>
      </c>
      <c r="D1004" s="101" t="str">
        <f>Emissions!C1004</f>
        <v>019</v>
      </c>
      <c r="E1004" s="100" t="str">
        <f>Emissions!D1004</f>
        <v>Boyd</v>
      </c>
      <c r="F1004" s="100" t="str">
        <f>Emissions!E1004</f>
        <v>County</v>
      </c>
      <c r="G1004" s="100">
        <v>2861000010</v>
      </c>
      <c r="H1004" s="100" t="s">
        <v>23935</v>
      </c>
      <c r="I1004" s="100" t="s">
        <v>23933</v>
      </c>
      <c r="J1004" s="100" t="s">
        <v>23937</v>
      </c>
      <c r="K1004" s="100">
        <v>2014</v>
      </c>
      <c r="L1004" s="100">
        <v>515</v>
      </c>
      <c r="M1004" s="100" t="s">
        <v>23934</v>
      </c>
      <c r="N1004" s="102">
        <f>Emissions!G1004</f>
        <v>50079.06740505062</v>
      </c>
      <c r="O1004" s="100" t="str">
        <f>Emissions!H1004</f>
        <v>EACH</v>
      </c>
      <c r="P1004" s="103">
        <f>Emissions!K1004</f>
        <v>1.9400679072269228E-9</v>
      </c>
      <c r="Q1004" s="100" t="str">
        <f>Emissions!L1004</f>
        <v>LB</v>
      </c>
      <c r="R1004" s="100" t="str">
        <f>Emissions!M1004</f>
        <v>EACH</v>
      </c>
      <c r="S1004" s="100" t="s">
        <v>23936</v>
      </c>
      <c r="T1004" s="100">
        <v>7439976</v>
      </c>
      <c r="U1004" s="100" t="s">
        <v>23739</v>
      </c>
      <c r="V1004" s="100">
        <v>8</v>
      </c>
      <c r="W1004" s="103">
        <f>Emissions!N1004</f>
        <v>9.7156791496392559E-5</v>
      </c>
      <c r="X1004" s="103" t="str">
        <f>Emissions!O1004</f>
        <v>LB</v>
      </c>
    </row>
    <row r="1005" spans="1:24" x14ac:dyDescent="0.25">
      <c r="A1005" s="101" t="str">
        <f>Emissions!A1005</f>
        <v>21021</v>
      </c>
      <c r="B1005" s="101" t="str">
        <f>Emissions!B1005</f>
        <v>21</v>
      </c>
      <c r="C1005" s="101" t="str">
        <f>Emissions!F1005</f>
        <v>KY</v>
      </c>
      <c r="D1005" s="101" t="str">
        <f>Emissions!C1005</f>
        <v>021</v>
      </c>
      <c r="E1005" s="100" t="str">
        <f>Emissions!D1005</f>
        <v>Boyle</v>
      </c>
      <c r="F1005" s="100" t="str">
        <f>Emissions!E1005</f>
        <v>County</v>
      </c>
      <c r="G1005" s="100">
        <v>2861000010</v>
      </c>
      <c r="H1005" s="100" t="s">
        <v>23935</v>
      </c>
      <c r="I1005" s="100" t="s">
        <v>23933</v>
      </c>
      <c r="J1005" s="100" t="s">
        <v>23937</v>
      </c>
      <c r="K1005" s="100">
        <v>2014</v>
      </c>
      <c r="L1005" s="100">
        <v>515</v>
      </c>
      <c r="M1005" s="100" t="s">
        <v>23934</v>
      </c>
      <c r="N1005" s="102">
        <f>Emissions!G1005</f>
        <v>30464.629266350625</v>
      </c>
      <c r="O1005" s="100" t="str">
        <f>Emissions!H1005</f>
        <v>EACH</v>
      </c>
      <c r="P1005" s="103">
        <f>Emissions!K1005</f>
        <v>1.9400679072269228E-9</v>
      </c>
      <c r="Q1005" s="100" t="str">
        <f>Emissions!L1005</f>
        <v>LB</v>
      </c>
      <c r="R1005" s="100" t="str">
        <f>Emissions!M1005</f>
        <v>EACH</v>
      </c>
      <c r="S1005" s="100" t="s">
        <v>23936</v>
      </c>
      <c r="T1005" s="100">
        <v>7439976</v>
      </c>
      <c r="U1005" s="100" t="s">
        <v>23739</v>
      </c>
      <c r="V1005" s="100">
        <v>8</v>
      </c>
      <c r="W1005" s="103">
        <f>Emissions!N1005</f>
        <v>5.9103449545212924E-5</v>
      </c>
      <c r="X1005" s="103" t="str">
        <f>Emissions!O1005</f>
        <v>LB</v>
      </c>
    </row>
    <row r="1006" spans="1:24" x14ac:dyDescent="0.25">
      <c r="A1006" s="101" t="str">
        <f>Emissions!A1006</f>
        <v>21023</v>
      </c>
      <c r="B1006" s="101" t="str">
        <f>Emissions!B1006</f>
        <v>21</v>
      </c>
      <c r="C1006" s="101" t="str">
        <f>Emissions!F1006</f>
        <v>KY</v>
      </c>
      <c r="D1006" s="101" t="str">
        <f>Emissions!C1006</f>
        <v>023</v>
      </c>
      <c r="E1006" s="100" t="str">
        <f>Emissions!D1006</f>
        <v>Bracken</v>
      </c>
      <c r="F1006" s="100" t="str">
        <f>Emissions!E1006</f>
        <v>County</v>
      </c>
      <c r="G1006" s="100">
        <v>2861000010</v>
      </c>
      <c r="H1006" s="100" t="s">
        <v>23935</v>
      </c>
      <c r="I1006" s="100" t="s">
        <v>23933</v>
      </c>
      <c r="J1006" s="100" t="s">
        <v>23937</v>
      </c>
      <c r="K1006" s="100">
        <v>2014</v>
      </c>
      <c r="L1006" s="100">
        <v>515</v>
      </c>
      <c r="M1006" s="100" t="s">
        <v>23934</v>
      </c>
      <c r="N1006" s="102">
        <f>Emissions!G1006</f>
        <v>8620.6717031220414</v>
      </c>
      <c r="O1006" s="100" t="str">
        <f>Emissions!H1006</f>
        <v>EACH</v>
      </c>
      <c r="P1006" s="103">
        <f>Emissions!K1006</f>
        <v>1.9400679072269228E-9</v>
      </c>
      <c r="Q1006" s="100" t="str">
        <f>Emissions!L1006</f>
        <v>LB</v>
      </c>
      <c r="R1006" s="100" t="str">
        <f>Emissions!M1006</f>
        <v>EACH</v>
      </c>
      <c r="S1006" s="100" t="s">
        <v>23936</v>
      </c>
      <c r="T1006" s="100">
        <v>7439976</v>
      </c>
      <c r="U1006" s="100" t="s">
        <v>23739</v>
      </c>
      <c r="V1006" s="100">
        <v>8</v>
      </c>
      <c r="W1006" s="103">
        <f>Emissions!N1006</f>
        <v>1.672468850996633E-5</v>
      </c>
      <c r="X1006" s="103" t="str">
        <f>Emissions!O1006</f>
        <v>LB</v>
      </c>
    </row>
    <row r="1007" spans="1:24" x14ac:dyDescent="0.25">
      <c r="A1007" s="101" t="str">
        <f>Emissions!A1007</f>
        <v>21025</v>
      </c>
      <c r="B1007" s="101" t="str">
        <f>Emissions!B1007</f>
        <v>21</v>
      </c>
      <c r="C1007" s="101" t="str">
        <f>Emissions!F1007</f>
        <v>KY</v>
      </c>
      <c r="D1007" s="101" t="str">
        <f>Emissions!C1007</f>
        <v>025</v>
      </c>
      <c r="E1007" s="100" t="str">
        <f>Emissions!D1007</f>
        <v>Breathitt</v>
      </c>
      <c r="F1007" s="100" t="str">
        <f>Emissions!E1007</f>
        <v>County</v>
      </c>
      <c r="G1007" s="100">
        <v>2861000010</v>
      </c>
      <c r="H1007" s="100" t="s">
        <v>23935</v>
      </c>
      <c r="I1007" s="100" t="s">
        <v>23933</v>
      </c>
      <c r="J1007" s="100" t="s">
        <v>23937</v>
      </c>
      <c r="K1007" s="100">
        <v>2014</v>
      </c>
      <c r="L1007" s="100">
        <v>515</v>
      </c>
      <c r="M1007" s="100" t="s">
        <v>23934</v>
      </c>
      <c r="N1007" s="102">
        <f>Emissions!G1007</f>
        <v>13751.437885696341</v>
      </c>
      <c r="O1007" s="100" t="str">
        <f>Emissions!H1007</f>
        <v>EACH</v>
      </c>
      <c r="P1007" s="103">
        <f>Emissions!K1007</f>
        <v>1.9400679072269228E-9</v>
      </c>
      <c r="Q1007" s="100" t="str">
        <f>Emissions!L1007</f>
        <v>LB</v>
      </c>
      <c r="R1007" s="100" t="str">
        <f>Emissions!M1007</f>
        <v>EACH</v>
      </c>
      <c r="S1007" s="100" t="s">
        <v>23936</v>
      </c>
      <c r="T1007" s="100">
        <v>7439976</v>
      </c>
      <c r="U1007" s="100" t="s">
        <v>23739</v>
      </c>
      <c r="V1007" s="100">
        <v>8</v>
      </c>
      <c r="W1007" s="103">
        <f>Emissions!N1007</f>
        <v>2.6678723320263922E-5</v>
      </c>
      <c r="X1007" s="103" t="str">
        <f>Emissions!O1007</f>
        <v>LB</v>
      </c>
    </row>
    <row r="1008" spans="1:24" x14ac:dyDescent="0.25">
      <c r="A1008" s="101" t="str">
        <f>Emissions!A1008</f>
        <v>21027</v>
      </c>
      <c r="B1008" s="101" t="str">
        <f>Emissions!B1008</f>
        <v>21</v>
      </c>
      <c r="C1008" s="101" t="str">
        <f>Emissions!F1008</f>
        <v>KY</v>
      </c>
      <c r="D1008" s="101" t="str">
        <f>Emissions!C1008</f>
        <v>027</v>
      </c>
      <c r="E1008" s="100" t="str">
        <f>Emissions!D1008</f>
        <v>Breckinridge</v>
      </c>
      <c r="F1008" s="100" t="str">
        <f>Emissions!E1008</f>
        <v>County</v>
      </c>
      <c r="G1008" s="100">
        <v>2861000010</v>
      </c>
      <c r="H1008" s="100" t="s">
        <v>23935</v>
      </c>
      <c r="I1008" s="100" t="s">
        <v>23933</v>
      </c>
      <c r="J1008" s="100" t="s">
        <v>23937</v>
      </c>
      <c r="K1008" s="100">
        <v>2014</v>
      </c>
      <c r="L1008" s="100">
        <v>515</v>
      </c>
      <c r="M1008" s="100" t="s">
        <v>23934</v>
      </c>
      <c r="N1008" s="102">
        <f>Emissions!G1008</f>
        <v>20395.898028990141</v>
      </c>
      <c r="O1008" s="100" t="str">
        <f>Emissions!H1008</f>
        <v>EACH</v>
      </c>
      <c r="P1008" s="103">
        <f>Emissions!K1008</f>
        <v>1.9400679072269228E-9</v>
      </c>
      <c r="Q1008" s="100" t="str">
        <f>Emissions!L1008</f>
        <v>LB</v>
      </c>
      <c r="R1008" s="100" t="str">
        <f>Emissions!M1008</f>
        <v>EACH</v>
      </c>
      <c r="S1008" s="100" t="s">
        <v>23936</v>
      </c>
      <c r="T1008" s="100">
        <v>7439976</v>
      </c>
      <c r="U1008" s="100" t="s">
        <v>23739</v>
      </c>
      <c r="V1008" s="100">
        <v>8</v>
      </c>
      <c r="W1008" s="103">
        <f>Emissions!N1008</f>
        <v>3.9569427205116619E-5</v>
      </c>
      <c r="X1008" s="103" t="str">
        <f>Emissions!O1008</f>
        <v>LB</v>
      </c>
    </row>
    <row r="1009" spans="1:24" x14ac:dyDescent="0.25">
      <c r="A1009" s="101" t="str">
        <f>Emissions!A1009</f>
        <v>21029</v>
      </c>
      <c r="B1009" s="101" t="str">
        <f>Emissions!B1009</f>
        <v>21</v>
      </c>
      <c r="C1009" s="101" t="str">
        <f>Emissions!F1009</f>
        <v>KY</v>
      </c>
      <c r="D1009" s="101" t="str">
        <f>Emissions!C1009</f>
        <v>029</v>
      </c>
      <c r="E1009" s="100" t="str">
        <f>Emissions!D1009</f>
        <v>Bullitt</v>
      </c>
      <c r="F1009" s="100" t="str">
        <f>Emissions!E1009</f>
        <v>County</v>
      </c>
      <c r="G1009" s="100">
        <v>2861000010</v>
      </c>
      <c r="H1009" s="100" t="s">
        <v>23935</v>
      </c>
      <c r="I1009" s="100" t="s">
        <v>23933</v>
      </c>
      <c r="J1009" s="100" t="s">
        <v>23937</v>
      </c>
      <c r="K1009" s="100">
        <v>2014</v>
      </c>
      <c r="L1009" s="100">
        <v>515</v>
      </c>
      <c r="M1009" s="100" t="s">
        <v>23934</v>
      </c>
      <c r="N1009" s="102">
        <f>Emissions!G1009</f>
        <v>79945.808067675316</v>
      </c>
      <c r="O1009" s="100" t="str">
        <f>Emissions!H1009</f>
        <v>EACH</v>
      </c>
      <c r="P1009" s="103">
        <f>Emissions!K1009</f>
        <v>1.9400679072269228E-9</v>
      </c>
      <c r="Q1009" s="100" t="str">
        <f>Emissions!L1009</f>
        <v>LB</v>
      </c>
      <c r="R1009" s="100" t="str">
        <f>Emissions!M1009</f>
        <v>EACH</v>
      </c>
      <c r="S1009" s="100" t="s">
        <v>23936</v>
      </c>
      <c r="T1009" s="100">
        <v>7439976</v>
      </c>
      <c r="U1009" s="100" t="s">
        <v>23739</v>
      </c>
      <c r="V1009" s="100">
        <v>8</v>
      </c>
      <c r="W1009" s="103">
        <f>Emissions!N1009</f>
        <v>1.5510029654942009E-4</v>
      </c>
      <c r="X1009" s="103" t="str">
        <f>Emissions!O1009</f>
        <v>LB</v>
      </c>
    </row>
    <row r="1010" spans="1:24" x14ac:dyDescent="0.25">
      <c r="A1010" s="101" t="str">
        <f>Emissions!A1010</f>
        <v>21031</v>
      </c>
      <c r="B1010" s="101" t="str">
        <f>Emissions!B1010</f>
        <v>21</v>
      </c>
      <c r="C1010" s="101" t="str">
        <f>Emissions!F1010</f>
        <v>KY</v>
      </c>
      <c r="D1010" s="101" t="str">
        <f>Emissions!C1010</f>
        <v>031</v>
      </c>
      <c r="E1010" s="100" t="str">
        <f>Emissions!D1010</f>
        <v>Butler</v>
      </c>
      <c r="F1010" s="100" t="str">
        <f>Emissions!E1010</f>
        <v>County</v>
      </c>
      <c r="G1010" s="100">
        <v>2861000010</v>
      </c>
      <c r="H1010" s="100" t="s">
        <v>23935</v>
      </c>
      <c r="I1010" s="100" t="s">
        <v>23933</v>
      </c>
      <c r="J1010" s="100" t="s">
        <v>23937</v>
      </c>
      <c r="K1010" s="100">
        <v>2014</v>
      </c>
      <c r="L1010" s="100">
        <v>515</v>
      </c>
      <c r="M1010" s="100" t="s">
        <v>23934</v>
      </c>
      <c r="N1010" s="102">
        <f>Emissions!G1010</f>
        <v>13203.800639744977</v>
      </c>
      <c r="O1010" s="100" t="str">
        <f>Emissions!H1010</f>
        <v>EACH</v>
      </c>
      <c r="P1010" s="103">
        <f>Emissions!K1010</f>
        <v>1.9400679072269228E-9</v>
      </c>
      <c r="Q1010" s="100" t="str">
        <f>Emissions!L1010</f>
        <v>LB</v>
      </c>
      <c r="R1010" s="100" t="str">
        <f>Emissions!M1010</f>
        <v>EACH</v>
      </c>
      <c r="S1010" s="100" t="s">
        <v>23936</v>
      </c>
      <c r="T1010" s="100">
        <v>7439976</v>
      </c>
      <c r="U1010" s="100" t="s">
        <v>23739</v>
      </c>
      <c r="V1010" s="100">
        <v>8</v>
      </c>
      <c r="W1010" s="103">
        <f>Emissions!N1010</f>
        <v>2.5616269874591543E-5</v>
      </c>
      <c r="X1010" s="103" t="str">
        <f>Emissions!O1010</f>
        <v>LB</v>
      </c>
    </row>
    <row r="1011" spans="1:24" x14ac:dyDescent="0.25">
      <c r="A1011" s="101" t="str">
        <f>Emissions!A1011</f>
        <v>21033</v>
      </c>
      <c r="B1011" s="101" t="str">
        <f>Emissions!B1011</f>
        <v>21</v>
      </c>
      <c r="C1011" s="101" t="str">
        <f>Emissions!F1011</f>
        <v>KY</v>
      </c>
      <c r="D1011" s="101" t="str">
        <f>Emissions!C1011</f>
        <v>033</v>
      </c>
      <c r="E1011" s="100" t="str">
        <f>Emissions!D1011</f>
        <v>Caldwell</v>
      </c>
      <c r="F1011" s="100" t="str">
        <f>Emissions!E1011</f>
        <v>County</v>
      </c>
      <c r="G1011" s="100">
        <v>2861000010</v>
      </c>
      <c r="H1011" s="100" t="s">
        <v>23935</v>
      </c>
      <c r="I1011" s="100" t="s">
        <v>23933</v>
      </c>
      <c r="J1011" s="100" t="s">
        <v>23937</v>
      </c>
      <c r="K1011" s="100">
        <v>2014</v>
      </c>
      <c r="L1011" s="100">
        <v>515</v>
      </c>
      <c r="M1011" s="100" t="s">
        <v>23934</v>
      </c>
      <c r="N1011" s="102">
        <f>Emissions!G1011</f>
        <v>13049.969952679987</v>
      </c>
      <c r="O1011" s="100" t="str">
        <f>Emissions!H1011</f>
        <v>EACH</v>
      </c>
      <c r="P1011" s="103">
        <f>Emissions!K1011</f>
        <v>1.9400679072269228E-9</v>
      </c>
      <c r="Q1011" s="100" t="str">
        <f>Emissions!L1011</f>
        <v>LB</v>
      </c>
      <c r="R1011" s="100" t="str">
        <f>Emissions!M1011</f>
        <v>EACH</v>
      </c>
      <c r="S1011" s="100" t="s">
        <v>23936</v>
      </c>
      <c r="T1011" s="100">
        <v>7439976</v>
      </c>
      <c r="U1011" s="100" t="s">
        <v>23739</v>
      </c>
      <c r="V1011" s="100">
        <v>8</v>
      </c>
      <c r="W1011" s="103">
        <f>Emissions!N1011</f>
        <v>2.5317827895470087E-5</v>
      </c>
      <c r="X1011" s="103" t="str">
        <f>Emissions!O1011</f>
        <v>LB</v>
      </c>
    </row>
    <row r="1012" spans="1:24" x14ac:dyDescent="0.25">
      <c r="A1012" s="101" t="str">
        <f>Emissions!A1012</f>
        <v>21035</v>
      </c>
      <c r="B1012" s="101" t="str">
        <f>Emissions!B1012</f>
        <v>21</v>
      </c>
      <c r="C1012" s="101" t="str">
        <f>Emissions!F1012</f>
        <v>KY</v>
      </c>
      <c r="D1012" s="101" t="str">
        <f>Emissions!C1012</f>
        <v>035</v>
      </c>
      <c r="E1012" s="100" t="str">
        <f>Emissions!D1012</f>
        <v>Calloway</v>
      </c>
      <c r="F1012" s="100" t="str">
        <f>Emissions!E1012</f>
        <v>County</v>
      </c>
      <c r="G1012" s="100">
        <v>2861000010</v>
      </c>
      <c r="H1012" s="100" t="s">
        <v>23935</v>
      </c>
      <c r="I1012" s="100" t="s">
        <v>23933</v>
      </c>
      <c r="J1012" s="100" t="s">
        <v>23937</v>
      </c>
      <c r="K1012" s="100">
        <v>2014</v>
      </c>
      <c r="L1012" s="100">
        <v>515</v>
      </c>
      <c r="M1012" s="100" t="s">
        <v>23934</v>
      </c>
      <c r="N1012" s="102">
        <f>Emissions!G1012</f>
        <v>39259.642414812988</v>
      </c>
      <c r="O1012" s="100" t="str">
        <f>Emissions!H1012</f>
        <v>EACH</v>
      </c>
      <c r="P1012" s="103">
        <f>Emissions!K1012</f>
        <v>1.9400679072269228E-9</v>
      </c>
      <c r="Q1012" s="100" t="str">
        <f>Emissions!L1012</f>
        <v>LB</v>
      </c>
      <c r="R1012" s="100" t="str">
        <f>Emissions!M1012</f>
        <v>EACH</v>
      </c>
      <c r="S1012" s="100" t="s">
        <v>23936</v>
      </c>
      <c r="T1012" s="100">
        <v>7439976</v>
      </c>
      <c r="U1012" s="100" t="s">
        <v>23739</v>
      </c>
      <c r="V1012" s="100">
        <v>8</v>
      </c>
      <c r="W1012" s="103">
        <f>Emissions!N1012</f>
        <v>7.6166372298183563E-5</v>
      </c>
      <c r="X1012" s="103" t="str">
        <f>Emissions!O1012</f>
        <v>LB</v>
      </c>
    </row>
    <row r="1013" spans="1:24" x14ac:dyDescent="0.25">
      <c r="A1013" s="101" t="str">
        <f>Emissions!A1013</f>
        <v>21037</v>
      </c>
      <c r="B1013" s="101" t="str">
        <f>Emissions!B1013</f>
        <v>21</v>
      </c>
      <c r="C1013" s="101" t="str">
        <f>Emissions!F1013</f>
        <v>KY</v>
      </c>
      <c r="D1013" s="101" t="str">
        <f>Emissions!C1013</f>
        <v>037</v>
      </c>
      <c r="E1013" s="100" t="str">
        <f>Emissions!D1013</f>
        <v>Campbell</v>
      </c>
      <c r="F1013" s="100" t="str">
        <f>Emissions!E1013</f>
        <v>County</v>
      </c>
      <c r="G1013" s="100">
        <v>2861000010</v>
      </c>
      <c r="H1013" s="100" t="s">
        <v>23935</v>
      </c>
      <c r="I1013" s="100" t="s">
        <v>23933</v>
      </c>
      <c r="J1013" s="100" t="s">
        <v>23937</v>
      </c>
      <c r="K1013" s="100">
        <v>2014</v>
      </c>
      <c r="L1013" s="100">
        <v>515</v>
      </c>
      <c r="M1013" s="100" t="s">
        <v>23934</v>
      </c>
      <c r="N1013" s="102">
        <f>Emissions!G1013</f>
        <v>94178.223234928199</v>
      </c>
      <c r="O1013" s="100" t="str">
        <f>Emissions!H1013</f>
        <v>EACH</v>
      </c>
      <c r="P1013" s="103">
        <f>Emissions!K1013</f>
        <v>1.9400679072269228E-9</v>
      </c>
      <c r="Q1013" s="100" t="str">
        <f>Emissions!L1013</f>
        <v>LB</v>
      </c>
      <c r="R1013" s="100" t="str">
        <f>Emissions!M1013</f>
        <v>EACH</v>
      </c>
      <c r="S1013" s="100" t="s">
        <v>23936</v>
      </c>
      <c r="T1013" s="100">
        <v>7439976</v>
      </c>
      <c r="U1013" s="100" t="s">
        <v>23739</v>
      </c>
      <c r="V1013" s="100">
        <v>8</v>
      </c>
      <c r="W1013" s="103">
        <f>Emissions!N1013</f>
        <v>1.8271214845773709E-4</v>
      </c>
      <c r="X1013" s="103" t="str">
        <f>Emissions!O1013</f>
        <v>LB</v>
      </c>
    </row>
    <row r="1014" spans="1:24" x14ac:dyDescent="0.25">
      <c r="A1014" s="101" t="str">
        <f>Emissions!A1014</f>
        <v>21039</v>
      </c>
      <c r="B1014" s="101" t="str">
        <f>Emissions!B1014</f>
        <v>21</v>
      </c>
      <c r="C1014" s="101" t="str">
        <f>Emissions!F1014</f>
        <v>KY</v>
      </c>
      <c r="D1014" s="101" t="str">
        <f>Emissions!C1014</f>
        <v>039</v>
      </c>
      <c r="E1014" s="100" t="str">
        <f>Emissions!D1014</f>
        <v>Carlisle</v>
      </c>
      <c r="F1014" s="100" t="str">
        <f>Emissions!E1014</f>
        <v>County</v>
      </c>
      <c r="G1014" s="100">
        <v>2861000010</v>
      </c>
      <c r="H1014" s="100" t="s">
        <v>23935</v>
      </c>
      <c r="I1014" s="100" t="s">
        <v>23933</v>
      </c>
      <c r="J1014" s="100" t="s">
        <v>23937</v>
      </c>
      <c r="K1014" s="100">
        <v>2014</v>
      </c>
      <c r="L1014" s="100">
        <v>515</v>
      </c>
      <c r="M1014" s="100" t="s">
        <v>23934</v>
      </c>
      <c r="N1014" s="102">
        <f>Emissions!G1014</f>
        <v>5105.1277347301357</v>
      </c>
      <c r="O1014" s="100" t="str">
        <f>Emissions!H1014</f>
        <v>EACH</v>
      </c>
      <c r="P1014" s="103">
        <f>Emissions!K1014</f>
        <v>1.9400679072269228E-9</v>
      </c>
      <c r="Q1014" s="100" t="str">
        <f>Emissions!L1014</f>
        <v>LB</v>
      </c>
      <c r="R1014" s="100" t="str">
        <f>Emissions!M1014</f>
        <v>EACH</v>
      </c>
      <c r="S1014" s="100" t="s">
        <v>23936</v>
      </c>
      <c r="T1014" s="100">
        <v>7439976</v>
      </c>
      <c r="U1014" s="100" t="s">
        <v>23739</v>
      </c>
      <c r="V1014" s="100">
        <v>8</v>
      </c>
      <c r="W1014" s="103">
        <f>Emissions!N1014</f>
        <v>9.904294480444016E-6</v>
      </c>
      <c r="X1014" s="103" t="str">
        <f>Emissions!O1014</f>
        <v>LB</v>
      </c>
    </row>
    <row r="1015" spans="1:24" x14ac:dyDescent="0.25">
      <c r="A1015" s="101" t="str">
        <f>Emissions!A1015</f>
        <v>21041</v>
      </c>
      <c r="B1015" s="101" t="str">
        <f>Emissions!B1015</f>
        <v>21</v>
      </c>
      <c r="C1015" s="101" t="str">
        <f>Emissions!F1015</f>
        <v>KY</v>
      </c>
      <c r="D1015" s="101" t="str">
        <f>Emissions!C1015</f>
        <v>041</v>
      </c>
      <c r="E1015" s="100" t="str">
        <f>Emissions!D1015</f>
        <v>Carroll</v>
      </c>
      <c r="F1015" s="100" t="str">
        <f>Emissions!E1015</f>
        <v>County</v>
      </c>
      <c r="G1015" s="100">
        <v>2861000010</v>
      </c>
      <c r="H1015" s="100" t="s">
        <v>23935</v>
      </c>
      <c r="I1015" s="100" t="s">
        <v>23933</v>
      </c>
      <c r="J1015" s="100" t="s">
        <v>23937</v>
      </c>
      <c r="K1015" s="100">
        <v>2014</v>
      </c>
      <c r="L1015" s="100">
        <v>515</v>
      </c>
      <c r="M1015" s="100" t="s">
        <v>23934</v>
      </c>
      <c r="N1015" s="102">
        <f>Emissions!G1015</f>
        <v>11091.192537385779</v>
      </c>
      <c r="O1015" s="100" t="str">
        <f>Emissions!H1015</f>
        <v>EACH</v>
      </c>
      <c r="P1015" s="103">
        <f>Emissions!K1015</f>
        <v>1.9400679072269228E-9</v>
      </c>
      <c r="Q1015" s="100" t="str">
        <f>Emissions!L1015</f>
        <v>LB</v>
      </c>
      <c r="R1015" s="100" t="str">
        <f>Emissions!M1015</f>
        <v>EACH</v>
      </c>
      <c r="S1015" s="100" t="s">
        <v>23936</v>
      </c>
      <c r="T1015" s="100">
        <v>7439976</v>
      </c>
      <c r="U1015" s="100" t="s">
        <v>23739</v>
      </c>
      <c r="V1015" s="100">
        <v>8</v>
      </c>
      <c r="W1015" s="103">
        <f>Emissions!N1015</f>
        <v>2.1517666694656893E-5</v>
      </c>
      <c r="X1015" s="103" t="str">
        <f>Emissions!O1015</f>
        <v>LB</v>
      </c>
    </row>
    <row r="1016" spans="1:24" x14ac:dyDescent="0.25">
      <c r="A1016" s="101" t="str">
        <f>Emissions!A1016</f>
        <v>21043</v>
      </c>
      <c r="B1016" s="101" t="str">
        <f>Emissions!B1016</f>
        <v>21</v>
      </c>
      <c r="C1016" s="101" t="str">
        <f>Emissions!F1016</f>
        <v>KY</v>
      </c>
      <c r="D1016" s="101" t="str">
        <f>Emissions!C1016</f>
        <v>043</v>
      </c>
      <c r="E1016" s="100" t="str">
        <f>Emissions!D1016</f>
        <v>Carter</v>
      </c>
      <c r="F1016" s="100" t="str">
        <f>Emissions!E1016</f>
        <v>County</v>
      </c>
      <c r="G1016" s="100">
        <v>2861000010</v>
      </c>
      <c r="H1016" s="100" t="s">
        <v>23935</v>
      </c>
      <c r="I1016" s="100" t="s">
        <v>23933</v>
      </c>
      <c r="J1016" s="100" t="s">
        <v>23937</v>
      </c>
      <c r="K1016" s="100">
        <v>2014</v>
      </c>
      <c r="L1016" s="100">
        <v>515</v>
      </c>
      <c r="M1016" s="100" t="s">
        <v>23934</v>
      </c>
      <c r="N1016" s="102">
        <f>Emissions!G1016</f>
        <v>27918.218626468155</v>
      </c>
      <c r="O1016" s="100" t="str">
        <f>Emissions!H1016</f>
        <v>EACH</v>
      </c>
      <c r="P1016" s="103">
        <f>Emissions!K1016</f>
        <v>1.9400679072269228E-9</v>
      </c>
      <c r="Q1016" s="100" t="str">
        <f>Emissions!L1016</f>
        <v>LB</v>
      </c>
      <c r="R1016" s="100" t="str">
        <f>Emissions!M1016</f>
        <v>EACH</v>
      </c>
      <c r="S1016" s="100" t="s">
        <v>23936</v>
      </c>
      <c r="T1016" s="100">
        <v>7439976</v>
      </c>
      <c r="U1016" s="100" t="s">
        <v>23739</v>
      </c>
      <c r="V1016" s="100">
        <v>8</v>
      </c>
      <c r="W1016" s="103">
        <f>Emissions!N1016</f>
        <v>5.4163239984155767E-5</v>
      </c>
      <c r="X1016" s="103" t="str">
        <f>Emissions!O1016</f>
        <v>LB</v>
      </c>
    </row>
    <row r="1017" spans="1:24" x14ac:dyDescent="0.25">
      <c r="A1017" s="101" t="str">
        <f>Emissions!A1017</f>
        <v>21045</v>
      </c>
      <c r="B1017" s="101" t="str">
        <f>Emissions!B1017</f>
        <v>21</v>
      </c>
      <c r="C1017" s="101" t="str">
        <f>Emissions!F1017</f>
        <v>KY</v>
      </c>
      <c r="D1017" s="101" t="str">
        <f>Emissions!C1017</f>
        <v>045</v>
      </c>
      <c r="E1017" s="100" t="str">
        <f>Emissions!D1017</f>
        <v>Casey</v>
      </c>
      <c r="F1017" s="100" t="str">
        <f>Emissions!E1017</f>
        <v>County</v>
      </c>
      <c r="G1017" s="100">
        <v>2861000010</v>
      </c>
      <c r="H1017" s="100" t="s">
        <v>23935</v>
      </c>
      <c r="I1017" s="100" t="s">
        <v>23933</v>
      </c>
      <c r="J1017" s="100" t="s">
        <v>23937</v>
      </c>
      <c r="K1017" s="100">
        <v>2014</v>
      </c>
      <c r="L1017" s="100">
        <v>515</v>
      </c>
      <c r="M1017" s="100" t="s">
        <v>23934</v>
      </c>
      <c r="N1017" s="102">
        <f>Emissions!G1017</f>
        <v>16296.822987665044</v>
      </c>
      <c r="O1017" s="100" t="str">
        <f>Emissions!H1017</f>
        <v>EACH</v>
      </c>
      <c r="P1017" s="103">
        <f>Emissions!K1017</f>
        <v>1.9400679072269228E-9</v>
      </c>
      <c r="Q1017" s="100" t="str">
        <f>Emissions!L1017</f>
        <v>LB</v>
      </c>
      <c r="R1017" s="100" t="str">
        <f>Emissions!M1017</f>
        <v>EACH</v>
      </c>
      <c r="S1017" s="100" t="s">
        <v>23936</v>
      </c>
      <c r="T1017" s="100">
        <v>7439976</v>
      </c>
      <c r="U1017" s="100" t="s">
        <v>23739</v>
      </c>
      <c r="V1017" s="100">
        <v>8</v>
      </c>
      <c r="W1017" s="103">
        <f>Emissions!N1017</f>
        <v>3.1616943268126927E-5</v>
      </c>
      <c r="X1017" s="103" t="str">
        <f>Emissions!O1017</f>
        <v>LB</v>
      </c>
    </row>
    <row r="1018" spans="1:24" x14ac:dyDescent="0.25">
      <c r="A1018" s="101" t="str">
        <f>Emissions!A1018</f>
        <v>21047</v>
      </c>
      <c r="B1018" s="101" t="str">
        <f>Emissions!B1018</f>
        <v>21</v>
      </c>
      <c r="C1018" s="101" t="str">
        <f>Emissions!F1018</f>
        <v>KY</v>
      </c>
      <c r="D1018" s="101" t="str">
        <f>Emissions!C1018</f>
        <v>047</v>
      </c>
      <c r="E1018" s="100" t="str">
        <f>Emissions!D1018</f>
        <v>Christian</v>
      </c>
      <c r="F1018" s="100" t="str">
        <f>Emissions!E1018</f>
        <v>County</v>
      </c>
      <c r="G1018" s="100">
        <v>2861000010</v>
      </c>
      <c r="H1018" s="100" t="s">
        <v>23935</v>
      </c>
      <c r="I1018" s="100" t="s">
        <v>23933</v>
      </c>
      <c r="J1018" s="100" t="s">
        <v>23937</v>
      </c>
      <c r="K1018" s="100">
        <v>2014</v>
      </c>
      <c r="L1018" s="100">
        <v>515</v>
      </c>
      <c r="M1018" s="100" t="s">
        <v>23934</v>
      </c>
      <c r="N1018" s="102">
        <f>Emissions!G1018</f>
        <v>76146.190097170067</v>
      </c>
      <c r="O1018" s="100" t="str">
        <f>Emissions!H1018</f>
        <v>EACH</v>
      </c>
      <c r="P1018" s="103">
        <f>Emissions!K1018</f>
        <v>1.9400679072269228E-9</v>
      </c>
      <c r="Q1018" s="100" t="str">
        <f>Emissions!L1018</f>
        <v>LB</v>
      </c>
      <c r="R1018" s="100" t="str">
        <f>Emissions!M1018</f>
        <v>EACH</v>
      </c>
      <c r="S1018" s="100" t="s">
        <v>23936</v>
      </c>
      <c r="T1018" s="100">
        <v>7439976</v>
      </c>
      <c r="U1018" s="100" t="s">
        <v>23739</v>
      </c>
      <c r="V1018" s="100">
        <v>8</v>
      </c>
      <c r="W1018" s="103">
        <f>Emissions!N1018</f>
        <v>1.4772877966512016E-4</v>
      </c>
      <c r="X1018" s="103" t="str">
        <f>Emissions!O1018</f>
        <v>LB</v>
      </c>
    </row>
    <row r="1019" spans="1:24" x14ac:dyDescent="0.25">
      <c r="A1019" s="101" t="str">
        <f>Emissions!A1019</f>
        <v>21049</v>
      </c>
      <c r="B1019" s="101" t="str">
        <f>Emissions!B1019</f>
        <v>21</v>
      </c>
      <c r="C1019" s="101" t="str">
        <f>Emissions!F1019</f>
        <v>KY</v>
      </c>
      <c r="D1019" s="101" t="str">
        <f>Emissions!C1019</f>
        <v>049</v>
      </c>
      <c r="E1019" s="100" t="str">
        <f>Emissions!D1019</f>
        <v>Clark</v>
      </c>
      <c r="F1019" s="100" t="str">
        <f>Emissions!E1019</f>
        <v>County</v>
      </c>
      <c r="G1019" s="100">
        <v>2861000010</v>
      </c>
      <c r="H1019" s="100" t="s">
        <v>23935</v>
      </c>
      <c r="I1019" s="100" t="s">
        <v>23933</v>
      </c>
      <c r="J1019" s="100" t="s">
        <v>23937</v>
      </c>
      <c r="K1019" s="100">
        <v>2014</v>
      </c>
      <c r="L1019" s="100">
        <v>515</v>
      </c>
      <c r="M1019" s="100" t="s">
        <v>23934</v>
      </c>
      <c r="N1019" s="102">
        <f>Emissions!G1019</f>
        <v>36671.184720466088</v>
      </c>
      <c r="O1019" s="100" t="str">
        <f>Emissions!H1019</f>
        <v>EACH</v>
      </c>
      <c r="P1019" s="103">
        <f>Emissions!K1019</f>
        <v>1.9400679072269228E-9</v>
      </c>
      <c r="Q1019" s="100" t="str">
        <f>Emissions!L1019</f>
        <v>LB</v>
      </c>
      <c r="R1019" s="100" t="str">
        <f>Emissions!M1019</f>
        <v>EACH</v>
      </c>
      <c r="S1019" s="100" t="s">
        <v>23936</v>
      </c>
      <c r="T1019" s="100">
        <v>7439976</v>
      </c>
      <c r="U1019" s="100" t="s">
        <v>23739</v>
      </c>
      <c r="V1019" s="100">
        <v>8</v>
      </c>
      <c r="W1019" s="103">
        <f>Emissions!N1019</f>
        <v>7.1144588596166552E-5</v>
      </c>
      <c r="X1019" s="103" t="str">
        <f>Emissions!O1019</f>
        <v>LB</v>
      </c>
    </row>
    <row r="1020" spans="1:24" x14ac:dyDescent="0.25">
      <c r="A1020" s="101" t="str">
        <f>Emissions!A1020</f>
        <v>21051</v>
      </c>
      <c r="B1020" s="101" t="str">
        <f>Emissions!B1020</f>
        <v>21</v>
      </c>
      <c r="C1020" s="101" t="str">
        <f>Emissions!F1020</f>
        <v>KY</v>
      </c>
      <c r="D1020" s="101" t="str">
        <f>Emissions!C1020</f>
        <v>051</v>
      </c>
      <c r="E1020" s="100" t="str">
        <f>Emissions!D1020</f>
        <v>Clay</v>
      </c>
      <c r="F1020" s="100" t="str">
        <f>Emissions!E1020</f>
        <v>County</v>
      </c>
      <c r="G1020" s="100">
        <v>2861000010</v>
      </c>
      <c r="H1020" s="100" t="s">
        <v>23935</v>
      </c>
      <c r="I1020" s="100" t="s">
        <v>23933</v>
      </c>
      <c r="J1020" s="100" t="s">
        <v>23937</v>
      </c>
      <c r="K1020" s="100">
        <v>2014</v>
      </c>
      <c r="L1020" s="100">
        <v>515</v>
      </c>
      <c r="M1020" s="100" t="s">
        <v>23934</v>
      </c>
      <c r="N1020" s="102">
        <f>Emissions!G1020</f>
        <v>21687.050262422297</v>
      </c>
      <c r="O1020" s="100" t="str">
        <f>Emissions!H1020</f>
        <v>EACH</v>
      </c>
      <c r="P1020" s="103">
        <f>Emissions!K1020</f>
        <v>1.9400679072269228E-9</v>
      </c>
      <c r="Q1020" s="100" t="str">
        <f>Emissions!L1020</f>
        <v>LB</v>
      </c>
      <c r="R1020" s="100" t="str">
        <f>Emissions!M1020</f>
        <v>EACH</v>
      </c>
      <c r="S1020" s="100" t="s">
        <v>23936</v>
      </c>
      <c r="T1020" s="100">
        <v>7439976</v>
      </c>
      <c r="U1020" s="100" t="s">
        <v>23739</v>
      </c>
      <c r="V1020" s="100">
        <v>8</v>
      </c>
      <c r="W1020" s="103">
        <f>Emissions!N1020</f>
        <v>4.2074350216542714E-5</v>
      </c>
      <c r="X1020" s="103" t="str">
        <f>Emissions!O1020</f>
        <v>LB</v>
      </c>
    </row>
    <row r="1021" spans="1:24" x14ac:dyDescent="0.25">
      <c r="A1021" s="101" t="str">
        <f>Emissions!A1021</f>
        <v>21053</v>
      </c>
      <c r="B1021" s="101" t="str">
        <f>Emissions!B1021</f>
        <v>21</v>
      </c>
      <c r="C1021" s="101" t="str">
        <f>Emissions!F1021</f>
        <v>KY</v>
      </c>
      <c r="D1021" s="101" t="str">
        <f>Emissions!C1021</f>
        <v>053</v>
      </c>
      <c r="E1021" s="100" t="str">
        <f>Emissions!D1021</f>
        <v>Clinton</v>
      </c>
      <c r="F1021" s="100" t="str">
        <f>Emissions!E1021</f>
        <v>County</v>
      </c>
      <c r="G1021" s="100">
        <v>2861000010</v>
      </c>
      <c r="H1021" s="100" t="s">
        <v>23935</v>
      </c>
      <c r="I1021" s="100" t="s">
        <v>23933</v>
      </c>
      <c r="J1021" s="100" t="s">
        <v>23937</v>
      </c>
      <c r="K1021" s="100">
        <v>2014</v>
      </c>
      <c r="L1021" s="100">
        <v>515</v>
      </c>
      <c r="M1021" s="100" t="s">
        <v>23934</v>
      </c>
      <c r="N1021" s="102">
        <f>Emissions!G1021</f>
        <v>10424.592893437492</v>
      </c>
      <c r="O1021" s="100" t="str">
        <f>Emissions!H1021</f>
        <v>EACH</v>
      </c>
      <c r="P1021" s="103">
        <f>Emissions!K1021</f>
        <v>1.9400679072269228E-9</v>
      </c>
      <c r="Q1021" s="100" t="str">
        <f>Emissions!L1021</f>
        <v>LB</v>
      </c>
      <c r="R1021" s="100" t="str">
        <f>Emissions!M1021</f>
        <v>EACH</v>
      </c>
      <c r="S1021" s="100" t="s">
        <v>23936</v>
      </c>
      <c r="T1021" s="100">
        <v>7439976</v>
      </c>
      <c r="U1021" s="100" t="s">
        <v>23739</v>
      </c>
      <c r="V1021" s="100">
        <v>8</v>
      </c>
      <c r="W1021" s="103">
        <f>Emissions!N1021</f>
        <v>2.0224418118463926E-5</v>
      </c>
      <c r="X1021" s="103" t="str">
        <f>Emissions!O1021</f>
        <v>LB</v>
      </c>
    </row>
    <row r="1022" spans="1:24" x14ac:dyDescent="0.25">
      <c r="A1022" s="101" t="str">
        <f>Emissions!A1022</f>
        <v>21055</v>
      </c>
      <c r="B1022" s="101" t="str">
        <f>Emissions!B1022</f>
        <v>21</v>
      </c>
      <c r="C1022" s="101" t="str">
        <f>Emissions!F1022</f>
        <v>KY</v>
      </c>
      <c r="D1022" s="101" t="str">
        <f>Emissions!C1022</f>
        <v>055</v>
      </c>
      <c r="E1022" s="100" t="str">
        <f>Emissions!D1022</f>
        <v>Crittenden</v>
      </c>
      <c r="F1022" s="100" t="str">
        <f>Emissions!E1022</f>
        <v>County</v>
      </c>
      <c r="G1022" s="100">
        <v>2861000010</v>
      </c>
      <c r="H1022" s="100" t="s">
        <v>23935</v>
      </c>
      <c r="I1022" s="100" t="s">
        <v>23933</v>
      </c>
      <c r="J1022" s="100" t="s">
        <v>23937</v>
      </c>
      <c r="K1022" s="100">
        <v>2014</v>
      </c>
      <c r="L1022" s="100">
        <v>515</v>
      </c>
      <c r="M1022" s="100" t="s">
        <v>23934</v>
      </c>
      <c r="N1022" s="102">
        <f>Emissions!G1022</f>
        <v>9459.5617165831209</v>
      </c>
      <c r="O1022" s="100" t="str">
        <f>Emissions!H1022</f>
        <v>EACH</v>
      </c>
      <c r="P1022" s="103">
        <f>Emissions!K1022</f>
        <v>1.9400679072269228E-9</v>
      </c>
      <c r="Q1022" s="100" t="str">
        <f>Emissions!L1022</f>
        <v>LB</v>
      </c>
      <c r="R1022" s="100" t="str">
        <f>Emissions!M1022</f>
        <v>EACH</v>
      </c>
      <c r="S1022" s="100" t="s">
        <v>23936</v>
      </c>
      <c r="T1022" s="100">
        <v>7439976</v>
      </c>
      <c r="U1022" s="100" t="s">
        <v>23739</v>
      </c>
      <c r="V1022" s="100">
        <v>8</v>
      </c>
      <c r="W1022" s="103">
        <f>Emissions!N1022</f>
        <v>1.8352192102775334E-5</v>
      </c>
      <c r="X1022" s="103" t="str">
        <f>Emissions!O1022</f>
        <v>LB</v>
      </c>
    </row>
    <row r="1023" spans="1:24" x14ac:dyDescent="0.25">
      <c r="A1023" s="101" t="str">
        <f>Emissions!A1023</f>
        <v>21057</v>
      </c>
      <c r="B1023" s="101" t="str">
        <f>Emissions!B1023</f>
        <v>21</v>
      </c>
      <c r="C1023" s="101" t="str">
        <f>Emissions!F1023</f>
        <v>KY</v>
      </c>
      <c r="D1023" s="101" t="str">
        <f>Emissions!C1023</f>
        <v>057</v>
      </c>
      <c r="E1023" s="100" t="str">
        <f>Emissions!D1023</f>
        <v>Cumberland</v>
      </c>
      <c r="F1023" s="100" t="str">
        <f>Emissions!E1023</f>
        <v>County</v>
      </c>
      <c r="G1023" s="100">
        <v>2861000010</v>
      </c>
      <c r="H1023" s="100" t="s">
        <v>23935</v>
      </c>
      <c r="I1023" s="100" t="s">
        <v>23933</v>
      </c>
      <c r="J1023" s="100" t="s">
        <v>23937</v>
      </c>
      <c r="K1023" s="100">
        <v>2014</v>
      </c>
      <c r="L1023" s="100">
        <v>515</v>
      </c>
      <c r="M1023" s="100" t="s">
        <v>23934</v>
      </c>
      <c r="N1023" s="102">
        <f>Emissions!G1023</f>
        <v>6917.2532283557175</v>
      </c>
      <c r="O1023" s="100" t="str">
        <f>Emissions!H1023</f>
        <v>EACH</v>
      </c>
      <c r="P1023" s="103">
        <f>Emissions!K1023</f>
        <v>1.9400679072269228E-9</v>
      </c>
      <c r="Q1023" s="100" t="str">
        <f>Emissions!L1023</f>
        <v>LB</v>
      </c>
      <c r="R1023" s="100" t="str">
        <f>Emissions!M1023</f>
        <v>EACH</v>
      </c>
      <c r="S1023" s="100" t="s">
        <v>23936</v>
      </c>
      <c r="T1023" s="100">
        <v>7439976</v>
      </c>
      <c r="U1023" s="100" t="s">
        <v>23739</v>
      </c>
      <c r="V1023" s="100">
        <v>8</v>
      </c>
      <c r="W1023" s="103">
        <f>Emissions!N1023</f>
        <v>1.3419940994494752E-5</v>
      </c>
      <c r="X1023" s="103" t="str">
        <f>Emissions!O1023</f>
        <v>LB</v>
      </c>
    </row>
    <row r="1024" spans="1:24" x14ac:dyDescent="0.25">
      <c r="A1024" s="101" t="str">
        <f>Emissions!A1024</f>
        <v>21059</v>
      </c>
      <c r="B1024" s="101" t="str">
        <f>Emissions!B1024</f>
        <v>21</v>
      </c>
      <c r="C1024" s="101" t="str">
        <f>Emissions!F1024</f>
        <v>KY</v>
      </c>
      <c r="D1024" s="101" t="str">
        <f>Emissions!C1024</f>
        <v>059</v>
      </c>
      <c r="E1024" s="100" t="str">
        <f>Emissions!D1024</f>
        <v>Daviess</v>
      </c>
      <c r="F1024" s="100" t="str">
        <f>Emissions!E1024</f>
        <v>County</v>
      </c>
      <c r="G1024" s="100">
        <v>2861000010</v>
      </c>
      <c r="H1024" s="100" t="s">
        <v>23935</v>
      </c>
      <c r="I1024" s="100" t="s">
        <v>23933</v>
      </c>
      <c r="J1024" s="100" t="s">
        <v>23937</v>
      </c>
      <c r="K1024" s="100">
        <v>2014</v>
      </c>
      <c r="L1024" s="100">
        <v>515</v>
      </c>
      <c r="M1024" s="100" t="s">
        <v>23934</v>
      </c>
      <c r="N1024" s="102">
        <f>Emissions!G1024</f>
        <v>100784.73847541264</v>
      </c>
      <c r="O1024" s="100" t="str">
        <f>Emissions!H1024</f>
        <v>EACH</v>
      </c>
      <c r="P1024" s="103">
        <f>Emissions!K1024</f>
        <v>1.9400679072269228E-9</v>
      </c>
      <c r="Q1024" s="100" t="str">
        <f>Emissions!L1024</f>
        <v>LB</v>
      </c>
      <c r="R1024" s="100" t="str">
        <f>Emissions!M1024</f>
        <v>EACH</v>
      </c>
      <c r="S1024" s="100" t="s">
        <v>23936</v>
      </c>
      <c r="T1024" s="100">
        <v>7439976</v>
      </c>
      <c r="U1024" s="100" t="s">
        <v>23739</v>
      </c>
      <c r="V1024" s="100">
        <v>8</v>
      </c>
      <c r="W1024" s="103">
        <f>Emissions!N1024</f>
        <v>1.9552923665440652E-4</v>
      </c>
      <c r="X1024" s="103" t="str">
        <f>Emissions!O1024</f>
        <v>LB</v>
      </c>
    </row>
    <row r="1025" spans="1:24" x14ac:dyDescent="0.25">
      <c r="A1025" s="101" t="str">
        <f>Emissions!A1025</f>
        <v>21061</v>
      </c>
      <c r="B1025" s="101" t="str">
        <f>Emissions!B1025</f>
        <v>21</v>
      </c>
      <c r="C1025" s="101" t="str">
        <f>Emissions!F1025</f>
        <v>KY</v>
      </c>
      <c r="D1025" s="101" t="str">
        <f>Emissions!C1025</f>
        <v>061</v>
      </c>
      <c r="E1025" s="100" t="str">
        <f>Emissions!D1025</f>
        <v>Edmonson</v>
      </c>
      <c r="F1025" s="100" t="str">
        <f>Emissions!E1025</f>
        <v>County</v>
      </c>
      <c r="G1025" s="100">
        <v>2861000010</v>
      </c>
      <c r="H1025" s="100" t="s">
        <v>23935</v>
      </c>
      <c r="I1025" s="100" t="s">
        <v>23933</v>
      </c>
      <c r="J1025" s="100" t="s">
        <v>23937</v>
      </c>
      <c r="K1025" s="100">
        <v>2014</v>
      </c>
      <c r="L1025" s="100">
        <v>515</v>
      </c>
      <c r="M1025" s="100" t="s">
        <v>23934</v>
      </c>
      <c r="N1025" s="102">
        <f>Emissions!G1025</f>
        <v>12319.786958078168</v>
      </c>
      <c r="O1025" s="100" t="str">
        <f>Emissions!H1025</f>
        <v>EACH</v>
      </c>
      <c r="P1025" s="103">
        <f>Emissions!K1025</f>
        <v>1.9400679072269228E-9</v>
      </c>
      <c r="Q1025" s="100" t="str">
        <f>Emissions!L1025</f>
        <v>LB</v>
      </c>
      <c r="R1025" s="100" t="str">
        <f>Emissions!M1025</f>
        <v>EACH</v>
      </c>
      <c r="S1025" s="100" t="s">
        <v>23936</v>
      </c>
      <c r="T1025" s="100">
        <v>7439976</v>
      </c>
      <c r="U1025" s="100" t="s">
        <v>23739</v>
      </c>
      <c r="V1025" s="100">
        <v>8</v>
      </c>
      <c r="W1025" s="103">
        <f>Emissions!N1025</f>
        <v>2.3901223301240248E-5</v>
      </c>
      <c r="X1025" s="103" t="str">
        <f>Emissions!O1025</f>
        <v>LB</v>
      </c>
    </row>
    <row r="1026" spans="1:24" x14ac:dyDescent="0.25">
      <c r="A1026" s="101" t="str">
        <f>Emissions!A1026</f>
        <v>21063</v>
      </c>
      <c r="B1026" s="101" t="str">
        <f>Emissions!B1026</f>
        <v>21</v>
      </c>
      <c r="C1026" s="101" t="str">
        <f>Emissions!F1026</f>
        <v>KY</v>
      </c>
      <c r="D1026" s="101" t="str">
        <f>Emissions!C1026</f>
        <v>063</v>
      </c>
      <c r="E1026" s="100" t="str">
        <f>Emissions!D1026</f>
        <v>Elliott</v>
      </c>
      <c r="F1026" s="100" t="str">
        <f>Emissions!E1026</f>
        <v>County</v>
      </c>
      <c r="G1026" s="100">
        <v>2861000010</v>
      </c>
      <c r="H1026" s="100" t="s">
        <v>23935</v>
      </c>
      <c r="I1026" s="100" t="s">
        <v>23933</v>
      </c>
      <c r="J1026" s="100" t="s">
        <v>23937</v>
      </c>
      <c r="K1026" s="100">
        <v>2014</v>
      </c>
      <c r="L1026" s="100">
        <v>515</v>
      </c>
      <c r="M1026" s="100" t="s">
        <v>23934</v>
      </c>
      <c r="N1026" s="102">
        <f>Emissions!G1026</f>
        <v>7867.9268744173569</v>
      </c>
      <c r="O1026" s="100" t="str">
        <f>Emissions!H1026</f>
        <v>EACH</v>
      </c>
      <c r="P1026" s="103">
        <f>Emissions!K1026</f>
        <v>1.9400679072269228E-9</v>
      </c>
      <c r="Q1026" s="100" t="str">
        <f>Emissions!L1026</f>
        <v>LB</v>
      </c>
      <c r="R1026" s="100" t="str">
        <f>Emissions!M1026</f>
        <v>EACH</v>
      </c>
      <c r="S1026" s="100" t="s">
        <v>23936</v>
      </c>
      <c r="T1026" s="100">
        <v>7439976</v>
      </c>
      <c r="U1026" s="100" t="s">
        <v>23739</v>
      </c>
      <c r="V1026" s="100">
        <v>8</v>
      </c>
      <c r="W1026" s="103">
        <f>Emissions!N1026</f>
        <v>1.5264312425465346E-5</v>
      </c>
      <c r="X1026" s="103" t="str">
        <f>Emissions!O1026</f>
        <v>LB</v>
      </c>
    </row>
    <row r="1027" spans="1:24" x14ac:dyDescent="0.25">
      <c r="A1027" s="101" t="str">
        <f>Emissions!A1027</f>
        <v>21065</v>
      </c>
      <c r="B1027" s="101" t="str">
        <f>Emissions!B1027</f>
        <v>21</v>
      </c>
      <c r="C1027" s="101" t="str">
        <f>Emissions!F1027</f>
        <v>KY</v>
      </c>
      <c r="D1027" s="101" t="str">
        <f>Emissions!C1027</f>
        <v>065</v>
      </c>
      <c r="E1027" s="100" t="str">
        <f>Emissions!D1027</f>
        <v>Estill</v>
      </c>
      <c r="F1027" s="100" t="str">
        <f>Emissions!E1027</f>
        <v>County</v>
      </c>
      <c r="G1027" s="100">
        <v>2861000010</v>
      </c>
      <c r="H1027" s="100" t="s">
        <v>23935</v>
      </c>
      <c r="I1027" s="100" t="s">
        <v>23933</v>
      </c>
      <c r="J1027" s="100" t="s">
        <v>23937</v>
      </c>
      <c r="K1027" s="100">
        <v>2014</v>
      </c>
      <c r="L1027" s="100">
        <v>515</v>
      </c>
      <c r="M1027" s="100" t="s">
        <v>23934</v>
      </c>
      <c r="N1027" s="102">
        <f>Emissions!G1027</f>
        <v>14815.946240186073</v>
      </c>
      <c r="O1027" s="100" t="str">
        <f>Emissions!H1027</f>
        <v>EACH</v>
      </c>
      <c r="P1027" s="103">
        <f>Emissions!K1027</f>
        <v>1.9400679072269228E-9</v>
      </c>
      <c r="Q1027" s="100" t="str">
        <f>Emissions!L1027</f>
        <v>LB</v>
      </c>
      <c r="R1027" s="100" t="str">
        <f>Emissions!M1027</f>
        <v>EACH</v>
      </c>
      <c r="S1027" s="100" t="s">
        <v>23936</v>
      </c>
      <c r="T1027" s="100">
        <v>7439976</v>
      </c>
      <c r="U1027" s="100" t="s">
        <v>23739</v>
      </c>
      <c r="V1027" s="100">
        <v>8</v>
      </c>
      <c r="W1027" s="103">
        <f>Emissions!N1027</f>
        <v>2.8743941815784391E-5</v>
      </c>
      <c r="X1027" s="103" t="str">
        <f>Emissions!O1027</f>
        <v>LB</v>
      </c>
    </row>
    <row r="1028" spans="1:24" x14ac:dyDescent="0.25">
      <c r="A1028" s="101" t="str">
        <f>Emissions!A1028</f>
        <v>21067</v>
      </c>
      <c r="B1028" s="101" t="str">
        <f>Emissions!B1028</f>
        <v>21</v>
      </c>
      <c r="C1028" s="101" t="str">
        <f>Emissions!F1028</f>
        <v>KY</v>
      </c>
      <c r="D1028" s="101" t="str">
        <f>Emissions!C1028</f>
        <v>067</v>
      </c>
      <c r="E1028" s="100" t="str">
        <f>Emissions!D1028</f>
        <v>Fayette</v>
      </c>
      <c r="F1028" s="100" t="str">
        <f>Emissions!E1028</f>
        <v>County</v>
      </c>
      <c r="G1028" s="100">
        <v>2861000010</v>
      </c>
      <c r="H1028" s="100" t="s">
        <v>23935</v>
      </c>
      <c r="I1028" s="100" t="s">
        <v>23933</v>
      </c>
      <c r="J1028" s="100" t="s">
        <v>23937</v>
      </c>
      <c r="K1028" s="100">
        <v>2014</v>
      </c>
      <c r="L1028" s="100">
        <v>515</v>
      </c>
      <c r="M1028" s="100" t="s">
        <v>23934</v>
      </c>
      <c r="N1028" s="102">
        <f>Emissions!G1028</f>
        <v>318734.10698491801</v>
      </c>
      <c r="O1028" s="100" t="str">
        <f>Emissions!H1028</f>
        <v>EACH</v>
      </c>
      <c r="P1028" s="103">
        <f>Emissions!K1028</f>
        <v>1.9400679072269228E-9</v>
      </c>
      <c r="Q1028" s="100" t="str">
        <f>Emissions!L1028</f>
        <v>LB</v>
      </c>
      <c r="R1028" s="100" t="str">
        <f>Emissions!M1028</f>
        <v>EACH</v>
      </c>
      <c r="S1028" s="100" t="s">
        <v>23936</v>
      </c>
      <c r="T1028" s="100">
        <v>7439976</v>
      </c>
      <c r="U1028" s="100" t="s">
        <v>23739</v>
      </c>
      <c r="V1028" s="100">
        <v>8</v>
      </c>
      <c r="W1028" s="103">
        <f>Emissions!N1028</f>
        <v>6.1836581190007197E-4</v>
      </c>
      <c r="X1028" s="103" t="str">
        <f>Emissions!O1028</f>
        <v>LB</v>
      </c>
    </row>
    <row r="1029" spans="1:24" x14ac:dyDescent="0.25">
      <c r="A1029" s="101" t="str">
        <f>Emissions!A1029</f>
        <v>21069</v>
      </c>
      <c r="B1029" s="101" t="str">
        <f>Emissions!B1029</f>
        <v>21</v>
      </c>
      <c r="C1029" s="101" t="str">
        <f>Emissions!F1029</f>
        <v>KY</v>
      </c>
      <c r="D1029" s="101" t="str">
        <f>Emissions!C1029</f>
        <v>069</v>
      </c>
      <c r="E1029" s="100" t="str">
        <f>Emissions!D1029</f>
        <v>Fleming</v>
      </c>
      <c r="F1029" s="100" t="str">
        <f>Emissions!E1029</f>
        <v>County</v>
      </c>
      <c r="G1029" s="100">
        <v>2861000010</v>
      </c>
      <c r="H1029" s="100" t="s">
        <v>23935</v>
      </c>
      <c r="I1029" s="100" t="s">
        <v>23933</v>
      </c>
      <c r="J1029" s="100" t="s">
        <v>23937</v>
      </c>
      <c r="K1029" s="100">
        <v>2014</v>
      </c>
      <c r="L1029" s="100">
        <v>515</v>
      </c>
      <c r="M1029" s="100" t="s">
        <v>23934</v>
      </c>
      <c r="N1029" s="102">
        <f>Emissions!G1029</f>
        <v>14916.448955735201</v>
      </c>
      <c r="O1029" s="100" t="str">
        <f>Emissions!H1029</f>
        <v>EACH</v>
      </c>
      <c r="P1029" s="103">
        <f>Emissions!K1029</f>
        <v>1.9400679072269228E-9</v>
      </c>
      <c r="Q1029" s="100" t="str">
        <f>Emissions!L1029</f>
        <v>LB</v>
      </c>
      <c r="R1029" s="100" t="str">
        <f>Emissions!M1029</f>
        <v>EACH</v>
      </c>
      <c r="S1029" s="100" t="s">
        <v>23936</v>
      </c>
      <c r="T1029" s="100">
        <v>7439976</v>
      </c>
      <c r="U1029" s="100" t="s">
        <v>23739</v>
      </c>
      <c r="V1029" s="100">
        <v>8</v>
      </c>
      <c r="W1029" s="103">
        <f>Emissions!N1029</f>
        <v>2.8938923908810409E-5</v>
      </c>
      <c r="X1029" s="103" t="str">
        <f>Emissions!O1029</f>
        <v>LB</v>
      </c>
    </row>
    <row r="1030" spans="1:24" x14ac:dyDescent="0.25">
      <c r="A1030" s="101" t="str">
        <f>Emissions!A1030</f>
        <v>21071</v>
      </c>
      <c r="B1030" s="101" t="str">
        <f>Emissions!B1030</f>
        <v>21</v>
      </c>
      <c r="C1030" s="101" t="str">
        <f>Emissions!F1030</f>
        <v>KY</v>
      </c>
      <c r="D1030" s="101" t="str">
        <f>Emissions!C1030</f>
        <v>071</v>
      </c>
      <c r="E1030" s="100" t="str">
        <f>Emissions!D1030</f>
        <v>Floyd</v>
      </c>
      <c r="F1030" s="100" t="str">
        <f>Emissions!E1030</f>
        <v>County</v>
      </c>
      <c r="G1030" s="100">
        <v>2861000010</v>
      </c>
      <c r="H1030" s="100" t="s">
        <v>23935</v>
      </c>
      <c r="I1030" s="100" t="s">
        <v>23933</v>
      </c>
      <c r="J1030" s="100" t="s">
        <v>23937</v>
      </c>
      <c r="K1030" s="100">
        <v>2014</v>
      </c>
      <c r="L1030" s="100">
        <v>515</v>
      </c>
      <c r="M1030" s="100" t="s">
        <v>23934</v>
      </c>
      <c r="N1030" s="102">
        <f>Emissions!G1030</f>
        <v>39081.198817817603</v>
      </c>
      <c r="O1030" s="100" t="str">
        <f>Emissions!H1030</f>
        <v>EACH</v>
      </c>
      <c r="P1030" s="103">
        <f>Emissions!K1030</f>
        <v>1.9400679072269228E-9</v>
      </c>
      <c r="Q1030" s="100" t="str">
        <f>Emissions!L1030</f>
        <v>LB</v>
      </c>
      <c r="R1030" s="100" t="str">
        <f>Emissions!M1030</f>
        <v>EACH</v>
      </c>
      <c r="S1030" s="100" t="s">
        <v>23936</v>
      </c>
      <c r="T1030" s="100">
        <v>7439976</v>
      </c>
      <c r="U1030" s="100" t="s">
        <v>23739</v>
      </c>
      <c r="V1030" s="100">
        <v>8</v>
      </c>
      <c r="W1030" s="103">
        <f>Emissions!N1030</f>
        <v>7.5820179602402682E-5</v>
      </c>
      <c r="X1030" s="103" t="str">
        <f>Emissions!O1030</f>
        <v>LB</v>
      </c>
    </row>
    <row r="1031" spans="1:24" x14ac:dyDescent="0.25">
      <c r="A1031" s="101" t="str">
        <f>Emissions!A1031</f>
        <v>21073</v>
      </c>
      <c r="B1031" s="101" t="str">
        <f>Emissions!B1031</f>
        <v>21</v>
      </c>
      <c r="C1031" s="101" t="str">
        <f>Emissions!F1031</f>
        <v>KY</v>
      </c>
      <c r="D1031" s="101" t="str">
        <f>Emissions!C1031</f>
        <v>073</v>
      </c>
      <c r="E1031" s="100" t="str">
        <f>Emissions!D1031</f>
        <v>Franklin</v>
      </c>
      <c r="F1031" s="100" t="str">
        <f>Emissions!E1031</f>
        <v>County</v>
      </c>
      <c r="G1031" s="100">
        <v>2861000010</v>
      </c>
      <c r="H1031" s="100" t="s">
        <v>23935</v>
      </c>
      <c r="I1031" s="100" t="s">
        <v>23933</v>
      </c>
      <c r="J1031" s="100" t="s">
        <v>23937</v>
      </c>
      <c r="K1031" s="100">
        <v>2014</v>
      </c>
      <c r="L1031" s="100">
        <v>515</v>
      </c>
      <c r="M1031" s="100" t="s">
        <v>23934</v>
      </c>
      <c r="N1031" s="102">
        <f>Emissions!G1031</f>
        <v>51153.831138678019</v>
      </c>
      <c r="O1031" s="100" t="str">
        <f>Emissions!H1031</f>
        <v>EACH</v>
      </c>
      <c r="P1031" s="103">
        <f>Emissions!K1031</f>
        <v>1.9400679072269228E-9</v>
      </c>
      <c r="Q1031" s="100" t="str">
        <f>Emissions!L1031</f>
        <v>LB</v>
      </c>
      <c r="R1031" s="100" t="str">
        <f>Emissions!M1031</f>
        <v>EACH</v>
      </c>
      <c r="S1031" s="100" t="s">
        <v>23936</v>
      </c>
      <c r="T1031" s="100">
        <v>7439976</v>
      </c>
      <c r="U1031" s="100" t="s">
        <v>23739</v>
      </c>
      <c r="V1031" s="100">
        <v>8</v>
      </c>
      <c r="W1031" s="103">
        <f>Emissions!N1031</f>
        <v>9.9241906123854464E-5</v>
      </c>
      <c r="X1031" s="103" t="str">
        <f>Emissions!O1031</f>
        <v>LB</v>
      </c>
    </row>
    <row r="1032" spans="1:24" x14ac:dyDescent="0.25">
      <c r="A1032" s="101" t="str">
        <f>Emissions!A1032</f>
        <v>21075</v>
      </c>
      <c r="B1032" s="101" t="str">
        <f>Emissions!B1032</f>
        <v>21</v>
      </c>
      <c r="C1032" s="101" t="str">
        <f>Emissions!F1032</f>
        <v>KY</v>
      </c>
      <c r="D1032" s="101" t="str">
        <f>Emissions!C1032</f>
        <v>075</v>
      </c>
      <c r="E1032" s="100" t="str">
        <f>Emissions!D1032</f>
        <v>Fulton</v>
      </c>
      <c r="F1032" s="100" t="str">
        <f>Emissions!E1032</f>
        <v>County</v>
      </c>
      <c r="G1032" s="100">
        <v>2861000010</v>
      </c>
      <c r="H1032" s="100" t="s">
        <v>23935</v>
      </c>
      <c r="I1032" s="100" t="s">
        <v>23933</v>
      </c>
      <c r="J1032" s="100" t="s">
        <v>23937</v>
      </c>
      <c r="K1032" s="100">
        <v>2014</v>
      </c>
      <c r="L1032" s="100">
        <v>515</v>
      </c>
      <c r="M1032" s="100" t="s">
        <v>23934</v>
      </c>
      <c r="N1032" s="102">
        <f>Emissions!G1032</f>
        <v>6424.9950297477508</v>
      </c>
      <c r="O1032" s="100" t="str">
        <f>Emissions!H1032</f>
        <v>EACH</v>
      </c>
      <c r="P1032" s="103">
        <f>Emissions!K1032</f>
        <v>1.9400679072269228E-9</v>
      </c>
      <c r="Q1032" s="100" t="str">
        <f>Emissions!L1032</f>
        <v>LB</v>
      </c>
      <c r="R1032" s="100" t="str">
        <f>Emissions!M1032</f>
        <v>EACH</v>
      </c>
      <c r="S1032" s="100" t="s">
        <v>23936</v>
      </c>
      <c r="T1032" s="100">
        <v>7439976</v>
      </c>
      <c r="U1032" s="100" t="s">
        <v>23739</v>
      </c>
      <c r="V1032" s="100">
        <v>8</v>
      </c>
      <c r="W1032" s="103">
        <f>Emissions!N1032</f>
        <v>1.2464926661306099E-5</v>
      </c>
      <c r="X1032" s="103" t="str">
        <f>Emissions!O1032</f>
        <v>LB</v>
      </c>
    </row>
    <row r="1033" spans="1:24" x14ac:dyDescent="0.25">
      <c r="A1033" s="101" t="str">
        <f>Emissions!A1033</f>
        <v>21077</v>
      </c>
      <c r="B1033" s="101" t="str">
        <f>Emissions!B1033</f>
        <v>21</v>
      </c>
      <c r="C1033" s="101" t="str">
        <f>Emissions!F1033</f>
        <v>KY</v>
      </c>
      <c r="D1033" s="101" t="str">
        <f>Emissions!C1033</f>
        <v>077</v>
      </c>
      <c r="E1033" s="100" t="str">
        <f>Emissions!D1033</f>
        <v>Gallatin</v>
      </c>
      <c r="F1033" s="100" t="str">
        <f>Emissions!E1033</f>
        <v>County</v>
      </c>
      <c r="G1033" s="100">
        <v>2861000010</v>
      </c>
      <c r="H1033" s="100" t="s">
        <v>23935</v>
      </c>
      <c r="I1033" s="100" t="s">
        <v>23933</v>
      </c>
      <c r="J1033" s="100" t="s">
        <v>23937</v>
      </c>
      <c r="K1033" s="100">
        <v>2014</v>
      </c>
      <c r="L1033" s="100">
        <v>515</v>
      </c>
      <c r="M1033" s="100" t="s">
        <v>23934</v>
      </c>
      <c r="N1033" s="102">
        <f>Emissions!G1033</f>
        <v>8808.3451413413295</v>
      </c>
      <c r="O1033" s="100" t="str">
        <f>Emissions!H1033</f>
        <v>EACH</v>
      </c>
      <c r="P1033" s="103">
        <f>Emissions!K1033</f>
        <v>1.9400679072269228E-9</v>
      </c>
      <c r="Q1033" s="100" t="str">
        <f>Emissions!L1033</f>
        <v>LB</v>
      </c>
      <c r="R1033" s="100" t="str">
        <f>Emissions!M1033</f>
        <v>EACH</v>
      </c>
      <c r="S1033" s="100" t="s">
        <v>23936</v>
      </c>
      <c r="T1033" s="100">
        <v>7439976</v>
      </c>
      <c r="U1033" s="100" t="s">
        <v>23739</v>
      </c>
      <c r="V1033" s="100">
        <v>8</v>
      </c>
      <c r="W1033" s="103">
        <f>Emissions!N1033</f>
        <v>1.7088787724494506E-5</v>
      </c>
      <c r="X1033" s="103" t="str">
        <f>Emissions!O1033</f>
        <v>LB</v>
      </c>
    </row>
    <row r="1034" spans="1:24" x14ac:dyDescent="0.25">
      <c r="A1034" s="101" t="str">
        <f>Emissions!A1034</f>
        <v>21079</v>
      </c>
      <c r="B1034" s="101" t="str">
        <f>Emissions!B1034</f>
        <v>21</v>
      </c>
      <c r="C1034" s="101" t="str">
        <f>Emissions!F1034</f>
        <v>KY</v>
      </c>
      <c r="D1034" s="101" t="str">
        <f>Emissions!C1034</f>
        <v>079</v>
      </c>
      <c r="E1034" s="100" t="str">
        <f>Emissions!D1034</f>
        <v>Garrard</v>
      </c>
      <c r="F1034" s="100" t="str">
        <f>Emissions!E1034</f>
        <v>County</v>
      </c>
      <c r="G1034" s="100">
        <v>2861000010</v>
      </c>
      <c r="H1034" s="100" t="s">
        <v>23935</v>
      </c>
      <c r="I1034" s="100" t="s">
        <v>23933</v>
      </c>
      <c r="J1034" s="100" t="s">
        <v>23937</v>
      </c>
      <c r="K1034" s="100">
        <v>2014</v>
      </c>
      <c r="L1034" s="100">
        <v>515</v>
      </c>
      <c r="M1034" s="100" t="s">
        <v>23934</v>
      </c>
      <c r="N1034" s="102">
        <f>Emissions!G1034</f>
        <v>17288.518150277348</v>
      </c>
      <c r="O1034" s="100" t="str">
        <f>Emissions!H1034</f>
        <v>EACH</v>
      </c>
      <c r="P1034" s="103">
        <f>Emissions!K1034</f>
        <v>1.9400679072269228E-9</v>
      </c>
      <c r="Q1034" s="100" t="str">
        <f>Emissions!L1034</f>
        <v>LB</v>
      </c>
      <c r="R1034" s="100" t="str">
        <f>Emissions!M1034</f>
        <v>EACH</v>
      </c>
      <c r="S1034" s="100" t="s">
        <v>23936</v>
      </c>
      <c r="T1034" s="100">
        <v>7439976</v>
      </c>
      <c r="U1034" s="100" t="s">
        <v>23739</v>
      </c>
      <c r="V1034" s="100">
        <v>8</v>
      </c>
      <c r="W1034" s="103">
        <f>Emissions!N1034</f>
        <v>3.3540899226863247E-5</v>
      </c>
      <c r="X1034" s="103" t="str">
        <f>Emissions!O1034</f>
        <v>LB</v>
      </c>
    </row>
    <row r="1035" spans="1:24" x14ac:dyDescent="0.25">
      <c r="A1035" s="101" t="str">
        <f>Emissions!A1035</f>
        <v>21081</v>
      </c>
      <c r="B1035" s="101" t="str">
        <f>Emissions!B1035</f>
        <v>21</v>
      </c>
      <c r="C1035" s="101" t="str">
        <f>Emissions!F1035</f>
        <v>KY</v>
      </c>
      <c r="D1035" s="101" t="str">
        <f>Emissions!C1035</f>
        <v>081</v>
      </c>
      <c r="E1035" s="100" t="str">
        <f>Emissions!D1035</f>
        <v>Grant</v>
      </c>
      <c r="F1035" s="100" t="str">
        <f>Emissions!E1035</f>
        <v>County</v>
      </c>
      <c r="G1035" s="100">
        <v>2861000010</v>
      </c>
      <c r="H1035" s="100" t="s">
        <v>23935</v>
      </c>
      <c r="I1035" s="100" t="s">
        <v>23933</v>
      </c>
      <c r="J1035" s="100" t="s">
        <v>23937</v>
      </c>
      <c r="K1035" s="100">
        <v>2014</v>
      </c>
      <c r="L1035" s="100">
        <v>515</v>
      </c>
      <c r="M1035" s="100" t="s">
        <v>23934</v>
      </c>
      <c r="N1035" s="102">
        <f>Emissions!G1035</f>
        <v>25510.255604944181</v>
      </c>
      <c r="O1035" s="100" t="str">
        <f>Emissions!H1035</f>
        <v>EACH</v>
      </c>
      <c r="P1035" s="103">
        <f>Emissions!K1035</f>
        <v>1.9400679072269228E-9</v>
      </c>
      <c r="Q1035" s="100" t="str">
        <f>Emissions!L1035</f>
        <v>LB</v>
      </c>
      <c r="R1035" s="100" t="str">
        <f>Emissions!M1035</f>
        <v>EACH</v>
      </c>
      <c r="S1035" s="100" t="s">
        <v>23936</v>
      </c>
      <c r="T1035" s="100">
        <v>7439976</v>
      </c>
      <c r="U1035" s="100" t="s">
        <v>23739</v>
      </c>
      <c r="V1035" s="100">
        <v>8</v>
      </c>
      <c r="W1035" s="103">
        <f>Emissions!N1035</f>
        <v>4.9491628204307934E-5</v>
      </c>
      <c r="X1035" s="103" t="str">
        <f>Emissions!O1035</f>
        <v>LB</v>
      </c>
    </row>
    <row r="1036" spans="1:24" x14ac:dyDescent="0.25">
      <c r="A1036" s="101" t="str">
        <f>Emissions!A1036</f>
        <v>21083</v>
      </c>
      <c r="B1036" s="101" t="str">
        <f>Emissions!B1036</f>
        <v>21</v>
      </c>
      <c r="C1036" s="101" t="str">
        <f>Emissions!F1036</f>
        <v>KY</v>
      </c>
      <c r="D1036" s="101" t="str">
        <f>Emissions!C1036</f>
        <v>083</v>
      </c>
      <c r="E1036" s="100" t="str">
        <f>Emissions!D1036</f>
        <v>Graves</v>
      </c>
      <c r="F1036" s="100" t="str">
        <f>Emissions!E1036</f>
        <v>County</v>
      </c>
      <c r="G1036" s="100">
        <v>2861000010</v>
      </c>
      <c r="H1036" s="100" t="s">
        <v>23935</v>
      </c>
      <c r="I1036" s="100" t="s">
        <v>23933</v>
      </c>
      <c r="J1036" s="100" t="s">
        <v>23937</v>
      </c>
      <c r="K1036" s="100">
        <v>2014</v>
      </c>
      <c r="L1036" s="100">
        <v>515</v>
      </c>
      <c r="M1036" s="100" t="s">
        <v>23934</v>
      </c>
      <c r="N1036" s="102">
        <f>Emissions!G1036</f>
        <v>38578.685240071965</v>
      </c>
      <c r="O1036" s="100" t="str">
        <f>Emissions!H1036</f>
        <v>EACH</v>
      </c>
      <c r="P1036" s="103">
        <f>Emissions!K1036</f>
        <v>1.9400679072269228E-9</v>
      </c>
      <c r="Q1036" s="100" t="str">
        <f>Emissions!L1036</f>
        <v>LB</v>
      </c>
      <c r="R1036" s="100" t="str">
        <f>Emissions!M1036</f>
        <v>EACH</v>
      </c>
      <c r="S1036" s="100" t="s">
        <v>23936</v>
      </c>
      <c r="T1036" s="100">
        <v>7439976</v>
      </c>
      <c r="U1036" s="100" t="s">
        <v>23739</v>
      </c>
      <c r="V1036" s="100">
        <v>8</v>
      </c>
      <c r="W1036" s="103">
        <f>Emissions!N1036</f>
        <v>7.4845269137272587E-5</v>
      </c>
      <c r="X1036" s="103" t="str">
        <f>Emissions!O1036</f>
        <v>LB</v>
      </c>
    </row>
    <row r="1037" spans="1:24" x14ac:dyDescent="0.25">
      <c r="A1037" s="101" t="str">
        <f>Emissions!A1037</f>
        <v>21085</v>
      </c>
      <c r="B1037" s="101" t="str">
        <f>Emissions!B1037</f>
        <v>21</v>
      </c>
      <c r="C1037" s="101" t="str">
        <f>Emissions!F1037</f>
        <v>KY</v>
      </c>
      <c r="D1037" s="101" t="str">
        <f>Emissions!C1037</f>
        <v>085</v>
      </c>
      <c r="E1037" s="100" t="str">
        <f>Emissions!D1037</f>
        <v>Grayson</v>
      </c>
      <c r="F1037" s="100" t="str">
        <f>Emissions!E1037</f>
        <v>County</v>
      </c>
      <c r="G1037" s="100">
        <v>2861000010</v>
      </c>
      <c r="H1037" s="100" t="s">
        <v>23935</v>
      </c>
      <c r="I1037" s="100" t="s">
        <v>23933</v>
      </c>
      <c r="J1037" s="100" t="s">
        <v>23937</v>
      </c>
      <c r="K1037" s="100">
        <v>2014</v>
      </c>
      <c r="L1037" s="100">
        <v>515</v>
      </c>
      <c r="M1037" s="100" t="s">
        <v>23934</v>
      </c>
      <c r="N1037" s="102">
        <f>Emissions!G1037</f>
        <v>26862.940113202323</v>
      </c>
      <c r="O1037" s="100" t="str">
        <f>Emissions!H1037</f>
        <v>EACH</v>
      </c>
      <c r="P1037" s="103">
        <f>Emissions!K1037</f>
        <v>1.9400679072269228E-9</v>
      </c>
      <c r="Q1037" s="100" t="str">
        <f>Emissions!L1037</f>
        <v>LB</v>
      </c>
      <c r="R1037" s="100" t="str">
        <f>Emissions!M1037</f>
        <v>EACH</v>
      </c>
      <c r="S1037" s="100" t="s">
        <v>23936</v>
      </c>
      <c r="T1037" s="100">
        <v>7439976</v>
      </c>
      <c r="U1037" s="100" t="s">
        <v>23739</v>
      </c>
      <c r="V1037" s="100">
        <v>8</v>
      </c>
      <c r="W1037" s="103">
        <f>Emissions!N1037</f>
        <v>5.2115928007382587E-5</v>
      </c>
      <c r="X1037" s="103" t="str">
        <f>Emissions!O1037</f>
        <v>LB</v>
      </c>
    </row>
    <row r="1038" spans="1:24" x14ac:dyDescent="0.25">
      <c r="A1038" s="101" t="str">
        <f>Emissions!A1038</f>
        <v>21087</v>
      </c>
      <c r="B1038" s="101" t="str">
        <f>Emissions!B1038</f>
        <v>21</v>
      </c>
      <c r="C1038" s="101" t="str">
        <f>Emissions!F1038</f>
        <v>KY</v>
      </c>
      <c r="D1038" s="101" t="str">
        <f>Emissions!C1038</f>
        <v>087</v>
      </c>
      <c r="E1038" s="100" t="str">
        <f>Emissions!D1038</f>
        <v>Green</v>
      </c>
      <c r="F1038" s="100" t="str">
        <f>Emissions!E1038</f>
        <v>County</v>
      </c>
      <c r="G1038" s="100">
        <v>2861000010</v>
      </c>
      <c r="H1038" s="100" t="s">
        <v>23935</v>
      </c>
      <c r="I1038" s="100" t="s">
        <v>23933</v>
      </c>
      <c r="J1038" s="100" t="s">
        <v>23937</v>
      </c>
      <c r="K1038" s="100">
        <v>2014</v>
      </c>
      <c r="L1038" s="100">
        <v>515</v>
      </c>
      <c r="M1038" s="100" t="s">
        <v>23934</v>
      </c>
      <c r="N1038" s="102">
        <f>Emissions!G1038</f>
        <v>11325.015181724564</v>
      </c>
      <c r="O1038" s="100" t="str">
        <f>Emissions!H1038</f>
        <v>EACH</v>
      </c>
      <c r="P1038" s="103">
        <f>Emissions!K1038</f>
        <v>1.9400679072269228E-9</v>
      </c>
      <c r="Q1038" s="100" t="str">
        <f>Emissions!L1038</f>
        <v>LB</v>
      </c>
      <c r="R1038" s="100" t="str">
        <f>Emissions!M1038</f>
        <v>EACH</v>
      </c>
      <c r="S1038" s="100" t="s">
        <v>23936</v>
      </c>
      <c r="T1038" s="100">
        <v>7439976</v>
      </c>
      <c r="U1038" s="100" t="s">
        <v>23739</v>
      </c>
      <c r="V1038" s="100">
        <v>8</v>
      </c>
      <c r="W1038" s="103">
        <f>Emissions!N1038</f>
        <v>2.1971298502921505E-5</v>
      </c>
      <c r="X1038" s="103" t="str">
        <f>Emissions!O1038</f>
        <v>LB</v>
      </c>
    </row>
    <row r="1039" spans="1:24" x14ac:dyDescent="0.25">
      <c r="A1039" s="101" t="str">
        <f>Emissions!A1039</f>
        <v>21089</v>
      </c>
      <c r="B1039" s="101" t="str">
        <f>Emissions!B1039</f>
        <v>21</v>
      </c>
      <c r="C1039" s="101" t="str">
        <f>Emissions!F1039</f>
        <v>KY</v>
      </c>
      <c r="D1039" s="101" t="str">
        <f>Emissions!C1039</f>
        <v>089</v>
      </c>
      <c r="E1039" s="100" t="str">
        <f>Emissions!D1039</f>
        <v>Greenup</v>
      </c>
      <c r="F1039" s="100" t="str">
        <f>Emissions!E1039</f>
        <v>County</v>
      </c>
      <c r="G1039" s="100">
        <v>2861000010</v>
      </c>
      <c r="H1039" s="100" t="s">
        <v>23935</v>
      </c>
      <c r="I1039" s="100" t="s">
        <v>23933</v>
      </c>
      <c r="J1039" s="100" t="s">
        <v>23937</v>
      </c>
      <c r="K1039" s="100">
        <v>2014</v>
      </c>
      <c r="L1039" s="100">
        <v>515</v>
      </c>
      <c r="M1039" s="100" t="s">
        <v>23934</v>
      </c>
      <c r="N1039" s="102">
        <f>Emissions!G1039</f>
        <v>37235.230573037719</v>
      </c>
      <c r="O1039" s="100" t="str">
        <f>Emissions!H1039</f>
        <v>EACH</v>
      </c>
      <c r="P1039" s="103">
        <f>Emissions!K1039</f>
        <v>1.9400679072269228E-9</v>
      </c>
      <c r="Q1039" s="100" t="str">
        <f>Emissions!L1039</f>
        <v>LB</v>
      </c>
      <c r="R1039" s="100" t="str">
        <f>Emissions!M1039</f>
        <v>EACH</v>
      </c>
      <c r="S1039" s="100" t="s">
        <v>23936</v>
      </c>
      <c r="T1039" s="100">
        <v>7439976</v>
      </c>
      <c r="U1039" s="100" t="s">
        <v>23739</v>
      </c>
      <c r="V1039" s="100">
        <v>8</v>
      </c>
      <c r="W1039" s="103">
        <f>Emissions!N1039</f>
        <v>7.2238875852945219E-5</v>
      </c>
      <c r="X1039" s="103" t="str">
        <f>Emissions!O1039</f>
        <v>LB</v>
      </c>
    </row>
    <row r="1040" spans="1:24" x14ac:dyDescent="0.25">
      <c r="A1040" s="101" t="str">
        <f>Emissions!A1040</f>
        <v>21091</v>
      </c>
      <c r="B1040" s="101" t="str">
        <f>Emissions!B1040</f>
        <v>21</v>
      </c>
      <c r="C1040" s="101" t="str">
        <f>Emissions!F1040</f>
        <v>KY</v>
      </c>
      <c r="D1040" s="101" t="str">
        <f>Emissions!C1040</f>
        <v>091</v>
      </c>
      <c r="E1040" s="100" t="str">
        <f>Emissions!D1040</f>
        <v>Hancock</v>
      </c>
      <c r="F1040" s="100" t="str">
        <f>Emissions!E1040</f>
        <v>County</v>
      </c>
      <c r="G1040" s="100">
        <v>2861000010</v>
      </c>
      <c r="H1040" s="100" t="s">
        <v>23935</v>
      </c>
      <c r="I1040" s="100" t="s">
        <v>23933</v>
      </c>
      <c r="J1040" s="100" t="s">
        <v>23937</v>
      </c>
      <c r="K1040" s="100">
        <v>2014</v>
      </c>
      <c r="L1040" s="100">
        <v>515</v>
      </c>
      <c r="M1040" s="100" t="s">
        <v>23934</v>
      </c>
      <c r="N1040" s="102">
        <f>Emissions!G1040</f>
        <v>8976.5333591990511</v>
      </c>
      <c r="O1040" s="100" t="str">
        <f>Emissions!H1040</f>
        <v>EACH</v>
      </c>
      <c r="P1040" s="103">
        <f>Emissions!K1040</f>
        <v>1.9400679072269228E-9</v>
      </c>
      <c r="Q1040" s="100" t="str">
        <f>Emissions!L1040</f>
        <v>LB</v>
      </c>
      <c r="R1040" s="100" t="str">
        <f>Emissions!M1040</f>
        <v>EACH</v>
      </c>
      <c r="S1040" s="100" t="s">
        <v>23936</v>
      </c>
      <c r="T1040" s="100">
        <v>7439976</v>
      </c>
      <c r="U1040" s="100" t="s">
        <v>23739</v>
      </c>
      <c r="V1040" s="100">
        <v>8</v>
      </c>
      <c r="W1040" s="103">
        <f>Emissions!N1040</f>
        <v>1.7415084288333964E-5</v>
      </c>
      <c r="X1040" s="103" t="str">
        <f>Emissions!O1040</f>
        <v>LB</v>
      </c>
    </row>
    <row r="1041" spans="1:24" x14ac:dyDescent="0.25">
      <c r="A1041" s="101" t="str">
        <f>Emissions!A1041</f>
        <v>21093</v>
      </c>
      <c r="B1041" s="101" t="str">
        <f>Emissions!B1041</f>
        <v>21</v>
      </c>
      <c r="C1041" s="101" t="str">
        <f>Emissions!F1041</f>
        <v>KY</v>
      </c>
      <c r="D1041" s="101" t="str">
        <f>Emissions!C1041</f>
        <v>093</v>
      </c>
      <c r="E1041" s="100" t="str">
        <f>Emissions!D1041</f>
        <v>Hardin</v>
      </c>
      <c r="F1041" s="100" t="str">
        <f>Emissions!E1041</f>
        <v>County</v>
      </c>
      <c r="G1041" s="100">
        <v>2861000010</v>
      </c>
      <c r="H1041" s="100" t="s">
        <v>23935</v>
      </c>
      <c r="I1041" s="100" t="s">
        <v>23933</v>
      </c>
      <c r="J1041" s="100" t="s">
        <v>23937</v>
      </c>
      <c r="K1041" s="100">
        <v>2014</v>
      </c>
      <c r="L1041" s="100">
        <v>515</v>
      </c>
      <c r="M1041" s="100" t="s">
        <v>23934</v>
      </c>
      <c r="N1041" s="102">
        <f>Emissions!G1041</f>
        <v>111030.88777185473</v>
      </c>
      <c r="O1041" s="100" t="str">
        <f>Emissions!H1041</f>
        <v>EACH</v>
      </c>
      <c r="P1041" s="103">
        <f>Emissions!K1041</f>
        <v>1.9400679072269228E-9</v>
      </c>
      <c r="Q1041" s="100" t="str">
        <f>Emissions!L1041</f>
        <v>LB</v>
      </c>
      <c r="R1041" s="100" t="str">
        <f>Emissions!M1041</f>
        <v>EACH</v>
      </c>
      <c r="S1041" s="100" t="s">
        <v>23936</v>
      </c>
      <c r="T1041" s="100">
        <v>7439976</v>
      </c>
      <c r="U1041" s="100" t="s">
        <v>23739</v>
      </c>
      <c r="V1041" s="100">
        <v>8</v>
      </c>
      <c r="W1041" s="103">
        <f>Emissions!N1041</f>
        <v>2.1540746207708954E-4</v>
      </c>
      <c r="X1041" s="103" t="str">
        <f>Emissions!O1041</f>
        <v>LB</v>
      </c>
    </row>
    <row r="1042" spans="1:24" x14ac:dyDescent="0.25">
      <c r="A1042" s="101" t="str">
        <f>Emissions!A1042</f>
        <v>21095</v>
      </c>
      <c r="B1042" s="101" t="str">
        <f>Emissions!B1042</f>
        <v>21</v>
      </c>
      <c r="C1042" s="101" t="str">
        <f>Emissions!F1042</f>
        <v>KY</v>
      </c>
      <c r="D1042" s="101" t="str">
        <f>Emissions!C1042</f>
        <v>095</v>
      </c>
      <c r="E1042" s="100" t="str">
        <f>Emissions!D1042</f>
        <v>Harlan</v>
      </c>
      <c r="F1042" s="100" t="str">
        <f>Emissions!E1042</f>
        <v>County</v>
      </c>
      <c r="G1042" s="100">
        <v>2861000010</v>
      </c>
      <c r="H1042" s="100" t="s">
        <v>23935</v>
      </c>
      <c r="I1042" s="100" t="s">
        <v>23933</v>
      </c>
      <c r="J1042" s="100" t="s">
        <v>23937</v>
      </c>
      <c r="K1042" s="100">
        <v>2014</v>
      </c>
      <c r="L1042" s="100">
        <v>515</v>
      </c>
      <c r="M1042" s="100" t="s">
        <v>23934</v>
      </c>
      <c r="N1042" s="102">
        <f>Emissions!G1042</f>
        <v>28882.22426540876</v>
      </c>
      <c r="O1042" s="100" t="str">
        <f>Emissions!H1042</f>
        <v>EACH</v>
      </c>
      <c r="P1042" s="103">
        <f>Emissions!K1042</f>
        <v>1.9400679072269228E-9</v>
      </c>
      <c r="Q1042" s="100" t="str">
        <f>Emissions!L1042</f>
        <v>LB</v>
      </c>
      <c r="R1042" s="100" t="str">
        <f>Emissions!M1042</f>
        <v>EACH</v>
      </c>
      <c r="S1042" s="100" t="s">
        <v>23936</v>
      </c>
      <c r="T1042" s="100">
        <v>7439976</v>
      </c>
      <c r="U1042" s="100" t="s">
        <v>23739</v>
      </c>
      <c r="V1042" s="100">
        <v>8</v>
      </c>
      <c r="W1042" s="103">
        <f>Emissions!N1042</f>
        <v>5.6033476386650224E-5</v>
      </c>
      <c r="X1042" s="103" t="str">
        <f>Emissions!O1042</f>
        <v>LB</v>
      </c>
    </row>
    <row r="1043" spans="1:24" x14ac:dyDescent="0.25">
      <c r="A1043" s="101" t="str">
        <f>Emissions!A1043</f>
        <v>21097</v>
      </c>
      <c r="B1043" s="101" t="str">
        <f>Emissions!B1043</f>
        <v>21</v>
      </c>
      <c r="C1043" s="101" t="str">
        <f>Emissions!F1043</f>
        <v>KY</v>
      </c>
      <c r="D1043" s="101" t="str">
        <f>Emissions!C1043</f>
        <v>097</v>
      </c>
      <c r="E1043" s="100" t="str">
        <f>Emissions!D1043</f>
        <v>Harrison</v>
      </c>
      <c r="F1043" s="100" t="str">
        <f>Emissions!E1043</f>
        <v>County</v>
      </c>
      <c r="G1043" s="100">
        <v>2861000010</v>
      </c>
      <c r="H1043" s="100" t="s">
        <v>23935</v>
      </c>
      <c r="I1043" s="100" t="s">
        <v>23933</v>
      </c>
      <c r="J1043" s="100" t="s">
        <v>23937</v>
      </c>
      <c r="K1043" s="100">
        <v>2014</v>
      </c>
      <c r="L1043" s="100">
        <v>515</v>
      </c>
      <c r="M1043" s="100" t="s">
        <v>23934</v>
      </c>
      <c r="N1043" s="102">
        <f>Emissions!G1043</f>
        <v>19066.80089274863</v>
      </c>
      <c r="O1043" s="100" t="str">
        <f>Emissions!H1043</f>
        <v>EACH</v>
      </c>
      <c r="P1043" s="103">
        <f>Emissions!K1043</f>
        <v>1.9400679072269228E-9</v>
      </c>
      <c r="Q1043" s="100" t="str">
        <f>Emissions!L1043</f>
        <v>LB</v>
      </c>
      <c r="R1043" s="100" t="str">
        <f>Emissions!M1043</f>
        <v>EACH</v>
      </c>
      <c r="S1043" s="100" t="s">
        <v>23936</v>
      </c>
      <c r="T1043" s="100">
        <v>7439976</v>
      </c>
      <c r="U1043" s="100" t="s">
        <v>23739</v>
      </c>
      <c r="V1043" s="100">
        <v>8</v>
      </c>
      <c r="W1043" s="103">
        <f>Emissions!N1043</f>
        <v>3.6990888505507256E-5</v>
      </c>
      <c r="X1043" s="103" t="str">
        <f>Emissions!O1043</f>
        <v>LB</v>
      </c>
    </row>
    <row r="1044" spans="1:24" x14ac:dyDescent="0.25">
      <c r="A1044" s="101" t="str">
        <f>Emissions!A1044</f>
        <v>21099</v>
      </c>
      <c r="B1044" s="101" t="str">
        <f>Emissions!B1044</f>
        <v>21</v>
      </c>
      <c r="C1044" s="101" t="str">
        <f>Emissions!F1044</f>
        <v>KY</v>
      </c>
      <c r="D1044" s="101" t="str">
        <f>Emissions!C1044</f>
        <v>099</v>
      </c>
      <c r="E1044" s="100" t="str">
        <f>Emissions!D1044</f>
        <v>Hart</v>
      </c>
      <c r="F1044" s="100" t="str">
        <f>Emissions!E1044</f>
        <v>County</v>
      </c>
      <c r="G1044" s="100">
        <v>2861000010</v>
      </c>
      <c r="H1044" s="100" t="s">
        <v>23935</v>
      </c>
      <c r="I1044" s="100" t="s">
        <v>23933</v>
      </c>
      <c r="J1044" s="100" t="s">
        <v>23937</v>
      </c>
      <c r="K1044" s="100">
        <v>2014</v>
      </c>
      <c r="L1044" s="100">
        <v>515</v>
      </c>
      <c r="M1044" s="100" t="s">
        <v>23934</v>
      </c>
      <c r="N1044" s="102">
        <f>Emissions!G1044</f>
        <v>19071.928582317465</v>
      </c>
      <c r="O1044" s="100" t="str">
        <f>Emissions!H1044</f>
        <v>EACH</v>
      </c>
      <c r="P1044" s="103">
        <f>Emissions!K1044</f>
        <v>1.9400679072269228E-9</v>
      </c>
      <c r="Q1044" s="100" t="str">
        <f>Emissions!L1044</f>
        <v>LB</v>
      </c>
      <c r="R1044" s="100" t="str">
        <f>Emissions!M1044</f>
        <v>EACH</v>
      </c>
      <c r="S1044" s="100" t="s">
        <v>23936</v>
      </c>
      <c r="T1044" s="100">
        <v>7439976</v>
      </c>
      <c r="U1044" s="100" t="s">
        <v>23739</v>
      </c>
      <c r="V1044" s="100">
        <v>8</v>
      </c>
      <c r="W1044" s="103">
        <f>Emissions!N1044</f>
        <v>3.7000836571477976E-5</v>
      </c>
      <c r="X1044" s="103" t="str">
        <f>Emissions!O1044</f>
        <v>LB</v>
      </c>
    </row>
    <row r="1045" spans="1:24" x14ac:dyDescent="0.25">
      <c r="A1045" s="101" t="str">
        <f>Emissions!A1045</f>
        <v>21101</v>
      </c>
      <c r="B1045" s="101" t="str">
        <f>Emissions!B1045</f>
        <v>21</v>
      </c>
      <c r="C1045" s="101" t="str">
        <f>Emissions!F1045</f>
        <v>KY</v>
      </c>
      <c r="D1045" s="101" t="str">
        <f>Emissions!C1045</f>
        <v>101</v>
      </c>
      <c r="E1045" s="100" t="str">
        <f>Emissions!D1045</f>
        <v>Henderson</v>
      </c>
      <c r="F1045" s="100" t="str">
        <f>Emissions!E1045</f>
        <v>County</v>
      </c>
      <c r="G1045" s="100">
        <v>2861000010</v>
      </c>
      <c r="H1045" s="100" t="s">
        <v>23935</v>
      </c>
      <c r="I1045" s="100" t="s">
        <v>23933</v>
      </c>
      <c r="J1045" s="100" t="s">
        <v>23937</v>
      </c>
      <c r="K1045" s="100">
        <v>2014</v>
      </c>
      <c r="L1045" s="100">
        <v>515</v>
      </c>
      <c r="M1045" s="100" t="s">
        <v>23934</v>
      </c>
      <c r="N1045" s="102">
        <f>Emissions!G1045</f>
        <v>47653.670238992607</v>
      </c>
      <c r="O1045" s="100" t="str">
        <f>Emissions!H1045</f>
        <v>EACH</v>
      </c>
      <c r="P1045" s="103">
        <f>Emissions!K1045</f>
        <v>1.9400679072269228E-9</v>
      </c>
      <c r="Q1045" s="100" t="str">
        <f>Emissions!L1045</f>
        <v>LB</v>
      </c>
      <c r="R1045" s="100" t="str">
        <f>Emissions!M1045</f>
        <v>EACH</v>
      </c>
      <c r="S1045" s="100" t="s">
        <v>23936</v>
      </c>
      <c r="T1045" s="100">
        <v>7439976</v>
      </c>
      <c r="U1045" s="100" t="s">
        <v>23739</v>
      </c>
      <c r="V1045" s="100">
        <v>8</v>
      </c>
      <c r="W1045" s="103">
        <f>Emissions!N1045</f>
        <v>9.2451356292244283E-5</v>
      </c>
      <c r="X1045" s="103" t="str">
        <f>Emissions!O1045</f>
        <v>LB</v>
      </c>
    </row>
    <row r="1046" spans="1:24" x14ac:dyDescent="0.25">
      <c r="A1046" s="101" t="str">
        <f>Emissions!A1046</f>
        <v>21103</v>
      </c>
      <c r="B1046" s="101" t="str">
        <f>Emissions!B1046</f>
        <v>21</v>
      </c>
      <c r="C1046" s="101" t="str">
        <f>Emissions!F1046</f>
        <v>KY</v>
      </c>
      <c r="D1046" s="101" t="str">
        <f>Emissions!C1046</f>
        <v>103</v>
      </c>
      <c r="E1046" s="100" t="str">
        <f>Emissions!D1046</f>
        <v>Henry</v>
      </c>
      <c r="F1046" s="100" t="str">
        <f>Emissions!E1046</f>
        <v>County</v>
      </c>
      <c r="G1046" s="100">
        <v>2861000010</v>
      </c>
      <c r="H1046" s="100" t="s">
        <v>23935</v>
      </c>
      <c r="I1046" s="100" t="s">
        <v>23933</v>
      </c>
      <c r="J1046" s="100" t="s">
        <v>23937</v>
      </c>
      <c r="K1046" s="100">
        <v>2014</v>
      </c>
      <c r="L1046" s="100">
        <v>515</v>
      </c>
      <c r="M1046" s="100" t="s">
        <v>23934</v>
      </c>
      <c r="N1046" s="102">
        <f>Emissions!G1046</f>
        <v>15969.676393173499</v>
      </c>
      <c r="O1046" s="100" t="str">
        <f>Emissions!H1046</f>
        <v>EACH</v>
      </c>
      <c r="P1046" s="103">
        <f>Emissions!K1046</f>
        <v>1.9400679072269228E-9</v>
      </c>
      <c r="Q1046" s="100" t="str">
        <f>Emissions!L1046</f>
        <v>LB</v>
      </c>
      <c r="R1046" s="100" t="str">
        <f>Emissions!M1046</f>
        <v>EACH</v>
      </c>
      <c r="S1046" s="100" t="s">
        <v>23936</v>
      </c>
      <c r="T1046" s="100">
        <v>7439976</v>
      </c>
      <c r="U1046" s="100" t="s">
        <v>23739</v>
      </c>
      <c r="V1046" s="100">
        <v>8</v>
      </c>
      <c r="W1046" s="103">
        <f>Emissions!N1046</f>
        <v>3.0982256659195303E-5</v>
      </c>
      <c r="X1046" s="103" t="str">
        <f>Emissions!O1046</f>
        <v>LB</v>
      </c>
    </row>
    <row r="1047" spans="1:24" x14ac:dyDescent="0.25">
      <c r="A1047" s="101" t="str">
        <f>Emissions!A1047</f>
        <v>21105</v>
      </c>
      <c r="B1047" s="101" t="str">
        <f>Emissions!B1047</f>
        <v>21</v>
      </c>
      <c r="C1047" s="101" t="str">
        <f>Emissions!F1047</f>
        <v>KY</v>
      </c>
      <c r="D1047" s="101" t="str">
        <f>Emissions!C1047</f>
        <v>105</v>
      </c>
      <c r="E1047" s="100" t="str">
        <f>Emissions!D1047</f>
        <v>Hickman</v>
      </c>
      <c r="F1047" s="100" t="str">
        <f>Emissions!E1047</f>
        <v>County</v>
      </c>
      <c r="G1047" s="100">
        <v>2861000010</v>
      </c>
      <c r="H1047" s="100" t="s">
        <v>23935</v>
      </c>
      <c r="I1047" s="100" t="s">
        <v>23933</v>
      </c>
      <c r="J1047" s="100" t="s">
        <v>23937</v>
      </c>
      <c r="K1047" s="100">
        <v>2014</v>
      </c>
      <c r="L1047" s="100">
        <v>515</v>
      </c>
      <c r="M1047" s="100" t="s">
        <v>23934</v>
      </c>
      <c r="N1047" s="102">
        <f>Emissions!G1047</f>
        <v>4854.8964837710855</v>
      </c>
      <c r="O1047" s="100" t="str">
        <f>Emissions!H1047</f>
        <v>EACH</v>
      </c>
      <c r="P1047" s="103">
        <f>Emissions!K1047</f>
        <v>1.9400679072269228E-9</v>
      </c>
      <c r="Q1047" s="100" t="str">
        <f>Emissions!L1047</f>
        <v>LB</v>
      </c>
      <c r="R1047" s="100" t="str">
        <f>Emissions!M1047</f>
        <v>EACH</v>
      </c>
      <c r="S1047" s="100" t="s">
        <v>23936</v>
      </c>
      <c r="T1047" s="100">
        <v>7439976</v>
      </c>
      <c r="U1047" s="100" t="s">
        <v>23739</v>
      </c>
      <c r="V1047" s="100">
        <v>8</v>
      </c>
      <c r="W1047" s="103">
        <f>Emissions!N1047</f>
        <v>9.4188288610731166E-6</v>
      </c>
      <c r="X1047" s="103" t="str">
        <f>Emissions!O1047</f>
        <v>LB</v>
      </c>
    </row>
    <row r="1048" spans="1:24" x14ac:dyDescent="0.25">
      <c r="A1048" s="101" t="str">
        <f>Emissions!A1048</f>
        <v>21107</v>
      </c>
      <c r="B1048" s="101" t="str">
        <f>Emissions!B1048</f>
        <v>21</v>
      </c>
      <c r="C1048" s="101" t="str">
        <f>Emissions!F1048</f>
        <v>KY</v>
      </c>
      <c r="D1048" s="101" t="str">
        <f>Emissions!C1048</f>
        <v>107</v>
      </c>
      <c r="E1048" s="100" t="str">
        <f>Emissions!D1048</f>
        <v>Hopkins</v>
      </c>
      <c r="F1048" s="100" t="str">
        <f>Emissions!E1048</f>
        <v>County</v>
      </c>
      <c r="G1048" s="100">
        <v>2861000010</v>
      </c>
      <c r="H1048" s="100" t="s">
        <v>23935</v>
      </c>
      <c r="I1048" s="100" t="s">
        <v>23933</v>
      </c>
      <c r="J1048" s="100" t="s">
        <v>23937</v>
      </c>
      <c r="K1048" s="100">
        <v>2014</v>
      </c>
      <c r="L1048" s="100">
        <v>515</v>
      </c>
      <c r="M1048" s="100" t="s">
        <v>23934</v>
      </c>
      <c r="N1048" s="102">
        <f>Emissions!G1048</f>
        <v>47560.34628883985</v>
      </c>
      <c r="O1048" s="100" t="str">
        <f>Emissions!H1048</f>
        <v>EACH</v>
      </c>
      <c r="P1048" s="103">
        <f>Emissions!K1048</f>
        <v>1.9400679072269228E-9</v>
      </c>
      <c r="Q1048" s="100" t="str">
        <f>Emissions!L1048</f>
        <v>LB</v>
      </c>
      <c r="R1048" s="100" t="str">
        <f>Emissions!M1048</f>
        <v>EACH</v>
      </c>
      <c r="S1048" s="100" t="s">
        <v>23936</v>
      </c>
      <c r="T1048" s="100">
        <v>7439976</v>
      </c>
      <c r="U1048" s="100" t="s">
        <v>23739</v>
      </c>
      <c r="V1048" s="100">
        <v>8</v>
      </c>
      <c r="W1048" s="103">
        <f>Emissions!N1048</f>
        <v>9.2270301491577278E-5</v>
      </c>
      <c r="X1048" s="103" t="str">
        <f>Emissions!O1048</f>
        <v>LB</v>
      </c>
    </row>
    <row r="1049" spans="1:24" x14ac:dyDescent="0.25">
      <c r="A1049" s="101" t="str">
        <f>Emissions!A1049</f>
        <v>21109</v>
      </c>
      <c r="B1049" s="101" t="str">
        <f>Emissions!B1049</f>
        <v>21</v>
      </c>
      <c r="C1049" s="101" t="str">
        <f>Emissions!F1049</f>
        <v>KY</v>
      </c>
      <c r="D1049" s="101" t="str">
        <f>Emissions!C1049</f>
        <v>109</v>
      </c>
      <c r="E1049" s="100" t="str">
        <f>Emissions!D1049</f>
        <v>Jackson</v>
      </c>
      <c r="F1049" s="100" t="str">
        <f>Emissions!E1049</f>
        <v>County</v>
      </c>
      <c r="G1049" s="100">
        <v>2861000010</v>
      </c>
      <c r="H1049" s="100" t="s">
        <v>23935</v>
      </c>
      <c r="I1049" s="100" t="s">
        <v>23933</v>
      </c>
      <c r="J1049" s="100" t="s">
        <v>23937</v>
      </c>
      <c r="K1049" s="100">
        <v>2014</v>
      </c>
      <c r="L1049" s="100">
        <v>515</v>
      </c>
      <c r="M1049" s="100" t="s">
        <v>23934</v>
      </c>
      <c r="N1049" s="102">
        <f>Emissions!G1049</f>
        <v>13628.373336044349</v>
      </c>
      <c r="O1049" s="100" t="str">
        <f>Emissions!H1049</f>
        <v>EACH</v>
      </c>
      <c r="P1049" s="103">
        <f>Emissions!K1049</f>
        <v>1.9400679072269228E-9</v>
      </c>
      <c r="Q1049" s="100" t="str">
        <f>Emissions!L1049</f>
        <v>LB</v>
      </c>
      <c r="R1049" s="100" t="str">
        <f>Emissions!M1049</f>
        <v>EACH</v>
      </c>
      <c r="S1049" s="100" t="s">
        <v>23936</v>
      </c>
      <c r="T1049" s="100">
        <v>7439976</v>
      </c>
      <c r="U1049" s="100" t="s">
        <v>23739</v>
      </c>
      <c r="V1049" s="100">
        <v>8</v>
      </c>
      <c r="W1049" s="103">
        <f>Emissions!N1049</f>
        <v>2.6439969736966758E-5</v>
      </c>
      <c r="X1049" s="103" t="str">
        <f>Emissions!O1049</f>
        <v>LB</v>
      </c>
    </row>
    <row r="1050" spans="1:24" x14ac:dyDescent="0.25">
      <c r="A1050" s="101" t="str">
        <f>Emissions!A1050</f>
        <v>21111</v>
      </c>
      <c r="B1050" s="101" t="str">
        <f>Emissions!B1050</f>
        <v>21</v>
      </c>
      <c r="C1050" s="101" t="str">
        <f>Emissions!F1050</f>
        <v>KY</v>
      </c>
      <c r="D1050" s="101" t="str">
        <f>Emissions!C1050</f>
        <v>111</v>
      </c>
      <c r="E1050" s="100" t="str">
        <f>Emissions!D1050</f>
        <v>Jefferson</v>
      </c>
      <c r="F1050" s="100" t="str">
        <f>Emissions!E1050</f>
        <v>County</v>
      </c>
      <c r="G1050" s="100">
        <v>2861000010</v>
      </c>
      <c r="H1050" s="100" t="s">
        <v>23935</v>
      </c>
      <c r="I1050" s="100" t="s">
        <v>23933</v>
      </c>
      <c r="J1050" s="100" t="s">
        <v>23937</v>
      </c>
      <c r="K1050" s="100">
        <v>2014</v>
      </c>
      <c r="L1050" s="100">
        <v>515</v>
      </c>
      <c r="M1050" s="100" t="s">
        <v>23934</v>
      </c>
      <c r="N1050" s="102">
        <f>Emissions!G1050</f>
        <v>779435.47844837396</v>
      </c>
      <c r="O1050" s="100" t="str">
        <f>Emissions!H1050</f>
        <v>EACH</v>
      </c>
      <c r="P1050" s="103">
        <f>Emissions!K1050</f>
        <v>1.9400679072269228E-9</v>
      </c>
      <c r="Q1050" s="100" t="str">
        <f>Emissions!L1050</f>
        <v>LB</v>
      </c>
      <c r="R1050" s="100" t="str">
        <f>Emissions!M1050</f>
        <v>EACH</v>
      </c>
      <c r="S1050" s="100" t="s">
        <v>23936</v>
      </c>
      <c r="T1050" s="100">
        <v>7439976</v>
      </c>
      <c r="U1050" s="100" t="s">
        <v>23739</v>
      </c>
      <c r="V1050" s="100">
        <v>8</v>
      </c>
      <c r="W1050" s="103">
        <f>Emissions!N1050</f>
        <v>1.5121577574917521E-3</v>
      </c>
      <c r="X1050" s="103" t="str">
        <f>Emissions!O1050</f>
        <v>LB</v>
      </c>
    </row>
    <row r="1051" spans="1:24" x14ac:dyDescent="0.25">
      <c r="A1051" s="101" t="str">
        <f>Emissions!A1051</f>
        <v>21113</v>
      </c>
      <c r="B1051" s="101" t="str">
        <f>Emissions!B1051</f>
        <v>21</v>
      </c>
      <c r="C1051" s="101" t="str">
        <f>Emissions!F1051</f>
        <v>KY</v>
      </c>
      <c r="D1051" s="101" t="str">
        <f>Emissions!C1051</f>
        <v>113</v>
      </c>
      <c r="E1051" s="100" t="str">
        <f>Emissions!D1051</f>
        <v>Jessamine</v>
      </c>
      <c r="F1051" s="100" t="str">
        <f>Emissions!E1051</f>
        <v>County</v>
      </c>
      <c r="G1051" s="100">
        <v>2861000010</v>
      </c>
      <c r="H1051" s="100" t="s">
        <v>23935</v>
      </c>
      <c r="I1051" s="100" t="s">
        <v>23933</v>
      </c>
      <c r="J1051" s="100" t="s">
        <v>23937</v>
      </c>
      <c r="K1051" s="100">
        <v>2014</v>
      </c>
      <c r="L1051" s="100">
        <v>515</v>
      </c>
      <c r="M1051" s="100" t="s">
        <v>23934</v>
      </c>
      <c r="N1051" s="102">
        <f>Emissions!G1051</f>
        <v>52112.709088049793</v>
      </c>
      <c r="O1051" s="100" t="str">
        <f>Emissions!H1051</f>
        <v>EACH</v>
      </c>
      <c r="P1051" s="103">
        <f>Emissions!K1051</f>
        <v>1.9400679072269228E-9</v>
      </c>
      <c r="Q1051" s="100" t="str">
        <f>Emissions!L1051</f>
        <v>LB</v>
      </c>
      <c r="R1051" s="100" t="str">
        <f>Emissions!M1051</f>
        <v>EACH</v>
      </c>
      <c r="S1051" s="100" t="s">
        <v>23936</v>
      </c>
      <c r="T1051" s="100">
        <v>7439976</v>
      </c>
      <c r="U1051" s="100" t="s">
        <v>23739</v>
      </c>
      <c r="V1051" s="100">
        <v>8</v>
      </c>
      <c r="W1051" s="103">
        <f>Emissions!N1051</f>
        <v>1.011021944603782E-4</v>
      </c>
      <c r="X1051" s="103" t="str">
        <f>Emissions!O1051</f>
        <v>LB</v>
      </c>
    </row>
    <row r="1052" spans="1:24" x14ac:dyDescent="0.25">
      <c r="A1052" s="101" t="str">
        <f>Emissions!A1052</f>
        <v>21115</v>
      </c>
      <c r="B1052" s="101" t="str">
        <f>Emissions!B1052</f>
        <v>21</v>
      </c>
      <c r="C1052" s="101" t="str">
        <f>Emissions!F1052</f>
        <v>KY</v>
      </c>
      <c r="D1052" s="101" t="str">
        <f>Emissions!C1052</f>
        <v>115</v>
      </c>
      <c r="E1052" s="100" t="str">
        <f>Emissions!D1052</f>
        <v>Johnson</v>
      </c>
      <c r="F1052" s="100" t="str">
        <f>Emissions!E1052</f>
        <v>County</v>
      </c>
      <c r="G1052" s="100">
        <v>2861000010</v>
      </c>
      <c r="H1052" s="100" t="s">
        <v>23935</v>
      </c>
      <c r="I1052" s="100" t="s">
        <v>23933</v>
      </c>
      <c r="J1052" s="100" t="s">
        <v>23937</v>
      </c>
      <c r="K1052" s="100">
        <v>2014</v>
      </c>
      <c r="L1052" s="100">
        <v>515</v>
      </c>
      <c r="M1052" s="100" t="s">
        <v>23934</v>
      </c>
      <c r="N1052" s="102">
        <f>Emissions!G1052</f>
        <v>23856.062950038653</v>
      </c>
      <c r="O1052" s="100" t="str">
        <f>Emissions!H1052</f>
        <v>EACH</v>
      </c>
      <c r="P1052" s="103">
        <f>Emissions!K1052</f>
        <v>1.9400679072269228E-9</v>
      </c>
      <c r="Q1052" s="100" t="str">
        <f>Emissions!L1052</f>
        <v>LB</v>
      </c>
      <c r="R1052" s="100" t="str">
        <f>Emissions!M1052</f>
        <v>EACH</v>
      </c>
      <c r="S1052" s="100" t="s">
        <v>23936</v>
      </c>
      <c r="T1052" s="100">
        <v>7439976</v>
      </c>
      <c r="U1052" s="100" t="s">
        <v>23739</v>
      </c>
      <c r="V1052" s="100">
        <v>8</v>
      </c>
      <c r="W1052" s="103">
        <f>Emissions!N1052</f>
        <v>4.6282382122155222E-5</v>
      </c>
      <c r="X1052" s="103" t="str">
        <f>Emissions!O1052</f>
        <v>LB</v>
      </c>
    </row>
    <row r="1053" spans="1:24" x14ac:dyDescent="0.25">
      <c r="A1053" s="101" t="str">
        <f>Emissions!A1053</f>
        <v>21117</v>
      </c>
      <c r="B1053" s="101" t="str">
        <f>Emissions!B1053</f>
        <v>21</v>
      </c>
      <c r="C1053" s="101" t="str">
        <f>Emissions!F1053</f>
        <v>KY</v>
      </c>
      <c r="D1053" s="101" t="str">
        <f>Emissions!C1053</f>
        <v>117</v>
      </c>
      <c r="E1053" s="100" t="str">
        <f>Emissions!D1053</f>
        <v>Kenton</v>
      </c>
      <c r="F1053" s="100" t="str">
        <f>Emissions!E1053</f>
        <v>County</v>
      </c>
      <c r="G1053" s="100">
        <v>2861000010</v>
      </c>
      <c r="H1053" s="100" t="s">
        <v>23935</v>
      </c>
      <c r="I1053" s="100" t="s">
        <v>23933</v>
      </c>
      <c r="J1053" s="100" t="s">
        <v>23937</v>
      </c>
      <c r="K1053" s="100">
        <v>2014</v>
      </c>
      <c r="L1053" s="100">
        <v>515</v>
      </c>
      <c r="M1053" s="100" t="s">
        <v>23934</v>
      </c>
      <c r="N1053" s="102">
        <f>Emissions!G1053</f>
        <v>168115.40466584501</v>
      </c>
      <c r="O1053" s="100" t="str">
        <f>Emissions!H1053</f>
        <v>EACH</v>
      </c>
      <c r="P1053" s="103">
        <f>Emissions!K1053</f>
        <v>1.9400679072269228E-9</v>
      </c>
      <c r="Q1053" s="100" t="str">
        <f>Emissions!L1053</f>
        <v>LB</v>
      </c>
      <c r="R1053" s="100" t="str">
        <f>Emissions!M1053</f>
        <v>EACH</v>
      </c>
      <c r="S1053" s="100" t="s">
        <v>23936</v>
      </c>
      <c r="T1053" s="100">
        <v>7439976</v>
      </c>
      <c r="U1053" s="100" t="s">
        <v>23739</v>
      </c>
      <c r="V1053" s="100">
        <v>8</v>
      </c>
      <c r="W1053" s="103">
        <f>Emissions!N1053</f>
        <v>3.261553013026732E-4</v>
      </c>
      <c r="X1053" s="103" t="str">
        <f>Emissions!O1053</f>
        <v>LB</v>
      </c>
    </row>
    <row r="1054" spans="1:24" x14ac:dyDescent="0.25">
      <c r="A1054" s="101" t="str">
        <f>Emissions!A1054</f>
        <v>21119</v>
      </c>
      <c r="B1054" s="101" t="str">
        <f>Emissions!B1054</f>
        <v>21</v>
      </c>
      <c r="C1054" s="101" t="str">
        <f>Emissions!F1054</f>
        <v>KY</v>
      </c>
      <c r="D1054" s="101" t="str">
        <f>Emissions!C1054</f>
        <v>119</v>
      </c>
      <c r="E1054" s="100" t="str">
        <f>Emissions!D1054</f>
        <v>Knott</v>
      </c>
      <c r="F1054" s="100" t="str">
        <f>Emissions!E1054</f>
        <v>County</v>
      </c>
      <c r="G1054" s="100">
        <v>2861000010</v>
      </c>
      <c r="H1054" s="100" t="s">
        <v>23935</v>
      </c>
      <c r="I1054" s="100" t="s">
        <v>23933</v>
      </c>
      <c r="J1054" s="100" t="s">
        <v>23937</v>
      </c>
      <c r="K1054" s="100">
        <v>2014</v>
      </c>
      <c r="L1054" s="100">
        <v>515</v>
      </c>
      <c r="M1054" s="100" t="s">
        <v>23934</v>
      </c>
      <c r="N1054" s="102">
        <f>Emissions!G1054</f>
        <v>16297.848525578811</v>
      </c>
      <c r="O1054" s="100" t="str">
        <f>Emissions!H1054</f>
        <v>EACH</v>
      </c>
      <c r="P1054" s="103">
        <f>Emissions!K1054</f>
        <v>1.9400679072269228E-9</v>
      </c>
      <c r="Q1054" s="100" t="str">
        <f>Emissions!L1054</f>
        <v>LB</v>
      </c>
      <c r="R1054" s="100" t="str">
        <f>Emissions!M1054</f>
        <v>EACH</v>
      </c>
      <c r="S1054" s="100" t="s">
        <v>23936</v>
      </c>
      <c r="T1054" s="100">
        <v>7439976</v>
      </c>
      <c r="U1054" s="100" t="s">
        <v>23739</v>
      </c>
      <c r="V1054" s="100">
        <v>8</v>
      </c>
      <c r="W1054" s="103">
        <f>Emissions!N1054</f>
        <v>3.1618932881321075E-5</v>
      </c>
      <c r="X1054" s="103" t="str">
        <f>Emissions!O1054</f>
        <v>LB</v>
      </c>
    </row>
    <row r="1055" spans="1:24" x14ac:dyDescent="0.25">
      <c r="A1055" s="101" t="str">
        <f>Emissions!A1055</f>
        <v>21121</v>
      </c>
      <c r="B1055" s="101" t="str">
        <f>Emissions!B1055</f>
        <v>21</v>
      </c>
      <c r="C1055" s="101" t="str">
        <f>Emissions!F1055</f>
        <v>KY</v>
      </c>
      <c r="D1055" s="101" t="str">
        <f>Emissions!C1055</f>
        <v>121</v>
      </c>
      <c r="E1055" s="100" t="str">
        <f>Emissions!D1055</f>
        <v>Knox</v>
      </c>
      <c r="F1055" s="100" t="str">
        <f>Emissions!E1055</f>
        <v>County</v>
      </c>
      <c r="G1055" s="100">
        <v>2861000010</v>
      </c>
      <c r="H1055" s="100" t="s">
        <v>23935</v>
      </c>
      <c r="I1055" s="100" t="s">
        <v>23933</v>
      </c>
      <c r="J1055" s="100" t="s">
        <v>23937</v>
      </c>
      <c r="K1055" s="100">
        <v>2014</v>
      </c>
      <c r="L1055" s="100">
        <v>515</v>
      </c>
      <c r="M1055" s="100" t="s">
        <v>23934</v>
      </c>
      <c r="N1055" s="102">
        <f>Emissions!G1055</f>
        <v>32610.054581950353</v>
      </c>
      <c r="O1055" s="100" t="str">
        <f>Emissions!H1055</f>
        <v>EACH</v>
      </c>
      <c r="P1055" s="103">
        <f>Emissions!K1055</f>
        <v>1.9400679072269228E-9</v>
      </c>
      <c r="Q1055" s="100" t="str">
        <f>Emissions!L1055</f>
        <v>LB</v>
      </c>
      <c r="R1055" s="100" t="str">
        <f>Emissions!M1055</f>
        <v>EACH</v>
      </c>
      <c r="S1055" s="100" t="s">
        <v>23936</v>
      </c>
      <c r="T1055" s="100">
        <v>7439976</v>
      </c>
      <c r="U1055" s="100" t="s">
        <v>23739</v>
      </c>
      <c r="V1055" s="100">
        <v>8</v>
      </c>
      <c r="W1055" s="103">
        <f>Emissions!N1055</f>
        <v>6.3265720347360142E-5</v>
      </c>
      <c r="X1055" s="103" t="str">
        <f>Emissions!O1055</f>
        <v>LB</v>
      </c>
    </row>
    <row r="1056" spans="1:24" x14ac:dyDescent="0.25">
      <c r="A1056" s="101" t="str">
        <f>Emissions!A1056</f>
        <v>21123</v>
      </c>
      <c r="B1056" s="101" t="str">
        <f>Emissions!B1056</f>
        <v>21</v>
      </c>
      <c r="C1056" s="101" t="str">
        <f>Emissions!F1056</f>
        <v>KY</v>
      </c>
      <c r="D1056" s="101" t="str">
        <f>Emissions!C1056</f>
        <v>123</v>
      </c>
      <c r="E1056" s="100" t="str">
        <f>Emissions!D1056</f>
        <v>Larue</v>
      </c>
      <c r="F1056" s="100" t="str">
        <f>Emissions!E1056</f>
        <v>County</v>
      </c>
      <c r="G1056" s="100">
        <v>2861000010</v>
      </c>
      <c r="H1056" s="100" t="s">
        <v>23935</v>
      </c>
      <c r="I1056" s="100" t="s">
        <v>23933</v>
      </c>
      <c r="J1056" s="100" t="s">
        <v>23937</v>
      </c>
      <c r="K1056" s="100">
        <v>2014</v>
      </c>
      <c r="L1056" s="100">
        <v>515</v>
      </c>
      <c r="M1056" s="100" t="s">
        <v>23934</v>
      </c>
      <c r="N1056" s="102">
        <f>Emissions!G1056</f>
        <v>14542.12761721039</v>
      </c>
      <c r="O1056" s="100" t="str">
        <f>Emissions!H1056</f>
        <v>EACH</v>
      </c>
      <c r="P1056" s="103">
        <f>Emissions!K1056</f>
        <v>1.9400679072269228E-9</v>
      </c>
      <c r="Q1056" s="100" t="str">
        <f>Emissions!L1056</f>
        <v>LB</v>
      </c>
      <c r="R1056" s="100" t="str">
        <f>Emissions!M1056</f>
        <v>EACH</v>
      </c>
      <c r="S1056" s="100" t="s">
        <v>23936</v>
      </c>
      <c r="T1056" s="100">
        <v>7439976</v>
      </c>
      <c r="U1056" s="100" t="s">
        <v>23739</v>
      </c>
      <c r="V1056" s="100">
        <v>8</v>
      </c>
      <c r="W1056" s="103">
        <f>Emissions!N1056</f>
        <v>2.8212715092948198E-5</v>
      </c>
      <c r="X1056" s="103" t="str">
        <f>Emissions!O1056</f>
        <v>LB</v>
      </c>
    </row>
    <row r="1057" spans="1:24" x14ac:dyDescent="0.25">
      <c r="A1057" s="101" t="str">
        <f>Emissions!A1057</f>
        <v>21125</v>
      </c>
      <c r="B1057" s="101" t="str">
        <f>Emissions!B1057</f>
        <v>21</v>
      </c>
      <c r="C1057" s="101" t="str">
        <f>Emissions!F1057</f>
        <v>KY</v>
      </c>
      <c r="D1057" s="101" t="str">
        <f>Emissions!C1057</f>
        <v>125</v>
      </c>
      <c r="E1057" s="100" t="str">
        <f>Emissions!D1057</f>
        <v>Laurel</v>
      </c>
      <c r="F1057" s="100" t="str">
        <f>Emissions!E1057</f>
        <v>County</v>
      </c>
      <c r="G1057" s="100">
        <v>2861000010</v>
      </c>
      <c r="H1057" s="100" t="s">
        <v>23935</v>
      </c>
      <c r="I1057" s="100" t="s">
        <v>23933</v>
      </c>
      <c r="J1057" s="100" t="s">
        <v>23937</v>
      </c>
      <c r="K1057" s="100">
        <v>2014</v>
      </c>
      <c r="L1057" s="100">
        <v>515</v>
      </c>
      <c r="M1057" s="100" t="s">
        <v>23934</v>
      </c>
      <c r="N1057" s="102">
        <f>Emissions!G1057</f>
        <v>61547.657894702512</v>
      </c>
      <c r="O1057" s="100" t="str">
        <f>Emissions!H1057</f>
        <v>EACH</v>
      </c>
      <c r="P1057" s="103">
        <f>Emissions!K1057</f>
        <v>1.9400679072269228E-9</v>
      </c>
      <c r="Q1057" s="100" t="str">
        <f>Emissions!L1057</f>
        <v>LB</v>
      </c>
      <c r="R1057" s="100" t="str">
        <f>Emissions!M1057</f>
        <v>EACH</v>
      </c>
      <c r="S1057" s="100" t="s">
        <v>23936</v>
      </c>
      <c r="T1057" s="100">
        <v>7439976</v>
      </c>
      <c r="U1057" s="100" t="s">
        <v>23739</v>
      </c>
      <c r="V1057" s="100">
        <v>8</v>
      </c>
      <c r="W1057" s="103">
        <f>Emissions!N1057</f>
        <v>1.194066358464941E-4</v>
      </c>
      <c r="X1057" s="103" t="str">
        <f>Emissions!O1057</f>
        <v>LB</v>
      </c>
    </row>
    <row r="1058" spans="1:24" x14ac:dyDescent="0.25">
      <c r="A1058" s="101" t="str">
        <f>Emissions!A1058</f>
        <v>21127</v>
      </c>
      <c r="B1058" s="101" t="str">
        <f>Emissions!B1058</f>
        <v>21</v>
      </c>
      <c r="C1058" s="101" t="str">
        <f>Emissions!F1058</f>
        <v>KY</v>
      </c>
      <c r="D1058" s="101" t="str">
        <f>Emissions!C1058</f>
        <v>127</v>
      </c>
      <c r="E1058" s="100" t="str">
        <f>Emissions!D1058</f>
        <v>Lawrence</v>
      </c>
      <c r="F1058" s="100" t="str">
        <f>Emissions!E1058</f>
        <v>County</v>
      </c>
      <c r="G1058" s="100">
        <v>2861000010</v>
      </c>
      <c r="H1058" s="100" t="s">
        <v>23935</v>
      </c>
      <c r="I1058" s="100" t="s">
        <v>23933</v>
      </c>
      <c r="J1058" s="100" t="s">
        <v>23937</v>
      </c>
      <c r="K1058" s="100">
        <v>2014</v>
      </c>
      <c r="L1058" s="100">
        <v>515</v>
      </c>
      <c r="M1058" s="100" t="s">
        <v>23934</v>
      </c>
      <c r="N1058" s="102">
        <f>Emissions!G1058</f>
        <v>16207.60118916735</v>
      </c>
      <c r="O1058" s="100" t="str">
        <f>Emissions!H1058</f>
        <v>EACH</v>
      </c>
      <c r="P1058" s="103">
        <f>Emissions!K1058</f>
        <v>1.9400679072269228E-9</v>
      </c>
      <c r="Q1058" s="100" t="str">
        <f>Emissions!L1058</f>
        <v>LB</v>
      </c>
      <c r="R1058" s="100" t="str">
        <f>Emissions!M1058</f>
        <v>EACH</v>
      </c>
      <c r="S1058" s="100" t="s">
        <v>23936</v>
      </c>
      <c r="T1058" s="100">
        <v>7439976</v>
      </c>
      <c r="U1058" s="100" t="s">
        <v>23739</v>
      </c>
      <c r="V1058" s="100">
        <v>8</v>
      </c>
      <c r="W1058" s="103">
        <f>Emissions!N1058</f>
        <v>3.1443846920236487E-5</v>
      </c>
      <c r="X1058" s="103" t="str">
        <f>Emissions!O1058</f>
        <v>LB</v>
      </c>
    </row>
    <row r="1059" spans="1:24" x14ac:dyDescent="0.25">
      <c r="A1059" s="101" t="str">
        <f>Emissions!A1059</f>
        <v>21129</v>
      </c>
      <c r="B1059" s="101" t="str">
        <f>Emissions!B1059</f>
        <v>21</v>
      </c>
      <c r="C1059" s="101" t="str">
        <f>Emissions!F1059</f>
        <v>KY</v>
      </c>
      <c r="D1059" s="101" t="str">
        <f>Emissions!C1059</f>
        <v>129</v>
      </c>
      <c r="E1059" s="100" t="str">
        <f>Emissions!D1059</f>
        <v>Lee</v>
      </c>
      <c r="F1059" s="100" t="str">
        <f>Emissions!E1059</f>
        <v>County</v>
      </c>
      <c r="G1059" s="100">
        <v>2861000010</v>
      </c>
      <c r="H1059" s="100" t="s">
        <v>23935</v>
      </c>
      <c r="I1059" s="100" t="s">
        <v>23933</v>
      </c>
      <c r="J1059" s="100" t="s">
        <v>23937</v>
      </c>
      <c r="K1059" s="100">
        <v>2014</v>
      </c>
      <c r="L1059" s="100">
        <v>515</v>
      </c>
      <c r="M1059" s="100" t="s">
        <v>23934</v>
      </c>
      <c r="N1059" s="102">
        <f>Emissions!G1059</f>
        <v>7787.9349171435624</v>
      </c>
      <c r="O1059" s="100" t="str">
        <f>Emissions!H1059</f>
        <v>EACH</v>
      </c>
      <c r="P1059" s="103">
        <f>Emissions!K1059</f>
        <v>1.9400679072269228E-9</v>
      </c>
      <c r="Q1059" s="100" t="str">
        <f>Emissions!L1059</f>
        <v>LB</v>
      </c>
      <c r="R1059" s="100" t="str">
        <f>Emissions!M1059</f>
        <v>EACH</v>
      </c>
      <c r="S1059" s="100" t="s">
        <v>23936</v>
      </c>
      <c r="T1059" s="100">
        <v>7439976</v>
      </c>
      <c r="U1059" s="100" t="s">
        <v>23739</v>
      </c>
      <c r="V1059" s="100">
        <v>8</v>
      </c>
      <c r="W1059" s="103">
        <f>Emissions!N1059</f>
        <v>1.510912259632219E-5</v>
      </c>
      <c r="X1059" s="103" t="str">
        <f>Emissions!O1059</f>
        <v>LB</v>
      </c>
    </row>
    <row r="1060" spans="1:24" x14ac:dyDescent="0.25">
      <c r="A1060" s="101" t="str">
        <f>Emissions!A1060</f>
        <v>21131</v>
      </c>
      <c r="B1060" s="101" t="str">
        <f>Emissions!B1060</f>
        <v>21</v>
      </c>
      <c r="C1060" s="101" t="str">
        <f>Emissions!F1060</f>
        <v>KY</v>
      </c>
      <c r="D1060" s="101" t="str">
        <f>Emissions!C1060</f>
        <v>131</v>
      </c>
      <c r="E1060" s="100" t="str">
        <f>Emissions!D1060</f>
        <v>Leslie</v>
      </c>
      <c r="F1060" s="100" t="str">
        <f>Emissions!E1060</f>
        <v>County</v>
      </c>
      <c r="G1060" s="100">
        <v>2861000010</v>
      </c>
      <c r="H1060" s="100" t="s">
        <v>23935</v>
      </c>
      <c r="I1060" s="100" t="s">
        <v>23933</v>
      </c>
      <c r="J1060" s="100" t="s">
        <v>23937</v>
      </c>
      <c r="K1060" s="100">
        <v>2014</v>
      </c>
      <c r="L1060" s="100">
        <v>515</v>
      </c>
      <c r="M1060" s="100" t="s">
        <v>23934</v>
      </c>
      <c r="N1060" s="102">
        <f>Emissions!G1060</f>
        <v>11196.822942503743</v>
      </c>
      <c r="O1060" s="100" t="str">
        <f>Emissions!H1060</f>
        <v>EACH</v>
      </c>
      <c r="P1060" s="103">
        <f>Emissions!K1060</f>
        <v>1.9400679072269228E-9</v>
      </c>
      <c r="Q1060" s="100" t="str">
        <f>Emissions!L1060</f>
        <v>LB</v>
      </c>
      <c r="R1060" s="100" t="str">
        <f>Emissions!M1060</f>
        <v>EACH</v>
      </c>
      <c r="S1060" s="100" t="s">
        <v>23936</v>
      </c>
      <c r="T1060" s="100">
        <v>7439976</v>
      </c>
      <c r="U1060" s="100" t="s">
        <v>23739</v>
      </c>
      <c r="V1060" s="100">
        <v>8</v>
      </c>
      <c r="W1060" s="103">
        <f>Emissions!N1060</f>
        <v>2.1722596853653631E-5</v>
      </c>
      <c r="X1060" s="103" t="str">
        <f>Emissions!O1060</f>
        <v>LB</v>
      </c>
    </row>
    <row r="1061" spans="1:24" x14ac:dyDescent="0.25">
      <c r="A1061" s="101" t="str">
        <f>Emissions!A1061</f>
        <v>21133</v>
      </c>
      <c r="B1061" s="101" t="str">
        <f>Emissions!B1061</f>
        <v>21</v>
      </c>
      <c r="C1061" s="101" t="str">
        <f>Emissions!F1061</f>
        <v>KY</v>
      </c>
      <c r="D1061" s="101" t="str">
        <f>Emissions!C1061</f>
        <v>133</v>
      </c>
      <c r="E1061" s="100" t="str">
        <f>Emissions!D1061</f>
        <v>Letcher</v>
      </c>
      <c r="F1061" s="100" t="str">
        <f>Emissions!E1061</f>
        <v>County</v>
      </c>
      <c r="G1061" s="100">
        <v>2861000010</v>
      </c>
      <c r="H1061" s="100" t="s">
        <v>23935</v>
      </c>
      <c r="I1061" s="100" t="s">
        <v>23933</v>
      </c>
      <c r="J1061" s="100" t="s">
        <v>23937</v>
      </c>
      <c r="K1061" s="100">
        <v>2014</v>
      </c>
      <c r="L1061" s="100">
        <v>515</v>
      </c>
      <c r="M1061" s="100" t="s">
        <v>23934</v>
      </c>
      <c r="N1061" s="102">
        <f>Emissions!G1061</f>
        <v>23955.540127674012</v>
      </c>
      <c r="O1061" s="100" t="str">
        <f>Emissions!H1061</f>
        <v>EACH</v>
      </c>
      <c r="P1061" s="103">
        <f>Emissions!K1061</f>
        <v>1.9400679072269228E-9</v>
      </c>
      <c r="Q1061" s="100" t="str">
        <f>Emissions!L1061</f>
        <v>LB</v>
      </c>
      <c r="R1061" s="100" t="str">
        <f>Emissions!M1061</f>
        <v>EACH</v>
      </c>
      <c r="S1061" s="100" t="s">
        <v>23936</v>
      </c>
      <c r="T1061" s="100">
        <v>7439976</v>
      </c>
      <c r="U1061" s="100" t="s">
        <v>23739</v>
      </c>
      <c r="V1061" s="100">
        <v>8</v>
      </c>
      <c r="W1061" s="103">
        <f>Emissions!N1061</f>
        <v>4.6475374601987089E-5</v>
      </c>
      <c r="X1061" s="103" t="str">
        <f>Emissions!O1061</f>
        <v>LB</v>
      </c>
    </row>
    <row r="1062" spans="1:24" x14ac:dyDescent="0.25">
      <c r="A1062" s="101" t="str">
        <f>Emissions!A1062</f>
        <v>21135</v>
      </c>
      <c r="B1062" s="101" t="str">
        <f>Emissions!B1062</f>
        <v>21</v>
      </c>
      <c r="C1062" s="101" t="str">
        <f>Emissions!F1062</f>
        <v>KY</v>
      </c>
      <c r="D1062" s="101" t="str">
        <f>Emissions!C1062</f>
        <v>135</v>
      </c>
      <c r="E1062" s="100" t="str">
        <f>Emissions!D1062</f>
        <v>Lewis</v>
      </c>
      <c r="F1062" s="100" t="str">
        <f>Emissions!E1062</f>
        <v>County</v>
      </c>
      <c r="G1062" s="100">
        <v>2861000010</v>
      </c>
      <c r="H1062" s="100" t="s">
        <v>23935</v>
      </c>
      <c r="I1062" s="100" t="s">
        <v>23933</v>
      </c>
      <c r="J1062" s="100" t="s">
        <v>23937</v>
      </c>
      <c r="K1062" s="100">
        <v>2014</v>
      </c>
      <c r="L1062" s="100">
        <v>515</v>
      </c>
      <c r="M1062" s="100" t="s">
        <v>23934</v>
      </c>
      <c r="N1062" s="102">
        <f>Emissions!G1062</f>
        <v>14234.466243080411</v>
      </c>
      <c r="O1062" s="100" t="str">
        <f>Emissions!H1062</f>
        <v>EACH</v>
      </c>
      <c r="P1062" s="103">
        <f>Emissions!K1062</f>
        <v>1.9400679072269228E-9</v>
      </c>
      <c r="Q1062" s="100" t="str">
        <f>Emissions!L1062</f>
        <v>LB</v>
      </c>
      <c r="R1062" s="100" t="str">
        <f>Emissions!M1062</f>
        <v>EACH</v>
      </c>
      <c r="S1062" s="100" t="s">
        <v>23936</v>
      </c>
      <c r="T1062" s="100">
        <v>7439976</v>
      </c>
      <c r="U1062" s="100" t="s">
        <v>23739</v>
      </c>
      <c r="V1062" s="100">
        <v>8</v>
      </c>
      <c r="W1062" s="103">
        <f>Emissions!N1062</f>
        <v>2.7615831134705292E-5</v>
      </c>
      <c r="X1062" s="103" t="str">
        <f>Emissions!O1062</f>
        <v>LB</v>
      </c>
    </row>
    <row r="1063" spans="1:24" x14ac:dyDescent="0.25">
      <c r="A1063" s="101" t="str">
        <f>Emissions!A1063</f>
        <v>21137</v>
      </c>
      <c r="B1063" s="101" t="str">
        <f>Emissions!B1063</f>
        <v>21</v>
      </c>
      <c r="C1063" s="101" t="str">
        <f>Emissions!F1063</f>
        <v>KY</v>
      </c>
      <c r="D1063" s="101" t="str">
        <f>Emissions!C1063</f>
        <v>137</v>
      </c>
      <c r="E1063" s="100" t="str">
        <f>Emissions!D1063</f>
        <v>Lincoln</v>
      </c>
      <c r="F1063" s="100" t="str">
        <f>Emissions!E1063</f>
        <v>County</v>
      </c>
      <c r="G1063" s="100">
        <v>2861000010</v>
      </c>
      <c r="H1063" s="100" t="s">
        <v>23935</v>
      </c>
      <c r="I1063" s="100" t="s">
        <v>23933</v>
      </c>
      <c r="J1063" s="100" t="s">
        <v>23937</v>
      </c>
      <c r="K1063" s="100">
        <v>2014</v>
      </c>
      <c r="L1063" s="100">
        <v>515</v>
      </c>
      <c r="M1063" s="100" t="s">
        <v>23934</v>
      </c>
      <c r="N1063" s="102">
        <f>Emissions!G1063</f>
        <v>25069.27430202454</v>
      </c>
      <c r="O1063" s="100" t="str">
        <f>Emissions!H1063</f>
        <v>EACH</v>
      </c>
      <c r="P1063" s="103">
        <f>Emissions!K1063</f>
        <v>1.9400679072269228E-9</v>
      </c>
      <c r="Q1063" s="100" t="str">
        <f>Emissions!L1063</f>
        <v>LB</v>
      </c>
      <c r="R1063" s="100" t="str">
        <f>Emissions!M1063</f>
        <v>EACH</v>
      </c>
      <c r="S1063" s="100" t="s">
        <v>23936</v>
      </c>
      <c r="T1063" s="100">
        <v>7439976</v>
      </c>
      <c r="U1063" s="100" t="s">
        <v>23739</v>
      </c>
      <c r="V1063" s="100">
        <v>8</v>
      </c>
      <c r="W1063" s="103">
        <f>Emissions!N1063</f>
        <v>4.8636094530826424E-5</v>
      </c>
      <c r="X1063" s="103" t="str">
        <f>Emissions!O1063</f>
        <v>LB</v>
      </c>
    </row>
    <row r="1064" spans="1:24" x14ac:dyDescent="0.25">
      <c r="A1064" s="101" t="str">
        <f>Emissions!A1064</f>
        <v>21139</v>
      </c>
      <c r="B1064" s="101" t="str">
        <f>Emissions!B1064</f>
        <v>21</v>
      </c>
      <c r="C1064" s="101" t="str">
        <f>Emissions!F1064</f>
        <v>KY</v>
      </c>
      <c r="D1064" s="101" t="str">
        <f>Emissions!C1064</f>
        <v>139</v>
      </c>
      <c r="E1064" s="100" t="str">
        <f>Emissions!D1064</f>
        <v>Livingston</v>
      </c>
      <c r="F1064" s="100" t="str">
        <f>Emissions!E1064</f>
        <v>County</v>
      </c>
      <c r="G1064" s="100">
        <v>2861000010</v>
      </c>
      <c r="H1064" s="100" t="s">
        <v>23935</v>
      </c>
      <c r="I1064" s="100" t="s">
        <v>23933</v>
      </c>
      <c r="J1064" s="100" t="s">
        <v>23937</v>
      </c>
      <c r="K1064" s="100">
        <v>2014</v>
      </c>
      <c r="L1064" s="100">
        <v>515</v>
      </c>
      <c r="M1064" s="100" t="s">
        <v>23934</v>
      </c>
      <c r="N1064" s="102">
        <f>Emissions!G1064</f>
        <v>9598.0093349416111</v>
      </c>
      <c r="O1064" s="100" t="str">
        <f>Emissions!H1064</f>
        <v>EACH</v>
      </c>
      <c r="P1064" s="103">
        <f>Emissions!K1064</f>
        <v>1.9400679072269228E-9</v>
      </c>
      <c r="Q1064" s="100" t="str">
        <f>Emissions!L1064</f>
        <v>LB</v>
      </c>
      <c r="R1064" s="100" t="str">
        <f>Emissions!M1064</f>
        <v>EACH</v>
      </c>
      <c r="S1064" s="100" t="s">
        <v>23936</v>
      </c>
      <c r="T1064" s="100">
        <v>7439976</v>
      </c>
      <c r="U1064" s="100" t="s">
        <v>23739</v>
      </c>
      <c r="V1064" s="100">
        <v>8</v>
      </c>
      <c r="W1064" s="103">
        <f>Emissions!N1064</f>
        <v>1.8620789883984641E-5</v>
      </c>
      <c r="X1064" s="103" t="str">
        <f>Emissions!O1064</f>
        <v>LB</v>
      </c>
    </row>
    <row r="1065" spans="1:24" x14ac:dyDescent="0.25">
      <c r="A1065" s="101" t="str">
        <f>Emissions!A1065</f>
        <v>21141</v>
      </c>
      <c r="B1065" s="101" t="str">
        <f>Emissions!B1065</f>
        <v>21</v>
      </c>
      <c r="C1065" s="101" t="str">
        <f>Emissions!F1065</f>
        <v>KY</v>
      </c>
      <c r="D1065" s="101" t="str">
        <f>Emissions!C1065</f>
        <v>141</v>
      </c>
      <c r="E1065" s="100" t="str">
        <f>Emissions!D1065</f>
        <v>Logan</v>
      </c>
      <c r="F1065" s="100" t="str">
        <f>Emissions!E1065</f>
        <v>County</v>
      </c>
      <c r="G1065" s="100">
        <v>2861000010</v>
      </c>
      <c r="H1065" s="100" t="s">
        <v>23935</v>
      </c>
      <c r="I1065" s="100" t="s">
        <v>23933</v>
      </c>
      <c r="J1065" s="100" t="s">
        <v>23937</v>
      </c>
      <c r="K1065" s="100">
        <v>2014</v>
      </c>
      <c r="L1065" s="100">
        <v>515</v>
      </c>
      <c r="M1065" s="100" t="s">
        <v>23934</v>
      </c>
      <c r="N1065" s="102">
        <f>Emissions!G1065</f>
        <v>27553.127129167249</v>
      </c>
      <c r="O1065" s="100" t="str">
        <f>Emissions!H1065</f>
        <v>EACH</v>
      </c>
      <c r="P1065" s="103">
        <f>Emissions!K1065</f>
        <v>1.9400679072269228E-9</v>
      </c>
      <c r="Q1065" s="100" t="str">
        <f>Emissions!L1065</f>
        <v>LB</v>
      </c>
      <c r="R1065" s="100" t="str">
        <f>Emissions!M1065</f>
        <v>EACH</v>
      </c>
      <c r="S1065" s="100" t="s">
        <v>23936</v>
      </c>
      <c r="T1065" s="100">
        <v>7439976</v>
      </c>
      <c r="U1065" s="100" t="s">
        <v>23739</v>
      </c>
      <c r="V1065" s="100">
        <v>8</v>
      </c>
      <c r="W1065" s="103">
        <f>Emissions!N1065</f>
        <v>5.3454937687040855E-5</v>
      </c>
      <c r="X1065" s="103" t="str">
        <f>Emissions!O1065</f>
        <v>LB</v>
      </c>
    </row>
    <row r="1066" spans="1:24" x14ac:dyDescent="0.25">
      <c r="A1066" s="101" t="str">
        <f>Emissions!A1066</f>
        <v>21143</v>
      </c>
      <c r="B1066" s="101" t="str">
        <f>Emissions!B1066</f>
        <v>21</v>
      </c>
      <c r="C1066" s="101" t="str">
        <f>Emissions!F1066</f>
        <v>KY</v>
      </c>
      <c r="D1066" s="101" t="str">
        <f>Emissions!C1066</f>
        <v>143</v>
      </c>
      <c r="E1066" s="100" t="str">
        <f>Emissions!D1066</f>
        <v>Lyon</v>
      </c>
      <c r="F1066" s="100" t="str">
        <f>Emissions!E1066</f>
        <v>County</v>
      </c>
      <c r="G1066" s="100">
        <v>2861000010</v>
      </c>
      <c r="H1066" s="100" t="s">
        <v>23935</v>
      </c>
      <c r="I1066" s="100" t="s">
        <v>23933</v>
      </c>
      <c r="J1066" s="100" t="s">
        <v>23937</v>
      </c>
      <c r="K1066" s="100">
        <v>2014</v>
      </c>
      <c r="L1066" s="100">
        <v>515</v>
      </c>
      <c r="M1066" s="100" t="s">
        <v>23934</v>
      </c>
      <c r="N1066" s="102">
        <f>Emissions!G1066</f>
        <v>8645.2846130524395</v>
      </c>
      <c r="O1066" s="100" t="str">
        <f>Emissions!H1066</f>
        <v>EACH</v>
      </c>
      <c r="P1066" s="103">
        <f>Emissions!K1066</f>
        <v>1.9400679072269228E-9</v>
      </c>
      <c r="Q1066" s="100" t="str">
        <f>Emissions!L1066</f>
        <v>LB</v>
      </c>
      <c r="R1066" s="100" t="str">
        <f>Emissions!M1066</f>
        <v>EACH</v>
      </c>
      <c r="S1066" s="100" t="s">
        <v>23936</v>
      </c>
      <c r="T1066" s="100">
        <v>7439976</v>
      </c>
      <c r="U1066" s="100" t="s">
        <v>23739</v>
      </c>
      <c r="V1066" s="100">
        <v>8</v>
      </c>
      <c r="W1066" s="103">
        <f>Emissions!N1066</f>
        <v>1.6772439226625765E-5</v>
      </c>
      <c r="X1066" s="103" t="str">
        <f>Emissions!O1066</f>
        <v>LB</v>
      </c>
    </row>
    <row r="1067" spans="1:24" x14ac:dyDescent="0.25">
      <c r="A1067" s="101" t="str">
        <f>Emissions!A1067</f>
        <v>21145</v>
      </c>
      <c r="B1067" s="101" t="str">
        <f>Emissions!B1067</f>
        <v>21</v>
      </c>
      <c r="C1067" s="101" t="str">
        <f>Emissions!F1067</f>
        <v>KY</v>
      </c>
      <c r="D1067" s="101" t="str">
        <f>Emissions!C1067</f>
        <v>145</v>
      </c>
      <c r="E1067" s="100" t="str">
        <f>Emissions!D1067</f>
        <v>McCracken</v>
      </c>
      <c r="F1067" s="100" t="str">
        <f>Emissions!E1067</f>
        <v>County</v>
      </c>
      <c r="G1067" s="100">
        <v>2861000010</v>
      </c>
      <c r="H1067" s="100" t="s">
        <v>23935</v>
      </c>
      <c r="I1067" s="100" t="s">
        <v>23933</v>
      </c>
      <c r="J1067" s="100" t="s">
        <v>23937</v>
      </c>
      <c r="K1067" s="100">
        <v>2014</v>
      </c>
      <c r="L1067" s="100">
        <v>515</v>
      </c>
      <c r="M1067" s="100" t="s">
        <v>23934</v>
      </c>
      <c r="N1067" s="102">
        <f>Emissions!G1067</f>
        <v>66984.034375579256</v>
      </c>
      <c r="O1067" s="100" t="str">
        <f>Emissions!H1067</f>
        <v>EACH</v>
      </c>
      <c r="P1067" s="103">
        <f>Emissions!K1067</f>
        <v>1.9400679072269228E-9</v>
      </c>
      <c r="Q1067" s="100" t="str">
        <f>Emissions!L1067</f>
        <v>LB</v>
      </c>
      <c r="R1067" s="100" t="str">
        <f>Emissions!M1067</f>
        <v>EACH</v>
      </c>
      <c r="S1067" s="100" t="s">
        <v>23936</v>
      </c>
      <c r="T1067" s="100">
        <v>7439976</v>
      </c>
      <c r="U1067" s="100" t="s">
        <v>23739</v>
      </c>
      <c r="V1067" s="100">
        <v>8</v>
      </c>
      <c r="W1067" s="103">
        <f>Emissions!N1067</f>
        <v>1.299535753886463E-4</v>
      </c>
      <c r="X1067" s="103" t="str">
        <f>Emissions!O1067</f>
        <v>LB</v>
      </c>
    </row>
    <row r="1068" spans="1:24" x14ac:dyDescent="0.25">
      <c r="A1068" s="101" t="str">
        <f>Emissions!A1068</f>
        <v>21147</v>
      </c>
      <c r="B1068" s="101" t="str">
        <f>Emissions!B1068</f>
        <v>21</v>
      </c>
      <c r="C1068" s="101" t="str">
        <f>Emissions!F1068</f>
        <v>KY</v>
      </c>
      <c r="D1068" s="101" t="str">
        <f>Emissions!C1068</f>
        <v>147</v>
      </c>
      <c r="E1068" s="100" t="str">
        <f>Emissions!D1068</f>
        <v>McCreary</v>
      </c>
      <c r="F1068" s="100" t="str">
        <f>Emissions!E1068</f>
        <v>County</v>
      </c>
      <c r="G1068" s="100">
        <v>2861000010</v>
      </c>
      <c r="H1068" s="100" t="s">
        <v>23935</v>
      </c>
      <c r="I1068" s="100" t="s">
        <v>23933</v>
      </c>
      <c r="J1068" s="100" t="s">
        <v>23937</v>
      </c>
      <c r="K1068" s="100">
        <v>2014</v>
      </c>
      <c r="L1068" s="100">
        <v>515</v>
      </c>
      <c r="M1068" s="100" t="s">
        <v>23934</v>
      </c>
      <c r="N1068" s="102">
        <f>Emissions!G1068</f>
        <v>18319.183753612779</v>
      </c>
      <c r="O1068" s="100" t="str">
        <f>Emissions!H1068</f>
        <v>EACH</v>
      </c>
      <c r="P1068" s="103">
        <f>Emissions!K1068</f>
        <v>1.9400679072269228E-9</v>
      </c>
      <c r="Q1068" s="100" t="str">
        <f>Emissions!L1068</f>
        <v>LB</v>
      </c>
      <c r="R1068" s="100" t="str">
        <f>Emissions!M1068</f>
        <v>EACH</v>
      </c>
      <c r="S1068" s="100" t="s">
        <v>23936</v>
      </c>
      <c r="T1068" s="100">
        <v>7439976</v>
      </c>
      <c r="U1068" s="100" t="s">
        <v>23739</v>
      </c>
      <c r="V1068" s="100">
        <v>8</v>
      </c>
      <c r="W1068" s="103">
        <f>Emissions!N1068</f>
        <v>3.5540460486976989E-5</v>
      </c>
      <c r="X1068" s="103" t="str">
        <f>Emissions!O1068</f>
        <v>LB</v>
      </c>
    </row>
    <row r="1069" spans="1:24" x14ac:dyDescent="0.25">
      <c r="A1069" s="101" t="str">
        <f>Emissions!A1069</f>
        <v>21149</v>
      </c>
      <c r="B1069" s="101" t="str">
        <f>Emissions!B1069</f>
        <v>21</v>
      </c>
      <c r="C1069" s="101" t="str">
        <f>Emissions!F1069</f>
        <v>KY</v>
      </c>
      <c r="D1069" s="101" t="str">
        <f>Emissions!C1069</f>
        <v>149</v>
      </c>
      <c r="E1069" s="100" t="str">
        <f>Emissions!D1069</f>
        <v>McLean</v>
      </c>
      <c r="F1069" s="100" t="str">
        <f>Emissions!E1069</f>
        <v>County</v>
      </c>
      <c r="G1069" s="100">
        <v>2861000010</v>
      </c>
      <c r="H1069" s="100" t="s">
        <v>23935</v>
      </c>
      <c r="I1069" s="100" t="s">
        <v>23933</v>
      </c>
      <c r="J1069" s="100" t="s">
        <v>23937</v>
      </c>
      <c r="K1069" s="100">
        <v>2014</v>
      </c>
      <c r="L1069" s="100">
        <v>515</v>
      </c>
      <c r="M1069" s="100" t="s">
        <v>23934</v>
      </c>
      <c r="N1069" s="102">
        <f>Emissions!G1069</f>
        <v>9720.048346679836</v>
      </c>
      <c r="O1069" s="100" t="str">
        <f>Emissions!H1069</f>
        <v>EACH</v>
      </c>
      <c r="P1069" s="103">
        <f>Emissions!K1069</f>
        <v>1.9400679072269228E-9</v>
      </c>
      <c r="Q1069" s="100" t="str">
        <f>Emissions!L1069</f>
        <v>LB</v>
      </c>
      <c r="R1069" s="100" t="str">
        <f>Emissions!M1069</f>
        <v>EACH</v>
      </c>
      <c r="S1069" s="100" t="s">
        <v>23936</v>
      </c>
      <c r="T1069" s="100">
        <v>7439976</v>
      </c>
      <c r="U1069" s="100" t="s">
        <v>23739</v>
      </c>
      <c r="V1069" s="100">
        <v>8</v>
      </c>
      <c r="W1069" s="103">
        <f>Emissions!N1069</f>
        <v>1.885755385408766E-5</v>
      </c>
      <c r="X1069" s="103" t="str">
        <f>Emissions!O1069</f>
        <v>LB</v>
      </c>
    </row>
    <row r="1070" spans="1:24" x14ac:dyDescent="0.25">
      <c r="A1070" s="101" t="str">
        <f>Emissions!A1070</f>
        <v>21151</v>
      </c>
      <c r="B1070" s="101" t="str">
        <f>Emissions!B1070</f>
        <v>21</v>
      </c>
      <c r="C1070" s="101" t="str">
        <f>Emissions!F1070</f>
        <v>KY</v>
      </c>
      <c r="D1070" s="101" t="str">
        <f>Emissions!C1070</f>
        <v>151</v>
      </c>
      <c r="E1070" s="100" t="str">
        <f>Emissions!D1070</f>
        <v>Madison</v>
      </c>
      <c r="F1070" s="100" t="str">
        <f>Emissions!E1070</f>
        <v>County</v>
      </c>
      <c r="G1070" s="100">
        <v>2861000010</v>
      </c>
      <c r="H1070" s="100" t="s">
        <v>23935</v>
      </c>
      <c r="I1070" s="100" t="s">
        <v>23933</v>
      </c>
      <c r="J1070" s="100" t="s">
        <v>23937</v>
      </c>
      <c r="K1070" s="100">
        <v>2014</v>
      </c>
      <c r="L1070" s="100">
        <v>515</v>
      </c>
      <c r="M1070" s="100" t="s">
        <v>23934</v>
      </c>
      <c r="N1070" s="102">
        <f>Emissions!G1070</f>
        <v>89570.481388374857</v>
      </c>
      <c r="O1070" s="100" t="str">
        <f>Emissions!H1070</f>
        <v>EACH</v>
      </c>
      <c r="P1070" s="103">
        <f>Emissions!K1070</f>
        <v>1.9400679072269228E-9</v>
      </c>
      <c r="Q1070" s="100" t="str">
        <f>Emissions!L1070</f>
        <v>LB</v>
      </c>
      <c r="R1070" s="100" t="str">
        <f>Emissions!M1070</f>
        <v>EACH</v>
      </c>
      <c r="S1070" s="100" t="s">
        <v>23936</v>
      </c>
      <c r="T1070" s="100">
        <v>7439976</v>
      </c>
      <c r="U1070" s="100" t="s">
        <v>23739</v>
      </c>
      <c r="V1070" s="100">
        <v>8</v>
      </c>
      <c r="W1070" s="103">
        <f>Emissions!N1070</f>
        <v>1.7377281637645246E-4</v>
      </c>
      <c r="X1070" s="103" t="str">
        <f>Emissions!O1070</f>
        <v>LB</v>
      </c>
    </row>
    <row r="1071" spans="1:24" x14ac:dyDescent="0.25">
      <c r="A1071" s="101" t="str">
        <f>Emissions!A1071</f>
        <v>21153</v>
      </c>
      <c r="B1071" s="101" t="str">
        <f>Emissions!B1071</f>
        <v>21</v>
      </c>
      <c r="C1071" s="101" t="str">
        <f>Emissions!F1071</f>
        <v>KY</v>
      </c>
      <c r="D1071" s="101" t="str">
        <f>Emissions!C1071</f>
        <v>153</v>
      </c>
      <c r="E1071" s="100" t="str">
        <f>Emissions!D1071</f>
        <v>Magoffin</v>
      </c>
      <c r="F1071" s="100" t="str">
        <f>Emissions!E1071</f>
        <v>County</v>
      </c>
      <c r="G1071" s="100">
        <v>2861000010</v>
      </c>
      <c r="H1071" s="100" t="s">
        <v>23935</v>
      </c>
      <c r="I1071" s="100" t="s">
        <v>23933</v>
      </c>
      <c r="J1071" s="100" t="s">
        <v>23937</v>
      </c>
      <c r="K1071" s="100">
        <v>2014</v>
      </c>
      <c r="L1071" s="100">
        <v>515</v>
      </c>
      <c r="M1071" s="100" t="s">
        <v>23934</v>
      </c>
      <c r="N1071" s="102">
        <f>Emissions!G1071</f>
        <v>13242.771080468108</v>
      </c>
      <c r="O1071" s="100" t="str">
        <f>Emissions!H1071</f>
        <v>EACH</v>
      </c>
      <c r="P1071" s="103">
        <f>Emissions!K1071</f>
        <v>1.9400679072269228E-9</v>
      </c>
      <c r="Q1071" s="100" t="str">
        <f>Emissions!L1071</f>
        <v>LB</v>
      </c>
      <c r="R1071" s="100" t="str">
        <f>Emissions!M1071</f>
        <v>EACH</v>
      </c>
      <c r="S1071" s="100" t="s">
        <v>23936</v>
      </c>
      <c r="T1071" s="100">
        <v>7439976</v>
      </c>
      <c r="U1071" s="100" t="s">
        <v>23739</v>
      </c>
      <c r="V1071" s="100">
        <v>8</v>
      </c>
      <c r="W1071" s="103">
        <f>Emissions!N1071</f>
        <v>2.5691875175968979E-5</v>
      </c>
      <c r="X1071" s="103" t="str">
        <f>Emissions!O1071</f>
        <v>LB</v>
      </c>
    </row>
    <row r="1072" spans="1:24" x14ac:dyDescent="0.25">
      <c r="A1072" s="101" t="str">
        <f>Emissions!A1072</f>
        <v>21155</v>
      </c>
      <c r="B1072" s="101" t="str">
        <f>Emissions!B1072</f>
        <v>21</v>
      </c>
      <c r="C1072" s="101" t="str">
        <f>Emissions!F1072</f>
        <v>KY</v>
      </c>
      <c r="D1072" s="101" t="str">
        <f>Emissions!C1072</f>
        <v>155</v>
      </c>
      <c r="E1072" s="100" t="str">
        <f>Emissions!D1072</f>
        <v>Marion</v>
      </c>
      <c r="F1072" s="100" t="str">
        <f>Emissions!E1072</f>
        <v>County</v>
      </c>
      <c r="G1072" s="100">
        <v>2861000010</v>
      </c>
      <c r="H1072" s="100" t="s">
        <v>23935</v>
      </c>
      <c r="I1072" s="100" t="s">
        <v>23933</v>
      </c>
      <c r="J1072" s="100" t="s">
        <v>23937</v>
      </c>
      <c r="K1072" s="100">
        <v>2014</v>
      </c>
      <c r="L1072" s="100">
        <v>515</v>
      </c>
      <c r="M1072" s="100" t="s">
        <v>23934</v>
      </c>
      <c r="N1072" s="102">
        <f>Emissions!G1072</f>
        <v>20517.937040728368</v>
      </c>
      <c r="O1072" s="100" t="str">
        <f>Emissions!H1072</f>
        <v>EACH</v>
      </c>
      <c r="P1072" s="103">
        <f>Emissions!K1072</f>
        <v>1.9400679072269228E-9</v>
      </c>
      <c r="Q1072" s="100" t="str">
        <f>Emissions!L1072</f>
        <v>LB</v>
      </c>
      <c r="R1072" s="100" t="str">
        <f>Emissions!M1072</f>
        <v>EACH</v>
      </c>
      <c r="S1072" s="100" t="s">
        <v>23936</v>
      </c>
      <c r="T1072" s="100">
        <v>7439976</v>
      </c>
      <c r="U1072" s="100" t="s">
        <v>23739</v>
      </c>
      <c r="V1072" s="100">
        <v>8</v>
      </c>
      <c r="W1072" s="103">
        <f>Emissions!N1072</f>
        <v>3.9806191175219648E-5</v>
      </c>
      <c r="X1072" s="103" t="str">
        <f>Emissions!O1072</f>
        <v>LB</v>
      </c>
    </row>
    <row r="1073" spans="1:24" x14ac:dyDescent="0.25">
      <c r="A1073" s="101" t="str">
        <f>Emissions!A1073</f>
        <v>21157</v>
      </c>
      <c r="B1073" s="101" t="str">
        <f>Emissions!B1073</f>
        <v>21</v>
      </c>
      <c r="C1073" s="101" t="str">
        <f>Emissions!F1073</f>
        <v>KY</v>
      </c>
      <c r="D1073" s="101" t="str">
        <f>Emissions!C1073</f>
        <v>157</v>
      </c>
      <c r="E1073" s="100" t="str">
        <f>Emissions!D1073</f>
        <v>Marshall</v>
      </c>
      <c r="F1073" s="100" t="str">
        <f>Emissions!E1073</f>
        <v>County</v>
      </c>
      <c r="G1073" s="100">
        <v>2861000010</v>
      </c>
      <c r="H1073" s="100" t="s">
        <v>23935</v>
      </c>
      <c r="I1073" s="100" t="s">
        <v>23933</v>
      </c>
      <c r="J1073" s="100" t="s">
        <v>23937</v>
      </c>
      <c r="K1073" s="100">
        <v>2014</v>
      </c>
      <c r="L1073" s="100">
        <v>515</v>
      </c>
      <c r="M1073" s="100" t="s">
        <v>23934</v>
      </c>
      <c r="N1073" s="102">
        <f>Emissions!G1073</f>
        <v>31743.475044817576</v>
      </c>
      <c r="O1073" s="100" t="str">
        <f>Emissions!H1073</f>
        <v>EACH</v>
      </c>
      <c r="P1073" s="103">
        <f>Emissions!K1073</f>
        <v>1.9400679072269228E-9</v>
      </c>
      <c r="Q1073" s="100" t="str">
        <f>Emissions!L1073</f>
        <v>LB</v>
      </c>
      <c r="R1073" s="100" t="str">
        <f>Emissions!M1073</f>
        <v>EACH</v>
      </c>
      <c r="S1073" s="100" t="s">
        <v>23936</v>
      </c>
      <c r="T1073" s="100">
        <v>7439976</v>
      </c>
      <c r="U1073" s="100" t="s">
        <v>23739</v>
      </c>
      <c r="V1073" s="100">
        <v>8</v>
      </c>
      <c r="W1073" s="103">
        <f>Emissions!N1073</f>
        <v>6.1584497198309283E-5</v>
      </c>
      <c r="X1073" s="103" t="str">
        <f>Emissions!O1073</f>
        <v>LB</v>
      </c>
    </row>
    <row r="1074" spans="1:24" x14ac:dyDescent="0.25">
      <c r="A1074" s="101" t="str">
        <f>Emissions!A1074</f>
        <v>21159</v>
      </c>
      <c r="B1074" s="101" t="str">
        <f>Emissions!B1074</f>
        <v>21</v>
      </c>
      <c r="C1074" s="101" t="str">
        <f>Emissions!F1074</f>
        <v>KY</v>
      </c>
      <c r="D1074" s="101" t="str">
        <f>Emissions!C1074</f>
        <v>159</v>
      </c>
      <c r="E1074" s="100" t="str">
        <f>Emissions!D1074</f>
        <v>Martin</v>
      </c>
      <c r="F1074" s="100" t="str">
        <f>Emissions!E1074</f>
        <v>County</v>
      </c>
      <c r="G1074" s="100">
        <v>2861000010</v>
      </c>
      <c r="H1074" s="100" t="s">
        <v>23935</v>
      </c>
      <c r="I1074" s="100" t="s">
        <v>23933</v>
      </c>
      <c r="J1074" s="100" t="s">
        <v>23937</v>
      </c>
      <c r="K1074" s="100">
        <v>2014</v>
      </c>
      <c r="L1074" s="100">
        <v>515</v>
      </c>
      <c r="M1074" s="100" t="s">
        <v>23934</v>
      </c>
      <c r="N1074" s="102">
        <f>Emissions!G1074</f>
        <v>12857.168824891865</v>
      </c>
      <c r="O1074" s="100" t="str">
        <f>Emissions!H1074</f>
        <v>EACH</v>
      </c>
      <c r="P1074" s="103">
        <f>Emissions!K1074</f>
        <v>1.9400679072269228E-9</v>
      </c>
      <c r="Q1074" s="100" t="str">
        <f>Emissions!L1074</f>
        <v>LB</v>
      </c>
      <c r="R1074" s="100" t="str">
        <f>Emissions!M1074</f>
        <v>EACH</v>
      </c>
      <c r="S1074" s="100" t="s">
        <v>23936</v>
      </c>
      <c r="T1074" s="100">
        <v>7439976</v>
      </c>
      <c r="U1074" s="100" t="s">
        <v>23739</v>
      </c>
      <c r="V1074" s="100">
        <v>8</v>
      </c>
      <c r="W1074" s="103">
        <f>Emissions!N1074</f>
        <v>2.4943780614971197E-5</v>
      </c>
      <c r="X1074" s="103" t="str">
        <f>Emissions!O1074</f>
        <v>LB</v>
      </c>
    </row>
    <row r="1075" spans="1:24" x14ac:dyDescent="0.25">
      <c r="A1075" s="101" t="str">
        <f>Emissions!A1075</f>
        <v>21161</v>
      </c>
      <c r="B1075" s="101" t="str">
        <f>Emissions!B1075</f>
        <v>21</v>
      </c>
      <c r="C1075" s="101" t="str">
        <f>Emissions!F1075</f>
        <v>KY</v>
      </c>
      <c r="D1075" s="101" t="str">
        <f>Emissions!C1075</f>
        <v>161</v>
      </c>
      <c r="E1075" s="100" t="str">
        <f>Emissions!D1075</f>
        <v>Mason</v>
      </c>
      <c r="F1075" s="100" t="str">
        <f>Emissions!E1075</f>
        <v>County</v>
      </c>
      <c r="G1075" s="100">
        <v>2861000010</v>
      </c>
      <c r="H1075" s="100" t="s">
        <v>23935</v>
      </c>
      <c r="I1075" s="100" t="s">
        <v>23933</v>
      </c>
      <c r="J1075" s="100" t="s">
        <v>23937</v>
      </c>
      <c r="K1075" s="100">
        <v>2014</v>
      </c>
      <c r="L1075" s="100">
        <v>515</v>
      </c>
      <c r="M1075" s="100" t="s">
        <v>23934</v>
      </c>
      <c r="N1075" s="102">
        <f>Emissions!G1075</f>
        <v>17604.383827717458</v>
      </c>
      <c r="O1075" s="100" t="str">
        <f>Emissions!H1075</f>
        <v>EACH</v>
      </c>
      <c r="P1075" s="103">
        <f>Emissions!K1075</f>
        <v>1.9400679072269228E-9</v>
      </c>
      <c r="Q1075" s="100" t="str">
        <f>Emissions!L1075</f>
        <v>LB</v>
      </c>
      <c r="R1075" s="100" t="str">
        <f>Emissions!M1075</f>
        <v>EACH</v>
      </c>
      <c r="S1075" s="100" t="s">
        <v>23936</v>
      </c>
      <c r="T1075" s="100">
        <v>7439976</v>
      </c>
      <c r="U1075" s="100" t="s">
        <v>23739</v>
      </c>
      <c r="V1075" s="100">
        <v>8</v>
      </c>
      <c r="W1075" s="103">
        <f>Emissions!N1075</f>
        <v>3.4153700090659296E-5</v>
      </c>
      <c r="X1075" s="103" t="str">
        <f>Emissions!O1075</f>
        <v>LB</v>
      </c>
    </row>
    <row r="1076" spans="1:24" x14ac:dyDescent="0.25">
      <c r="A1076" s="101" t="str">
        <f>Emissions!A1076</f>
        <v>21163</v>
      </c>
      <c r="B1076" s="101" t="str">
        <f>Emissions!B1076</f>
        <v>21</v>
      </c>
      <c r="C1076" s="101" t="str">
        <f>Emissions!F1076</f>
        <v>KY</v>
      </c>
      <c r="D1076" s="101" t="str">
        <f>Emissions!C1076</f>
        <v>163</v>
      </c>
      <c r="E1076" s="100" t="str">
        <f>Emissions!D1076</f>
        <v>Meade</v>
      </c>
      <c r="F1076" s="100" t="str">
        <f>Emissions!E1076</f>
        <v>County</v>
      </c>
      <c r="G1076" s="100">
        <v>2861000010</v>
      </c>
      <c r="H1076" s="100" t="s">
        <v>23935</v>
      </c>
      <c r="I1076" s="100" t="s">
        <v>23933</v>
      </c>
      <c r="J1076" s="100" t="s">
        <v>23937</v>
      </c>
      <c r="K1076" s="100">
        <v>2014</v>
      </c>
      <c r="L1076" s="100">
        <v>515</v>
      </c>
      <c r="M1076" s="100" t="s">
        <v>23934</v>
      </c>
      <c r="N1076" s="102">
        <f>Emissions!G1076</f>
        <v>29883.149269244965</v>
      </c>
      <c r="O1076" s="100" t="str">
        <f>Emissions!H1076</f>
        <v>EACH</v>
      </c>
      <c r="P1076" s="103">
        <f>Emissions!K1076</f>
        <v>1.9400679072269228E-9</v>
      </c>
      <c r="Q1076" s="100" t="str">
        <f>Emissions!L1076</f>
        <v>LB</v>
      </c>
      <c r="R1076" s="100" t="str">
        <f>Emissions!M1076</f>
        <v>EACH</v>
      </c>
      <c r="S1076" s="100" t="s">
        <v>23936</v>
      </c>
      <c r="T1076" s="100">
        <v>7439976</v>
      </c>
      <c r="U1076" s="100" t="s">
        <v>23739</v>
      </c>
      <c r="V1076" s="100">
        <v>8</v>
      </c>
      <c r="W1076" s="103">
        <f>Emissions!N1076</f>
        <v>5.7975338864133829E-5</v>
      </c>
      <c r="X1076" s="103" t="str">
        <f>Emissions!O1076</f>
        <v>LB</v>
      </c>
    </row>
    <row r="1077" spans="1:24" x14ac:dyDescent="0.25">
      <c r="A1077" s="101" t="str">
        <f>Emissions!A1077</f>
        <v>21165</v>
      </c>
      <c r="B1077" s="101" t="str">
        <f>Emissions!B1077</f>
        <v>21</v>
      </c>
      <c r="C1077" s="101" t="str">
        <f>Emissions!F1077</f>
        <v>KY</v>
      </c>
      <c r="D1077" s="101" t="str">
        <f>Emissions!C1077</f>
        <v>165</v>
      </c>
      <c r="E1077" s="100" t="str">
        <f>Emissions!D1077</f>
        <v>Menifee</v>
      </c>
      <c r="F1077" s="100" t="str">
        <f>Emissions!E1077</f>
        <v>County</v>
      </c>
      <c r="G1077" s="100">
        <v>2861000010</v>
      </c>
      <c r="H1077" s="100" t="s">
        <v>23935</v>
      </c>
      <c r="I1077" s="100" t="s">
        <v>23933</v>
      </c>
      <c r="J1077" s="100" t="s">
        <v>23937</v>
      </c>
      <c r="K1077" s="100">
        <v>2014</v>
      </c>
      <c r="L1077" s="100">
        <v>515</v>
      </c>
      <c r="M1077" s="100" t="s">
        <v>23934</v>
      </c>
      <c r="N1077" s="102">
        <f>Emissions!G1077</f>
        <v>6447.5568638506156</v>
      </c>
      <c r="O1077" s="100" t="str">
        <f>Emissions!H1077</f>
        <v>EACH</v>
      </c>
      <c r="P1077" s="103">
        <f>Emissions!K1077</f>
        <v>1.9400679072269228E-9</v>
      </c>
      <c r="Q1077" s="100" t="str">
        <f>Emissions!L1077</f>
        <v>LB</v>
      </c>
      <c r="R1077" s="100" t="str">
        <f>Emissions!M1077</f>
        <v>EACH</v>
      </c>
      <c r="S1077" s="100" t="s">
        <v>23936</v>
      </c>
      <c r="T1077" s="100">
        <v>7439976</v>
      </c>
      <c r="U1077" s="100" t="s">
        <v>23739</v>
      </c>
      <c r="V1077" s="100">
        <v>8</v>
      </c>
      <c r="W1077" s="103">
        <f>Emissions!N1077</f>
        <v>1.2508698151577246E-5</v>
      </c>
      <c r="X1077" s="103" t="str">
        <f>Emissions!O1077</f>
        <v>LB</v>
      </c>
    </row>
    <row r="1078" spans="1:24" x14ac:dyDescent="0.25">
      <c r="A1078" s="101" t="str">
        <f>Emissions!A1078</f>
        <v>21167</v>
      </c>
      <c r="B1078" s="101" t="str">
        <f>Emissions!B1078</f>
        <v>21</v>
      </c>
      <c r="C1078" s="101" t="str">
        <f>Emissions!F1078</f>
        <v>KY</v>
      </c>
      <c r="D1078" s="101" t="str">
        <f>Emissions!C1078</f>
        <v>167</v>
      </c>
      <c r="E1078" s="100" t="str">
        <f>Emissions!D1078</f>
        <v>Mercer</v>
      </c>
      <c r="F1078" s="100" t="str">
        <f>Emissions!E1078</f>
        <v>County</v>
      </c>
      <c r="G1078" s="100">
        <v>2861000010</v>
      </c>
      <c r="H1078" s="100" t="s">
        <v>23935</v>
      </c>
      <c r="I1078" s="100" t="s">
        <v>23933</v>
      </c>
      <c r="J1078" s="100" t="s">
        <v>23937</v>
      </c>
      <c r="K1078" s="100">
        <v>2014</v>
      </c>
      <c r="L1078" s="100">
        <v>515</v>
      </c>
      <c r="M1078" s="100" t="s">
        <v>23934</v>
      </c>
      <c r="N1078" s="102">
        <f>Emissions!G1078</f>
        <v>21863.442783590148</v>
      </c>
      <c r="O1078" s="100" t="str">
        <f>Emissions!H1078</f>
        <v>EACH</v>
      </c>
      <c r="P1078" s="103">
        <f>Emissions!K1078</f>
        <v>1.9400679072269228E-9</v>
      </c>
      <c r="Q1078" s="100" t="str">
        <f>Emissions!L1078</f>
        <v>LB</v>
      </c>
      <c r="R1078" s="100" t="str">
        <f>Emissions!M1078</f>
        <v>EACH</v>
      </c>
      <c r="S1078" s="100" t="s">
        <v>23936</v>
      </c>
      <c r="T1078" s="100">
        <v>7439976</v>
      </c>
      <c r="U1078" s="100" t="s">
        <v>23739</v>
      </c>
      <c r="V1078" s="100">
        <v>8</v>
      </c>
      <c r="W1078" s="103">
        <f>Emissions!N1078</f>
        <v>4.2416563685935306E-5</v>
      </c>
      <c r="X1078" s="103" t="str">
        <f>Emissions!O1078</f>
        <v>LB</v>
      </c>
    </row>
    <row r="1079" spans="1:24" x14ac:dyDescent="0.25">
      <c r="A1079" s="101" t="str">
        <f>Emissions!A1079</f>
        <v>21169</v>
      </c>
      <c r="B1079" s="101" t="str">
        <f>Emissions!B1079</f>
        <v>21</v>
      </c>
      <c r="C1079" s="101" t="str">
        <f>Emissions!F1079</f>
        <v>KY</v>
      </c>
      <c r="D1079" s="101" t="str">
        <f>Emissions!C1079</f>
        <v>169</v>
      </c>
      <c r="E1079" s="100" t="str">
        <f>Emissions!D1079</f>
        <v>Metcalfe</v>
      </c>
      <c r="F1079" s="100" t="str">
        <f>Emissions!E1079</f>
        <v>County</v>
      </c>
      <c r="G1079" s="100">
        <v>2861000010</v>
      </c>
      <c r="H1079" s="100" t="s">
        <v>23935</v>
      </c>
      <c r="I1079" s="100" t="s">
        <v>23933</v>
      </c>
      <c r="J1079" s="100" t="s">
        <v>23937</v>
      </c>
      <c r="K1079" s="100">
        <v>2014</v>
      </c>
      <c r="L1079" s="100">
        <v>515</v>
      </c>
      <c r="M1079" s="100" t="s">
        <v>23934</v>
      </c>
      <c r="N1079" s="102">
        <f>Emissions!G1079</f>
        <v>10245.123758528336</v>
      </c>
      <c r="O1079" s="100" t="str">
        <f>Emissions!H1079</f>
        <v>EACH</v>
      </c>
      <c r="P1079" s="103">
        <f>Emissions!K1079</f>
        <v>1.9400679072269228E-9</v>
      </c>
      <c r="Q1079" s="100" t="str">
        <f>Emissions!L1079</f>
        <v>LB</v>
      </c>
      <c r="R1079" s="100" t="str">
        <f>Emissions!M1079</f>
        <v>EACH</v>
      </c>
      <c r="S1079" s="100" t="s">
        <v>23936</v>
      </c>
      <c r="T1079" s="100">
        <v>7439976</v>
      </c>
      <c r="U1079" s="100" t="s">
        <v>23739</v>
      </c>
      <c r="V1079" s="100">
        <v>8</v>
      </c>
      <c r="W1079" s="103">
        <f>Emissions!N1079</f>
        <v>1.9876235809488893E-5</v>
      </c>
      <c r="X1079" s="103" t="str">
        <f>Emissions!O1079</f>
        <v>LB</v>
      </c>
    </row>
    <row r="1080" spans="1:24" x14ac:dyDescent="0.25">
      <c r="A1080" s="101" t="str">
        <f>Emissions!A1080</f>
        <v>21171</v>
      </c>
      <c r="B1080" s="101" t="str">
        <f>Emissions!B1080</f>
        <v>21</v>
      </c>
      <c r="C1080" s="101" t="str">
        <f>Emissions!F1080</f>
        <v>KY</v>
      </c>
      <c r="D1080" s="101" t="str">
        <f>Emissions!C1080</f>
        <v>171</v>
      </c>
      <c r="E1080" s="100" t="str">
        <f>Emissions!D1080</f>
        <v>Monroe</v>
      </c>
      <c r="F1080" s="100" t="str">
        <f>Emissions!E1080</f>
        <v>County</v>
      </c>
      <c r="G1080" s="100">
        <v>2861000010</v>
      </c>
      <c r="H1080" s="100" t="s">
        <v>23935</v>
      </c>
      <c r="I1080" s="100" t="s">
        <v>23933</v>
      </c>
      <c r="J1080" s="100" t="s">
        <v>23937</v>
      </c>
      <c r="K1080" s="100">
        <v>2014</v>
      </c>
      <c r="L1080" s="100">
        <v>515</v>
      </c>
      <c r="M1080" s="100" t="s">
        <v>23934</v>
      </c>
      <c r="N1080" s="102">
        <f>Emissions!G1080</f>
        <v>10977.357828957689</v>
      </c>
      <c r="O1080" s="100" t="str">
        <f>Emissions!H1080</f>
        <v>EACH</v>
      </c>
      <c r="P1080" s="103">
        <f>Emissions!K1080</f>
        <v>1.9400679072269228E-9</v>
      </c>
      <c r="Q1080" s="100" t="str">
        <f>Emissions!L1080</f>
        <v>LB</v>
      </c>
      <c r="R1080" s="100" t="str">
        <f>Emissions!M1080</f>
        <v>EACH</v>
      </c>
      <c r="S1080" s="100" t="s">
        <v>23936</v>
      </c>
      <c r="T1080" s="100">
        <v>7439976</v>
      </c>
      <c r="U1080" s="100" t="s">
        <v>23739</v>
      </c>
      <c r="V1080" s="100">
        <v>8</v>
      </c>
      <c r="W1080" s="103">
        <f>Emissions!N1080</f>
        <v>2.1296819630107021E-5</v>
      </c>
      <c r="X1080" s="103" t="str">
        <f>Emissions!O1080</f>
        <v>LB</v>
      </c>
    </row>
    <row r="1081" spans="1:24" x14ac:dyDescent="0.25">
      <c r="A1081" s="101" t="str">
        <f>Emissions!A1081</f>
        <v>21173</v>
      </c>
      <c r="B1081" s="101" t="str">
        <f>Emissions!B1081</f>
        <v>21</v>
      </c>
      <c r="C1081" s="101" t="str">
        <f>Emissions!F1081</f>
        <v>KY</v>
      </c>
      <c r="D1081" s="101" t="str">
        <f>Emissions!C1081</f>
        <v>173</v>
      </c>
      <c r="E1081" s="100" t="str">
        <f>Emissions!D1081</f>
        <v>Montgomery</v>
      </c>
      <c r="F1081" s="100" t="str">
        <f>Emissions!E1081</f>
        <v>County</v>
      </c>
      <c r="G1081" s="100">
        <v>2861000010</v>
      </c>
      <c r="H1081" s="100" t="s">
        <v>23935</v>
      </c>
      <c r="I1081" s="100" t="s">
        <v>23933</v>
      </c>
      <c r="J1081" s="100" t="s">
        <v>23937</v>
      </c>
      <c r="K1081" s="100">
        <v>2014</v>
      </c>
      <c r="L1081" s="100">
        <v>515</v>
      </c>
      <c r="M1081" s="100" t="s">
        <v>23934</v>
      </c>
      <c r="N1081" s="102">
        <f>Emissions!G1081</f>
        <v>28175.628642823576</v>
      </c>
      <c r="O1081" s="100" t="str">
        <f>Emissions!H1081</f>
        <v>EACH</v>
      </c>
      <c r="P1081" s="103">
        <f>Emissions!K1081</f>
        <v>1.9400679072269228E-9</v>
      </c>
      <c r="Q1081" s="100" t="str">
        <f>Emissions!L1081</f>
        <v>LB</v>
      </c>
      <c r="R1081" s="100" t="str">
        <f>Emissions!M1081</f>
        <v>EACH</v>
      </c>
      <c r="S1081" s="100" t="s">
        <v>23936</v>
      </c>
      <c r="T1081" s="100">
        <v>7439976</v>
      </c>
      <c r="U1081" s="100" t="s">
        <v>23739</v>
      </c>
      <c r="V1081" s="100">
        <v>8</v>
      </c>
      <c r="W1081" s="103">
        <f>Emissions!N1081</f>
        <v>5.4662632895885676E-5</v>
      </c>
      <c r="X1081" s="103" t="str">
        <f>Emissions!O1081</f>
        <v>LB</v>
      </c>
    </row>
    <row r="1082" spans="1:24" x14ac:dyDescent="0.25">
      <c r="A1082" s="101" t="str">
        <f>Emissions!A1082</f>
        <v>21175</v>
      </c>
      <c r="B1082" s="101" t="str">
        <f>Emissions!B1082</f>
        <v>21</v>
      </c>
      <c r="C1082" s="101" t="str">
        <f>Emissions!F1082</f>
        <v>KY</v>
      </c>
      <c r="D1082" s="101" t="str">
        <f>Emissions!C1082</f>
        <v>175</v>
      </c>
      <c r="E1082" s="100" t="str">
        <f>Emissions!D1082</f>
        <v>Morgan</v>
      </c>
      <c r="F1082" s="100" t="str">
        <f>Emissions!E1082</f>
        <v>County</v>
      </c>
      <c r="G1082" s="100">
        <v>2861000010</v>
      </c>
      <c r="H1082" s="100" t="s">
        <v>23935</v>
      </c>
      <c r="I1082" s="100" t="s">
        <v>23933</v>
      </c>
      <c r="J1082" s="100" t="s">
        <v>23937</v>
      </c>
      <c r="K1082" s="100">
        <v>2014</v>
      </c>
      <c r="L1082" s="100">
        <v>515</v>
      </c>
      <c r="M1082" s="100" t="s">
        <v>23934</v>
      </c>
      <c r="N1082" s="102">
        <f>Emissions!G1082</f>
        <v>13642.730866837081</v>
      </c>
      <c r="O1082" s="100" t="str">
        <f>Emissions!H1082</f>
        <v>EACH</v>
      </c>
      <c r="P1082" s="103">
        <f>Emissions!K1082</f>
        <v>1.9400679072269228E-9</v>
      </c>
      <c r="Q1082" s="100" t="str">
        <f>Emissions!L1082</f>
        <v>LB</v>
      </c>
      <c r="R1082" s="100" t="str">
        <f>Emissions!M1082</f>
        <v>EACH</v>
      </c>
      <c r="S1082" s="100" t="s">
        <v>23936</v>
      </c>
      <c r="T1082" s="100">
        <v>7439976</v>
      </c>
      <c r="U1082" s="100" t="s">
        <v>23739</v>
      </c>
      <c r="V1082" s="100">
        <v>8</v>
      </c>
      <c r="W1082" s="103">
        <f>Emissions!N1082</f>
        <v>2.6467824321684756E-5</v>
      </c>
      <c r="X1082" s="103" t="str">
        <f>Emissions!O1082</f>
        <v>LB</v>
      </c>
    </row>
    <row r="1083" spans="1:24" x14ac:dyDescent="0.25">
      <c r="A1083" s="101" t="str">
        <f>Emissions!A1083</f>
        <v>21177</v>
      </c>
      <c r="B1083" s="101" t="str">
        <f>Emissions!B1083</f>
        <v>21</v>
      </c>
      <c r="C1083" s="101" t="str">
        <f>Emissions!F1083</f>
        <v>KY</v>
      </c>
      <c r="D1083" s="101" t="str">
        <f>Emissions!C1083</f>
        <v>177</v>
      </c>
      <c r="E1083" s="100" t="str">
        <f>Emissions!D1083</f>
        <v>Muhlenberg</v>
      </c>
      <c r="F1083" s="100" t="str">
        <f>Emissions!E1083</f>
        <v>County</v>
      </c>
      <c r="G1083" s="100">
        <v>2861000010</v>
      </c>
      <c r="H1083" s="100" t="s">
        <v>23935</v>
      </c>
      <c r="I1083" s="100" t="s">
        <v>23933</v>
      </c>
      <c r="J1083" s="100" t="s">
        <v>23937</v>
      </c>
      <c r="K1083" s="100">
        <v>2014</v>
      </c>
      <c r="L1083" s="100">
        <v>515</v>
      </c>
      <c r="M1083" s="100" t="s">
        <v>23934</v>
      </c>
      <c r="N1083" s="102">
        <f>Emissions!G1083</f>
        <v>32003.961674914292</v>
      </c>
      <c r="O1083" s="100" t="str">
        <f>Emissions!H1083</f>
        <v>EACH</v>
      </c>
      <c r="P1083" s="103">
        <f>Emissions!K1083</f>
        <v>1.9400679072269228E-9</v>
      </c>
      <c r="Q1083" s="100" t="str">
        <f>Emissions!L1083</f>
        <v>LB</v>
      </c>
      <c r="R1083" s="100" t="str">
        <f>Emissions!M1083</f>
        <v>EACH</v>
      </c>
      <c r="S1083" s="100" t="s">
        <v>23936</v>
      </c>
      <c r="T1083" s="100">
        <v>7439976</v>
      </c>
      <c r="U1083" s="100" t="s">
        <v>23739</v>
      </c>
      <c r="V1083" s="100">
        <v>8</v>
      </c>
      <c r="W1083" s="103">
        <f>Emissions!N1083</f>
        <v>6.2089858949621615E-5</v>
      </c>
      <c r="X1083" s="103" t="str">
        <f>Emissions!O1083</f>
        <v>LB</v>
      </c>
    </row>
    <row r="1084" spans="1:24" x14ac:dyDescent="0.25">
      <c r="A1084" s="101" t="str">
        <f>Emissions!A1084</f>
        <v>21179</v>
      </c>
      <c r="B1084" s="101" t="str">
        <f>Emissions!B1084</f>
        <v>21</v>
      </c>
      <c r="C1084" s="101" t="str">
        <f>Emissions!F1084</f>
        <v>KY</v>
      </c>
      <c r="D1084" s="101" t="str">
        <f>Emissions!C1084</f>
        <v>179</v>
      </c>
      <c r="E1084" s="100" t="str">
        <f>Emissions!D1084</f>
        <v>Nelson</v>
      </c>
      <c r="F1084" s="100" t="str">
        <f>Emissions!E1084</f>
        <v>County</v>
      </c>
      <c r="G1084" s="100">
        <v>2861000010</v>
      </c>
      <c r="H1084" s="100" t="s">
        <v>23935</v>
      </c>
      <c r="I1084" s="100" t="s">
        <v>23933</v>
      </c>
      <c r="J1084" s="100" t="s">
        <v>23937</v>
      </c>
      <c r="K1084" s="100">
        <v>2014</v>
      </c>
      <c r="L1084" s="100">
        <v>515</v>
      </c>
      <c r="M1084" s="100" t="s">
        <v>23934</v>
      </c>
      <c r="N1084" s="102">
        <f>Emissions!G1084</f>
        <v>45956.404991708892</v>
      </c>
      <c r="O1084" s="100" t="str">
        <f>Emissions!H1084</f>
        <v>EACH</v>
      </c>
      <c r="P1084" s="103">
        <f>Emissions!K1084</f>
        <v>1.9400679072269228E-9</v>
      </c>
      <c r="Q1084" s="100" t="str">
        <f>Emissions!L1084</f>
        <v>LB</v>
      </c>
      <c r="R1084" s="100" t="str">
        <f>Emissions!M1084</f>
        <v>EACH</v>
      </c>
      <c r="S1084" s="100" t="s">
        <v>23936</v>
      </c>
      <c r="T1084" s="100">
        <v>7439976</v>
      </c>
      <c r="U1084" s="100" t="s">
        <v>23739</v>
      </c>
      <c r="V1084" s="100">
        <v>8</v>
      </c>
      <c r="W1084" s="103">
        <f>Emissions!N1084</f>
        <v>8.9158546455937577E-5</v>
      </c>
      <c r="X1084" s="103" t="str">
        <f>Emissions!O1084</f>
        <v>LB</v>
      </c>
    </row>
    <row r="1085" spans="1:24" x14ac:dyDescent="0.25">
      <c r="A1085" s="101" t="str">
        <f>Emissions!A1085</f>
        <v>21181</v>
      </c>
      <c r="B1085" s="101" t="str">
        <f>Emissions!B1085</f>
        <v>21</v>
      </c>
      <c r="C1085" s="101" t="str">
        <f>Emissions!F1085</f>
        <v>KY</v>
      </c>
      <c r="D1085" s="101" t="str">
        <f>Emissions!C1085</f>
        <v>181</v>
      </c>
      <c r="E1085" s="100" t="str">
        <f>Emissions!D1085</f>
        <v>Nicholas</v>
      </c>
      <c r="F1085" s="100" t="str">
        <f>Emissions!E1085</f>
        <v>County</v>
      </c>
      <c r="G1085" s="100">
        <v>2861000010</v>
      </c>
      <c r="H1085" s="100" t="s">
        <v>23935</v>
      </c>
      <c r="I1085" s="100" t="s">
        <v>23933</v>
      </c>
      <c r="J1085" s="100" t="s">
        <v>23937</v>
      </c>
      <c r="K1085" s="100">
        <v>2014</v>
      </c>
      <c r="L1085" s="100">
        <v>515</v>
      </c>
      <c r="M1085" s="100" t="s">
        <v>23934</v>
      </c>
      <c r="N1085" s="102">
        <f>Emissions!G1085</f>
        <v>7220.8124508306319</v>
      </c>
      <c r="O1085" s="100" t="str">
        <f>Emissions!H1085</f>
        <v>EACH</v>
      </c>
      <c r="P1085" s="103">
        <f>Emissions!K1085</f>
        <v>1.9400679072269228E-9</v>
      </c>
      <c r="Q1085" s="100" t="str">
        <f>Emissions!L1085</f>
        <v>LB</v>
      </c>
      <c r="R1085" s="100" t="str">
        <f>Emissions!M1085</f>
        <v>EACH</v>
      </c>
      <c r="S1085" s="100" t="s">
        <v>23936</v>
      </c>
      <c r="T1085" s="100">
        <v>7439976</v>
      </c>
      <c r="U1085" s="100" t="s">
        <v>23739</v>
      </c>
      <c r="V1085" s="100">
        <v>8</v>
      </c>
      <c r="W1085" s="103">
        <f>Emissions!N1085</f>
        <v>1.4008866499961091E-5</v>
      </c>
      <c r="X1085" s="103" t="str">
        <f>Emissions!O1085</f>
        <v>LB</v>
      </c>
    </row>
    <row r="1086" spans="1:24" x14ac:dyDescent="0.25">
      <c r="A1086" s="101" t="str">
        <f>Emissions!A1086</f>
        <v>21183</v>
      </c>
      <c r="B1086" s="101" t="str">
        <f>Emissions!B1086</f>
        <v>21</v>
      </c>
      <c r="C1086" s="101" t="str">
        <f>Emissions!F1086</f>
        <v>KY</v>
      </c>
      <c r="D1086" s="101" t="str">
        <f>Emissions!C1086</f>
        <v>183</v>
      </c>
      <c r="E1086" s="100" t="str">
        <f>Emissions!D1086</f>
        <v>Ohio</v>
      </c>
      <c r="F1086" s="100" t="str">
        <f>Emissions!E1086</f>
        <v>County</v>
      </c>
      <c r="G1086" s="100">
        <v>2861000010</v>
      </c>
      <c r="H1086" s="100" t="s">
        <v>23935</v>
      </c>
      <c r="I1086" s="100" t="s">
        <v>23933</v>
      </c>
      <c r="J1086" s="100" t="s">
        <v>23937</v>
      </c>
      <c r="K1086" s="100">
        <v>2014</v>
      </c>
      <c r="L1086" s="100">
        <v>515</v>
      </c>
      <c r="M1086" s="100" t="s">
        <v>23934</v>
      </c>
      <c r="N1086" s="102">
        <f>Emissions!G1086</f>
        <v>24589.322558381773</v>
      </c>
      <c r="O1086" s="100" t="str">
        <f>Emissions!H1086</f>
        <v>EACH</v>
      </c>
      <c r="P1086" s="103">
        <f>Emissions!K1086</f>
        <v>1.9400679072269228E-9</v>
      </c>
      <c r="Q1086" s="100" t="str">
        <f>Emissions!L1086</f>
        <v>LB</v>
      </c>
      <c r="R1086" s="100" t="str">
        <f>Emissions!M1086</f>
        <v>EACH</v>
      </c>
      <c r="S1086" s="100" t="s">
        <v>23936</v>
      </c>
      <c r="T1086" s="100">
        <v>7439976</v>
      </c>
      <c r="U1086" s="100" t="s">
        <v>23739</v>
      </c>
      <c r="V1086" s="100">
        <v>8</v>
      </c>
      <c r="W1086" s="103">
        <f>Emissions!N1086</f>
        <v>4.7704955555967492E-5</v>
      </c>
      <c r="X1086" s="103" t="str">
        <f>Emissions!O1086</f>
        <v>LB</v>
      </c>
    </row>
    <row r="1087" spans="1:24" x14ac:dyDescent="0.25">
      <c r="A1087" s="101" t="str">
        <f>Emissions!A1087</f>
        <v>21185</v>
      </c>
      <c r="B1087" s="101" t="str">
        <f>Emissions!B1087</f>
        <v>21</v>
      </c>
      <c r="C1087" s="101" t="str">
        <f>Emissions!F1087</f>
        <v>KY</v>
      </c>
      <c r="D1087" s="101" t="str">
        <f>Emissions!C1087</f>
        <v>185</v>
      </c>
      <c r="E1087" s="100" t="str">
        <f>Emissions!D1087</f>
        <v>Oldham</v>
      </c>
      <c r="F1087" s="100" t="str">
        <f>Emissions!E1087</f>
        <v>County</v>
      </c>
      <c r="G1087" s="100">
        <v>2861000010</v>
      </c>
      <c r="H1087" s="100" t="s">
        <v>23935</v>
      </c>
      <c r="I1087" s="100" t="s">
        <v>23933</v>
      </c>
      <c r="J1087" s="100" t="s">
        <v>23937</v>
      </c>
      <c r="K1087" s="100">
        <v>2014</v>
      </c>
      <c r="L1087" s="100">
        <v>515</v>
      </c>
      <c r="M1087" s="100" t="s">
        <v>23934</v>
      </c>
      <c r="N1087" s="102">
        <f>Emissions!G1087</f>
        <v>65111.402145041444</v>
      </c>
      <c r="O1087" s="100" t="str">
        <f>Emissions!H1087</f>
        <v>EACH</v>
      </c>
      <c r="P1087" s="103">
        <f>Emissions!K1087</f>
        <v>1.9400679072269228E-9</v>
      </c>
      <c r="Q1087" s="100" t="str">
        <f>Emissions!L1087</f>
        <v>LB</v>
      </c>
      <c r="R1087" s="100" t="str">
        <f>Emissions!M1087</f>
        <v>EACH</v>
      </c>
      <c r="S1087" s="100" t="s">
        <v>23936</v>
      </c>
      <c r="T1087" s="100">
        <v>7439976</v>
      </c>
      <c r="U1087" s="100" t="s">
        <v>23739</v>
      </c>
      <c r="V1087" s="100">
        <v>8</v>
      </c>
      <c r="W1087" s="103">
        <f>Emissions!N1087</f>
        <v>1.2632054169614112E-4</v>
      </c>
      <c r="X1087" s="103" t="str">
        <f>Emissions!O1087</f>
        <v>LB</v>
      </c>
    </row>
    <row r="1088" spans="1:24" x14ac:dyDescent="0.25">
      <c r="A1088" s="101" t="str">
        <f>Emissions!A1088</f>
        <v>21187</v>
      </c>
      <c r="B1088" s="101" t="str">
        <f>Emissions!B1088</f>
        <v>21</v>
      </c>
      <c r="C1088" s="101" t="str">
        <f>Emissions!F1088</f>
        <v>KY</v>
      </c>
      <c r="D1088" s="101" t="str">
        <f>Emissions!C1088</f>
        <v>187</v>
      </c>
      <c r="E1088" s="100" t="str">
        <f>Emissions!D1088</f>
        <v>Owen</v>
      </c>
      <c r="F1088" s="100" t="str">
        <f>Emissions!E1088</f>
        <v>County</v>
      </c>
      <c r="G1088" s="100">
        <v>2861000010</v>
      </c>
      <c r="H1088" s="100" t="s">
        <v>23935</v>
      </c>
      <c r="I1088" s="100" t="s">
        <v>23933</v>
      </c>
      <c r="J1088" s="100" t="s">
        <v>23937</v>
      </c>
      <c r="K1088" s="100">
        <v>2014</v>
      </c>
      <c r="L1088" s="100">
        <v>515</v>
      </c>
      <c r="M1088" s="100" t="s">
        <v>23934</v>
      </c>
      <c r="N1088" s="102">
        <f>Emissions!G1088</f>
        <v>10916.851092045459</v>
      </c>
      <c r="O1088" s="100" t="str">
        <f>Emissions!H1088</f>
        <v>EACH</v>
      </c>
      <c r="P1088" s="103">
        <f>Emissions!K1088</f>
        <v>1.9400679072269228E-9</v>
      </c>
      <c r="Q1088" s="100" t="str">
        <f>Emissions!L1088</f>
        <v>LB</v>
      </c>
      <c r="R1088" s="100" t="str">
        <f>Emissions!M1088</f>
        <v>EACH</v>
      </c>
      <c r="S1088" s="100" t="s">
        <v>23936</v>
      </c>
      <c r="T1088" s="100">
        <v>7439976</v>
      </c>
      <c r="U1088" s="100" t="s">
        <v>23739</v>
      </c>
      <c r="V1088" s="100">
        <v>8</v>
      </c>
      <c r="W1088" s="103">
        <f>Emissions!N1088</f>
        <v>2.1179432451652581E-5</v>
      </c>
      <c r="X1088" s="103" t="str">
        <f>Emissions!O1088</f>
        <v>LB</v>
      </c>
    </row>
    <row r="1089" spans="1:24" x14ac:dyDescent="0.25">
      <c r="A1089" s="101" t="str">
        <f>Emissions!A1089</f>
        <v>21189</v>
      </c>
      <c r="B1089" s="101" t="str">
        <f>Emissions!B1089</f>
        <v>21</v>
      </c>
      <c r="C1089" s="101" t="str">
        <f>Emissions!F1089</f>
        <v>KY</v>
      </c>
      <c r="D1089" s="101" t="str">
        <f>Emissions!C1089</f>
        <v>189</v>
      </c>
      <c r="E1089" s="100" t="str">
        <f>Emissions!D1089</f>
        <v>Owsley</v>
      </c>
      <c r="F1089" s="100" t="str">
        <f>Emissions!E1089</f>
        <v>County</v>
      </c>
      <c r="G1089" s="100">
        <v>2861000010</v>
      </c>
      <c r="H1089" s="100" t="s">
        <v>23935</v>
      </c>
      <c r="I1089" s="100" t="s">
        <v>23933</v>
      </c>
      <c r="J1089" s="100" t="s">
        <v>23937</v>
      </c>
      <c r="K1089" s="100">
        <v>2014</v>
      </c>
      <c r="L1089" s="100">
        <v>515</v>
      </c>
      <c r="M1089" s="100" t="s">
        <v>23934</v>
      </c>
      <c r="N1089" s="102">
        <f>Emissions!G1089</f>
        <v>4623.1249152598339</v>
      </c>
      <c r="O1089" s="100" t="str">
        <f>Emissions!H1089</f>
        <v>EACH</v>
      </c>
      <c r="P1089" s="103">
        <f>Emissions!K1089</f>
        <v>1.9400679072269228E-9</v>
      </c>
      <c r="Q1089" s="100" t="str">
        <f>Emissions!L1089</f>
        <v>LB</v>
      </c>
      <c r="R1089" s="100" t="str">
        <f>Emissions!M1089</f>
        <v>EACH</v>
      </c>
      <c r="S1089" s="100" t="s">
        <v>23936</v>
      </c>
      <c r="T1089" s="100">
        <v>7439976</v>
      </c>
      <c r="U1089" s="100" t="s">
        <v>23739</v>
      </c>
      <c r="V1089" s="100">
        <v>8</v>
      </c>
      <c r="W1089" s="103">
        <f>Emissions!N1089</f>
        <v>8.9691762791967908E-6</v>
      </c>
      <c r="X1089" s="103" t="str">
        <f>Emissions!O1089</f>
        <v>LB</v>
      </c>
    </row>
    <row r="1090" spans="1:24" x14ac:dyDescent="0.25">
      <c r="A1090" s="101" t="str">
        <f>Emissions!A1090</f>
        <v>21191</v>
      </c>
      <c r="B1090" s="101" t="str">
        <f>Emissions!B1090</f>
        <v>21</v>
      </c>
      <c r="C1090" s="101" t="str">
        <f>Emissions!F1090</f>
        <v>KY</v>
      </c>
      <c r="D1090" s="101" t="str">
        <f>Emissions!C1090</f>
        <v>191</v>
      </c>
      <c r="E1090" s="100" t="str">
        <f>Emissions!D1090</f>
        <v>Pendleton</v>
      </c>
      <c r="F1090" s="100" t="str">
        <f>Emissions!E1090</f>
        <v>County</v>
      </c>
      <c r="G1090" s="100">
        <v>2861000010</v>
      </c>
      <c r="H1090" s="100" t="s">
        <v>23935</v>
      </c>
      <c r="I1090" s="100" t="s">
        <v>23933</v>
      </c>
      <c r="J1090" s="100" t="s">
        <v>23937</v>
      </c>
      <c r="K1090" s="100">
        <v>2014</v>
      </c>
      <c r="L1090" s="100">
        <v>515</v>
      </c>
      <c r="M1090" s="100" t="s">
        <v>23934</v>
      </c>
      <c r="N1090" s="102">
        <f>Emissions!G1090</f>
        <v>14863.120984219337</v>
      </c>
      <c r="O1090" s="100" t="str">
        <f>Emissions!H1090</f>
        <v>EACH</v>
      </c>
      <c r="P1090" s="103">
        <f>Emissions!K1090</f>
        <v>1.9400679072269228E-9</v>
      </c>
      <c r="Q1090" s="100" t="str">
        <f>Emissions!L1090</f>
        <v>LB</v>
      </c>
      <c r="R1090" s="100" t="str">
        <f>Emissions!M1090</f>
        <v>EACH</v>
      </c>
      <c r="S1090" s="100" t="s">
        <v>23936</v>
      </c>
      <c r="T1090" s="100">
        <v>7439976</v>
      </c>
      <c r="U1090" s="100" t="s">
        <v>23739</v>
      </c>
      <c r="V1090" s="100">
        <v>8</v>
      </c>
      <c r="W1090" s="103">
        <f>Emissions!N1090</f>
        <v>2.8835464022714971E-5</v>
      </c>
      <c r="X1090" s="103" t="str">
        <f>Emissions!O1090</f>
        <v>LB</v>
      </c>
    </row>
    <row r="1091" spans="1:24" x14ac:dyDescent="0.25">
      <c r="A1091" s="101" t="str">
        <f>Emissions!A1091</f>
        <v>21193</v>
      </c>
      <c r="B1091" s="101" t="str">
        <f>Emissions!B1091</f>
        <v>21</v>
      </c>
      <c r="C1091" s="101" t="str">
        <f>Emissions!F1091</f>
        <v>KY</v>
      </c>
      <c r="D1091" s="101" t="str">
        <f>Emissions!C1091</f>
        <v>193</v>
      </c>
      <c r="E1091" s="100" t="str">
        <f>Emissions!D1091</f>
        <v>Perry</v>
      </c>
      <c r="F1091" s="100" t="str">
        <f>Emissions!E1091</f>
        <v>County</v>
      </c>
      <c r="G1091" s="100">
        <v>2861000010</v>
      </c>
      <c r="H1091" s="100" t="s">
        <v>23935</v>
      </c>
      <c r="I1091" s="100" t="s">
        <v>23933</v>
      </c>
      <c r="J1091" s="100" t="s">
        <v>23937</v>
      </c>
      <c r="K1091" s="100">
        <v>2014</v>
      </c>
      <c r="L1091" s="100">
        <v>515</v>
      </c>
      <c r="M1091" s="100" t="s">
        <v>23934</v>
      </c>
      <c r="N1091" s="102">
        <f>Emissions!G1091</f>
        <v>28301.769806216864</v>
      </c>
      <c r="O1091" s="100" t="str">
        <f>Emissions!H1091</f>
        <v>EACH</v>
      </c>
      <c r="P1091" s="103">
        <f>Emissions!K1091</f>
        <v>1.9400679072269228E-9</v>
      </c>
      <c r="Q1091" s="100" t="str">
        <f>Emissions!L1091</f>
        <v>LB</v>
      </c>
      <c r="R1091" s="100" t="str">
        <f>Emissions!M1091</f>
        <v>EACH</v>
      </c>
      <c r="S1091" s="100" t="s">
        <v>23936</v>
      </c>
      <c r="T1091" s="100">
        <v>7439976</v>
      </c>
      <c r="U1091" s="100" t="s">
        <v>23739</v>
      </c>
      <c r="V1091" s="100">
        <v>8</v>
      </c>
      <c r="W1091" s="103">
        <f>Emissions!N1091</f>
        <v>5.4907355318765263E-5</v>
      </c>
      <c r="X1091" s="103" t="str">
        <f>Emissions!O1091</f>
        <v>LB</v>
      </c>
    </row>
    <row r="1092" spans="1:24" x14ac:dyDescent="0.25">
      <c r="A1092" s="101" t="str">
        <f>Emissions!A1092</f>
        <v>21195</v>
      </c>
      <c r="B1092" s="101" t="str">
        <f>Emissions!B1092</f>
        <v>21</v>
      </c>
      <c r="C1092" s="101" t="str">
        <f>Emissions!F1092</f>
        <v>KY</v>
      </c>
      <c r="D1092" s="101" t="str">
        <f>Emissions!C1092</f>
        <v>195</v>
      </c>
      <c r="E1092" s="100" t="str">
        <f>Emissions!D1092</f>
        <v>Pike</v>
      </c>
      <c r="F1092" s="100" t="str">
        <f>Emissions!E1092</f>
        <v>County</v>
      </c>
      <c r="G1092" s="100">
        <v>2861000010</v>
      </c>
      <c r="H1092" s="100" t="s">
        <v>23935</v>
      </c>
      <c r="I1092" s="100" t="s">
        <v>23933</v>
      </c>
      <c r="J1092" s="100" t="s">
        <v>23937</v>
      </c>
      <c r="K1092" s="100">
        <v>2014</v>
      </c>
      <c r="L1092" s="100">
        <v>515</v>
      </c>
      <c r="M1092" s="100" t="s">
        <v>23934</v>
      </c>
      <c r="N1092" s="102">
        <f>Emissions!G1092</f>
        <v>64643.756856363871</v>
      </c>
      <c r="O1092" s="100" t="str">
        <f>Emissions!H1092</f>
        <v>EACH</v>
      </c>
      <c r="P1092" s="103">
        <f>Emissions!K1092</f>
        <v>1.9400679072269228E-9</v>
      </c>
      <c r="Q1092" s="100" t="str">
        <f>Emissions!L1092</f>
        <v>LB</v>
      </c>
      <c r="R1092" s="100" t="str">
        <f>Emissions!M1092</f>
        <v>EACH</v>
      </c>
      <c r="S1092" s="100" t="s">
        <v>23936</v>
      </c>
      <c r="T1092" s="100">
        <v>7439976</v>
      </c>
      <c r="U1092" s="100" t="s">
        <v>23739</v>
      </c>
      <c r="V1092" s="100">
        <v>8</v>
      </c>
      <c r="W1092" s="103">
        <f>Emissions!N1092</f>
        <v>1.2541327807961191E-4</v>
      </c>
      <c r="X1092" s="103" t="str">
        <f>Emissions!O1092</f>
        <v>LB</v>
      </c>
    </row>
    <row r="1093" spans="1:24" x14ac:dyDescent="0.25">
      <c r="A1093" s="101" t="str">
        <f>Emissions!A1093</f>
        <v>21197</v>
      </c>
      <c r="B1093" s="101" t="str">
        <f>Emissions!B1093</f>
        <v>21</v>
      </c>
      <c r="C1093" s="101" t="str">
        <f>Emissions!F1093</f>
        <v>KY</v>
      </c>
      <c r="D1093" s="101" t="str">
        <f>Emissions!C1093</f>
        <v>197</v>
      </c>
      <c r="E1093" s="100" t="str">
        <f>Emissions!D1093</f>
        <v>Powell</v>
      </c>
      <c r="F1093" s="100" t="str">
        <f>Emissions!E1093</f>
        <v>County</v>
      </c>
      <c r="G1093" s="100">
        <v>2861000010</v>
      </c>
      <c r="H1093" s="100" t="s">
        <v>23935</v>
      </c>
      <c r="I1093" s="100" t="s">
        <v>23933</v>
      </c>
      <c r="J1093" s="100" t="s">
        <v>23937</v>
      </c>
      <c r="K1093" s="100">
        <v>2014</v>
      </c>
      <c r="L1093" s="100">
        <v>515</v>
      </c>
      <c r="M1093" s="100" t="s">
        <v>23934</v>
      </c>
      <c r="N1093" s="102">
        <f>Emissions!G1093</f>
        <v>12751.538419773906</v>
      </c>
      <c r="O1093" s="100" t="str">
        <f>Emissions!H1093</f>
        <v>EACH</v>
      </c>
      <c r="P1093" s="103">
        <f>Emissions!K1093</f>
        <v>1.9400679072269228E-9</v>
      </c>
      <c r="Q1093" s="100" t="str">
        <f>Emissions!L1093</f>
        <v>LB</v>
      </c>
      <c r="R1093" s="100" t="str">
        <f>Emissions!M1093</f>
        <v>EACH</v>
      </c>
      <c r="S1093" s="100" t="s">
        <v>23936</v>
      </c>
      <c r="T1093" s="100">
        <v>7439976</v>
      </c>
      <c r="U1093" s="100" t="s">
        <v>23739</v>
      </c>
      <c r="V1093" s="100">
        <v>8</v>
      </c>
      <c r="W1093" s="103">
        <f>Emissions!N1093</f>
        <v>2.4738850455974462E-5</v>
      </c>
      <c r="X1093" s="103" t="str">
        <f>Emissions!O1093</f>
        <v>LB</v>
      </c>
    </row>
    <row r="1094" spans="1:24" x14ac:dyDescent="0.25">
      <c r="A1094" s="101" t="str">
        <f>Emissions!A1094</f>
        <v>21199</v>
      </c>
      <c r="B1094" s="101" t="str">
        <f>Emissions!B1094</f>
        <v>21</v>
      </c>
      <c r="C1094" s="101" t="str">
        <f>Emissions!F1094</f>
        <v>KY</v>
      </c>
      <c r="D1094" s="101" t="str">
        <f>Emissions!C1094</f>
        <v>199</v>
      </c>
      <c r="E1094" s="100" t="str">
        <f>Emissions!D1094</f>
        <v>Pulaski</v>
      </c>
      <c r="F1094" s="100" t="str">
        <f>Emissions!E1094</f>
        <v>County</v>
      </c>
      <c r="G1094" s="100">
        <v>2861000010</v>
      </c>
      <c r="H1094" s="100" t="s">
        <v>23935</v>
      </c>
      <c r="I1094" s="100" t="s">
        <v>23933</v>
      </c>
      <c r="J1094" s="100" t="s">
        <v>23937</v>
      </c>
      <c r="K1094" s="100">
        <v>2014</v>
      </c>
      <c r="L1094" s="100">
        <v>515</v>
      </c>
      <c r="M1094" s="100" t="s">
        <v>23934</v>
      </c>
      <c r="N1094" s="102">
        <f>Emissions!G1094</f>
        <v>65454.957346153256</v>
      </c>
      <c r="O1094" s="100" t="str">
        <f>Emissions!H1094</f>
        <v>EACH</v>
      </c>
      <c r="P1094" s="103">
        <f>Emissions!K1094</f>
        <v>1.9400679072269228E-9</v>
      </c>
      <c r="Q1094" s="100" t="str">
        <f>Emissions!L1094</f>
        <v>LB</v>
      </c>
      <c r="R1094" s="100" t="str">
        <f>Emissions!M1094</f>
        <v>EACH</v>
      </c>
      <c r="S1094" s="100" t="s">
        <v>23936</v>
      </c>
      <c r="T1094" s="100">
        <v>7439976</v>
      </c>
      <c r="U1094" s="100" t="s">
        <v>23739</v>
      </c>
      <c r="V1094" s="100">
        <v>8</v>
      </c>
      <c r="W1094" s="103">
        <f>Emissions!N1094</f>
        <v>1.2698706211617904E-4</v>
      </c>
      <c r="X1094" s="103" t="str">
        <f>Emissions!O1094</f>
        <v>LB</v>
      </c>
    </row>
    <row r="1095" spans="1:24" x14ac:dyDescent="0.25">
      <c r="A1095" s="101" t="str">
        <f>Emissions!A1095</f>
        <v>21201</v>
      </c>
      <c r="B1095" s="101" t="str">
        <f>Emissions!B1095</f>
        <v>21</v>
      </c>
      <c r="C1095" s="101" t="str">
        <f>Emissions!F1095</f>
        <v>KY</v>
      </c>
      <c r="D1095" s="101" t="str">
        <f>Emissions!C1095</f>
        <v>201</v>
      </c>
      <c r="E1095" s="100" t="str">
        <f>Emissions!D1095</f>
        <v>Robertson</v>
      </c>
      <c r="F1095" s="100" t="str">
        <f>Emissions!E1095</f>
        <v>County</v>
      </c>
      <c r="G1095" s="100">
        <v>2861000010</v>
      </c>
      <c r="H1095" s="100" t="s">
        <v>23935</v>
      </c>
      <c r="I1095" s="100" t="s">
        <v>23933</v>
      </c>
      <c r="J1095" s="100" t="s">
        <v>23937</v>
      </c>
      <c r="K1095" s="100">
        <v>2014</v>
      </c>
      <c r="L1095" s="100">
        <v>515</v>
      </c>
      <c r="M1095" s="100" t="s">
        <v>23934</v>
      </c>
      <c r="N1095" s="102">
        <f>Emissions!G1095</f>
        <v>2253.1067965452207</v>
      </c>
      <c r="O1095" s="100" t="str">
        <f>Emissions!H1095</f>
        <v>EACH</v>
      </c>
      <c r="P1095" s="103">
        <f>Emissions!K1095</f>
        <v>1.9400679072269228E-9</v>
      </c>
      <c r="Q1095" s="100" t="str">
        <f>Emissions!L1095</f>
        <v>LB</v>
      </c>
      <c r="R1095" s="100" t="str">
        <f>Emissions!M1095</f>
        <v>EACH</v>
      </c>
      <c r="S1095" s="100" t="s">
        <v>23936</v>
      </c>
      <c r="T1095" s="100">
        <v>7439976</v>
      </c>
      <c r="U1095" s="100" t="s">
        <v>23739</v>
      </c>
      <c r="V1095" s="100">
        <v>8</v>
      </c>
      <c r="W1095" s="103">
        <f>Emissions!N1095</f>
        <v>4.3711801875322425E-6</v>
      </c>
      <c r="X1095" s="103" t="str">
        <f>Emissions!O1095</f>
        <v>LB</v>
      </c>
    </row>
    <row r="1096" spans="1:24" x14ac:dyDescent="0.25">
      <c r="A1096" s="101" t="str">
        <f>Emissions!A1096</f>
        <v>21203</v>
      </c>
      <c r="B1096" s="101" t="str">
        <f>Emissions!B1096</f>
        <v>21</v>
      </c>
      <c r="C1096" s="101" t="str">
        <f>Emissions!F1096</f>
        <v>KY</v>
      </c>
      <c r="D1096" s="101" t="str">
        <f>Emissions!C1096</f>
        <v>203</v>
      </c>
      <c r="E1096" s="100" t="str">
        <f>Emissions!D1096</f>
        <v>Rockcastle</v>
      </c>
      <c r="F1096" s="100" t="str">
        <f>Emissions!E1096</f>
        <v>County</v>
      </c>
      <c r="G1096" s="100">
        <v>2861000010</v>
      </c>
      <c r="H1096" s="100" t="s">
        <v>23935</v>
      </c>
      <c r="I1096" s="100" t="s">
        <v>23933</v>
      </c>
      <c r="J1096" s="100" t="s">
        <v>23937</v>
      </c>
      <c r="K1096" s="100">
        <v>2014</v>
      </c>
      <c r="L1096" s="100">
        <v>515</v>
      </c>
      <c r="M1096" s="100" t="s">
        <v>23934</v>
      </c>
      <c r="N1096" s="102">
        <f>Emissions!G1096</f>
        <v>17255.700937036814</v>
      </c>
      <c r="O1096" s="100" t="str">
        <f>Emissions!H1096</f>
        <v>EACH</v>
      </c>
      <c r="P1096" s="103">
        <f>Emissions!K1096</f>
        <v>1.9400679072269228E-9</v>
      </c>
      <c r="Q1096" s="100" t="str">
        <f>Emissions!L1096</f>
        <v>LB</v>
      </c>
      <c r="R1096" s="100" t="str">
        <f>Emissions!M1096</f>
        <v>EACH</v>
      </c>
      <c r="S1096" s="100" t="s">
        <v>23936</v>
      </c>
      <c r="T1096" s="100">
        <v>7439976</v>
      </c>
      <c r="U1096" s="100" t="s">
        <v>23739</v>
      </c>
      <c r="V1096" s="100">
        <v>8</v>
      </c>
      <c r="W1096" s="103">
        <f>Emissions!N1096</f>
        <v>3.3477231604650665E-5</v>
      </c>
      <c r="X1096" s="103" t="str">
        <f>Emissions!O1096</f>
        <v>LB</v>
      </c>
    </row>
    <row r="1097" spans="1:24" x14ac:dyDescent="0.25">
      <c r="A1097" s="101" t="str">
        <f>Emissions!A1097</f>
        <v>21205</v>
      </c>
      <c r="B1097" s="101" t="str">
        <f>Emissions!B1097</f>
        <v>21</v>
      </c>
      <c r="C1097" s="101" t="str">
        <f>Emissions!F1097</f>
        <v>KY</v>
      </c>
      <c r="D1097" s="101" t="str">
        <f>Emissions!C1097</f>
        <v>205</v>
      </c>
      <c r="E1097" s="100" t="str">
        <f>Emissions!D1097</f>
        <v>Rowan</v>
      </c>
      <c r="F1097" s="100" t="str">
        <f>Emissions!E1097</f>
        <v>County</v>
      </c>
      <c r="G1097" s="100">
        <v>2861000010</v>
      </c>
      <c r="H1097" s="100" t="s">
        <v>23935</v>
      </c>
      <c r="I1097" s="100" t="s">
        <v>23933</v>
      </c>
      <c r="J1097" s="100" t="s">
        <v>23937</v>
      </c>
      <c r="K1097" s="100">
        <v>2014</v>
      </c>
      <c r="L1097" s="100">
        <v>515</v>
      </c>
      <c r="M1097" s="100" t="s">
        <v>23934</v>
      </c>
      <c r="N1097" s="102">
        <f>Emissions!G1097</f>
        <v>24259.099350148928</v>
      </c>
      <c r="O1097" s="100" t="str">
        <f>Emissions!H1097</f>
        <v>EACH</v>
      </c>
      <c r="P1097" s="103">
        <f>Emissions!K1097</f>
        <v>1.9400679072269228E-9</v>
      </c>
      <c r="Q1097" s="100" t="str">
        <f>Emissions!L1097</f>
        <v>LB</v>
      </c>
      <c r="R1097" s="100" t="str">
        <f>Emissions!M1097</f>
        <v>EACH</v>
      </c>
      <c r="S1097" s="100" t="s">
        <v>23936</v>
      </c>
      <c r="T1097" s="100">
        <v>7439976</v>
      </c>
      <c r="U1097" s="100" t="s">
        <v>23739</v>
      </c>
      <c r="V1097" s="100">
        <v>8</v>
      </c>
      <c r="W1097" s="103">
        <f>Emissions!N1097</f>
        <v>4.7064300107453437E-5</v>
      </c>
      <c r="X1097" s="103" t="str">
        <f>Emissions!O1097</f>
        <v>LB</v>
      </c>
    </row>
    <row r="1098" spans="1:24" x14ac:dyDescent="0.25">
      <c r="A1098" s="101" t="str">
        <f>Emissions!A1098</f>
        <v>21207</v>
      </c>
      <c r="B1098" s="101" t="str">
        <f>Emissions!B1098</f>
        <v>21</v>
      </c>
      <c r="C1098" s="101" t="str">
        <f>Emissions!F1098</f>
        <v>KY</v>
      </c>
      <c r="D1098" s="101" t="str">
        <f>Emissions!C1098</f>
        <v>207</v>
      </c>
      <c r="E1098" s="100" t="str">
        <f>Emissions!D1098</f>
        <v>Russell</v>
      </c>
      <c r="F1098" s="100" t="str">
        <f>Emissions!E1098</f>
        <v>County</v>
      </c>
      <c r="G1098" s="100">
        <v>2861000010</v>
      </c>
      <c r="H1098" s="100" t="s">
        <v>23935</v>
      </c>
      <c r="I1098" s="100" t="s">
        <v>23933</v>
      </c>
      <c r="J1098" s="100" t="s">
        <v>23937</v>
      </c>
      <c r="K1098" s="100">
        <v>2014</v>
      </c>
      <c r="L1098" s="100">
        <v>515</v>
      </c>
      <c r="M1098" s="100" t="s">
        <v>23934</v>
      </c>
      <c r="N1098" s="102">
        <f>Emissions!G1098</f>
        <v>18227.910879287552</v>
      </c>
      <c r="O1098" s="100" t="str">
        <f>Emissions!H1098</f>
        <v>EACH</v>
      </c>
      <c r="P1098" s="103">
        <f>Emissions!K1098</f>
        <v>1.9400679072269228E-9</v>
      </c>
      <c r="Q1098" s="100" t="str">
        <f>Emissions!L1098</f>
        <v>LB</v>
      </c>
      <c r="R1098" s="100" t="str">
        <f>Emissions!M1098</f>
        <v>EACH</v>
      </c>
      <c r="S1098" s="100" t="s">
        <v>23936</v>
      </c>
      <c r="T1098" s="100">
        <v>7439976</v>
      </c>
      <c r="U1098" s="100" t="s">
        <v>23739</v>
      </c>
      <c r="V1098" s="100">
        <v>8</v>
      </c>
      <c r="W1098" s="103">
        <f>Emissions!N1098</f>
        <v>3.5363384912698259E-5</v>
      </c>
      <c r="X1098" s="103" t="str">
        <f>Emissions!O1098</f>
        <v>LB</v>
      </c>
    </row>
    <row r="1099" spans="1:24" x14ac:dyDescent="0.25">
      <c r="A1099" s="101" t="str">
        <f>Emissions!A1099</f>
        <v>21209</v>
      </c>
      <c r="B1099" s="101" t="str">
        <f>Emissions!B1099</f>
        <v>21</v>
      </c>
      <c r="C1099" s="101" t="str">
        <f>Emissions!F1099</f>
        <v>KY</v>
      </c>
      <c r="D1099" s="101" t="str">
        <f>Emissions!C1099</f>
        <v>209</v>
      </c>
      <c r="E1099" s="100" t="str">
        <f>Emissions!D1099</f>
        <v>Scott</v>
      </c>
      <c r="F1099" s="100" t="str">
        <f>Emissions!E1099</f>
        <v>County</v>
      </c>
      <c r="G1099" s="100">
        <v>2861000010</v>
      </c>
      <c r="H1099" s="100" t="s">
        <v>23935</v>
      </c>
      <c r="I1099" s="100" t="s">
        <v>23933</v>
      </c>
      <c r="J1099" s="100" t="s">
        <v>23937</v>
      </c>
      <c r="K1099" s="100">
        <v>2014</v>
      </c>
      <c r="L1099" s="100">
        <v>515</v>
      </c>
      <c r="M1099" s="100" t="s">
        <v>23934</v>
      </c>
      <c r="N1099" s="102">
        <f>Emissions!G1099</f>
        <v>52593.686369606323</v>
      </c>
      <c r="O1099" s="100" t="str">
        <f>Emissions!H1099</f>
        <v>EACH</v>
      </c>
      <c r="P1099" s="103">
        <f>Emissions!K1099</f>
        <v>1.9400679072269228E-9</v>
      </c>
      <c r="Q1099" s="100" t="str">
        <f>Emissions!L1099</f>
        <v>LB</v>
      </c>
      <c r="R1099" s="100" t="str">
        <f>Emissions!M1099</f>
        <v>EACH</v>
      </c>
      <c r="S1099" s="100" t="s">
        <v>23936</v>
      </c>
      <c r="T1099" s="100">
        <v>7439976</v>
      </c>
      <c r="U1099" s="100" t="s">
        <v>23739</v>
      </c>
      <c r="V1099" s="100">
        <v>8</v>
      </c>
      <c r="W1099" s="103">
        <f>Emissions!N1099</f>
        <v>1.0203532304843128E-4</v>
      </c>
      <c r="X1099" s="103" t="str">
        <f>Emissions!O1099</f>
        <v>LB</v>
      </c>
    </row>
    <row r="1100" spans="1:24" x14ac:dyDescent="0.25">
      <c r="A1100" s="101" t="str">
        <f>Emissions!A1100</f>
        <v>21211</v>
      </c>
      <c r="B1100" s="101" t="str">
        <f>Emissions!B1100</f>
        <v>21</v>
      </c>
      <c r="C1100" s="101" t="str">
        <f>Emissions!F1100</f>
        <v>KY</v>
      </c>
      <c r="D1100" s="101" t="str">
        <f>Emissions!C1100</f>
        <v>211</v>
      </c>
      <c r="E1100" s="100" t="str">
        <f>Emissions!D1100</f>
        <v>Shelby</v>
      </c>
      <c r="F1100" s="100" t="str">
        <f>Emissions!E1100</f>
        <v>County</v>
      </c>
      <c r="G1100" s="100">
        <v>2861000010</v>
      </c>
      <c r="H1100" s="100" t="s">
        <v>23935</v>
      </c>
      <c r="I1100" s="100" t="s">
        <v>23933</v>
      </c>
      <c r="J1100" s="100" t="s">
        <v>23937</v>
      </c>
      <c r="K1100" s="100">
        <v>2014</v>
      </c>
      <c r="L1100" s="100">
        <v>515</v>
      </c>
      <c r="M1100" s="100" t="s">
        <v>23934</v>
      </c>
      <c r="N1100" s="102">
        <f>Emissions!G1100</f>
        <v>46021.013880276179</v>
      </c>
      <c r="O1100" s="100" t="str">
        <f>Emissions!H1100</f>
        <v>EACH</v>
      </c>
      <c r="P1100" s="103">
        <f>Emissions!K1100</f>
        <v>1.9400679072269228E-9</v>
      </c>
      <c r="Q1100" s="100" t="str">
        <f>Emissions!L1100</f>
        <v>LB</v>
      </c>
      <c r="R1100" s="100" t="str">
        <f>Emissions!M1100</f>
        <v>EACH</v>
      </c>
      <c r="S1100" s="100" t="s">
        <v>23936</v>
      </c>
      <c r="T1100" s="100">
        <v>7439976</v>
      </c>
      <c r="U1100" s="100" t="s">
        <v>23739</v>
      </c>
      <c r="V1100" s="100">
        <v>8</v>
      </c>
      <c r="W1100" s="103">
        <f>Emissions!N1100</f>
        <v>8.9283892087168573E-5</v>
      </c>
      <c r="X1100" s="103" t="str">
        <f>Emissions!O1100</f>
        <v>LB</v>
      </c>
    </row>
    <row r="1101" spans="1:24" x14ac:dyDescent="0.25">
      <c r="A1101" s="101" t="str">
        <f>Emissions!A1101</f>
        <v>21213</v>
      </c>
      <c r="B1101" s="101" t="str">
        <f>Emissions!B1101</f>
        <v>21</v>
      </c>
      <c r="C1101" s="101" t="str">
        <f>Emissions!F1101</f>
        <v>KY</v>
      </c>
      <c r="D1101" s="101" t="str">
        <f>Emissions!C1101</f>
        <v>213</v>
      </c>
      <c r="E1101" s="100" t="str">
        <f>Emissions!D1101</f>
        <v>Simpson</v>
      </c>
      <c r="F1101" s="100" t="str">
        <f>Emissions!E1101</f>
        <v>County</v>
      </c>
      <c r="G1101" s="100">
        <v>2861000010</v>
      </c>
      <c r="H1101" s="100" t="s">
        <v>23935</v>
      </c>
      <c r="I1101" s="100" t="s">
        <v>23933</v>
      </c>
      <c r="J1101" s="100" t="s">
        <v>23937</v>
      </c>
      <c r="K1101" s="100">
        <v>2014</v>
      </c>
      <c r="L1101" s="100">
        <v>515</v>
      </c>
      <c r="M1101" s="100" t="s">
        <v>23934</v>
      </c>
      <c r="N1101" s="102">
        <f>Emissions!G1101</f>
        <v>18281.238850803416</v>
      </c>
      <c r="O1101" s="100" t="str">
        <f>Emissions!H1101</f>
        <v>EACH</v>
      </c>
      <c r="P1101" s="103">
        <f>Emissions!K1101</f>
        <v>1.9400679072269228E-9</v>
      </c>
      <c r="Q1101" s="100" t="str">
        <f>Emissions!L1101</f>
        <v>LB</v>
      </c>
      <c r="R1101" s="100" t="str">
        <f>Emissions!M1101</f>
        <v>EACH</v>
      </c>
      <c r="S1101" s="100" t="s">
        <v>23936</v>
      </c>
      <c r="T1101" s="100">
        <v>7439976</v>
      </c>
      <c r="U1101" s="100" t="s">
        <v>23739</v>
      </c>
      <c r="V1101" s="100">
        <v>8</v>
      </c>
      <c r="W1101" s="103">
        <f>Emissions!N1101</f>
        <v>3.54668447987937E-5</v>
      </c>
      <c r="X1101" s="103" t="str">
        <f>Emissions!O1101</f>
        <v>LB</v>
      </c>
    </row>
    <row r="1102" spans="1:24" x14ac:dyDescent="0.25">
      <c r="A1102" s="101" t="str">
        <f>Emissions!A1102</f>
        <v>21215</v>
      </c>
      <c r="B1102" s="101" t="str">
        <f>Emissions!B1102</f>
        <v>21</v>
      </c>
      <c r="C1102" s="101" t="str">
        <f>Emissions!F1102</f>
        <v>KY</v>
      </c>
      <c r="D1102" s="101" t="str">
        <f>Emissions!C1102</f>
        <v>215</v>
      </c>
      <c r="E1102" s="100" t="str">
        <f>Emissions!D1102</f>
        <v>Spencer</v>
      </c>
      <c r="F1102" s="100" t="str">
        <f>Emissions!E1102</f>
        <v>County</v>
      </c>
      <c r="G1102" s="100">
        <v>2861000010</v>
      </c>
      <c r="H1102" s="100" t="s">
        <v>23935</v>
      </c>
      <c r="I1102" s="100" t="s">
        <v>23933</v>
      </c>
      <c r="J1102" s="100" t="s">
        <v>23937</v>
      </c>
      <c r="K1102" s="100">
        <v>2014</v>
      </c>
      <c r="L1102" s="100">
        <v>515</v>
      </c>
      <c r="M1102" s="100" t="s">
        <v>23934</v>
      </c>
      <c r="N1102" s="102">
        <f>Emissions!G1102</f>
        <v>18119.20386042829</v>
      </c>
      <c r="O1102" s="100" t="str">
        <f>Emissions!H1102</f>
        <v>EACH</v>
      </c>
      <c r="P1102" s="103">
        <f>Emissions!K1102</f>
        <v>1.9400679072269228E-9</v>
      </c>
      <c r="Q1102" s="100" t="str">
        <f>Emissions!L1102</f>
        <v>LB</v>
      </c>
      <c r="R1102" s="100" t="str">
        <f>Emissions!M1102</f>
        <v>EACH</v>
      </c>
      <c r="S1102" s="100" t="s">
        <v>23936</v>
      </c>
      <c r="T1102" s="100">
        <v>7439976</v>
      </c>
      <c r="U1102" s="100" t="s">
        <v>23739</v>
      </c>
      <c r="V1102" s="100">
        <v>8</v>
      </c>
      <c r="W1102" s="103">
        <f>Emissions!N1102</f>
        <v>3.5152485914119093E-5</v>
      </c>
      <c r="X1102" s="103" t="str">
        <f>Emissions!O1102</f>
        <v>LB</v>
      </c>
    </row>
    <row r="1103" spans="1:24" x14ac:dyDescent="0.25">
      <c r="A1103" s="101" t="str">
        <f>Emissions!A1103</f>
        <v>21217</v>
      </c>
      <c r="B1103" s="101" t="str">
        <f>Emissions!B1103</f>
        <v>21</v>
      </c>
      <c r="C1103" s="101" t="str">
        <f>Emissions!F1103</f>
        <v>KY</v>
      </c>
      <c r="D1103" s="101" t="str">
        <f>Emissions!C1103</f>
        <v>217</v>
      </c>
      <c r="E1103" s="100" t="str">
        <f>Emissions!D1103</f>
        <v>Taylor</v>
      </c>
      <c r="F1103" s="100" t="str">
        <f>Emissions!E1103</f>
        <v>County</v>
      </c>
      <c r="G1103" s="100">
        <v>2861000010</v>
      </c>
      <c r="H1103" s="100" t="s">
        <v>23935</v>
      </c>
      <c r="I1103" s="100" t="s">
        <v>23933</v>
      </c>
      <c r="J1103" s="100" t="s">
        <v>23937</v>
      </c>
      <c r="K1103" s="100">
        <v>2014</v>
      </c>
      <c r="L1103" s="100">
        <v>515</v>
      </c>
      <c r="M1103" s="100" t="s">
        <v>23934</v>
      </c>
      <c r="N1103" s="102">
        <f>Emissions!G1103</f>
        <v>25902.011088003019</v>
      </c>
      <c r="O1103" s="100" t="str">
        <f>Emissions!H1103</f>
        <v>EACH</v>
      </c>
      <c r="P1103" s="103">
        <f>Emissions!K1103</f>
        <v>1.9400679072269228E-9</v>
      </c>
      <c r="Q1103" s="100" t="str">
        <f>Emissions!L1103</f>
        <v>LB</v>
      </c>
      <c r="R1103" s="100" t="str">
        <f>Emissions!M1103</f>
        <v>EACH</v>
      </c>
      <c r="S1103" s="100" t="s">
        <v>23936</v>
      </c>
      <c r="T1103" s="100">
        <v>7439976</v>
      </c>
      <c r="U1103" s="100" t="s">
        <v>23739</v>
      </c>
      <c r="V1103" s="100">
        <v>8</v>
      </c>
      <c r="W1103" s="103">
        <f>Emissions!N1103</f>
        <v>5.0251660444470567E-5</v>
      </c>
      <c r="X1103" s="103" t="str">
        <f>Emissions!O1103</f>
        <v>LB</v>
      </c>
    </row>
    <row r="1104" spans="1:24" x14ac:dyDescent="0.25">
      <c r="A1104" s="101" t="str">
        <f>Emissions!A1104</f>
        <v>21219</v>
      </c>
      <c r="B1104" s="101" t="str">
        <f>Emissions!B1104</f>
        <v>21</v>
      </c>
      <c r="C1104" s="101" t="str">
        <f>Emissions!F1104</f>
        <v>KY</v>
      </c>
      <c r="D1104" s="101" t="str">
        <f>Emissions!C1104</f>
        <v>219</v>
      </c>
      <c r="E1104" s="100" t="str">
        <f>Emissions!D1104</f>
        <v>Todd</v>
      </c>
      <c r="F1104" s="100" t="str">
        <f>Emissions!E1104</f>
        <v>County</v>
      </c>
      <c r="G1104" s="100">
        <v>2861000010</v>
      </c>
      <c r="H1104" s="100" t="s">
        <v>23935</v>
      </c>
      <c r="I1104" s="100" t="s">
        <v>23933</v>
      </c>
      <c r="J1104" s="100" t="s">
        <v>23937</v>
      </c>
      <c r="K1104" s="100">
        <v>2014</v>
      </c>
      <c r="L1104" s="100">
        <v>515</v>
      </c>
      <c r="M1104" s="100" t="s">
        <v>23934</v>
      </c>
      <c r="N1104" s="102">
        <f>Emissions!G1104</f>
        <v>12839.734680357833</v>
      </c>
      <c r="O1104" s="100" t="str">
        <f>Emissions!H1104</f>
        <v>EACH</v>
      </c>
      <c r="P1104" s="103">
        <f>Emissions!K1104</f>
        <v>1.9400679072269228E-9</v>
      </c>
      <c r="Q1104" s="100" t="str">
        <f>Emissions!L1104</f>
        <v>LB</v>
      </c>
      <c r="R1104" s="100" t="str">
        <f>Emissions!M1104</f>
        <v>EACH</v>
      </c>
      <c r="S1104" s="100" t="s">
        <v>23936</v>
      </c>
      <c r="T1104" s="100">
        <v>7439976</v>
      </c>
      <c r="U1104" s="100" t="s">
        <v>23739</v>
      </c>
      <c r="V1104" s="100">
        <v>8</v>
      </c>
      <c r="W1104" s="103">
        <f>Emissions!N1104</f>
        <v>2.4909957190670765E-5</v>
      </c>
      <c r="X1104" s="103" t="str">
        <f>Emissions!O1104</f>
        <v>LB</v>
      </c>
    </row>
    <row r="1105" spans="1:24" x14ac:dyDescent="0.25">
      <c r="A1105" s="101" t="str">
        <f>Emissions!A1105</f>
        <v>21221</v>
      </c>
      <c r="B1105" s="101" t="str">
        <f>Emissions!B1105</f>
        <v>21</v>
      </c>
      <c r="C1105" s="101" t="str">
        <f>Emissions!F1105</f>
        <v>KY</v>
      </c>
      <c r="D1105" s="101" t="str">
        <f>Emissions!C1105</f>
        <v>221</v>
      </c>
      <c r="E1105" s="100" t="str">
        <f>Emissions!D1105</f>
        <v>Trigg</v>
      </c>
      <c r="F1105" s="100" t="str">
        <f>Emissions!E1105</f>
        <v>County</v>
      </c>
      <c r="G1105" s="100">
        <v>2861000010</v>
      </c>
      <c r="H1105" s="100" t="s">
        <v>23935</v>
      </c>
      <c r="I1105" s="100" t="s">
        <v>23933</v>
      </c>
      <c r="J1105" s="100" t="s">
        <v>23937</v>
      </c>
      <c r="K1105" s="100">
        <v>2014</v>
      </c>
      <c r="L1105" s="100">
        <v>515</v>
      </c>
      <c r="M1105" s="100" t="s">
        <v>23934</v>
      </c>
      <c r="N1105" s="102">
        <f>Emissions!G1105</f>
        <v>14503.157176487261</v>
      </c>
      <c r="O1105" s="100" t="str">
        <f>Emissions!H1105</f>
        <v>EACH</v>
      </c>
      <c r="P1105" s="103">
        <f>Emissions!K1105</f>
        <v>1.9400679072269228E-9</v>
      </c>
      <c r="Q1105" s="100" t="str">
        <f>Emissions!L1105</f>
        <v>LB</v>
      </c>
      <c r="R1105" s="100" t="str">
        <f>Emissions!M1105</f>
        <v>EACH</v>
      </c>
      <c r="S1105" s="100" t="s">
        <v>23936</v>
      </c>
      <c r="T1105" s="100">
        <v>7439976</v>
      </c>
      <c r="U1105" s="100" t="s">
        <v>23739</v>
      </c>
      <c r="V1105" s="100">
        <v>8</v>
      </c>
      <c r="W1105" s="103">
        <f>Emissions!N1105</f>
        <v>2.8137109791570765E-5</v>
      </c>
      <c r="X1105" s="103" t="str">
        <f>Emissions!O1105</f>
        <v>LB</v>
      </c>
    </row>
    <row r="1106" spans="1:24" x14ac:dyDescent="0.25">
      <c r="A1106" s="101" t="str">
        <f>Emissions!A1106</f>
        <v>21223</v>
      </c>
      <c r="B1106" s="101" t="str">
        <f>Emissions!B1106</f>
        <v>21</v>
      </c>
      <c r="C1106" s="101" t="str">
        <f>Emissions!F1106</f>
        <v>KY</v>
      </c>
      <c r="D1106" s="101" t="str">
        <f>Emissions!C1106</f>
        <v>223</v>
      </c>
      <c r="E1106" s="100" t="str">
        <f>Emissions!D1106</f>
        <v>Trimble</v>
      </c>
      <c r="F1106" s="100" t="str">
        <f>Emissions!E1106</f>
        <v>County</v>
      </c>
      <c r="G1106" s="100">
        <v>2861000010</v>
      </c>
      <c r="H1106" s="100" t="s">
        <v>23935</v>
      </c>
      <c r="I1106" s="100" t="s">
        <v>23933</v>
      </c>
      <c r="J1106" s="100" t="s">
        <v>23937</v>
      </c>
      <c r="K1106" s="100">
        <v>2014</v>
      </c>
      <c r="L1106" s="100">
        <v>515</v>
      </c>
      <c r="M1106" s="100" t="s">
        <v>23934</v>
      </c>
      <c r="N1106" s="102">
        <f>Emissions!G1106</f>
        <v>9010.3761103533488</v>
      </c>
      <c r="O1106" s="100" t="str">
        <f>Emissions!H1106</f>
        <v>EACH</v>
      </c>
      <c r="P1106" s="103">
        <f>Emissions!K1106</f>
        <v>1.9400679072269228E-9</v>
      </c>
      <c r="Q1106" s="100" t="str">
        <f>Emissions!L1106</f>
        <v>LB</v>
      </c>
      <c r="R1106" s="100" t="str">
        <f>Emissions!M1106</f>
        <v>EACH</v>
      </c>
      <c r="S1106" s="100" t="s">
        <v>23936</v>
      </c>
      <c r="T1106" s="100">
        <v>7439976</v>
      </c>
      <c r="U1106" s="100" t="s">
        <v>23739</v>
      </c>
      <c r="V1106" s="100">
        <v>8</v>
      </c>
      <c r="W1106" s="103">
        <f>Emissions!N1106</f>
        <v>1.7480741523740684E-5</v>
      </c>
      <c r="X1106" s="103" t="str">
        <f>Emissions!O1106</f>
        <v>LB</v>
      </c>
    </row>
    <row r="1107" spans="1:24" x14ac:dyDescent="0.25">
      <c r="A1107" s="101" t="str">
        <f>Emissions!A1107</f>
        <v>21225</v>
      </c>
      <c r="B1107" s="101" t="str">
        <f>Emissions!B1107</f>
        <v>21</v>
      </c>
      <c r="C1107" s="101" t="str">
        <f>Emissions!F1107</f>
        <v>KY</v>
      </c>
      <c r="D1107" s="101" t="str">
        <f>Emissions!C1107</f>
        <v>225</v>
      </c>
      <c r="E1107" s="100" t="str">
        <f>Emissions!D1107</f>
        <v>Union</v>
      </c>
      <c r="F1107" s="100" t="str">
        <f>Emissions!E1107</f>
        <v>County</v>
      </c>
      <c r="G1107" s="100">
        <v>2861000010</v>
      </c>
      <c r="H1107" s="100" t="s">
        <v>23935</v>
      </c>
      <c r="I1107" s="100" t="s">
        <v>23933</v>
      </c>
      <c r="J1107" s="100" t="s">
        <v>23937</v>
      </c>
      <c r="K1107" s="100">
        <v>2014</v>
      </c>
      <c r="L1107" s="100">
        <v>515</v>
      </c>
      <c r="M1107" s="100" t="s">
        <v>23934</v>
      </c>
      <c r="N1107" s="102">
        <f>Emissions!G1107</f>
        <v>15552.282462270492</v>
      </c>
      <c r="O1107" s="100" t="str">
        <f>Emissions!H1107</f>
        <v>EACH</v>
      </c>
      <c r="P1107" s="103">
        <f>Emissions!K1107</f>
        <v>1.9400679072269228E-9</v>
      </c>
      <c r="Q1107" s="100" t="str">
        <f>Emissions!L1107</f>
        <v>LB</v>
      </c>
      <c r="R1107" s="100" t="str">
        <f>Emissions!M1107</f>
        <v>EACH</v>
      </c>
      <c r="S1107" s="100" t="s">
        <v>23936</v>
      </c>
      <c r="T1107" s="100">
        <v>7439976</v>
      </c>
      <c r="U1107" s="100" t="s">
        <v>23739</v>
      </c>
      <c r="V1107" s="100">
        <v>8</v>
      </c>
      <c r="W1107" s="103">
        <f>Emissions!N1107</f>
        <v>3.0172484089179087E-5</v>
      </c>
      <c r="X1107" s="103" t="str">
        <f>Emissions!O1107</f>
        <v>LB</v>
      </c>
    </row>
    <row r="1108" spans="1:24" x14ac:dyDescent="0.25">
      <c r="A1108" s="101" t="str">
        <f>Emissions!A1108</f>
        <v>21227</v>
      </c>
      <c r="B1108" s="101" t="str">
        <f>Emissions!B1108</f>
        <v>21</v>
      </c>
      <c r="C1108" s="101" t="str">
        <f>Emissions!F1108</f>
        <v>KY</v>
      </c>
      <c r="D1108" s="101" t="str">
        <f>Emissions!C1108</f>
        <v>227</v>
      </c>
      <c r="E1108" s="100" t="str">
        <f>Emissions!D1108</f>
        <v>Warren</v>
      </c>
      <c r="F1108" s="100" t="str">
        <f>Emissions!E1108</f>
        <v>County</v>
      </c>
      <c r="G1108" s="100">
        <v>2861000010</v>
      </c>
      <c r="H1108" s="100" t="s">
        <v>23935</v>
      </c>
      <c r="I1108" s="100" t="s">
        <v>23933</v>
      </c>
      <c r="J1108" s="100" t="s">
        <v>23937</v>
      </c>
      <c r="K1108" s="100">
        <v>2014</v>
      </c>
      <c r="L1108" s="100">
        <v>515</v>
      </c>
      <c r="M1108" s="100" t="s">
        <v>23934</v>
      </c>
      <c r="N1108" s="102">
        <f>Emissions!G1108</f>
        <v>123536.29709232465</v>
      </c>
      <c r="O1108" s="100" t="str">
        <f>Emissions!H1108</f>
        <v>EACH</v>
      </c>
      <c r="P1108" s="103">
        <f>Emissions!K1108</f>
        <v>1.9400679072269228E-9</v>
      </c>
      <c r="Q1108" s="100" t="str">
        <f>Emissions!L1108</f>
        <v>LB</v>
      </c>
      <c r="R1108" s="100" t="str">
        <f>Emissions!M1108</f>
        <v>EACH</v>
      </c>
      <c r="S1108" s="100" t="s">
        <v>23936</v>
      </c>
      <c r="T1108" s="100">
        <v>7439976</v>
      </c>
      <c r="U1108" s="100" t="s">
        <v>23739</v>
      </c>
      <c r="V1108" s="100">
        <v>8</v>
      </c>
      <c r="W1108" s="103">
        <f>Emissions!N1108</f>
        <v>2.3966880536646968E-4</v>
      </c>
      <c r="X1108" s="103" t="str">
        <f>Emissions!O1108</f>
        <v>LB</v>
      </c>
    </row>
    <row r="1109" spans="1:24" x14ac:dyDescent="0.25">
      <c r="A1109" s="101" t="str">
        <f>Emissions!A1109</f>
        <v>21229</v>
      </c>
      <c r="B1109" s="101" t="str">
        <f>Emissions!B1109</f>
        <v>21</v>
      </c>
      <c r="C1109" s="101" t="str">
        <f>Emissions!F1109</f>
        <v>KY</v>
      </c>
      <c r="D1109" s="101" t="str">
        <f>Emissions!C1109</f>
        <v>229</v>
      </c>
      <c r="E1109" s="100" t="str">
        <f>Emissions!D1109</f>
        <v>Washington</v>
      </c>
      <c r="F1109" s="100" t="str">
        <f>Emissions!E1109</f>
        <v>County</v>
      </c>
      <c r="G1109" s="100">
        <v>2861000010</v>
      </c>
      <c r="H1109" s="100" t="s">
        <v>23935</v>
      </c>
      <c r="I1109" s="100" t="s">
        <v>23933</v>
      </c>
      <c r="J1109" s="100" t="s">
        <v>23937</v>
      </c>
      <c r="K1109" s="100">
        <v>2014</v>
      </c>
      <c r="L1109" s="100">
        <v>515</v>
      </c>
      <c r="M1109" s="100" t="s">
        <v>23934</v>
      </c>
      <c r="N1109" s="102">
        <f>Emissions!G1109</f>
        <v>12264.407910734772</v>
      </c>
      <c r="O1109" s="100" t="str">
        <f>Emissions!H1109</f>
        <v>EACH</v>
      </c>
      <c r="P1109" s="103">
        <f>Emissions!K1109</f>
        <v>1.9400679072269228E-9</v>
      </c>
      <c r="Q1109" s="100" t="str">
        <f>Emissions!L1109</f>
        <v>LB</v>
      </c>
      <c r="R1109" s="100" t="str">
        <f>Emissions!M1109</f>
        <v>EACH</v>
      </c>
      <c r="S1109" s="100" t="s">
        <v>23936</v>
      </c>
      <c r="T1109" s="100">
        <v>7439976</v>
      </c>
      <c r="U1109" s="100" t="s">
        <v>23739</v>
      </c>
      <c r="V1109" s="100">
        <v>8</v>
      </c>
      <c r="W1109" s="103">
        <f>Emissions!N1109</f>
        <v>2.3793784188756524E-5</v>
      </c>
      <c r="X1109" s="103" t="str">
        <f>Emissions!O1109</f>
        <v>LB</v>
      </c>
    </row>
    <row r="1110" spans="1:24" x14ac:dyDescent="0.25">
      <c r="A1110" s="101" t="str">
        <f>Emissions!A1110</f>
        <v>21231</v>
      </c>
      <c r="B1110" s="101" t="str">
        <f>Emissions!B1110</f>
        <v>21</v>
      </c>
      <c r="C1110" s="101" t="str">
        <f>Emissions!F1110</f>
        <v>KY</v>
      </c>
      <c r="D1110" s="101" t="str">
        <f>Emissions!C1110</f>
        <v>231</v>
      </c>
      <c r="E1110" s="100" t="str">
        <f>Emissions!D1110</f>
        <v>Wayne</v>
      </c>
      <c r="F1110" s="100" t="str">
        <f>Emissions!E1110</f>
        <v>County</v>
      </c>
      <c r="G1110" s="100">
        <v>2861000010</v>
      </c>
      <c r="H1110" s="100" t="s">
        <v>23935</v>
      </c>
      <c r="I1110" s="100" t="s">
        <v>23933</v>
      </c>
      <c r="J1110" s="100" t="s">
        <v>23937</v>
      </c>
      <c r="K1110" s="100">
        <v>2014</v>
      </c>
      <c r="L1110" s="100">
        <v>515</v>
      </c>
      <c r="M1110" s="100" t="s">
        <v>23934</v>
      </c>
      <c r="N1110" s="102">
        <f>Emissions!G1110</f>
        <v>21009.169701422572</v>
      </c>
      <c r="O1110" s="100" t="str">
        <f>Emissions!H1110</f>
        <v>EACH</v>
      </c>
      <c r="P1110" s="103">
        <f>Emissions!K1110</f>
        <v>1.9400679072269228E-9</v>
      </c>
      <c r="Q1110" s="100" t="str">
        <f>Emissions!L1110</f>
        <v>LB</v>
      </c>
      <c r="R1110" s="100" t="str">
        <f>Emissions!M1110</f>
        <v>EACH</v>
      </c>
      <c r="S1110" s="100" t="s">
        <v>23936</v>
      </c>
      <c r="T1110" s="100">
        <v>7439976</v>
      </c>
      <c r="U1110" s="100" t="s">
        <v>23739</v>
      </c>
      <c r="V1110" s="100">
        <v>8</v>
      </c>
      <c r="W1110" s="103">
        <f>Emissions!N1110</f>
        <v>4.0759215895214162E-5</v>
      </c>
      <c r="X1110" s="103" t="str">
        <f>Emissions!O1110</f>
        <v>LB</v>
      </c>
    </row>
    <row r="1111" spans="1:24" x14ac:dyDescent="0.25">
      <c r="A1111" s="101" t="str">
        <f>Emissions!A1111</f>
        <v>21233</v>
      </c>
      <c r="B1111" s="101" t="str">
        <f>Emissions!B1111</f>
        <v>21</v>
      </c>
      <c r="C1111" s="101" t="str">
        <f>Emissions!F1111</f>
        <v>KY</v>
      </c>
      <c r="D1111" s="101" t="str">
        <f>Emissions!C1111</f>
        <v>233</v>
      </c>
      <c r="E1111" s="100" t="str">
        <f>Emissions!D1111</f>
        <v>Webster</v>
      </c>
      <c r="F1111" s="100" t="str">
        <f>Emissions!E1111</f>
        <v>County</v>
      </c>
      <c r="G1111" s="100">
        <v>2861000010</v>
      </c>
      <c r="H1111" s="100" t="s">
        <v>23935</v>
      </c>
      <c r="I1111" s="100" t="s">
        <v>23933</v>
      </c>
      <c r="J1111" s="100" t="s">
        <v>23937</v>
      </c>
      <c r="K1111" s="100">
        <v>2014</v>
      </c>
      <c r="L1111" s="100">
        <v>515</v>
      </c>
      <c r="M1111" s="100" t="s">
        <v>23934</v>
      </c>
      <c r="N1111" s="102">
        <f>Emissions!G1111</f>
        <v>13574.01982661472</v>
      </c>
      <c r="O1111" s="100" t="str">
        <f>Emissions!H1111</f>
        <v>EACH</v>
      </c>
      <c r="P1111" s="103">
        <f>Emissions!K1111</f>
        <v>1.9400679072269228E-9</v>
      </c>
      <c r="Q1111" s="100" t="str">
        <f>Emissions!L1111</f>
        <v>LB</v>
      </c>
      <c r="R1111" s="100" t="str">
        <f>Emissions!M1111</f>
        <v>EACH</v>
      </c>
      <c r="S1111" s="100" t="s">
        <v>23936</v>
      </c>
      <c r="T1111" s="100">
        <v>7439976</v>
      </c>
      <c r="U1111" s="100" t="s">
        <v>23739</v>
      </c>
      <c r="V1111" s="100">
        <v>8</v>
      </c>
      <c r="W1111" s="103">
        <f>Emissions!N1111</f>
        <v>2.6334520237677179E-5</v>
      </c>
      <c r="X1111" s="103" t="str">
        <f>Emissions!O1111</f>
        <v>LB</v>
      </c>
    </row>
    <row r="1112" spans="1:24" x14ac:dyDescent="0.25">
      <c r="A1112" s="101" t="str">
        <f>Emissions!A1112</f>
        <v>21235</v>
      </c>
      <c r="B1112" s="101" t="str">
        <f>Emissions!B1112</f>
        <v>21</v>
      </c>
      <c r="C1112" s="101" t="str">
        <f>Emissions!F1112</f>
        <v>KY</v>
      </c>
      <c r="D1112" s="101" t="str">
        <f>Emissions!C1112</f>
        <v>235</v>
      </c>
      <c r="E1112" s="100" t="str">
        <f>Emissions!D1112</f>
        <v>Whitley</v>
      </c>
      <c r="F1112" s="100" t="str">
        <f>Emissions!E1112</f>
        <v>County</v>
      </c>
      <c r="G1112" s="100">
        <v>2861000010</v>
      </c>
      <c r="H1112" s="100" t="s">
        <v>23935</v>
      </c>
      <c r="I1112" s="100" t="s">
        <v>23933</v>
      </c>
      <c r="J1112" s="100" t="s">
        <v>23937</v>
      </c>
      <c r="K1112" s="100">
        <v>2014</v>
      </c>
      <c r="L1112" s="100">
        <v>515</v>
      </c>
      <c r="M1112" s="100" t="s">
        <v>23934</v>
      </c>
      <c r="N1112" s="102">
        <f>Emissions!G1112</f>
        <v>36409.67255245561</v>
      </c>
      <c r="O1112" s="100" t="str">
        <f>Emissions!H1112</f>
        <v>EACH</v>
      </c>
      <c r="P1112" s="103">
        <f>Emissions!K1112</f>
        <v>1.9400679072269228E-9</v>
      </c>
      <c r="Q1112" s="100" t="str">
        <f>Emissions!L1112</f>
        <v>LB</v>
      </c>
      <c r="R1112" s="100" t="str">
        <f>Emissions!M1112</f>
        <v>EACH</v>
      </c>
      <c r="S1112" s="100" t="s">
        <v>23936</v>
      </c>
      <c r="T1112" s="100">
        <v>7439976</v>
      </c>
      <c r="U1112" s="100" t="s">
        <v>23739</v>
      </c>
      <c r="V1112" s="100">
        <v>8</v>
      </c>
      <c r="W1112" s="103">
        <f>Emissions!N1112</f>
        <v>7.0637237231660092E-5</v>
      </c>
      <c r="X1112" s="103" t="str">
        <f>Emissions!O1112</f>
        <v>LB</v>
      </c>
    </row>
    <row r="1113" spans="1:24" x14ac:dyDescent="0.25">
      <c r="A1113" s="101" t="str">
        <f>Emissions!A1113</f>
        <v>21237</v>
      </c>
      <c r="B1113" s="101" t="str">
        <f>Emissions!B1113</f>
        <v>21</v>
      </c>
      <c r="C1113" s="101" t="str">
        <f>Emissions!F1113</f>
        <v>KY</v>
      </c>
      <c r="D1113" s="101" t="str">
        <f>Emissions!C1113</f>
        <v>237</v>
      </c>
      <c r="E1113" s="100" t="str">
        <f>Emissions!D1113</f>
        <v>Wolfe</v>
      </c>
      <c r="F1113" s="100" t="str">
        <f>Emissions!E1113</f>
        <v>County</v>
      </c>
      <c r="G1113" s="100">
        <v>2861000010</v>
      </c>
      <c r="H1113" s="100" t="s">
        <v>23935</v>
      </c>
      <c r="I1113" s="100" t="s">
        <v>23933</v>
      </c>
      <c r="J1113" s="100" t="s">
        <v>23937</v>
      </c>
      <c r="K1113" s="100">
        <v>2014</v>
      </c>
      <c r="L1113" s="100">
        <v>515</v>
      </c>
      <c r="M1113" s="100" t="s">
        <v>23934</v>
      </c>
      <c r="N1113" s="102">
        <f>Emissions!G1113</f>
        <v>7398.2305099122532</v>
      </c>
      <c r="O1113" s="100" t="str">
        <f>Emissions!H1113</f>
        <v>EACH</v>
      </c>
      <c r="P1113" s="103">
        <f>Emissions!K1113</f>
        <v>1.9400679072269228E-9</v>
      </c>
      <c r="Q1113" s="100" t="str">
        <f>Emissions!L1113</f>
        <v>LB</v>
      </c>
      <c r="R1113" s="100" t="str">
        <f>Emissions!M1113</f>
        <v>EACH</v>
      </c>
      <c r="S1113" s="100" t="s">
        <v>23936</v>
      </c>
      <c r="T1113" s="100">
        <v>7439976</v>
      </c>
      <c r="U1113" s="100" t="s">
        <v>23739</v>
      </c>
      <c r="V1113" s="100">
        <v>8</v>
      </c>
      <c r="W1113" s="103">
        <f>Emissions!N1113</f>
        <v>1.4353069582547834E-5</v>
      </c>
      <c r="X1113" s="103" t="str">
        <f>Emissions!O1113</f>
        <v>LB</v>
      </c>
    </row>
    <row r="1114" spans="1:24" x14ac:dyDescent="0.25">
      <c r="A1114" s="101" t="str">
        <f>Emissions!A1114</f>
        <v>21239</v>
      </c>
      <c r="B1114" s="101" t="str">
        <f>Emissions!B1114</f>
        <v>21</v>
      </c>
      <c r="C1114" s="101" t="str">
        <f>Emissions!F1114</f>
        <v>KY</v>
      </c>
      <c r="D1114" s="101" t="str">
        <f>Emissions!C1114</f>
        <v>239</v>
      </c>
      <c r="E1114" s="100" t="str">
        <f>Emissions!D1114</f>
        <v>Woodford</v>
      </c>
      <c r="F1114" s="100" t="str">
        <f>Emissions!E1114</f>
        <v>County</v>
      </c>
      <c r="G1114" s="100">
        <v>2861000010</v>
      </c>
      <c r="H1114" s="100" t="s">
        <v>23935</v>
      </c>
      <c r="I1114" s="100" t="s">
        <v>23933</v>
      </c>
      <c r="J1114" s="100" t="s">
        <v>23937</v>
      </c>
      <c r="K1114" s="100">
        <v>2014</v>
      </c>
      <c r="L1114" s="100">
        <v>515</v>
      </c>
      <c r="M1114" s="100" t="s">
        <v>23934</v>
      </c>
      <c r="N1114" s="102">
        <f>Emissions!G1114</f>
        <v>26215.825689615602</v>
      </c>
      <c r="O1114" s="100" t="str">
        <f>Emissions!H1114</f>
        <v>EACH</v>
      </c>
      <c r="P1114" s="103">
        <f>Emissions!K1114</f>
        <v>1.9400679072269228E-9</v>
      </c>
      <c r="Q1114" s="100" t="str">
        <f>Emissions!L1114</f>
        <v>LB</v>
      </c>
      <c r="R1114" s="100" t="str">
        <f>Emissions!M1114</f>
        <v>EACH</v>
      </c>
      <c r="S1114" s="100" t="s">
        <v>23936</v>
      </c>
      <c r="T1114" s="100">
        <v>7439976</v>
      </c>
      <c r="U1114" s="100" t="s">
        <v>23739</v>
      </c>
      <c r="V1114" s="100">
        <v>8</v>
      </c>
      <c r="W1114" s="103">
        <f>Emissions!N1114</f>
        <v>5.0860482081878341E-5</v>
      </c>
      <c r="X1114" s="103" t="str">
        <f>Emissions!O1114</f>
        <v>LB</v>
      </c>
    </row>
    <row r="1115" spans="1:24" x14ac:dyDescent="0.25">
      <c r="A1115" s="101" t="str">
        <f>Emissions!A1115</f>
        <v>22001</v>
      </c>
      <c r="B1115" s="101" t="str">
        <f>Emissions!B1115</f>
        <v>22</v>
      </c>
      <c r="C1115" s="101" t="str">
        <f>Emissions!F1115</f>
        <v>LA</v>
      </c>
      <c r="D1115" s="101" t="str">
        <f>Emissions!C1115</f>
        <v>001</v>
      </c>
      <c r="E1115" s="100" t="str">
        <f>Emissions!D1115</f>
        <v>Acadia</v>
      </c>
      <c r="F1115" s="100" t="str">
        <f>Emissions!E1115</f>
        <v>Parish</v>
      </c>
      <c r="G1115" s="100">
        <v>2861000010</v>
      </c>
      <c r="H1115" s="100" t="s">
        <v>23935</v>
      </c>
      <c r="I1115" s="100" t="s">
        <v>23933</v>
      </c>
      <c r="J1115" s="100" t="s">
        <v>23937</v>
      </c>
      <c r="K1115" s="100">
        <v>2014</v>
      </c>
      <c r="L1115" s="100">
        <v>515</v>
      </c>
      <c r="M1115" s="100" t="s">
        <v>23934</v>
      </c>
      <c r="N1115" s="102">
        <f>Emissions!G1115</f>
        <v>64081.762079619781</v>
      </c>
      <c r="O1115" s="100" t="str">
        <f>Emissions!H1115</f>
        <v>EACH</v>
      </c>
      <c r="P1115" s="103">
        <f>Emissions!K1115</f>
        <v>1.9400679072269228E-9</v>
      </c>
      <c r="Q1115" s="100" t="str">
        <f>Emissions!L1115</f>
        <v>LB</v>
      </c>
      <c r="R1115" s="100" t="str">
        <f>Emissions!M1115</f>
        <v>EACH</v>
      </c>
      <c r="S1115" s="100" t="s">
        <v>23936</v>
      </c>
      <c r="T1115" s="100">
        <v>7439976</v>
      </c>
      <c r="U1115" s="100" t="s">
        <v>23739</v>
      </c>
      <c r="V1115" s="100">
        <v>8</v>
      </c>
      <c r="W1115" s="103">
        <f>Emissions!N1115</f>
        <v>1.2432297004922154E-4</v>
      </c>
      <c r="X1115" s="103" t="str">
        <f>Emissions!O1115</f>
        <v>LB</v>
      </c>
    </row>
    <row r="1116" spans="1:24" x14ac:dyDescent="0.25">
      <c r="A1116" s="101" t="str">
        <f>Emissions!A1116</f>
        <v>22003</v>
      </c>
      <c r="B1116" s="101" t="str">
        <f>Emissions!B1116</f>
        <v>22</v>
      </c>
      <c r="C1116" s="101" t="str">
        <f>Emissions!F1116</f>
        <v>LA</v>
      </c>
      <c r="D1116" s="101" t="str">
        <f>Emissions!C1116</f>
        <v>003</v>
      </c>
      <c r="E1116" s="100" t="str">
        <f>Emissions!D1116</f>
        <v>Allen</v>
      </c>
      <c r="F1116" s="100" t="str">
        <f>Emissions!E1116</f>
        <v>Parish</v>
      </c>
      <c r="G1116" s="100">
        <v>2861000010</v>
      </c>
      <c r="H1116" s="100" t="s">
        <v>23935</v>
      </c>
      <c r="I1116" s="100" t="s">
        <v>23933</v>
      </c>
      <c r="J1116" s="100" t="s">
        <v>23937</v>
      </c>
      <c r="K1116" s="100">
        <v>2014</v>
      </c>
      <c r="L1116" s="100">
        <v>515</v>
      </c>
      <c r="M1116" s="100" t="s">
        <v>23934</v>
      </c>
      <c r="N1116" s="102">
        <f>Emissions!G1116</f>
        <v>26369.656376680588</v>
      </c>
      <c r="O1116" s="100" t="str">
        <f>Emissions!H1116</f>
        <v>EACH</v>
      </c>
      <c r="P1116" s="103">
        <f>Emissions!K1116</f>
        <v>1.9400679072269228E-9</v>
      </c>
      <c r="Q1116" s="100" t="str">
        <f>Emissions!L1116</f>
        <v>LB</v>
      </c>
      <c r="R1116" s="100" t="str">
        <f>Emissions!M1116</f>
        <v>EACH</v>
      </c>
      <c r="S1116" s="100" t="s">
        <v>23936</v>
      </c>
      <c r="T1116" s="100">
        <v>7439976</v>
      </c>
      <c r="U1116" s="100" t="s">
        <v>23739</v>
      </c>
      <c r="V1116" s="100">
        <v>8</v>
      </c>
      <c r="W1116" s="103">
        <f>Emissions!N1116</f>
        <v>5.1158924060999791E-5</v>
      </c>
      <c r="X1116" s="103" t="str">
        <f>Emissions!O1116</f>
        <v>LB</v>
      </c>
    </row>
    <row r="1117" spans="1:24" x14ac:dyDescent="0.25">
      <c r="A1117" s="101" t="str">
        <f>Emissions!A1117</f>
        <v>22005</v>
      </c>
      <c r="B1117" s="101" t="str">
        <f>Emissions!B1117</f>
        <v>22</v>
      </c>
      <c r="C1117" s="101" t="str">
        <f>Emissions!F1117</f>
        <v>LA</v>
      </c>
      <c r="D1117" s="101" t="str">
        <f>Emissions!C1117</f>
        <v>005</v>
      </c>
      <c r="E1117" s="100" t="str">
        <f>Emissions!D1117</f>
        <v>Ascension</v>
      </c>
      <c r="F1117" s="100" t="str">
        <f>Emissions!E1117</f>
        <v>Parish</v>
      </c>
      <c r="G1117" s="100">
        <v>2861000010</v>
      </c>
      <c r="H1117" s="100" t="s">
        <v>23935</v>
      </c>
      <c r="I1117" s="100" t="s">
        <v>23933</v>
      </c>
      <c r="J1117" s="100" t="s">
        <v>23937</v>
      </c>
      <c r="K1117" s="100">
        <v>2014</v>
      </c>
      <c r="L1117" s="100">
        <v>515</v>
      </c>
      <c r="M1117" s="100" t="s">
        <v>23934</v>
      </c>
      <c r="N1117" s="102">
        <f>Emissions!G1117</f>
        <v>120017.67651019145</v>
      </c>
      <c r="O1117" s="100" t="str">
        <f>Emissions!H1117</f>
        <v>EACH</v>
      </c>
      <c r="P1117" s="103">
        <f>Emissions!K1117</f>
        <v>1.9400679072269228E-9</v>
      </c>
      <c r="Q1117" s="100" t="str">
        <f>Emissions!L1117</f>
        <v>LB</v>
      </c>
      <c r="R1117" s="100" t="str">
        <f>Emissions!M1117</f>
        <v>EACH</v>
      </c>
      <c r="S1117" s="100" t="s">
        <v>23936</v>
      </c>
      <c r="T1117" s="100">
        <v>7439976</v>
      </c>
      <c r="U1117" s="100" t="s">
        <v>23739</v>
      </c>
      <c r="V1117" s="100">
        <v>8</v>
      </c>
      <c r="W1117" s="103">
        <f>Emissions!N1117</f>
        <v>2.3284244249736493E-4</v>
      </c>
      <c r="X1117" s="103" t="str">
        <f>Emissions!O1117</f>
        <v>LB</v>
      </c>
    </row>
    <row r="1118" spans="1:24" x14ac:dyDescent="0.25">
      <c r="A1118" s="101" t="str">
        <f>Emissions!A1118</f>
        <v>22007</v>
      </c>
      <c r="B1118" s="101" t="str">
        <f>Emissions!B1118</f>
        <v>22</v>
      </c>
      <c r="C1118" s="101" t="str">
        <f>Emissions!F1118</f>
        <v>LA</v>
      </c>
      <c r="D1118" s="101" t="str">
        <f>Emissions!C1118</f>
        <v>007</v>
      </c>
      <c r="E1118" s="100" t="str">
        <f>Emissions!D1118</f>
        <v>Assumption</v>
      </c>
      <c r="F1118" s="100" t="str">
        <f>Emissions!E1118</f>
        <v>Parish</v>
      </c>
      <c r="G1118" s="100">
        <v>2861000010</v>
      </c>
      <c r="H1118" s="100" t="s">
        <v>23935</v>
      </c>
      <c r="I1118" s="100" t="s">
        <v>23933</v>
      </c>
      <c r="J1118" s="100" t="s">
        <v>23937</v>
      </c>
      <c r="K1118" s="100">
        <v>2014</v>
      </c>
      <c r="L1118" s="100">
        <v>515</v>
      </c>
      <c r="M1118" s="100" t="s">
        <v>23934</v>
      </c>
      <c r="N1118" s="102">
        <f>Emissions!G1118</f>
        <v>23622.24030569987</v>
      </c>
      <c r="O1118" s="100" t="str">
        <f>Emissions!H1118</f>
        <v>EACH</v>
      </c>
      <c r="P1118" s="103">
        <f>Emissions!K1118</f>
        <v>1.9400679072269228E-9</v>
      </c>
      <c r="Q1118" s="100" t="str">
        <f>Emissions!L1118</f>
        <v>LB</v>
      </c>
      <c r="R1118" s="100" t="str">
        <f>Emissions!M1118</f>
        <v>EACH</v>
      </c>
      <c r="S1118" s="100" t="s">
        <v>23936</v>
      </c>
      <c r="T1118" s="100">
        <v>7439976</v>
      </c>
      <c r="U1118" s="100" t="s">
        <v>23739</v>
      </c>
      <c r="V1118" s="100">
        <v>8</v>
      </c>
      <c r="W1118" s="103">
        <f>Emissions!N1118</f>
        <v>4.5828750313890611E-5</v>
      </c>
      <c r="X1118" s="103" t="str">
        <f>Emissions!O1118</f>
        <v>LB</v>
      </c>
    </row>
    <row r="1119" spans="1:24" x14ac:dyDescent="0.25">
      <c r="A1119" s="101" t="str">
        <f>Emissions!A1119</f>
        <v>22009</v>
      </c>
      <c r="B1119" s="101" t="str">
        <f>Emissions!B1119</f>
        <v>22</v>
      </c>
      <c r="C1119" s="101" t="str">
        <f>Emissions!F1119</f>
        <v>LA</v>
      </c>
      <c r="D1119" s="101" t="str">
        <f>Emissions!C1119</f>
        <v>009</v>
      </c>
      <c r="E1119" s="100" t="str">
        <f>Emissions!D1119</f>
        <v>Avoyelles</v>
      </c>
      <c r="F1119" s="100" t="str">
        <f>Emissions!E1119</f>
        <v>Parish</v>
      </c>
      <c r="G1119" s="100">
        <v>2861000010</v>
      </c>
      <c r="H1119" s="100" t="s">
        <v>23935</v>
      </c>
      <c r="I1119" s="100" t="s">
        <v>23933</v>
      </c>
      <c r="J1119" s="100" t="s">
        <v>23937</v>
      </c>
      <c r="K1119" s="100">
        <v>2014</v>
      </c>
      <c r="L1119" s="100">
        <v>515</v>
      </c>
      <c r="M1119" s="100" t="s">
        <v>23934</v>
      </c>
      <c r="N1119" s="102">
        <f>Emissions!G1119</f>
        <v>42195.757461926769</v>
      </c>
      <c r="O1119" s="100" t="str">
        <f>Emissions!H1119</f>
        <v>EACH</v>
      </c>
      <c r="P1119" s="103">
        <f>Emissions!K1119</f>
        <v>1.9400679072269228E-9</v>
      </c>
      <c r="Q1119" s="100" t="str">
        <f>Emissions!L1119</f>
        <v>LB</v>
      </c>
      <c r="R1119" s="100" t="str">
        <f>Emissions!M1119</f>
        <v>EACH</v>
      </c>
      <c r="S1119" s="100" t="s">
        <v>23936</v>
      </c>
      <c r="T1119" s="100">
        <v>7439976</v>
      </c>
      <c r="U1119" s="100" t="s">
        <v>23739</v>
      </c>
      <c r="V1119" s="100">
        <v>8</v>
      </c>
      <c r="W1119" s="103">
        <f>Emissions!N1119</f>
        <v>8.1862634873015077E-5</v>
      </c>
      <c r="X1119" s="103" t="str">
        <f>Emissions!O1119</f>
        <v>LB</v>
      </c>
    </row>
    <row r="1120" spans="1:24" x14ac:dyDescent="0.25">
      <c r="A1120" s="101" t="str">
        <f>Emissions!A1120</f>
        <v>22011</v>
      </c>
      <c r="B1120" s="101" t="str">
        <f>Emissions!B1120</f>
        <v>22</v>
      </c>
      <c r="C1120" s="101" t="str">
        <f>Emissions!F1120</f>
        <v>LA</v>
      </c>
      <c r="D1120" s="101" t="str">
        <f>Emissions!C1120</f>
        <v>011</v>
      </c>
      <c r="E1120" s="100" t="str">
        <f>Emissions!D1120</f>
        <v>Beauregard</v>
      </c>
      <c r="F1120" s="100" t="str">
        <f>Emissions!E1120</f>
        <v>Parish</v>
      </c>
      <c r="G1120" s="100">
        <v>2861000010</v>
      </c>
      <c r="H1120" s="100" t="s">
        <v>23935</v>
      </c>
      <c r="I1120" s="100" t="s">
        <v>23933</v>
      </c>
      <c r="J1120" s="100" t="s">
        <v>23937</v>
      </c>
      <c r="K1120" s="100">
        <v>2014</v>
      </c>
      <c r="L1120" s="100">
        <v>515</v>
      </c>
      <c r="M1120" s="100" t="s">
        <v>23934</v>
      </c>
      <c r="N1120" s="102">
        <f>Emissions!G1120</f>
        <v>37122.421402523396</v>
      </c>
      <c r="O1120" s="100" t="str">
        <f>Emissions!H1120</f>
        <v>EACH</v>
      </c>
      <c r="P1120" s="103">
        <f>Emissions!K1120</f>
        <v>1.9400679072269228E-9</v>
      </c>
      <c r="Q1120" s="100" t="str">
        <f>Emissions!L1120</f>
        <v>LB</v>
      </c>
      <c r="R1120" s="100" t="str">
        <f>Emissions!M1120</f>
        <v>EACH</v>
      </c>
      <c r="S1120" s="100" t="s">
        <v>23936</v>
      </c>
      <c r="T1120" s="100">
        <v>7439976</v>
      </c>
      <c r="U1120" s="100" t="s">
        <v>23739</v>
      </c>
      <c r="V1120" s="100">
        <v>8</v>
      </c>
      <c r="W1120" s="103">
        <f>Emissions!N1120</f>
        <v>7.2020018401589488E-5</v>
      </c>
      <c r="X1120" s="103" t="str">
        <f>Emissions!O1120</f>
        <v>LB</v>
      </c>
    </row>
    <row r="1121" spans="1:24" x14ac:dyDescent="0.25">
      <c r="A1121" s="101" t="str">
        <f>Emissions!A1121</f>
        <v>22013</v>
      </c>
      <c r="B1121" s="101" t="str">
        <f>Emissions!B1121</f>
        <v>22</v>
      </c>
      <c r="C1121" s="101" t="str">
        <f>Emissions!F1121</f>
        <v>LA</v>
      </c>
      <c r="D1121" s="101" t="str">
        <f>Emissions!C1121</f>
        <v>013</v>
      </c>
      <c r="E1121" s="100" t="str">
        <f>Emissions!D1121</f>
        <v>Bienville</v>
      </c>
      <c r="F1121" s="100" t="str">
        <f>Emissions!E1121</f>
        <v>Parish</v>
      </c>
      <c r="G1121" s="100">
        <v>2861000010</v>
      </c>
      <c r="H1121" s="100" t="s">
        <v>23935</v>
      </c>
      <c r="I1121" s="100" t="s">
        <v>23933</v>
      </c>
      <c r="J1121" s="100" t="s">
        <v>23937</v>
      </c>
      <c r="K1121" s="100">
        <v>2014</v>
      </c>
      <c r="L1121" s="100">
        <v>515</v>
      </c>
      <c r="M1121" s="100" t="s">
        <v>23934</v>
      </c>
      <c r="N1121" s="102">
        <f>Emissions!G1121</f>
        <v>14239.593932649243</v>
      </c>
      <c r="O1121" s="100" t="str">
        <f>Emissions!H1121</f>
        <v>EACH</v>
      </c>
      <c r="P1121" s="103">
        <f>Emissions!K1121</f>
        <v>1.9400679072269228E-9</v>
      </c>
      <c r="Q1121" s="100" t="str">
        <f>Emissions!L1121</f>
        <v>LB</v>
      </c>
      <c r="R1121" s="100" t="str">
        <f>Emissions!M1121</f>
        <v>EACH</v>
      </c>
      <c r="S1121" s="100" t="s">
        <v>23936</v>
      </c>
      <c r="T1121" s="100">
        <v>7439976</v>
      </c>
      <c r="U1121" s="100" t="s">
        <v>23739</v>
      </c>
      <c r="V1121" s="100">
        <v>8</v>
      </c>
      <c r="W1121" s="103">
        <f>Emissions!N1121</f>
        <v>2.7625779200676005E-5</v>
      </c>
      <c r="X1121" s="103" t="str">
        <f>Emissions!O1121</f>
        <v>LB</v>
      </c>
    </row>
    <row r="1122" spans="1:24" x14ac:dyDescent="0.25">
      <c r="A1122" s="101" t="str">
        <f>Emissions!A1122</f>
        <v>22015</v>
      </c>
      <c r="B1122" s="101" t="str">
        <f>Emissions!B1122</f>
        <v>22</v>
      </c>
      <c r="C1122" s="101" t="str">
        <f>Emissions!F1122</f>
        <v>LA</v>
      </c>
      <c r="D1122" s="101" t="str">
        <f>Emissions!C1122</f>
        <v>015</v>
      </c>
      <c r="E1122" s="100" t="str">
        <f>Emissions!D1122</f>
        <v>Bossier</v>
      </c>
      <c r="F1122" s="100" t="str">
        <f>Emissions!E1122</f>
        <v>Parish</v>
      </c>
      <c r="G1122" s="100">
        <v>2861000010</v>
      </c>
      <c r="H1122" s="100" t="s">
        <v>23935</v>
      </c>
      <c r="I1122" s="100" t="s">
        <v>23933</v>
      </c>
      <c r="J1122" s="100" t="s">
        <v>23937</v>
      </c>
      <c r="K1122" s="100">
        <v>2014</v>
      </c>
      <c r="L1122" s="100">
        <v>515</v>
      </c>
      <c r="M1122" s="100" t="s">
        <v>23934</v>
      </c>
      <c r="N1122" s="102">
        <f>Emissions!G1122</f>
        <v>128257.87364730609</v>
      </c>
      <c r="O1122" s="100" t="str">
        <f>Emissions!H1122</f>
        <v>EACH</v>
      </c>
      <c r="P1122" s="103">
        <f>Emissions!K1122</f>
        <v>1.9400679072269228E-9</v>
      </c>
      <c r="Q1122" s="100" t="str">
        <f>Emissions!L1122</f>
        <v>LB</v>
      </c>
      <c r="R1122" s="100" t="str">
        <f>Emissions!M1122</f>
        <v>EACH</v>
      </c>
      <c r="S1122" s="100" t="s">
        <v>23936</v>
      </c>
      <c r="T1122" s="100">
        <v>7439976</v>
      </c>
      <c r="U1122" s="100" t="s">
        <v>23739</v>
      </c>
      <c r="V1122" s="100">
        <v>8</v>
      </c>
      <c r="W1122" s="103">
        <f>Emissions!N1122</f>
        <v>2.4882898451230418E-4</v>
      </c>
      <c r="X1122" s="103" t="str">
        <f>Emissions!O1122</f>
        <v>LB</v>
      </c>
    </row>
    <row r="1123" spans="1:24" x14ac:dyDescent="0.25">
      <c r="A1123" s="101" t="str">
        <f>Emissions!A1123</f>
        <v>22017</v>
      </c>
      <c r="B1123" s="101" t="str">
        <f>Emissions!B1123</f>
        <v>22</v>
      </c>
      <c r="C1123" s="101" t="str">
        <f>Emissions!F1123</f>
        <v>LA</v>
      </c>
      <c r="D1123" s="101" t="str">
        <f>Emissions!C1123</f>
        <v>017</v>
      </c>
      <c r="E1123" s="100" t="str">
        <f>Emissions!D1123</f>
        <v>Caddo</v>
      </c>
      <c r="F1123" s="100" t="str">
        <f>Emissions!E1123</f>
        <v>Parish</v>
      </c>
      <c r="G1123" s="100">
        <v>2861000010</v>
      </c>
      <c r="H1123" s="100" t="s">
        <v>23935</v>
      </c>
      <c r="I1123" s="100" t="s">
        <v>23933</v>
      </c>
      <c r="J1123" s="100" t="s">
        <v>23937</v>
      </c>
      <c r="K1123" s="100">
        <v>2014</v>
      </c>
      <c r="L1123" s="100">
        <v>515</v>
      </c>
      <c r="M1123" s="100" t="s">
        <v>23934</v>
      </c>
      <c r="N1123" s="102">
        <f>Emissions!G1123</f>
        <v>259053.95363118447</v>
      </c>
      <c r="O1123" s="100" t="str">
        <f>Emissions!H1123</f>
        <v>EACH</v>
      </c>
      <c r="P1123" s="103">
        <f>Emissions!K1123</f>
        <v>1.9400679072269228E-9</v>
      </c>
      <c r="Q1123" s="100" t="str">
        <f>Emissions!L1123</f>
        <v>LB</v>
      </c>
      <c r="R1123" s="100" t="str">
        <f>Emissions!M1123</f>
        <v>EACH</v>
      </c>
      <c r="S1123" s="100" t="s">
        <v>23936</v>
      </c>
      <c r="T1123" s="100">
        <v>7439976</v>
      </c>
      <c r="U1123" s="100" t="s">
        <v>23739</v>
      </c>
      <c r="V1123" s="100">
        <v>8</v>
      </c>
      <c r="W1123" s="103">
        <f>Emissions!N1123</f>
        <v>5.0258226168011237E-4</v>
      </c>
      <c r="X1123" s="103" t="str">
        <f>Emissions!O1123</f>
        <v>LB</v>
      </c>
    </row>
    <row r="1124" spans="1:24" x14ac:dyDescent="0.25">
      <c r="A1124" s="101" t="str">
        <f>Emissions!A1124</f>
        <v>22019</v>
      </c>
      <c r="B1124" s="101" t="str">
        <f>Emissions!B1124</f>
        <v>22</v>
      </c>
      <c r="C1124" s="101" t="str">
        <f>Emissions!F1124</f>
        <v>LA</v>
      </c>
      <c r="D1124" s="101" t="str">
        <f>Emissions!C1124</f>
        <v>019</v>
      </c>
      <c r="E1124" s="100" t="str">
        <f>Emissions!D1124</f>
        <v>Calcasieu</v>
      </c>
      <c r="F1124" s="100" t="str">
        <f>Emissions!E1124</f>
        <v>Parish</v>
      </c>
      <c r="G1124" s="100">
        <v>2861000010</v>
      </c>
      <c r="H1124" s="100" t="s">
        <v>23935</v>
      </c>
      <c r="I1124" s="100" t="s">
        <v>23933</v>
      </c>
      <c r="J1124" s="100" t="s">
        <v>23937</v>
      </c>
      <c r="K1124" s="100">
        <v>2014</v>
      </c>
      <c r="L1124" s="100">
        <v>515</v>
      </c>
      <c r="M1124" s="100" t="s">
        <v>23934</v>
      </c>
      <c r="N1124" s="102">
        <f>Emissions!G1124</f>
        <v>202240.1787464286</v>
      </c>
      <c r="O1124" s="100" t="str">
        <f>Emissions!H1124</f>
        <v>EACH</v>
      </c>
      <c r="P1124" s="103">
        <f>Emissions!K1124</f>
        <v>1.9400679072269228E-9</v>
      </c>
      <c r="Q1124" s="100" t="str">
        <f>Emissions!L1124</f>
        <v>LB</v>
      </c>
      <c r="R1124" s="100" t="str">
        <f>Emissions!M1124</f>
        <v>EACH</v>
      </c>
      <c r="S1124" s="100" t="s">
        <v>23936</v>
      </c>
      <c r="T1124" s="100">
        <v>7439976</v>
      </c>
      <c r="U1124" s="100" t="s">
        <v>23739</v>
      </c>
      <c r="V1124" s="100">
        <v>8</v>
      </c>
      <c r="W1124" s="103">
        <f>Emissions!N1124</f>
        <v>3.9235968033778253E-4</v>
      </c>
      <c r="X1124" s="103" t="str">
        <f>Emissions!O1124</f>
        <v>LB</v>
      </c>
    </row>
    <row r="1125" spans="1:24" x14ac:dyDescent="0.25">
      <c r="A1125" s="101" t="str">
        <f>Emissions!A1125</f>
        <v>22021</v>
      </c>
      <c r="B1125" s="101" t="str">
        <f>Emissions!B1125</f>
        <v>22</v>
      </c>
      <c r="C1125" s="101" t="str">
        <f>Emissions!F1125</f>
        <v>LA</v>
      </c>
      <c r="D1125" s="101" t="str">
        <f>Emissions!C1125</f>
        <v>021</v>
      </c>
      <c r="E1125" s="100" t="str">
        <f>Emissions!D1125</f>
        <v>Caldwell</v>
      </c>
      <c r="F1125" s="100" t="str">
        <f>Emissions!E1125</f>
        <v>Parish</v>
      </c>
      <c r="G1125" s="100">
        <v>2861000010</v>
      </c>
      <c r="H1125" s="100" t="s">
        <v>23935</v>
      </c>
      <c r="I1125" s="100" t="s">
        <v>23933</v>
      </c>
      <c r="J1125" s="100" t="s">
        <v>23937</v>
      </c>
      <c r="K1125" s="100">
        <v>2014</v>
      </c>
      <c r="L1125" s="100">
        <v>515</v>
      </c>
      <c r="M1125" s="100" t="s">
        <v>23934</v>
      </c>
      <c r="N1125" s="102">
        <f>Emissions!G1125</f>
        <v>10146.672118806742</v>
      </c>
      <c r="O1125" s="100" t="str">
        <f>Emissions!H1125</f>
        <v>EACH</v>
      </c>
      <c r="P1125" s="103">
        <f>Emissions!K1125</f>
        <v>1.9400679072269228E-9</v>
      </c>
      <c r="Q1125" s="100" t="str">
        <f>Emissions!L1125</f>
        <v>LB</v>
      </c>
      <c r="R1125" s="100" t="str">
        <f>Emissions!M1125</f>
        <v>EACH</v>
      </c>
      <c r="S1125" s="100" t="s">
        <v>23936</v>
      </c>
      <c r="T1125" s="100">
        <v>7439976</v>
      </c>
      <c r="U1125" s="100" t="s">
        <v>23739</v>
      </c>
      <c r="V1125" s="100">
        <v>8</v>
      </c>
      <c r="W1125" s="103">
        <f>Emissions!N1125</f>
        <v>1.9685232942851164E-5</v>
      </c>
      <c r="X1125" s="103" t="str">
        <f>Emissions!O1125</f>
        <v>LB</v>
      </c>
    </row>
    <row r="1126" spans="1:24" x14ac:dyDescent="0.25">
      <c r="A1126" s="101" t="str">
        <f>Emissions!A1126</f>
        <v>22023</v>
      </c>
      <c r="B1126" s="101" t="str">
        <f>Emissions!B1126</f>
        <v>22</v>
      </c>
      <c r="C1126" s="101" t="str">
        <f>Emissions!F1126</f>
        <v>LA</v>
      </c>
      <c r="D1126" s="101" t="str">
        <f>Emissions!C1126</f>
        <v>023</v>
      </c>
      <c r="E1126" s="100" t="str">
        <f>Emissions!D1126</f>
        <v>Cameron</v>
      </c>
      <c r="F1126" s="100" t="str">
        <f>Emissions!E1126</f>
        <v>Parish</v>
      </c>
      <c r="G1126" s="100">
        <v>2861000010</v>
      </c>
      <c r="H1126" s="100" t="s">
        <v>23935</v>
      </c>
      <c r="I1126" s="100" t="s">
        <v>23933</v>
      </c>
      <c r="J1126" s="100" t="s">
        <v>23937</v>
      </c>
      <c r="K1126" s="100">
        <v>2014</v>
      </c>
      <c r="L1126" s="100">
        <v>515</v>
      </c>
      <c r="M1126" s="100" t="s">
        <v>23934</v>
      </c>
      <c r="N1126" s="102">
        <f>Emissions!G1126</f>
        <v>6849.567726047123</v>
      </c>
      <c r="O1126" s="100" t="str">
        <f>Emissions!H1126</f>
        <v>EACH</v>
      </c>
      <c r="P1126" s="103">
        <f>Emissions!K1126</f>
        <v>1.9400679072269228E-9</v>
      </c>
      <c r="Q1126" s="100" t="str">
        <f>Emissions!L1126</f>
        <v>LB</v>
      </c>
      <c r="R1126" s="100" t="str">
        <f>Emissions!M1126</f>
        <v>EACH</v>
      </c>
      <c r="S1126" s="100" t="s">
        <v>23936</v>
      </c>
      <c r="T1126" s="100">
        <v>7439976</v>
      </c>
      <c r="U1126" s="100" t="s">
        <v>23739</v>
      </c>
      <c r="V1126" s="100">
        <v>8</v>
      </c>
      <c r="W1126" s="103">
        <f>Emissions!N1126</f>
        <v>1.3288626523681314E-5</v>
      </c>
      <c r="X1126" s="103" t="str">
        <f>Emissions!O1126</f>
        <v>LB</v>
      </c>
    </row>
    <row r="1127" spans="1:24" x14ac:dyDescent="0.25">
      <c r="A1127" s="101" t="str">
        <f>Emissions!A1127</f>
        <v>22025</v>
      </c>
      <c r="B1127" s="101" t="str">
        <f>Emissions!B1127</f>
        <v>22</v>
      </c>
      <c r="C1127" s="101" t="str">
        <f>Emissions!F1127</f>
        <v>LA</v>
      </c>
      <c r="D1127" s="101" t="str">
        <f>Emissions!C1127</f>
        <v>025</v>
      </c>
      <c r="E1127" s="100" t="str">
        <f>Emissions!D1127</f>
        <v>Catahoula</v>
      </c>
      <c r="F1127" s="100" t="str">
        <f>Emissions!E1127</f>
        <v>Parish</v>
      </c>
      <c r="G1127" s="100">
        <v>2861000010</v>
      </c>
      <c r="H1127" s="100" t="s">
        <v>23935</v>
      </c>
      <c r="I1127" s="100" t="s">
        <v>23933</v>
      </c>
      <c r="J1127" s="100" t="s">
        <v>23937</v>
      </c>
      <c r="K1127" s="100">
        <v>2014</v>
      </c>
      <c r="L1127" s="100">
        <v>515</v>
      </c>
      <c r="M1127" s="100" t="s">
        <v>23934</v>
      </c>
      <c r="N1127" s="102">
        <f>Emissions!G1127</f>
        <v>10410.23536264476</v>
      </c>
      <c r="O1127" s="100" t="str">
        <f>Emissions!H1127</f>
        <v>EACH</v>
      </c>
      <c r="P1127" s="103">
        <f>Emissions!K1127</f>
        <v>1.9400679072269228E-9</v>
      </c>
      <c r="Q1127" s="100" t="str">
        <f>Emissions!L1127</f>
        <v>LB</v>
      </c>
      <c r="R1127" s="100" t="str">
        <f>Emissions!M1127</f>
        <v>EACH</v>
      </c>
      <c r="S1127" s="100" t="s">
        <v>23936</v>
      </c>
      <c r="T1127" s="100">
        <v>7439976</v>
      </c>
      <c r="U1127" s="100" t="s">
        <v>23739</v>
      </c>
      <c r="V1127" s="100">
        <v>8</v>
      </c>
      <c r="W1127" s="103">
        <f>Emissions!N1127</f>
        <v>2.0196563533745927E-5</v>
      </c>
      <c r="X1127" s="103" t="str">
        <f>Emissions!O1127</f>
        <v>LB</v>
      </c>
    </row>
    <row r="1128" spans="1:24" x14ac:dyDescent="0.25">
      <c r="A1128" s="101" t="str">
        <f>Emissions!A1128</f>
        <v>22027</v>
      </c>
      <c r="B1128" s="101" t="str">
        <f>Emissions!B1128</f>
        <v>22</v>
      </c>
      <c r="C1128" s="101" t="str">
        <f>Emissions!F1128</f>
        <v>LA</v>
      </c>
      <c r="D1128" s="101" t="str">
        <f>Emissions!C1128</f>
        <v>027</v>
      </c>
      <c r="E1128" s="100" t="str">
        <f>Emissions!D1128</f>
        <v>Claiborne</v>
      </c>
      <c r="F1128" s="100" t="str">
        <f>Emissions!E1128</f>
        <v>Parish</v>
      </c>
      <c r="G1128" s="100">
        <v>2861000010</v>
      </c>
      <c r="H1128" s="100" t="s">
        <v>23935</v>
      </c>
      <c r="I1128" s="100" t="s">
        <v>23933</v>
      </c>
      <c r="J1128" s="100" t="s">
        <v>23937</v>
      </c>
      <c r="K1128" s="100">
        <v>2014</v>
      </c>
      <c r="L1128" s="100">
        <v>515</v>
      </c>
      <c r="M1128" s="100" t="s">
        <v>23934</v>
      </c>
      <c r="N1128" s="102">
        <f>Emissions!G1128</f>
        <v>16831.128240737442</v>
      </c>
      <c r="O1128" s="100" t="str">
        <f>Emissions!H1128</f>
        <v>EACH</v>
      </c>
      <c r="P1128" s="103">
        <f>Emissions!K1128</f>
        <v>1.9400679072269228E-9</v>
      </c>
      <c r="Q1128" s="100" t="str">
        <f>Emissions!L1128</f>
        <v>LB</v>
      </c>
      <c r="R1128" s="100" t="str">
        <f>Emissions!M1128</f>
        <v>EACH</v>
      </c>
      <c r="S1128" s="100" t="s">
        <v>23936</v>
      </c>
      <c r="T1128" s="100">
        <v>7439976</v>
      </c>
      <c r="U1128" s="100" t="s">
        <v>23739</v>
      </c>
      <c r="V1128" s="100">
        <v>8</v>
      </c>
      <c r="W1128" s="103">
        <f>Emissions!N1128</f>
        <v>3.2653531742275449E-5</v>
      </c>
      <c r="X1128" s="103" t="str">
        <f>Emissions!O1128</f>
        <v>LB</v>
      </c>
    </row>
    <row r="1129" spans="1:24" x14ac:dyDescent="0.25">
      <c r="A1129" s="101" t="str">
        <f>Emissions!A1129</f>
        <v>22029</v>
      </c>
      <c r="B1129" s="101" t="str">
        <f>Emissions!B1129</f>
        <v>22</v>
      </c>
      <c r="C1129" s="101" t="str">
        <f>Emissions!F1129</f>
        <v>LA</v>
      </c>
      <c r="D1129" s="101" t="str">
        <f>Emissions!C1129</f>
        <v>029</v>
      </c>
      <c r="E1129" s="100" t="str">
        <f>Emissions!D1129</f>
        <v>Concordia</v>
      </c>
      <c r="F1129" s="100" t="str">
        <f>Emissions!E1129</f>
        <v>Parish</v>
      </c>
      <c r="G1129" s="100">
        <v>2861000010</v>
      </c>
      <c r="H1129" s="100" t="s">
        <v>23935</v>
      </c>
      <c r="I1129" s="100" t="s">
        <v>23933</v>
      </c>
      <c r="J1129" s="100" t="s">
        <v>23937</v>
      </c>
      <c r="K1129" s="100">
        <v>2014</v>
      </c>
      <c r="L1129" s="100">
        <v>515</v>
      </c>
      <c r="M1129" s="100" t="s">
        <v>23934</v>
      </c>
      <c r="N1129" s="102">
        <f>Emissions!G1129</f>
        <v>20988.658943147242</v>
      </c>
      <c r="O1129" s="100" t="str">
        <f>Emissions!H1129</f>
        <v>EACH</v>
      </c>
      <c r="P1129" s="103">
        <f>Emissions!K1129</f>
        <v>1.9400679072269228E-9</v>
      </c>
      <c r="Q1129" s="100" t="str">
        <f>Emissions!L1129</f>
        <v>LB</v>
      </c>
      <c r="R1129" s="100" t="str">
        <f>Emissions!M1129</f>
        <v>EACH</v>
      </c>
      <c r="S1129" s="100" t="s">
        <v>23936</v>
      </c>
      <c r="T1129" s="100">
        <v>7439976</v>
      </c>
      <c r="U1129" s="100" t="s">
        <v>23739</v>
      </c>
      <c r="V1129" s="100">
        <v>8</v>
      </c>
      <c r="W1129" s="103">
        <f>Emissions!N1129</f>
        <v>4.0719423631331309E-5</v>
      </c>
      <c r="X1129" s="103" t="str">
        <f>Emissions!O1129</f>
        <v>LB</v>
      </c>
    </row>
    <row r="1130" spans="1:24" x14ac:dyDescent="0.25">
      <c r="A1130" s="101" t="str">
        <f>Emissions!A1130</f>
        <v>22031</v>
      </c>
      <c r="B1130" s="101" t="str">
        <f>Emissions!B1130</f>
        <v>22</v>
      </c>
      <c r="C1130" s="101" t="str">
        <f>Emissions!F1130</f>
        <v>LA</v>
      </c>
      <c r="D1130" s="101" t="str">
        <f>Emissions!C1130</f>
        <v>031</v>
      </c>
      <c r="E1130" s="100" t="str">
        <f>Emissions!D1130</f>
        <v>De Soto</v>
      </c>
      <c r="F1130" s="100" t="str">
        <f>Emissions!E1130</f>
        <v>Parish</v>
      </c>
      <c r="G1130" s="100">
        <v>2861000010</v>
      </c>
      <c r="H1130" s="100" t="s">
        <v>23935</v>
      </c>
      <c r="I1130" s="100" t="s">
        <v>23933</v>
      </c>
      <c r="J1130" s="100" t="s">
        <v>23937</v>
      </c>
      <c r="K1130" s="100">
        <v>2014</v>
      </c>
      <c r="L1130" s="100">
        <v>515</v>
      </c>
      <c r="M1130" s="100" t="s">
        <v>23934</v>
      </c>
      <c r="N1130" s="102">
        <f>Emissions!G1130</f>
        <v>27835.150055453065</v>
      </c>
      <c r="O1130" s="100" t="str">
        <f>Emissions!H1130</f>
        <v>EACH</v>
      </c>
      <c r="P1130" s="103">
        <f>Emissions!K1130</f>
        <v>1.9400679072269228E-9</v>
      </c>
      <c r="Q1130" s="100" t="str">
        <f>Emissions!L1130</f>
        <v>LB</v>
      </c>
      <c r="R1130" s="100" t="str">
        <f>Emissions!M1130</f>
        <v>EACH</v>
      </c>
      <c r="S1130" s="100" t="s">
        <v>23936</v>
      </c>
      <c r="T1130" s="100">
        <v>7439976</v>
      </c>
      <c r="U1130" s="100" t="s">
        <v>23739</v>
      </c>
      <c r="V1130" s="100">
        <v>8</v>
      </c>
      <c r="W1130" s="103">
        <f>Emissions!N1130</f>
        <v>5.4002081315430195E-5</v>
      </c>
      <c r="X1130" s="103" t="str">
        <f>Emissions!O1130</f>
        <v>LB</v>
      </c>
    </row>
    <row r="1131" spans="1:24" x14ac:dyDescent="0.25">
      <c r="A1131" s="101" t="str">
        <f>Emissions!A1131</f>
        <v>22033</v>
      </c>
      <c r="B1131" s="101" t="str">
        <f>Emissions!B1131</f>
        <v>22</v>
      </c>
      <c r="C1131" s="101" t="str">
        <f>Emissions!F1131</f>
        <v>LA</v>
      </c>
      <c r="D1131" s="101" t="str">
        <f>Emissions!C1131</f>
        <v>033</v>
      </c>
      <c r="E1131" s="100" t="str">
        <f>Emissions!D1131</f>
        <v>East Baton Rouge</v>
      </c>
      <c r="F1131" s="100" t="str">
        <f>Emissions!E1131</f>
        <v>Parish</v>
      </c>
      <c r="G1131" s="100">
        <v>2861000010</v>
      </c>
      <c r="H1131" s="100" t="s">
        <v>23935</v>
      </c>
      <c r="I1131" s="100" t="s">
        <v>23933</v>
      </c>
      <c r="J1131" s="100" t="s">
        <v>23937</v>
      </c>
      <c r="K1131" s="100">
        <v>2014</v>
      </c>
      <c r="L1131" s="100">
        <v>515</v>
      </c>
      <c r="M1131" s="100" t="s">
        <v>23934</v>
      </c>
      <c r="N1131" s="102">
        <f>Emissions!G1131</f>
        <v>457432.98213228188</v>
      </c>
      <c r="O1131" s="100" t="str">
        <f>Emissions!H1131</f>
        <v>EACH</v>
      </c>
      <c r="P1131" s="103">
        <f>Emissions!K1131</f>
        <v>1.9400679072269228E-9</v>
      </c>
      <c r="Q1131" s="100" t="str">
        <f>Emissions!L1131</f>
        <v>LB</v>
      </c>
      <c r="R1131" s="100" t="str">
        <f>Emissions!M1131</f>
        <v>EACH</v>
      </c>
      <c r="S1131" s="100" t="s">
        <v>23936</v>
      </c>
      <c r="T1131" s="100">
        <v>7439976</v>
      </c>
      <c r="U1131" s="100" t="s">
        <v>23739</v>
      </c>
      <c r="V1131" s="100">
        <v>8</v>
      </c>
      <c r="W1131" s="103">
        <f>Emissions!N1131</f>
        <v>8.8745104834194648E-4</v>
      </c>
      <c r="X1131" s="103" t="str">
        <f>Emissions!O1131</f>
        <v>LB</v>
      </c>
    </row>
    <row r="1132" spans="1:24" x14ac:dyDescent="0.25">
      <c r="A1132" s="101" t="str">
        <f>Emissions!A1132</f>
        <v>22035</v>
      </c>
      <c r="B1132" s="101" t="str">
        <f>Emissions!B1132</f>
        <v>22</v>
      </c>
      <c r="C1132" s="101" t="str">
        <f>Emissions!F1132</f>
        <v>LA</v>
      </c>
      <c r="D1132" s="101" t="str">
        <f>Emissions!C1132</f>
        <v>035</v>
      </c>
      <c r="E1132" s="100" t="str">
        <f>Emissions!D1132</f>
        <v>East Carroll</v>
      </c>
      <c r="F1132" s="100" t="str">
        <f>Emissions!E1132</f>
        <v>Parish</v>
      </c>
      <c r="G1132" s="100">
        <v>2861000010</v>
      </c>
      <c r="H1132" s="100" t="s">
        <v>23935</v>
      </c>
      <c r="I1132" s="100" t="s">
        <v>23933</v>
      </c>
      <c r="J1132" s="100" t="s">
        <v>23937</v>
      </c>
      <c r="K1132" s="100">
        <v>2014</v>
      </c>
      <c r="L1132" s="100">
        <v>515</v>
      </c>
      <c r="M1132" s="100" t="s">
        <v>23934</v>
      </c>
      <c r="N1132" s="102">
        <f>Emissions!G1132</f>
        <v>7678.2023603705356</v>
      </c>
      <c r="O1132" s="100" t="str">
        <f>Emissions!H1132</f>
        <v>EACH</v>
      </c>
      <c r="P1132" s="103">
        <f>Emissions!K1132</f>
        <v>1.9400679072269228E-9</v>
      </c>
      <c r="Q1132" s="100" t="str">
        <f>Emissions!L1132</f>
        <v>LB</v>
      </c>
      <c r="R1132" s="100" t="str">
        <f>Emissions!M1132</f>
        <v>EACH</v>
      </c>
      <c r="S1132" s="100" t="s">
        <v>23936</v>
      </c>
      <c r="T1132" s="100">
        <v>7439976</v>
      </c>
      <c r="U1132" s="100" t="s">
        <v>23739</v>
      </c>
      <c r="V1132" s="100">
        <v>8</v>
      </c>
      <c r="W1132" s="103">
        <f>Emissions!N1132</f>
        <v>1.4896233984548884E-5</v>
      </c>
      <c r="X1132" s="103" t="str">
        <f>Emissions!O1132</f>
        <v>LB</v>
      </c>
    </row>
    <row r="1133" spans="1:24" x14ac:dyDescent="0.25">
      <c r="A1133" s="101" t="str">
        <f>Emissions!A1133</f>
        <v>22037</v>
      </c>
      <c r="B1133" s="101" t="str">
        <f>Emissions!B1133</f>
        <v>22</v>
      </c>
      <c r="C1133" s="101" t="str">
        <f>Emissions!F1133</f>
        <v>LA</v>
      </c>
      <c r="D1133" s="101" t="str">
        <f>Emissions!C1133</f>
        <v>037</v>
      </c>
      <c r="E1133" s="100" t="str">
        <f>Emissions!D1133</f>
        <v>East Feliciana</v>
      </c>
      <c r="F1133" s="100" t="str">
        <f>Emissions!E1133</f>
        <v>Parish</v>
      </c>
      <c r="G1133" s="100">
        <v>2861000010</v>
      </c>
      <c r="H1133" s="100" t="s">
        <v>23935</v>
      </c>
      <c r="I1133" s="100" t="s">
        <v>23933</v>
      </c>
      <c r="J1133" s="100" t="s">
        <v>23937</v>
      </c>
      <c r="K1133" s="100">
        <v>2014</v>
      </c>
      <c r="L1133" s="100">
        <v>515</v>
      </c>
      <c r="M1133" s="100" t="s">
        <v>23934</v>
      </c>
      <c r="N1133" s="102">
        <f>Emissions!G1133</f>
        <v>20318.982685457649</v>
      </c>
      <c r="O1133" s="100" t="str">
        <f>Emissions!H1133</f>
        <v>EACH</v>
      </c>
      <c r="P1133" s="103">
        <f>Emissions!K1133</f>
        <v>1.9400679072269228E-9</v>
      </c>
      <c r="Q1133" s="100" t="str">
        <f>Emissions!L1133</f>
        <v>LB</v>
      </c>
      <c r="R1133" s="100" t="str">
        <f>Emissions!M1133</f>
        <v>EACH</v>
      </c>
      <c r="S1133" s="100" t="s">
        <v>23936</v>
      </c>
      <c r="T1133" s="100">
        <v>7439976</v>
      </c>
      <c r="U1133" s="100" t="s">
        <v>23739</v>
      </c>
      <c r="V1133" s="100">
        <v>8</v>
      </c>
      <c r="W1133" s="103">
        <f>Emissions!N1133</f>
        <v>3.9420206215555901E-5</v>
      </c>
      <c r="X1133" s="103" t="str">
        <f>Emissions!O1133</f>
        <v>LB</v>
      </c>
    </row>
    <row r="1134" spans="1:24" x14ac:dyDescent="0.25">
      <c r="A1134" s="101" t="str">
        <f>Emissions!A1134</f>
        <v>22039</v>
      </c>
      <c r="B1134" s="101" t="str">
        <f>Emissions!B1134</f>
        <v>22</v>
      </c>
      <c r="C1134" s="101" t="str">
        <f>Emissions!F1134</f>
        <v>LA</v>
      </c>
      <c r="D1134" s="101" t="str">
        <f>Emissions!C1134</f>
        <v>039</v>
      </c>
      <c r="E1134" s="100" t="str">
        <f>Emissions!D1134</f>
        <v>Evangeline</v>
      </c>
      <c r="F1134" s="100" t="str">
        <f>Emissions!E1134</f>
        <v>Parish</v>
      </c>
      <c r="G1134" s="100">
        <v>2861000010</v>
      </c>
      <c r="H1134" s="100" t="s">
        <v>23935</v>
      </c>
      <c r="I1134" s="100" t="s">
        <v>23933</v>
      </c>
      <c r="J1134" s="100" t="s">
        <v>23937</v>
      </c>
      <c r="K1134" s="100">
        <v>2014</v>
      </c>
      <c r="L1134" s="100">
        <v>515</v>
      </c>
      <c r="M1134" s="100" t="s">
        <v>23934</v>
      </c>
      <c r="N1134" s="102">
        <f>Emissions!G1134</f>
        <v>34560.627693934424</v>
      </c>
      <c r="O1134" s="100" t="str">
        <f>Emissions!H1134</f>
        <v>EACH</v>
      </c>
      <c r="P1134" s="103">
        <f>Emissions!K1134</f>
        <v>1.9400679072269228E-9</v>
      </c>
      <c r="Q1134" s="100" t="str">
        <f>Emissions!L1134</f>
        <v>LB</v>
      </c>
      <c r="R1134" s="100" t="str">
        <f>Emissions!M1134</f>
        <v>EACH</v>
      </c>
      <c r="S1134" s="100" t="s">
        <v>23936</v>
      </c>
      <c r="T1134" s="100">
        <v>7439976</v>
      </c>
      <c r="U1134" s="100" t="s">
        <v>23739</v>
      </c>
      <c r="V1134" s="100">
        <v>8</v>
      </c>
      <c r="W1134" s="103">
        <f>Emissions!N1134</f>
        <v>6.7049964642620192E-5</v>
      </c>
      <c r="X1134" s="103" t="str">
        <f>Emissions!O1134</f>
        <v>LB</v>
      </c>
    </row>
    <row r="1135" spans="1:24" x14ac:dyDescent="0.25">
      <c r="A1135" s="101" t="str">
        <f>Emissions!A1135</f>
        <v>22041</v>
      </c>
      <c r="B1135" s="101" t="str">
        <f>Emissions!B1135</f>
        <v>22</v>
      </c>
      <c r="C1135" s="101" t="str">
        <f>Emissions!F1135</f>
        <v>LA</v>
      </c>
      <c r="D1135" s="101" t="str">
        <f>Emissions!C1135</f>
        <v>041</v>
      </c>
      <c r="E1135" s="100" t="str">
        <f>Emissions!D1135</f>
        <v>Franklin</v>
      </c>
      <c r="F1135" s="100" t="str">
        <f>Emissions!E1135</f>
        <v>Parish</v>
      </c>
      <c r="G1135" s="100">
        <v>2861000010</v>
      </c>
      <c r="H1135" s="100" t="s">
        <v>23935</v>
      </c>
      <c r="I1135" s="100" t="s">
        <v>23933</v>
      </c>
      <c r="J1135" s="100" t="s">
        <v>23937</v>
      </c>
      <c r="K1135" s="100">
        <v>2014</v>
      </c>
      <c r="L1135" s="100">
        <v>515</v>
      </c>
      <c r="M1135" s="100" t="s">
        <v>23934</v>
      </c>
      <c r="N1135" s="102">
        <f>Emissions!G1135</f>
        <v>20963.020495303077</v>
      </c>
      <c r="O1135" s="100" t="str">
        <f>Emissions!H1135</f>
        <v>EACH</v>
      </c>
      <c r="P1135" s="103">
        <f>Emissions!K1135</f>
        <v>1.9400679072269228E-9</v>
      </c>
      <c r="Q1135" s="100" t="str">
        <f>Emissions!L1135</f>
        <v>LB</v>
      </c>
      <c r="R1135" s="100" t="str">
        <f>Emissions!M1135</f>
        <v>EACH</v>
      </c>
      <c r="S1135" s="100" t="s">
        <v>23936</v>
      </c>
      <c r="T1135" s="100">
        <v>7439976</v>
      </c>
      <c r="U1135" s="100" t="s">
        <v>23739</v>
      </c>
      <c r="V1135" s="100">
        <v>8</v>
      </c>
      <c r="W1135" s="103">
        <f>Emissions!N1135</f>
        <v>4.066968330147773E-5</v>
      </c>
      <c r="X1135" s="103" t="str">
        <f>Emissions!O1135</f>
        <v>LB</v>
      </c>
    </row>
    <row r="1136" spans="1:24" x14ac:dyDescent="0.25">
      <c r="A1136" s="101" t="str">
        <f>Emissions!A1136</f>
        <v>22043</v>
      </c>
      <c r="B1136" s="101" t="str">
        <f>Emissions!B1136</f>
        <v>22</v>
      </c>
      <c r="C1136" s="101" t="str">
        <f>Emissions!F1136</f>
        <v>LA</v>
      </c>
      <c r="D1136" s="101" t="str">
        <f>Emissions!C1136</f>
        <v>043</v>
      </c>
      <c r="E1136" s="100" t="str">
        <f>Emissions!D1136</f>
        <v>Grant</v>
      </c>
      <c r="F1136" s="100" t="str">
        <f>Emissions!E1136</f>
        <v>Parish</v>
      </c>
      <c r="G1136" s="100">
        <v>2861000010</v>
      </c>
      <c r="H1136" s="100" t="s">
        <v>23935</v>
      </c>
      <c r="I1136" s="100" t="s">
        <v>23933</v>
      </c>
      <c r="J1136" s="100" t="s">
        <v>23937</v>
      </c>
      <c r="K1136" s="100">
        <v>2014</v>
      </c>
      <c r="L1136" s="100">
        <v>515</v>
      </c>
      <c r="M1136" s="100" t="s">
        <v>23934</v>
      </c>
      <c r="N1136" s="102">
        <f>Emissions!G1136</f>
        <v>22955.640661751579</v>
      </c>
      <c r="O1136" s="100" t="str">
        <f>Emissions!H1136</f>
        <v>EACH</v>
      </c>
      <c r="P1136" s="103">
        <f>Emissions!K1136</f>
        <v>1.9400679072269228E-9</v>
      </c>
      <c r="Q1136" s="100" t="str">
        <f>Emissions!L1136</f>
        <v>LB</v>
      </c>
      <c r="R1136" s="100" t="str">
        <f>Emissions!M1136</f>
        <v>EACH</v>
      </c>
      <c r="S1136" s="100" t="s">
        <v>23936</v>
      </c>
      <c r="T1136" s="100">
        <v>7439976</v>
      </c>
      <c r="U1136" s="100" t="s">
        <v>23739</v>
      </c>
      <c r="V1136" s="100">
        <v>8</v>
      </c>
      <c r="W1136" s="103">
        <f>Emissions!N1136</f>
        <v>4.453550173769764E-5</v>
      </c>
      <c r="X1136" s="103" t="str">
        <f>Emissions!O1136</f>
        <v>LB</v>
      </c>
    </row>
    <row r="1137" spans="1:24" x14ac:dyDescent="0.25">
      <c r="A1137" s="101" t="str">
        <f>Emissions!A1137</f>
        <v>22045</v>
      </c>
      <c r="B1137" s="101" t="str">
        <f>Emissions!B1137</f>
        <v>22</v>
      </c>
      <c r="C1137" s="101" t="str">
        <f>Emissions!F1137</f>
        <v>LA</v>
      </c>
      <c r="D1137" s="101" t="str">
        <f>Emissions!C1137</f>
        <v>045</v>
      </c>
      <c r="E1137" s="100" t="str">
        <f>Emissions!D1137</f>
        <v>Iberia</v>
      </c>
      <c r="F1137" s="100" t="str">
        <f>Emissions!E1137</f>
        <v>Parish</v>
      </c>
      <c r="G1137" s="100">
        <v>2861000010</v>
      </c>
      <c r="H1137" s="100" t="s">
        <v>23935</v>
      </c>
      <c r="I1137" s="100" t="s">
        <v>23933</v>
      </c>
      <c r="J1137" s="100" t="s">
        <v>23937</v>
      </c>
      <c r="K1137" s="100">
        <v>2014</v>
      </c>
      <c r="L1137" s="100">
        <v>515</v>
      </c>
      <c r="M1137" s="100" t="s">
        <v>23934</v>
      </c>
      <c r="N1137" s="102">
        <f>Emissions!G1137</f>
        <v>75800.58382023072</v>
      </c>
      <c r="O1137" s="100" t="str">
        <f>Emissions!H1137</f>
        <v>EACH</v>
      </c>
      <c r="P1137" s="103">
        <f>Emissions!K1137</f>
        <v>1.9400679072269228E-9</v>
      </c>
      <c r="Q1137" s="100" t="str">
        <f>Emissions!L1137</f>
        <v>LB</v>
      </c>
      <c r="R1137" s="100" t="str">
        <f>Emissions!M1137</f>
        <v>EACH</v>
      </c>
      <c r="S1137" s="100" t="s">
        <v>23936</v>
      </c>
      <c r="T1137" s="100">
        <v>7439976</v>
      </c>
      <c r="U1137" s="100" t="s">
        <v>23739</v>
      </c>
      <c r="V1137" s="100">
        <v>8</v>
      </c>
      <c r="W1137" s="103">
        <f>Emissions!N1137</f>
        <v>1.4705828001869396E-4</v>
      </c>
      <c r="X1137" s="103" t="str">
        <f>Emissions!O1137</f>
        <v>LB</v>
      </c>
    </row>
    <row r="1138" spans="1:24" x14ac:dyDescent="0.25">
      <c r="A1138" s="101" t="str">
        <f>Emissions!A1138</f>
        <v>22047</v>
      </c>
      <c r="B1138" s="101" t="str">
        <f>Emissions!B1138</f>
        <v>22</v>
      </c>
      <c r="C1138" s="101" t="str">
        <f>Emissions!F1138</f>
        <v>LA</v>
      </c>
      <c r="D1138" s="101" t="str">
        <f>Emissions!C1138</f>
        <v>047</v>
      </c>
      <c r="E1138" s="100" t="str">
        <f>Emissions!D1138</f>
        <v>Iberville</v>
      </c>
      <c r="F1138" s="100" t="str">
        <f>Emissions!E1138</f>
        <v>Parish</v>
      </c>
      <c r="G1138" s="100">
        <v>2861000010</v>
      </c>
      <c r="H1138" s="100" t="s">
        <v>23935</v>
      </c>
      <c r="I1138" s="100" t="s">
        <v>23933</v>
      </c>
      <c r="J1138" s="100" t="s">
        <v>23937</v>
      </c>
      <c r="K1138" s="100">
        <v>2014</v>
      </c>
      <c r="L1138" s="100">
        <v>515</v>
      </c>
      <c r="M1138" s="100" t="s">
        <v>23934</v>
      </c>
      <c r="N1138" s="102">
        <f>Emissions!G1138</f>
        <v>34178.102052099486</v>
      </c>
      <c r="O1138" s="100" t="str">
        <f>Emissions!H1138</f>
        <v>EACH</v>
      </c>
      <c r="P1138" s="103">
        <f>Emissions!K1138</f>
        <v>1.9400679072269228E-9</v>
      </c>
      <c r="Q1138" s="100" t="str">
        <f>Emissions!L1138</f>
        <v>LB</v>
      </c>
      <c r="R1138" s="100" t="str">
        <f>Emissions!M1138</f>
        <v>EACH</v>
      </c>
      <c r="S1138" s="100" t="s">
        <v>23936</v>
      </c>
      <c r="T1138" s="100">
        <v>7439976</v>
      </c>
      <c r="U1138" s="100" t="s">
        <v>23739</v>
      </c>
      <c r="V1138" s="100">
        <v>8</v>
      </c>
      <c r="W1138" s="103">
        <f>Emissions!N1138</f>
        <v>6.6307838921204844E-5</v>
      </c>
      <c r="X1138" s="103" t="str">
        <f>Emissions!O1138</f>
        <v>LB</v>
      </c>
    </row>
    <row r="1139" spans="1:24" x14ac:dyDescent="0.25">
      <c r="A1139" s="101" t="str">
        <f>Emissions!A1139</f>
        <v>22049</v>
      </c>
      <c r="B1139" s="101" t="str">
        <f>Emissions!B1139</f>
        <v>22</v>
      </c>
      <c r="C1139" s="101" t="str">
        <f>Emissions!F1139</f>
        <v>LA</v>
      </c>
      <c r="D1139" s="101" t="str">
        <f>Emissions!C1139</f>
        <v>049</v>
      </c>
      <c r="E1139" s="100" t="str">
        <f>Emissions!D1139</f>
        <v>Jackson</v>
      </c>
      <c r="F1139" s="100" t="str">
        <f>Emissions!E1139</f>
        <v>Parish</v>
      </c>
      <c r="G1139" s="100">
        <v>2861000010</v>
      </c>
      <c r="H1139" s="100" t="s">
        <v>23935</v>
      </c>
      <c r="I1139" s="100" t="s">
        <v>23933</v>
      </c>
      <c r="J1139" s="100" t="s">
        <v>23937</v>
      </c>
      <c r="K1139" s="100">
        <v>2014</v>
      </c>
      <c r="L1139" s="100">
        <v>515</v>
      </c>
      <c r="M1139" s="100" t="s">
        <v>23934</v>
      </c>
      <c r="N1139" s="102">
        <f>Emissions!G1139</f>
        <v>16402.453392783002</v>
      </c>
      <c r="O1139" s="100" t="str">
        <f>Emissions!H1139</f>
        <v>EACH</v>
      </c>
      <c r="P1139" s="103">
        <f>Emissions!K1139</f>
        <v>1.9400679072269228E-9</v>
      </c>
      <c r="Q1139" s="100" t="str">
        <f>Emissions!L1139</f>
        <v>LB</v>
      </c>
      <c r="R1139" s="100" t="str">
        <f>Emissions!M1139</f>
        <v>EACH</v>
      </c>
      <c r="S1139" s="100" t="s">
        <v>23936</v>
      </c>
      <c r="T1139" s="100">
        <v>7439976</v>
      </c>
      <c r="U1139" s="100" t="s">
        <v>23739</v>
      </c>
      <c r="V1139" s="100">
        <v>8</v>
      </c>
      <c r="W1139" s="103">
        <f>Emissions!N1139</f>
        <v>3.1821873427123655E-5</v>
      </c>
      <c r="X1139" s="103" t="str">
        <f>Emissions!O1139</f>
        <v>LB</v>
      </c>
    </row>
    <row r="1140" spans="1:24" x14ac:dyDescent="0.25">
      <c r="A1140" s="101" t="str">
        <f>Emissions!A1140</f>
        <v>22051</v>
      </c>
      <c r="B1140" s="101" t="str">
        <f>Emissions!B1140</f>
        <v>22</v>
      </c>
      <c r="C1140" s="101" t="str">
        <f>Emissions!F1140</f>
        <v>LA</v>
      </c>
      <c r="D1140" s="101" t="str">
        <f>Emissions!C1140</f>
        <v>051</v>
      </c>
      <c r="E1140" s="100" t="str">
        <f>Emissions!D1140</f>
        <v>Jefferson</v>
      </c>
      <c r="F1140" s="100" t="str">
        <f>Emissions!E1140</f>
        <v>Parish</v>
      </c>
      <c r="G1140" s="100">
        <v>2861000010</v>
      </c>
      <c r="H1140" s="100" t="s">
        <v>23935</v>
      </c>
      <c r="I1140" s="100" t="s">
        <v>23933</v>
      </c>
      <c r="J1140" s="100" t="s">
        <v>23937</v>
      </c>
      <c r="K1140" s="100">
        <v>2014</v>
      </c>
      <c r="L1140" s="100">
        <v>515</v>
      </c>
      <c r="M1140" s="100" t="s">
        <v>23934</v>
      </c>
      <c r="N1140" s="102">
        <f>Emissions!G1140</f>
        <v>446843.277634728</v>
      </c>
      <c r="O1140" s="100" t="str">
        <f>Emissions!H1140</f>
        <v>EACH</v>
      </c>
      <c r="P1140" s="103">
        <f>Emissions!K1140</f>
        <v>1.9400679072269228E-9</v>
      </c>
      <c r="Q1140" s="100" t="str">
        <f>Emissions!L1140</f>
        <v>LB</v>
      </c>
      <c r="R1140" s="100" t="str">
        <f>Emissions!M1140</f>
        <v>EACH</v>
      </c>
      <c r="S1140" s="100" t="s">
        <v>23936</v>
      </c>
      <c r="T1140" s="100">
        <v>7439976</v>
      </c>
      <c r="U1140" s="100" t="s">
        <v>23739</v>
      </c>
      <c r="V1140" s="100">
        <v>8</v>
      </c>
      <c r="W1140" s="103">
        <f>Emissions!N1140</f>
        <v>8.6690630249922562E-4</v>
      </c>
      <c r="X1140" s="103" t="str">
        <f>Emissions!O1140</f>
        <v>LB</v>
      </c>
    </row>
    <row r="1141" spans="1:24" x14ac:dyDescent="0.25">
      <c r="A1141" s="101" t="str">
        <f>Emissions!A1141</f>
        <v>22053</v>
      </c>
      <c r="B1141" s="101" t="str">
        <f>Emissions!B1141</f>
        <v>22</v>
      </c>
      <c r="C1141" s="101" t="str">
        <f>Emissions!F1141</f>
        <v>LA</v>
      </c>
      <c r="D1141" s="101" t="str">
        <f>Emissions!C1141</f>
        <v>053</v>
      </c>
      <c r="E1141" s="100" t="str">
        <f>Emissions!D1141</f>
        <v>Jefferson Davis</v>
      </c>
      <c r="F1141" s="100" t="str">
        <f>Emissions!E1141</f>
        <v>Parish</v>
      </c>
      <c r="G1141" s="100">
        <v>2861000010</v>
      </c>
      <c r="H1141" s="100" t="s">
        <v>23935</v>
      </c>
      <c r="I1141" s="100" t="s">
        <v>23933</v>
      </c>
      <c r="J1141" s="100" t="s">
        <v>23937</v>
      </c>
      <c r="K1141" s="100">
        <v>2014</v>
      </c>
      <c r="L1141" s="100">
        <v>515</v>
      </c>
      <c r="M1141" s="100" t="s">
        <v>23934</v>
      </c>
      <c r="N1141" s="102">
        <f>Emissions!G1141</f>
        <v>32280.856911631272</v>
      </c>
      <c r="O1141" s="100" t="str">
        <f>Emissions!H1141</f>
        <v>EACH</v>
      </c>
      <c r="P1141" s="103">
        <f>Emissions!K1141</f>
        <v>1.9400679072269228E-9</v>
      </c>
      <c r="Q1141" s="100" t="str">
        <f>Emissions!L1141</f>
        <v>LB</v>
      </c>
      <c r="R1141" s="100" t="str">
        <f>Emissions!M1141</f>
        <v>EACH</v>
      </c>
      <c r="S1141" s="100" t="s">
        <v>23936</v>
      </c>
      <c r="T1141" s="100">
        <v>7439976</v>
      </c>
      <c r="U1141" s="100" t="s">
        <v>23739</v>
      </c>
      <c r="V1141" s="100">
        <v>8</v>
      </c>
      <c r="W1141" s="103">
        <f>Emissions!N1141</f>
        <v>6.2627054512040222E-5</v>
      </c>
      <c r="X1141" s="103" t="str">
        <f>Emissions!O1141</f>
        <v>LB</v>
      </c>
    </row>
    <row r="1142" spans="1:24" x14ac:dyDescent="0.25">
      <c r="A1142" s="101" t="str">
        <f>Emissions!A1142</f>
        <v>22055</v>
      </c>
      <c r="B1142" s="101" t="str">
        <f>Emissions!B1142</f>
        <v>22</v>
      </c>
      <c r="C1142" s="101" t="str">
        <f>Emissions!F1142</f>
        <v>LA</v>
      </c>
      <c r="D1142" s="101" t="str">
        <f>Emissions!C1142</f>
        <v>055</v>
      </c>
      <c r="E1142" s="100" t="str">
        <f>Emissions!D1142</f>
        <v>Lafayette</v>
      </c>
      <c r="F1142" s="100" t="str">
        <f>Emissions!E1142</f>
        <v>Parish</v>
      </c>
      <c r="G1142" s="100">
        <v>2861000010</v>
      </c>
      <c r="H1142" s="100" t="s">
        <v>23935</v>
      </c>
      <c r="I1142" s="100" t="s">
        <v>23933</v>
      </c>
      <c r="J1142" s="100" t="s">
        <v>23937</v>
      </c>
      <c r="K1142" s="100">
        <v>2014</v>
      </c>
      <c r="L1142" s="100">
        <v>515</v>
      </c>
      <c r="M1142" s="100" t="s">
        <v>23934</v>
      </c>
      <c r="N1142" s="102">
        <f>Emissions!G1142</f>
        <v>241661.85615161672</v>
      </c>
      <c r="O1142" s="100" t="str">
        <f>Emissions!H1142</f>
        <v>EACH</v>
      </c>
      <c r="P1142" s="103">
        <f>Emissions!K1142</f>
        <v>1.9400679072269228E-9</v>
      </c>
      <c r="Q1142" s="100" t="str">
        <f>Emissions!L1142</f>
        <v>LB</v>
      </c>
      <c r="R1142" s="100" t="str">
        <f>Emissions!M1142</f>
        <v>EACH</v>
      </c>
      <c r="S1142" s="100" t="s">
        <v>23936</v>
      </c>
      <c r="T1142" s="100">
        <v>7439976</v>
      </c>
      <c r="U1142" s="100" t="s">
        <v>23739</v>
      </c>
      <c r="V1142" s="100">
        <v>8</v>
      </c>
      <c r="W1142" s="103">
        <f>Emissions!N1142</f>
        <v>4.6884041152064074E-4</v>
      </c>
      <c r="X1142" s="103" t="str">
        <f>Emissions!O1142</f>
        <v>LB</v>
      </c>
    </row>
    <row r="1143" spans="1:24" x14ac:dyDescent="0.25">
      <c r="A1143" s="101" t="str">
        <f>Emissions!A1143</f>
        <v>22057</v>
      </c>
      <c r="B1143" s="101" t="str">
        <f>Emissions!B1143</f>
        <v>22</v>
      </c>
      <c r="C1143" s="101" t="str">
        <f>Emissions!F1143</f>
        <v>LA</v>
      </c>
      <c r="D1143" s="101" t="str">
        <f>Emissions!C1143</f>
        <v>057</v>
      </c>
      <c r="E1143" s="100" t="str">
        <f>Emissions!D1143</f>
        <v>Lafourche</v>
      </c>
      <c r="F1143" s="100" t="str">
        <f>Emissions!E1143</f>
        <v>Parish</v>
      </c>
      <c r="G1143" s="100">
        <v>2861000010</v>
      </c>
      <c r="H1143" s="100" t="s">
        <v>23935</v>
      </c>
      <c r="I1143" s="100" t="s">
        <v>23933</v>
      </c>
      <c r="J1143" s="100" t="s">
        <v>23937</v>
      </c>
      <c r="K1143" s="100">
        <v>2014</v>
      </c>
      <c r="L1143" s="100">
        <v>515</v>
      </c>
      <c r="M1143" s="100" t="s">
        <v>23934</v>
      </c>
      <c r="N1143" s="102">
        <f>Emissions!G1143</f>
        <v>100523.22630740216</v>
      </c>
      <c r="O1143" s="100" t="str">
        <f>Emissions!H1143</f>
        <v>EACH</v>
      </c>
      <c r="P1143" s="103">
        <f>Emissions!K1143</f>
        <v>1.9400679072269228E-9</v>
      </c>
      <c r="Q1143" s="100" t="str">
        <f>Emissions!L1143</f>
        <v>LB</v>
      </c>
      <c r="R1143" s="100" t="str">
        <f>Emissions!M1143</f>
        <v>EACH</v>
      </c>
      <c r="S1143" s="100" t="s">
        <v>23936</v>
      </c>
      <c r="T1143" s="100">
        <v>7439976</v>
      </c>
      <c r="U1143" s="100" t="s">
        <v>23739</v>
      </c>
      <c r="V1143" s="100">
        <v>8</v>
      </c>
      <c r="W1143" s="103">
        <f>Emissions!N1143</f>
        <v>1.9502188528990006E-4</v>
      </c>
      <c r="X1143" s="103" t="str">
        <f>Emissions!O1143</f>
        <v>LB</v>
      </c>
    </row>
    <row r="1144" spans="1:24" x14ac:dyDescent="0.25">
      <c r="A1144" s="101" t="str">
        <f>Emissions!A1144</f>
        <v>22059</v>
      </c>
      <c r="B1144" s="101" t="str">
        <f>Emissions!B1144</f>
        <v>22</v>
      </c>
      <c r="C1144" s="101" t="str">
        <f>Emissions!F1144</f>
        <v>LA</v>
      </c>
      <c r="D1144" s="101" t="str">
        <f>Emissions!C1144</f>
        <v>059</v>
      </c>
      <c r="E1144" s="100" t="str">
        <f>Emissions!D1144</f>
        <v>La Salle</v>
      </c>
      <c r="F1144" s="100" t="str">
        <f>Emissions!E1144</f>
        <v>Parish</v>
      </c>
      <c r="G1144" s="100">
        <v>2861000010</v>
      </c>
      <c r="H1144" s="100" t="s">
        <v>23935</v>
      </c>
      <c r="I1144" s="100" t="s">
        <v>23933</v>
      </c>
      <c r="J1144" s="100" t="s">
        <v>23937</v>
      </c>
      <c r="K1144" s="100">
        <v>2014</v>
      </c>
      <c r="L1144" s="100">
        <v>515</v>
      </c>
      <c r="M1144" s="100" t="s">
        <v>23934</v>
      </c>
      <c r="N1144" s="102">
        <f>Emissions!G1144</f>
        <v>15217.957102382579</v>
      </c>
      <c r="O1144" s="100" t="str">
        <f>Emissions!H1144</f>
        <v>EACH</v>
      </c>
      <c r="P1144" s="103">
        <f>Emissions!K1144</f>
        <v>1.9400679072269228E-9</v>
      </c>
      <c r="Q1144" s="100" t="str">
        <f>Emissions!L1144</f>
        <v>LB</v>
      </c>
      <c r="R1144" s="100" t="str">
        <f>Emissions!M1144</f>
        <v>EACH</v>
      </c>
      <c r="S1144" s="100" t="s">
        <v>23936</v>
      </c>
      <c r="T1144" s="100">
        <v>7439976</v>
      </c>
      <c r="U1144" s="100" t="s">
        <v>23739</v>
      </c>
      <c r="V1144" s="100">
        <v>8</v>
      </c>
      <c r="W1144" s="103">
        <f>Emissions!N1144</f>
        <v>2.9523870187888457E-5</v>
      </c>
      <c r="X1144" s="103" t="str">
        <f>Emissions!O1144</f>
        <v>LB</v>
      </c>
    </row>
    <row r="1145" spans="1:24" x14ac:dyDescent="0.25">
      <c r="A1145" s="101" t="str">
        <f>Emissions!A1145</f>
        <v>22061</v>
      </c>
      <c r="B1145" s="101" t="str">
        <f>Emissions!B1145</f>
        <v>22</v>
      </c>
      <c r="C1145" s="101" t="str">
        <f>Emissions!F1145</f>
        <v>LA</v>
      </c>
      <c r="D1145" s="101" t="str">
        <f>Emissions!C1145</f>
        <v>061</v>
      </c>
      <c r="E1145" s="100" t="str">
        <f>Emissions!D1145</f>
        <v>Lincoln</v>
      </c>
      <c r="F1145" s="100" t="str">
        <f>Emissions!E1145</f>
        <v>Parish</v>
      </c>
      <c r="G1145" s="100">
        <v>2861000010</v>
      </c>
      <c r="H1145" s="100" t="s">
        <v>23935</v>
      </c>
      <c r="I1145" s="100" t="s">
        <v>23933</v>
      </c>
      <c r="J1145" s="100" t="s">
        <v>23937</v>
      </c>
      <c r="K1145" s="100">
        <v>2014</v>
      </c>
      <c r="L1145" s="100">
        <v>515</v>
      </c>
      <c r="M1145" s="100" t="s">
        <v>23934</v>
      </c>
      <c r="N1145" s="102">
        <f>Emissions!G1145</f>
        <v>48833.038839824207</v>
      </c>
      <c r="O1145" s="100" t="str">
        <f>Emissions!H1145</f>
        <v>EACH</v>
      </c>
      <c r="P1145" s="103">
        <f>Emissions!K1145</f>
        <v>1.9400679072269228E-9</v>
      </c>
      <c r="Q1145" s="100" t="str">
        <f>Emissions!L1145</f>
        <v>LB</v>
      </c>
      <c r="R1145" s="100" t="str">
        <f>Emissions!M1145</f>
        <v>EACH</v>
      </c>
      <c r="S1145" s="100" t="s">
        <v>23936</v>
      </c>
      <c r="T1145" s="100">
        <v>7439976</v>
      </c>
      <c r="U1145" s="100" t="s">
        <v>23739</v>
      </c>
      <c r="V1145" s="100">
        <v>8</v>
      </c>
      <c r="W1145" s="103">
        <f>Emissions!N1145</f>
        <v>9.4739411465508789E-5</v>
      </c>
      <c r="X1145" s="103" t="str">
        <f>Emissions!O1145</f>
        <v>LB</v>
      </c>
    </row>
    <row r="1146" spans="1:24" x14ac:dyDescent="0.25">
      <c r="A1146" s="101" t="str">
        <f>Emissions!A1146</f>
        <v>22063</v>
      </c>
      <c r="B1146" s="101" t="str">
        <f>Emissions!B1146</f>
        <v>22</v>
      </c>
      <c r="C1146" s="101" t="str">
        <f>Emissions!F1146</f>
        <v>LA</v>
      </c>
      <c r="D1146" s="101" t="str">
        <f>Emissions!C1146</f>
        <v>063</v>
      </c>
      <c r="E1146" s="100" t="str">
        <f>Emissions!D1146</f>
        <v>Livingston</v>
      </c>
      <c r="F1146" s="100" t="str">
        <f>Emissions!E1146</f>
        <v>Parish</v>
      </c>
      <c r="G1146" s="100">
        <v>2861000010</v>
      </c>
      <c r="H1146" s="100" t="s">
        <v>23935</v>
      </c>
      <c r="I1146" s="100" t="s">
        <v>23933</v>
      </c>
      <c r="J1146" s="100" t="s">
        <v>23937</v>
      </c>
      <c r="K1146" s="100">
        <v>2014</v>
      </c>
      <c r="L1146" s="100">
        <v>515</v>
      </c>
      <c r="M1146" s="100" t="s">
        <v>23934</v>
      </c>
      <c r="N1146" s="102">
        <f>Emissions!G1146</f>
        <v>139217.79733172973</v>
      </c>
      <c r="O1146" s="100" t="str">
        <f>Emissions!H1146</f>
        <v>EACH</v>
      </c>
      <c r="P1146" s="103">
        <f>Emissions!K1146</f>
        <v>1.9400679072269228E-9</v>
      </c>
      <c r="Q1146" s="100" t="str">
        <f>Emissions!L1146</f>
        <v>LB</v>
      </c>
      <c r="R1146" s="100" t="str">
        <f>Emissions!M1146</f>
        <v>EACH</v>
      </c>
      <c r="S1146" s="100" t="s">
        <v>23936</v>
      </c>
      <c r="T1146" s="100">
        <v>7439976</v>
      </c>
      <c r="U1146" s="100" t="s">
        <v>23739</v>
      </c>
      <c r="V1146" s="100">
        <v>8</v>
      </c>
      <c r="W1146" s="103">
        <f>Emissions!N1146</f>
        <v>2.7009198071811075E-4</v>
      </c>
      <c r="X1146" s="103" t="str">
        <f>Emissions!O1146</f>
        <v>LB</v>
      </c>
    </row>
    <row r="1147" spans="1:24" x14ac:dyDescent="0.25">
      <c r="A1147" s="101" t="str">
        <f>Emissions!A1147</f>
        <v>22065</v>
      </c>
      <c r="B1147" s="101" t="str">
        <f>Emissions!B1147</f>
        <v>22</v>
      </c>
      <c r="C1147" s="101" t="str">
        <f>Emissions!F1147</f>
        <v>LA</v>
      </c>
      <c r="D1147" s="101" t="str">
        <f>Emissions!C1147</f>
        <v>065</v>
      </c>
      <c r="E1147" s="100" t="str">
        <f>Emissions!D1147</f>
        <v>Madison</v>
      </c>
      <c r="F1147" s="100" t="str">
        <f>Emissions!E1147</f>
        <v>Parish</v>
      </c>
      <c r="G1147" s="100">
        <v>2861000010</v>
      </c>
      <c r="H1147" s="100" t="s">
        <v>23935</v>
      </c>
      <c r="I1147" s="100" t="s">
        <v>23933</v>
      </c>
      <c r="J1147" s="100" t="s">
        <v>23937</v>
      </c>
      <c r="K1147" s="100">
        <v>2014</v>
      </c>
      <c r="L1147" s="100">
        <v>515</v>
      </c>
      <c r="M1147" s="100" t="s">
        <v>23934</v>
      </c>
      <c r="N1147" s="102">
        <f>Emissions!G1147</f>
        <v>12145.445512737846</v>
      </c>
      <c r="O1147" s="100" t="str">
        <f>Emissions!H1147</f>
        <v>EACH</v>
      </c>
      <c r="P1147" s="103">
        <f>Emissions!K1147</f>
        <v>1.9400679072269228E-9</v>
      </c>
      <c r="Q1147" s="100" t="str">
        <f>Emissions!L1147</f>
        <v>LB</v>
      </c>
      <c r="R1147" s="100" t="str">
        <f>Emissions!M1147</f>
        <v>EACH</v>
      </c>
      <c r="S1147" s="100" t="s">
        <v>23936</v>
      </c>
      <c r="T1147" s="100">
        <v>7439976</v>
      </c>
      <c r="U1147" s="100" t="s">
        <v>23739</v>
      </c>
      <c r="V1147" s="100">
        <v>8</v>
      </c>
      <c r="W1147" s="103">
        <f>Emissions!N1147</f>
        <v>2.3562989058235932E-5</v>
      </c>
      <c r="X1147" s="103" t="str">
        <f>Emissions!O1147</f>
        <v>LB</v>
      </c>
    </row>
    <row r="1148" spans="1:24" x14ac:dyDescent="0.25">
      <c r="A1148" s="101" t="str">
        <f>Emissions!A1148</f>
        <v>22067</v>
      </c>
      <c r="B1148" s="101" t="str">
        <f>Emissions!B1148</f>
        <v>22</v>
      </c>
      <c r="C1148" s="101" t="str">
        <f>Emissions!F1148</f>
        <v>LA</v>
      </c>
      <c r="D1148" s="101" t="str">
        <f>Emissions!C1148</f>
        <v>067</v>
      </c>
      <c r="E1148" s="100" t="str">
        <f>Emissions!D1148</f>
        <v>Morehouse</v>
      </c>
      <c r="F1148" s="100" t="str">
        <f>Emissions!E1148</f>
        <v>Parish</v>
      </c>
      <c r="G1148" s="100">
        <v>2861000010</v>
      </c>
      <c r="H1148" s="100" t="s">
        <v>23935</v>
      </c>
      <c r="I1148" s="100" t="s">
        <v>23933</v>
      </c>
      <c r="J1148" s="100" t="s">
        <v>23937</v>
      </c>
      <c r="K1148" s="100">
        <v>2014</v>
      </c>
      <c r="L1148" s="100">
        <v>515</v>
      </c>
      <c r="M1148" s="100" t="s">
        <v>23934</v>
      </c>
      <c r="N1148" s="102">
        <f>Emissions!G1148</f>
        <v>27443.394572394223</v>
      </c>
      <c r="O1148" s="100" t="str">
        <f>Emissions!H1148</f>
        <v>EACH</v>
      </c>
      <c r="P1148" s="103">
        <f>Emissions!K1148</f>
        <v>1.9400679072269228E-9</v>
      </c>
      <c r="Q1148" s="100" t="str">
        <f>Emissions!L1148</f>
        <v>LB</v>
      </c>
      <c r="R1148" s="100" t="str">
        <f>Emissions!M1148</f>
        <v>EACH</v>
      </c>
      <c r="S1148" s="100" t="s">
        <v>23936</v>
      </c>
      <c r="T1148" s="100">
        <v>7439976</v>
      </c>
      <c r="U1148" s="100" t="s">
        <v>23739</v>
      </c>
      <c r="V1148" s="100">
        <v>8</v>
      </c>
      <c r="W1148" s="103">
        <f>Emissions!N1148</f>
        <v>5.3242049075267555E-5</v>
      </c>
      <c r="X1148" s="103" t="str">
        <f>Emissions!O1148</f>
        <v>LB</v>
      </c>
    </row>
    <row r="1149" spans="1:24" x14ac:dyDescent="0.25">
      <c r="A1149" s="101" t="str">
        <f>Emissions!A1149</f>
        <v>22069</v>
      </c>
      <c r="B1149" s="101" t="str">
        <f>Emissions!B1149</f>
        <v>22</v>
      </c>
      <c r="C1149" s="101" t="str">
        <f>Emissions!F1149</f>
        <v>LA</v>
      </c>
      <c r="D1149" s="101" t="str">
        <f>Emissions!C1149</f>
        <v>069</v>
      </c>
      <c r="E1149" s="100" t="str">
        <f>Emissions!D1149</f>
        <v>Natchitoches</v>
      </c>
      <c r="F1149" s="100" t="str">
        <f>Emissions!E1149</f>
        <v>Parish</v>
      </c>
      <c r="G1149" s="100">
        <v>2861000010</v>
      </c>
      <c r="H1149" s="100" t="s">
        <v>23935</v>
      </c>
      <c r="I1149" s="100" t="s">
        <v>23933</v>
      </c>
      <c r="J1149" s="100" t="s">
        <v>23937</v>
      </c>
      <c r="K1149" s="100">
        <v>2014</v>
      </c>
      <c r="L1149" s="100">
        <v>515</v>
      </c>
      <c r="M1149" s="100" t="s">
        <v>23934</v>
      </c>
      <c r="N1149" s="102">
        <f>Emissions!G1149</f>
        <v>40166.217930582658</v>
      </c>
      <c r="O1149" s="100" t="str">
        <f>Emissions!H1149</f>
        <v>EACH</v>
      </c>
      <c r="P1149" s="103">
        <f>Emissions!K1149</f>
        <v>1.9400679072269228E-9</v>
      </c>
      <c r="Q1149" s="100" t="str">
        <f>Emissions!L1149</f>
        <v>LB</v>
      </c>
      <c r="R1149" s="100" t="str">
        <f>Emissions!M1149</f>
        <v>EACH</v>
      </c>
      <c r="S1149" s="100" t="s">
        <v>23936</v>
      </c>
      <c r="T1149" s="100">
        <v>7439976</v>
      </c>
      <c r="U1149" s="100" t="s">
        <v>23739</v>
      </c>
      <c r="V1149" s="100">
        <v>8</v>
      </c>
      <c r="W1149" s="103">
        <f>Emissions!N1149</f>
        <v>7.7925190361806E-5</v>
      </c>
      <c r="X1149" s="103" t="str">
        <f>Emissions!O1149</f>
        <v>LB</v>
      </c>
    </row>
    <row r="1150" spans="1:24" x14ac:dyDescent="0.25">
      <c r="A1150" s="101" t="str">
        <f>Emissions!A1150</f>
        <v>22071</v>
      </c>
      <c r="B1150" s="101" t="str">
        <f>Emissions!B1150</f>
        <v>22</v>
      </c>
      <c r="C1150" s="101" t="str">
        <f>Emissions!F1150</f>
        <v>LA</v>
      </c>
      <c r="D1150" s="101" t="str">
        <f>Emissions!C1150</f>
        <v>071</v>
      </c>
      <c r="E1150" s="100" t="str">
        <f>Emissions!D1150</f>
        <v>Orleans</v>
      </c>
      <c r="F1150" s="100" t="str">
        <f>Emissions!E1150</f>
        <v>Parish</v>
      </c>
      <c r="G1150" s="100">
        <v>2861000010</v>
      </c>
      <c r="H1150" s="100" t="s">
        <v>23935</v>
      </c>
      <c r="I1150" s="100" t="s">
        <v>23933</v>
      </c>
      <c r="J1150" s="100" t="s">
        <v>23937</v>
      </c>
      <c r="K1150" s="100">
        <v>2014</v>
      </c>
      <c r="L1150" s="100">
        <v>515</v>
      </c>
      <c r="M1150" s="100" t="s">
        <v>23934</v>
      </c>
      <c r="N1150" s="102">
        <f>Emissions!G1150</f>
        <v>394134.7310187798</v>
      </c>
      <c r="O1150" s="100" t="str">
        <f>Emissions!H1150</f>
        <v>EACH</v>
      </c>
      <c r="P1150" s="103">
        <f>Emissions!K1150</f>
        <v>1.9400679072269228E-9</v>
      </c>
      <c r="Q1150" s="100" t="str">
        <f>Emissions!L1150</f>
        <v>LB</v>
      </c>
      <c r="R1150" s="100" t="str">
        <f>Emissions!M1150</f>
        <v>EACH</v>
      </c>
      <c r="S1150" s="100" t="s">
        <v>23936</v>
      </c>
      <c r="T1150" s="100">
        <v>7439976</v>
      </c>
      <c r="U1150" s="100" t="s">
        <v>23739</v>
      </c>
      <c r="V1150" s="100">
        <v>8</v>
      </c>
      <c r="W1150" s="103">
        <f>Emissions!N1150</f>
        <v>7.6464814277305026E-4</v>
      </c>
      <c r="X1150" s="103" t="str">
        <f>Emissions!O1150</f>
        <v>LB</v>
      </c>
    </row>
    <row r="1151" spans="1:24" x14ac:dyDescent="0.25">
      <c r="A1151" s="101" t="str">
        <f>Emissions!A1151</f>
        <v>22073</v>
      </c>
      <c r="B1151" s="101" t="str">
        <f>Emissions!B1151</f>
        <v>22</v>
      </c>
      <c r="C1151" s="101" t="str">
        <f>Emissions!F1151</f>
        <v>LA</v>
      </c>
      <c r="D1151" s="101" t="str">
        <f>Emissions!C1151</f>
        <v>073</v>
      </c>
      <c r="E1151" s="100" t="str">
        <f>Emissions!D1151</f>
        <v>Ouachita</v>
      </c>
      <c r="F1151" s="100" t="str">
        <f>Emissions!E1151</f>
        <v>Parish</v>
      </c>
      <c r="G1151" s="100">
        <v>2861000010</v>
      </c>
      <c r="H1151" s="100" t="s">
        <v>23935</v>
      </c>
      <c r="I1151" s="100" t="s">
        <v>23933</v>
      </c>
      <c r="J1151" s="100" t="s">
        <v>23937</v>
      </c>
      <c r="K1151" s="100">
        <v>2014</v>
      </c>
      <c r="L1151" s="100">
        <v>515</v>
      </c>
      <c r="M1151" s="100" t="s">
        <v>23934</v>
      </c>
      <c r="N1151" s="102">
        <f>Emissions!G1151</f>
        <v>160317.21436956379</v>
      </c>
      <c r="O1151" s="100" t="str">
        <f>Emissions!H1151</f>
        <v>EACH</v>
      </c>
      <c r="P1151" s="103">
        <f>Emissions!K1151</f>
        <v>1.9400679072269228E-9</v>
      </c>
      <c r="Q1151" s="100" t="str">
        <f>Emissions!L1151</f>
        <v>LB</v>
      </c>
      <c r="R1151" s="100" t="str">
        <f>Emissions!M1151</f>
        <v>EACH</v>
      </c>
      <c r="S1151" s="100" t="s">
        <v>23936</v>
      </c>
      <c r="T1151" s="100">
        <v>7439976</v>
      </c>
      <c r="U1151" s="100" t="s">
        <v>23739</v>
      </c>
      <c r="V1151" s="100">
        <v>8</v>
      </c>
      <c r="W1151" s="103">
        <f>Emissions!N1151</f>
        <v>3.1102628257440956E-4</v>
      </c>
      <c r="X1151" s="103" t="str">
        <f>Emissions!O1151</f>
        <v>LB</v>
      </c>
    </row>
    <row r="1152" spans="1:24" x14ac:dyDescent="0.25">
      <c r="A1152" s="101" t="str">
        <f>Emissions!A1152</f>
        <v>22075</v>
      </c>
      <c r="B1152" s="101" t="str">
        <f>Emissions!B1152</f>
        <v>22</v>
      </c>
      <c r="C1152" s="101" t="str">
        <f>Emissions!F1152</f>
        <v>LA</v>
      </c>
      <c r="D1152" s="101" t="str">
        <f>Emissions!C1152</f>
        <v>075</v>
      </c>
      <c r="E1152" s="100" t="str">
        <f>Emissions!D1152</f>
        <v>Plaquemines</v>
      </c>
      <c r="F1152" s="100" t="str">
        <f>Emissions!E1152</f>
        <v>Parish</v>
      </c>
      <c r="G1152" s="100">
        <v>2861000010</v>
      </c>
      <c r="H1152" s="100" t="s">
        <v>23935</v>
      </c>
      <c r="I1152" s="100" t="s">
        <v>23933</v>
      </c>
      <c r="J1152" s="100" t="s">
        <v>23937</v>
      </c>
      <c r="K1152" s="100">
        <v>2014</v>
      </c>
      <c r="L1152" s="100">
        <v>515</v>
      </c>
      <c r="M1152" s="100" t="s">
        <v>23934</v>
      </c>
      <c r="N1152" s="102">
        <f>Emissions!G1152</f>
        <v>24045.787464085475</v>
      </c>
      <c r="O1152" s="100" t="str">
        <f>Emissions!H1152</f>
        <v>EACH</v>
      </c>
      <c r="P1152" s="103">
        <f>Emissions!K1152</f>
        <v>1.9400679072269228E-9</v>
      </c>
      <c r="Q1152" s="100" t="str">
        <f>Emissions!L1152</f>
        <v>LB</v>
      </c>
      <c r="R1152" s="100" t="str">
        <f>Emissions!M1152</f>
        <v>EACH</v>
      </c>
      <c r="S1152" s="100" t="s">
        <v>23936</v>
      </c>
      <c r="T1152" s="100">
        <v>7439976</v>
      </c>
      <c r="U1152" s="100" t="s">
        <v>23739</v>
      </c>
      <c r="V1152" s="100">
        <v>8</v>
      </c>
      <c r="W1152" s="103">
        <f>Emissions!N1152</f>
        <v>4.6650460563071685E-5</v>
      </c>
      <c r="X1152" s="103" t="str">
        <f>Emissions!O1152</f>
        <v>LB</v>
      </c>
    </row>
    <row r="1153" spans="1:24" x14ac:dyDescent="0.25">
      <c r="A1153" s="101" t="str">
        <f>Emissions!A1153</f>
        <v>22077</v>
      </c>
      <c r="B1153" s="101" t="str">
        <f>Emissions!B1153</f>
        <v>22</v>
      </c>
      <c r="C1153" s="101" t="str">
        <f>Emissions!F1153</f>
        <v>LA</v>
      </c>
      <c r="D1153" s="101" t="str">
        <f>Emissions!C1153</f>
        <v>077</v>
      </c>
      <c r="E1153" s="100" t="str">
        <f>Emissions!D1153</f>
        <v>Pointe Coupee</v>
      </c>
      <c r="F1153" s="100" t="str">
        <f>Emissions!E1153</f>
        <v>Parish</v>
      </c>
      <c r="G1153" s="100">
        <v>2861000010</v>
      </c>
      <c r="H1153" s="100" t="s">
        <v>23935</v>
      </c>
      <c r="I1153" s="100" t="s">
        <v>23933</v>
      </c>
      <c r="J1153" s="100" t="s">
        <v>23937</v>
      </c>
      <c r="K1153" s="100">
        <v>2014</v>
      </c>
      <c r="L1153" s="100">
        <v>515</v>
      </c>
      <c r="M1153" s="100" t="s">
        <v>23934</v>
      </c>
      <c r="N1153" s="102">
        <f>Emissions!G1153</f>
        <v>22978.202495854446</v>
      </c>
      <c r="O1153" s="100" t="str">
        <f>Emissions!H1153</f>
        <v>EACH</v>
      </c>
      <c r="P1153" s="103">
        <f>Emissions!K1153</f>
        <v>1.9400679072269228E-9</v>
      </c>
      <c r="Q1153" s="100" t="str">
        <f>Emissions!L1153</f>
        <v>LB</v>
      </c>
      <c r="R1153" s="100" t="str">
        <f>Emissions!M1153</f>
        <v>EACH</v>
      </c>
      <c r="S1153" s="100" t="s">
        <v>23936</v>
      </c>
      <c r="T1153" s="100">
        <v>7439976</v>
      </c>
      <c r="U1153" s="100" t="s">
        <v>23739</v>
      </c>
      <c r="V1153" s="100">
        <v>8</v>
      </c>
      <c r="W1153" s="103">
        <f>Emissions!N1153</f>
        <v>4.4579273227968789E-5</v>
      </c>
      <c r="X1153" s="103" t="str">
        <f>Emissions!O1153</f>
        <v>LB</v>
      </c>
    </row>
    <row r="1154" spans="1:24" x14ac:dyDescent="0.25">
      <c r="A1154" s="101" t="str">
        <f>Emissions!A1154</f>
        <v>22079</v>
      </c>
      <c r="B1154" s="101" t="str">
        <f>Emissions!B1154</f>
        <v>22</v>
      </c>
      <c r="C1154" s="101" t="str">
        <f>Emissions!F1154</f>
        <v>LA</v>
      </c>
      <c r="D1154" s="101" t="str">
        <f>Emissions!C1154</f>
        <v>079</v>
      </c>
      <c r="E1154" s="100" t="str">
        <f>Emissions!D1154</f>
        <v>Rapides</v>
      </c>
      <c r="F1154" s="100" t="str">
        <f>Emissions!E1154</f>
        <v>Parish</v>
      </c>
      <c r="G1154" s="100">
        <v>2861000010</v>
      </c>
      <c r="H1154" s="100" t="s">
        <v>23935</v>
      </c>
      <c r="I1154" s="100" t="s">
        <v>23933</v>
      </c>
      <c r="J1154" s="100" t="s">
        <v>23937</v>
      </c>
      <c r="K1154" s="100">
        <v>2014</v>
      </c>
      <c r="L1154" s="100">
        <v>515</v>
      </c>
      <c r="M1154" s="100" t="s">
        <v>23934</v>
      </c>
      <c r="N1154" s="102">
        <f>Emissions!G1154</f>
        <v>135871.46711910932</v>
      </c>
      <c r="O1154" s="100" t="str">
        <f>Emissions!H1154</f>
        <v>EACH</v>
      </c>
      <c r="P1154" s="103">
        <f>Emissions!K1154</f>
        <v>1.9400679072269228E-9</v>
      </c>
      <c r="Q1154" s="100" t="str">
        <f>Emissions!L1154</f>
        <v>LB</v>
      </c>
      <c r="R1154" s="100" t="str">
        <f>Emissions!M1154</f>
        <v>EACH</v>
      </c>
      <c r="S1154" s="100" t="s">
        <v>23936</v>
      </c>
      <c r="T1154" s="100">
        <v>7439976</v>
      </c>
      <c r="U1154" s="100" t="s">
        <v>23739</v>
      </c>
      <c r="V1154" s="100">
        <v>8</v>
      </c>
      <c r="W1154" s="103">
        <f>Emissions!N1154</f>
        <v>2.6359987286562206E-4</v>
      </c>
      <c r="X1154" s="103" t="str">
        <f>Emissions!O1154</f>
        <v>LB</v>
      </c>
    </row>
    <row r="1155" spans="1:24" x14ac:dyDescent="0.25">
      <c r="A1155" s="101" t="str">
        <f>Emissions!A1155</f>
        <v>22081</v>
      </c>
      <c r="B1155" s="101" t="str">
        <f>Emissions!B1155</f>
        <v>22</v>
      </c>
      <c r="C1155" s="101" t="str">
        <f>Emissions!F1155</f>
        <v>LA</v>
      </c>
      <c r="D1155" s="101" t="str">
        <f>Emissions!C1155</f>
        <v>081</v>
      </c>
      <c r="E1155" s="100" t="str">
        <f>Emissions!D1155</f>
        <v>Red River</v>
      </c>
      <c r="F1155" s="100" t="str">
        <f>Emissions!E1155</f>
        <v>Parish</v>
      </c>
      <c r="G1155" s="100">
        <v>2861000010</v>
      </c>
      <c r="H1155" s="100" t="s">
        <v>23935</v>
      </c>
      <c r="I1155" s="100" t="s">
        <v>23933</v>
      </c>
      <c r="J1155" s="100" t="s">
        <v>23937</v>
      </c>
      <c r="K1155" s="100">
        <v>2014</v>
      </c>
      <c r="L1155" s="100">
        <v>515</v>
      </c>
      <c r="M1155" s="100" t="s">
        <v>23934</v>
      </c>
      <c r="N1155" s="102">
        <f>Emissions!G1155</f>
        <v>8890.3881744426562</v>
      </c>
      <c r="O1155" s="100" t="str">
        <f>Emissions!H1155</f>
        <v>EACH</v>
      </c>
      <c r="P1155" s="103">
        <f>Emissions!K1155</f>
        <v>1.9400679072269228E-9</v>
      </c>
      <c r="Q1155" s="100" t="str">
        <f>Emissions!L1155</f>
        <v>LB</v>
      </c>
      <c r="R1155" s="100" t="str">
        <f>Emissions!M1155</f>
        <v>EACH</v>
      </c>
      <c r="S1155" s="100" t="s">
        <v>23936</v>
      </c>
      <c r="T1155" s="100">
        <v>7439976</v>
      </c>
      <c r="U1155" s="100" t="s">
        <v>23739</v>
      </c>
      <c r="V1155" s="100">
        <v>8</v>
      </c>
      <c r="W1155" s="103">
        <f>Emissions!N1155</f>
        <v>1.7247956780025947E-5</v>
      </c>
      <c r="X1155" s="103" t="str">
        <f>Emissions!O1155</f>
        <v>LB</v>
      </c>
    </row>
    <row r="1156" spans="1:24" x14ac:dyDescent="0.25">
      <c r="A1156" s="101" t="str">
        <f>Emissions!A1156</f>
        <v>22083</v>
      </c>
      <c r="B1156" s="101" t="str">
        <f>Emissions!B1156</f>
        <v>22</v>
      </c>
      <c r="C1156" s="101" t="str">
        <f>Emissions!F1156</f>
        <v>LA</v>
      </c>
      <c r="D1156" s="101" t="str">
        <f>Emissions!C1156</f>
        <v>083</v>
      </c>
      <c r="E1156" s="100" t="str">
        <f>Emissions!D1156</f>
        <v>Richland</v>
      </c>
      <c r="F1156" s="100" t="str">
        <f>Emissions!E1156</f>
        <v>Parish</v>
      </c>
      <c r="G1156" s="100">
        <v>2861000010</v>
      </c>
      <c r="H1156" s="100" t="s">
        <v>23935</v>
      </c>
      <c r="I1156" s="100" t="s">
        <v>23933</v>
      </c>
      <c r="J1156" s="100" t="s">
        <v>23937</v>
      </c>
      <c r="K1156" s="100">
        <v>2014</v>
      </c>
      <c r="L1156" s="100">
        <v>515</v>
      </c>
      <c r="M1156" s="100" t="s">
        <v>23934</v>
      </c>
      <c r="N1156" s="102">
        <f>Emissions!G1156</f>
        <v>21269.656331519287</v>
      </c>
      <c r="O1156" s="100" t="str">
        <f>Emissions!H1156</f>
        <v>EACH</v>
      </c>
      <c r="P1156" s="103">
        <f>Emissions!K1156</f>
        <v>1.9400679072269228E-9</v>
      </c>
      <c r="Q1156" s="100" t="str">
        <f>Emissions!L1156</f>
        <v>LB</v>
      </c>
      <c r="R1156" s="100" t="str">
        <f>Emissions!M1156</f>
        <v>EACH</v>
      </c>
      <c r="S1156" s="100" t="s">
        <v>23936</v>
      </c>
      <c r="T1156" s="100">
        <v>7439976</v>
      </c>
      <c r="U1156" s="100" t="s">
        <v>23739</v>
      </c>
      <c r="V1156" s="100">
        <v>8</v>
      </c>
      <c r="W1156" s="103">
        <f>Emissions!N1156</f>
        <v>4.1264577646526495E-5</v>
      </c>
      <c r="X1156" s="103" t="str">
        <f>Emissions!O1156</f>
        <v>LB</v>
      </c>
    </row>
    <row r="1157" spans="1:24" x14ac:dyDescent="0.25">
      <c r="A1157" s="101" t="str">
        <f>Emissions!A1157</f>
        <v>22085</v>
      </c>
      <c r="B1157" s="101" t="str">
        <f>Emissions!B1157</f>
        <v>22</v>
      </c>
      <c r="C1157" s="101" t="str">
        <f>Emissions!F1157</f>
        <v>LA</v>
      </c>
      <c r="D1157" s="101" t="str">
        <f>Emissions!C1157</f>
        <v>085</v>
      </c>
      <c r="E1157" s="100" t="str">
        <f>Emissions!D1157</f>
        <v>Sabine</v>
      </c>
      <c r="F1157" s="100" t="str">
        <f>Emissions!E1157</f>
        <v>Parish</v>
      </c>
      <c r="G1157" s="100">
        <v>2861000010</v>
      </c>
      <c r="H1157" s="100" t="s">
        <v>23935</v>
      </c>
      <c r="I1157" s="100" t="s">
        <v>23933</v>
      </c>
      <c r="J1157" s="100" t="s">
        <v>23937</v>
      </c>
      <c r="K1157" s="100">
        <v>2014</v>
      </c>
      <c r="L1157" s="100">
        <v>515</v>
      </c>
      <c r="M1157" s="100" t="s">
        <v>23934</v>
      </c>
      <c r="N1157" s="102">
        <f>Emissions!G1157</f>
        <v>24816.991975237957</v>
      </c>
      <c r="O1157" s="100" t="str">
        <f>Emissions!H1157</f>
        <v>EACH</v>
      </c>
      <c r="P1157" s="103">
        <f>Emissions!K1157</f>
        <v>1.9400679072269228E-9</v>
      </c>
      <c r="Q1157" s="100" t="str">
        <f>Emissions!L1157</f>
        <v>LB</v>
      </c>
      <c r="R1157" s="100" t="str">
        <f>Emissions!M1157</f>
        <v>EACH</v>
      </c>
      <c r="S1157" s="100" t="s">
        <v>23936</v>
      </c>
      <c r="T1157" s="100">
        <v>7439976</v>
      </c>
      <c r="U1157" s="100" t="s">
        <v>23739</v>
      </c>
      <c r="V1157" s="100">
        <v>8</v>
      </c>
      <c r="W1157" s="103">
        <f>Emissions!N1157</f>
        <v>4.8146649685067242E-5</v>
      </c>
      <c r="X1157" s="103" t="str">
        <f>Emissions!O1157</f>
        <v>LB</v>
      </c>
    </row>
    <row r="1158" spans="1:24" x14ac:dyDescent="0.25">
      <c r="A1158" s="101" t="str">
        <f>Emissions!A1158</f>
        <v>22087</v>
      </c>
      <c r="B1158" s="101" t="str">
        <f>Emissions!B1158</f>
        <v>22</v>
      </c>
      <c r="C1158" s="101" t="str">
        <f>Emissions!F1158</f>
        <v>LA</v>
      </c>
      <c r="D1158" s="101" t="str">
        <f>Emissions!C1158</f>
        <v>087</v>
      </c>
      <c r="E1158" s="100" t="str">
        <f>Emissions!D1158</f>
        <v>St. Bernard</v>
      </c>
      <c r="F1158" s="100" t="str">
        <f>Emissions!E1158</f>
        <v>Parish</v>
      </c>
      <c r="G1158" s="100">
        <v>2861000010</v>
      </c>
      <c r="H1158" s="100" t="s">
        <v>23935</v>
      </c>
      <c r="I1158" s="100" t="s">
        <v>23933</v>
      </c>
      <c r="J1158" s="100" t="s">
        <v>23937</v>
      </c>
      <c r="K1158" s="100">
        <v>2014</v>
      </c>
      <c r="L1158" s="100">
        <v>515</v>
      </c>
      <c r="M1158" s="100" t="s">
        <v>23934</v>
      </c>
      <c r="N1158" s="102">
        <f>Emissions!G1158</f>
        <v>45543.113212460943</v>
      </c>
      <c r="O1158" s="100" t="str">
        <f>Emissions!H1158</f>
        <v>EACH</v>
      </c>
      <c r="P1158" s="103">
        <f>Emissions!K1158</f>
        <v>1.9400679072269228E-9</v>
      </c>
      <c r="Q1158" s="100" t="str">
        <f>Emissions!L1158</f>
        <v>LB</v>
      </c>
      <c r="R1158" s="100" t="str">
        <f>Emissions!M1158</f>
        <v>EACH</v>
      </c>
      <c r="S1158" s="100" t="s">
        <v>23936</v>
      </c>
      <c r="T1158" s="100">
        <v>7439976</v>
      </c>
      <c r="U1158" s="100" t="s">
        <v>23739</v>
      </c>
      <c r="V1158" s="100">
        <v>8</v>
      </c>
      <c r="W1158" s="103">
        <f>Emissions!N1158</f>
        <v>8.8356732338697923E-5</v>
      </c>
      <c r="X1158" s="103" t="str">
        <f>Emissions!O1158</f>
        <v>LB</v>
      </c>
    </row>
    <row r="1159" spans="1:24" x14ac:dyDescent="0.25">
      <c r="A1159" s="101" t="str">
        <f>Emissions!A1159</f>
        <v>22089</v>
      </c>
      <c r="B1159" s="101" t="str">
        <f>Emissions!B1159</f>
        <v>22</v>
      </c>
      <c r="C1159" s="101" t="str">
        <f>Emissions!F1159</f>
        <v>LA</v>
      </c>
      <c r="D1159" s="101" t="str">
        <f>Emissions!C1159</f>
        <v>089</v>
      </c>
      <c r="E1159" s="100" t="str">
        <f>Emissions!D1159</f>
        <v>St. Charles</v>
      </c>
      <c r="F1159" s="100" t="str">
        <f>Emissions!E1159</f>
        <v>Parish</v>
      </c>
      <c r="G1159" s="100">
        <v>2861000010</v>
      </c>
      <c r="H1159" s="100" t="s">
        <v>23935</v>
      </c>
      <c r="I1159" s="100" t="s">
        <v>23933</v>
      </c>
      <c r="J1159" s="100" t="s">
        <v>23937</v>
      </c>
      <c r="K1159" s="100">
        <v>2014</v>
      </c>
      <c r="L1159" s="100">
        <v>515</v>
      </c>
      <c r="M1159" s="100" t="s">
        <v>23934</v>
      </c>
      <c r="N1159" s="102">
        <f>Emissions!G1159</f>
        <v>54091.997261619326</v>
      </c>
      <c r="O1159" s="100" t="str">
        <f>Emissions!H1159</f>
        <v>EACH</v>
      </c>
      <c r="P1159" s="103">
        <f>Emissions!K1159</f>
        <v>1.9400679072269228E-9</v>
      </c>
      <c r="Q1159" s="100" t="str">
        <f>Emissions!L1159</f>
        <v>LB</v>
      </c>
      <c r="R1159" s="100" t="str">
        <f>Emissions!M1159</f>
        <v>EACH</v>
      </c>
      <c r="S1159" s="100" t="s">
        <v>23936</v>
      </c>
      <c r="T1159" s="100">
        <v>7439976</v>
      </c>
      <c r="U1159" s="100" t="s">
        <v>23739</v>
      </c>
      <c r="V1159" s="100">
        <v>8</v>
      </c>
      <c r="W1159" s="103">
        <f>Emissions!N1159</f>
        <v>1.0494214792507425E-4</v>
      </c>
      <c r="X1159" s="103" t="str">
        <f>Emissions!O1159</f>
        <v>LB</v>
      </c>
    </row>
    <row r="1160" spans="1:24" x14ac:dyDescent="0.25">
      <c r="A1160" s="101" t="str">
        <f>Emissions!A1160</f>
        <v>22091</v>
      </c>
      <c r="B1160" s="101" t="str">
        <f>Emissions!B1160</f>
        <v>22</v>
      </c>
      <c r="C1160" s="101" t="str">
        <f>Emissions!F1160</f>
        <v>LA</v>
      </c>
      <c r="D1160" s="101" t="str">
        <f>Emissions!C1160</f>
        <v>091</v>
      </c>
      <c r="E1160" s="100" t="str">
        <f>Emissions!D1160</f>
        <v>St. Helena</v>
      </c>
      <c r="F1160" s="100" t="str">
        <f>Emissions!E1160</f>
        <v>Parish</v>
      </c>
      <c r="G1160" s="100">
        <v>2861000010</v>
      </c>
      <c r="H1160" s="100" t="s">
        <v>23935</v>
      </c>
      <c r="I1160" s="100" t="s">
        <v>23933</v>
      </c>
      <c r="J1160" s="100" t="s">
        <v>23937</v>
      </c>
      <c r="K1160" s="100">
        <v>2014</v>
      </c>
      <c r="L1160" s="100">
        <v>515</v>
      </c>
      <c r="M1160" s="100" t="s">
        <v>23934</v>
      </c>
      <c r="N1160" s="102">
        <f>Emissions!G1160</f>
        <v>10890.187106287527</v>
      </c>
      <c r="O1160" s="100" t="str">
        <f>Emissions!H1160</f>
        <v>EACH</v>
      </c>
      <c r="P1160" s="103">
        <f>Emissions!K1160</f>
        <v>1.9400679072269228E-9</v>
      </c>
      <c r="Q1160" s="100" t="str">
        <f>Emissions!L1160</f>
        <v>LB</v>
      </c>
      <c r="R1160" s="100" t="str">
        <f>Emissions!M1160</f>
        <v>EACH</v>
      </c>
      <c r="S1160" s="100" t="s">
        <v>23936</v>
      </c>
      <c r="T1160" s="100">
        <v>7439976</v>
      </c>
      <c r="U1160" s="100" t="s">
        <v>23739</v>
      </c>
      <c r="V1160" s="100">
        <v>8</v>
      </c>
      <c r="W1160" s="103">
        <f>Emissions!N1160</f>
        <v>2.112770250860486E-5</v>
      </c>
      <c r="X1160" s="103" t="str">
        <f>Emissions!O1160</f>
        <v>LB</v>
      </c>
    </row>
    <row r="1161" spans="1:24" x14ac:dyDescent="0.25">
      <c r="A1161" s="101" t="str">
        <f>Emissions!A1161</f>
        <v>22093</v>
      </c>
      <c r="B1161" s="101" t="str">
        <f>Emissions!B1161</f>
        <v>22</v>
      </c>
      <c r="C1161" s="101" t="str">
        <f>Emissions!F1161</f>
        <v>LA</v>
      </c>
      <c r="D1161" s="101" t="str">
        <f>Emissions!C1161</f>
        <v>093</v>
      </c>
      <c r="E1161" s="100" t="str">
        <f>Emissions!D1161</f>
        <v>St. James</v>
      </c>
      <c r="F1161" s="100" t="str">
        <f>Emissions!E1161</f>
        <v>Parish</v>
      </c>
      <c r="G1161" s="100">
        <v>2861000010</v>
      </c>
      <c r="H1161" s="100" t="s">
        <v>23935</v>
      </c>
      <c r="I1161" s="100" t="s">
        <v>23933</v>
      </c>
      <c r="J1161" s="100" t="s">
        <v>23937</v>
      </c>
      <c r="K1161" s="100">
        <v>2014</v>
      </c>
      <c r="L1161" s="100">
        <v>515</v>
      </c>
      <c r="M1161" s="100" t="s">
        <v>23934</v>
      </c>
      <c r="N1161" s="102">
        <f>Emissions!G1161</f>
        <v>22190.589378081695</v>
      </c>
      <c r="O1161" s="100" t="str">
        <f>Emissions!H1161</f>
        <v>EACH</v>
      </c>
      <c r="P1161" s="103">
        <f>Emissions!K1161</f>
        <v>1.9400679072269228E-9</v>
      </c>
      <c r="Q1161" s="100" t="str">
        <f>Emissions!L1161</f>
        <v>LB</v>
      </c>
      <c r="R1161" s="100" t="str">
        <f>Emissions!M1161</f>
        <v>EACH</v>
      </c>
      <c r="S1161" s="100" t="s">
        <v>23936</v>
      </c>
      <c r="T1161" s="100">
        <v>7439976</v>
      </c>
      <c r="U1161" s="100" t="s">
        <v>23739</v>
      </c>
      <c r="V1161" s="100">
        <v>8</v>
      </c>
      <c r="W1161" s="103">
        <f>Emissions!N1161</f>
        <v>4.3051250294866937E-5</v>
      </c>
      <c r="X1161" s="103" t="str">
        <f>Emissions!O1161</f>
        <v>LB</v>
      </c>
    </row>
    <row r="1162" spans="1:24" x14ac:dyDescent="0.25">
      <c r="A1162" s="101" t="str">
        <f>Emissions!A1162</f>
        <v>22095</v>
      </c>
      <c r="B1162" s="101" t="str">
        <f>Emissions!B1162</f>
        <v>22</v>
      </c>
      <c r="C1162" s="101" t="str">
        <f>Emissions!F1162</f>
        <v>LA</v>
      </c>
      <c r="D1162" s="101" t="str">
        <f>Emissions!C1162</f>
        <v>095</v>
      </c>
      <c r="E1162" s="100" t="str">
        <f>Emissions!D1162</f>
        <v>St. John the Baptist</v>
      </c>
      <c r="F1162" s="100" t="str">
        <f>Emissions!E1162</f>
        <v>Parish</v>
      </c>
      <c r="G1162" s="100">
        <v>2861000010</v>
      </c>
      <c r="H1162" s="100" t="s">
        <v>23935</v>
      </c>
      <c r="I1162" s="100" t="s">
        <v>23933</v>
      </c>
      <c r="J1162" s="100" t="s">
        <v>23937</v>
      </c>
      <c r="K1162" s="100">
        <v>2014</v>
      </c>
      <c r="L1162" s="100">
        <v>515</v>
      </c>
      <c r="M1162" s="100" t="s">
        <v>23934</v>
      </c>
      <c r="N1162" s="102">
        <f>Emissions!G1162</f>
        <v>44862.15603771992</v>
      </c>
      <c r="O1162" s="100" t="str">
        <f>Emissions!H1162</f>
        <v>EACH</v>
      </c>
      <c r="P1162" s="103">
        <f>Emissions!K1162</f>
        <v>1.9400679072269228E-9</v>
      </c>
      <c r="Q1162" s="100" t="str">
        <f>Emissions!L1162</f>
        <v>LB</v>
      </c>
      <c r="R1162" s="100" t="str">
        <f>Emissions!M1162</f>
        <v>EACH</v>
      </c>
      <c r="S1162" s="100" t="s">
        <v>23936</v>
      </c>
      <c r="T1162" s="100">
        <v>7439976</v>
      </c>
      <c r="U1162" s="100" t="s">
        <v>23739</v>
      </c>
      <c r="V1162" s="100">
        <v>8</v>
      </c>
      <c r="W1162" s="103">
        <f>Emissions!N1162</f>
        <v>8.7035629177786947E-5</v>
      </c>
      <c r="X1162" s="103" t="str">
        <f>Emissions!O1162</f>
        <v>LB</v>
      </c>
    </row>
    <row r="1163" spans="1:24" x14ac:dyDescent="0.25">
      <c r="A1163" s="101" t="str">
        <f>Emissions!A1163</f>
        <v>22097</v>
      </c>
      <c r="B1163" s="101" t="str">
        <f>Emissions!B1163</f>
        <v>22</v>
      </c>
      <c r="C1163" s="101" t="str">
        <f>Emissions!F1163</f>
        <v>LA</v>
      </c>
      <c r="D1163" s="101" t="str">
        <f>Emissions!C1163</f>
        <v>097</v>
      </c>
      <c r="E1163" s="100" t="str">
        <f>Emissions!D1163</f>
        <v>St. Landry</v>
      </c>
      <c r="F1163" s="100" t="str">
        <f>Emissions!E1163</f>
        <v>Parish</v>
      </c>
      <c r="G1163" s="100">
        <v>2861000010</v>
      </c>
      <c r="H1163" s="100" t="s">
        <v>23935</v>
      </c>
      <c r="I1163" s="100" t="s">
        <v>23933</v>
      </c>
      <c r="J1163" s="100" t="s">
        <v>23937</v>
      </c>
      <c r="K1163" s="100">
        <v>2014</v>
      </c>
      <c r="L1163" s="100">
        <v>515</v>
      </c>
      <c r="M1163" s="100" t="s">
        <v>23934</v>
      </c>
      <c r="N1163" s="102">
        <f>Emissions!G1163</f>
        <v>85846.753223488326</v>
      </c>
      <c r="O1163" s="100" t="str">
        <f>Emissions!H1163</f>
        <v>EACH</v>
      </c>
      <c r="P1163" s="103">
        <f>Emissions!K1163</f>
        <v>1.9400679072269228E-9</v>
      </c>
      <c r="Q1163" s="100" t="str">
        <f>Emissions!L1163</f>
        <v>LB</v>
      </c>
      <c r="R1163" s="100" t="str">
        <f>Emissions!M1163</f>
        <v>EACH</v>
      </c>
      <c r="S1163" s="100" t="s">
        <v>23936</v>
      </c>
      <c r="T1163" s="100">
        <v>7439976</v>
      </c>
      <c r="U1163" s="100" t="s">
        <v>23739</v>
      </c>
      <c r="V1163" s="100">
        <v>8</v>
      </c>
      <c r="W1163" s="103">
        <f>Emissions!N1163</f>
        <v>1.6654853086851907E-4</v>
      </c>
      <c r="X1163" s="103" t="str">
        <f>Emissions!O1163</f>
        <v>LB</v>
      </c>
    </row>
    <row r="1164" spans="1:24" x14ac:dyDescent="0.25">
      <c r="A1164" s="101" t="str">
        <f>Emissions!A1164</f>
        <v>22099</v>
      </c>
      <c r="B1164" s="101" t="str">
        <f>Emissions!B1164</f>
        <v>22</v>
      </c>
      <c r="C1164" s="101" t="str">
        <f>Emissions!F1164</f>
        <v>LA</v>
      </c>
      <c r="D1164" s="101" t="str">
        <f>Emissions!C1164</f>
        <v>099</v>
      </c>
      <c r="E1164" s="100" t="str">
        <f>Emissions!D1164</f>
        <v>St. Martin</v>
      </c>
      <c r="F1164" s="100" t="str">
        <f>Emissions!E1164</f>
        <v>Parish</v>
      </c>
      <c r="G1164" s="100">
        <v>2861000010</v>
      </c>
      <c r="H1164" s="100" t="s">
        <v>23935</v>
      </c>
      <c r="I1164" s="100" t="s">
        <v>23933</v>
      </c>
      <c r="J1164" s="100" t="s">
        <v>23937</v>
      </c>
      <c r="K1164" s="100">
        <v>2014</v>
      </c>
      <c r="L1164" s="100">
        <v>515</v>
      </c>
      <c r="M1164" s="100" t="s">
        <v>23934</v>
      </c>
      <c r="N1164" s="102">
        <f>Emissions!G1164</f>
        <v>54676.553872466284</v>
      </c>
      <c r="O1164" s="100" t="str">
        <f>Emissions!H1164</f>
        <v>EACH</v>
      </c>
      <c r="P1164" s="103">
        <f>Emissions!K1164</f>
        <v>1.9400679072269228E-9</v>
      </c>
      <c r="Q1164" s="100" t="str">
        <f>Emissions!L1164</f>
        <v>LB</v>
      </c>
      <c r="R1164" s="100" t="str">
        <f>Emissions!M1164</f>
        <v>EACH</v>
      </c>
      <c r="S1164" s="100" t="s">
        <v>23936</v>
      </c>
      <c r="T1164" s="100">
        <v>7439976</v>
      </c>
      <c r="U1164" s="100" t="s">
        <v>23739</v>
      </c>
      <c r="V1164" s="100">
        <v>8</v>
      </c>
      <c r="W1164" s="103">
        <f>Emissions!N1164</f>
        <v>1.0607622744573577E-4</v>
      </c>
      <c r="X1164" s="103" t="str">
        <f>Emissions!O1164</f>
        <v>LB</v>
      </c>
    </row>
    <row r="1165" spans="1:24" x14ac:dyDescent="0.25">
      <c r="A1165" s="101" t="str">
        <f>Emissions!A1165</f>
        <v>22101</v>
      </c>
      <c r="B1165" s="101" t="str">
        <f>Emissions!B1165</f>
        <v>22</v>
      </c>
      <c r="C1165" s="101" t="str">
        <f>Emissions!F1165</f>
        <v>LA</v>
      </c>
      <c r="D1165" s="101" t="str">
        <f>Emissions!C1165</f>
        <v>101</v>
      </c>
      <c r="E1165" s="100" t="str">
        <f>Emissions!D1165</f>
        <v>St. Mary</v>
      </c>
      <c r="F1165" s="100" t="str">
        <f>Emissions!E1165</f>
        <v>Parish</v>
      </c>
      <c r="G1165" s="100">
        <v>2861000010</v>
      </c>
      <c r="H1165" s="100" t="s">
        <v>23935</v>
      </c>
      <c r="I1165" s="100" t="s">
        <v>23933</v>
      </c>
      <c r="J1165" s="100" t="s">
        <v>23937</v>
      </c>
      <c r="K1165" s="100">
        <v>2014</v>
      </c>
      <c r="L1165" s="100">
        <v>515</v>
      </c>
      <c r="M1165" s="100" t="s">
        <v>23934</v>
      </c>
      <c r="N1165" s="102">
        <f>Emissions!G1165</f>
        <v>54519.646571659992</v>
      </c>
      <c r="O1165" s="100" t="str">
        <f>Emissions!H1165</f>
        <v>EACH</v>
      </c>
      <c r="P1165" s="103">
        <f>Emissions!K1165</f>
        <v>1.9400679072269228E-9</v>
      </c>
      <c r="Q1165" s="100" t="str">
        <f>Emissions!L1165</f>
        <v>LB</v>
      </c>
      <c r="R1165" s="100" t="str">
        <f>Emissions!M1165</f>
        <v>EACH</v>
      </c>
      <c r="S1165" s="100" t="s">
        <v>23936</v>
      </c>
      <c r="T1165" s="100">
        <v>7439976</v>
      </c>
      <c r="U1165" s="100" t="s">
        <v>23739</v>
      </c>
      <c r="V1165" s="100">
        <v>8</v>
      </c>
      <c r="W1165" s="103">
        <f>Emissions!N1165</f>
        <v>1.0577181662703188E-4</v>
      </c>
      <c r="X1165" s="103" t="str">
        <f>Emissions!O1165</f>
        <v>LB</v>
      </c>
    </row>
    <row r="1166" spans="1:24" x14ac:dyDescent="0.25">
      <c r="A1166" s="101" t="str">
        <f>Emissions!A1166</f>
        <v>22103</v>
      </c>
      <c r="B1166" s="101" t="str">
        <f>Emissions!B1166</f>
        <v>22</v>
      </c>
      <c r="C1166" s="101" t="str">
        <f>Emissions!F1166</f>
        <v>LA</v>
      </c>
      <c r="D1166" s="101" t="str">
        <f>Emissions!C1166</f>
        <v>103</v>
      </c>
      <c r="E1166" s="100" t="str">
        <f>Emissions!D1166</f>
        <v>St. Tammany</v>
      </c>
      <c r="F1166" s="100" t="str">
        <f>Emissions!E1166</f>
        <v>Parish</v>
      </c>
      <c r="G1166" s="100">
        <v>2861000010</v>
      </c>
      <c r="H1166" s="100" t="s">
        <v>23935</v>
      </c>
      <c r="I1166" s="100" t="s">
        <v>23933</v>
      </c>
      <c r="J1166" s="100" t="s">
        <v>23937</v>
      </c>
      <c r="K1166" s="100">
        <v>2014</v>
      </c>
      <c r="L1166" s="100">
        <v>515</v>
      </c>
      <c r="M1166" s="100" t="s">
        <v>23934</v>
      </c>
      <c r="N1166" s="102">
        <f>Emissions!G1166</f>
        <v>252106.95980332955</v>
      </c>
      <c r="O1166" s="100" t="str">
        <f>Emissions!H1166</f>
        <v>EACH</v>
      </c>
      <c r="P1166" s="103">
        <f>Emissions!K1166</f>
        <v>1.9400679072269228E-9</v>
      </c>
      <c r="Q1166" s="100" t="str">
        <f>Emissions!L1166</f>
        <v>LB</v>
      </c>
      <c r="R1166" s="100" t="str">
        <f>Emissions!M1166</f>
        <v>EACH</v>
      </c>
      <c r="S1166" s="100" t="s">
        <v>23936</v>
      </c>
      <c r="T1166" s="100">
        <v>7439976</v>
      </c>
      <c r="U1166" s="100" t="s">
        <v>23739</v>
      </c>
      <c r="V1166" s="100">
        <v>8</v>
      </c>
      <c r="W1166" s="103">
        <f>Emissions!N1166</f>
        <v>4.8910462190298752E-4</v>
      </c>
      <c r="X1166" s="103" t="str">
        <f>Emissions!O1166</f>
        <v>LB</v>
      </c>
    </row>
    <row r="1167" spans="1:24" x14ac:dyDescent="0.25">
      <c r="A1167" s="101" t="str">
        <f>Emissions!A1167</f>
        <v>22105</v>
      </c>
      <c r="B1167" s="101" t="str">
        <f>Emissions!B1167</f>
        <v>22</v>
      </c>
      <c r="C1167" s="101" t="str">
        <f>Emissions!F1167</f>
        <v>LA</v>
      </c>
      <c r="D1167" s="101" t="str">
        <f>Emissions!C1167</f>
        <v>105</v>
      </c>
      <c r="E1167" s="100" t="str">
        <f>Emissions!D1167</f>
        <v>Tangipahoa</v>
      </c>
      <c r="F1167" s="100" t="str">
        <f>Emissions!E1167</f>
        <v>Parish</v>
      </c>
      <c r="G1167" s="100">
        <v>2861000010</v>
      </c>
      <c r="H1167" s="100" t="s">
        <v>23935</v>
      </c>
      <c r="I1167" s="100" t="s">
        <v>23933</v>
      </c>
      <c r="J1167" s="100" t="s">
        <v>23937</v>
      </c>
      <c r="K1167" s="100">
        <v>2014</v>
      </c>
      <c r="L1167" s="100">
        <v>515</v>
      </c>
      <c r="M1167" s="100" t="s">
        <v>23934</v>
      </c>
      <c r="N1167" s="102">
        <f>Emissions!G1167</f>
        <v>130293.56640613278</v>
      </c>
      <c r="O1167" s="100" t="str">
        <f>Emissions!H1167</f>
        <v>EACH</v>
      </c>
      <c r="P1167" s="103">
        <f>Emissions!K1167</f>
        <v>1.9400679072269228E-9</v>
      </c>
      <c r="Q1167" s="100" t="str">
        <f>Emissions!L1167</f>
        <v>LB</v>
      </c>
      <c r="R1167" s="100" t="str">
        <f>Emissions!M1167</f>
        <v>EACH</v>
      </c>
      <c r="S1167" s="100" t="s">
        <v>23936</v>
      </c>
      <c r="T1167" s="100">
        <v>7439976</v>
      </c>
      <c r="U1167" s="100" t="s">
        <v>23739</v>
      </c>
      <c r="V1167" s="100">
        <v>8</v>
      </c>
      <c r="W1167" s="103">
        <f>Emissions!N1167</f>
        <v>2.5277836670267815E-4</v>
      </c>
      <c r="X1167" s="103" t="str">
        <f>Emissions!O1167</f>
        <v>LB</v>
      </c>
    </row>
    <row r="1168" spans="1:24" x14ac:dyDescent="0.25">
      <c r="A1168" s="101" t="str">
        <f>Emissions!A1168</f>
        <v>22107</v>
      </c>
      <c r="B1168" s="101" t="str">
        <f>Emissions!B1168</f>
        <v>22</v>
      </c>
      <c r="C1168" s="101" t="str">
        <f>Emissions!F1168</f>
        <v>LA</v>
      </c>
      <c r="D1168" s="101" t="str">
        <f>Emissions!C1168</f>
        <v>107</v>
      </c>
      <c r="E1168" s="100" t="str">
        <f>Emissions!D1168</f>
        <v>Tensas</v>
      </c>
      <c r="F1168" s="100" t="str">
        <f>Emissions!E1168</f>
        <v>Parish</v>
      </c>
      <c r="G1168" s="100">
        <v>2861000010</v>
      </c>
      <c r="H1168" s="100" t="s">
        <v>23935</v>
      </c>
      <c r="I1168" s="100" t="s">
        <v>23933</v>
      </c>
      <c r="J1168" s="100" t="s">
        <v>23937</v>
      </c>
      <c r="K1168" s="100">
        <v>2014</v>
      </c>
      <c r="L1168" s="100">
        <v>515</v>
      </c>
      <c r="M1168" s="100" t="s">
        <v>23934</v>
      </c>
      <c r="N1168" s="102">
        <f>Emissions!G1168</f>
        <v>4953.3481234926794</v>
      </c>
      <c r="O1168" s="100" t="str">
        <f>Emissions!H1168</f>
        <v>EACH</v>
      </c>
      <c r="P1168" s="103">
        <f>Emissions!K1168</f>
        <v>1.9400679072269228E-9</v>
      </c>
      <c r="Q1168" s="100" t="str">
        <f>Emissions!L1168</f>
        <v>LB</v>
      </c>
      <c r="R1168" s="100" t="str">
        <f>Emissions!M1168</f>
        <v>EACH</v>
      </c>
      <c r="S1168" s="100" t="s">
        <v>23936</v>
      </c>
      <c r="T1168" s="100">
        <v>7439976</v>
      </c>
      <c r="U1168" s="100" t="s">
        <v>23739</v>
      </c>
      <c r="V1168" s="100">
        <v>8</v>
      </c>
      <c r="W1168" s="103">
        <f>Emissions!N1168</f>
        <v>9.6098317277108473E-6</v>
      </c>
      <c r="X1168" s="103" t="str">
        <f>Emissions!O1168</f>
        <v>LB</v>
      </c>
    </row>
    <row r="1169" spans="1:24" x14ac:dyDescent="0.25">
      <c r="A1169" s="101" t="str">
        <f>Emissions!A1169</f>
        <v>22109</v>
      </c>
      <c r="B1169" s="101" t="str">
        <f>Emissions!B1169</f>
        <v>22</v>
      </c>
      <c r="C1169" s="101" t="str">
        <f>Emissions!F1169</f>
        <v>LA</v>
      </c>
      <c r="D1169" s="101" t="str">
        <f>Emissions!C1169</f>
        <v>109</v>
      </c>
      <c r="E1169" s="100" t="str">
        <f>Emissions!D1169</f>
        <v>Terrebonne</v>
      </c>
      <c r="F1169" s="100" t="str">
        <f>Emissions!E1169</f>
        <v>Parish</v>
      </c>
      <c r="G1169" s="100">
        <v>2861000010</v>
      </c>
      <c r="H1169" s="100" t="s">
        <v>23935</v>
      </c>
      <c r="I1169" s="100" t="s">
        <v>23933</v>
      </c>
      <c r="J1169" s="100" t="s">
        <v>23937</v>
      </c>
      <c r="K1169" s="100">
        <v>2014</v>
      </c>
      <c r="L1169" s="100">
        <v>515</v>
      </c>
      <c r="M1169" s="100" t="s">
        <v>23934</v>
      </c>
      <c r="N1169" s="102">
        <f>Emissions!G1169</f>
        <v>116222.16069134127</v>
      </c>
      <c r="O1169" s="100" t="str">
        <f>Emissions!H1169</f>
        <v>EACH</v>
      </c>
      <c r="P1169" s="103">
        <f>Emissions!K1169</f>
        <v>1.9400679072269228E-9</v>
      </c>
      <c r="Q1169" s="100" t="str">
        <f>Emissions!L1169</f>
        <v>LB</v>
      </c>
      <c r="R1169" s="100" t="str">
        <f>Emissions!M1169</f>
        <v>EACH</v>
      </c>
      <c r="S1169" s="100" t="s">
        <v>23936</v>
      </c>
      <c r="T1169" s="100">
        <v>7439976</v>
      </c>
      <c r="U1169" s="100" t="s">
        <v>23739</v>
      </c>
      <c r="V1169" s="100">
        <v>8</v>
      </c>
      <c r="W1169" s="103">
        <f>Emissions!N1169</f>
        <v>2.254788840658416E-4</v>
      </c>
      <c r="X1169" s="103" t="str">
        <f>Emissions!O1169</f>
        <v>LB</v>
      </c>
    </row>
    <row r="1170" spans="1:24" x14ac:dyDescent="0.25">
      <c r="A1170" s="101" t="str">
        <f>Emissions!A1170</f>
        <v>22111</v>
      </c>
      <c r="B1170" s="101" t="str">
        <f>Emissions!B1170</f>
        <v>22</v>
      </c>
      <c r="C1170" s="101" t="str">
        <f>Emissions!F1170</f>
        <v>LA</v>
      </c>
      <c r="D1170" s="101" t="str">
        <f>Emissions!C1170</f>
        <v>111</v>
      </c>
      <c r="E1170" s="100" t="str">
        <f>Emissions!D1170</f>
        <v>Union</v>
      </c>
      <c r="F1170" s="100" t="str">
        <f>Emissions!E1170</f>
        <v>Parish</v>
      </c>
      <c r="G1170" s="100">
        <v>2861000010</v>
      </c>
      <c r="H1170" s="100" t="s">
        <v>23935</v>
      </c>
      <c r="I1170" s="100" t="s">
        <v>23933</v>
      </c>
      <c r="J1170" s="100" t="s">
        <v>23937</v>
      </c>
      <c r="K1170" s="100">
        <v>2014</v>
      </c>
      <c r="L1170" s="100">
        <v>515</v>
      </c>
      <c r="M1170" s="100" t="s">
        <v>23934</v>
      </c>
      <c r="N1170" s="102">
        <f>Emissions!G1170</f>
        <v>23114.5990383854</v>
      </c>
      <c r="O1170" s="100" t="str">
        <f>Emissions!H1170</f>
        <v>EACH</v>
      </c>
      <c r="P1170" s="103">
        <f>Emissions!K1170</f>
        <v>1.9400679072269228E-9</v>
      </c>
      <c r="Q1170" s="100" t="str">
        <f>Emissions!L1170</f>
        <v>LB</v>
      </c>
      <c r="R1170" s="100" t="str">
        <f>Emissions!M1170</f>
        <v>EACH</v>
      </c>
      <c r="S1170" s="100" t="s">
        <v>23936</v>
      </c>
      <c r="T1170" s="100">
        <v>7439976</v>
      </c>
      <c r="U1170" s="100" t="s">
        <v>23739</v>
      </c>
      <c r="V1170" s="100">
        <v>8</v>
      </c>
      <c r="W1170" s="103">
        <f>Emissions!N1170</f>
        <v>4.4843891782789809E-5</v>
      </c>
      <c r="X1170" s="103" t="str">
        <f>Emissions!O1170</f>
        <v>LB</v>
      </c>
    </row>
    <row r="1171" spans="1:24" x14ac:dyDescent="0.25">
      <c r="A1171" s="101" t="str">
        <f>Emissions!A1171</f>
        <v>22113</v>
      </c>
      <c r="B1171" s="101" t="str">
        <f>Emissions!B1171</f>
        <v>22</v>
      </c>
      <c r="C1171" s="101" t="str">
        <f>Emissions!F1171</f>
        <v>LA</v>
      </c>
      <c r="D1171" s="101" t="str">
        <f>Emissions!C1171</f>
        <v>113</v>
      </c>
      <c r="E1171" s="100" t="str">
        <f>Emissions!D1171</f>
        <v>Vermilion</v>
      </c>
      <c r="F1171" s="100" t="str">
        <f>Emissions!E1171</f>
        <v>Parish</v>
      </c>
      <c r="G1171" s="100">
        <v>2861000010</v>
      </c>
      <c r="H1171" s="100" t="s">
        <v>23935</v>
      </c>
      <c r="I1171" s="100" t="s">
        <v>23933</v>
      </c>
      <c r="J1171" s="100" t="s">
        <v>23937</v>
      </c>
      <c r="K1171" s="100">
        <v>2014</v>
      </c>
      <c r="L1171" s="100">
        <v>515</v>
      </c>
      <c r="M1171" s="100" t="s">
        <v>23934</v>
      </c>
      <c r="N1171" s="102">
        <f>Emissions!G1171</f>
        <v>61138.468267109638</v>
      </c>
      <c r="O1171" s="100" t="str">
        <f>Emissions!H1171</f>
        <v>EACH</v>
      </c>
      <c r="P1171" s="103">
        <f>Emissions!K1171</f>
        <v>1.9400679072269228E-9</v>
      </c>
      <c r="Q1171" s="100" t="str">
        <f>Emissions!L1171</f>
        <v>LB</v>
      </c>
      <c r="R1171" s="100" t="str">
        <f>Emissions!M1171</f>
        <v>EACH</v>
      </c>
      <c r="S1171" s="100" t="s">
        <v>23936</v>
      </c>
      <c r="T1171" s="100">
        <v>7439976</v>
      </c>
      <c r="U1171" s="100" t="s">
        <v>23739</v>
      </c>
      <c r="V1171" s="100">
        <v>8</v>
      </c>
      <c r="W1171" s="103">
        <f>Emissions!N1171</f>
        <v>1.1861278018203102E-4</v>
      </c>
      <c r="X1171" s="103" t="str">
        <f>Emissions!O1171</f>
        <v>LB</v>
      </c>
    </row>
    <row r="1172" spans="1:24" x14ac:dyDescent="0.25">
      <c r="A1172" s="101" t="str">
        <f>Emissions!A1172</f>
        <v>22115</v>
      </c>
      <c r="B1172" s="101" t="str">
        <f>Emissions!B1172</f>
        <v>22</v>
      </c>
      <c r="C1172" s="101" t="str">
        <f>Emissions!F1172</f>
        <v>LA</v>
      </c>
      <c r="D1172" s="101" t="str">
        <f>Emissions!C1172</f>
        <v>115</v>
      </c>
      <c r="E1172" s="100" t="str">
        <f>Emissions!D1172</f>
        <v>Vernon</v>
      </c>
      <c r="F1172" s="100" t="str">
        <f>Emissions!E1172</f>
        <v>Parish</v>
      </c>
      <c r="G1172" s="100">
        <v>2861000010</v>
      </c>
      <c r="H1172" s="100" t="s">
        <v>23935</v>
      </c>
      <c r="I1172" s="100" t="s">
        <v>23933</v>
      </c>
      <c r="J1172" s="100" t="s">
        <v>23937</v>
      </c>
      <c r="K1172" s="100">
        <v>2014</v>
      </c>
      <c r="L1172" s="100">
        <v>515</v>
      </c>
      <c r="M1172" s="100" t="s">
        <v>23934</v>
      </c>
      <c r="N1172" s="102">
        <f>Emissions!G1172</f>
        <v>53463.342520480393</v>
      </c>
      <c r="O1172" s="100" t="str">
        <f>Emissions!H1172</f>
        <v>EACH</v>
      </c>
      <c r="P1172" s="103">
        <f>Emissions!K1172</f>
        <v>1.9400679072269228E-9</v>
      </c>
      <c r="Q1172" s="100" t="str">
        <f>Emissions!L1172</f>
        <v>LB</v>
      </c>
      <c r="R1172" s="100" t="str">
        <f>Emissions!M1172</f>
        <v>EACH</v>
      </c>
      <c r="S1172" s="100" t="s">
        <v>23936</v>
      </c>
      <c r="T1172" s="100">
        <v>7439976</v>
      </c>
      <c r="U1172" s="100" t="s">
        <v>23739</v>
      </c>
      <c r="V1172" s="100">
        <v>8</v>
      </c>
      <c r="W1172" s="103">
        <f>Emissions!N1172</f>
        <v>1.0372251503706456E-4</v>
      </c>
      <c r="X1172" s="103" t="str">
        <f>Emissions!O1172</f>
        <v>LB</v>
      </c>
    </row>
    <row r="1173" spans="1:24" x14ac:dyDescent="0.25">
      <c r="A1173" s="101" t="str">
        <f>Emissions!A1173</f>
        <v>22117</v>
      </c>
      <c r="B1173" s="101" t="str">
        <f>Emissions!B1173</f>
        <v>22</v>
      </c>
      <c r="C1173" s="101" t="str">
        <f>Emissions!F1173</f>
        <v>LA</v>
      </c>
      <c r="D1173" s="101" t="str">
        <f>Emissions!C1173</f>
        <v>117</v>
      </c>
      <c r="E1173" s="100" t="str">
        <f>Emissions!D1173</f>
        <v>Washington</v>
      </c>
      <c r="F1173" s="100" t="str">
        <f>Emissions!E1173</f>
        <v>Parish</v>
      </c>
      <c r="G1173" s="100">
        <v>2861000010</v>
      </c>
      <c r="H1173" s="100" t="s">
        <v>23935</v>
      </c>
      <c r="I1173" s="100" t="s">
        <v>23933</v>
      </c>
      <c r="J1173" s="100" t="s">
        <v>23937</v>
      </c>
      <c r="K1173" s="100">
        <v>2014</v>
      </c>
      <c r="L1173" s="100">
        <v>515</v>
      </c>
      <c r="M1173" s="100" t="s">
        <v>23934</v>
      </c>
      <c r="N1173" s="102">
        <f>Emissions!G1173</f>
        <v>47468.047876600853</v>
      </c>
      <c r="O1173" s="100" t="str">
        <f>Emissions!H1173</f>
        <v>EACH</v>
      </c>
      <c r="P1173" s="103">
        <f>Emissions!K1173</f>
        <v>1.9400679072269228E-9</v>
      </c>
      <c r="Q1173" s="100" t="str">
        <f>Emissions!L1173</f>
        <v>LB</v>
      </c>
      <c r="R1173" s="100" t="str">
        <f>Emissions!M1173</f>
        <v>EACH</v>
      </c>
      <c r="S1173" s="100" t="s">
        <v>23936</v>
      </c>
      <c r="T1173" s="100">
        <v>7439976</v>
      </c>
      <c r="U1173" s="100" t="s">
        <v>23739</v>
      </c>
      <c r="V1173" s="100">
        <v>8</v>
      </c>
      <c r="W1173" s="103">
        <f>Emissions!N1173</f>
        <v>9.2091236304104386E-5</v>
      </c>
      <c r="X1173" s="103" t="str">
        <f>Emissions!O1173</f>
        <v>LB</v>
      </c>
    </row>
    <row r="1174" spans="1:24" x14ac:dyDescent="0.25">
      <c r="A1174" s="101" t="str">
        <f>Emissions!A1174</f>
        <v>22119</v>
      </c>
      <c r="B1174" s="101" t="str">
        <f>Emissions!B1174</f>
        <v>22</v>
      </c>
      <c r="C1174" s="101" t="str">
        <f>Emissions!F1174</f>
        <v>LA</v>
      </c>
      <c r="D1174" s="101" t="str">
        <f>Emissions!C1174</f>
        <v>119</v>
      </c>
      <c r="E1174" s="100" t="str">
        <f>Emissions!D1174</f>
        <v>Webster</v>
      </c>
      <c r="F1174" s="100" t="str">
        <f>Emissions!E1174</f>
        <v>Parish</v>
      </c>
      <c r="G1174" s="100">
        <v>2861000010</v>
      </c>
      <c r="H1174" s="100" t="s">
        <v>23935</v>
      </c>
      <c r="I1174" s="100" t="s">
        <v>23933</v>
      </c>
      <c r="J1174" s="100" t="s">
        <v>23937</v>
      </c>
      <c r="K1174" s="100">
        <v>2014</v>
      </c>
      <c r="L1174" s="100">
        <v>515</v>
      </c>
      <c r="M1174" s="100" t="s">
        <v>23934</v>
      </c>
      <c r="N1174" s="102">
        <f>Emissions!G1174</f>
        <v>41363.020675948283</v>
      </c>
      <c r="O1174" s="100" t="str">
        <f>Emissions!H1174</f>
        <v>EACH</v>
      </c>
      <c r="P1174" s="103">
        <f>Emissions!K1174</f>
        <v>1.9400679072269228E-9</v>
      </c>
      <c r="Q1174" s="100" t="str">
        <f>Emissions!L1174</f>
        <v>LB</v>
      </c>
      <c r="R1174" s="100" t="str">
        <f>Emissions!M1174</f>
        <v>EACH</v>
      </c>
      <c r="S1174" s="100" t="s">
        <v>23936</v>
      </c>
      <c r="T1174" s="100">
        <v>7439976</v>
      </c>
      <c r="U1174" s="100" t="s">
        <v>23739</v>
      </c>
      <c r="V1174" s="100">
        <v>8</v>
      </c>
      <c r="W1174" s="103">
        <f>Emissions!N1174</f>
        <v>8.0247068959370921E-5</v>
      </c>
      <c r="X1174" s="103" t="str">
        <f>Emissions!O1174</f>
        <v>LB</v>
      </c>
    </row>
    <row r="1175" spans="1:24" x14ac:dyDescent="0.25">
      <c r="A1175" s="101" t="str">
        <f>Emissions!A1175</f>
        <v>22121</v>
      </c>
      <c r="B1175" s="101" t="str">
        <f>Emissions!B1175</f>
        <v>22</v>
      </c>
      <c r="C1175" s="101" t="str">
        <f>Emissions!F1175</f>
        <v>LA</v>
      </c>
      <c r="D1175" s="101" t="str">
        <f>Emissions!C1175</f>
        <v>121</v>
      </c>
      <c r="E1175" s="100" t="str">
        <f>Emissions!D1175</f>
        <v>West Baton Rouge</v>
      </c>
      <c r="F1175" s="100" t="str">
        <f>Emissions!E1175</f>
        <v>Parish</v>
      </c>
      <c r="G1175" s="100">
        <v>2861000010</v>
      </c>
      <c r="H1175" s="100" t="s">
        <v>23935</v>
      </c>
      <c r="I1175" s="100" t="s">
        <v>23933</v>
      </c>
      <c r="J1175" s="100" t="s">
        <v>23937</v>
      </c>
      <c r="K1175" s="100">
        <v>2014</v>
      </c>
      <c r="L1175" s="100">
        <v>515</v>
      </c>
      <c r="M1175" s="100" t="s">
        <v>23934</v>
      </c>
      <c r="N1175" s="102">
        <f>Emissions!G1175</f>
        <v>25725.618566835168</v>
      </c>
      <c r="O1175" s="100" t="str">
        <f>Emissions!H1175</f>
        <v>EACH</v>
      </c>
      <c r="P1175" s="103">
        <f>Emissions!K1175</f>
        <v>1.9400679072269228E-9</v>
      </c>
      <c r="Q1175" s="100" t="str">
        <f>Emissions!L1175</f>
        <v>LB</v>
      </c>
      <c r="R1175" s="100" t="str">
        <f>Emissions!M1175</f>
        <v>EACH</v>
      </c>
      <c r="S1175" s="100" t="s">
        <v>23936</v>
      </c>
      <c r="T1175" s="100">
        <v>7439976</v>
      </c>
      <c r="U1175" s="100" t="s">
        <v>23739</v>
      </c>
      <c r="V1175" s="100">
        <v>8</v>
      </c>
      <c r="W1175" s="103">
        <f>Emissions!N1175</f>
        <v>4.9909446975077975E-5</v>
      </c>
      <c r="X1175" s="103" t="str">
        <f>Emissions!O1175</f>
        <v>LB</v>
      </c>
    </row>
    <row r="1176" spans="1:24" x14ac:dyDescent="0.25">
      <c r="A1176" s="101" t="str">
        <f>Emissions!A1176</f>
        <v>22123</v>
      </c>
      <c r="B1176" s="101" t="str">
        <f>Emissions!B1176</f>
        <v>22</v>
      </c>
      <c r="C1176" s="101" t="str">
        <f>Emissions!F1176</f>
        <v>LA</v>
      </c>
      <c r="D1176" s="101" t="str">
        <f>Emissions!C1176</f>
        <v>123</v>
      </c>
      <c r="E1176" s="100" t="str">
        <f>Emissions!D1176</f>
        <v>West Carroll</v>
      </c>
      <c r="F1176" s="100" t="str">
        <f>Emissions!E1176</f>
        <v>Parish</v>
      </c>
      <c r="G1176" s="100">
        <v>2861000010</v>
      </c>
      <c r="H1176" s="100" t="s">
        <v>23935</v>
      </c>
      <c r="I1176" s="100" t="s">
        <v>23933</v>
      </c>
      <c r="J1176" s="100" t="s">
        <v>23937</v>
      </c>
      <c r="K1176" s="100">
        <v>2014</v>
      </c>
      <c r="L1176" s="100">
        <v>515</v>
      </c>
      <c r="M1176" s="100" t="s">
        <v>23934</v>
      </c>
      <c r="N1176" s="102">
        <f>Emissions!G1176</f>
        <v>11819.324456160066</v>
      </c>
      <c r="O1176" s="100" t="str">
        <f>Emissions!H1176</f>
        <v>EACH</v>
      </c>
      <c r="P1176" s="103">
        <f>Emissions!K1176</f>
        <v>1.9400679072269228E-9</v>
      </c>
      <c r="Q1176" s="100" t="str">
        <f>Emissions!L1176</f>
        <v>LB</v>
      </c>
      <c r="R1176" s="100" t="str">
        <f>Emissions!M1176</f>
        <v>EACH</v>
      </c>
      <c r="S1176" s="100" t="s">
        <v>23936</v>
      </c>
      <c r="T1176" s="100">
        <v>7439976</v>
      </c>
      <c r="U1176" s="100" t="s">
        <v>23739</v>
      </c>
      <c r="V1176" s="100">
        <v>8</v>
      </c>
      <c r="W1176" s="103">
        <f>Emissions!N1176</f>
        <v>2.2930292062498446E-5</v>
      </c>
      <c r="X1176" s="103" t="str">
        <f>Emissions!O1176</f>
        <v>LB</v>
      </c>
    </row>
    <row r="1177" spans="1:24" x14ac:dyDescent="0.25">
      <c r="A1177" s="101" t="str">
        <f>Emissions!A1177</f>
        <v>22125</v>
      </c>
      <c r="B1177" s="101" t="str">
        <f>Emissions!B1177</f>
        <v>22</v>
      </c>
      <c r="C1177" s="101" t="str">
        <f>Emissions!F1177</f>
        <v>LA</v>
      </c>
      <c r="D1177" s="101" t="str">
        <f>Emissions!C1177</f>
        <v>125</v>
      </c>
      <c r="E1177" s="100" t="str">
        <f>Emissions!D1177</f>
        <v>West Feliciana</v>
      </c>
      <c r="F1177" s="100" t="str">
        <f>Emissions!E1177</f>
        <v>Parish</v>
      </c>
      <c r="G1177" s="100">
        <v>2861000010</v>
      </c>
      <c r="H1177" s="100" t="s">
        <v>23935</v>
      </c>
      <c r="I1177" s="100" t="s">
        <v>23933</v>
      </c>
      <c r="J1177" s="100" t="s">
        <v>23937</v>
      </c>
      <c r="K1177" s="100">
        <v>2014</v>
      </c>
      <c r="L1177" s="100">
        <v>515</v>
      </c>
      <c r="M1177" s="100" t="s">
        <v>23934</v>
      </c>
      <c r="N1177" s="102">
        <f>Emissions!G1177</f>
        <v>15799.437099488243</v>
      </c>
      <c r="O1177" s="100" t="str">
        <f>Emissions!H1177</f>
        <v>EACH</v>
      </c>
      <c r="P1177" s="103">
        <f>Emissions!K1177</f>
        <v>1.9400679072269228E-9</v>
      </c>
      <c r="Q1177" s="100" t="str">
        <f>Emissions!L1177</f>
        <v>LB</v>
      </c>
      <c r="R1177" s="100" t="str">
        <f>Emissions!M1177</f>
        <v>EACH</v>
      </c>
      <c r="S1177" s="100" t="s">
        <v>23936</v>
      </c>
      <c r="T1177" s="100">
        <v>7439976</v>
      </c>
      <c r="U1177" s="100" t="s">
        <v>23739</v>
      </c>
      <c r="V1177" s="100">
        <v>8</v>
      </c>
      <c r="W1177" s="103">
        <f>Emissions!N1177</f>
        <v>3.0651980868967559E-5</v>
      </c>
      <c r="X1177" s="103" t="str">
        <f>Emissions!O1177</f>
        <v>LB</v>
      </c>
    </row>
    <row r="1178" spans="1:24" x14ac:dyDescent="0.25">
      <c r="A1178" s="101" t="str">
        <f>Emissions!A1178</f>
        <v>22127</v>
      </c>
      <c r="B1178" s="101" t="str">
        <f>Emissions!B1178</f>
        <v>22</v>
      </c>
      <c r="C1178" s="101" t="str">
        <f>Emissions!F1178</f>
        <v>LA</v>
      </c>
      <c r="D1178" s="101" t="str">
        <f>Emissions!C1178</f>
        <v>127</v>
      </c>
      <c r="E1178" s="100" t="str">
        <f>Emissions!D1178</f>
        <v>Winn</v>
      </c>
      <c r="F1178" s="100" t="str">
        <f>Emissions!E1178</f>
        <v>Parish</v>
      </c>
      <c r="G1178" s="100">
        <v>2861000010</v>
      </c>
      <c r="H1178" s="100" t="s">
        <v>23935</v>
      </c>
      <c r="I1178" s="100" t="s">
        <v>23933</v>
      </c>
      <c r="J1178" s="100" t="s">
        <v>23937</v>
      </c>
      <c r="K1178" s="100">
        <v>2014</v>
      </c>
      <c r="L1178" s="100">
        <v>515</v>
      </c>
      <c r="M1178" s="100" t="s">
        <v>23934</v>
      </c>
      <c r="N1178" s="102">
        <f>Emissions!G1178</f>
        <v>15119.505462660987</v>
      </c>
      <c r="O1178" s="100" t="str">
        <f>Emissions!H1178</f>
        <v>EACH</v>
      </c>
      <c r="P1178" s="103">
        <f>Emissions!K1178</f>
        <v>1.9400679072269228E-9</v>
      </c>
      <c r="Q1178" s="100" t="str">
        <f>Emissions!L1178</f>
        <v>LB</v>
      </c>
      <c r="R1178" s="100" t="str">
        <f>Emissions!M1178</f>
        <v>EACH</v>
      </c>
      <c r="S1178" s="100" t="s">
        <v>23936</v>
      </c>
      <c r="T1178" s="100">
        <v>7439976</v>
      </c>
      <c r="U1178" s="100" t="s">
        <v>23739</v>
      </c>
      <c r="V1178" s="100">
        <v>8</v>
      </c>
      <c r="W1178" s="103">
        <f>Emissions!N1178</f>
        <v>2.9332867321250728E-5</v>
      </c>
      <c r="X1178" s="103" t="str">
        <f>Emissions!O1178</f>
        <v>LB</v>
      </c>
    </row>
    <row r="1179" spans="1:24" x14ac:dyDescent="0.25">
      <c r="A1179" s="101" t="str">
        <f>Emissions!A1179</f>
        <v>23001</v>
      </c>
      <c r="B1179" s="101" t="str">
        <f>Emissions!B1179</f>
        <v>23</v>
      </c>
      <c r="C1179" s="101" t="str">
        <f>Emissions!F1179</f>
        <v>ME</v>
      </c>
      <c r="D1179" s="101" t="str">
        <f>Emissions!C1179</f>
        <v>001</v>
      </c>
      <c r="E1179" s="100" t="str">
        <f>Emissions!D1179</f>
        <v>Androscoggin</v>
      </c>
      <c r="F1179" s="100" t="str">
        <f>Emissions!E1179</f>
        <v>County</v>
      </c>
      <c r="G1179" s="100">
        <v>2861000010</v>
      </c>
      <c r="H1179" s="100" t="s">
        <v>23935</v>
      </c>
      <c r="I1179" s="100" t="s">
        <v>23933</v>
      </c>
      <c r="J1179" s="100" t="s">
        <v>23937</v>
      </c>
      <c r="K1179" s="100">
        <v>2014</v>
      </c>
      <c r="L1179" s="100">
        <v>515</v>
      </c>
      <c r="M1179" s="100" t="s">
        <v>23934</v>
      </c>
      <c r="N1179" s="102">
        <f>Emissions!G1179</f>
        <v>110183.79345508352</v>
      </c>
      <c r="O1179" s="100" t="str">
        <f>Emissions!H1179</f>
        <v>EACH</v>
      </c>
      <c r="P1179" s="103">
        <f>Emissions!K1179</f>
        <v>1.9400679072269228E-9</v>
      </c>
      <c r="Q1179" s="100" t="str">
        <f>Emissions!L1179</f>
        <v>LB</v>
      </c>
      <c r="R1179" s="100" t="str">
        <f>Emissions!M1179</f>
        <v>EACH</v>
      </c>
      <c r="S1179" s="100" t="s">
        <v>23936</v>
      </c>
      <c r="T1179" s="100">
        <v>7439976</v>
      </c>
      <c r="U1179" s="100" t="s">
        <v>23739</v>
      </c>
      <c r="V1179" s="100">
        <v>8</v>
      </c>
      <c r="W1179" s="103">
        <f>Emissions!N1179</f>
        <v>2.1376404157872741E-4</v>
      </c>
      <c r="X1179" s="103" t="str">
        <f>Emissions!O1179</f>
        <v>LB</v>
      </c>
    </row>
    <row r="1180" spans="1:24" x14ac:dyDescent="0.25">
      <c r="A1180" s="101" t="str">
        <f>Emissions!A1180</f>
        <v>23003</v>
      </c>
      <c r="B1180" s="101" t="str">
        <f>Emissions!B1180</f>
        <v>23</v>
      </c>
      <c r="C1180" s="101" t="str">
        <f>Emissions!F1180</f>
        <v>ME</v>
      </c>
      <c r="D1180" s="101" t="str">
        <f>Emissions!C1180</f>
        <v>003</v>
      </c>
      <c r="E1180" s="100" t="str">
        <f>Emissions!D1180</f>
        <v>Aroostook</v>
      </c>
      <c r="F1180" s="100" t="str">
        <f>Emissions!E1180</f>
        <v>County</v>
      </c>
      <c r="G1180" s="100">
        <v>2861000010</v>
      </c>
      <c r="H1180" s="100" t="s">
        <v>23935</v>
      </c>
      <c r="I1180" s="100" t="s">
        <v>23933</v>
      </c>
      <c r="J1180" s="100" t="s">
        <v>23937</v>
      </c>
      <c r="K1180" s="100">
        <v>2014</v>
      </c>
      <c r="L1180" s="100">
        <v>515</v>
      </c>
      <c r="M1180" s="100" t="s">
        <v>23934</v>
      </c>
      <c r="N1180" s="102">
        <f>Emissions!G1180</f>
        <v>71220.531497349075</v>
      </c>
      <c r="O1180" s="100" t="str">
        <f>Emissions!H1180</f>
        <v>EACH</v>
      </c>
      <c r="P1180" s="103">
        <f>Emissions!K1180</f>
        <v>1.9400679072269228E-9</v>
      </c>
      <c r="Q1180" s="100" t="str">
        <f>Emissions!L1180</f>
        <v>LB</v>
      </c>
      <c r="R1180" s="100" t="str">
        <f>Emissions!M1180</f>
        <v>EACH</v>
      </c>
      <c r="S1180" s="100" t="s">
        <v>23936</v>
      </c>
      <c r="T1180" s="100">
        <v>7439976</v>
      </c>
      <c r="U1180" s="100" t="s">
        <v>23739</v>
      </c>
      <c r="V1180" s="100">
        <v>8</v>
      </c>
      <c r="W1180" s="103">
        <f>Emissions!N1180</f>
        <v>1.3817266749365116E-4</v>
      </c>
      <c r="X1180" s="103" t="str">
        <f>Emissions!O1180</f>
        <v>LB</v>
      </c>
    </row>
    <row r="1181" spans="1:24" x14ac:dyDescent="0.25">
      <c r="A1181" s="101" t="str">
        <f>Emissions!A1181</f>
        <v>23005</v>
      </c>
      <c r="B1181" s="101" t="str">
        <f>Emissions!B1181</f>
        <v>23</v>
      </c>
      <c r="C1181" s="101" t="str">
        <f>Emissions!F1181</f>
        <v>ME</v>
      </c>
      <c r="D1181" s="101" t="str">
        <f>Emissions!C1181</f>
        <v>005</v>
      </c>
      <c r="E1181" s="100" t="str">
        <f>Emissions!D1181</f>
        <v>Cumberland</v>
      </c>
      <c r="F1181" s="100" t="str">
        <f>Emissions!E1181</f>
        <v>County</v>
      </c>
      <c r="G1181" s="100">
        <v>2861000010</v>
      </c>
      <c r="H1181" s="100" t="s">
        <v>23935</v>
      </c>
      <c r="I1181" s="100" t="s">
        <v>23933</v>
      </c>
      <c r="J1181" s="100" t="s">
        <v>23937</v>
      </c>
      <c r="K1181" s="100">
        <v>2014</v>
      </c>
      <c r="L1181" s="100">
        <v>515</v>
      </c>
      <c r="M1181" s="100" t="s">
        <v>23934</v>
      </c>
      <c r="N1181" s="102">
        <f>Emissions!G1181</f>
        <v>295146.73496828624</v>
      </c>
      <c r="O1181" s="100" t="str">
        <f>Emissions!H1181</f>
        <v>EACH</v>
      </c>
      <c r="P1181" s="103">
        <f>Emissions!K1181</f>
        <v>1.9400679072269228E-9</v>
      </c>
      <c r="Q1181" s="100" t="str">
        <f>Emissions!L1181</f>
        <v>LB</v>
      </c>
      <c r="R1181" s="100" t="str">
        <f>Emissions!M1181</f>
        <v>EACH</v>
      </c>
      <c r="S1181" s="100" t="s">
        <v>23936</v>
      </c>
      <c r="T1181" s="100">
        <v>7439976</v>
      </c>
      <c r="U1181" s="100" t="s">
        <v>23739</v>
      </c>
      <c r="V1181" s="100">
        <v>8</v>
      </c>
      <c r="W1181" s="103">
        <f>Emissions!N1181</f>
        <v>5.7260470843478229E-4</v>
      </c>
      <c r="X1181" s="103" t="str">
        <f>Emissions!O1181</f>
        <v>LB</v>
      </c>
    </row>
    <row r="1182" spans="1:24" x14ac:dyDescent="0.25">
      <c r="A1182" s="101" t="str">
        <f>Emissions!A1182</f>
        <v>23007</v>
      </c>
      <c r="B1182" s="101" t="str">
        <f>Emissions!B1182</f>
        <v>23</v>
      </c>
      <c r="C1182" s="101" t="str">
        <f>Emissions!F1182</f>
        <v>ME</v>
      </c>
      <c r="D1182" s="101" t="str">
        <f>Emissions!C1182</f>
        <v>007</v>
      </c>
      <c r="E1182" s="100" t="str">
        <f>Emissions!D1182</f>
        <v>Franklin</v>
      </c>
      <c r="F1182" s="100" t="str">
        <f>Emissions!E1182</f>
        <v>County</v>
      </c>
      <c r="G1182" s="100">
        <v>2861000010</v>
      </c>
      <c r="H1182" s="100" t="s">
        <v>23935</v>
      </c>
      <c r="I1182" s="100" t="s">
        <v>23933</v>
      </c>
      <c r="J1182" s="100" t="s">
        <v>23937</v>
      </c>
      <c r="K1182" s="100">
        <v>2014</v>
      </c>
      <c r="L1182" s="100">
        <v>515</v>
      </c>
      <c r="M1182" s="100" t="s">
        <v>23934</v>
      </c>
      <c r="N1182" s="102">
        <f>Emissions!G1182</f>
        <v>31069.696635472916</v>
      </c>
      <c r="O1182" s="100" t="str">
        <f>Emissions!H1182</f>
        <v>EACH</v>
      </c>
      <c r="P1182" s="103">
        <f>Emissions!K1182</f>
        <v>1.9400679072269228E-9</v>
      </c>
      <c r="Q1182" s="100" t="str">
        <f>Emissions!L1182</f>
        <v>LB</v>
      </c>
      <c r="R1182" s="100" t="str">
        <f>Emissions!M1182</f>
        <v>EACH</v>
      </c>
      <c r="S1182" s="100" t="s">
        <v>23936</v>
      </c>
      <c r="T1182" s="100">
        <v>7439976</v>
      </c>
      <c r="U1182" s="100" t="s">
        <v>23739</v>
      </c>
      <c r="V1182" s="100">
        <v>8</v>
      </c>
      <c r="W1182" s="103">
        <f>Emissions!N1182</f>
        <v>6.0277321329757303E-5</v>
      </c>
      <c r="X1182" s="103" t="str">
        <f>Emissions!O1182</f>
        <v>LB</v>
      </c>
    </row>
    <row r="1183" spans="1:24" x14ac:dyDescent="0.25">
      <c r="A1183" s="101" t="str">
        <f>Emissions!A1183</f>
        <v>23009</v>
      </c>
      <c r="B1183" s="101" t="str">
        <f>Emissions!B1183</f>
        <v>23</v>
      </c>
      <c r="C1183" s="101" t="str">
        <f>Emissions!F1183</f>
        <v>ME</v>
      </c>
      <c r="D1183" s="101" t="str">
        <f>Emissions!C1183</f>
        <v>009</v>
      </c>
      <c r="E1183" s="100" t="str">
        <f>Emissions!D1183</f>
        <v>Hancock</v>
      </c>
      <c r="F1183" s="100" t="str">
        <f>Emissions!E1183</f>
        <v>County</v>
      </c>
      <c r="G1183" s="100">
        <v>2861000010</v>
      </c>
      <c r="H1183" s="100" t="s">
        <v>23935</v>
      </c>
      <c r="I1183" s="100" t="s">
        <v>23933</v>
      </c>
      <c r="J1183" s="100" t="s">
        <v>23937</v>
      </c>
      <c r="K1183" s="100">
        <v>2014</v>
      </c>
      <c r="L1183" s="100">
        <v>515</v>
      </c>
      <c r="M1183" s="100" t="s">
        <v>23934</v>
      </c>
      <c r="N1183" s="102">
        <f>Emissions!G1183</f>
        <v>56092.821731377968</v>
      </c>
      <c r="O1183" s="100" t="str">
        <f>Emissions!H1183</f>
        <v>EACH</v>
      </c>
      <c r="P1183" s="103">
        <f>Emissions!K1183</f>
        <v>1.9400679072269228E-9</v>
      </c>
      <c r="Q1183" s="100" t="str">
        <f>Emissions!L1183</f>
        <v>LB</v>
      </c>
      <c r="R1183" s="100" t="str">
        <f>Emissions!M1183</f>
        <v>EACH</v>
      </c>
      <c r="S1183" s="100" t="s">
        <v>23936</v>
      </c>
      <c r="T1183" s="100">
        <v>7439976</v>
      </c>
      <c r="U1183" s="100" t="s">
        <v>23739</v>
      </c>
      <c r="V1183" s="100">
        <v>8</v>
      </c>
      <c r="W1183" s="103">
        <f>Emissions!N1183</f>
        <v>1.0882388326684732E-4</v>
      </c>
      <c r="X1183" s="103" t="str">
        <f>Emissions!O1183</f>
        <v>LB</v>
      </c>
    </row>
    <row r="1184" spans="1:24" x14ac:dyDescent="0.25">
      <c r="A1184" s="101" t="str">
        <f>Emissions!A1184</f>
        <v>23011</v>
      </c>
      <c r="B1184" s="101" t="str">
        <f>Emissions!B1184</f>
        <v>23</v>
      </c>
      <c r="C1184" s="101" t="str">
        <f>Emissions!F1184</f>
        <v>ME</v>
      </c>
      <c r="D1184" s="101" t="str">
        <f>Emissions!C1184</f>
        <v>011</v>
      </c>
      <c r="E1184" s="100" t="str">
        <f>Emissions!D1184</f>
        <v>Kennebec</v>
      </c>
      <c r="F1184" s="100" t="str">
        <f>Emissions!E1184</f>
        <v>County</v>
      </c>
      <c r="G1184" s="100">
        <v>2861000010</v>
      </c>
      <c r="H1184" s="100" t="s">
        <v>23935</v>
      </c>
      <c r="I1184" s="100" t="s">
        <v>23933</v>
      </c>
      <c r="J1184" s="100" t="s">
        <v>23937</v>
      </c>
      <c r="K1184" s="100">
        <v>2014</v>
      </c>
      <c r="L1184" s="100">
        <v>515</v>
      </c>
      <c r="M1184" s="100" t="s">
        <v>23934</v>
      </c>
      <c r="N1184" s="102">
        <f>Emissions!G1184</f>
        <v>124204.94781210048</v>
      </c>
      <c r="O1184" s="100" t="str">
        <f>Emissions!H1184</f>
        <v>EACH</v>
      </c>
      <c r="P1184" s="103">
        <f>Emissions!K1184</f>
        <v>1.9400679072269228E-9</v>
      </c>
      <c r="Q1184" s="100" t="str">
        <f>Emissions!L1184</f>
        <v>LB</v>
      </c>
      <c r="R1184" s="100" t="str">
        <f>Emissions!M1184</f>
        <v>EACH</v>
      </c>
      <c r="S1184" s="100" t="s">
        <v>23936</v>
      </c>
      <c r="T1184" s="100">
        <v>7439976</v>
      </c>
      <c r="U1184" s="100" t="s">
        <v>23739</v>
      </c>
      <c r="V1184" s="100">
        <v>8</v>
      </c>
      <c r="W1184" s="103">
        <f>Emissions!N1184</f>
        <v>2.4096603316905093E-4</v>
      </c>
      <c r="X1184" s="103" t="str">
        <f>Emissions!O1184</f>
        <v>LB</v>
      </c>
    </row>
    <row r="1185" spans="1:24" x14ac:dyDescent="0.25">
      <c r="A1185" s="101" t="str">
        <f>Emissions!A1185</f>
        <v>23013</v>
      </c>
      <c r="B1185" s="101" t="str">
        <f>Emissions!B1185</f>
        <v>23</v>
      </c>
      <c r="C1185" s="101" t="str">
        <f>Emissions!F1185</f>
        <v>ME</v>
      </c>
      <c r="D1185" s="101" t="str">
        <f>Emissions!C1185</f>
        <v>013</v>
      </c>
      <c r="E1185" s="100" t="str">
        <f>Emissions!D1185</f>
        <v>Knox</v>
      </c>
      <c r="F1185" s="100" t="str">
        <f>Emissions!E1185</f>
        <v>County</v>
      </c>
      <c r="G1185" s="100">
        <v>2861000010</v>
      </c>
      <c r="H1185" s="100" t="s">
        <v>23935</v>
      </c>
      <c r="I1185" s="100" t="s">
        <v>23933</v>
      </c>
      <c r="J1185" s="100" t="s">
        <v>23937</v>
      </c>
      <c r="K1185" s="100">
        <v>2014</v>
      </c>
      <c r="L1185" s="100">
        <v>515</v>
      </c>
      <c r="M1185" s="100" t="s">
        <v>23934</v>
      </c>
      <c r="N1185" s="102">
        <f>Emissions!G1185</f>
        <v>40689.242266603629</v>
      </c>
      <c r="O1185" s="100" t="str">
        <f>Emissions!H1185</f>
        <v>EACH</v>
      </c>
      <c r="P1185" s="103">
        <f>Emissions!K1185</f>
        <v>1.9400679072269228E-9</v>
      </c>
      <c r="Q1185" s="100" t="str">
        <f>Emissions!L1185</f>
        <v>LB</v>
      </c>
      <c r="R1185" s="100" t="str">
        <f>Emissions!M1185</f>
        <v>EACH</v>
      </c>
      <c r="S1185" s="100" t="s">
        <v>23936</v>
      </c>
      <c r="T1185" s="100">
        <v>7439976</v>
      </c>
      <c r="U1185" s="100" t="s">
        <v>23739</v>
      </c>
      <c r="V1185" s="100">
        <v>8</v>
      </c>
      <c r="W1185" s="103">
        <f>Emissions!N1185</f>
        <v>7.8939893090818961E-5</v>
      </c>
      <c r="X1185" s="103" t="str">
        <f>Emissions!O1185</f>
        <v>LB</v>
      </c>
    </row>
    <row r="1186" spans="1:24" x14ac:dyDescent="0.25">
      <c r="A1186" s="101" t="str">
        <f>Emissions!A1186</f>
        <v>23015</v>
      </c>
      <c r="B1186" s="101" t="str">
        <f>Emissions!B1186</f>
        <v>23</v>
      </c>
      <c r="C1186" s="101" t="str">
        <f>Emissions!F1186</f>
        <v>ME</v>
      </c>
      <c r="D1186" s="101" t="str">
        <f>Emissions!C1186</f>
        <v>015</v>
      </c>
      <c r="E1186" s="100" t="str">
        <f>Emissions!D1186</f>
        <v>Lincoln</v>
      </c>
      <c r="F1186" s="100" t="str">
        <f>Emissions!E1186</f>
        <v>County</v>
      </c>
      <c r="G1186" s="100">
        <v>2861000010</v>
      </c>
      <c r="H1186" s="100" t="s">
        <v>23935</v>
      </c>
      <c r="I1186" s="100" t="s">
        <v>23933</v>
      </c>
      <c r="J1186" s="100" t="s">
        <v>23937</v>
      </c>
      <c r="K1186" s="100">
        <v>2014</v>
      </c>
      <c r="L1186" s="100">
        <v>515</v>
      </c>
      <c r="M1186" s="100" t="s">
        <v>23934</v>
      </c>
      <c r="N1186" s="102">
        <f>Emissions!G1186</f>
        <v>35042.630513404729</v>
      </c>
      <c r="O1186" s="100" t="str">
        <f>Emissions!H1186</f>
        <v>EACH</v>
      </c>
      <c r="P1186" s="103">
        <f>Emissions!K1186</f>
        <v>1.9400679072269228E-9</v>
      </c>
      <c r="Q1186" s="100" t="str">
        <f>Emissions!L1186</f>
        <v>LB</v>
      </c>
      <c r="R1186" s="100" t="str">
        <f>Emissions!M1186</f>
        <v>EACH</v>
      </c>
      <c r="S1186" s="100" t="s">
        <v>23936</v>
      </c>
      <c r="T1186" s="100">
        <v>7439976</v>
      </c>
      <c r="U1186" s="100" t="s">
        <v>23739</v>
      </c>
      <c r="V1186" s="100">
        <v>8</v>
      </c>
      <c r="W1186" s="103">
        <f>Emissions!N1186</f>
        <v>6.7985082843867421E-5</v>
      </c>
      <c r="X1186" s="103" t="str">
        <f>Emissions!O1186</f>
        <v>LB</v>
      </c>
    </row>
    <row r="1187" spans="1:24" x14ac:dyDescent="0.25">
      <c r="A1187" s="101" t="str">
        <f>Emissions!A1187</f>
        <v>23017</v>
      </c>
      <c r="B1187" s="101" t="str">
        <f>Emissions!B1187</f>
        <v>23</v>
      </c>
      <c r="C1187" s="101" t="str">
        <f>Emissions!F1187</f>
        <v>ME</v>
      </c>
      <c r="D1187" s="101" t="str">
        <f>Emissions!C1187</f>
        <v>017</v>
      </c>
      <c r="E1187" s="100" t="str">
        <f>Emissions!D1187</f>
        <v>Oxford</v>
      </c>
      <c r="F1187" s="100" t="str">
        <f>Emissions!E1187</f>
        <v>County</v>
      </c>
      <c r="G1187" s="100">
        <v>2861000010</v>
      </c>
      <c r="H1187" s="100" t="s">
        <v>23935</v>
      </c>
      <c r="I1187" s="100" t="s">
        <v>23933</v>
      </c>
      <c r="J1187" s="100" t="s">
        <v>23937</v>
      </c>
      <c r="K1187" s="100">
        <v>2014</v>
      </c>
      <c r="L1187" s="100">
        <v>515</v>
      </c>
      <c r="M1187" s="100" t="s">
        <v>23934</v>
      </c>
      <c r="N1187" s="102">
        <f>Emissions!G1187</f>
        <v>58699.73910817266</v>
      </c>
      <c r="O1187" s="100" t="str">
        <f>Emissions!H1187</f>
        <v>EACH</v>
      </c>
      <c r="P1187" s="103">
        <f>Emissions!K1187</f>
        <v>1.9400679072269228E-9</v>
      </c>
      <c r="Q1187" s="100" t="str">
        <f>Emissions!L1187</f>
        <v>LB</v>
      </c>
      <c r="R1187" s="100" t="str">
        <f>Emissions!M1187</f>
        <v>EACH</v>
      </c>
      <c r="S1187" s="100" t="s">
        <v>23936</v>
      </c>
      <c r="T1187" s="100">
        <v>7439976</v>
      </c>
      <c r="U1187" s="100" t="s">
        <v>23739</v>
      </c>
      <c r="V1187" s="100">
        <v>8</v>
      </c>
      <c r="W1187" s="103">
        <f>Emissions!N1187</f>
        <v>1.1388148000635888E-4</v>
      </c>
      <c r="X1187" s="103" t="str">
        <f>Emissions!O1187</f>
        <v>LB</v>
      </c>
    </row>
    <row r="1188" spans="1:24" x14ac:dyDescent="0.25">
      <c r="A1188" s="101" t="str">
        <f>Emissions!A1188</f>
        <v>23019</v>
      </c>
      <c r="B1188" s="101" t="str">
        <f>Emissions!B1188</f>
        <v>23</v>
      </c>
      <c r="C1188" s="101" t="str">
        <f>Emissions!F1188</f>
        <v>ME</v>
      </c>
      <c r="D1188" s="101" t="str">
        <f>Emissions!C1188</f>
        <v>019</v>
      </c>
      <c r="E1188" s="100" t="str">
        <f>Emissions!D1188</f>
        <v>Penobscot</v>
      </c>
      <c r="F1188" s="100" t="str">
        <f>Emissions!E1188</f>
        <v>County</v>
      </c>
      <c r="G1188" s="100">
        <v>2861000010</v>
      </c>
      <c r="H1188" s="100" t="s">
        <v>23935</v>
      </c>
      <c r="I1188" s="100" t="s">
        <v>23933</v>
      </c>
      <c r="J1188" s="100" t="s">
        <v>23937</v>
      </c>
      <c r="K1188" s="100">
        <v>2014</v>
      </c>
      <c r="L1188" s="100">
        <v>515</v>
      </c>
      <c r="M1188" s="100" t="s">
        <v>23934</v>
      </c>
      <c r="N1188" s="102">
        <f>Emissions!G1188</f>
        <v>157331.87350258921</v>
      </c>
      <c r="O1188" s="100" t="str">
        <f>Emissions!H1188</f>
        <v>EACH</v>
      </c>
      <c r="P1188" s="103">
        <f>Emissions!K1188</f>
        <v>1.9400679072269228E-9</v>
      </c>
      <c r="Q1188" s="100" t="str">
        <f>Emissions!L1188</f>
        <v>LB</v>
      </c>
      <c r="R1188" s="100" t="str">
        <f>Emissions!M1188</f>
        <v>EACH</v>
      </c>
      <c r="S1188" s="100" t="s">
        <v>23936</v>
      </c>
      <c r="T1188" s="100">
        <v>7439976</v>
      </c>
      <c r="U1188" s="100" t="s">
        <v>23739</v>
      </c>
      <c r="V1188" s="100">
        <v>8</v>
      </c>
      <c r="W1188" s="103">
        <f>Emissions!N1188</f>
        <v>3.052345185662592E-4</v>
      </c>
      <c r="X1188" s="103" t="str">
        <f>Emissions!O1188</f>
        <v>LB</v>
      </c>
    </row>
    <row r="1189" spans="1:24" x14ac:dyDescent="0.25">
      <c r="A1189" s="101" t="str">
        <f>Emissions!A1189</f>
        <v>23021</v>
      </c>
      <c r="B1189" s="101" t="str">
        <f>Emissions!B1189</f>
        <v>23</v>
      </c>
      <c r="C1189" s="101" t="str">
        <f>Emissions!F1189</f>
        <v>ME</v>
      </c>
      <c r="D1189" s="101" t="str">
        <f>Emissions!C1189</f>
        <v>021</v>
      </c>
      <c r="E1189" s="100" t="str">
        <f>Emissions!D1189</f>
        <v>Piscataquis</v>
      </c>
      <c r="F1189" s="100" t="str">
        <f>Emissions!E1189</f>
        <v>County</v>
      </c>
      <c r="G1189" s="100">
        <v>2861000010</v>
      </c>
      <c r="H1189" s="100" t="s">
        <v>23935</v>
      </c>
      <c r="I1189" s="100" t="s">
        <v>23933</v>
      </c>
      <c r="J1189" s="100" t="s">
        <v>23937</v>
      </c>
      <c r="K1189" s="100">
        <v>2014</v>
      </c>
      <c r="L1189" s="100">
        <v>515</v>
      </c>
      <c r="M1189" s="100" t="s">
        <v>23934</v>
      </c>
      <c r="N1189" s="102">
        <f>Emissions!G1189</f>
        <v>17460.808519790135</v>
      </c>
      <c r="O1189" s="100" t="str">
        <f>Emissions!H1189</f>
        <v>EACH</v>
      </c>
      <c r="P1189" s="103">
        <f>Emissions!K1189</f>
        <v>1.9400679072269228E-9</v>
      </c>
      <c r="Q1189" s="100" t="str">
        <f>Emissions!L1189</f>
        <v>LB</v>
      </c>
      <c r="R1189" s="100" t="str">
        <f>Emissions!M1189</f>
        <v>EACH</v>
      </c>
      <c r="S1189" s="100" t="s">
        <v>23936</v>
      </c>
      <c r="T1189" s="100">
        <v>7439976</v>
      </c>
      <c r="U1189" s="100" t="s">
        <v>23739</v>
      </c>
      <c r="V1189" s="100">
        <v>8</v>
      </c>
      <c r="W1189" s="103">
        <f>Emissions!N1189</f>
        <v>3.3875154243479273E-5</v>
      </c>
      <c r="X1189" s="103" t="str">
        <f>Emissions!O1189</f>
        <v>LB</v>
      </c>
    </row>
    <row r="1190" spans="1:24" x14ac:dyDescent="0.25">
      <c r="A1190" s="101" t="str">
        <f>Emissions!A1190</f>
        <v>23023</v>
      </c>
      <c r="B1190" s="101" t="str">
        <f>Emissions!B1190</f>
        <v>23</v>
      </c>
      <c r="C1190" s="101" t="str">
        <f>Emissions!F1190</f>
        <v>ME</v>
      </c>
      <c r="D1190" s="101" t="str">
        <f>Emissions!C1190</f>
        <v>023</v>
      </c>
      <c r="E1190" s="100" t="str">
        <f>Emissions!D1190</f>
        <v>Sagadahoc</v>
      </c>
      <c r="F1190" s="100" t="str">
        <f>Emissions!E1190</f>
        <v>County</v>
      </c>
      <c r="G1190" s="100">
        <v>2861000010</v>
      </c>
      <c r="H1190" s="100" t="s">
        <v>23935</v>
      </c>
      <c r="I1190" s="100" t="s">
        <v>23933</v>
      </c>
      <c r="J1190" s="100" t="s">
        <v>23937</v>
      </c>
      <c r="K1190" s="100">
        <v>2014</v>
      </c>
      <c r="L1190" s="100">
        <v>515</v>
      </c>
      <c r="M1190" s="100" t="s">
        <v>23934</v>
      </c>
      <c r="N1190" s="102">
        <f>Emissions!G1190</f>
        <v>35939.976187950502</v>
      </c>
      <c r="O1190" s="100" t="str">
        <f>Emissions!H1190</f>
        <v>EACH</v>
      </c>
      <c r="P1190" s="103">
        <f>Emissions!K1190</f>
        <v>1.9400679072269228E-9</v>
      </c>
      <c r="Q1190" s="100" t="str">
        <f>Emissions!L1190</f>
        <v>LB</v>
      </c>
      <c r="R1190" s="100" t="str">
        <f>Emissions!M1190</f>
        <v>EACH</v>
      </c>
      <c r="S1190" s="100" t="s">
        <v>23936</v>
      </c>
      <c r="T1190" s="100">
        <v>7439976</v>
      </c>
      <c r="U1190" s="100" t="s">
        <v>23739</v>
      </c>
      <c r="V1190" s="100">
        <v>8</v>
      </c>
      <c r="W1190" s="103">
        <f>Emissions!N1190</f>
        <v>6.9725994388742573E-5</v>
      </c>
      <c r="X1190" s="103" t="str">
        <f>Emissions!O1190</f>
        <v>LB</v>
      </c>
    </row>
    <row r="1191" spans="1:24" x14ac:dyDescent="0.25">
      <c r="A1191" s="101" t="str">
        <f>Emissions!A1191</f>
        <v>23025</v>
      </c>
      <c r="B1191" s="101" t="str">
        <f>Emissions!B1191</f>
        <v>23</v>
      </c>
      <c r="C1191" s="101" t="str">
        <f>Emissions!F1191</f>
        <v>ME</v>
      </c>
      <c r="D1191" s="101" t="str">
        <f>Emissions!C1191</f>
        <v>025</v>
      </c>
      <c r="E1191" s="100" t="str">
        <f>Emissions!D1191</f>
        <v>Somerset</v>
      </c>
      <c r="F1191" s="100" t="str">
        <f>Emissions!E1191</f>
        <v>County</v>
      </c>
      <c r="G1191" s="100">
        <v>2861000010</v>
      </c>
      <c r="H1191" s="100" t="s">
        <v>23935</v>
      </c>
      <c r="I1191" s="100" t="s">
        <v>23933</v>
      </c>
      <c r="J1191" s="100" t="s">
        <v>23937</v>
      </c>
      <c r="K1191" s="100">
        <v>2014</v>
      </c>
      <c r="L1191" s="100">
        <v>515</v>
      </c>
      <c r="M1191" s="100" t="s">
        <v>23934</v>
      </c>
      <c r="N1191" s="102">
        <f>Emissions!G1191</f>
        <v>52469.596282040562</v>
      </c>
      <c r="O1191" s="100" t="str">
        <f>Emissions!H1191</f>
        <v>EACH</v>
      </c>
      <c r="P1191" s="103">
        <f>Emissions!K1191</f>
        <v>1.9400679072269228E-9</v>
      </c>
      <c r="Q1191" s="100" t="str">
        <f>Emissions!L1191</f>
        <v>LB</v>
      </c>
      <c r="R1191" s="100" t="str">
        <f>Emissions!M1191</f>
        <v>EACH</v>
      </c>
      <c r="S1191" s="100" t="s">
        <v>23936</v>
      </c>
      <c r="T1191" s="100">
        <v>7439976</v>
      </c>
      <c r="U1191" s="100" t="s">
        <v>23739</v>
      </c>
      <c r="V1191" s="100">
        <v>8</v>
      </c>
      <c r="W1191" s="103">
        <f>Emissions!N1191</f>
        <v>1.0179457985193996E-4</v>
      </c>
      <c r="X1191" s="103" t="str">
        <f>Emissions!O1191</f>
        <v>LB</v>
      </c>
    </row>
    <row r="1192" spans="1:24" x14ac:dyDescent="0.25">
      <c r="A1192" s="101" t="str">
        <f>Emissions!A1192</f>
        <v>23027</v>
      </c>
      <c r="B1192" s="101" t="str">
        <f>Emissions!B1192</f>
        <v>23</v>
      </c>
      <c r="C1192" s="101" t="str">
        <f>Emissions!F1192</f>
        <v>ME</v>
      </c>
      <c r="D1192" s="101" t="str">
        <f>Emissions!C1192</f>
        <v>027</v>
      </c>
      <c r="E1192" s="100" t="str">
        <f>Emissions!D1192</f>
        <v>Waldo</v>
      </c>
      <c r="F1192" s="100" t="str">
        <f>Emissions!E1192</f>
        <v>County</v>
      </c>
      <c r="G1192" s="100">
        <v>2861000010</v>
      </c>
      <c r="H1192" s="100" t="s">
        <v>23935</v>
      </c>
      <c r="I1192" s="100" t="s">
        <v>23933</v>
      </c>
      <c r="J1192" s="100" t="s">
        <v>23937</v>
      </c>
      <c r="K1192" s="100">
        <v>2014</v>
      </c>
      <c r="L1192" s="100">
        <v>515</v>
      </c>
      <c r="M1192" s="100" t="s">
        <v>23934</v>
      </c>
      <c r="N1192" s="102">
        <f>Emissions!G1192</f>
        <v>40048.281070499499</v>
      </c>
      <c r="O1192" s="100" t="str">
        <f>Emissions!H1192</f>
        <v>EACH</v>
      </c>
      <c r="P1192" s="103">
        <f>Emissions!K1192</f>
        <v>1.9400679072269228E-9</v>
      </c>
      <c r="Q1192" s="100" t="str">
        <f>Emissions!L1192</f>
        <v>LB</v>
      </c>
      <c r="R1192" s="100" t="str">
        <f>Emissions!M1192</f>
        <v>EACH</v>
      </c>
      <c r="S1192" s="100" t="s">
        <v>23936</v>
      </c>
      <c r="T1192" s="100">
        <v>7439976</v>
      </c>
      <c r="U1192" s="100" t="s">
        <v>23739</v>
      </c>
      <c r="V1192" s="100">
        <v>8</v>
      </c>
      <c r="W1192" s="103">
        <f>Emissions!N1192</f>
        <v>7.7696384844479549E-5</v>
      </c>
      <c r="X1192" s="103" t="str">
        <f>Emissions!O1192</f>
        <v>LB</v>
      </c>
    </row>
    <row r="1193" spans="1:24" x14ac:dyDescent="0.25">
      <c r="A1193" s="101" t="str">
        <f>Emissions!A1193</f>
        <v>23029</v>
      </c>
      <c r="B1193" s="101" t="str">
        <f>Emissions!B1193</f>
        <v>23</v>
      </c>
      <c r="C1193" s="101" t="str">
        <f>Emissions!F1193</f>
        <v>ME</v>
      </c>
      <c r="D1193" s="101" t="str">
        <f>Emissions!C1193</f>
        <v>029</v>
      </c>
      <c r="E1193" s="100" t="str">
        <f>Emissions!D1193</f>
        <v>Washington</v>
      </c>
      <c r="F1193" s="100" t="str">
        <f>Emissions!E1193</f>
        <v>County</v>
      </c>
      <c r="G1193" s="100">
        <v>2861000010</v>
      </c>
      <c r="H1193" s="100" t="s">
        <v>23935</v>
      </c>
      <c r="I1193" s="100" t="s">
        <v>23933</v>
      </c>
      <c r="J1193" s="100" t="s">
        <v>23937</v>
      </c>
      <c r="K1193" s="100">
        <v>2014</v>
      </c>
      <c r="L1193" s="100">
        <v>515</v>
      </c>
      <c r="M1193" s="100" t="s">
        <v>23934</v>
      </c>
      <c r="N1193" s="102">
        <f>Emissions!G1193</f>
        <v>32620.30996108802</v>
      </c>
      <c r="O1193" s="100" t="str">
        <f>Emissions!H1193</f>
        <v>EACH</v>
      </c>
      <c r="P1193" s="103">
        <f>Emissions!K1193</f>
        <v>1.9400679072269228E-9</v>
      </c>
      <c r="Q1193" s="100" t="str">
        <f>Emissions!L1193</f>
        <v>LB</v>
      </c>
      <c r="R1193" s="100" t="str">
        <f>Emissions!M1193</f>
        <v>EACH</v>
      </c>
      <c r="S1193" s="100" t="s">
        <v>23936</v>
      </c>
      <c r="T1193" s="100">
        <v>7439976</v>
      </c>
      <c r="U1193" s="100" t="s">
        <v>23739</v>
      </c>
      <c r="V1193" s="100">
        <v>8</v>
      </c>
      <c r="W1193" s="103">
        <f>Emissions!N1193</f>
        <v>6.3285616479301582E-5</v>
      </c>
      <c r="X1193" s="103" t="str">
        <f>Emissions!O1193</f>
        <v>LB</v>
      </c>
    </row>
    <row r="1194" spans="1:24" x14ac:dyDescent="0.25">
      <c r="A1194" s="101" t="str">
        <f>Emissions!A1194</f>
        <v>23031</v>
      </c>
      <c r="B1194" s="101" t="str">
        <f>Emissions!B1194</f>
        <v>23</v>
      </c>
      <c r="C1194" s="101" t="str">
        <f>Emissions!F1194</f>
        <v>ME</v>
      </c>
      <c r="D1194" s="101" t="str">
        <f>Emissions!C1194</f>
        <v>031</v>
      </c>
      <c r="E1194" s="100" t="str">
        <f>Emissions!D1194</f>
        <v>York</v>
      </c>
      <c r="F1194" s="100" t="str">
        <f>Emissions!E1194</f>
        <v>County</v>
      </c>
      <c r="G1194" s="100">
        <v>2861000010</v>
      </c>
      <c r="H1194" s="100" t="s">
        <v>23935</v>
      </c>
      <c r="I1194" s="100" t="s">
        <v>23933</v>
      </c>
      <c r="J1194" s="100" t="s">
        <v>23937</v>
      </c>
      <c r="K1194" s="100">
        <v>2014</v>
      </c>
      <c r="L1194" s="100">
        <v>515</v>
      </c>
      <c r="M1194" s="100" t="s">
        <v>23934</v>
      </c>
      <c r="N1194" s="102">
        <f>Emissions!G1194</f>
        <v>205835.71467209433</v>
      </c>
      <c r="O1194" s="100" t="str">
        <f>Emissions!H1194</f>
        <v>EACH</v>
      </c>
      <c r="P1194" s="103">
        <f>Emissions!K1194</f>
        <v>1.9400679072269228E-9</v>
      </c>
      <c r="Q1194" s="100" t="str">
        <f>Emissions!L1194</f>
        <v>LB</v>
      </c>
      <c r="R1194" s="100" t="str">
        <f>Emissions!M1194</f>
        <v>EACH</v>
      </c>
      <c r="S1194" s="100" t="s">
        <v>23936</v>
      </c>
      <c r="T1194" s="100">
        <v>7439976</v>
      </c>
      <c r="U1194" s="100" t="s">
        <v>23739</v>
      </c>
      <c r="V1194" s="100">
        <v>8</v>
      </c>
      <c r="W1194" s="103">
        <f>Emissions!N1194</f>
        <v>3.9933526419644804E-4</v>
      </c>
      <c r="X1194" s="103" t="str">
        <f>Emissions!O1194</f>
        <v>LB</v>
      </c>
    </row>
    <row r="1195" spans="1:24" x14ac:dyDescent="0.25">
      <c r="A1195" s="101" t="str">
        <f>Emissions!A1195</f>
        <v>24001</v>
      </c>
      <c r="B1195" s="101" t="str">
        <f>Emissions!B1195</f>
        <v>24</v>
      </c>
      <c r="C1195" s="101" t="str">
        <f>Emissions!F1195</f>
        <v>MD</v>
      </c>
      <c r="D1195" s="101" t="str">
        <f>Emissions!C1195</f>
        <v>001</v>
      </c>
      <c r="E1195" s="100" t="str">
        <f>Emissions!D1195</f>
        <v>Allegany</v>
      </c>
      <c r="F1195" s="100" t="str">
        <f>Emissions!E1195</f>
        <v>County</v>
      </c>
      <c r="G1195" s="100">
        <v>2861000010</v>
      </c>
      <c r="H1195" s="100" t="s">
        <v>23935</v>
      </c>
      <c r="I1195" s="100" t="s">
        <v>23933</v>
      </c>
      <c r="J1195" s="100" t="s">
        <v>23937</v>
      </c>
      <c r="K1195" s="100">
        <v>2014</v>
      </c>
      <c r="L1195" s="100">
        <v>515</v>
      </c>
      <c r="M1195" s="100" t="s">
        <v>23934</v>
      </c>
      <c r="N1195" s="102">
        <f>Emissions!G1195</f>
        <v>74815.041885101018</v>
      </c>
      <c r="O1195" s="100" t="str">
        <f>Emissions!H1195</f>
        <v>EACH</v>
      </c>
      <c r="P1195" s="103">
        <f>Emissions!K1195</f>
        <v>1.9400679072269228E-9</v>
      </c>
      <c r="Q1195" s="100" t="str">
        <f>Emissions!L1195</f>
        <v>LB</v>
      </c>
      <c r="R1195" s="100" t="str">
        <f>Emissions!M1195</f>
        <v>EACH</v>
      </c>
      <c r="S1195" s="100" t="s">
        <v>23936</v>
      </c>
      <c r="T1195" s="100">
        <v>7439976</v>
      </c>
      <c r="U1195" s="100" t="s">
        <v>23739</v>
      </c>
      <c r="V1195" s="100">
        <v>8</v>
      </c>
      <c r="W1195" s="103">
        <f>Emissions!N1195</f>
        <v>1.451462617391225E-4</v>
      </c>
      <c r="X1195" s="103" t="str">
        <f>Emissions!O1195</f>
        <v>LB</v>
      </c>
    </row>
    <row r="1196" spans="1:24" x14ac:dyDescent="0.25">
      <c r="A1196" s="101" t="str">
        <f>Emissions!A1196</f>
        <v>24003</v>
      </c>
      <c r="B1196" s="101" t="str">
        <f>Emissions!B1196</f>
        <v>24</v>
      </c>
      <c r="C1196" s="101" t="str">
        <f>Emissions!F1196</f>
        <v>MD</v>
      </c>
      <c r="D1196" s="101" t="str">
        <f>Emissions!C1196</f>
        <v>003</v>
      </c>
      <c r="E1196" s="100" t="str">
        <f>Emissions!D1196</f>
        <v>Anne Arundel</v>
      </c>
      <c r="F1196" s="100" t="str">
        <f>Emissions!E1196</f>
        <v>County</v>
      </c>
      <c r="G1196" s="100">
        <v>2861000010</v>
      </c>
      <c r="H1196" s="100" t="s">
        <v>23935</v>
      </c>
      <c r="I1196" s="100" t="s">
        <v>23933</v>
      </c>
      <c r="J1196" s="100" t="s">
        <v>23937</v>
      </c>
      <c r="K1196" s="100">
        <v>2014</v>
      </c>
      <c r="L1196" s="100">
        <v>515</v>
      </c>
      <c r="M1196" s="100" t="s">
        <v>23934</v>
      </c>
      <c r="N1196" s="102">
        <f>Emissions!G1196</f>
        <v>574437.62825182709</v>
      </c>
      <c r="O1196" s="100" t="str">
        <f>Emissions!H1196</f>
        <v>EACH</v>
      </c>
      <c r="P1196" s="103">
        <f>Emissions!K1196</f>
        <v>1.9400679072269228E-9</v>
      </c>
      <c r="Q1196" s="100" t="str">
        <f>Emissions!L1196</f>
        <v>LB</v>
      </c>
      <c r="R1196" s="100" t="str">
        <f>Emissions!M1196</f>
        <v>EACH</v>
      </c>
      <c r="S1196" s="100" t="s">
        <v>23936</v>
      </c>
      <c r="T1196" s="100">
        <v>7439976</v>
      </c>
      <c r="U1196" s="100" t="s">
        <v>23739</v>
      </c>
      <c r="V1196" s="100">
        <v>8</v>
      </c>
      <c r="W1196" s="103">
        <f>Emissions!N1196</f>
        <v>1.1144480072749193E-3</v>
      </c>
      <c r="X1196" s="103" t="str">
        <f>Emissions!O1196</f>
        <v>LB</v>
      </c>
    </row>
    <row r="1197" spans="1:24" x14ac:dyDescent="0.25">
      <c r="A1197" s="101" t="str">
        <f>Emissions!A1197</f>
        <v>24005</v>
      </c>
      <c r="B1197" s="101" t="str">
        <f>Emissions!B1197</f>
        <v>24</v>
      </c>
      <c r="C1197" s="101" t="str">
        <f>Emissions!F1197</f>
        <v>MD</v>
      </c>
      <c r="D1197" s="101" t="str">
        <f>Emissions!C1197</f>
        <v>005</v>
      </c>
      <c r="E1197" s="100" t="str">
        <f>Emissions!D1197</f>
        <v>Baltimore</v>
      </c>
      <c r="F1197" s="100" t="str">
        <f>Emissions!E1197</f>
        <v>County</v>
      </c>
      <c r="G1197" s="100">
        <v>2861000010</v>
      </c>
      <c r="H1197" s="100" t="s">
        <v>23935</v>
      </c>
      <c r="I1197" s="100" t="s">
        <v>23933</v>
      </c>
      <c r="J1197" s="100" t="s">
        <v>23937</v>
      </c>
      <c r="K1197" s="100">
        <v>2014</v>
      </c>
      <c r="L1197" s="100">
        <v>515</v>
      </c>
      <c r="M1197" s="100" t="s">
        <v>23934</v>
      </c>
      <c r="N1197" s="102">
        <f>Emissions!G1197</f>
        <v>848042.9393414458</v>
      </c>
      <c r="O1197" s="100" t="str">
        <f>Emissions!H1197</f>
        <v>EACH</v>
      </c>
      <c r="P1197" s="103">
        <f>Emissions!K1197</f>
        <v>1.9400679072269228E-9</v>
      </c>
      <c r="Q1197" s="100" t="str">
        <f>Emissions!L1197</f>
        <v>LB</v>
      </c>
      <c r="R1197" s="100" t="str">
        <f>Emissions!M1197</f>
        <v>EACH</v>
      </c>
      <c r="S1197" s="100" t="s">
        <v>23936</v>
      </c>
      <c r="T1197" s="100">
        <v>7439976</v>
      </c>
      <c r="U1197" s="100" t="s">
        <v>23739</v>
      </c>
      <c r="V1197" s="100">
        <v>8</v>
      </c>
      <c r="W1197" s="103">
        <f>Emissions!N1197</f>
        <v>1.6452608905667271E-3</v>
      </c>
      <c r="X1197" s="103" t="str">
        <f>Emissions!O1197</f>
        <v>LB</v>
      </c>
    </row>
    <row r="1198" spans="1:24" x14ac:dyDescent="0.25">
      <c r="A1198" s="101" t="str">
        <f>Emissions!A1198</f>
        <v>24009</v>
      </c>
      <c r="B1198" s="101" t="str">
        <f>Emissions!B1198</f>
        <v>24</v>
      </c>
      <c r="C1198" s="101" t="str">
        <f>Emissions!F1198</f>
        <v>MD</v>
      </c>
      <c r="D1198" s="101" t="str">
        <f>Emissions!C1198</f>
        <v>009</v>
      </c>
      <c r="E1198" s="100" t="str">
        <f>Emissions!D1198</f>
        <v>Calvert</v>
      </c>
      <c r="F1198" s="100" t="str">
        <f>Emissions!E1198</f>
        <v>County</v>
      </c>
      <c r="G1198" s="100">
        <v>2861000010</v>
      </c>
      <c r="H1198" s="100" t="s">
        <v>23935</v>
      </c>
      <c r="I1198" s="100" t="s">
        <v>23933</v>
      </c>
      <c r="J1198" s="100" t="s">
        <v>23937</v>
      </c>
      <c r="K1198" s="100">
        <v>2014</v>
      </c>
      <c r="L1198" s="100">
        <v>515</v>
      </c>
      <c r="M1198" s="100" t="s">
        <v>23934</v>
      </c>
      <c r="N1198" s="102">
        <f>Emissions!G1198</f>
        <v>92927.06698013295</v>
      </c>
      <c r="O1198" s="100" t="str">
        <f>Emissions!H1198</f>
        <v>EACH</v>
      </c>
      <c r="P1198" s="103">
        <f>Emissions!K1198</f>
        <v>1.9400679072269228E-9</v>
      </c>
      <c r="Q1198" s="100" t="str">
        <f>Emissions!L1198</f>
        <v>LB</v>
      </c>
      <c r="R1198" s="100" t="str">
        <f>Emissions!M1198</f>
        <v>EACH</v>
      </c>
      <c r="S1198" s="100" t="s">
        <v>23936</v>
      </c>
      <c r="T1198" s="100">
        <v>7439976</v>
      </c>
      <c r="U1198" s="100" t="s">
        <v>23739</v>
      </c>
      <c r="V1198" s="100">
        <v>8</v>
      </c>
      <c r="W1198" s="103">
        <f>Emissions!N1198</f>
        <v>1.8028482036088262E-4</v>
      </c>
      <c r="X1198" s="103" t="str">
        <f>Emissions!O1198</f>
        <v>LB</v>
      </c>
    </row>
    <row r="1199" spans="1:24" x14ac:dyDescent="0.25">
      <c r="A1199" s="101" t="str">
        <f>Emissions!A1199</f>
        <v>24011</v>
      </c>
      <c r="B1199" s="101" t="str">
        <f>Emissions!B1199</f>
        <v>24</v>
      </c>
      <c r="C1199" s="101" t="str">
        <f>Emissions!F1199</f>
        <v>MD</v>
      </c>
      <c r="D1199" s="101" t="str">
        <f>Emissions!C1199</f>
        <v>011</v>
      </c>
      <c r="E1199" s="100" t="str">
        <f>Emissions!D1199</f>
        <v>Caroline</v>
      </c>
      <c r="F1199" s="100" t="str">
        <f>Emissions!E1199</f>
        <v>County</v>
      </c>
      <c r="G1199" s="100">
        <v>2861000010</v>
      </c>
      <c r="H1199" s="100" t="s">
        <v>23935</v>
      </c>
      <c r="I1199" s="100" t="s">
        <v>23933</v>
      </c>
      <c r="J1199" s="100" t="s">
        <v>23937</v>
      </c>
      <c r="K1199" s="100">
        <v>2014</v>
      </c>
      <c r="L1199" s="100">
        <v>515</v>
      </c>
      <c r="M1199" s="100" t="s">
        <v>23934</v>
      </c>
      <c r="N1199" s="102">
        <f>Emissions!G1199</f>
        <v>33368.952638137634</v>
      </c>
      <c r="O1199" s="100" t="str">
        <f>Emissions!H1199</f>
        <v>EACH</v>
      </c>
      <c r="P1199" s="103">
        <f>Emissions!K1199</f>
        <v>1.9400679072269228E-9</v>
      </c>
      <c r="Q1199" s="100" t="str">
        <f>Emissions!L1199</f>
        <v>LB</v>
      </c>
      <c r="R1199" s="100" t="str">
        <f>Emissions!M1199</f>
        <v>EACH</v>
      </c>
      <c r="S1199" s="100" t="s">
        <v>23936</v>
      </c>
      <c r="T1199" s="100">
        <v>7439976</v>
      </c>
      <c r="U1199" s="100" t="s">
        <v>23739</v>
      </c>
      <c r="V1199" s="100">
        <v>8</v>
      </c>
      <c r="W1199" s="103">
        <f>Emissions!N1199</f>
        <v>6.4738034111025991E-5</v>
      </c>
      <c r="X1199" s="103" t="str">
        <f>Emissions!O1199</f>
        <v>LB</v>
      </c>
    </row>
    <row r="1200" spans="1:24" x14ac:dyDescent="0.25">
      <c r="A1200" s="101" t="str">
        <f>Emissions!A1200</f>
        <v>24013</v>
      </c>
      <c r="B1200" s="101" t="str">
        <f>Emissions!B1200</f>
        <v>24</v>
      </c>
      <c r="C1200" s="101" t="str">
        <f>Emissions!F1200</f>
        <v>MD</v>
      </c>
      <c r="D1200" s="101" t="str">
        <f>Emissions!C1200</f>
        <v>013</v>
      </c>
      <c r="E1200" s="100" t="str">
        <f>Emissions!D1200</f>
        <v>Carroll</v>
      </c>
      <c r="F1200" s="100" t="str">
        <f>Emissions!E1200</f>
        <v>County</v>
      </c>
      <c r="G1200" s="100">
        <v>2861000010</v>
      </c>
      <c r="H1200" s="100" t="s">
        <v>23935</v>
      </c>
      <c r="I1200" s="100" t="s">
        <v>23933</v>
      </c>
      <c r="J1200" s="100" t="s">
        <v>23937</v>
      </c>
      <c r="K1200" s="100">
        <v>2014</v>
      </c>
      <c r="L1200" s="100">
        <v>515</v>
      </c>
      <c r="M1200" s="100" t="s">
        <v>23934</v>
      </c>
      <c r="N1200" s="102">
        <f>Emissions!G1200</f>
        <v>172116.0280674485</v>
      </c>
      <c r="O1200" s="100" t="str">
        <f>Emissions!H1200</f>
        <v>EACH</v>
      </c>
      <c r="P1200" s="103">
        <f>Emissions!K1200</f>
        <v>1.9400679072269228E-9</v>
      </c>
      <c r="Q1200" s="100" t="str">
        <f>Emissions!L1200</f>
        <v>LB</v>
      </c>
      <c r="R1200" s="100" t="str">
        <f>Emissions!M1200</f>
        <v>EACH</v>
      </c>
      <c r="S1200" s="100" t="s">
        <v>23936</v>
      </c>
      <c r="T1200" s="100">
        <v>7439976</v>
      </c>
      <c r="U1200" s="100" t="s">
        <v>23739</v>
      </c>
      <c r="V1200" s="100">
        <v>8</v>
      </c>
      <c r="W1200" s="103">
        <f>Emissions!N1200</f>
        <v>3.3391678237302511E-4</v>
      </c>
      <c r="X1200" s="103" t="str">
        <f>Emissions!O1200</f>
        <v>LB</v>
      </c>
    </row>
    <row r="1201" spans="1:24" x14ac:dyDescent="0.25">
      <c r="A1201" s="101" t="str">
        <f>Emissions!A1201</f>
        <v>24015</v>
      </c>
      <c r="B1201" s="101" t="str">
        <f>Emissions!B1201</f>
        <v>24</v>
      </c>
      <c r="C1201" s="101" t="str">
        <f>Emissions!F1201</f>
        <v>MD</v>
      </c>
      <c r="D1201" s="101" t="str">
        <f>Emissions!C1201</f>
        <v>015</v>
      </c>
      <c r="E1201" s="100" t="str">
        <f>Emissions!D1201</f>
        <v>Cecil</v>
      </c>
      <c r="F1201" s="100" t="str">
        <f>Emissions!E1201</f>
        <v>County</v>
      </c>
      <c r="G1201" s="100">
        <v>2861000010</v>
      </c>
      <c r="H1201" s="100" t="s">
        <v>23935</v>
      </c>
      <c r="I1201" s="100" t="s">
        <v>23933</v>
      </c>
      <c r="J1201" s="100" t="s">
        <v>23937</v>
      </c>
      <c r="K1201" s="100">
        <v>2014</v>
      </c>
      <c r="L1201" s="100">
        <v>515</v>
      </c>
      <c r="M1201" s="100" t="s">
        <v>23934</v>
      </c>
      <c r="N1201" s="102">
        <f>Emissions!G1201</f>
        <v>104997.64822516582</v>
      </c>
      <c r="O1201" s="100" t="str">
        <f>Emissions!H1201</f>
        <v>EACH</v>
      </c>
      <c r="P1201" s="103">
        <f>Emissions!K1201</f>
        <v>1.9400679072269228E-9</v>
      </c>
      <c r="Q1201" s="100" t="str">
        <f>Emissions!L1201</f>
        <v>LB</v>
      </c>
      <c r="R1201" s="100" t="str">
        <f>Emissions!M1201</f>
        <v>EACH</v>
      </c>
      <c r="S1201" s="100" t="s">
        <v>23936</v>
      </c>
      <c r="T1201" s="100">
        <v>7439976</v>
      </c>
      <c r="U1201" s="100" t="s">
        <v>23739</v>
      </c>
      <c r="V1201" s="100">
        <v>8</v>
      </c>
      <c r="W1201" s="103">
        <f>Emissions!N1201</f>
        <v>2.0370256765594606E-4</v>
      </c>
      <c r="X1201" s="103" t="str">
        <f>Emissions!O1201</f>
        <v>LB</v>
      </c>
    </row>
    <row r="1202" spans="1:24" x14ac:dyDescent="0.25">
      <c r="A1202" s="101" t="str">
        <f>Emissions!A1202</f>
        <v>24017</v>
      </c>
      <c r="B1202" s="101" t="str">
        <f>Emissions!B1202</f>
        <v>24</v>
      </c>
      <c r="C1202" s="101" t="str">
        <f>Emissions!F1202</f>
        <v>MD</v>
      </c>
      <c r="D1202" s="101" t="str">
        <f>Emissions!C1202</f>
        <v>017</v>
      </c>
      <c r="E1202" s="100" t="str">
        <f>Emissions!D1202</f>
        <v>Charles</v>
      </c>
      <c r="F1202" s="100" t="str">
        <f>Emissions!E1202</f>
        <v>County</v>
      </c>
      <c r="G1202" s="100">
        <v>2861000010</v>
      </c>
      <c r="H1202" s="100" t="s">
        <v>23935</v>
      </c>
      <c r="I1202" s="100" t="s">
        <v>23933</v>
      </c>
      <c r="J1202" s="100" t="s">
        <v>23937</v>
      </c>
      <c r="K1202" s="100">
        <v>2014</v>
      </c>
      <c r="L1202" s="100">
        <v>515</v>
      </c>
      <c r="M1202" s="100" t="s">
        <v>23934</v>
      </c>
      <c r="N1202" s="102">
        <f>Emissions!G1202</f>
        <v>158698.91554164008</v>
      </c>
      <c r="O1202" s="100" t="str">
        <f>Emissions!H1202</f>
        <v>EACH</v>
      </c>
      <c r="P1202" s="103">
        <f>Emissions!K1202</f>
        <v>1.9400679072269228E-9</v>
      </c>
      <c r="Q1202" s="100" t="str">
        <f>Emissions!L1202</f>
        <v>LB</v>
      </c>
      <c r="R1202" s="100" t="str">
        <f>Emissions!M1202</f>
        <v>EACH</v>
      </c>
      <c r="S1202" s="100" t="s">
        <v>23936</v>
      </c>
      <c r="T1202" s="100">
        <v>7439976</v>
      </c>
      <c r="U1202" s="100" t="s">
        <v>23739</v>
      </c>
      <c r="V1202" s="100">
        <v>8</v>
      </c>
      <c r="W1202" s="103">
        <f>Emissions!N1202</f>
        <v>3.0788667295405186E-4</v>
      </c>
      <c r="X1202" s="103" t="str">
        <f>Emissions!O1202</f>
        <v>LB</v>
      </c>
    </row>
    <row r="1203" spans="1:24" x14ac:dyDescent="0.25">
      <c r="A1203" s="101" t="str">
        <f>Emissions!A1203</f>
        <v>24019</v>
      </c>
      <c r="B1203" s="101" t="str">
        <f>Emissions!B1203</f>
        <v>24</v>
      </c>
      <c r="C1203" s="101" t="str">
        <f>Emissions!F1203</f>
        <v>MD</v>
      </c>
      <c r="D1203" s="101" t="str">
        <f>Emissions!C1203</f>
        <v>019</v>
      </c>
      <c r="E1203" s="100" t="str">
        <f>Emissions!D1203</f>
        <v>Dorchester</v>
      </c>
      <c r="F1203" s="100" t="str">
        <f>Emissions!E1203</f>
        <v>County</v>
      </c>
      <c r="G1203" s="100">
        <v>2861000010</v>
      </c>
      <c r="H1203" s="100" t="s">
        <v>23935</v>
      </c>
      <c r="I1203" s="100" t="s">
        <v>23933</v>
      </c>
      <c r="J1203" s="100" t="s">
        <v>23937</v>
      </c>
      <c r="K1203" s="100">
        <v>2014</v>
      </c>
      <c r="L1203" s="100">
        <v>515</v>
      </c>
      <c r="M1203" s="100" t="s">
        <v>23934</v>
      </c>
      <c r="N1203" s="102">
        <f>Emissions!G1203</f>
        <v>33409.974154688301</v>
      </c>
      <c r="O1203" s="100" t="str">
        <f>Emissions!H1203</f>
        <v>EACH</v>
      </c>
      <c r="P1203" s="103">
        <f>Emissions!K1203</f>
        <v>1.9400679072269228E-9</v>
      </c>
      <c r="Q1203" s="100" t="str">
        <f>Emissions!L1203</f>
        <v>LB</v>
      </c>
      <c r="R1203" s="100" t="str">
        <f>Emissions!M1203</f>
        <v>EACH</v>
      </c>
      <c r="S1203" s="100" t="s">
        <v>23936</v>
      </c>
      <c r="T1203" s="100">
        <v>7439976</v>
      </c>
      <c r="U1203" s="100" t="s">
        <v>23739</v>
      </c>
      <c r="V1203" s="100">
        <v>8</v>
      </c>
      <c r="W1203" s="103">
        <f>Emissions!N1203</f>
        <v>6.481761863879171E-5</v>
      </c>
      <c r="X1203" s="103" t="str">
        <f>Emissions!O1203</f>
        <v>LB</v>
      </c>
    </row>
    <row r="1204" spans="1:24" x14ac:dyDescent="0.25">
      <c r="A1204" s="101" t="str">
        <f>Emissions!A1204</f>
        <v>24021</v>
      </c>
      <c r="B1204" s="101" t="str">
        <f>Emissions!B1204</f>
        <v>24</v>
      </c>
      <c r="C1204" s="101" t="str">
        <f>Emissions!F1204</f>
        <v>MD</v>
      </c>
      <c r="D1204" s="101" t="str">
        <f>Emissions!C1204</f>
        <v>021</v>
      </c>
      <c r="E1204" s="100" t="str">
        <f>Emissions!D1204</f>
        <v>Frederick</v>
      </c>
      <c r="F1204" s="100" t="str">
        <f>Emissions!E1204</f>
        <v>County</v>
      </c>
      <c r="G1204" s="100">
        <v>2861000010</v>
      </c>
      <c r="H1204" s="100" t="s">
        <v>23935</v>
      </c>
      <c r="I1204" s="100" t="s">
        <v>23933</v>
      </c>
      <c r="J1204" s="100" t="s">
        <v>23937</v>
      </c>
      <c r="K1204" s="100">
        <v>2014</v>
      </c>
      <c r="L1204" s="100">
        <v>515</v>
      </c>
      <c r="M1204" s="100" t="s">
        <v>23934</v>
      </c>
      <c r="N1204" s="102">
        <f>Emissions!G1204</f>
        <v>249897.95113707628</v>
      </c>
      <c r="O1204" s="100" t="str">
        <f>Emissions!H1204</f>
        <v>EACH</v>
      </c>
      <c r="P1204" s="103">
        <f>Emissions!K1204</f>
        <v>1.9400679072269228E-9</v>
      </c>
      <c r="Q1204" s="100" t="str">
        <f>Emissions!L1204</f>
        <v>LB</v>
      </c>
      <c r="R1204" s="100" t="str">
        <f>Emissions!M1204</f>
        <v>EACH</v>
      </c>
      <c r="S1204" s="100" t="s">
        <v>23936</v>
      </c>
      <c r="T1204" s="100">
        <v>7439976</v>
      </c>
      <c r="U1204" s="100" t="s">
        <v>23739</v>
      </c>
      <c r="V1204" s="100">
        <v>8</v>
      </c>
      <c r="W1204" s="103">
        <f>Emissions!N1204</f>
        <v>4.8481899508280341E-4</v>
      </c>
      <c r="X1204" s="103" t="str">
        <f>Emissions!O1204</f>
        <v>LB</v>
      </c>
    </row>
    <row r="1205" spans="1:24" x14ac:dyDescent="0.25">
      <c r="A1205" s="101" t="str">
        <f>Emissions!A1205</f>
        <v>24023</v>
      </c>
      <c r="B1205" s="101" t="str">
        <f>Emissions!B1205</f>
        <v>24</v>
      </c>
      <c r="C1205" s="101" t="str">
        <f>Emissions!F1205</f>
        <v>MD</v>
      </c>
      <c r="D1205" s="101" t="str">
        <f>Emissions!C1205</f>
        <v>023</v>
      </c>
      <c r="E1205" s="100" t="str">
        <f>Emissions!D1205</f>
        <v>Garrett</v>
      </c>
      <c r="F1205" s="100" t="str">
        <f>Emissions!E1205</f>
        <v>County</v>
      </c>
      <c r="G1205" s="100">
        <v>2861000010</v>
      </c>
      <c r="H1205" s="100" t="s">
        <v>23935</v>
      </c>
      <c r="I1205" s="100" t="s">
        <v>23933</v>
      </c>
      <c r="J1205" s="100" t="s">
        <v>23937</v>
      </c>
      <c r="K1205" s="100">
        <v>2014</v>
      </c>
      <c r="L1205" s="100">
        <v>515</v>
      </c>
      <c r="M1205" s="100" t="s">
        <v>23934</v>
      </c>
      <c r="N1205" s="102">
        <f>Emissions!G1205</f>
        <v>30436.939742678926</v>
      </c>
      <c r="O1205" s="100" t="str">
        <f>Emissions!H1205</f>
        <v>EACH</v>
      </c>
      <c r="P1205" s="103">
        <f>Emissions!K1205</f>
        <v>1.9400679072269228E-9</v>
      </c>
      <c r="Q1205" s="100" t="str">
        <f>Emissions!L1205</f>
        <v>LB</v>
      </c>
      <c r="R1205" s="100" t="str">
        <f>Emissions!M1205</f>
        <v>EACH</v>
      </c>
      <c r="S1205" s="100" t="s">
        <v>23936</v>
      </c>
      <c r="T1205" s="100">
        <v>7439976</v>
      </c>
      <c r="U1205" s="100" t="s">
        <v>23739</v>
      </c>
      <c r="V1205" s="100">
        <v>8</v>
      </c>
      <c r="W1205" s="103">
        <f>Emissions!N1205</f>
        <v>5.9049729988971055E-5</v>
      </c>
      <c r="X1205" s="103" t="str">
        <f>Emissions!O1205</f>
        <v>LB</v>
      </c>
    </row>
    <row r="1206" spans="1:24" x14ac:dyDescent="0.25">
      <c r="A1206" s="101" t="str">
        <f>Emissions!A1206</f>
        <v>24025</v>
      </c>
      <c r="B1206" s="101" t="str">
        <f>Emissions!B1206</f>
        <v>24</v>
      </c>
      <c r="C1206" s="101" t="str">
        <f>Emissions!F1206</f>
        <v>MD</v>
      </c>
      <c r="D1206" s="101" t="str">
        <f>Emissions!C1206</f>
        <v>025</v>
      </c>
      <c r="E1206" s="100" t="str">
        <f>Emissions!D1206</f>
        <v>Harford</v>
      </c>
      <c r="F1206" s="100" t="str">
        <f>Emissions!E1206</f>
        <v>County</v>
      </c>
      <c r="G1206" s="100">
        <v>2861000010</v>
      </c>
      <c r="H1206" s="100" t="s">
        <v>23935</v>
      </c>
      <c r="I1206" s="100" t="s">
        <v>23933</v>
      </c>
      <c r="J1206" s="100" t="s">
        <v>23937</v>
      </c>
      <c r="K1206" s="100">
        <v>2014</v>
      </c>
      <c r="L1206" s="100">
        <v>515</v>
      </c>
      <c r="M1206" s="100" t="s">
        <v>23934</v>
      </c>
      <c r="N1206" s="102">
        <f>Emissions!G1206</f>
        <v>256492.15992259554</v>
      </c>
      <c r="O1206" s="100" t="str">
        <f>Emissions!H1206</f>
        <v>EACH</v>
      </c>
      <c r="P1206" s="103">
        <f>Emissions!K1206</f>
        <v>1.9400679072269228E-9</v>
      </c>
      <c r="Q1206" s="100" t="str">
        <f>Emissions!L1206</f>
        <v>LB</v>
      </c>
      <c r="R1206" s="100" t="str">
        <f>Emissions!M1206</f>
        <v>EACH</v>
      </c>
      <c r="S1206" s="100" t="s">
        <v>23936</v>
      </c>
      <c r="T1206" s="100">
        <v>7439976</v>
      </c>
      <c r="U1206" s="100" t="s">
        <v>23739</v>
      </c>
      <c r="V1206" s="100">
        <v>8</v>
      </c>
      <c r="W1206" s="103">
        <f>Emissions!N1206</f>
        <v>4.9761220792114312E-4</v>
      </c>
      <c r="X1206" s="103" t="str">
        <f>Emissions!O1206</f>
        <v>LB</v>
      </c>
    </row>
    <row r="1207" spans="1:24" x14ac:dyDescent="0.25">
      <c r="A1207" s="101" t="str">
        <f>Emissions!A1207</f>
        <v>24027</v>
      </c>
      <c r="B1207" s="101" t="str">
        <f>Emissions!B1207</f>
        <v>24</v>
      </c>
      <c r="C1207" s="101" t="str">
        <f>Emissions!F1207</f>
        <v>MD</v>
      </c>
      <c r="D1207" s="101" t="str">
        <f>Emissions!C1207</f>
        <v>027</v>
      </c>
      <c r="E1207" s="100" t="str">
        <f>Emissions!D1207</f>
        <v>Howard</v>
      </c>
      <c r="F1207" s="100" t="str">
        <f>Emissions!E1207</f>
        <v>County</v>
      </c>
      <c r="G1207" s="100">
        <v>2861000010</v>
      </c>
      <c r="H1207" s="100" t="s">
        <v>23935</v>
      </c>
      <c r="I1207" s="100" t="s">
        <v>23933</v>
      </c>
      <c r="J1207" s="100" t="s">
        <v>23937</v>
      </c>
      <c r="K1207" s="100">
        <v>2014</v>
      </c>
      <c r="L1207" s="100">
        <v>515</v>
      </c>
      <c r="M1207" s="100" t="s">
        <v>23934</v>
      </c>
      <c r="N1207" s="102">
        <f>Emissions!G1207</f>
        <v>317182.46812138916</v>
      </c>
      <c r="O1207" s="100" t="str">
        <f>Emissions!H1207</f>
        <v>EACH</v>
      </c>
      <c r="P1207" s="103">
        <f>Emissions!K1207</f>
        <v>1.9400679072269228E-9</v>
      </c>
      <c r="Q1207" s="100" t="str">
        <f>Emissions!L1207</f>
        <v>LB</v>
      </c>
      <c r="R1207" s="100" t="str">
        <f>Emissions!M1207</f>
        <v>EACH</v>
      </c>
      <c r="S1207" s="100" t="s">
        <v>23936</v>
      </c>
      <c r="T1207" s="100">
        <v>7439976</v>
      </c>
      <c r="U1207" s="100" t="s">
        <v>23739</v>
      </c>
      <c r="V1207" s="100">
        <v>8</v>
      </c>
      <c r="W1207" s="103">
        <f>Emissions!N1207</f>
        <v>6.1535552713733361E-4</v>
      </c>
      <c r="X1207" s="103" t="str">
        <f>Emissions!O1207</f>
        <v>LB</v>
      </c>
    </row>
    <row r="1208" spans="1:24" x14ac:dyDescent="0.25">
      <c r="A1208" s="101" t="str">
        <f>Emissions!A1208</f>
        <v>24029</v>
      </c>
      <c r="B1208" s="101" t="str">
        <f>Emissions!B1208</f>
        <v>24</v>
      </c>
      <c r="C1208" s="101" t="str">
        <f>Emissions!F1208</f>
        <v>MD</v>
      </c>
      <c r="D1208" s="101" t="str">
        <f>Emissions!C1208</f>
        <v>029</v>
      </c>
      <c r="E1208" s="100" t="str">
        <f>Emissions!D1208</f>
        <v>Kent</v>
      </c>
      <c r="F1208" s="100" t="str">
        <f>Emissions!E1208</f>
        <v>County</v>
      </c>
      <c r="G1208" s="100">
        <v>2861000010</v>
      </c>
      <c r="H1208" s="100" t="s">
        <v>23935</v>
      </c>
      <c r="I1208" s="100" t="s">
        <v>23933</v>
      </c>
      <c r="J1208" s="100" t="s">
        <v>23937</v>
      </c>
      <c r="K1208" s="100">
        <v>2014</v>
      </c>
      <c r="L1208" s="100">
        <v>515</v>
      </c>
      <c r="M1208" s="100" t="s">
        <v>23934</v>
      </c>
      <c r="N1208" s="102">
        <f>Emissions!G1208</f>
        <v>20326.161450854015</v>
      </c>
      <c r="O1208" s="100" t="str">
        <f>Emissions!H1208</f>
        <v>EACH</v>
      </c>
      <c r="P1208" s="103">
        <f>Emissions!K1208</f>
        <v>1.9400679072269228E-9</v>
      </c>
      <c r="Q1208" s="100" t="str">
        <f>Emissions!L1208</f>
        <v>LB</v>
      </c>
      <c r="R1208" s="100" t="str">
        <f>Emissions!M1208</f>
        <v>EACH</v>
      </c>
      <c r="S1208" s="100" t="s">
        <v>23936</v>
      </c>
      <c r="T1208" s="100">
        <v>7439976</v>
      </c>
      <c r="U1208" s="100" t="s">
        <v>23739</v>
      </c>
      <c r="V1208" s="100">
        <v>8</v>
      </c>
      <c r="W1208" s="103">
        <f>Emissions!N1208</f>
        <v>3.9434133507914904E-5</v>
      </c>
      <c r="X1208" s="103" t="str">
        <f>Emissions!O1208</f>
        <v>LB</v>
      </c>
    </row>
    <row r="1209" spans="1:24" x14ac:dyDescent="0.25">
      <c r="A1209" s="101" t="str">
        <f>Emissions!A1209</f>
        <v>24031</v>
      </c>
      <c r="B1209" s="101" t="str">
        <f>Emissions!B1209</f>
        <v>24</v>
      </c>
      <c r="C1209" s="101" t="str">
        <f>Emissions!F1209</f>
        <v>MD</v>
      </c>
      <c r="D1209" s="101" t="str">
        <f>Emissions!C1209</f>
        <v>031</v>
      </c>
      <c r="E1209" s="100" t="str">
        <f>Emissions!D1209</f>
        <v>Montgomery</v>
      </c>
      <c r="F1209" s="100" t="str">
        <f>Emissions!E1209</f>
        <v>County</v>
      </c>
      <c r="G1209" s="100">
        <v>2861000010</v>
      </c>
      <c r="H1209" s="100" t="s">
        <v>23935</v>
      </c>
      <c r="I1209" s="100" t="s">
        <v>23933</v>
      </c>
      <c r="J1209" s="100" t="s">
        <v>23937</v>
      </c>
      <c r="K1209" s="100">
        <v>2014</v>
      </c>
      <c r="L1209" s="100">
        <v>515</v>
      </c>
      <c r="M1209" s="100" t="s">
        <v>23934</v>
      </c>
      <c r="N1209" s="102">
        <f>Emissions!G1209</f>
        <v>1056762.4666270518</v>
      </c>
      <c r="O1209" s="100" t="str">
        <f>Emissions!H1209</f>
        <v>EACH</v>
      </c>
      <c r="P1209" s="103">
        <f>Emissions!K1209</f>
        <v>1.9400679072269228E-9</v>
      </c>
      <c r="Q1209" s="100" t="str">
        <f>Emissions!L1209</f>
        <v>LB</v>
      </c>
      <c r="R1209" s="100" t="str">
        <f>Emissions!M1209</f>
        <v>EACH</v>
      </c>
      <c r="S1209" s="100" t="s">
        <v>23936</v>
      </c>
      <c r="T1209" s="100">
        <v>7439976</v>
      </c>
      <c r="U1209" s="100" t="s">
        <v>23739</v>
      </c>
      <c r="V1209" s="100">
        <v>8</v>
      </c>
      <c r="W1209" s="103">
        <f>Emissions!N1209</f>
        <v>2.0501909470651051E-3</v>
      </c>
      <c r="X1209" s="103" t="str">
        <f>Emissions!O1209</f>
        <v>LB</v>
      </c>
    </row>
    <row r="1210" spans="1:24" x14ac:dyDescent="0.25">
      <c r="A1210" s="101" t="str">
        <f>Emissions!A1210</f>
        <v>24033</v>
      </c>
      <c r="B1210" s="101" t="str">
        <f>Emissions!B1210</f>
        <v>24</v>
      </c>
      <c r="C1210" s="101" t="str">
        <f>Emissions!F1210</f>
        <v>MD</v>
      </c>
      <c r="D1210" s="101" t="str">
        <f>Emissions!C1210</f>
        <v>033</v>
      </c>
      <c r="E1210" s="100" t="str">
        <f>Emissions!D1210</f>
        <v>Prince George's</v>
      </c>
      <c r="F1210" s="100" t="str">
        <f>Emissions!E1210</f>
        <v>County</v>
      </c>
      <c r="G1210" s="100">
        <v>2861000010</v>
      </c>
      <c r="H1210" s="100" t="s">
        <v>23935</v>
      </c>
      <c r="I1210" s="100" t="s">
        <v>23933</v>
      </c>
      <c r="J1210" s="100" t="s">
        <v>23937</v>
      </c>
      <c r="K1210" s="100">
        <v>2014</v>
      </c>
      <c r="L1210" s="100">
        <v>515</v>
      </c>
      <c r="M1210" s="100" t="s">
        <v>23934</v>
      </c>
      <c r="N1210" s="102">
        <f>Emissions!G1210</f>
        <v>927527.25534792629</v>
      </c>
      <c r="O1210" s="100" t="str">
        <f>Emissions!H1210</f>
        <v>EACH</v>
      </c>
      <c r="P1210" s="103">
        <f>Emissions!K1210</f>
        <v>1.9400679072269228E-9</v>
      </c>
      <c r="Q1210" s="100" t="str">
        <f>Emissions!L1210</f>
        <v>LB</v>
      </c>
      <c r="R1210" s="100" t="str">
        <f>Emissions!M1210</f>
        <v>EACH</v>
      </c>
      <c r="S1210" s="100" t="s">
        <v>23936</v>
      </c>
      <c r="T1210" s="100">
        <v>7439976</v>
      </c>
      <c r="U1210" s="100" t="s">
        <v>23739</v>
      </c>
      <c r="V1210" s="100">
        <v>8</v>
      </c>
      <c r="W1210" s="103">
        <f>Emissions!N1210</f>
        <v>1.7994658611787829E-3</v>
      </c>
      <c r="X1210" s="103" t="str">
        <f>Emissions!O1210</f>
        <v>LB</v>
      </c>
    </row>
    <row r="1211" spans="1:24" x14ac:dyDescent="0.25">
      <c r="A1211" s="101" t="str">
        <f>Emissions!A1211</f>
        <v>24035</v>
      </c>
      <c r="B1211" s="101" t="str">
        <f>Emissions!B1211</f>
        <v>24</v>
      </c>
      <c r="C1211" s="101" t="str">
        <f>Emissions!F1211</f>
        <v>MD</v>
      </c>
      <c r="D1211" s="101" t="str">
        <f>Emissions!C1211</f>
        <v>035</v>
      </c>
      <c r="E1211" s="100" t="str">
        <f>Emissions!D1211</f>
        <v>Queen Anne's</v>
      </c>
      <c r="F1211" s="100" t="str">
        <f>Emissions!E1211</f>
        <v>County</v>
      </c>
      <c r="G1211" s="100">
        <v>2861000010</v>
      </c>
      <c r="H1211" s="100" t="s">
        <v>23935</v>
      </c>
      <c r="I1211" s="100" t="s">
        <v>23933</v>
      </c>
      <c r="J1211" s="100" t="s">
        <v>23937</v>
      </c>
      <c r="K1211" s="100">
        <v>2014</v>
      </c>
      <c r="L1211" s="100">
        <v>515</v>
      </c>
      <c r="M1211" s="100" t="s">
        <v>23934</v>
      </c>
      <c r="N1211" s="102">
        <f>Emissions!G1211</f>
        <v>50050.352343465158</v>
      </c>
      <c r="O1211" s="100" t="str">
        <f>Emissions!H1211</f>
        <v>EACH</v>
      </c>
      <c r="P1211" s="103">
        <f>Emissions!K1211</f>
        <v>1.9400679072269228E-9</v>
      </c>
      <c r="Q1211" s="100" t="str">
        <f>Emissions!L1211</f>
        <v>LB</v>
      </c>
      <c r="R1211" s="100" t="str">
        <f>Emissions!M1211</f>
        <v>EACH</v>
      </c>
      <c r="S1211" s="100" t="s">
        <v>23936</v>
      </c>
      <c r="T1211" s="100">
        <v>7439976</v>
      </c>
      <c r="U1211" s="100" t="s">
        <v>23739</v>
      </c>
      <c r="V1211" s="100">
        <v>8</v>
      </c>
      <c r="W1211" s="103">
        <f>Emissions!N1211</f>
        <v>9.7101082326956563E-5</v>
      </c>
      <c r="X1211" s="103" t="str">
        <f>Emissions!O1211</f>
        <v>LB</v>
      </c>
    </row>
    <row r="1212" spans="1:24" x14ac:dyDescent="0.25">
      <c r="A1212" s="101" t="str">
        <f>Emissions!A1212</f>
        <v>24037</v>
      </c>
      <c r="B1212" s="101" t="str">
        <f>Emissions!B1212</f>
        <v>24</v>
      </c>
      <c r="C1212" s="101" t="str">
        <f>Emissions!F1212</f>
        <v>MD</v>
      </c>
      <c r="D1212" s="101" t="str">
        <f>Emissions!C1212</f>
        <v>037</v>
      </c>
      <c r="E1212" s="100" t="str">
        <f>Emissions!D1212</f>
        <v>St. Mary's</v>
      </c>
      <c r="F1212" s="100" t="str">
        <f>Emissions!E1212</f>
        <v>County</v>
      </c>
      <c r="G1212" s="100">
        <v>2861000010</v>
      </c>
      <c r="H1212" s="100" t="s">
        <v>23935</v>
      </c>
      <c r="I1212" s="100" t="s">
        <v>23933</v>
      </c>
      <c r="J1212" s="100" t="s">
        <v>23937</v>
      </c>
      <c r="K1212" s="100">
        <v>2014</v>
      </c>
      <c r="L1212" s="100">
        <v>515</v>
      </c>
      <c r="M1212" s="100" t="s">
        <v>23934</v>
      </c>
      <c r="N1212" s="102">
        <f>Emissions!G1212</f>
        <v>113200.92599738487</v>
      </c>
      <c r="O1212" s="100" t="str">
        <f>Emissions!H1212</f>
        <v>EACH</v>
      </c>
      <c r="P1212" s="103">
        <f>Emissions!K1212</f>
        <v>1.9400679072269228E-9</v>
      </c>
      <c r="Q1212" s="100" t="str">
        <f>Emissions!L1212</f>
        <v>LB</v>
      </c>
      <c r="R1212" s="100" t="str">
        <f>Emissions!M1212</f>
        <v>EACH</v>
      </c>
      <c r="S1212" s="100" t="s">
        <v>23936</v>
      </c>
      <c r="T1212" s="100">
        <v>7439976</v>
      </c>
      <c r="U1212" s="100" t="s">
        <v>23739</v>
      </c>
      <c r="V1212" s="100">
        <v>8</v>
      </c>
      <c r="W1212" s="103">
        <f>Emissions!N1212</f>
        <v>2.1961748359589621E-4</v>
      </c>
      <c r="X1212" s="103" t="str">
        <f>Emissions!O1212</f>
        <v>LB</v>
      </c>
    </row>
    <row r="1213" spans="1:24" x14ac:dyDescent="0.25">
      <c r="A1213" s="101" t="str">
        <f>Emissions!A1213</f>
        <v>24039</v>
      </c>
      <c r="B1213" s="101" t="str">
        <f>Emissions!B1213</f>
        <v>24</v>
      </c>
      <c r="C1213" s="101" t="str">
        <f>Emissions!F1213</f>
        <v>MD</v>
      </c>
      <c r="D1213" s="101" t="str">
        <f>Emissions!C1213</f>
        <v>039</v>
      </c>
      <c r="E1213" s="100" t="str">
        <f>Emissions!D1213</f>
        <v>Somerset</v>
      </c>
      <c r="F1213" s="100" t="str">
        <f>Emissions!E1213</f>
        <v>County</v>
      </c>
      <c r="G1213" s="100">
        <v>2861000010</v>
      </c>
      <c r="H1213" s="100" t="s">
        <v>23935</v>
      </c>
      <c r="I1213" s="100" t="s">
        <v>23933</v>
      </c>
      <c r="J1213" s="100" t="s">
        <v>23937</v>
      </c>
      <c r="K1213" s="100">
        <v>2014</v>
      </c>
      <c r="L1213" s="100">
        <v>515</v>
      </c>
      <c r="M1213" s="100" t="s">
        <v>23934</v>
      </c>
      <c r="N1213" s="102">
        <f>Emissions!G1213</f>
        <v>26519.384912090514</v>
      </c>
      <c r="O1213" s="100" t="str">
        <f>Emissions!H1213</f>
        <v>EACH</v>
      </c>
      <c r="P1213" s="103">
        <f>Emissions!K1213</f>
        <v>1.9400679072269228E-9</v>
      </c>
      <c r="Q1213" s="100" t="str">
        <f>Emissions!L1213</f>
        <v>LB</v>
      </c>
      <c r="R1213" s="100" t="str">
        <f>Emissions!M1213</f>
        <v>EACH</v>
      </c>
      <c r="S1213" s="100" t="s">
        <v>23936</v>
      </c>
      <c r="T1213" s="100">
        <v>7439976</v>
      </c>
      <c r="U1213" s="100" t="s">
        <v>23739</v>
      </c>
      <c r="V1213" s="100">
        <v>8</v>
      </c>
      <c r="W1213" s="103">
        <f>Emissions!N1213</f>
        <v>5.1449407587344675E-5</v>
      </c>
      <c r="X1213" s="103" t="str">
        <f>Emissions!O1213</f>
        <v>LB</v>
      </c>
    </row>
    <row r="1214" spans="1:24" x14ac:dyDescent="0.25">
      <c r="A1214" s="101" t="str">
        <f>Emissions!A1214</f>
        <v>24041</v>
      </c>
      <c r="B1214" s="101" t="str">
        <f>Emissions!B1214</f>
        <v>24</v>
      </c>
      <c r="C1214" s="101" t="str">
        <f>Emissions!F1214</f>
        <v>MD</v>
      </c>
      <c r="D1214" s="101" t="str">
        <f>Emissions!C1214</f>
        <v>041</v>
      </c>
      <c r="E1214" s="100" t="str">
        <f>Emissions!D1214</f>
        <v>Talbot</v>
      </c>
      <c r="F1214" s="100" t="str">
        <f>Emissions!E1214</f>
        <v>County</v>
      </c>
      <c r="G1214" s="100">
        <v>2861000010</v>
      </c>
      <c r="H1214" s="100" t="s">
        <v>23935</v>
      </c>
      <c r="I1214" s="100" t="s">
        <v>23933</v>
      </c>
      <c r="J1214" s="100" t="s">
        <v>23937</v>
      </c>
      <c r="K1214" s="100">
        <v>2014</v>
      </c>
      <c r="L1214" s="100">
        <v>515</v>
      </c>
      <c r="M1214" s="100" t="s">
        <v>23934</v>
      </c>
      <c r="N1214" s="102">
        <f>Emissions!G1214</f>
        <v>38604.323687916127</v>
      </c>
      <c r="O1214" s="100" t="str">
        <f>Emissions!H1214</f>
        <v>EACH</v>
      </c>
      <c r="P1214" s="103">
        <f>Emissions!K1214</f>
        <v>1.9400679072269228E-9</v>
      </c>
      <c r="Q1214" s="100" t="str">
        <f>Emissions!L1214</f>
        <v>LB</v>
      </c>
      <c r="R1214" s="100" t="str">
        <f>Emissions!M1214</f>
        <v>EACH</v>
      </c>
      <c r="S1214" s="100" t="s">
        <v>23936</v>
      </c>
      <c r="T1214" s="100">
        <v>7439976</v>
      </c>
      <c r="U1214" s="100" t="s">
        <v>23739</v>
      </c>
      <c r="V1214" s="100">
        <v>8</v>
      </c>
      <c r="W1214" s="103">
        <f>Emissions!N1214</f>
        <v>7.489500946712616E-5</v>
      </c>
      <c r="X1214" s="103" t="str">
        <f>Emissions!O1214</f>
        <v>LB</v>
      </c>
    </row>
    <row r="1215" spans="1:24" x14ac:dyDescent="0.25">
      <c r="A1215" s="101" t="str">
        <f>Emissions!A1215</f>
        <v>24043</v>
      </c>
      <c r="B1215" s="101" t="str">
        <f>Emissions!B1215</f>
        <v>24</v>
      </c>
      <c r="C1215" s="101" t="str">
        <f>Emissions!F1215</f>
        <v>MD</v>
      </c>
      <c r="D1215" s="101" t="str">
        <f>Emissions!C1215</f>
        <v>043</v>
      </c>
      <c r="E1215" s="100" t="str">
        <f>Emissions!D1215</f>
        <v>Washington</v>
      </c>
      <c r="F1215" s="100" t="str">
        <f>Emissions!E1215</f>
        <v>County</v>
      </c>
      <c r="G1215" s="100">
        <v>2861000010</v>
      </c>
      <c r="H1215" s="100" t="s">
        <v>23935</v>
      </c>
      <c r="I1215" s="100" t="s">
        <v>23933</v>
      </c>
      <c r="J1215" s="100" t="s">
        <v>23937</v>
      </c>
      <c r="K1215" s="100">
        <v>2014</v>
      </c>
      <c r="L1215" s="100">
        <v>515</v>
      </c>
      <c r="M1215" s="100" t="s">
        <v>23934</v>
      </c>
      <c r="N1215" s="102">
        <f>Emissions!G1215</f>
        <v>153392.78237581169</v>
      </c>
      <c r="O1215" s="100" t="str">
        <f>Emissions!H1215</f>
        <v>EACH</v>
      </c>
      <c r="P1215" s="103">
        <f>Emissions!K1215</f>
        <v>1.9400679072269228E-9</v>
      </c>
      <c r="Q1215" s="100" t="str">
        <f>Emissions!L1215</f>
        <v>LB</v>
      </c>
      <c r="R1215" s="100" t="str">
        <f>Emissions!M1215</f>
        <v>EACH</v>
      </c>
      <c r="S1215" s="100" t="s">
        <v>23936</v>
      </c>
      <c r="T1215" s="100">
        <v>7439976</v>
      </c>
      <c r="U1215" s="100" t="s">
        <v>23739</v>
      </c>
      <c r="V1215" s="100">
        <v>8</v>
      </c>
      <c r="W1215" s="103">
        <f>Emissions!N1215</f>
        <v>2.9759241428755576E-4</v>
      </c>
      <c r="X1215" s="103" t="str">
        <f>Emissions!O1215</f>
        <v>LB</v>
      </c>
    </row>
    <row r="1216" spans="1:24" x14ac:dyDescent="0.25">
      <c r="A1216" s="101" t="str">
        <f>Emissions!A1216</f>
        <v>24045</v>
      </c>
      <c r="B1216" s="101" t="str">
        <f>Emissions!B1216</f>
        <v>24</v>
      </c>
      <c r="C1216" s="101" t="str">
        <f>Emissions!F1216</f>
        <v>MD</v>
      </c>
      <c r="D1216" s="101" t="str">
        <f>Emissions!C1216</f>
        <v>045</v>
      </c>
      <c r="E1216" s="100" t="str">
        <f>Emissions!D1216</f>
        <v>Wicomico</v>
      </c>
      <c r="F1216" s="100" t="str">
        <f>Emissions!E1216</f>
        <v>County</v>
      </c>
      <c r="G1216" s="100">
        <v>2861000010</v>
      </c>
      <c r="H1216" s="100" t="s">
        <v>23935</v>
      </c>
      <c r="I1216" s="100" t="s">
        <v>23933</v>
      </c>
      <c r="J1216" s="100" t="s">
        <v>23937</v>
      </c>
      <c r="K1216" s="100">
        <v>2014</v>
      </c>
      <c r="L1216" s="100">
        <v>515</v>
      </c>
      <c r="M1216" s="100" t="s">
        <v>23934</v>
      </c>
      <c r="N1216" s="102">
        <f>Emissions!G1216</f>
        <v>104132.09422594681</v>
      </c>
      <c r="O1216" s="100" t="str">
        <f>Emissions!H1216</f>
        <v>EACH</v>
      </c>
      <c r="P1216" s="103">
        <f>Emissions!K1216</f>
        <v>1.9400679072269228E-9</v>
      </c>
      <c r="Q1216" s="100" t="str">
        <f>Emissions!L1216</f>
        <v>LB</v>
      </c>
      <c r="R1216" s="100" t="str">
        <f>Emissions!M1216</f>
        <v>EACH</v>
      </c>
      <c r="S1216" s="100" t="s">
        <v>23936</v>
      </c>
      <c r="T1216" s="100">
        <v>7439976</v>
      </c>
      <c r="U1216" s="100" t="s">
        <v>23739</v>
      </c>
      <c r="V1216" s="100">
        <v>8</v>
      </c>
      <c r="W1216" s="103">
        <f>Emissions!N1216</f>
        <v>2.0202333412008936E-4</v>
      </c>
      <c r="X1216" s="103" t="str">
        <f>Emissions!O1216</f>
        <v>LB</v>
      </c>
    </row>
    <row r="1217" spans="1:24" x14ac:dyDescent="0.25">
      <c r="A1217" s="101" t="str">
        <f>Emissions!A1217</f>
        <v>24047</v>
      </c>
      <c r="B1217" s="101" t="str">
        <f>Emissions!B1217</f>
        <v>24</v>
      </c>
      <c r="C1217" s="101" t="str">
        <f>Emissions!F1217</f>
        <v>MD</v>
      </c>
      <c r="D1217" s="101" t="str">
        <f>Emissions!C1217</f>
        <v>047</v>
      </c>
      <c r="E1217" s="100" t="str">
        <f>Emissions!D1217</f>
        <v>Worcester</v>
      </c>
      <c r="F1217" s="100" t="str">
        <f>Emissions!E1217</f>
        <v>County</v>
      </c>
      <c r="G1217" s="100">
        <v>2861000010</v>
      </c>
      <c r="H1217" s="100" t="s">
        <v>23935</v>
      </c>
      <c r="I1217" s="100" t="s">
        <v>23933</v>
      </c>
      <c r="J1217" s="100" t="s">
        <v>23937</v>
      </c>
      <c r="K1217" s="100">
        <v>2014</v>
      </c>
      <c r="L1217" s="100">
        <v>515</v>
      </c>
      <c r="M1217" s="100" t="s">
        <v>23934</v>
      </c>
      <c r="N1217" s="102">
        <f>Emissions!G1217</f>
        <v>52994.67169388906</v>
      </c>
      <c r="O1217" s="100" t="str">
        <f>Emissions!H1217</f>
        <v>EACH</v>
      </c>
      <c r="P1217" s="103">
        <f>Emissions!K1217</f>
        <v>1.9400679072269228E-9</v>
      </c>
      <c r="Q1217" s="100" t="str">
        <f>Emissions!L1217</f>
        <v>LB</v>
      </c>
      <c r="R1217" s="100" t="str">
        <f>Emissions!M1217</f>
        <v>EACH</v>
      </c>
      <c r="S1217" s="100" t="s">
        <v>23936</v>
      </c>
      <c r="T1217" s="100">
        <v>7439976</v>
      </c>
      <c r="U1217" s="100" t="s">
        <v>23739</v>
      </c>
      <c r="V1217" s="100">
        <v>8</v>
      </c>
      <c r="W1217" s="103">
        <f>Emissions!N1217</f>
        <v>1.0281326180734119E-4</v>
      </c>
      <c r="X1217" s="103" t="str">
        <f>Emissions!O1217</f>
        <v>LB</v>
      </c>
    </row>
    <row r="1218" spans="1:24" x14ac:dyDescent="0.25">
      <c r="A1218" s="101" t="str">
        <f>Emissions!A1218</f>
        <v>24510</v>
      </c>
      <c r="B1218" s="101" t="str">
        <f>Emissions!B1218</f>
        <v>24</v>
      </c>
      <c r="C1218" s="101" t="str">
        <f>Emissions!F1218</f>
        <v>MD</v>
      </c>
      <c r="D1218" s="101" t="str">
        <f>Emissions!C1218</f>
        <v>510</v>
      </c>
      <c r="E1218" s="100" t="str">
        <f>Emissions!D1218</f>
        <v>Baltimore</v>
      </c>
      <c r="F1218" s="100" t="str">
        <f>Emissions!E1218</f>
        <v>City</v>
      </c>
      <c r="G1218" s="100">
        <v>2861000010</v>
      </c>
      <c r="H1218" s="100" t="s">
        <v>23935</v>
      </c>
      <c r="I1218" s="100" t="s">
        <v>23933</v>
      </c>
      <c r="J1218" s="100" t="s">
        <v>23937</v>
      </c>
      <c r="K1218" s="100">
        <v>2014</v>
      </c>
      <c r="L1218" s="100">
        <v>515</v>
      </c>
      <c r="M1218" s="100" t="s">
        <v>23934</v>
      </c>
      <c r="N1218" s="102">
        <f>Emissions!G1218</f>
        <v>638697.83392844209</v>
      </c>
      <c r="O1218" s="100" t="str">
        <f>Emissions!H1218</f>
        <v>EACH</v>
      </c>
      <c r="P1218" s="103">
        <f>Emissions!K1218</f>
        <v>1.9400679072269228E-9</v>
      </c>
      <c r="Q1218" s="100" t="str">
        <f>Emissions!L1218</f>
        <v>LB</v>
      </c>
      <c r="R1218" s="100" t="str">
        <f>Emissions!M1218</f>
        <v>EACH</v>
      </c>
      <c r="S1218" s="100" t="s">
        <v>23936</v>
      </c>
      <c r="T1218" s="100">
        <v>7439976</v>
      </c>
      <c r="U1218" s="100" t="s">
        <v>23739</v>
      </c>
      <c r="V1218" s="100">
        <v>8</v>
      </c>
      <c r="W1218" s="103">
        <f>Emissions!N1218</f>
        <v>1.2391171700199214E-3</v>
      </c>
      <c r="X1218" s="103" t="str">
        <f>Emissions!O1218</f>
        <v>LB</v>
      </c>
    </row>
    <row r="1219" spans="1:24" x14ac:dyDescent="0.25">
      <c r="A1219" s="101" t="str">
        <f>Emissions!A1219</f>
        <v>25001</v>
      </c>
      <c r="B1219" s="101" t="str">
        <f>Emissions!B1219</f>
        <v>25</v>
      </c>
      <c r="C1219" s="101" t="str">
        <f>Emissions!F1219</f>
        <v>MA</v>
      </c>
      <c r="D1219" s="101" t="str">
        <f>Emissions!C1219</f>
        <v>001</v>
      </c>
      <c r="E1219" s="100" t="str">
        <f>Emissions!D1219</f>
        <v>Barnstable</v>
      </c>
      <c r="F1219" s="100" t="str">
        <f>Emissions!E1219</f>
        <v>County</v>
      </c>
      <c r="G1219" s="100">
        <v>2861000010</v>
      </c>
      <c r="H1219" s="100" t="s">
        <v>23935</v>
      </c>
      <c r="I1219" s="100" t="s">
        <v>23933</v>
      </c>
      <c r="J1219" s="100" t="s">
        <v>23937</v>
      </c>
      <c r="K1219" s="100">
        <v>2014</v>
      </c>
      <c r="L1219" s="100">
        <v>515</v>
      </c>
      <c r="M1219" s="100" t="s">
        <v>23934</v>
      </c>
      <c r="N1219" s="102">
        <f>Emissions!G1219</f>
        <v>220402.45519923512</v>
      </c>
      <c r="O1219" s="100" t="str">
        <f>Emissions!H1219</f>
        <v>EACH</v>
      </c>
      <c r="P1219" s="103">
        <f>Emissions!K1219</f>
        <v>1.9400679072269228E-9</v>
      </c>
      <c r="Q1219" s="100" t="str">
        <f>Emissions!L1219</f>
        <v>LB</v>
      </c>
      <c r="R1219" s="100" t="str">
        <f>Emissions!M1219</f>
        <v>EACH</v>
      </c>
      <c r="S1219" s="100" t="s">
        <v>23936</v>
      </c>
      <c r="T1219" s="100">
        <v>7439976</v>
      </c>
      <c r="U1219" s="100" t="s">
        <v>23739</v>
      </c>
      <c r="V1219" s="100">
        <v>8</v>
      </c>
      <c r="W1219" s="103">
        <f>Emissions!N1219</f>
        <v>4.2759573000605567E-4</v>
      </c>
      <c r="X1219" s="103" t="str">
        <f>Emissions!O1219</f>
        <v>LB</v>
      </c>
    </row>
    <row r="1220" spans="1:24" x14ac:dyDescent="0.25">
      <c r="A1220" s="101" t="str">
        <f>Emissions!A1220</f>
        <v>25003</v>
      </c>
      <c r="B1220" s="101" t="str">
        <f>Emissions!B1220</f>
        <v>25</v>
      </c>
      <c r="C1220" s="101" t="str">
        <f>Emissions!F1220</f>
        <v>MA</v>
      </c>
      <c r="D1220" s="101" t="str">
        <f>Emissions!C1220</f>
        <v>003</v>
      </c>
      <c r="E1220" s="100" t="str">
        <f>Emissions!D1220</f>
        <v>Berkshire</v>
      </c>
      <c r="F1220" s="100" t="str">
        <f>Emissions!E1220</f>
        <v>County</v>
      </c>
      <c r="G1220" s="100">
        <v>2861000010</v>
      </c>
      <c r="H1220" s="100" t="s">
        <v>23935</v>
      </c>
      <c r="I1220" s="100" t="s">
        <v>23933</v>
      </c>
      <c r="J1220" s="100" t="s">
        <v>23937</v>
      </c>
      <c r="K1220" s="100">
        <v>2014</v>
      </c>
      <c r="L1220" s="100">
        <v>515</v>
      </c>
      <c r="M1220" s="100" t="s">
        <v>23934</v>
      </c>
      <c r="N1220" s="102">
        <f>Emissions!G1220</f>
        <v>132002.11257046796</v>
      </c>
      <c r="O1220" s="100" t="str">
        <f>Emissions!H1220</f>
        <v>EACH</v>
      </c>
      <c r="P1220" s="103">
        <f>Emissions!K1220</f>
        <v>1.9400679072269228E-9</v>
      </c>
      <c r="Q1220" s="100" t="str">
        <f>Emissions!L1220</f>
        <v>LB</v>
      </c>
      <c r="R1220" s="100" t="str">
        <f>Emissions!M1220</f>
        <v>EACH</v>
      </c>
      <c r="S1220" s="100" t="s">
        <v>23936</v>
      </c>
      <c r="T1220" s="100">
        <v>7439976</v>
      </c>
      <c r="U1220" s="100" t="s">
        <v>23739</v>
      </c>
      <c r="V1220" s="100">
        <v>8</v>
      </c>
      <c r="W1220" s="103">
        <f>Emissions!N1220</f>
        <v>2.5609306228412045E-4</v>
      </c>
      <c r="X1220" s="103" t="str">
        <f>Emissions!O1220</f>
        <v>LB</v>
      </c>
    </row>
    <row r="1221" spans="1:24" x14ac:dyDescent="0.25">
      <c r="A1221" s="101" t="str">
        <f>Emissions!A1221</f>
        <v>25005</v>
      </c>
      <c r="B1221" s="101" t="str">
        <f>Emissions!B1221</f>
        <v>25</v>
      </c>
      <c r="C1221" s="101" t="str">
        <f>Emissions!F1221</f>
        <v>MA</v>
      </c>
      <c r="D1221" s="101" t="str">
        <f>Emissions!C1221</f>
        <v>005</v>
      </c>
      <c r="E1221" s="100" t="str">
        <f>Emissions!D1221</f>
        <v>Bristol</v>
      </c>
      <c r="F1221" s="100" t="str">
        <f>Emissions!E1221</f>
        <v>County</v>
      </c>
      <c r="G1221" s="100">
        <v>2861000010</v>
      </c>
      <c r="H1221" s="100" t="s">
        <v>23935</v>
      </c>
      <c r="I1221" s="100" t="s">
        <v>23933</v>
      </c>
      <c r="J1221" s="100" t="s">
        <v>23937</v>
      </c>
      <c r="K1221" s="100">
        <v>2014</v>
      </c>
      <c r="L1221" s="100">
        <v>515</v>
      </c>
      <c r="M1221" s="100" t="s">
        <v>23934</v>
      </c>
      <c r="N1221" s="102">
        <f>Emissions!G1221</f>
        <v>568346.95858196716</v>
      </c>
      <c r="O1221" s="100" t="str">
        <f>Emissions!H1221</f>
        <v>EACH</v>
      </c>
      <c r="P1221" s="103">
        <f>Emissions!K1221</f>
        <v>1.9400679072269228E-9</v>
      </c>
      <c r="Q1221" s="100" t="str">
        <f>Emissions!L1221</f>
        <v>LB</v>
      </c>
      <c r="R1221" s="100" t="str">
        <f>Emissions!M1221</f>
        <v>EACH</v>
      </c>
      <c r="S1221" s="100" t="s">
        <v>23936</v>
      </c>
      <c r="T1221" s="100">
        <v>7439976</v>
      </c>
      <c r="U1221" s="100" t="s">
        <v>23739</v>
      </c>
      <c r="V1221" s="100">
        <v>8</v>
      </c>
      <c r="W1221" s="103">
        <f>Emissions!N1221</f>
        <v>1.1026316945149037E-3</v>
      </c>
      <c r="X1221" s="103" t="str">
        <f>Emissions!O1221</f>
        <v>LB</v>
      </c>
    </row>
    <row r="1222" spans="1:24" x14ac:dyDescent="0.25">
      <c r="A1222" s="101" t="str">
        <f>Emissions!A1222</f>
        <v>25007</v>
      </c>
      <c r="B1222" s="101" t="str">
        <f>Emissions!B1222</f>
        <v>25</v>
      </c>
      <c r="C1222" s="101" t="str">
        <f>Emissions!F1222</f>
        <v>MA</v>
      </c>
      <c r="D1222" s="101" t="str">
        <f>Emissions!C1222</f>
        <v>007</v>
      </c>
      <c r="E1222" s="100" t="str">
        <f>Emissions!D1222</f>
        <v>Dukes</v>
      </c>
      <c r="F1222" s="100" t="str">
        <f>Emissions!E1222</f>
        <v>County</v>
      </c>
      <c r="G1222" s="100">
        <v>2861000010</v>
      </c>
      <c r="H1222" s="100" t="s">
        <v>23935</v>
      </c>
      <c r="I1222" s="100" t="s">
        <v>23933</v>
      </c>
      <c r="J1222" s="100" t="s">
        <v>23937</v>
      </c>
      <c r="K1222" s="100">
        <v>2014</v>
      </c>
      <c r="L1222" s="100">
        <v>515</v>
      </c>
      <c r="M1222" s="100" t="s">
        <v>23934</v>
      </c>
      <c r="N1222" s="102">
        <f>Emissions!G1222</f>
        <v>17799.236031333112</v>
      </c>
      <c r="O1222" s="100" t="str">
        <f>Emissions!H1222</f>
        <v>EACH</v>
      </c>
      <c r="P1222" s="103">
        <f>Emissions!K1222</f>
        <v>1.9400679072269228E-9</v>
      </c>
      <c r="Q1222" s="100" t="str">
        <f>Emissions!L1222</f>
        <v>LB</v>
      </c>
      <c r="R1222" s="100" t="str">
        <f>Emissions!M1222</f>
        <v>EACH</v>
      </c>
      <c r="S1222" s="100" t="s">
        <v>23936</v>
      </c>
      <c r="T1222" s="100">
        <v>7439976</v>
      </c>
      <c r="U1222" s="100" t="s">
        <v>23739</v>
      </c>
      <c r="V1222" s="100">
        <v>8</v>
      </c>
      <c r="W1222" s="103">
        <f>Emissions!N1222</f>
        <v>3.4531726597546472E-5</v>
      </c>
      <c r="X1222" s="103" t="str">
        <f>Emissions!O1222</f>
        <v>LB</v>
      </c>
    </row>
    <row r="1223" spans="1:24" x14ac:dyDescent="0.25">
      <c r="A1223" s="101" t="str">
        <f>Emissions!A1223</f>
        <v>25009</v>
      </c>
      <c r="B1223" s="101" t="str">
        <f>Emissions!B1223</f>
        <v>25</v>
      </c>
      <c r="C1223" s="101" t="str">
        <f>Emissions!F1223</f>
        <v>MA</v>
      </c>
      <c r="D1223" s="101" t="str">
        <f>Emissions!C1223</f>
        <v>009</v>
      </c>
      <c r="E1223" s="100" t="str">
        <f>Emissions!D1223</f>
        <v>Essex</v>
      </c>
      <c r="F1223" s="100" t="str">
        <f>Emissions!E1223</f>
        <v>County</v>
      </c>
      <c r="G1223" s="100">
        <v>2861000010</v>
      </c>
      <c r="H1223" s="100" t="s">
        <v>23935</v>
      </c>
      <c r="I1223" s="100" t="s">
        <v>23933</v>
      </c>
      <c r="J1223" s="100" t="s">
        <v>23937</v>
      </c>
      <c r="K1223" s="100">
        <v>2014</v>
      </c>
      <c r="L1223" s="100">
        <v>515</v>
      </c>
      <c r="M1223" s="100" t="s">
        <v>23934</v>
      </c>
      <c r="N1223" s="102">
        <f>Emissions!G1223</f>
        <v>788731.97963666823</v>
      </c>
      <c r="O1223" s="100" t="str">
        <f>Emissions!H1223</f>
        <v>EACH</v>
      </c>
      <c r="P1223" s="103">
        <f>Emissions!K1223</f>
        <v>1.9400679072269228E-9</v>
      </c>
      <c r="Q1223" s="100" t="str">
        <f>Emissions!L1223</f>
        <v>LB</v>
      </c>
      <c r="R1223" s="100" t="str">
        <f>Emissions!M1223</f>
        <v>EACH</v>
      </c>
      <c r="S1223" s="100" t="s">
        <v>23936</v>
      </c>
      <c r="T1223" s="100">
        <v>7439976</v>
      </c>
      <c r="U1223" s="100" t="s">
        <v>23739</v>
      </c>
      <c r="V1223" s="100">
        <v>8</v>
      </c>
      <c r="W1223" s="103">
        <f>Emissions!N1223</f>
        <v>1.5301936010966588E-3</v>
      </c>
      <c r="X1223" s="103" t="str">
        <f>Emissions!O1223</f>
        <v>LB</v>
      </c>
    </row>
    <row r="1224" spans="1:24" x14ac:dyDescent="0.25">
      <c r="A1224" s="101" t="str">
        <f>Emissions!A1224</f>
        <v>25011</v>
      </c>
      <c r="B1224" s="101" t="str">
        <f>Emissions!B1224</f>
        <v>25</v>
      </c>
      <c r="C1224" s="101" t="str">
        <f>Emissions!F1224</f>
        <v>MA</v>
      </c>
      <c r="D1224" s="101" t="str">
        <f>Emissions!C1224</f>
        <v>011</v>
      </c>
      <c r="E1224" s="100" t="str">
        <f>Emissions!D1224</f>
        <v>Franklin</v>
      </c>
      <c r="F1224" s="100" t="str">
        <f>Emissions!E1224</f>
        <v>County</v>
      </c>
      <c r="G1224" s="100">
        <v>2861000010</v>
      </c>
      <c r="H1224" s="100" t="s">
        <v>23935</v>
      </c>
      <c r="I1224" s="100" t="s">
        <v>23933</v>
      </c>
      <c r="J1224" s="100" t="s">
        <v>23937</v>
      </c>
      <c r="K1224" s="100">
        <v>2014</v>
      </c>
      <c r="L1224" s="100">
        <v>515</v>
      </c>
      <c r="M1224" s="100" t="s">
        <v>23934</v>
      </c>
      <c r="N1224" s="102">
        <f>Emissions!G1224</f>
        <v>72671.667645328824</v>
      </c>
      <c r="O1224" s="100" t="str">
        <f>Emissions!H1224</f>
        <v>EACH</v>
      </c>
      <c r="P1224" s="103">
        <f>Emissions!K1224</f>
        <v>1.9400679072269228E-9</v>
      </c>
      <c r="Q1224" s="100" t="str">
        <f>Emissions!L1224</f>
        <v>LB</v>
      </c>
      <c r="R1224" s="100" t="str">
        <f>Emissions!M1224</f>
        <v>EACH</v>
      </c>
      <c r="S1224" s="100" t="s">
        <v>23936</v>
      </c>
      <c r="T1224" s="100">
        <v>7439976</v>
      </c>
      <c r="U1224" s="100" t="s">
        <v>23739</v>
      </c>
      <c r="V1224" s="100">
        <v>8</v>
      </c>
      <c r="W1224" s="103">
        <f>Emissions!N1224</f>
        <v>1.4098797016336357E-4</v>
      </c>
      <c r="X1224" s="103" t="str">
        <f>Emissions!O1224</f>
        <v>LB</v>
      </c>
    </row>
    <row r="1225" spans="1:24" x14ac:dyDescent="0.25">
      <c r="A1225" s="101" t="str">
        <f>Emissions!A1225</f>
        <v>25013</v>
      </c>
      <c r="B1225" s="101" t="str">
        <f>Emissions!B1225</f>
        <v>25</v>
      </c>
      <c r="C1225" s="101" t="str">
        <f>Emissions!F1225</f>
        <v>MA</v>
      </c>
      <c r="D1225" s="101" t="str">
        <f>Emissions!C1225</f>
        <v>013</v>
      </c>
      <c r="E1225" s="100" t="str">
        <f>Emissions!D1225</f>
        <v>Hampden</v>
      </c>
      <c r="F1225" s="100" t="str">
        <f>Emissions!E1225</f>
        <v>County</v>
      </c>
      <c r="G1225" s="100">
        <v>2861000010</v>
      </c>
      <c r="H1225" s="100" t="s">
        <v>23935</v>
      </c>
      <c r="I1225" s="100" t="s">
        <v>23933</v>
      </c>
      <c r="J1225" s="100" t="s">
        <v>23937</v>
      </c>
      <c r="K1225" s="100">
        <v>2014</v>
      </c>
      <c r="L1225" s="100">
        <v>515</v>
      </c>
      <c r="M1225" s="100" t="s">
        <v>23934</v>
      </c>
      <c r="N1225" s="102">
        <f>Emissions!G1225</f>
        <v>480116.85524688527</v>
      </c>
      <c r="O1225" s="100" t="str">
        <f>Emissions!H1225</f>
        <v>EACH</v>
      </c>
      <c r="P1225" s="103">
        <f>Emissions!K1225</f>
        <v>1.9400679072269228E-9</v>
      </c>
      <c r="Q1225" s="100" t="str">
        <f>Emissions!L1225</f>
        <v>LB</v>
      </c>
      <c r="R1225" s="100" t="str">
        <f>Emissions!M1225</f>
        <v>EACH</v>
      </c>
      <c r="S1225" s="100" t="s">
        <v>23936</v>
      </c>
      <c r="T1225" s="100">
        <v>7439976</v>
      </c>
      <c r="U1225" s="100" t="s">
        <v>23739</v>
      </c>
      <c r="V1225" s="100">
        <v>8</v>
      </c>
      <c r="W1225" s="103">
        <f>Emissions!N1225</f>
        <v>9.3145930258319617E-4</v>
      </c>
      <c r="X1225" s="103" t="str">
        <f>Emissions!O1225</f>
        <v>LB</v>
      </c>
    </row>
    <row r="1226" spans="1:24" x14ac:dyDescent="0.25">
      <c r="A1226" s="101" t="str">
        <f>Emissions!A1226</f>
        <v>25015</v>
      </c>
      <c r="B1226" s="101" t="str">
        <f>Emissions!B1226</f>
        <v>25</v>
      </c>
      <c r="C1226" s="101" t="str">
        <f>Emissions!F1226</f>
        <v>MA</v>
      </c>
      <c r="D1226" s="101" t="str">
        <f>Emissions!C1226</f>
        <v>015</v>
      </c>
      <c r="E1226" s="100" t="str">
        <f>Emissions!D1226</f>
        <v>Hampshire</v>
      </c>
      <c r="F1226" s="100" t="str">
        <f>Emissions!E1226</f>
        <v>County</v>
      </c>
      <c r="G1226" s="100">
        <v>2861000010</v>
      </c>
      <c r="H1226" s="100" t="s">
        <v>23935</v>
      </c>
      <c r="I1226" s="100" t="s">
        <v>23933</v>
      </c>
      <c r="J1226" s="100" t="s">
        <v>23937</v>
      </c>
      <c r="K1226" s="100">
        <v>2014</v>
      </c>
      <c r="L1226" s="100">
        <v>515</v>
      </c>
      <c r="M1226" s="100" t="s">
        <v>23934</v>
      </c>
      <c r="N1226" s="102">
        <f>Emissions!G1226</f>
        <v>165049.04630368287</v>
      </c>
      <c r="O1226" s="100" t="str">
        <f>Emissions!H1226</f>
        <v>EACH</v>
      </c>
      <c r="P1226" s="103">
        <f>Emissions!K1226</f>
        <v>1.9400679072269228E-9</v>
      </c>
      <c r="Q1226" s="100" t="str">
        <f>Emissions!L1226</f>
        <v>LB</v>
      </c>
      <c r="R1226" s="100" t="str">
        <f>Emissions!M1226</f>
        <v>EACH</v>
      </c>
      <c r="S1226" s="100" t="s">
        <v>23936</v>
      </c>
      <c r="T1226" s="100">
        <v>7439976</v>
      </c>
      <c r="U1226" s="100" t="s">
        <v>23739</v>
      </c>
      <c r="V1226" s="100">
        <v>8</v>
      </c>
      <c r="W1226" s="103">
        <f>Emissions!N1226</f>
        <v>3.2020635785218551E-4</v>
      </c>
      <c r="X1226" s="103" t="str">
        <f>Emissions!O1226</f>
        <v>LB</v>
      </c>
    </row>
    <row r="1227" spans="1:24" x14ac:dyDescent="0.25">
      <c r="A1227" s="101" t="str">
        <f>Emissions!A1227</f>
        <v>25017</v>
      </c>
      <c r="B1227" s="101" t="str">
        <f>Emissions!B1227</f>
        <v>25</v>
      </c>
      <c r="C1227" s="101" t="str">
        <f>Emissions!F1227</f>
        <v>MA</v>
      </c>
      <c r="D1227" s="101" t="str">
        <f>Emissions!C1227</f>
        <v>017</v>
      </c>
      <c r="E1227" s="100" t="str">
        <f>Emissions!D1227</f>
        <v>Middlesex</v>
      </c>
      <c r="F1227" s="100" t="str">
        <f>Emissions!E1227</f>
        <v>County</v>
      </c>
      <c r="G1227" s="100">
        <v>2861000010</v>
      </c>
      <c r="H1227" s="100" t="s">
        <v>23935</v>
      </c>
      <c r="I1227" s="100" t="s">
        <v>23933</v>
      </c>
      <c r="J1227" s="100" t="s">
        <v>23937</v>
      </c>
      <c r="K1227" s="100">
        <v>2014</v>
      </c>
      <c r="L1227" s="100">
        <v>515</v>
      </c>
      <c r="M1227" s="100" t="s">
        <v>23934</v>
      </c>
      <c r="N1227" s="102">
        <f>Emissions!G1227</f>
        <v>1610417.5690563987</v>
      </c>
      <c r="O1227" s="100" t="str">
        <f>Emissions!H1227</f>
        <v>EACH</v>
      </c>
      <c r="P1227" s="103">
        <f>Emissions!K1227</f>
        <v>1.9400679072269228E-9</v>
      </c>
      <c r="Q1227" s="100" t="str">
        <f>Emissions!L1227</f>
        <v>LB</v>
      </c>
      <c r="R1227" s="100" t="str">
        <f>Emissions!M1227</f>
        <v>EACH</v>
      </c>
      <c r="S1227" s="100" t="s">
        <v>23936</v>
      </c>
      <c r="T1227" s="100">
        <v>7439976</v>
      </c>
      <c r="U1227" s="100" t="s">
        <v>23739</v>
      </c>
      <c r="V1227" s="100">
        <v>8</v>
      </c>
      <c r="W1227" s="103">
        <f>Emissions!N1227</f>
        <v>3.1243194429607158E-3</v>
      </c>
      <c r="X1227" s="103" t="str">
        <f>Emissions!O1227</f>
        <v>LB</v>
      </c>
    </row>
    <row r="1228" spans="1:24" x14ac:dyDescent="0.25">
      <c r="A1228" s="101" t="str">
        <f>Emissions!A1228</f>
        <v>25019</v>
      </c>
      <c r="B1228" s="101" t="str">
        <f>Emissions!B1228</f>
        <v>25</v>
      </c>
      <c r="C1228" s="101" t="str">
        <f>Emissions!F1228</f>
        <v>MA</v>
      </c>
      <c r="D1228" s="101" t="str">
        <f>Emissions!C1228</f>
        <v>019</v>
      </c>
      <c r="E1228" s="100" t="str">
        <f>Emissions!D1228</f>
        <v>Nantucket</v>
      </c>
      <c r="F1228" s="100" t="str">
        <f>Emissions!E1228</f>
        <v>County</v>
      </c>
      <c r="G1228" s="100">
        <v>2861000010</v>
      </c>
      <c r="H1228" s="100" t="s">
        <v>23935</v>
      </c>
      <c r="I1228" s="100" t="s">
        <v>23933</v>
      </c>
      <c r="J1228" s="100" t="s">
        <v>23937</v>
      </c>
      <c r="K1228" s="100">
        <v>2014</v>
      </c>
      <c r="L1228" s="100">
        <v>515</v>
      </c>
      <c r="M1228" s="100" t="s">
        <v>23934</v>
      </c>
      <c r="N1228" s="102">
        <f>Emissions!G1228</f>
        <v>11133.239591850213</v>
      </c>
      <c r="O1228" s="100" t="str">
        <f>Emissions!H1228</f>
        <v>EACH</v>
      </c>
      <c r="P1228" s="103">
        <f>Emissions!K1228</f>
        <v>1.9400679072269228E-9</v>
      </c>
      <c r="Q1228" s="100" t="str">
        <f>Emissions!L1228</f>
        <v>LB</v>
      </c>
      <c r="R1228" s="100" t="str">
        <f>Emissions!M1228</f>
        <v>EACH</v>
      </c>
      <c r="S1228" s="100" t="s">
        <v>23936</v>
      </c>
      <c r="T1228" s="100">
        <v>7439976</v>
      </c>
      <c r="U1228" s="100" t="s">
        <v>23739</v>
      </c>
      <c r="V1228" s="100">
        <v>8</v>
      </c>
      <c r="W1228" s="103">
        <f>Emissions!N1228</f>
        <v>2.1599240835616763E-5</v>
      </c>
      <c r="X1228" s="103" t="str">
        <f>Emissions!O1228</f>
        <v>LB</v>
      </c>
    </row>
    <row r="1229" spans="1:24" x14ac:dyDescent="0.25">
      <c r="A1229" s="101" t="str">
        <f>Emissions!A1229</f>
        <v>25021</v>
      </c>
      <c r="B1229" s="101" t="str">
        <f>Emissions!B1229</f>
        <v>25</v>
      </c>
      <c r="C1229" s="101" t="str">
        <f>Emissions!F1229</f>
        <v>MA</v>
      </c>
      <c r="D1229" s="101" t="str">
        <f>Emissions!C1229</f>
        <v>021</v>
      </c>
      <c r="E1229" s="100" t="str">
        <f>Emissions!D1229</f>
        <v>Norfolk</v>
      </c>
      <c r="F1229" s="100" t="str">
        <f>Emissions!E1229</f>
        <v>County</v>
      </c>
      <c r="G1229" s="100">
        <v>2861000010</v>
      </c>
      <c r="H1229" s="100" t="s">
        <v>23935</v>
      </c>
      <c r="I1229" s="100" t="s">
        <v>23933</v>
      </c>
      <c r="J1229" s="100" t="s">
        <v>23937</v>
      </c>
      <c r="K1229" s="100">
        <v>2014</v>
      </c>
      <c r="L1229" s="100">
        <v>515</v>
      </c>
      <c r="M1229" s="100" t="s">
        <v>23934</v>
      </c>
      <c r="N1229" s="102">
        <f>Emissions!G1229</f>
        <v>709932.72295658407</v>
      </c>
      <c r="O1229" s="100" t="str">
        <f>Emissions!H1229</f>
        <v>EACH</v>
      </c>
      <c r="P1229" s="103">
        <f>Emissions!K1229</f>
        <v>1.9400679072269228E-9</v>
      </c>
      <c r="Q1229" s="100" t="str">
        <f>Emissions!L1229</f>
        <v>LB</v>
      </c>
      <c r="R1229" s="100" t="str">
        <f>Emissions!M1229</f>
        <v>EACH</v>
      </c>
      <c r="S1229" s="100" t="s">
        <v>23936</v>
      </c>
      <c r="T1229" s="100">
        <v>7439976</v>
      </c>
      <c r="U1229" s="100" t="s">
        <v>23739</v>
      </c>
      <c r="V1229" s="100">
        <v>8</v>
      </c>
      <c r="W1229" s="103">
        <f>Emissions!N1229</f>
        <v>1.3773176920982909E-3</v>
      </c>
      <c r="X1229" s="103" t="str">
        <f>Emissions!O1229</f>
        <v>LB</v>
      </c>
    </row>
    <row r="1230" spans="1:24" x14ac:dyDescent="0.25">
      <c r="A1230" s="101" t="str">
        <f>Emissions!A1230</f>
        <v>25023</v>
      </c>
      <c r="B1230" s="101" t="str">
        <f>Emissions!B1230</f>
        <v>25</v>
      </c>
      <c r="C1230" s="101" t="str">
        <f>Emissions!F1230</f>
        <v>MA</v>
      </c>
      <c r="D1230" s="101" t="str">
        <f>Emissions!C1230</f>
        <v>023</v>
      </c>
      <c r="E1230" s="100" t="str">
        <f>Emissions!D1230</f>
        <v>Plymouth</v>
      </c>
      <c r="F1230" s="100" t="str">
        <f>Emissions!E1230</f>
        <v>County</v>
      </c>
      <c r="G1230" s="100">
        <v>2861000010</v>
      </c>
      <c r="H1230" s="100" t="s">
        <v>23935</v>
      </c>
      <c r="I1230" s="100" t="s">
        <v>23933</v>
      </c>
      <c r="J1230" s="100" t="s">
        <v>23937</v>
      </c>
      <c r="K1230" s="100">
        <v>2014</v>
      </c>
      <c r="L1230" s="100">
        <v>515</v>
      </c>
      <c r="M1230" s="100" t="s">
        <v>23934</v>
      </c>
      <c r="N1230" s="102">
        <f>Emissions!G1230</f>
        <v>519970.28411376913</v>
      </c>
      <c r="O1230" s="100" t="str">
        <f>Emissions!H1230</f>
        <v>EACH</v>
      </c>
      <c r="P1230" s="103">
        <f>Emissions!K1230</f>
        <v>1.9400679072269228E-9</v>
      </c>
      <c r="Q1230" s="100" t="str">
        <f>Emissions!L1230</f>
        <v>LB</v>
      </c>
      <c r="R1230" s="100" t="str">
        <f>Emissions!M1230</f>
        <v>EACH</v>
      </c>
      <c r="S1230" s="100" t="s">
        <v>23936</v>
      </c>
      <c r="T1230" s="100">
        <v>7439976</v>
      </c>
      <c r="U1230" s="100" t="s">
        <v>23739</v>
      </c>
      <c r="V1230" s="100">
        <v>8</v>
      </c>
      <c r="W1230" s="103">
        <f>Emissions!N1230</f>
        <v>1.0087776609207886E-3</v>
      </c>
      <c r="X1230" s="103" t="str">
        <f>Emissions!O1230</f>
        <v>LB</v>
      </c>
    </row>
    <row r="1231" spans="1:24" x14ac:dyDescent="0.25">
      <c r="A1231" s="101" t="str">
        <f>Emissions!A1231</f>
        <v>25025</v>
      </c>
      <c r="B1231" s="101" t="str">
        <f>Emissions!B1231</f>
        <v>25</v>
      </c>
      <c r="C1231" s="101" t="str">
        <f>Emissions!F1231</f>
        <v>MA</v>
      </c>
      <c r="D1231" s="101" t="str">
        <f>Emissions!C1231</f>
        <v>025</v>
      </c>
      <c r="E1231" s="100" t="str">
        <f>Emissions!D1231</f>
        <v>Suffolk</v>
      </c>
      <c r="F1231" s="100" t="str">
        <f>Emissions!E1231</f>
        <v>County</v>
      </c>
      <c r="G1231" s="100">
        <v>2861000010</v>
      </c>
      <c r="H1231" s="100" t="s">
        <v>23935</v>
      </c>
      <c r="I1231" s="100" t="s">
        <v>23933</v>
      </c>
      <c r="J1231" s="100" t="s">
        <v>23937</v>
      </c>
      <c r="K1231" s="100">
        <v>2014</v>
      </c>
      <c r="L1231" s="100">
        <v>515</v>
      </c>
      <c r="M1231" s="100" t="s">
        <v>23934</v>
      </c>
      <c r="N1231" s="102">
        <f>Emissions!G1231</f>
        <v>786848.06648907904</v>
      </c>
      <c r="O1231" s="100" t="str">
        <f>Emissions!H1231</f>
        <v>EACH</v>
      </c>
      <c r="P1231" s="103">
        <f>Emissions!K1231</f>
        <v>1.9400679072269228E-9</v>
      </c>
      <c r="Q1231" s="100" t="str">
        <f>Emissions!L1231</f>
        <v>LB</v>
      </c>
      <c r="R1231" s="100" t="str">
        <f>Emissions!M1231</f>
        <v>EACH</v>
      </c>
      <c r="S1231" s="100" t="s">
        <v>23936</v>
      </c>
      <c r="T1231" s="100">
        <v>7439976</v>
      </c>
      <c r="U1231" s="100" t="s">
        <v>23739</v>
      </c>
      <c r="V1231" s="100">
        <v>8</v>
      </c>
      <c r="W1231" s="103">
        <f>Emissions!N1231</f>
        <v>1.5265386816590181E-3</v>
      </c>
      <c r="X1231" s="103" t="str">
        <f>Emissions!O1231</f>
        <v>LB</v>
      </c>
    </row>
    <row r="1232" spans="1:24" x14ac:dyDescent="0.25">
      <c r="A1232" s="101" t="str">
        <f>Emissions!A1232</f>
        <v>25027</v>
      </c>
      <c r="B1232" s="101" t="str">
        <f>Emissions!B1232</f>
        <v>25</v>
      </c>
      <c r="C1232" s="101" t="str">
        <f>Emissions!F1232</f>
        <v>MA</v>
      </c>
      <c r="D1232" s="101" t="str">
        <f>Emissions!C1232</f>
        <v>027</v>
      </c>
      <c r="E1232" s="100" t="str">
        <f>Emissions!D1232</f>
        <v>Worcester</v>
      </c>
      <c r="F1232" s="100" t="str">
        <f>Emissions!E1232</f>
        <v>County</v>
      </c>
      <c r="G1232" s="100">
        <v>2861000010</v>
      </c>
      <c r="H1232" s="100" t="s">
        <v>23935</v>
      </c>
      <c r="I1232" s="100" t="s">
        <v>23933</v>
      </c>
      <c r="J1232" s="100" t="s">
        <v>23937</v>
      </c>
      <c r="K1232" s="100">
        <v>2014</v>
      </c>
      <c r="L1232" s="100">
        <v>515</v>
      </c>
      <c r="M1232" s="100" t="s">
        <v>23934</v>
      </c>
      <c r="N1232" s="102">
        <f>Emissions!G1232</f>
        <v>834249.45440128504</v>
      </c>
      <c r="O1232" s="100" t="str">
        <f>Emissions!H1232</f>
        <v>EACH</v>
      </c>
      <c r="P1232" s="103">
        <f>Emissions!K1232</f>
        <v>1.9400679072269228E-9</v>
      </c>
      <c r="Q1232" s="100" t="str">
        <f>Emissions!L1232</f>
        <v>LB</v>
      </c>
      <c r="R1232" s="100" t="str">
        <f>Emissions!M1232</f>
        <v>EACH</v>
      </c>
      <c r="S1232" s="100" t="s">
        <v>23936</v>
      </c>
      <c r="T1232" s="100">
        <v>7439976</v>
      </c>
      <c r="U1232" s="100" t="s">
        <v>23739</v>
      </c>
      <c r="V1232" s="100">
        <v>8</v>
      </c>
      <c r="W1232" s="103">
        <f>Emissions!N1232</f>
        <v>1.6185005931055032E-3</v>
      </c>
      <c r="X1232" s="103" t="str">
        <f>Emissions!O1232</f>
        <v>LB</v>
      </c>
    </row>
    <row r="1233" spans="1:24" x14ac:dyDescent="0.25">
      <c r="A1233" s="101" t="str">
        <f>Emissions!A1233</f>
        <v>26001</v>
      </c>
      <c r="B1233" s="101" t="str">
        <f>Emissions!B1233</f>
        <v>26</v>
      </c>
      <c r="C1233" s="101" t="str">
        <f>Emissions!F1233</f>
        <v>MI</v>
      </c>
      <c r="D1233" s="101" t="str">
        <f>Emissions!C1233</f>
        <v>001</v>
      </c>
      <c r="E1233" s="100" t="str">
        <f>Emissions!D1233</f>
        <v>Alcona</v>
      </c>
      <c r="F1233" s="100" t="str">
        <f>Emissions!E1233</f>
        <v>County</v>
      </c>
      <c r="G1233" s="100">
        <v>2861000010</v>
      </c>
      <c r="H1233" s="100" t="s">
        <v>23935</v>
      </c>
      <c r="I1233" s="100" t="s">
        <v>23933</v>
      </c>
      <c r="J1233" s="100" t="s">
        <v>23937</v>
      </c>
      <c r="K1233" s="100">
        <v>2014</v>
      </c>
      <c r="L1233" s="100">
        <v>515</v>
      </c>
      <c r="M1233" s="100" t="s">
        <v>23934</v>
      </c>
      <c r="N1233" s="102">
        <f>Emissions!G1233</f>
        <v>10720.973350516038</v>
      </c>
      <c r="O1233" s="100" t="str">
        <f>Emissions!H1233</f>
        <v>EACH</v>
      </c>
      <c r="P1233" s="103">
        <f>Emissions!K1233</f>
        <v>1.9400679072269228E-9</v>
      </c>
      <c r="Q1233" s="100" t="str">
        <f>Emissions!L1233</f>
        <v>LB</v>
      </c>
      <c r="R1233" s="100" t="str">
        <f>Emissions!M1233</f>
        <v>EACH</v>
      </c>
      <c r="S1233" s="100" t="s">
        <v>23936</v>
      </c>
      <c r="T1233" s="100">
        <v>7439976</v>
      </c>
      <c r="U1233" s="100" t="s">
        <v>23739</v>
      </c>
      <c r="V1233" s="100">
        <v>8</v>
      </c>
      <c r="W1233" s="103">
        <f>Emissions!N1233</f>
        <v>2.0799416331571261E-5</v>
      </c>
      <c r="X1233" s="103" t="str">
        <f>Emissions!O1233</f>
        <v>LB</v>
      </c>
    </row>
    <row r="1234" spans="1:24" x14ac:dyDescent="0.25">
      <c r="A1234" s="101" t="str">
        <f>Emissions!A1234</f>
        <v>26003</v>
      </c>
      <c r="B1234" s="101" t="str">
        <f>Emissions!B1234</f>
        <v>26</v>
      </c>
      <c r="C1234" s="101" t="str">
        <f>Emissions!F1234</f>
        <v>MI</v>
      </c>
      <c r="D1234" s="101" t="str">
        <f>Emissions!C1234</f>
        <v>003</v>
      </c>
      <c r="E1234" s="100" t="str">
        <f>Emissions!D1234</f>
        <v>Alger</v>
      </c>
      <c r="F1234" s="100" t="str">
        <f>Emissions!E1234</f>
        <v>County</v>
      </c>
      <c r="G1234" s="100">
        <v>2861000010</v>
      </c>
      <c r="H1234" s="100" t="s">
        <v>23935</v>
      </c>
      <c r="I1234" s="100" t="s">
        <v>23933</v>
      </c>
      <c r="J1234" s="100" t="s">
        <v>23937</v>
      </c>
      <c r="K1234" s="100">
        <v>2014</v>
      </c>
      <c r="L1234" s="100">
        <v>515</v>
      </c>
      <c r="M1234" s="100" t="s">
        <v>23934</v>
      </c>
      <c r="N1234" s="102">
        <f>Emissions!G1234</f>
        <v>9700.5631263182713</v>
      </c>
      <c r="O1234" s="100" t="str">
        <f>Emissions!H1234</f>
        <v>EACH</v>
      </c>
      <c r="P1234" s="103">
        <f>Emissions!K1234</f>
        <v>1.9400679072269228E-9</v>
      </c>
      <c r="Q1234" s="100" t="str">
        <f>Emissions!L1234</f>
        <v>LB</v>
      </c>
      <c r="R1234" s="100" t="str">
        <f>Emissions!M1234</f>
        <v>EACH</v>
      </c>
      <c r="S1234" s="100" t="s">
        <v>23936</v>
      </c>
      <c r="T1234" s="100">
        <v>7439976</v>
      </c>
      <c r="U1234" s="100" t="s">
        <v>23739</v>
      </c>
      <c r="V1234" s="100">
        <v>8</v>
      </c>
      <c r="W1234" s="103">
        <f>Emissions!N1234</f>
        <v>1.8819751203398945E-5</v>
      </c>
      <c r="X1234" s="103" t="str">
        <f>Emissions!O1234</f>
        <v>LB</v>
      </c>
    </row>
    <row r="1235" spans="1:24" x14ac:dyDescent="0.25">
      <c r="A1235" s="101" t="str">
        <f>Emissions!A1235</f>
        <v>26005</v>
      </c>
      <c r="B1235" s="101" t="str">
        <f>Emissions!B1235</f>
        <v>26</v>
      </c>
      <c r="C1235" s="101" t="str">
        <f>Emissions!F1235</f>
        <v>MI</v>
      </c>
      <c r="D1235" s="101" t="str">
        <f>Emissions!C1235</f>
        <v>005</v>
      </c>
      <c r="E1235" s="100" t="str">
        <f>Emissions!D1235</f>
        <v>Allegan</v>
      </c>
      <c r="F1235" s="100" t="str">
        <f>Emissions!E1235</f>
        <v>County</v>
      </c>
      <c r="G1235" s="100">
        <v>2861000010</v>
      </c>
      <c r="H1235" s="100" t="s">
        <v>23935</v>
      </c>
      <c r="I1235" s="100" t="s">
        <v>23933</v>
      </c>
      <c r="J1235" s="100" t="s">
        <v>23937</v>
      </c>
      <c r="K1235" s="100">
        <v>2014</v>
      </c>
      <c r="L1235" s="100">
        <v>515</v>
      </c>
      <c r="M1235" s="100" t="s">
        <v>23934</v>
      </c>
      <c r="N1235" s="102">
        <f>Emissions!G1235</f>
        <v>116754.41486858613</v>
      </c>
      <c r="O1235" s="100" t="str">
        <f>Emissions!H1235</f>
        <v>EACH</v>
      </c>
      <c r="P1235" s="103">
        <f>Emissions!K1235</f>
        <v>1.9400679072269228E-9</v>
      </c>
      <c r="Q1235" s="100" t="str">
        <f>Emissions!L1235</f>
        <v>LB</v>
      </c>
      <c r="R1235" s="100" t="str">
        <f>Emissions!M1235</f>
        <v>EACH</v>
      </c>
      <c r="S1235" s="100" t="s">
        <v>23936</v>
      </c>
      <c r="T1235" s="100">
        <v>7439976</v>
      </c>
      <c r="U1235" s="100" t="s">
        <v>23739</v>
      </c>
      <c r="V1235" s="100">
        <v>8</v>
      </c>
      <c r="W1235" s="103">
        <f>Emissions!N1235</f>
        <v>2.2651149331360181E-4</v>
      </c>
      <c r="X1235" s="103" t="str">
        <f>Emissions!O1235</f>
        <v>LB</v>
      </c>
    </row>
    <row r="1236" spans="1:24" x14ac:dyDescent="0.25">
      <c r="A1236" s="101" t="str">
        <f>Emissions!A1236</f>
        <v>26007</v>
      </c>
      <c r="B1236" s="101" t="str">
        <f>Emissions!B1236</f>
        <v>26</v>
      </c>
      <c r="C1236" s="101" t="str">
        <f>Emissions!F1236</f>
        <v>MI</v>
      </c>
      <c r="D1236" s="101" t="str">
        <f>Emissions!C1236</f>
        <v>007</v>
      </c>
      <c r="E1236" s="100" t="str">
        <f>Emissions!D1236</f>
        <v>Alpena</v>
      </c>
      <c r="F1236" s="100" t="str">
        <f>Emissions!E1236</f>
        <v>County</v>
      </c>
      <c r="G1236" s="100">
        <v>2861000010</v>
      </c>
      <c r="H1236" s="100" t="s">
        <v>23935</v>
      </c>
      <c r="I1236" s="100" t="s">
        <v>23933</v>
      </c>
      <c r="J1236" s="100" t="s">
        <v>23937</v>
      </c>
      <c r="K1236" s="100">
        <v>2014</v>
      </c>
      <c r="L1236" s="100">
        <v>515</v>
      </c>
      <c r="M1236" s="100" t="s">
        <v>23934</v>
      </c>
      <c r="N1236" s="102">
        <f>Emissions!G1236</f>
        <v>29728.293044266207</v>
      </c>
      <c r="O1236" s="100" t="str">
        <f>Emissions!H1236</f>
        <v>EACH</v>
      </c>
      <c r="P1236" s="103">
        <f>Emissions!K1236</f>
        <v>1.9400679072269228E-9</v>
      </c>
      <c r="Q1236" s="100" t="str">
        <f>Emissions!L1236</f>
        <v>LB</v>
      </c>
      <c r="R1236" s="100" t="str">
        <f>Emissions!M1236</f>
        <v>EACH</v>
      </c>
      <c r="S1236" s="100" t="s">
        <v>23936</v>
      </c>
      <c r="T1236" s="100">
        <v>7439976</v>
      </c>
      <c r="U1236" s="100" t="s">
        <v>23739</v>
      </c>
      <c r="V1236" s="100">
        <v>8</v>
      </c>
      <c r="W1236" s="103">
        <f>Emissions!N1236</f>
        <v>5.7674907271818224E-5</v>
      </c>
      <c r="X1236" s="103" t="str">
        <f>Emissions!O1236</f>
        <v>LB</v>
      </c>
    </row>
    <row r="1237" spans="1:24" x14ac:dyDescent="0.25">
      <c r="A1237" s="101" t="str">
        <f>Emissions!A1237</f>
        <v>26009</v>
      </c>
      <c r="B1237" s="101" t="str">
        <f>Emissions!B1237</f>
        <v>26</v>
      </c>
      <c r="C1237" s="101" t="str">
        <f>Emissions!F1237</f>
        <v>MI</v>
      </c>
      <c r="D1237" s="101" t="str">
        <f>Emissions!C1237</f>
        <v>009</v>
      </c>
      <c r="E1237" s="100" t="str">
        <f>Emissions!D1237</f>
        <v>Antrim</v>
      </c>
      <c r="F1237" s="100" t="str">
        <f>Emissions!E1237</f>
        <v>County</v>
      </c>
      <c r="G1237" s="100">
        <v>2861000010</v>
      </c>
      <c r="H1237" s="100" t="s">
        <v>23935</v>
      </c>
      <c r="I1237" s="100" t="s">
        <v>23933</v>
      </c>
      <c r="J1237" s="100" t="s">
        <v>23937</v>
      </c>
      <c r="K1237" s="100">
        <v>2014</v>
      </c>
      <c r="L1237" s="100">
        <v>515</v>
      </c>
      <c r="M1237" s="100" t="s">
        <v>23934</v>
      </c>
      <c r="N1237" s="102">
        <f>Emissions!G1237</f>
        <v>23861.190639607485</v>
      </c>
      <c r="O1237" s="100" t="str">
        <f>Emissions!H1237</f>
        <v>EACH</v>
      </c>
      <c r="P1237" s="103">
        <f>Emissions!K1237</f>
        <v>1.9400679072269228E-9</v>
      </c>
      <c r="Q1237" s="100" t="str">
        <f>Emissions!L1237</f>
        <v>LB</v>
      </c>
      <c r="R1237" s="100" t="str">
        <f>Emissions!M1237</f>
        <v>EACH</v>
      </c>
      <c r="S1237" s="100" t="s">
        <v>23936</v>
      </c>
      <c r="T1237" s="100">
        <v>7439976</v>
      </c>
      <c r="U1237" s="100" t="s">
        <v>23739</v>
      </c>
      <c r="V1237" s="100">
        <v>8</v>
      </c>
      <c r="W1237" s="103">
        <f>Emissions!N1237</f>
        <v>4.6292330188125929E-5</v>
      </c>
      <c r="X1237" s="103" t="str">
        <f>Emissions!O1237</f>
        <v>LB</v>
      </c>
    </row>
    <row r="1238" spans="1:24" x14ac:dyDescent="0.25">
      <c r="A1238" s="101" t="str">
        <f>Emissions!A1238</f>
        <v>26011</v>
      </c>
      <c r="B1238" s="101" t="str">
        <f>Emissions!B1238</f>
        <v>26</v>
      </c>
      <c r="C1238" s="101" t="str">
        <f>Emissions!F1238</f>
        <v>MI</v>
      </c>
      <c r="D1238" s="101" t="str">
        <f>Emissions!C1238</f>
        <v>011</v>
      </c>
      <c r="E1238" s="100" t="str">
        <f>Emissions!D1238</f>
        <v>Arenac</v>
      </c>
      <c r="F1238" s="100" t="str">
        <f>Emissions!E1238</f>
        <v>County</v>
      </c>
      <c r="G1238" s="100">
        <v>2861000010</v>
      </c>
      <c r="H1238" s="100" t="s">
        <v>23935</v>
      </c>
      <c r="I1238" s="100" t="s">
        <v>23933</v>
      </c>
      <c r="J1238" s="100" t="s">
        <v>23937</v>
      </c>
      <c r="K1238" s="100">
        <v>2014</v>
      </c>
      <c r="L1238" s="100">
        <v>515</v>
      </c>
      <c r="M1238" s="100" t="s">
        <v>23934</v>
      </c>
      <c r="N1238" s="102">
        <f>Emissions!G1238</f>
        <v>15745.083590058613</v>
      </c>
      <c r="O1238" s="100" t="str">
        <f>Emissions!H1238</f>
        <v>EACH</v>
      </c>
      <c r="P1238" s="103">
        <f>Emissions!K1238</f>
        <v>1.9400679072269228E-9</v>
      </c>
      <c r="Q1238" s="100" t="str">
        <f>Emissions!L1238</f>
        <v>LB</v>
      </c>
      <c r="R1238" s="100" t="str">
        <f>Emissions!M1238</f>
        <v>EACH</v>
      </c>
      <c r="S1238" s="100" t="s">
        <v>23936</v>
      </c>
      <c r="T1238" s="100">
        <v>7439976</v>
      </c>
      <c r="U1238" s="100" t="s">
        <v>23739</v>
      </c>
      <c r="V1238" s="100">
        <v>8</v>
      </c>
      <c r="W1238" s="103">
        <f>Emissions!N1238</f>
        <v>3.0546531369677976E-5</v>
      </c>
      <c r="X1238" s="103" t="str">
        <f>Emissions!O1238</f>
        <v>LB</v>
      </c>
    </row>
    <row r="1239" spans="1:24" x14ac:dyDescent="0.25">
      <c r="A1239" s="101" t="str">
        <f>Emissions!A1239</f>
        <v>26013</v>
      </c>
      <c r="B1239" s="101" t="str">
        <f>Emissions!B1239</f>
        <v>26</v>
      </c>
      <c r="C1239" s="101" t="str">
        <f>Emissions!F1239</f>
        <v>MI</v>
      </c>
      <c r="D1239" s="101" t="str">
        <f>Emissions!C1239</f>
        <v>013</v>
      </c>
      <c r="E1239" s="100" t="str">
        <f>Emissions!D1239</f>
        <v>Baraga</v>
      </c>
      <c r="F1239" s="100" t="str">
        <f>Emissions!E1239</f>
        <v>County</v>
      </c>
      <c r="G1239" s="100">
        <v>2861000010</v>
      </c>
      <c r="H1239" s="100" t="s">
        <v>23935</v>
      </c>
      <c r="I1239" s="100" t="s">
        <v>23933</v>
      </c>
      <c r="J1239" s="100" t="s">
        <v>23937</v>
      </c>
      <c r="K1239" s="100">
        <v>2014</v>
      </c>
      <c r="L1239" s="100">
        <v>515</v>
      </c>
      <c r="M1239" s="100" t="s">
        <v>23934</v>
      </c>
      <c r="N1239" s="102">
        <f>Emissions!G1239</f>
        <v>8875.0051057361579</v>
      </c>
      <c r="O1239" s="100" t="str">
        <f>Emissions!H1239</f>
        <v>EACH</v>
      </c>
      <c r="P1239" s="103">
        <f>Emissions!K1239</f>
        <v>1.9400679072269228E-9</v>
      </c>
      <c r="Q1239" s="100" t="str">
        <f>Emissions!L1239</f>
        <v>LB</v>
      </c>
      <c r="R1239" s="100" t="str">
        <f>Emissions!M1239</f>
        <v>EACH</v>
      </c>
      <c r="S1239" s="100" t="s">
        <v>23936</v>
      </c>
      <c r="T1239" s="100">
        <v>7439976</v>
      </c>
      <c r="U1239" s="100" t="s">
        <v>23739</v>
      </c>
      <c r="V1239" s="100">
        <v>8</v>
      </c>
      <c r="W1239" s="103">
        <f>Emissions!N1239</f>
        <v>1.7218112582113801E-5</v>
      </c>
      <c r="X1239" s="103" t="str">
        <f>Emissions!O1239</f>
        <v>LB</v>
      </c>
    </row>
    <row r="1240" spans="1:24" x14ac:dyDescent="0.25">
      <c r="A1240" s="101" t="str">
        <f>Emissions!A1240</f>
        <v>26015</v>
      </c>
      <c r="B1240" s="101" t="str">
        <f>Emissions!B1240</f>
        <v>26</v>
      </c>
      <c r="C1240" s="101" t="str">
        <f>Emissions!F1240</f>
        <v>MI</v>
      </c>
      <c r="D1240" s="101" t="str">
        <f>Emissions!C1240</f>
        <v>015</v>
      </c>
      <c r="E1240" s="100" t="str">
        <f>Emissions!D1240</f>
        <v>Barry</v>
      </c>
      <c r="F1240" s="100" t="str">
        <f>Emissions!E1240</f>
        <v>County</v>
      </c>
      <c r="G1240" s="100">
        <v>2861000010</v>
      </c>
      <c r="H1240" s="100" t="s">
        <v>23935</v>
      </c>
      <c r="I1240" s="100" t="s">
        <v>23933</v>
      </c>
      <c r="J1240" s="100" t="s">
        <v>23937</v>
      </c>
      <c r="K1240" s="100">
        <v>2014</v>
      </c>
      <c r="L1240" s="100">
        <v>515</v>
      </c>
      <c r="M1240" s="100" t="s">
        <v>23934</v>
      </c>
      <c r="N1240" s="102">
        <f>Emissions!G1240</f>
        <v>60794.913065997825</v>
      </c>
      <c r="O1240" s="100" t="str">
        <f>Emissions!H1240</f>
        <v>EACH</v>
      </c>
      <c r="P1240" s="103">
        <f>Emissions!K1240</f>
        <v>1.9400679072269228E-9</v>
      </c>
      <c r="Q1240" s="100" t="str">
        <f>Emissions!L1240</f>
        <v>LB</v>
      </c>
      <c r="R1240" s="100" t="str">
        <f>Emissions!M1240</f>
        <v>EACH</v>
      </c>
      <c r="S1240" s="100" t="s">
        <v>23936</v>
      </c>
      <c r="T1240" s="100">
        <v>7439976</v>
      </c>
      <c r="U1240" s="100" t="s">
        <v>23739</v>
      </c>
      <c r="V1240" s="100">
        <v>8</v>
      </c>
      <c r="W1240" s="103">
        <f>Emissions!N1240</f>
        <v>1.1794625976199311E-4</v>
      </c>
      <c r="X1240" s="103" t="str">
        <f>Emissions!O1240</f>
        <v>LB</v>
      </c>
    </row>
    <row r="1241" spans="1:24" x14ac:dyDescent="0.25">
      <c r="A1241" s="101" t="str">
        <f>Emissions!A1241</f>
        <v>26017</v>
      </c>
      <c r="B1241" s="101" t="str">
        <f>Emissions!B1241</f>
        <v>26</v>
      </c>
      <c r="C1241" s="101" t="str">
        <f>Emissions!F1241</f>
        <v>MI</v>
      </c>
      <c r="D1241" s="101" t="str">
        <f>Emissions!C1241</f>
        <v>017</v>
      </c>
      <c r="E1241" s="100" t="str">
        <f>Emissions!D1241</f>
        <v>Bay</v>
      </c>
      <c r="F1241" s="100" t="str">
        <f>Emissions!E1241</f>
        <v>County</v>
      </c>
      <c r="G1241" s="100">
        <v>2861000010</v>
      </c>
      <c r="H1241" s="100" t="s">
        <v>23935</v>
      </c>
      <c r="I1241" s="100" t="s">
        <v>23933</v>
      </c>
      <c r="J1241" s="100" t="s">
        <v>23937</v>
      </c>
      <c r="K1241" s="100">
        <v>2014</v>
      </c>
      <c r="L1241" s="100">
        <v>515</v>
      </c>
      <c r="M1241" s="100" t="s">
        <v>23934</v>
      </c>
      <c r="N1241" s="102">
        <f>Emissions!G1241</f>
        <v>108890.59014582384</v>
      </c>
      <c r="O1241" s="100" t="str">
        <f>Emissions!H1241</f>
        <v>EACH</v>
      </c>
      <c r="P1241" s="103">
        <f>Emissions!K1241</f>
        <v>1.9400679072269228E-9</v>
      </c>
      <c r="Q1241" s="100" t="str">
        <f>Emissions!L1241</f>
        <v>LB</v>
      </c>
      <c r="R1241" s="100" t="str">
        <f>Emissions!M1241</f>
        <v>EACH</v>
      </c>
      <c r="S1241" s="100" t="s">
        <v>23936</v>
      </c>
      <c r="T1241" s="100">
        <v>7439976</v>
      </c>
      <c r="U1241" s="100" t="s">
        <v>23739</v>
      </c>
      <c r="V1241" s="100">
        <v>8</v>
      </c>
      <c r="W1241" s="103">
        <f>Emissions!N1241</f>
        <v>2.1125513934091303E-4</v>
      </c>
      <c r="X1241" s="103" t="str">
        <f>Emissions!O1241</f>
        <v>LB</v>
      </c>
    </row>
    <row r="1242" spans="1:24" x14ac:dyDescent="0.25">
      <c r="A1242" s="101" t="str">
        <f>Emissions!A1242</f>
        <v>26019</v>
      </c>
      <c r="B1242" s="101" t="str">
        <f>Emissions!B1242</f>
        <v>26</v>
      </c>
      <c r="C1242" s="101" t="str">
        <f>Emissions!F1242</f>
        <v>MI</v>
      </c>
      <c r="D1242" s="101" t="str">
        <f>Emissions!C1242</f>
        <v>019</v>
      </c>
      <c r="E1242" s="100" t="str">
        <f>Emissions!D1242</f>
        <v>Benzie</v>
      </c>
      <c r="F1242" s="100" t="str">
        <f>Emissions!E1242</f>
        <v>County</v>
      </c>
      <c r="G1242" s="100">
        <v>2861000010</v>
      </c>
      <c r="H1242" s="100" t="s">
        <v>23935</v>
      </c>
      <c r="I1242" s="100" t="s">
        <v>23933</v>
      </c>
      <c r="J1242" s="100" t="s">
        <v>23937</v>
      </c>
      <c r="K1242" s="100">
        <v>2014</v>
      </c>
      <c r="L1242" s="100">
        <v>515</v>
      </c>
      <c r="M1242" s="100" t="s">
        <v>23934</v>
      </c>
      <c r="N1242" s="102">
        <f>Emissions!G1242</f>
        <v>17966.39871127707</v>
      </c>
      <c r="O1242" s="100" t="str">
        <f>Emissions!H1242</f>
        <v>EACH</v>
      </c>
      <c r="P1242" s="103">
        <f>Emissions!K1242</f>
        <v>1.9400679072269228E-9</v>
      </c>
      <c r="Q1242" s="100" t="str">
        <f>Emissions!L1242</f>
        <v>LB</v>
      </c>
      <c r="R1242" s="100" t="str">
        <f>Emissions!M1242</f>
        <v>EACH</v>
      </c>
      <c r="S1242" s="100" t="s">
        <v>23936</v>
      </c>
      <c r="T1242" s="100">
        <v>7439976</v>
      </c>
      <c r="U1242" s="100" t="s">
        <v>23739</v>
      </c>
      <c r="V1242" s="100">
        <v>8</v>
      </c>
      <c r="W1242" s="103">
        <f>Emissions!N1242</f>
        <v>3.4856033548191785E-5</v>
      </c>
      <c r="X1242" s="103" t="str">
        <f>Emissions!O1242</f>
        <v>LB</v>
      </c>
    </row>
    <row r="1243" spans="1:24" x14ac:dyDescent="0.25">
      <c r="A1243" s="101" t="str">
        <f>Emissions!A1243</f>
        <v>26021</v>
      </c>
      <c r="B1243" s="101" t="str">
        <f>Emissions!B1243</f>
        <v>26</v>
      </c>
      <c r="C1243" s="101" t="str">
        <f>Emissions!F1243</f>
        <v>MI</v>
      </c>
      <c r="D1243" s="101" t="str">
        <f>Emissions!C1243</f>
        <v>021</v>
      </c>
      <c r="E1243" s="100" t="str">
        <f>Emissions!D1243</f>
        <v>Berrien</v>
      </c>
      <c r="F1243" s="100" t="str">
        <f>Emissions!E1243</f>
        <v>County</v>
      </c>
      <c r="G1243" s="100">
        <v>2861000010</v>
      </c>
      <c r="H1243" s="100" t="s">
        <v>23935</v>
      </c>
      <c r="I1243" s="100" t="s">
        <v>23933</v>
      </c>
      <c r="J1243" s="100" t="s">
        <v>23937</v>
      </c>
      <c r="K1243" s="100">
        <v>2014</v>
      </c>
      <c r="L1243" s="100">
        <v>515</v>
      </c>
      <c r="M1243" s="100" t="s">
        <v>23934</v>
      </c>
      <c r="N1243" s="102">
        <f>Emissions!G1243</f>
        <v>159197.32696773065</v>
      </c>
      <c r="O1243" s="100" t="str">
        <f>Emissions!H1243</f>
        <v>EACH</v>
      </c>
      <c r="P1243" s="103">
        <f>Emissions!K1243</f>
        <v>1.9400679072269228E-9</v>
      </c>
      <c r="Q1243" s="100" t="str">
        <f>Emissions!L1243</f>
        <v>LB</v>
      </c>
      <c r="R1243" s="100" t="str">
        <f>Emissions!M1243</f>
        <v>EACH</v>
      </c>
      <c r="S1243" s="100" t="s">
        <v>23936</v>
      </c>
      <c r="T1243" s="100">
        <v>7439976</v>
      </c>
      <c r="U1243" s="100" t="s">
        <v>23739</v>
      </c>
      <c r="V1243" s="100">
        <v>8</v>
      </c>
      <c r="W1243" s="103">
        <f>Emissions!N1243</f>
        <v>3.0885362496640539E-4</v>
      </c>
      <c r="X1243" s="103" t="str">
        <f>Emissions!O1243</f>
        <v>LB</v>
      </c>
    </row>
    <row r="1244" spans="1:24" x14ac:dyDescent="0.25">
      <c r="A1244" s="101" t="str">
        <f>Emissions!A1244</f>
        <v>26023</v>
      </c>
      <c r="B1244" s="101" t="str">
        <f>Emissions!B1244</f>
        <v>26</v>
      </c>
      <c r="C1244" s="101" t="str">
        <f>Emissions!F1244</f>
        <v>MI</v>
      </c>
      <c r="D1244" s="101" t="str">
        <f>Emissions!C1244</f>
        <v>023</v>
      </c>
      <c r="E1244" s="100" t="str">
        <f>Emissions!D1244</f>
        <v>Branch</v>
      </c>
      <c r="F1244" s="100" t="str">
        <f>Emissions!E1244</f>
        <v>County</v>
      </c>
      <c r="G1244" s="100">
        <v>2861000010</v>
      </c>
      <c r="H1244" s="100" t="s">
        <v>23935</v>
      </c>
      <c r="I1244" s="100" t="s">
        <v>23933</v>
      </c>
      <c r="J1244" s="100" t="s">
        <v>23937</v>
      </c>
      <c r="K1244" s="100">
        <v>2014</v>
      </c>
      <c r="L1244" s="100">
        <v>515</v>
      </c>
      <c r="M1244" s="100" t="s">
        <v>23934</v>
      </c>
      <c r="N1244" s="102">
        <f>Emissions!G1244</f>
        <v>44657.048454966607</v>
      </c>
      <c r="O1244" s="100" t="str">
        <f>Emissions!H1244</f>
        <v>EACH</v>
      </c>
      <c r="P1244" s="103">
        <f>Emissions!K1244</f>
        <v>1.9400679072269228E-9</v>
      </c>
      <c r="Q1244" s="100" t="str">
        <f>Emissions!L1244</f>
        <v>LB</v>
      </c>
      <c r="R1244" s="100" t="str">
        <f>Emissions!M1244</f>
        <v>EACH</v>
      </c>
      <c r="S1244" s="100" t="s">
        <v>23936</v>
      </c>
      <c r="T1244" s="100">
        <v>7439976</v>
      </c>
      <c r="U1244" s="100" t="s">
        <v>23739</v>
      </c>
      <c r="V1244" s="100">
        <v>8</v>
      </c>
      <c r="W1244" s="103">
        <f>Emissions!N1244</f>
        <v>8.6637706538958352E-5</v>
      </c>
      <c r="X1244" s="103" t="str">
        <f>Emissions!O1244</f>
        <v>LB</v>
      </c>
    </row>
    <row r="1245" spans="1:24" x14ac:dyDescent="0.25">
      <c r="A1245" s="101" t="str">
        <f>Emissions!A1245</f>
        <v>26025</v>
      </c>
      <c r="B1245" s="101" t="str">
        <f>Emissions!B1245</f>
        <v>26</v>
      </c>
      <c r="C1245" s="101" t="str">
        <f>Emissions!F1245</f>
        <v>MI</v>
      </c>
      <c r="D1245" s="101" t="str">
        <f>Emissions!C1245</f>
        <v>025</v>
      </c>
      <c r="E1245" s="100" t="str">
        <f>Emissions!D1245</f>
        <v>Calhoun</v>
      </c>
      <c r="F1245" s="100" t="str">
        <f>Emissions!E1245</f>
        <v>County</v>
      </c>
      <c r="G1245" s="100">
        <v>2861000010</v>
      </c>
      <c r="H1245" s="100" t="s">
        <v>23935</v>
      </c>
      <c r="I1245" s="100" t="s">
        <v>23933</v>
      </c>
      <c r="J1245" s="100" t="s">
        <v>23937</v>
      </c>
      <c r="K1245" s="100">
        <v>2014</v>
      </c>
      <c r="L1245" s="100">
        <v>515</v>
      </c>
      <c r="M1245" s="100" t="s">
        <v>23934</v>
      </c>
      <c r="N1245" s="102">
        <f>Emissions!G1245</f>
        <v>138322.5027330115</v>
      </c>
      <c r="O1245" s="100" t="str">
        <f>Emissions!H1245</f>
        <v>EACH</v>
      </c>
      <c r="P1245" s="103">
        <f>Emissions!K1245</f>
        <v>1.9400679072269228E-9</v>
      </c>
      <c r="Q1245" s="100" t="str">
        <f>Emissions!L1245</f>
        <v>LB</v>
      </c>
      <c r="R1245" s="100" t="str">
        <f>Emissions!M1245</f>
        <v>EACH</v>
      </c>
      <c r="S1245" s="100" t="s">
        <v>23936</v>
      </c>
      <c r="T1245" s="100">
        <v>7439976</v>
      </c>
      <c r="U1245" s="100" t="s">
        <v>23739</v>
      </c>
      <c r="V1245" s="100">
        <v>8</v>
      </c>
      <c r="W1245" s="103">
        <f>Emissions!N1245</f>
        <v>2.6835504839962395E-4</v>
      </c>
      <c r="X1245" s="103" t="str">
        <f>Emissions!O1245</f>
        <v>LB</v>
      </c>
    </row>
    <row r="1246" spans="1:24" x14ac:dyDescent="0.25">
      <c r="A1246" s="101" t="str">
        <f>Emissions!A1246</f>
        <v>26027</v>
      </c>
      <c r="B1246" s="101" t="str">
        <f>Emissions!B1246</f>
        <v>26</v>
      </c>
      <c r="C1246" s="101" t="str">
        <f>Emissions!F1246</f>
        <v>MI</v>
      </c>
      <c r="D1246" s="101" t="str">
        <f>Emissions!C1246</f>
        <v>027</v>
      </c>
      <c r="E1246" s="100" t="str">
        <f>Emissions!D1246</f>
        <v>Cass</v>
      </c>
      <c r="F1246" s="100" t="str">
        <f>Emissions!E1246</f>
        <v>County</v>
      </c>
      <c r="G1246" s="100">
        <v>2861000010</v>
      </c>
      <c r="H1246" s="100" t="s">
        <v>23935</v>
      </c>
      <c r="I1246" s="100" t="s">
        <v>23933</v>
      </c>
      <c r="J1246" s="100" t="s">
        <v>23937</v>
      </c>
      <c r="K1246" s="100">
        <v>2014</v>
      </c>
      <c r="L1246" s="100">
        <v>515</v>
      </c>
      <c r="M1246" s="100" t="s">
        <v>23934</v>
      </c>
      <c r="N1246" s="102">
        <f>Emissions!G1246</f>
        <v>52925.960653666705</v>
      </c>
      <c r="O1246" s="100" t="str">
        <f>Emissions!H1246</f>
        <v>EACH</v>
      </c>
      <c r="P1246" s="103">
        <f>Emissions!K1246</f>
        <v>1.9400679072269228E-9</v>
      </c>
      <c r="Q1246" s="100" t="str">
        <f>Emissions!L1246</f>
        <v>LB</v>
      </c>
      <c r="R1246" s="100" t="str">
        <f>Emissions!M1246</f>
        <v>EACH</v>
      </c>
      <c r="S1246" s="100" t="s">
        <v>23936</v>
      </c>
      <c r="T1246" s="100">
        <v>7439976</v>
      </c>
      <c r="U1246" s="100" t="s">
        <v>23739</v>
      </c>
      <c r="V1246" s="100">
        <v>8</v>
      </c>
      <c r="W1246" s="103">
        <f>Emissions!N1246</f>
        <v>1.0267995772333362E-4</v>
      </c>
      <c r="X1246" s="103" t="str">
        <f>Emissions!O1246</f>
        <v>LB</v>
      </c>
    </row>
    <row r="1247" spans="1:24" x14ac:dyDescent="0.25">
      <c r="A1247" s="101" t="str">
        <f>Emissions!A1247</f>
        <v>26029</v>
      </c>
      <c r="B1247" s="101" t="str">
        <f>Emissions!B1247</f>
        <v>26</v>
      </c>
      <c r="C1247" s="101" t="str">
        <f>Emissions!F1247</f>
        <v>MI</v>
      </c>
      <c r="D1247" s="101" t="str">
        <f>Emissions!C1247</f>
        <v>029</v>
      </c>
      <c r="E1247" s="100" t="str">
        <f>Emissions!D1247</f>
        <v>Charlevoix</v>
      </c>
      <c r="F1247" s="100" t="str">
        <f>Emissions!E1247</f>
        <v>County</v>
      </c>
      <c r="G1247" s="100">
        <v>2861000010</v>
      </c>
      <c r="H1247" s="100" t="s">
        <v>23935</v>
      </c>
      <c r="I1247" s="100" t="s">
        <v>23933</v>
      </c>
      <c r="J1247" s="100" t="s">
        <v>23937</v>
      </c>
      <c r="K1247" s="100">
        <v>2014</v>
      </c>
      <c r="L1247" s="100">
        <v>515</v>
      </c>
      <c r="M1247" s="100" t="s">
        <v>23934</v>
      </c>
      <c r="N1247" s="102">
        <f>Emissions!G1247</f>
        <v>26788.075845497366</v>
      </c>
      <c r="O1247" s="100" t="str">
        <f>Emissions!H1247</f>
        <v>EACH</v>
      </c>
      <c r="P1247" s="103">
        <f>Emissions!K1247</f>
        <v>1.9400679072269228E-9</v>
      </c>
      <c r="Q1247" s="100" t="str">
        <f>Emissions!L1247</f>
        <v>LB</v>
      </c>
      <c r="R1247" s="100" t="str">
        <f>Emissions!M1247</f>
        <v>EACH</v>
      </c>
      <c r="S1247" s="100" t="s">
        <v>23936</v>
      </c>
      <c r="T1247" s="100">
        <v>7439976</v>
      </c>
      <c r="U1247" s="100" t="s">
        <v>23739</v>
      </c>
      <c r="V1247" s="100">
        <v>8</v>
      </c>
      <c r="W1247" s="103">
        <f>Emissions!N1247</f>
        <v>5.1970686244210151E-5</v>
      </c>
      <c r="X1247" s="103" t="str">
        <f>Emissions!O1247</f>
        <v>LB</v>
      </c>
    </row>
    <row r="1248" spans="1:24" x14ac:dyDescent="0.25">
      <c r="A1248" s="101" t="str">
        <f>Emissions!A1248</f>
        <v>26031</v>
      </c>
      <c r="B1248" s="101" t="str">
        <f>Emissions!B1248</f>
        <v>26</v>
      </c>
      <c r="C1248" s="101" t="str">
        <f>Emissions!F1248</f>
        <v>MI</v>
      </c>
      <c r="D1248" s="101" t="str">
        <f>Emissions!C1248</f>
        <v>031</v>
      </c>
      <c r="E1248" s="100" t="str">
        <f>Emissions!D1248</f>
        <v>Cheboygan</v>
      </c>
      <c r="F1248" s="100" t="str">
        <f>Emissions!E1248</f>
        <v>County</v>
      </c>
      <c r="G1248" s="100">
        <v>2861000010</v>
      </c>
      <c r="H1248" s="100" t="s">
        <v>23935</v>
      </c>
      <c r="I1248" s="100" t="s">
        <v>23933</v>
      </c>
      <c r="J1248" s="100" t="s">
        <v>23937</v>
      </c>
      <c r="K1248" s="100">
        <v>2014</v>
      </c>
      <c r="L1248" s="100">
        <v>515</v>
      </c>
      <c r="M1248" s="100" t="s">
        <v>23934</v>
      </c>
      <c r="N1248" s="102">
        <f>Emissions!G1248</f>
        <v>26330.685935957459</v>
      </c>
      <c r="O1248" s="100" t="str">
        <f>Emissions!H1248</f>
        <v>EACH</v>
      </c>
      <c r="P1248" s="103">
        <f>Emissions!K1248</f>
        <v>1.9400679072269228E-9</v>
      </c>
      <c r="Q1248" s="100" t="str">
        <f>Emissions!L1248</f>
        <v>LB</v>
      </c>
      <c r="R1248" s="100" t="str">
        <f>Emissions!M1248</f>
        <v>EACH</v>
      </c>
      <c r="S1248" s="100" t="s">
        <v>23936</v>
      </c>
      <c r="T1248" s="100">
        <v>7439976</v>
      </c>
      <c r="U1248" s="100" t="s">
        <v>23739</v>
      </c>
      <c r="V1248" s="100">
        <v>8</v>
      </c>
      <c r="W1248" s="103">
        <f>Emissions!N1248</f>
        <v>5.1083318759622354E-5</v>
      </c>
      <c r="X1248" s="103" t="str">
        <f>Emissions!O1248</f>
        <v>LB</v>
      </c>
    </row>
    <row r="1249" spans="1:24" x14ac:dyDescent="0.25">
      <c r="A1249" s="101" t="str">
        <f>Emissions!A1249</f>
        <v>26033</v>
      </c>
      <c r="B1249" s="101" t="str">
        <f>Emissions!B1249</f>
        <v>26</v>
      </c>
      <c r="C1249" s="101" t="str">
        <f>Emissions!F1249</f>
        <v>MI</v>
      </c>
      <c r="D1249" s="101" t="str">
        <f>Emissions!C1249</f>
        <v>033</v>
      </c>
      <c r="E1249" s="100" t="str">
        <f>Emissions!D1249</f>
        <v>Chippewa</v>
      </c>
      <c r="F1249" s="100" t="str">
        <f>Emissions!E1249</f>
        <v>County</v>
      </c>
      <c r="G1249" s="100">
        <v>2861000010</v>
      </c>
      <c r="H1249" s="100" t="s">
        <v>23935</v>
      </c>
      <c r="I1249" s="100" t="s">
        <v>23933</v>
      </c>
      <c r="J1249" s="100" t="s">
        <v>23937</v>
      </c>
      <c r="K1249" s="100">
        <v>2014</v>
      </c>
      <c r="L1249" s="100">
        <v>515</v>
      </c>
      <c r="M1249" s="100" t="s">
        <v>23934</v>
      </c>
      <c r="N1249" s="102">
        <f>Emissions!G1249</f>
        <v>39299.638393449888</v>
      </c>
      <c r="O1249" s="100" t="str">
        <f>Emissions!H1249</f>
        <v>EACH</v>
      </c>
      <c r="P1249" s="103">
        <f>Emissions!K1249</f>
        <v>1.9400679072269228E-9</v>
      </c>
      <c r="Q1249" s="100" t="str">
        <f>Emissions!L1249</f>
        <v>LB</v>
      </c>
      <c r="R1249" s="100" t="str">
        <f>Emissions!M1249</f>
        <v>EACH</v>
      </c>
      <c r="S1249" s="100" t="s">
        <v>23936</v>
      </c>
      <c r="T1249" s="100">
        <v>7439976</v>
      </c>
      <c r="U1249" s="100" t="s">
        <v>23739</v>
      </c>
      <c r="V1249" s="100">
        <v>8</v>
      </c>
      <c r="W1249" s="103">
        <f>Emissions!N1249</f>
        <v>7.6243967212755154E-5</v>
      </c>
      <c r="X1249" s="103" t="str">
        <f>Emissions!O1249</f>
        <v>LB</v>
      </c>
    </row>
    <row r="1250" spans="1:24" x14ac:dyDescent="0.25">
      <c r="A1250" s="101" t="str">
        <f>Emissions!A1250</f>
        <v>26035</v>
      </c>
      <c r="B1250" s="101" t="str">
        <f>Emissions!B1250</f>
        <v>26</v>
      </c>
      <c r="C1250" s="101" t="str">
        <f>Emissions!F1250</f>
        <v>MI</v>
      </c>
      <c r="D1250" s="101" t="str">
        <f>Emissions!C1250</f>
        <v>035</v>
      </c>
      <c r="E1250" s="100" t="str">
        <f>Emissions!D1250</f>
        <v>Clare</v>
      </c>
      <c r="F1250" s="100" t="str">
        <f>Emissions!E1250</f>
        <v>County</v>
      </c>
      <c r="G1250" s="100">
        <v>2861000010</v>
      </c>
      <c r="H1250" s="100" t="s">
        <v>23935</v>
      </c>
      <c r="I1250" s="100" t="s">
        <v>23933</v>
      </c>
      <c r="J1250" s="100" t="s">
        <v>23937</v>
      </c>
      <c r="K1250" s="100">
        <v>2014</v>
      </c>
      <c r="L1250" s="100">
        <v>515</v>
      </c>
      <c r="M1250" s="100" t="s">
        <v>23934</v>
      </c>
      <c r="N1250" s="102">
        <f>Emissions!G1250</f>
        <v>31434.788132773829</v>
      </c>
      <c r="O1250" s="100" t="str">
        <f>Emissions!H1250</f>
        <v>EACH</v>
      </c>
      <c r="P1250" s="103">
        <f>Emissions!K1250</f>
        <v>1.9400679072269228E-9</v>
      </c>
      <c r="Q1250" s="100" t="str">
        <f>Emissions!L1250</f>
        <v>LB</v>
      </c>
      <c r="R1250" s="100" t="str">
        <f>Emissions!M1250</f>
        <v>EACH</v>
      </c>
      <c r="S1250" s="100" t="s">
        <v>23936</v>
      </c>
      <c r="T1250" s="100">
        <v>7439976</v>
      </c>
      <c r="U1250" s="100" t="s">
        <v>23739</v>
      </c>
      <c r="V1250" s="100">
        <v>8</v>
      </c>
      <c r="W1250" s="103">
        <f>Emissions!N1250</f>
        <v>6.0985623626872229E-5</v>
      </c>
      <c r="X1250" s="103" t="str">
        <f>Emissions!O1250</f>
        <v>LB</v>
      </c>
    </row>
    <row r="1251" spans="1:24" x14ac:dyDescent="0.25">
      <c r="A1251" s="101" t="str">
        <f>Emissions!A1251</f>
        <v>26037</v>
      </c>
      <c r="B1251" s="101" t="str">
        <f>Emissions!B1251</f>
        <v>26</v>
      </c>
      <c r="C1251" s="101" t="str">
        <f>Emissions!F1251</f>
        <v>MI</v>
      </c>
      <c r="D1251" s="101" t="str">
        <f>Emissions!C1251</f>
        <v>037</v>
      </c>
      <c r="E1251" s="100" t="str">
        <f>Emissions!D1251</f>
        <v>Clinton</v>
      </c>
      <c r="F1251" s="100" t="str">
        <f>Emissions!E1251</f>
        <v>County</v>
      </c>
      <c r="G1251" s="100">
        <v>2861000010</v>
      </c>
      <c r="H1251" s="100" t="s">
        <v>23935</v>
      </c>
      <c r="I1251" s="100" t="s">
        <v>23933</v>
      </c>
      <c r="J1251" s="100" t="s">
        <v>23937</v>
      </c>
      <c r="K1251" s="100">
        <v>2014</v>
      </c>
      <c r="L1251" s="100">
        <v>515</v>
      </c>
      <c r="M1251" s="100" t="s">
        <v>23934</v>
      </c>
      <c r="N1251" s="102">
        <f>Emissions!G1251</f>
        <v>79271.004120416896</v>
      </c>
      <c r="O1251" s="100" t="str">
        <f>Emissions!H1251</f>
        <v>EACH</v>
      </c>
      <c r="P1251" s="103">
        <f>Emissions!K1251</f>
        <v>1.9400679072269228E-9</v>
      </c>
      <c r="Q1251" s="100" t="str">
        <f>Emissions!L1251</f>
        <v>LB</v>
      </c>
      <c r="R1251" s="100" t="str">
        <f>Emissions!M1251</f>
        <v>EACH</v>
      </c>
      <c r="S1251" s="100" t="s">
        <v>23936</v>
      </c>
      <c r="T1251" s="100">
        <v>7439976</v>
      </c>
      <c r="U1251" s="100" t="s">
        <v>23739</v>
      </c>
      <c r="V1251" s="100">
        <v>8</v>
      </c>
      <c r="W1251" s="103">
        <f>Emissions!N1251</f>
        <v>1.5379113106767399E-4</v>
      </c>
      <c r="X1251" s="103" t="str">
        <f>Emissions!O1251</f>
        <v>LB</v>
      </c>
    </row>
    <row r="1252" spans="1:24" x14ac:dyDescent="0.25">
      <c r="A1252" s="101" t="str">
        <f>Emissions!A1252</f>
        <v>26039</v>
      </c>
      <c r="B1252" s="101" t="str">
        <f>Emissions!B1252</f>
        <v>26</v>
      </c>
      <c r="C1252" s="101" t="str">
        <f>Emissions!F1252</f>
        <v>MI</v>
      </c>
      <c r="D1252" s="101" t="str">
        <f>Emissions!C1252</f>
        <v>039</v>
      </c>
      <c r="E1252" s="100" t="str">
        <f>Emissions!D1252</f>
        <v>Crawford</v>
      </c>
      <c r="F1252" s="100" t="str">
        <f>Emissions!E1252</f>
        <v>County</v>
      </c>
      <c r="G1252" s="100">
        <v>2861000010</v>
      </c>
      <c r="H1252" s="100" t="s">
        <v>23935</v>
      </c>
      <c r="I1252" s="100" t="s">
        <v>23933</v>
      </c>
      <c r="J1252" s="100" t="s">
        <v>23937</v>
      </c>
      <c r="K1252" s="100">
        <v>2014</v>
      </c>
      <c r="L1252" s="100">
        <v>515</v>
      </c>
      <c r="M1252" s="100" t="s">
        <v>23934</v>
      </c>
      <c r="N1252" s="102">
        <f>Emissions!G1252</f>
        <v>14096.018624721919</v>
      </c>
      <c r="O1252" s="100" t="str">
        <f>Emissions!H1252</f>
        <v>EACH</v>
      </c>
      <c r="P1252" s="103">
        <f>Emissions!K1252</f>
        <v>1.9400679072269228E-9</v>
      </c>
      <c r="Q1252" s="100" t="str">
        <f>Emissions!L1252</f>
        <v>LB</v>
      </c>
      <c r="R1252" s="100" t="str">
        <f>Emissions!M1252</f>
        <v>EACH</v>
      </c>
      <c r="S1252" s="100" t="s">
        <v>23936</v>
      </c>
      <c r="T1252" s="100">
        <v>7439976</v>
      </c>
      <c r="U1252" s="100" t="s">
        <v>23739</v>
      </c>
      <c r="V1252" s="100">
        <v>8</v>
      </c>
      <c r="W1252" s="103">
        <f>Emissions!N1252</f>
        <v>2.7347233353495978E-5</v>
      </c>
      <c r="X1252" s="103" t="str">
        <f>Emissions!O1252</f>
        <v>LB</v>
      </c>
    </row>
    <row r="1253" spans="1:24" x14ac:dyDescent="0.25">
      <c r="A1253" s="101" t="str">
        <f>Emissions!A1253</f>
        <v>26041</v>
      </c>
      <c r="B1253" s="101" t="str">
        <f>Emissions!B1253</f>
        <v>26</v>
      </c>
      <c r="C1253" s="101" t="str">
        <f>Emissions!F1253</f>
        <v>MI</v>
      </c>
      <c r="D1253" s="101" t="str">
        <f>Emissions!C1253</f>
        <v>041</v>
      </c>
      <c r="E1253" s="100" t="str">
        <f>Emissions!D1253</f>
        <v>Delta</v>
      </c>
      <c r="F1253" s="100" t="str">
        <f>Emissions!E1253</f>
        <v>County</v>
      </c>
      <c r="G1253" s="100">
        <v>2861000010</v>
      </c>
      <c r="H1253" s="100" t="s">
        <v>23935</v>
      </c>
      <c r="I1253" s="100" t="s">
        <v>23933</v>
      </c>
      <c r="J1253" s="100" t="s">
        <v>23937</v>
      </c>
      <c r="K1253" s="100">
        <v>2014</v>
      </c>
      <c r="L1253" s="100">
        <v>515</v>
      </c>
      <c r="M1253" s="100" t="s">
        <v>23934</v>
      </c>
      <c r="N1253" s="102">
        <f>Emissions!G1253</f>
        <v>37492.640589393137</v>
      </c>
      <c r="O1253" s="100" t="str">
        <f>Emissions!H1253</f>
        <v>EACH</v>
      </c>
      <c r="P1253" s="103">
        <f>Emissions!K1253</f>
        <v>1.9400679072269228E-9</v>
      </c>
      <c r="Q1253" s="100" t="str">
        <f>Emissions!L1253</f>
        <v>LB</v>
      </c>
      <c r="R1253" s="100" t="str">
        <f>Emissions!M1253</f>
        <v>EACH</v>
      </c>
      <c r="S1253" s="100" t="s">
        <v>23936</v>
      </c>
      <c r="T1253" s="100">
        <v>7439976</v>
      </c>
      <c r="U1253" s="100" t="s">
        <v>23739</v>
      </c>
      <c r="V1253" s="100">
        <v>8</v>
      </c>
      <c r="W1253" s="103">
        <f>Emissions!N1253</f>
        <v>7.2738268764675128E-5</v>
      </c>
      <c r="X1253" s="103" t="str">
        <f>Emissions!O1253</f>
        <v>LB</v>
      </c>
    </row>
    <row r="1254" spans="1:24" x14ac:dyDescent="0.25">
      <c r="A1254" s="101" t="str">
        <f>Emissions!A1254</f>
        <v>26043</v>
      </c>
      <c r="B1254" s="101" t="str">
        <f>Emissions!B1254</f>
        <v>26</v>
      </c>
      <c r="C1254" s="101" t="str">
        <f>Emissions!F1254</f>
        <v>MI</v>
      </c>
      <c r="D1254" s="101" t="str">
        <f>Emissions!C1254</f>
        <v>043</v>
      </c>
      <c r="E1254" s="100" t="str">
        <f>Emissions!D1254</f>
        <v>Dickinson</v>
      </c>
      <c r="F1254" s="100" t="str">
        <f>Emissions!E1254</f>
        <v>County</v>
      </c>
      <c r="G1254" s="100">
        <v>2861000010</v>
      </c>
      <c r="H1254" s="100" t="s">
        <v>23935</v>
      </c>
      <c r="I1254" s="100" t="s">
        <v>23933</v>
      </c>
      <c r="J1254" s="100" t="s">
        <v>23937</v>
      </c>
      <c r="K1254" s="100">
        <v>2014</v>
      </c>
      <c r="L1254" s="100">
        <v>515</v>
      </c>
      <c r="M1254" s="100" t="s">
        <v>23934</v>
      </c>
      <c r="N1254" s="102">
        <f>Emissions!G1254</f>
        <v>26619.887627639637</v>
      </c>
      <c r="O1254" s="100" t="str">
        <f>Emissions!H1254</f>
        <v>EACH</v>
      </c>
      <c r="P1254" s="103">
        <f>Emissions!K1254</f>
        <v>1.9400679072269228E-9</v>
      </c>
      <c r="Q1254" s="100" t="str">
        <f>Emissions!L1254</f>
        <v>LB</v>
      </c>
      <c r="R1254" s="100" t="str">
        <f>Emissions!M1254</f>
        <v>EACH</v>
      </c>
      <c r="S1254" s="100" t="s">
        <v>23936</v>
      </c>
      <c r="T1254" s="100">
        <v>7439976</v>
      </c>
      <c r="U1254" s="100" t="s">
        <v>23739</v>
      </c>
      <c r="V1254" s="100">
        <v>8</v>
      </c>
      <c r="W1254" s="103">
        <f>Emissions!N1254</f>
        <v>5.1644389680370683E-5</v>
      </c>
      <c r="X1254" s="103" t="str">
        <f>Emissions!O1254</f>
        <v>LB</v>
      </c>
    </row>
    <row r="1255" spans="1:24" x14ac:dyDescent="0.25">
      <c r="A1255" s="101" t="str">
        <f>Emissions!A1255</f>
        <v>26045</v>
      </c>
      <c r="B1255" s="101" t="str">
        <f>Emissions!B1255</f>
        <v>26</v>
      </c>
      <c r="C1255" s="101" t="str">
        <f>Emissions!F1255</f>
        <v>MI</v>
      </c>
      <c r="D1255" s="101" t="str">
        <f>Emissions!C1255</f>
        <v>045</v>
      </c>
      <c r="E1255" s="100" t="str">
        <f>Emissions!D1255</f>
        <v>Eaton</v>
      </c>
      <c r="F1255" s="100" t="str">
        <f>Emissions!E1255</f>
        <v>County</v>
      </c>
      <c r="G1255" s="100">
        <v>2861000010</v>
      </c>
      <c r="H1255" s="100" t="s">
        <v>23935</v>
      </c>
      <c r="I1255" s="100" t="s">
        <v>23933</v>
      </c>
      <c r="J1255" s="100" t="s">
        <v>23937</v>
      </c>
      <c r="K1255" s="100">
        <v>2014</v>
      </c>
      <c r="L1255" s="100">
        <v>515</v>
      </c>
      <c r="M1255" s="100" t="s">
        <v>23934</v>
      </c>
      <c r="N1255" s="102">
        <f>Emissions!G1255</f>
        <v>111351.88113886367</v>
      </c>
      <c r="O1255" s="100" t="str">
        <f>Emissions!H1255</f>
        <v>EACH</v>
      </c>
      <c r="P1255" s="103">
        <f>Emissions!K1255</f>
        <v>1.9400679072269228E-9</v>
      </c>
      <c r="Q1255" s="100" t="str">
        <f>Emissions!L1255</f>
        <v>LB</v>
      </c>
      <c r="R1255" s="100" t="str">
        <f>Emissions!M1255</f>
        <v>EACH</v>
      </c>
      <c r="S1255" s="100" t="s">
        <v>23936</v>
      </c>
      <c r="T1255" s="100">
        <v>7439976</v>
      </c>
      <c r="U1255" s="100" t="s">
        <v>23739</v>
      </c>
      <c r="V1255" s="100">
        <v>8</v>
      </c>
      <c r="W1255" s="103">
        <f>Emissions!N1255</f>
        <v>2.1603021100685631E-4</v>
      </c>
      <c r="X1255" s="103" t="str">
        <f>Emissions!O1255</f>
        <v>LB</v>
      </c>
    </row>
    <row r="1256" spans="1:24" x14ac:dyDescent="0.25">
      <c r="A1256" s="101" t="str">
        <f>Emissions!A1256</f>
        <v>26047</v>
      </c>
      <c r="B1256" s="101" t="str">
        <f>Emissions!B1256</f>
        <v>26</v>
      </c>
      <c r="C1256" s="101" t="str">
        <f>Emissions!F1256</f>
        <v>MI</v>
      </c>
      <c r="D1256" s="101" t="str">
        <f>Emissions!C1256</f>
        <v>047</v>
      </c>
      <c r="E1256" s="100" t="str">
        <f>Emissions!D1256</f>
        <v>Emmet</v>
      </c>
      <c r="F1256" s="100" t="str">
        <f>Emissions!E1256</f>
        <v>County</v>
      </c>
      <c r="G1256" s="100">
        <v>2861000010</v>
      </c>
      <c r="H1256" s="100" t="s">
        <v>23935</v>
      </c>
      <c r="I1256" s="100" t="s">
        <v>23933</v>
      </c>
      <c r="J1256" s="100" t="s">
        <v>23937</v>
      </c>
      <c r="K1256" s="100">
        <v>2014</v>
      </c>
      <c r="L1256" s="100">
        <v>515</v>
      </c>
      <c r="M1256" s="100" t="s">
        <v>23934</v>
      </c>
      <c r="N1256" s="102">
        <f>Emissions!G1256</f>
        <v>34051.960888706191</v>
      </c>
      <c r="O1256" s="100" t="str">
        <f>Emissions!H1256</f>
        <v>EACH</v>
      </c>
      <c r="P1256" s="103">
        <f>Emissions!K1256</f>
        <v>1.9400679072269228E-9</v>
      </c>
      <c r="Q1256" s="100" t="str">
        <f>Emissions!L1256</f>
        <v>LB</v>
      </c>
      <c r="R1256" s="100" t="str">
        <f>Emissions!M1256</f>
        <v>EACH</v>
      </c>
      <c r="S1256" s="100" t="s">
        <v>23936</v>
      </c>
      <c r="T1256" s="100">
        <v>7439976</v>
      </c>
      <c r="U1256" s="100" t="s">
        <v>23739</v>
      </c>
      <c r="V1256" s="100">
        <v>8</v>
      </c>
      <c r="W1256" s="103">
        <f>Emissions!N1256</f>
        <v>6.6063116498325249E-5</v>
      </c>
      <c r="X1256" s="103" t="str">
        <f>Emissions!O1256</f>
        <v>LB</v>
      </c>
    </row>
    <row r="1257" spans="1:24" x14ac:dyDescent="0.25">
      <c r="A1257" s="101" t="str">
        <f>Emissions!A1257</f>
        <v>26049</v>
      </c>
      <c r="B1257" s="101" t="str">
        <f>Emissions!B1257</f>
        <v>26</v>
      </c>
      <c r="C1257" s="101" t="str">
        <f>Emissions!F1257</f>
        <v>MI</v>
      </c>
      <c r="D1257" s="101" t="str">
        <f>Emissions!C1257</f>
        <v>049</v>
      </c>
      <c r="E1257" s="100" t="str">
        <f>Emissions!D1257</f>
        <v>Genesee</v>
      </c>
      <c r="F1257" s="100" t="str">
        <f>Emissions!E1257</f>
        <v>County</v>
      </c>
      <c r="G1257" s="100">
        <v>2861000010</v>
      </c>
      <c r="H1257" s="100" t="s">
        <v>23935</v>
      </c>
      <c r="I1257" s="100" t="s">
        <v>23933</v>
      </c>
      <c r="J1257" s="100" t="s">
        <v>23937</v>
      </c>
      <c r="K1257" s="100">
        <v>2014</v>
      </c>
      <c r="L1257" s="100">
        <v>515</v>
      </c>
      <c r="M1257" s="100" t="s">
        <v>23934</v>
      </c>
      <c r="N1257" s="102">
        <f>Emissions!G1257</f>
        <v>423439.47690466041</v>
      </c>
      <c r="O1257" s="100" t="str">
        <f>Emissions!H1257</f>
        <v>EACH</v>
      </c>
      <c r="P1257" s="103">
        <f>Emissions!K1257</f>
        <v>1.9400679072269228E-9</v>
      </c>
      <c r="Q1257" s="100" t="str">
        <f>Emissions!L1257</f>
        <v>LB</v>
      </c>
      <c r="R1257" s="100" t="str">
        <f>Emissions!M1257</f>
        <v>EACH</v>
      </c>
      <c r="S1257" s="100" t="s">
        <v>23936</v>
      </c>
      <c r="T1257" s="100">
        <v>7439976</v>
      </c>
      <c r="U1257" s="100" t="s">
        <v>23739</v>
      </c>
      <c r="V1257" s="100">
        <v>8</v>
      </c>
      <c r="W1257" s="103">
        <f>Emissions!N1257</f>
        <v>8.2150133979568744E-4</v>
      </c>
      <c r="X1257" s="103" t="str">
        <f>Emissions!O1257</f>
        <v>LB</v>
      </c>
    </row>
    <row r="1258" spans="1:24" x14ac:dyDescent="0.25">
      <c r="A1258" s="101" t="str">
        <f>Emissions!A1258</f>
        <v>26051</v>
      </c>
      <c r="B1258" s="101" t="str">
        <f>Emissions!B1258</f>
        <v>26</v>
      </c>
      <c r="C1258" s="101" t="str">
        <f>Emissions!F1258</f>
        <v>MI</v>
      </c>
      <c r="D1258" s="101" t="str">
        <f>Emissions!C1258</f>
        <v>051</v>
      </c>
      <c r="E1258" s="100" t="str">
        <f>Emissions!D1258</f>
        <v>Gladwin</v>
      </c>
      <c r="F1258" s="100" t="str">
        <f>Emissions!E1258</f>
        <v>County</v>
      </c>
      <c r="G1258" s="100">
        <v>2861000010</v>
      </c>
      <c r="H1258" s="100" t="s">
        <v>23935</v>
      </c>
      <c r="I1258" s="100" t="s">
        <v>23933</v>
      </c>
      <c r="J1258" s="100" t="s">
        <v>23937</v>
      </c>
      <c r="K1258" s="100">
        <v>2014</v>
      </c>
      <c r="L1258" s="100">
        <v>515</v>
      </c>
      <c r="M1258" s="100" t="s">
        <v>23934</v>
      </c>
      <c r="N1258" s="102">
        <f>Emissions!G1258</f>
        <v>26059.943926723077</v>
      </c>
      <c r="O1258" s="100" t="str">
        <f>Emissions!H1258</f>
        <v>EACH</v>
      </c>
      <c r="P1258" s="103">
        <f>Emissions!K1258</f>
        <v>1.9400679072269228E-9</v>
      </c>
      <c r="Q1258" s="100" t="str">
        <f>Emissions!L1258</f>
        <v>LB</v>
      </c>
      <c r="R1258" s="100" t="str">
        <f>Emissions!M1258</f>
        <v>EACH</v>
      </c>
      <c r="S1258" s="100" t="s">
        <v>23936</v>
      </c>
      <c r="T1258" s="100">
        <v>7439976</v>
      </c>
      <c r="U1258" s="100" t="s">
        <v>23739</v>
      </c>
      <c r="V1258" s="100">
        <v>8</v>
      </c>
      <c r="W1258" s="103">
        <f>Emissions!N1258</f>
        <v>5.0558060876368595E-5</v>
      </c>
      <c r="X1258" s="103" t="str">
        <f>Emissions!O1258</f>
        <v>LB</v>
      </c>
    </row>
    <row r="1259" spans="1:24" x14ac:dyDescent="0.25">
      <c r="A1259" s="101" t="str">
        <f>Emissions!A1259</f>
        <v>26053</v>
      </c>
      <c r="B1259" s="101" t="str">
        <f>Emissions!B1259</f>
        <v>26</v>
      </c>
      <c r="C1259" s="101" t="str">
        <f>Emissions!F1259</f>
        <v>MI</v>
      </c>
      <c r="D1259" s="101" t="str">
        <f>Emissions!C1259</f>
        <v>053</v>
      </c>
      <c r="E1259" s="100" t="str">
        <f>Emissions!D1259</f>
        <v>Gogebic</v>
      </c>
      <c r="F1259" s="100" t="str">
        <f>Emissions!E1259</f>
        <v>County</v>
      </c>
      <c r="G1259" s="100">
        <v>2861000010</v>
      </c>
      <c r="H1259" s="100" t="s">
        <v>23935</v>
      </c>
      <c r="I1259" s="100" t="s">
        <v>23933</v>
      </c>
      <c r="J1259" s="100" t="s">
        <v>23937</v>
      </c>
      <c r="K1259" s="100">
        <v>2014</v>
      </c>
      <c r="L1259" s="100">
        <v>515</v>
      </c>
      <c r="M1259" s="100" t="s">
        <v>23934</v>
      </c>
      <c r="N1259" s="102">
        <f>Emissions!G1259</f>
        <v>16138.890148944987</v>
      </c>
      <c r="O1259" s="100" t="str">
        <f>Emissions!H1259</f>
        <v>EACH</v>
      </c>
      <c r="P1259" s="103">
        <f>Emissions!K1259</f>
        <v>1.9400679072269228E-9</v>
      </c>
      <c r="Q1259" s="100" t="str">
        <f>Emissions!L1259</f>
        <v>LB</v>
      </c>
      <c r="R1259" s="100" t="str">
        <f>Emissions!M1259</f>
        <v>EACH</v>
      </c>
      <c r="S1259" s="100" t="s">
        <v>23936</v>
      </c>
      <c r="T1259" s="100">
        <v>7439976</v>
      </c>
      <c r="U1259" s="100" t="s">
        <v>23739</v>
      </c>
      <c r="V1259" s="100">
        <v>8</v>
      </c>
      <c r="W1259" s="103">
        <f>Emissions!N1259</f>
        <v>3.1310542836228899E-5</v>
      </c>
      <c r="X1259" s="103" t="str">
        <f>Emissions!O1259</f>
        <v>LB</v>
      </c>
    </row>
    <row r="1260" spans="1:24" x14ac:dyDescent="0.25">
      <c r="A1260" s="101" t="str">
        <f>Emissions!A1260</f>
        <v>26055</v>
      </c>
      <c r="B1260" s="101" t="str">
        <f>Emissions!B1260</f>
        <v>26</v>
      </c>
      <c r="C1260" s="101" t="str">
        <f>Emissions!F1260</f>
        <v>MI</v>
      </c>
      <c r="D1260" s="101" t="str">
        <f>Emissions!C1260</f>
        <v>055</v>
      </c>
      <c r="E1260" s="100" t="str">
        <f>Emissions!D1260</f>
        <v>Grand Traverse</v>
      </c>
      <c r="F1260" s="100" t="str">
        <f>Emissions!E1260</f>
        <v>County</v>
      </c>
      <c r="G1260" s="100">
        <v>2861000010</v>
      </c>
      <c r="H1260" s="100" t="s">
        <v>23935</v>
      </c>
      <c r="I1260" s="100" t="s">
        <v>23933</v>
      </c>
      <c r="J1260" s="100" t="s">
        <v>23937</v>
      </c>
      <c r="K1260" s="100">
        <v>2014</v>
      </c>
      <c r="L1260" s="100">
        <v>515</v>
      </c>
      <c r="M1260" s="100" t="s">
        <v>23934</v>
      </c>
      <c r="N1260" s="102">
        <f>Emissions!G1260</f>
        <v>93100.382887559492</v>
      </c>
      <c r="O1260" s="100" t="str">
        <f>Emissions!H1260</f>
        <v>EACH</v>
      </c>
      <c r="P1260" s="103">
        <f>Emissions!K1260</f>
        <v>1.9400679072269228E-9</v>
      </c>
      <c r="Q1260" s="100" t="str">
        <f>Emissions!L1260</f>
        <v>LB</v>
      </c>
      <c r="R1260" s="100" t="str">
        <f>Emissions!M1260</f>
        <v>EACH</v>
      </c>
      <c r="S1260" s="100" t="s">
        <v>23936</v>
      </c>
      <c r="T1260" s="100">
        <v>7439976</v>
      </c>
      <c r="U1260" s="100" t="s">
        <v>23739</v>
      </c>
      <c r="V1260" s="100">
        <v>8</v>
      </c>
      <c r="W1260" s="103">
        <f>Emissions!N1260</f>
        <v>1.8062106499069276E-4</v>
      </c>
      <c r="X1260" s="103" t="str">
        <f>Emissions!O1260</f>
        <v>LB</v>
      </c>
    </row>
    <row r="1261" spans="1:24" x14ac:dyDescent="0.25">
      <c r="A1261" s="101" t="str">
        <f>Emissions!A1261</f>
        <v>26057</v>
      </c>
      <c r="B1261" s="101" t="str">
        <f>Emissions!B1261</f>
        <v>26</v>
      </c>
      <c r="C1261" s="101" t="str">
        <f>Emissions!F1261</f>
        <v>MI</v>
      </c>
      <c r="D1261" s="101" t="str">
        <f>Emissions!C1261</f>
        <v>057</v>
      </c>
      <c r="E1261" s="100" t="str">
        <f>Emissions!D1261</f>
        <v>Gratiot</v>
      </c>
      <c r="F1261" s="100" t="str">
        <f>Emissions!E1261</f>
        <v>County</v>
      </c>
      <c r="G1261" s="100">
        <v>2861000010</v>
      </c>
      <c r="H1261" s="100" t="s">
        <v>23935</v>
      </c>
      <c r="I1261" s="100" t="s">
        <v>23933</v>
      </c>
      <c r="J1261" s="100" t="s">
        <v>23937</v>
      </c>
      <c r="K1261" s="100">
        <v>2014</v>
      </c>
      <c r="L1261" s="100">
        <v>515</v>
      </c>
      <c r="M1261" s="100" t="s">
        <v>23934</v>
      </c>
      <c r="N1261" s="102">
        <f>Emissions!G1261</f>
        <v>42729.037177085396</v>
      </c>
      <c r="O1261" s="100" t="str">
        <f>Emissions!H1261</f>
        <v>EACH</v>
      </c>
      <c r="P1261" s="103">
        <f>Emissions!K1261</f>
        <v>1.9400679072269228E-9</v>
      </c>
      <c r="Q1261" s="100" t="str">
        <f>Emissions!L1261</f>
        <v>LB</v>
      </c>
      <c r="R1261" s="100" t="str">
        <f>Emissions!M1261</f>
        <v>EACH</v>
      </c>
      <c r="S1261" s="100" t="s">
        <v>23936</v>
      </c>
      <c r="T1261" s="100">
        <v>7439976</v>
      </c>
      <c r="U1261" s="100" t="s">
        <v>23739</v>
      </c>
      <c r="V1261" s="100">
        <v>8</v>
      </c>
      <c r="W1261" s="103">
        <f>Emissions!N1261</f>
        <v>8.2897233733969451E-5</v>
      </c>
      <c r="X1261" s="103" t="str">
        <f>Emissions!O1261</f>
        <v>LB</v>
      </c>
    </row>
    <row r="1262" spans="1:24" x14ac:dyDescent="0.25">
      <c r="A1262" s="101" t="str">
        <f>Emissions!A1262</f>
        <v>26059</v>
      </c>
      <c r="B1262" s="101" t="str">
        <f>Emissions!B1262</f>
        <v>26</v>
      </c>
      <c r="C1262" s="101" t="str">
        <f>Emissions!F1262</f>
        <v>MI</v>
      </c>
      <c r="D1262" s="101" t="str">
        <f>Emissions!C1262</f>
        <v>059</v>
      </c>
      <c r="E1262" s="100" t="str">
        <f>Emissions!D1262</f>
        <v>Hillsdale</v>
      </c>
      <c r="F1262" s="100" t="str">
        <f>Emissions!E1262</f>
        <v>County</v>
      </c>
      <c r="G1262" s="100">
        <v>2861000010</v>
      </c>
      <c r="H1262" s="100" t="s">
        <v>23935</v>
      </c>
      <c r="I1262" s="100" t="s">
        <v>23933</v>
      </c>
      <c r="J1262" s="100" t="s">
        <v>23937</v>
      </c>
      <c r="K1262" s="100">
        <v>2014</v>
      </c>
      <c r="L1262" s="100">
        <v>515</v>
      </c>
      <c r="M1262" s="100" t="s">
        <v>23934</v>
      </c>
      <c r="N1262" s="102">
        <f>Emissions!G1262</f>
        <v>47000.402587923287</v>
      </c>
      <c r="O1262" s="100" t="str">
        <f>Emissions!H1262</f>
        <v>EACH</v>
      </c>
      <c r="P1262" s="103">
        <f>Emissions!K1262</f>
        <v>1.9400679072269228E-9</v>
      </c>
      <c r="Q1262" s="100" t="str">
        <f>Emissions!L1262</f>
        <v>LB</v>
      </c>
      <c r="R1262" s="100" t="str">
        <f>Emissions!M1262</f>
        <v>EACH</v>
      </c>
      <c r="S1262" s="100" t="s">
        <v>23936</v>
      </c>
      <c r="T1262" s="100">
        <v>7439976</v>
      </c>
      <c r="U1262" s="100" t="s">
        <v>23739</v>
      </c>
      <c r="V1262" s="100">
        <v>8</v>
      </c>
      <c r="W1262" s="103">
        <f>Emissions!N1262</f>
        <v>9.1183972687575176E-5</v>
      </c>
      <c r="X1262" s="103" t="str">
        <f>Emissions!O1262</f>
        <v>LB</v>
      </c>
    </row>
    <row r="1263" spans="1:24" x14ac:dyDescent="0.25">
      <c r="A1263" s="101" t="str">
        <f>Emissions!A1263</f>
        <v>26061</v>
      </c>
      <c r="B1263" s="101" t="str">
        <f>Emissions!B1263</f>
        <v>26</v>
      </c>
      <c r="C1263" s="101" t="str">
        <f>Emissions!F1263</f>
        <v>MI</v>
      </c>
      <c r="D1263" s="101" t="str">
        <f>Emissions!C1263</f>
        <v>061</v>
      </c>
      <c r="E1263" s="100" t="str">
        <f>Emissions!D1263</f>
        <v>Houghton</v>
      </c>
      <c r="F1263" s="100" t="str">
        <f>Emissions!E1263</f>
        <v>County</v>
      </c>
      <c r="G1263" s="100">
        <v>2861000010</v>
      </c>
      <c r="H1263" s="100" t="s">
        <v>23935</v>
      </c>
      <c r="I1263" s="100" t="s">
        <v>23933</v>
      </c>
      <c r="J1263" s="100" t="s">
        <v>23937</v>
      </c>
      <c r="K1263" s="100">
        <v>2014</v>
      </c>
      <c r="L1263" s="100">
        <v>515</v>
      </c>
      <c r="M1263" s="100" t="s">
        <v>23934</v>
      </c>
      <c r="N1263" s="102">
        <f>Emissions!G1263</f>
        <v>37427.006162912076</v>
      </c>
      <c r="O1263" s="100" t="str">
        <f>Emissions!H1263</f>
        <v>EACH</v>
      </c>
      <c r="P1263" s="103">
        <f>Emissions!K1263</f>
        <v>1.9400679072269228E-9</v>
      </c>
      <c r="Q1263" s="100" t="str">
        <f>Emissions!L1263</f>
        <v>LB</v>
      </c>
      <c r="R1263" s="100" t="str">
        <f>Emissions!M1263</f>
        <v>EACH</v>
      </c>
      <c r="S1263" s="100" t="s">
        <v>23936</v>
      </c>
      <c r="T1263" s="100">
        <v>7439976</v>
      </c>
      <c r="U1263" s="100" t="s">
        <v>23739</v>
      </c>
      <c r="V1263" s="100">
        <v>8</v>
      </c>
      <c r="W1263" s="103">
        <f>Emissions!N1263</f>
        <v>7.2610933520249977E-5</v>
      </c>
      <c r="X1263" s="103" t="str">
        <f>Emissions!O1263</f>
        <v>LB</v>
      </c>
    </row>
    <row r="1264" spans="1:24" x14ac:dyDescent="0.25">
      <c r="A1264" s="101" t="str">
        <f>Emissions!A1264</f>
        <v>26063</v>
      </c>
      <c r="B1264" s="101" t="str">
        <f>Emissions!B1264</f>
        <v>26</v>
      </c>
      <c r="C1264" s="101" t="str">
        <f>Emissions!F1264</f>
        <v>MI</v>
      </c>
      <c r="D1264" s="101" t="str">
        <f>Emissions!C1264</f>
        <v>063</v>
      </c>
      <c r="E1264" s="100" t="str">
        <f>Emissions!D1264</f>
        <v>Huron</v>
      </c>
      <c r="F1264" s="100" t="str">
        <f>Emissions!E1264</f>
        <v>County</v>
      </c>
      <c r="G1264" s="100">
        <v>2861000010</v>
      </c>
      <c r="H1264" s="100" t="s">
        <v>23935</v>
      </c>
      <c r="I1264" s="100" t="s">
        <v>23933</v>
      </c>
      <c r="J1264" s="100" t="s">
        <v>23937</v>
      </c>
      <c r="K1264" s="100">
        <v>2014</v>
      </c>
      <c r="L1264" s="100">
        <v>515</v>
      </c>
      <c r="M1264" s="100" t="s">
        <v>23934</v>
      </c>
      <c r="N1264" s="102">
        <f>Emissions!G1264</f>
        <v>32883.873204926036</v>
      </c>
      <c r="O1264" s="100" t="str">
        <f>Emissions!H1264</f>
        <v>EACH</v>
      </c>
      <c r="P1264" s="103">
        <f>Emissions!K1264</f>
        <v>1.9400679072269228E-9</v>
      </c>
      <c r="Q1264" s="100" t="str">
        <f>Emissions!L1264</f>
        <v>LB</v>
      </c>
      <c r="R1264" s="100" t="str">
        <f>Emissions!M1264</f>
        <v>EACH</v>
      </c>
      <c r="S1264" s="100" t="s">
        <v>23936</v>
      </c>
      <c r="T1264" s="100">
        <v>7439976</v>
      </c>
      <c r="U1264" s="100" t="s">
        <v>23739</v>
      </c>
      <c r="V1264" s="100">
        <v>8</v>
      </c>
      <c r="W1264" s="103">
        <f>Emissions!N1264</f>
        <v>6.3796947070196339E-5</v>
      </c>
      <c r="X1264" s="103" t="str">
        <f>Emissions!O1264</f>
        <v>LB</v>
      </c>
    </row>
    <row r="1265" spans="1:24" x14ac:dyDescent="0.25">
      <c r="A1265" s="101" t="str">
        <f>Emissions!A1265</f>
        <v>26065</v>
      </c>
      <c r="B1265" s="101" t="str">
        <f>Emissions!B1265</f>
        <v>26</v>
      </c>
      <c r="C1265" s="101" t="str">
        <f>Emissions!F1265</f>
        <v>MI</v>
      </c>
      <c r="D1265" s="101" t="str">
        <f>Emissions!C1265</f>
        <v>065</v>
      </c>
      <c r="E1265" s="100" t="str">
        <f>Emissions!D1265</f>
        <v>Ingham</v>
      </c>
      <c r="F1265" s="100" t="str">
        <f>Emissions!E1265</f>
        <v>County</v>
      </c>
      <c r="G1265" s="100">
        <v>2861000010</v>
      </c>
      <c r="H1265" s="100" t="s">
        <v>23935</v>
      </c>
      <c r="I1265" s="100" t="s">
        <v>23933</v>
      </c>
      <c r="J1265" s="100" t="s">
        <v>23937</v>
      </c>
      <c r="K1265" s="100">
        <v>2014</v>
      </c>
      <c r="L1265" s="100">
        <v>515</v>
      </c>
      <c r="M1265" s="100" t="s">
        <v>23934</v>
      </c>
      <c r="N1265" s="102">
        <f>Emissions!G1265</f>
        <v>291849.63057552662</v>
      </c>
      <c r="O1265" s="100" t="str">
        <f>Emissions!H1265</f>
        <v>EACH</v>
      </c>
      <c r="P1265" s="103">
        <f>Emissions!K1265</f>
        <v>1.9400679072269228E-9</v>
      </c>
      <c r="Q1265" s="100" t="str">
        <f>Emissions!L1265</f>
        <v>LB</v>
      </c>
      <c r="R1265" s="100" t="str">
        <f>Emissions!M1265</f>
        <v>EACH</v>
      </c>
      <c r="S1265" s="100" t="s">
        <v>23936</v>
      </c>
      <c r="T1265" s="100">
        <v>7439976</v>
      </c>
      <c r="U1265" s="100" t="s">
        <v>23739</v>
      </c>
      <c r="V1265" s="100">
        <v>8</v>
      </c>
      <c r="W1265" s="103">
        <f>Emissions!N1265</f>
        <v>5.6620810201561244E-4</v>
      </c>
      <c r="X1265" s="103" t="str">
        <f>Emissions!O1265</f>
        <v>LB</v>
      </c>
    </row>
    <row r="1266" spans="1:24" x14ac:dyDescent="0.25">
      <c r="A1266" s="101" t="str">
        <f>Emissions!A1266</f>
        <v>26067</v>
      </c>
      <c r="B1266" s="101" t="str">
        <f>Emissions!B1266</f>
        <v>26</v>
      </c>
      <c r="C1266" s="101" t="str">
        <f>Emissions!F1266</f>
        <v>MI</v>
      </c>
      <c r="D1266" s="101" t="str">
        <f>Emissions!C1266</f>
        <v>067</v>
      </c>
      <c r="E1266" s="100" t="str">
        <f>Emissions!D1266</f>
        <v>Ionia</v>
      </c>
      <c r="F1266" s="100" t="str">
        <f>Emissions!E1266</f>
        <v>County</v>
      </c>
      <c r="G1266" s="100">
        <v>2861000010</v>
      </c>
      <c r="H1266" s="100" t="s">
        <v>23935</v>
      </c>
      <c r="I1266" s="100" t="s">
        <v>23933</v>
      </c>
      <c r="J1266" s="100" t="s">
        <v>23937</v>
      </c>
      <c r="K1266" s="100">
        <v>2014</v>
      </c>
      <c r="L1266" s="100">
        <v>515</v>
      </c>
      <c r="M1266" s="100" t="s">
        <v>23934</v>
      </c>
      <c r="N1266" s="102">
        <f>Emissions!G1266</f>
        <v>65935.934627709794</v>
      </c>
      <c r="O1266" s="100" t="str">
        <f>Emissions!H1266</f>
        <v>EACH</v>
      </c>
      <c r="P1266" s="103">
        <f>Emissions!K1266</f>
        <v>1.9400679072269228E-9</v>
      </c>
      <c r="Q1266" s="100" t="str">
        <f>Emissions!L1266</f>
        <v>LB</v>
      </c>
      <c r="R1266" s="100" t="str">
        <f>Emissions!M1266</f>
        <v>EACH</v>
      </c>
      <c r="S1266" s="100" t="s">
        <v>23936</v>
      </c>
      <c r="T1266" s="100">
        <v>7439976</v>
      </c>
      <c r="U1266" s="100" t="s">
        <v>23739</v>
      </c>
      <c r="V1266" s="100">
        <v>8</v>
      </c>
      <c r="W1266" s="103">
        <f>Emissions!N1266</f>
        <v>1.2792019070423212E-4</v>
      </c>
      <c r="X1266" s="103" t="str">
        <f>Emissions!O1266</f>
        <v>LB</v>
      </c>
    </row>
    <row r="1267" spans="1:24" x14ac:dyDescent="0.25">
      <c r="A1267" s="101" t="str">
        <f>Emissions!A1267</f>
        <v>26069</v>
      </c>
      <c r="B1267" s="101" t="str">
        <f>Emissions!B1267</f>
        <v>26</v>
      </c>
      <c r="C1267" s="101" t="str">
        <f>Emissions!F1267</f>
        <v>MI</v>
      </c>
      <c r="D1267" s="101" t="str">
        <f>Emissions!C1267</f>
        <v>069</v>
      </c>
      <c r="E1267" s="100" t="str">
        <f>Emissions!D1267</f>
        <v>Iosco</v>
      </c>
      <c r="F1267" s="100" t="str">
        <f>Emissions!E1267</f>
        <v>County</v>
      </c>
      <c r="G1267" s="100">
        <v>2861000010</v>
      </c>
      <c r="H1267" s="100" t="s">
        <v>23935</v>
      </c>
      <c r="I1267" s="100" t="s">
        <v>23933</v>
      </c>
      <c r="J1267" s="100" t="s">
        <v>23937</v>
      </c>
      <c r="K1267" s="100">
        <v>2014</v>
      </c>
      <c r="L1267" s="100">
        <v>515</v>
      </c>
      <c r="M1267" s="100" t="s">
        <v>23934</v>
      </c>
      <c r="N1267" s="102">
        <f>Emissions!G1267</f>
        <v>26069.173767946977</v>
      </c>
      <c r="O1267" s="100" t="str">
        <f>Emissions!H1267</f>
        <v>EACH</v>
      </c>
      <c r="P1267" s="103">
        <f>Emissions!K1267</f>
        <v>1.9400679072269228E-9</v>
      </c>
      <c r="Q1267" s="100" t="str">
        <f>Emissions!L1267</f>
        <v>LB</v>
      </c>
      <c r="R1267" s="100" t="str">
        <f>Emissions!M1267</f>
        <v>EACH</v>
      </c>
      <c r="S1267" s="100" t="s">
        <v>23936</v>
      </c>
      <c r="T1267" s="100">
        <v>7439976</v>
      </c>
      <c r="U1267" s="100" t="s">
        <v>23739</v>
      </c>
      <c r="V1267" s="100">
        <v>8</v>
      </c>
      <c r="W1267" s="103">
        <f>Emissions!N1267</f>
        <v>5.0575967395115887E-5</v>
      </c>
      <c r="X1267" s="103" t="str">
        <f>Emissions!O1267</f>
        <v>LB</v>
      </c>
    </row>
    <row r="1268" spans="1:24" x14ac:dyDescent="0.25">
      <c r="A1268" s="101" t="str">
        <f>Emissions!A1268</f>
        <v>26071</v>
      </c>
      <c r="B1268" s="101" t="str">
        <f>Emissions!B1268</f>
        <v>26</v>
      </c>
      <c r="C1268" s="101" t="str">
        <f>Emissions!F1268</f>
        <v>MI</v>
      </c>
      <c r="D1268" s="101" t="str">
        <f>Emissions!C1268</f>
        <v>071</v>
      </c>
      <c r="E1268" s="100" t="str">
        <f>Emissions!D1268</f>
        <v>Iron</v>
      </c>
      <c r="F1268" s="100" t="str">
        <f>Emissions!E1268</f>
        <v>County</v>
      </c>
      <c r="G1268" s="100">
        <v>2861000010</v>
      </c>
      <c r="H1268" s="100" t="s">
        <v>23935</v>
      </c>
      <c r="I1268" s="100" t="s">
        <v>23933</v>
      </c>
      <c r="J1268" s="100" t="s">
        <v>23937</v>
      </c>
      <c r="K1268" s="100">
        <v>2014</v>
      </c>
      <c r="L1268" s="100">
        <v>515</v>
      </c>
      <c r="M1268" s="100" t="s">
        <v>23934</v>
      </c>
      <c r="N1268" s="102">
        <f>Emissions!G1268</f>
        <v>11677.800224060276</v>
      </c>
      <c r="O1268" s="100" t="str">
        <f>Emissions!H1268</f>
        <v>EACH</v>
      </c>
      <c r="P1268" s="103">
        <f>Emissions!K1268</f>
        <v>1.9400679072269228E-9</v>
      </c>
      <c r="Q1268" s="100" t="str">
        <f>Emissions!L1268</f>
        <v>LB</v>
      </c>
      <c r="R1268" s="100" t="str">
        <f>Emissions!M1268</f>
        <v>EACH</v>
      </c>
      <c r="S1268" s="100" t="s">
        <v>23936</v>
      </c>
      <c r="T1268" s="100">
        <v>7439976</v>
      </c>
      <c r="U1268" s="100" t="s">
        <v>23739</v>
      </c>
      <c r="V1268" s="100">
        <v>8</v>
      </c>
      <c r="W1268" s="103">
        <f>Emissions!N1268</f>
        <v>2.2655725441706712E-5</v>
      </c>
      <c r="X1268" s="103" t="str">
        <f>Emissions!O1268</f>
        <v>LB</v>
      </c>
    </row>
    <row r="1269" spans="1:24" x14ac:dyDescent="0.25">
      <c r="A1269" s="101" t="str">
        <f>Emissions!A1269</f>
        <v>26073</v>
      </c>
      <c r="B1269" s="101" t="str">
        <f>Emissions!B1269</f>
        <v>26</v>
      </c>
      <c r="C1269" s="101" t="str">
        <f>Emissions!F1269</f>
        <v>MI</v>
      </c>
      <c r="D1269" s="101" t="str">
        <f>Emissions!C1269</f>
        <v>073</v>
      </c>
      <c r="E1269" s="100" t="str">
        <f>Emissions!D1269</f>
        <v>Isabella</v>
      </c>
      <c r="F1269" s="100" t="str">
        <f>Emissions!E1269</f>
        <v>County</v>
      </c>
      <c r="G1269" s="100">
        <v>2861000010</v>
      </c>
      <c r="H1269" s="100" t="s">
        <v>23935</v>
      </c>
      <c r="I1269" s="100" t="s">
        <v>23933</v>
      </c>
      <c r="J1269" s="100" t="s">
        <v>23937</v>
      </c>
      <c r="K1269" s="100">
        <v>2014</v>
      </c>
      <c r="L1269" s="100">
        <v>515</v>
      </c>
      <c r="M1269" s="100" t="s">
        <v>23934</v>
      </c>
      <c r="N1269" s="102">
        <f>Emissions!G1269</f>
        <v>72419.385318542234</v>
      </c>
      <c r="O1269" s="100" t="str">
        <f>Emissions!H1269</f>
        <v>EACH</v>
      </c>
      <c r="P1269" s="103">
        <f>Emissions!K1269</f>
        <v>1.9400679072269228E-9</v>
      </c>
      <c r="Q1269" s="100" t="str">
        <f>Emissions!L1269</f>
        <v>LB</v>
      </c>
      <c r="R1269" s="100" t="str">
        <f>Emissions!M1269</f>
        <v>EACH</v>
      </c>
      <c r="S1269" s="100" t="s">
        <v>23936</v>
      </c>
      <c r="T1269" s="100">
        <v>7439976</v>
      </c>
      <c r="U1269" s="100" t="s">
        <v>23739</v>
      </c>
      <c r="V1269" s="100">
        <v>8</v>
      </c>
      <c r="W1269" s="103">
        <f>Emissions!N1269</f>
        <v>1.4049852531760438E-4</v>
      </c>
      <c r="X1269" s="103" t="str">
        <f>Emissions!O1269</f>
        <v>LB</v>
      </c>
    </row>
    <row r="1270" spans="1:24" x14ac:dyDescent="0.25">
      <c r="A1270" s="101" t="str">
        <f>Emissions!A1270</f>
        <v>26075</v>
      </c>
      <c r="B1270" s="101" t="str">
        <f>Emissions!B1270</f>
        <v>26</v>
      </c>
      <c r="C1270" s="101" t="str">
        <f>Emissions!F1270</f>
        <v>MI</v>
      </c>
      <c r="D1270" s="101" t="str">
        <f>Emissions!C1270</f>
        <v>075</v>
      </c>
      <c r="E1270" s="100" t="str">
        <f>Emissions!D1270</f>
        <v>Jackson</v>
      </c>
      <c r="F1270" s="100" t="str">
        <f>Emissions!E1270</f>
        <v>County</v>
      </c>
      <c r="G1270" s="100">
        <v>2861000010</v>
      </c>
      <c r="H1270" s="100" t="s">
        <v>23935</v>
      </c>
      <c r="I1270" s="100" t="s">
        <v>23933</v>
      </c>
      <c r="J1270" s="100" t="s">
        <v>23937</v>
      </c>
      <c r="K1270" s="100">
        <v>2014</v>
      </c>
      <c r="L1270" s="100">
        <v>515</v>
      </c>
      <c r="M1270" s="100" t="s">
        <v>23934</v>
      </c>
      <c r="N1270" s="102">
        <f>Emissions!G1270</f>
        <v>163820.45188299048</v>
      </c>
      <c r="O1270" s="100" t="str">
        <f>Emissions!H1270</f>
        <v>EACH</v>
      </c>
      <c r="P1270" s="103">
        <f>Emissions!K1270</f>
        <v>1.9400679072269228E-9</v>
      </c>
      <c r="Q1270" s="100" t="str">
        <f>Emissions!L1270</f>
        <v>LB</v>
      </c>
      <c r="R1270" s="100" t="str">
        <f>Emissions!M1270</f>
        <v>EACH</v>
      </c>
      <c r="S1270" s="100" t="s">
        <v>23936</v>
      </c>
      <c r="T1270" s="100">
        <v>7439976</v>
      </c>
      <c r="U1270" s="100" t="s">
        <v>23739</v>
      </c>
      <c r="V1270" s="100">
        <v>8</v>
      </c>
      <c r="W1270" s="103">
        <f>Emissions!N1270</f>
        <v>3.1782280124560214E-4</v>
      </c>
      <c r="X1270" s="103" t="str">
        <f>Emissions!O1270</f>
        <v>LB</v>
      </c>
    </row>
    <row r="1271" spans="1:24" x14ac:dyDescent="0.25">
      <c r="A1271" s="101" t="str">
        <f>Emissions!A1271</f>
        <v>26077</v>
      </c>
      <c r="B1271" s="101" t="str">
        <f>Emissions!B1271</f>
        <v>26</v>
      </c>
      <c r="C1271" s="101" t="str">
        <f>Emissions!F1271</f>
        <v>MI</v>
      </c>
      <c r="D1271" s="101" t="str">
        <f>Emissions!C1271</f>
        <v>077</v>
      </c>
      <c r="E1271" s="100" t="str">
        <f>Emissions!D1271</f>
        <v>Kalamazoo</v>
      </c>
      <c r="F1271" s="100" t="str">
        <f>Emissions!E1271</f>
        <v>County</v>
      </c>
      <c r="G1271" s="100">
        <v>2861000010</v>
      </c>
      <c r="H1271" s="100" t="s">
        <v>23935</v>
      </c>
      <c r="I1271" s="100" t="s">
        <v>23933</v>
      </c>
      <c r="J1271" s="100" t="s">
        <v>23937</v>
      </c>
      <c r="K1271" s="100">
        <v>2014</v>
      </c>
      <c r="L1271" s="100">
        <v>515</v>
      </c>
      <c r="M1271" s="100" t="s">
        <v>23934</v>
      </c>
      <c r="N1271" s="102">
        <f>Emissions!G1271</f>
        <v>265427.67176524393</v>
      </c>
      <c r="O1271" s="100" t="str">
        <f>Emissions!H1271</f>
        <v>EACH</v>
      </c>
      <c r="P1271" s="103">
        <f>Emissions!K1271</f>
        <v>1.9400679072269228E-9</v>
      </c>
      <c r="Q1271" s="100" t="str">
        <f>Emissions!L1271</f>
        <v>LB</v>
      </c>
      <c r="R1271" s="100" t="str">
        <f>Emissions!M1271</f>
        <v>EACH</v>
      </c>
      <c r="S1271" s="100" t="s">
        <v>23936</v>
      </c>
      <c r="T1271" s="100">
        <v>7439976</v>
      </c>
      <c r="U1271" s="100" t="s">
        <v>23739</v>
      </c>
      <c r="V1271" s="100">
        <v>8</v>
      </c>
      <c r="W1271" s="103">
        <f>Emissions!N1271</f>
        <v>5.1494770768171138E-4</v>
      </c>
      <c r="X1271" s="103" t="str">
        <f>Emissions!O1271</f>
        <v>LB</v>
      </c>
    </row>
    <row r="1272" spans="1:24" x14ac:dyDescent="0.25">
      <c r="A1272" s="101" t="str">
        <f>Emissions!A1272</f>
        <v>26079</v>
      </c>
      <c r="B1272" s="101" t="str">
        <f>Emissions!B1272</f>
        <v>26</v>
      </c>
      <c r="C1272" s="101" t="str">
        <f>Emissions!F1272</f>
        <v>MI</v>
      </c>
      <c r="D1272" s="101" t="str">
        <f>Emissions!C1272</f>
        <v>079</v>
      </c>
      <c r="E1272" s="100" t="str">
        <f>Emissions!D1272</f>
        <v>Kalkaska</v>
      </c>
      <c r="F1272" s="100" t="str">
        <f>Emissions!E1272</f>
        <v>County</v>
      </c>
      <c r="G1272" s="100">
        <v>2861000010</v>
      </c>
      <c r="H1272" s="100" t="s">
        <v>23935</v>
      </c>
      <c r="I1272" s="100" t="s">
        <v>23933</v>
      </c>
      <c r="J1272" s="100" t="s">
        <v>23937</v>
      </c>
      <c r="K1272" s="100">
        <v>2014</v>
      </c>
      <c r="L1272" s="100">
        <v>515</v>
      </c>
      <c r="M1272" s="100" t="s">
        <v>23934</v>
      </c>
      <c r="N1272" s="102">
        <f>Emissions!G1272</f>
        <v>17838.206472056245</v>
      </c>
      <c r="O1272" s="100" t="str">
        <f>Emissions!H1272</f>
        <v>EACH</v>
      </c>
      <c r="P1272" s="103">
        <f>Emissions!K1272</f>
        <v>1.9400679072269228E-9</v>
      </c>
      <c r="Q1272" s="100" t="str">
        <f>Emissions!L1272</f>
        <v>LB</v>
      </c>
      <c r="R1272" s="100" t="str">
        <f>Emissions!M1272</f>
        <v>EACH</v>
      </c>
      <c r="S1272" s="100" t="s">
        <v>23936</v>
      </c>
      <c r="T1272" s="100">
        <v>7439976</v>
      </c>
      <c r="U1272" s="100" t="s">
        <v>23739</v>
      </c>
      <c r="V1272" s="100">
        <v>8</v>
      </c>
      <c r="W1272" s="103">
        <f>Emissions!N1272</f>
        <v>3.4607331898923908E-5</v>
      </c>
      <c r="X1272" s="103" t="str">
        <f>Emissions!O1272</f>
        <v>LB</v>
      </c>
    </row>
    <row r="1273" spans="1:24" x14ac:dyDescent="0.25">
      <c r="A1273" s="101" t="str">
        <f>Emissions!A1273</f>
        <v>26081</v>
      </c>
      <c r="B1273" s="101" t="str">
        <f>Emissions!B1273</f>
        <v>26</v>
      </c>
      <c r="C1273" s="101" t="str">
        <f>Emissions!F1273</f>
        <v>MI</v>
      </c>
      <c r="D1273" s="101" t="str">
        <f>Emissions!C1273</f>
        <v>081</v>
      </c>
      <c r="E1273" s="100" t="str">
        <f>Emissions!D1273</f>
        <v>Kent</v>
      </c>
      <c r="F1273" s="100" t="str">
        <f>Emissions!E1273</f>
        <v>County</v>
      </c>
      <c r="G1273" s="100">
        <v>2861000010</v>
      </c>
      <c r="H1273" s="100" t="s">
        <v>23935</v>
      </c>
      <c r="I1273" s="100" t="s">
        <v>23933</v>
      </c>
      <c r="J1273" s="100" t="s">
        <v>23937</v>
      </c>
      <c r="K1273" s="100">
        <v>2014</v>
      </c>
      <c r="L1273" s="100">
        <v>515</v>
      </c>
      <c r="M1273" s="100" t="s">
        <v>23934</v>
      </c>
      <c r="N1273" s="102">
        <f>Emissions!G1273</f>
        <v>645306.40024475416</v>
      </c>
      <c r="O1273" s="100" t="str">
        <f>Emissions!H1273</f>
        <v>EACH</v>
      </c>
      <c r="P1273" s="103">
        <f>Emissions!K1273</f>
        <v>1.9400679072269228E-9</v>
      </c>
      <c r="Q1273" s="100" t="str">
        <f>Emissions!L1273</f>
        <v>LB</v>
      </c>
      <c r="R1273" s="100" t="str">
        <f>Emissions!M1273</f>
        <v>EACH</v>
      </c>
      <c r="S1273" s="100" t="s">
        <v>23936</v>
      </c>
      <c r="T1273" s="100">
        <v>7439976</v>
      </c>
      <c r="U1273" s="100" t="s">
        <v>23739</v>
      </c>
      <c r="V1273" s="100">
        <v>8</v>
      </c>
      <c r="W1273" s="103">
        <f>Emissions!N1273</f>
        <v>1.2519382374429793E-3</v>
      </c>
      <c r="X1273" s="103" t="str">
        <f>Emissions!O1273</f>
        <v>LB</v>
      </c>
    </row>
    <row r="1274" spans="1:24" x14ac:dyDescent="0.25">
      <c r="A1274" s="101" t="str">
        <f>Emissions!A1274</f>
        <v>26083</v>
      </c>
      <c r="B1274" s="101" t="str">
        <f>Emissions!B1274</f>
        <v>26</v>
      </c>
      <c r="C1274" s="101" t="str">
        <f>Emissions!F1274</f>
        <v>MI</v>
      </c>
      <c r="D1274" s="101" t="str">
        <f>Emissions!C1274</f>
        <v>083</v>
      </c>
      <c r="E1274" s="100" t="str">
        <f>Emissions!D1274</f>
        <v>Keweenaw</v>
      </c>
      <c r="F1274" s="100" t="str">
        <f>Emissions!E1274</f>
        <v>County</v>
      </c>
      <c r="G1274" s="100">
        <v>2861000010</v>
      </c>
      <c r="H1274" s="100" t="s">
        <v>23935</v>
      </c>
      <c r="I1274" s="100" t="s">
        <v>23933</v>
      </c>
      <c r="J1274" s="100" t="s">
        <v>23937</v>
      </c>
      <c r="K1274" s="100">
        <v>2014</v>
      </c>
      <c r="L1274" s="100">
        <v>515</v>
      </c>
      <c r="M1274" s="100" t="s">
        <v>23934</v>
      </c>
      <c r="N1274" s="102">
        <f>Emissions!G1274</f>
        <v>2273.6175548205524</v>
      </c>
      <c r="O1274" s="100" t="str">
        <f>Emissions!H1274</f>
        <v>EACH</v>
      </c>
      <c r="P1274" s="103">
        <f>Emissions!K1274</f>
        <v>1.9400679072269228E-9</v>
      </c>
      <c r="Q1274" s="100" t="str">
        <f>Emissions!L1274</f>
        <v>LB</v>
      </c>
      <c r="R1274" s="100" t="str">
        <f>Emissions!M1274</f>
        <v>EACH</v>
      </c>
      <c r="S1274" s="100" t="s">
        <v>23936</v>
      </c>
      <c r="T1274" s="100">
        <v>7439976</v>
      </c>
      <c r="U1274" s="100" t="s">
        <v>23739</v>
      </c>
      <c r="V1274" s="100">
        <v>8</v>
      </c>
      <c r="W1274" s="103">
        <f>Emissions!N1274</f>
        <v>4.4109724514151028E-6</v>
      </c>
      <c r="X1274" s="103" t="str">
        <f>Emissions!O1274</f>
        <v>LB</v>
      </c>
    </row>
    <row r="1275" spans="1:24" x14ac:dyDescent="0.25">
      <c r="A1275" s="101" t="str">
        <f>Emissions!A1275</f>
        <v>26085</v>
      </c>
      <c r="B1275" s="101" t="str">
        <f>Emissions!B1275</f>
        <v>26</v>
      </c>
      <c r="C1275" s="101" t="str">
        <f>Emissions!F1275</f>
        <v>MI</v>
      </c>
      <c r="D1275" s="101" t="str">
        <f>Emissions!C1275</f>
        <v>085</v>
      </c>
      <c r="E1275" s="100" t="str">
        <f>Emissions!D1275</f>
        <v>Lake</v>
      </c>
      <c r="F1275" s="100" t="str">
        <f>Emissions!E1275</f>
        <v>County</v>
      </c>
      <c r="G1275" s="100">
        <v>2861000010</v>
      </c>
      <c r="H1275" s="100" t="s">
        <v>23935</v>
      </c>
      <c r="I1275" s="100" t="s">
        <v>23933</v>
      </c>
      <c r="J1275" s="100" t="s">
        <v>23937</v>
      </c>
      <c r="K1275" s="100">
        <v>2014</v>
      </c>
      <c r="L1275" s="100">
        <v>515</v>
      </c>
      <c r="M1275" s="100" t="s">
        <v>23934</v>
      </c>
      <c r="N1275" s="102">
        <f>Emissions!G1275</f>
        <v>11630.625480027013</v>
      </c>
      <c r="O1275" s="100" t="str">
        <f>Emissions!H1275</f>
        <v>EACH</v>
      </c>
      <c r="P1275" s="103">
        <f>Emissions!K1275</f>
        <v>1.9400679072269228E-9</v>
      </c>
      <c r="Q1275" s="100" t="str">
        <f>Emissions!L1275</f>
        <v>LB</v>
      </c>
      <c r="R1275" s="100" t="str">
        <f>Emissions!M1275</f>
        <v>EACH</v>
      </c>
      <c r="S1275" s="100" t="s">
        <v>23936</v>
      </c>
      <c r="T1275" s="100">
        <v>7439976</v>
      </c>
      <c r="U1275" s="100" t="s">
        <v>23739</v>
      </c>
      <c r="V1275" s="100">
        <v>8</v>
      </c>
      <c r="W1275" s="103">
        <f>Emissions!N1275</f>
        <v>2.2564203234776132E-5</v>
      </c>
      <c r="X1275" s="103" t="str">
        <f>Emissions!O1275</f>
        <v>LB</v>
      </c>
    </row>
    <row r="1276" spans="1:24" x14ac:dyDescent="0.25">
      <c r="A1276" s="101" t="str">
        <f>Emissions!A1276</f>
        <v>26087</v>
      </c>
      <c r="B1276" s="101" t="str">
        <f>Emissions!B1276</f>
        <v>26</v>
      </c>
      <c r="C1276" s="101" t="str">
        <f>Emissions!F1276</f>
        <v>MI</v>
      </c>
      <c r="D1276" s="101" t="str">
        <f>Emissions!C1276</f>
        <v>087</v>
      </c>
      <c r="E1276" s="100" t="str">
        <f>Emissions!D1276</f>
        <v>Lapeer</v>
      </c>
      <c r="F1276" s="100" t="str">
        <f>Emissions!E1276</f>
        <v>County</v>
      </c>
      <c r="G1276" s="100">
        <v>2861000010</v>
      </c>
      <c r="H1276" s="100" t="s">
        <v>23935</v>
      </c>
      <c r="I1276" s="100" t="s">
        <v>23933</v>
      </c>
      <c r="J1276" s="100" t="s">
        <v>23937</v>
      </c>
      <c r="K1276" s="100">
        <v>2014</v>
      </c>
      <c r="L1276" s="100">
        <v>515</v>
      </c>
      <c r="M1276" s="100" t="s">
        <v>23934</v>
      </c>
      <c r="N1276" s="102">
        <f>Emissions!G1276</f>
        <v>90404.243712267111</v>
      </c>
      <c r="O1276" s="100" t="str">
        <f>Emissions!H1276</f>
        <v>EACH</v>
      </c>
      <c r="P1276" s="103">
        <f>Emissions!K1276</f>
        <v>1.9400679072269228E-9</v>
      </c>
      <c r="Q1276" s="100" t="str">
        <f>Emissions!L1276</f>
        <v>LB</v>
      </c>
      <c r="R1276" s="100" t="str">
        <f>Emissions!M1276</f>
        <v>EACH</v>
      </c>
      <c r="S1276" s="100" t="s">
        <v>23936</v>
      </c>
      <c r="T1276" s="100">
        <v>7439976</v>
      </c>
      <c r="U1276" s="100" t="s">
        <v>23739</v>
      </c>
      <c r="V1276" s="100">
        <v>8</v>
      </c>
      <c r="W1276" s="103">
        <f>Emissions!N1276</f>
        <v>1.7539037190329076E-4</v>
      </c>
      <c r="X1276" s="103" t="str">
        <f>Emissions!O1276</f>
        <v>LB</v>
      </c>
    </row>
    <row r="1277" spans="1:24" x14ac:dyDescent="0.25">
      <c r="A1277" s="101" t="str">
        <f>Emissions!A1277</f>
        <v>26089</v>
      </c>
      <c r="B1277" s="101" t="str">
        <f>Emissions!B1277</f>
        <v>26</v>
      </c>
      <c r="C1277" s="101" t="str">
        <f>Emissions!F1277</f>
        <v>MI</v>
      </c>
      <c r="D1277" s="101" t="str">
        <f>Emissions!C1277</f>
        <v>089</v>
      </c>
      <c r="E1277" s="100" t="str">
        <f>Emissions!D1277</f>
        <v>Leelanau</v>
      </c>
      <c r="F1277" s="100" t="str">
        <f>Emissions!E1277</f>
        <v>County</v>
      </c>
      <c r="G1277" s="100">
        <v>2861000010</v>
      </c>
      <c r="H1277" s="100" t="s">
        <v>23935</v>
      </c>
      <c r="I1277" s="100" t="s">
        <v>23933</v>
      </c>
      <c r="J1277" s="100" t="s">
        <v>23937</v>
      </c>
      <c r="K1277" s="100">
        <v>2014</v>
      </c>
      <c r="L1277" s="100">
        <v>515</v>
      </c>
      <c r="M1277" s="100" t="s">
        <v>23934</v>
      </c>
      <c r="N1277" s="102">
        <f>Emissions!G1277</f>
        <v>22474.663380195041</v>
      </c>
      <c r="O1277" s="100" t="str">
        <f>Emissions!H1277</f>
        <v>EACH</v>
      </c>
      <c r="P1277" s="103">
        <f>Emissions!K1277</f>
        <v>1.9400679072269228E-9</v>
      </c>
      <c r="Q1277" s="100" t="str">
        <f>Emissions!L1277</f>
        <v>LB</v>
      </c>
      <c r="R1277" s="100" t="str">
        <f>Emissions!M1277</f>
        <v>EACH</v>
      </c>
      <c r="S1277" s="100" t="s">
        <v>23936</v>
      </c>
      <c r="T1277" s="100">
        <v>7439976</v>
      </c>
      <c r="U1277" s="100" t="s">
        <v>23739</v>
      </c>
      <c r="V1277" s="100">
        <v>8</v>
      </c>
      <c r="W1277" s="103">
        <f>Emissions!N1277</f>
        <v>4.3602373149644552E-5</v>
      </c>
      <c r="X1277" s="103" t="str">
        <f>Emissions!O1277</f>
        <v>LB</v>
      </c>
    </row>
    <row r="1278" spans="1:24" x14ac:dyDescent="0.25">
      <c r="A1278" s="101" t="str">
        <f>Emissions!A1278</f>
        <v>26091</v>
      </c>
      <c r="B1278" s="101" t="str">
        <f>Emissions!B1278</f>
        <v>26</v>
      </c>
      <c r="C1278" s="101" t="str">
        <f>Emissions!F1278</f>
        <v>MI</v>
      </c>
      <c r="D1278" s="101" t="str">
        <f>Emissions!C1278</f>
        <v>091</v>
      </c>
      <c r="E1278" s="100" t="str">
        <f>Emissions!D1278</f>
        <v>Lenawee</v>
      </c>
      <c r="F1278" s="100" t="str">
        <f>Emissions!E1278</f>
        <v>County</v>
      </c>
      <c r="G1278" s="100">
        <v>2861000010</v>
      </c>
      <c r="H1278" s="100" t="s">
        <v>23935</v>
      </c>
      <c r="I1278" s="100" t="s">
        <v>23933</v>
      </c>
      <c r="J1278" s="100" t="s">
        <v>23937</v>
      </c>
      <c r="K1278" s="100">
        <v>2014</v>
      </c>
      <c r="L1278" s="100">
        <v>515</v>
      </c>
      <c r="M1278" s="100" t="s">
        <v>23934</v>
      </c>
      <c r="N1278" s="102">
        <f>Emissions!G1278</f>
        <v>101576.45374484046</v>
      </c>
      <c r="O1278" s="100" t="str">
        <f>Emissions!H1278</f>
        <v>EACH</v>
      </c>
      <c r="P1278" s="103">
        <f>Emissions!K1278</f>
        <v>1.9400679072269228E-9</v>
      </c>
      <c r="Q1278" s="100" t="str">
        <f>Emissions!L1278</f>
        <v>LB</v>
      </c>
      <c r="R1278" s="100" t="str">
        <f>Emissions!M1278</f>
        <v>EACH</v>
      </c>
      <c r="S1278" s="100" t="s">
        <v>23936</v>
      </c>
      <c r="T1278" s="100">
        <v>7439976</v>
      </c>
      <c r="U1278" s="100" t="s">
        <v>23739</v>
      </c>
      <c r="V1278" s="100">
        <v>8</v>
      </c>
      <c r="W1278" s="103">
        <f>Emissions!N1278</f>
        <v>1.9706521804028495E-4</v>
      </c>
      <c r="X1278" s="103" t="str">
        <f>Emissions!O1278</f>
        <v>LB</v>
      </c>
    </row>
    <row r="1279" spans="1:24" x14ac:dyDescent="0.25">
      <c r="A1279" s="101" t="str">
        <f>Emissions!A1279</f>
        <v>26093</v>
      </c>
      <c r="B1279" s="101" t="str">
        <f>Emissions!B1279</f>
        <v>26</v>
      </c>
      <c r="C1279" s="101" t="str">
        <f>Emissions!F1279</f>
        <v>MI</v>
      </c>
      <c r="D1279" s="101" t="str">
        <f>Emissions!C1279</f>
        <v>093</v>
      </c>
      <c r="E1279" s="100" t="str">
        <f>Emissions!D1279</f>
        <v>Livingston</v>
      </c>
      <c r="F1279" s="100" t="str">
        <f>Emissions!E1279</f>
        <v>County</v>
      </c>
      <c r="G1279" s="100">
        <v>2861000010</v>
      </c>
      <c r="H1279" s="100" t="s">
        <v>23935</v>
      </c>
      <c r="I1279" s="100" t="s">
        <v>23933</v>
      </c>
      <c r="J1279" s="100" t="s">
        <v>23937</v>
      </c>
      <c r="K1279" s="100">
        <v>2014</v>
      </c>
      <c r="L1279" s="100">
        <v>515</v>
      </c>
      <c r="M1279" s="100" t="s">
        <v>23934</v>
      </c>
      <c r="N1279" s="102">
        <f>Emissions!G1279</f>
        <v>190335.73464342594</v>
      </c>
      <c r="O1279" s="100" t="str">
        <f>Emissions!H1279</f>
        <v>EACH</v>
      </c>
      <c r="P1279" s="103">
        <f>Emissions!K1279</f>
        <v>1.9400679072269228E-9</v>
      </c>
      <c r="Q1279" s="100" t="str">
        <f>Emissions!L1279</f>
        <v>LB</v>
      </c>
      <c r="R1279" s="100" t="str">
        <f>Emissions!M1279</f>
        <v>EACH</v>
      </c>
      <c r="S1279" s="100" t="s">
        <v>23936</v>
      </c>
      <c r="T1279" s="100">
        <v>7439976</v>
      </c>
      <c r="U1279" s="100" t="s">
        <v>23739</v>
      </c>
      <c r="V1279" s="100">
        <v>8</v>
      </c>
      <c r="W1279" s="103">
        <f>Emissions!N1279</f>
        <v>3.6926425038017027E-4</v>
      </c>
      <c r="X1279" s="103" t="str">
        <f>Emissions!O1279</f>
        <v>LB</v>
      </c>
    </row>
    <row r="1280" spans="1:24" x14ac:dyDescent="0.25">
      <c r="A1280" s="101" t="str">
        <f>Emissions!A1280</f>
        <v>26095</v>
      </c>
      <c r="B1280" s="101" t="str">
        <f>Emissions!B1280</f>
        <v>26</v>
      </c>
      <c r="C1280" s="101" t="str">
        <f>Emissions!F1280</f>
        <v>MI</v>
      </c>
      <c r="D1280" s="101" t="str">
        <f>Emissions!C1280</f>
        <v>095</v>
      </c>
      <c r="E1280" s="100" t="str">
        <f>Emissions!D1280</f>
        <v>Luce</v>
      </c>
      <c r="F1280" s="100" t="str">
        <f>Emissions!E1280</f>
        <v>County</v>
      </c>
      <c r="G1280" s="100">
        <v>2861000010</v>
      </c>
      <c r="H1280" s="100" t="s">
        <v>23935</v>
      </c>
      <c r="I1280" s="100" t="s">
        <v>23933</v>
      </c>
      <c r="J1280" s="100" t="s">
        <v>23937</v>
      </c>
      <c r="K1280" s="100">
        <v>2014</v>
      </c>
      <c r="L1280" s="100">
        <v>515</v>
      </c>
      <c r="M1280" s="100" t="s">
        <v>23934</v>
      </c>
      <c r="N1280" s="102">
        <f>Emissions!G1280</f>
        <v>6590.1066338641722</v>
      </c>
      <c r="O1280" s="100" t="str">
        <f>Emissions!H1280</f>
        <v>EACH</v>
      </c>
      <c r="P1280" s="103">
        <f>Emissions!K1280</f>
        <v>1.9400679072269228E-9</v>
      </c>
      <c r="Q1280" s="100" t="str">
        <f>Emissions!L1280</f>
        <v>LB</v>
      </c>
      <c r="R1280" s="100" t="str">
        <f>Emissions!M1280</f>
        <v>EACH</v>
      </c>
      <c r="S1280" s="100" t="s">
        <v>23936</v>
      </c>
      <c r="T1280" s="100">
        <v>7439976</v>
      </c>
      <c r="U1280" s="100" t="s">
        <v>23739</v>
      </c>
      <c r="V1280" s="100">
        <v>8</v>
      </c>
      <c r="W1280" s="103">
        <f>Emissions!N1280</f>
        <v>1.2785254385563125E-5</v>
      </c>
      <c r="X1280" s="103" t="str">
        <f>Emissions!O1280</f>
        <v>LB</v>
      </c>
    </row>
    <row r="1281" spans="1:24" x14ac:dyDescent="0.25">
      <c r="A1281" s="101" t="str">
        <f>Emissions!A1281</f>
        <v>26097</v>
      </c>
      <c r="B1281" s="101" t="str">
        <f>Emissions!B1281</f>
        <v>26</v>
      </c>
      <c r="C1281" s="101" t="str">
        <f>Emissions!F1281</f>
        <v>MI</v>
      </c>
      <c r="D1281" s="101" t="str">
        <f>Emissions!C1281</f>
        <v>097</v>
      </c>
      <c r="E1281" s="100" t="str">
        <f>Emissions!D1281</f>
        <v>Mackinac</v>
      </c>
      <c r="F1281" s="100" t="str">
        <f>Emissions!E1281</f>
        <v>County</v>
      </c>
      <c r="G1281" s="100">
        <v>2861000010</v>
      </c>
      <c r="H1281" s="100" t="s">
        <v>23935</v>
      </c>
      <c r="I1281" s="100" t="s">
        <v>23933</v>
      </c>
      <c r="J1281" s="100" t="s">
        <v>23937</v>
      </c>
      <c r="K1281" s="100">
        <v>2014</v>
      </c>
      <c r="L1281" s="100">
        <v>515</v>
      </c>
      <c r="M1281" s="100" t="s">
        <v>23934</v>
      </c>
      <c r="N1281" s="102">
        <f>Emissions!G1281</f>
        <v>11323.989643810801</v>
      </c>
      <c r="O1281" s="100" t="str">
        <f>Emissions!H1281</f>
        <v>EACH</v>
      </c>
      <c r="P1281" s="103">
        <f>Emissions!K1281</f>
        <v>1.9400679072269228E-9</v>
      </c>
      <c r="Q1281" s="100" t="str">
        <f>Emissions!L1281</f>
        <v>LB</v>
      </c>
      <c r="R1281" s="100" t="str">
        <f>Emissions!M1281</f>
        <v>EACH</v>
      </c>
      <c r="S1281" s="100" t="s">
        <v>23936</v>
      </c>
      <c r="T1281" s="100">
        <v>7439976</v>
      </c>
      <c r="U1281" s="100" t="s">
        <v>23739</v>
      </c>
      <c r="V1281" s="100">
        <v>8</v>
      </c>
      <c r="W1281" s="103">
        <f>Emissions!N1281</f>
        <v>2.1969308889727367E-5</v>
      </c>
      <c r="X1281" s="103" t="str">
        <f>Emissions!O1281</f>
        <v>LB</v>
      </c>
    </row>
    <row r="1282" spans="1:24" x14ac:dyDescent="0.25">
      <c r="A1282" s="101" t="str">
        <f>Emissions!A1282</f>
        <v>26099</v>
      </c>
      <c r="B1282" s="101" t="str">
        <f>Emissions!B1282</f>
        <v>26</v>
      </c>
      <c r="C1282" s="101" t="str">
        <f>Emissions!F1282</f>
        <v>MI</v>
      </c>
      <c r="D1282" s="101" t="str">
        <f>Emissions!C1282</f>
        <v>099</v>
      </c>
      <c r="E1282" s="100" t="str">
        <f>Emissions!D1282</f>
        <v>Macomb</v>
      </c>
      <c r="F1282" s="100" t="str">
        <f>Emissions!E1282</f>
        <v>County</v>
      </c>
      <c r="G1282" s="100">
        <v>2861000010</v>
      </c>
      <c r="H1282" s="100" t="s">
        <v>23935</v>
      </c>
      <c r="I1282" s="100" t="s">
        <v>23933</v>
      </c>
      <c r="J1282" s="100" t="s">
        <v>23937</v>
      </c>
      <c r="K1282" s="100">
        <v>2014</v>
      </c>
      <c r="L1282" s="100">
        <v>515</v>
      </c>
      <c r="M1282" s="100" t="s">
        <v>23934</v>
      </c>
      <c r="N1282" s="102">
        <f>Emissions!G1282</f>
        <v>882077.4660856179</v>
      </c>
      <c r="O1282" s="100" t="str">
        <f>Emissions!H1282</f>
        <v>EACH</v>
      </c>
      <c r="P1282" s="103">
        <f>Emissions!K1282</f>
        <v>1.9400679072269228E-9</v>
      </c>
      <c r="Q1282" s="100" t="str">
        <f>Emissions!L1282</f>
        <v>LB</v>
      </c>
      <c r="R1282" s="100" t="str">
        <f>Emissions!M1282</f>
        <v>EACH</v>
      </c>
      <c r="S1282" s="100" t="s">
        <v>23936</v>
      </c>
      <c r="T1282" s="100">
        <v>7439976</v>
      </c>
      <c r="U1282" s="100" t="s">
        <v>23739</v>
      </c>
      <c r="V1282" s="100">
        <v>8</v>
      </c>
      <c r="W1282" s="103">
        <f>Emissions!N1282</f>
        <v>1.7112901836407518E-3</v>
      </c>
      <c r="X1282" s="103" t="str">
        <f>Emissions!O1282</f>
        <v>LB</v>
      </c>
    </row>
    <row r="1283" spans="1:24" x14ac:dyDescent="0.25">
      <c r="A1283" s="101" t="str">
        <f>Emissions!A1283</f>
        <v>26101</v>
      </c>
      <c r="B1283" s="101" t="str">
        <f>Emissions!B1283</f>
        <v>26</v>
      </c>
      <c r="C1283" s="101" t="str">
        <f>Emissions!F1283</f>
        <v>MI</v>
      </c>
      <c r="D1283" s="101" t="str">
        <f>Emissions!C1283</f>
        <v>101</v>
      </c>
      <c r="E1283" s="100" t="str">
        <f>Emissions!D1283</f>
        <v>Manistee</v>
      </c>
      <c r="F1283" s="100" t="str">
        <f>Emissions!E1283</f>
        <v>County</v>
      </c>
      <c r="G1283" s="100">
        <v>2861000010</v>
      </c>
      <c r="H1283" s="100" t="s">
        <v>23935</v>
      </c>
      <c r="I1283" s="100" t="s">
        <v>23933</v>
      </c>
      <c r="J1283" s="100" t="s">
        <v>23937</v>
      </c>
      <c r="K1283" s="100">
        <v>2014</v>
      </c>
      <c r="L1283" s="100">
        <v>515</v>
      </c>
      <c r="M1283" s="100" t="s">
        <v>23934</v>
      </c>
      <c r="N1283" s="102">
        <f>Emissions!G1283</f>
        <v>25043.635854180375</v>
      </c>
      <c r="O1283" s="100" t="str">
        <f>Emissions!H1283</f>
        <v>EACH</v>
      </c>
      <c r="P1283" s="103">
        <f>Emissions!K1283</f>
        <v>1.9400679072269228E-9</v>
      </c>
      <c r="Q1283" s="100" t="str">
        <f>Emissions!L1283</f>
        <v>LB</v>
      </c>
      <c r="R1283" s="100" t="str">
        <f>Emissions!M1283</f>
        <v>EACH</v>
      </c>
      <c r="S1283" s="100" t="s">
        <v>23936</v>
      </c>
      <c r="T1283" s="100">
        <v>7439976</v>
      </c>
      <c r="U1283" s="100" t="s">
        <v>23739</v>
      </c>
      <c r="V1283" s="100">
        <v>8</v>
      </c>
      <c r="W1283" s="103">
        <f>Emissions!N1283</f>
        <v>4.8586354200972851E-5</v>
      </c>
      <c r="X1283" s="103" t="str">
        <f>Emissions!O1283</f>
        <v>LB</v>
      </c>
    </row>
    <row r="1284" spans="1:24" x14ac:dyDescent="0.25">
      <c r="A1284" s="101" t="str">
        <f>Emissions!A1284</f>
        <v>26103</v>
      </c>
      <c r="B1284" s="101" t="str">
        <f>Emissions!B1284</f>
        <v>26</v>
      </c>
      <c r="C1284" s="101" t="str">
        <f>Emissions!F1284</f>
        <v>MI</v>
      </c>
      <c r="D1284" s="101" t="str">
        <f>Emissions!C1284</f>
        <v>103</v>
      </c>
      <c r="E1284" s="100" t="str">
        <f>Emissions!D1284</f>
        <v>Marquette</v>
      </c>
      <c r="F1284" s="100" t="str">
        <f>Emissions!E1284</f>
        <v>County</v>
      </c>
      <c r="G1284" s="100">
        <v>2861000010</v>
      </c>
      <c r="H1284" s="100" t="s">
        <v>23935</v>
      </c>
      <c r="I1284" s="100" t="s">
        <v>23933</v>
      </c>
      <c r="J1284" s="100" t="s">
        <v>23937</v>
      </c>
      <c r="K1284" s="100">
        <v>2014</v>
      </c>
      <c r="L1284" s="100">
        <v>515</v>
      </c>
      <c r="M1284" s="100" t="s">
        <v>23934</v>
      </c>
      <c r="N1284" s="102">
        <f>Emissions!G1284</f>
        <v>69404.303852068435</v>
      </c>
      <c r="O1284" s="100" t="str">
        <f>Emissions!H1284</f>
        <v>EACH</v>
      </c>
      <c r="P1284" s="103">
        <f>Emissions!K1284</f>
        <v>1.9400679072269228E-9</v>
      </c>
      <c r="Q1284" s="100" t="str">
        <f>Emissions!L1284</f>
        <v>LB</v>
      </c>
      <c r="R1284" s="100" t="str">
        <f>Emissions!M1284</f>
        <v>EACH</v>
      </c>
      <c r="S1284" s="100" t="s">
        <v>23936</v>
      </c>
      <c r="T1284" s="100">
        <v>7439976</v>
      </c>
      <c r="U1284" s="100" t="s">
        <v>23739</v>
      </c>
      <c r="V1284" s="100">
        <v>8</v>
      </c>
      <c r="W1284" s="103">
        <f>Emissions!N1284</f>
        <v>1.3464906252682387E-4</v>
      </c>
      <c r="X1284" s="103" t="str">
        <f>Emissions!O1284</f>
        <v>LB</v>
      </c>
    </row>
    <row r="1285" spans="1:24" x14ac:dyDescent="0.25">
      <c r="A1285" s="101" t="str">
        <f>Emissions!A1285</f>
        <v>26105</v>
      </c>
      <c r="B1285" s="101" t="str">
        <f>Emissions!B1285</f>
        <v>26</v>
      </c>
      <c r="C1285" s="101" t="str">
        <f>Emissions!F1285</f>
        <v>MI</v>
      </c>
      <c r="D1285" s="101" t="str">
        <f>Emissions!C1285</f>
        <v>105</v>
      </c>
      <c r="E1285" s="100" t="str">
        <f>Emissions!D1285</f>
        <v>Mason</v>
      </c>
      <c r="F1285" s="100" t="str">
        <f>Emissions!E1285</f>
        <v>County</v>
      </c>
      <c r="G1285" s="100">
        <v>2861000010</v>
      </c>
      <c r="H1285" s="100" t="s">
        <v>23935</v>
      </c>
      <c r="I1285" s="100" t="s">
        <v>23933</v>
      </c>
      <c r="J1285" s="100" t="s">
        <v>23937</v>
      </c>
      <c r="K1285" s="100">
        <v>2014</v>
      </c>
      <c r="L1285" s="100">
        <v>515</v>
      </c>
      <c r="M1285" s="100" t="s">
        <v>23934</v>
      </c>
      <c r="N1285" s="102">
        <f>Emissions!G1285</f>
        <v>29560.104826408482</v>
      </c>
      <c r="O1285" s="100" t="str">
        <f>Emissions!H1285</f>
        <v>EACH</v>
      </c>
      <c r="P1285" s="103">
        <f>Emissions!K1285</f>
        <v>1.9400679072269228E-9</v>
      </c>
      <c r="Q1285" s="100" t="str">
        <f>Emissions!L1285</f>
        <v>LB</v>
      </c>
      <c r="R1285" s="100" t="str">
        <f>Emissions!M1285</f>
        <v>EACH</v>
      </c>
      <c r="S1285" s="100" t="s">
        <v>23936</v>
      </c>
      <c r="T1285" s="100">
        <v>7439976</v>
      </c>
      <c r="U1285" s="100" t="s">
        <v>23739</v>
      </c>
      <c r="V1285" s="100">
        <v>8</v>
      </c>
      <c r="W1285" s="103">
        <f>Emissions!N1285</f>
        <v>5.7348610707978763E-5</v>
      </c>
      <c r="X1285" s="103" t="str">
        <f>Emissions!O1285</f>
        <v>LB</v>
      </c>
    </row>
    <row r="1286" spans="1:24" x14ac:dyDescent="0.25">
      <c r="A1286" s="101" t="str">
        <f>Emissions!A1286</f>
        <v>26107</v>
      </c>
      <c r="B1286" s="101" t="str">
        <f>Emissions!B1286</f>
        <v>26</v>
      </c>
      <c r="C1286" s="101" t="str">
        <f>Emissions!F1286</f>
        <v>MI</v>
      </c>
      <c r="D1286" s="101" t="str">
        <f>Emissions!C1286</f>
        <v>107</v>
      </c>
      <c r="E1286" s="100" t="str">
        <f>Emissions!D1286</f>
        <v>Mecosta</v>
      </c>
      <c r="F1286" s="100" t="str">
        <f>Emissions!E1286</f>
        <v>County</v>
      </c>
      <c r="G1286" s="100">
        <v>2861000010</v>
      </c>
      <c r="H1286" s="100" t="s">
        <v>23935</v>
      </c>
      <c r="I1286" s="100" t="s">
        <v>23933</v>
      </c>
      <c r="J1286" s="100" t="s">
        <v>23937</v>
      </c>
      <c r="K1286" s="100">
        <v>2014</v>
      </c>
      <c r="L1286" s="100">
        <v>515</v>
      </c>
      <c r="M1286" s="100" t="s">
        <v>23934</v>
      </c>
      <c r="N1286" s="102">
        <f>Emissions!G1286</f>
        <v>44288.880343924393</v>
      </c>
      <c r="O1286" s="100" t="str">
        <f>Emissions!H1286</f>
        <v>EACH</v>
      </c>
      <c r="P1286" s="103">
        <f>Emissions!K1286</f>
        <v>1.9400679072269228E-9</v>
      </c>
      <c r="Q1286" s="100" t="str">
        <f>Emissions!L1286</f>
        <v>LB</v>
      </c>
      <c r="R1286" s="100" t="str">
        <f>Emissions!M1286</f>
        <v>EACH</v>
      </c>
      <c r="S1286" s="100" t="s">
        <v>23936</v>
      </c>
      <c r="T1286" s="100">
        <v>7439976</v>
      </c>
      <c r="U1286" s="100" t="s">
        <v>23739</v>
      </c>
      <c r="V1286" s="100">
        <v>8</v>
      </c>
      <c r="W1286" s="103">
        <f>Emissions!N1286</f>
        <v>8.5923435402260995E-5</v>
      </c>
      <c r="X1286" s="103" t="str">
        <f>Emissions!O1286</f>
        <v>LB</v>
      </c>
    </row>
    <row r="1287" spans="1:24" x14ac:dyDescent="0.25">
      <c r="A1287" s="101" t="str">
        <f>Emissions!A1287</f>
        <v>26109</v>
      </c>
      <c r="B1287" s="101" t="str">
        <f>Emissions!B1287</f>
        <v>26</v>
      </c>
      <c r="C1287" s="101" t="str">
        <f>Emissions!F1287</f>
        <v>MI</v>
      </c>
      <c r="D1287" s="101" t="str">
        <f>Emissions!C1287</f>
        <v>109</v>
      </c>
      <c r="E1287" s="100" t="str">
        <f>Emissions!D1287</f>
        <v>Menominee</v>
      </c>
      <c r="F1287" s="100" t="str">
        <f>Emissions!E1287</f>
        <v>County</v>
      </c>
      <c r="G1287" s="100">
        <v>2861000010</v>
      </c>
      <c r="H1287" s="100" t="s">
        <v>23935</v>
      </c>
      <c r="I1287" s="100" t="s">
        <v>23933</v>
      </c>
      <c r="J1287" s="100" t="s">
        <v>23937</v>
      </c>
      <c r="K1287" s="100">
        <v>2014</v>
      </c>
      <c r="L1287" s="100">
        <v>515</v>
      </c>
      <c r="M1287" s="100" t="s">
        <v>23934</v>
      </c>
      <c r="N1287" s="102">
        <f>Emissions!G1287</f>
        <v>24319.606087061155</v>
      </c>
      <c r="O1287" s="100" t="str">
        <f>Emissions!H1287</f>
        <v>EACH</v>
      </c>
      <c r="P1287" s="103">
        <f>Emissions!K1287</f>
        <v>1.9400679072269228E-9</v>
      </c>
      <c r="Q1287" s="100" t="str">
        <f>Emissions!L1287</f>
        <v>LB</v>
      </c>
      <c r="R1287" s="100" t="str">
        <f>Emissions!M1287</f>
        <v>EACH</v>
      </c>
      <c r="S1287" s="100" t="s">
        <v>23936</v>
      </c>
      <c r="T1287" s="100">
        <v>7439976</v>
      </c>
      <c r="U1287" s="100" t="s">
        <v>23739</v>
      </c>
      <c r="V1287" s="100">
        <v>8</v>
      </c>
      <c r="W1287" s="103">
        <f>Emissions!N1287</f>
        <v>4.7181687285907867E-5</v>
      </c>
      <c r="X1287" s="103" t="str">
        <f>Emissions!O1287</f>
        <v>LB</v>
      </c>
    </row>
    <row r="1288" spans="1:24" x14ac:dyDescent="0.25">
      <c r="A1288" s="101" t="str">
        <f>Emissions!A1288</f>
        <v>26111</v>
      </c>
      <c r="B1288" s="101" t="str">
        <f>Emissions!B1288</f>
        <v>26</v>
      </c>
      <c r="C1288" s="101" t="str">
        <f>Emissions!F1288</f>
        <v>MI</v>
      </c>
      <c r="D1288" s="101" t="str">
        <f>Emissions!C1288</f>
        <v>111</v>
      </c>
      <c r="E1288" s="100" t="str">
        <f>Emissions!D1288</f>
        <v>Midland</v>
      </c>
      <c r="F1288" s="100" t="str">
        <f>Emissions!E1288</f>
        <v>County</v>
      </c>
      <c r="G1288" s="100">
        <v>2861000010</v>
      </c>
      <c r="H1288" s="100" t="s">
        <v>23935</v>
      </c>
      <c r="I1288" s="100" t="s">
        <v>23933</v>
      </c>
      <c r="J1288" s="100" t="s">
        <v>23937</v>
      </c>
      <c r="K1288" s="100">
        <v>2014</v>
      </c>
      <c r="L1288" s="100">
        <v>515</v>
      </c>
      <c r="M1288" s="100" t="s">
        <v>23934</v>
      </c>
      <c r="N1288" s="102">
        <f>Emissions!G1288</f>
        <v>85557.551531806152</v>
      </c>
      <c r="O1288" s="100" t="str">
        <f>Emissions!H1288</f>
        <v>EACH</v>
      </c>
      <c r="P1288" s="103">
        <f>Emissions!K1288</f>
        <v>1.9400679072269228E-9</v>
      </c>
      <c r="Q1288" s="100" t="str">
        <f>Emissions!L1288</f>
        <v>LB</v>
      </c>
      <c r="R1288" s="100" t="str">
        <f>Emissions!M1288</f>
        <v>EACH</v>
      </c>
      <c r="S1288" s="100" t="s">
        <v>23936</v>
      </c>
      <c r="T1288" s="100">
        <v>7439976</v>
      </c>
      <c r="U1288" s="100" t="s">
        <v>23739</v>
      </c>
      <c r="V1288" s="100">
        <v>8</v>
      </c>
      <c r="W1288" s="103">
        <f>Emissions!N1288</f>
        <v>1.6598745994777077E-4</v>
      </c>
      <c r="X1288" s="103" t="str">
        <f>Emissions!O1288</f>
        <v>LB</v>
      </c>
    </row>
    <row r="1289" spans="1:24" x14ac:dyDescent="0.25">
      <c r="A1289" s="101" t="str">
        <f>Emissions!A1289</f>
        <v>26113</v>
      </c>
      <c r="B1289" s="101" t="str">
        <f>Emissions!B1289</f>
        <v>26</v>
      </c>
      <c r="C1289" s="101" t="str">
        <f>Emissions!F1289</f>
        <v>MI</v>
      </c>
      <c r="D1289" s="101" t="str">
        <f>Emissions!C1289</f>
        <v>113</v>
      </c>
      <c r="E1289" s="100" t="str">
        <f>Emissions!D1289</f>
        <v>Missaukee</v>
      </c>
      <c r="F1289" s="100" t="str">
        <f>Emissions!E1289</f>
        <v>County</v>
      </c>
      <c r="G1289" s="100">
        <v>2861000010</v>
      </c>
      <c r="H1289" s="100" t="s">
        <v>23935</v>
      </c>
      <c r="I1289" s="100" t="s">
        <v>23933</v>
      </c>
      <c r="J1289" s="100" t="s">
        <v>23937</v>
      </c>
      <c r="K1289" s="100">
        <v>2014</v>
      </c>
      <c r="L1289" s="100">
        <v>515</v>
      </c>
      <c r="M1289" s="100" t="s">
        <v>23934</v>
      </c>
      <c r="N1289" s="102">
        <f>Emissions!G1289</f>
        <v>15421.013609308367</v>
      </c>
      <c r="O1289" s="100" t="str">
        <f>Emissions!H1289</f>
        <v>EACH</v>
      </c>
      <c r="P1289" s="103">
        <f>Emissions!K1289</f>
        <v>1.9400679072269228E-9</v>
      </c>
      <c r="Q1289" s="100" t="str">
        <f>Emissions!L1289</f>
        <v>LB</v>
      </c>
      <c r="R1289" s="100" t="str">
        <f>Emissions!M1289</f>
        <v>EACH</v>
      </c>
      <c r="S1289" s="100" t="s">
        <v>23936</v>
      </c>
      <c r="T1289" s="100">
        <v>7439976</v>
      </c>
      <c r="U1289" s="100" t="s">
        <v>23739</v>
      </c>
      <c r="V1289" s="100">
        <v>8</v>
      </c>
      <c r="W1289" s="103">
        <f>Emissions!N1289</f>
        <v>2.991781360032878E-5</v>
      </c>
      <c r="X1289" s="103" t="str">
        <f>Emissions!O1289</f>
        <v>LB</v>
      </c>
    </row>
    <row r="1290" spans="1:24" x14ac:dyDescent="0.25">
      <c r="A1290" s="101" t="str">
        <f>Emissions!A1290</f>
        <v>26115</v>
      </c>
      <c r="B1290" s="101" t="str">
        <f>Emissions!B1290</f>
        <v>26</v>
      </c>
      <c r="C1290" s="101" t="str">
        <f>Emissions!F1290</f>
        <v>MI</v>
      </c>
      <c r="D1290" s="101" t="str">
        <f>Emissions!C1290</f>
        <v>115</v>
      </c>
      <c r="E1290" s="100" t="str">
        <f>Emissions!D1290</f>
        <v>Monroe</v>
      </c>
      <c r="F1290" s="100" t="str">
        <f>Emissions!E1290</f>
        <v>County</v>
      </c>
      <c r="G1290" s="100">
        <v>2861000010</v>
      </c>
      <c r="H1290" s="100" t="s">
        <v>23935</v>
      </c>
      <c r="I1290" s="100" t="s">
        <v>23933</v>
      </c>
      <c r="J1290" s="100" t="s">
        <v>23937</v>
      </c>
      <c r="K1290" s="100">
        <v>2014</v>
      </c>
      <c r="L1290" s="100">
        <v>515</v>
      </c>
      <c r="M1290" s="100" t="s">
        <v>23934</v>
      </c>
      <c r="N1290" s="102">
        <f>Emissions!G1290</f>
        <v>153650.19239216711</v>
      </c>
      <c r="O1290" s="100" t="str">
        <f>Emissions!H1290</f>
        <v>EACH</v>
      </c>
      <c r="P1290" s="103">
        <f>Emissions!K1290</f>
        <v>1.9400679072269228E-9</v>
      </c>
      <c r="Q1290" s="100" t="str">
        <f>Emissions!L1290</f>
        <v>LB</v>
      </c>
      <c r="R1290" s="100" t="str">
        <f>Emissions!M1290</f>
        <v>EACH</v>
      </c>
      <c r="S1290" s="100" t="s">
        <v>23936</v>
      </c>
      <c r="T1290" s="100">
        <v>7439976</v>
      </c>
      <c r="U1290" s="100" t="s">
        <v>23739</v>
      </c>
      <c r="V1290" s="100">
        <v>8</v>
      </c>
      <c r="W1290" s="103">
        <f>Emissions!N1290</f>
        <v>2.9809180719928571E-4</v>
      </c>
      <c r="X1290" s="103" t="str">
        <f>Emissions!O1290</f>
        <v>LB</v>
      </c>
    </row>
    <row r="1291" spans="1:24" x14ac:dyDescent="0.25">
      <c r="A1291" s="101" t="str">
        <f>Emissions!A1291</f>
        <v>26117</v>
      </c>
      <c r="B1291" s="101" t="str">
        <f>Emissions!B1291</f>
        <v>26</v>
      </c>
      <c r="C1291" s="101" t="str">
        <f>Emissions!F1291</f>
        <v>MI</v>
      </c>
      <c r="D1291" s="101" t="str">
        <f>Emissions!C1291</f>
        <v>117</v>
      </c>
      <c r="E1291" s="100" t="str">
        <f>Emissions!D1291</f>
        <v>Montcalm</v>
      </c>
      <c r="F1291" s="100" t="str">
        <f>Emissions!E1291</f>
        <v>County</v>
      </c>
      <c r="G1291" s="100">
        <v>2861000010</v>
      </c>
      <c r="H1291" s="100" t="s">
        <v>23935</v>
      </c>
      <c r="I1291" s="100" t="s">
        <v>23933</v>
      </c>
      <c r="J1291" s="100" t="s">
        <v>23937</v>
      </c>
      <c r="K1291" s="100">
        <v>2014</v>
      </c>
      <c r="L1291" s="100">
        <v>515</v>
      </c>
      <c r="M1291" s="100" t="s">
        <v>23934</v>
      </c>
      <c r="N1291" s="102">
        <f>Emissions!G1291</f>
        <v>64499.156010522784</v>
      </c>
      <c r="O1291" s="100" t="str">
        <f>Emissions!H1291</f>
        <v>EACH</v>
      </c>
      <c r="P1291" s="103">
        <f>Emissions!K1291</f>
        <v>1.9400679072269228E-9</v>
      </c>
      <c r="Q1291" s="100" t="str">
        <f>Emissions!L1291</f>
        <v>LB</v>
      </c>
      <c r="R1291" s="100" t="str">
        <f>Emissions!M1291</f>
        <v>EACH</v>
      </c>
      <c r="S1291" s="100" t="s">
        <v>23936</v>
      </c>
      <c r="T1291" s="100">
        <v>7439976</v>
      </c>
      <c r="U1291" s="100" t="s">
        <v>23739</v>
      </c>
      <c r="V1291" s="100">
        <v>8</v>
      </c>
      <c r="W1291" s="103">
        <f>Emissions!N1291</f>
        <v>1.2513274261923774E-4</v>
      </c>
      <c r="X1291" s="103" t="str">
        <f>Emissions!O1291</f>
        <v>LB</v>
      </c>
    </row>
    <row r="1292" spans="1:24" x14ac:dyDescent="0.25">
      <c r="A1292" s="101" t="str">
        <f>Emissions!A1292</f>
        <v>26119</v>
      </c>
      <c r="B1292" s="101" t="str">
        <f>Emissions!B1292</f>
        <v>26</v>
      </c>
      <c r="C1292" s="101" t="str">
        <f>Emissions!F1292</f>
        <v>MI</v>
      </c>
      <c r="D1292" s="101" t="str">
        <f>Emissions!C1292</f>
        <v>119</v>
      </c>
      <c r="E1292" s="100" t="str">
        <f>Emissions!D1292</f>
        <v>Montmorency</v>
      </c>
      <c r="F1292" s="100" t="str">
        <f>Emissions!E1292</f>
        <v>County</v>
      </c>
      <c r="G1292" s="100">
        <v>2861000010</v>
      </c>
      <c r="H1292" s="100" t="s">
        <v>23935</v>
      </c>
      <c r="I1292" s="100" t="s">
        <v>23933</v>
      </c>
      <c r="J1292" s="100" t="s">
        <v>23937</v>
      </c>
      <c r="K1292" s="100">
        <v>2014</v>
      </c>
      <c r="L1292" s="100">
        <v>515</v>
      </c>
      <c r="M1292" s="100" t="s">
        <v>23934</v>
      </c>
      <c r="N1292" s="102">
        <f>Emissions!G1292</f>
        <v>9537.5025980293813</v>
      </c>
      <c r="O1292" s="100" t="str">
        <f>Emissions!H1292</f>
        <v>EACH</v>
      </c>
      <c r="P1292" s="103">
        <f>Emissions!K1292</f>
        <v>1.9400679072269228E-9</v>
      </c>
      <c r="Q1292" s="100" t="str">
        <f>Emissions!L1292</f>
        <v>LB</v>
      </c>
      <c r="R1292" s="100" t="str">
        <f>Emissions!M1292</f>
        <v>EACH</v>
      </c>
      <c r="S1292" s="100" t="s">
        <v>23936</v>
      </c>
      <c r="T1292" s="100">
        <v>7439976</v>
      </c>
      <c r="U1292" s="100" t="s">
        <v>23739</v>
      </c>
      <c r="V1292" s="100">
        <v>8</v>
      </c>
      <c r="W1292" s="103">
        <f>Emissions!N1292</f>
        <v>1.85034027055302E-5</v>
      </c>
      <c r="X1292" s="103" t="str">
        <f>Emissions!O1292</f>
        <v>LB</v>
      </c>
    </row>
    <row r="1293" spans="1:24" x14ac:dyDescent="0.25">
      <c r="A1293" s="101" t="str">
        <f>Emissions!A1293</f>
        <v>26121</v>
      </c>
      <c r="B1293" s="101" t="str">
        <f>Emissions!B1293</f>
        <v>26</v>
      </c>
      <c r="C1293" s="101" t="str">
        <f>Emissions!F1293</f>
        <v>MI</v>
      </c>
      <c r="D1293" s="101" t="str">
        <f>Emissions!C1293</f>
        <v>121</v>
      </c>
      <c r="E1293" s="100" t="str">
        <f>Emissions!D1293</f>
        <v>Muskegon</v>
      </c>
      <c r="F1293" s="100" t="str">
        <f>Emissions!E1293</f>
        <v>County</v>
      </c>
      <c r="G1293" s="100">
        <v>2861000010</v>
      </c>
      <c r="H1293" s="100" t="s">
        <v>23935</v>
      </c>
      <c r="I1293" s="100" t="s">
        <v>23933</v>
      </c>
      <c r="J1293" s="100" t="s">
        <v>23937</v>
      </c>
      <c r="K1293" s="100">
        <v>2014</v>
      </c>
      <c r="L1293" s="100">
        <v>515</v>
      </c>
      <c r="M1293" s="100" t="s">
        <v>23934</v>
      </c>
      <c r="N1293" s="102">
        <f>Emissions!G1293</f>
        <v>176745.30621019093</v>
      </c>
      <c r="O1293" s="100" t="str">
        <f>Emissions!H1293</f>
        <v>EACH</v>
      </c>
      <c r="P1293" s="103">
        <f>Emissions!K1293</f>
        <v>1.9400679072269228E-9</v>
      </c>
      <c r="Q1293" s="100" t="str">
        <f>Emissions!L1293</f>
        <v>LB</v>
      </c>
      <c r="R1293" s="100" t="str">
        <f>Emissions!M1293</f>
        <v>EACH</v>
      </c>
      <c r="S1293" s="100" t="s">
        <v>23936</v>
      </c>
      <c r="T1293" s="100">
        <v>7439976</v>
      </c>
      <c r="U1293" s="100" t="s">
        <v>23739</v>
      </c>
      <c r="V1293" s="100">
        <v>8</v>
      </c>
      <c r="W1293" s="103">
        <f>Emissions!N1293</f>
        <v>3.4289789633138676E-4</v>
      </c>
      <c r="X1293" s="103" t="str">
        <f>Emissions!O1293</f>
        <v>LB</v>
      </c>
    </row>
    <row r="1294" spans="1:24" x14ac:dyDescent="0.25">
      <c r="A1294" s="101" t="str">
        <f>Emissions!A1294</f>
        <v>26123</v>
      </c>
      <c r="B1294" s="101" t="str">
        <f>Emissions!B1294</f>
        <v>26</v>
      </c>
      <c r="C1294" s="101" t="str">
        <f>Emissions!F1294</f>
        <v>MI</v>
      </c>
      <c r="D1294" s="101" t="str">
        <f>Emissions!C1294</f>
        <v>123</v>
      </c>
      <c r="E1294" s="100" t="str">
        <f>Emissions!D1294</f>
        <v>Newaygo</v>
      </c>
      <c r="F1294" s="100" t="str">
        <f>Emissions!E1294</f>
        <v>County</v>
      </c>
      <c r="G1294" s="100">
        <v>2861000010</v>
      </c>
      <c r="H1294" s="100" t="s">
        <v>23935</v>
      </c>
      <c r="I1294" s="100" t="s">
        <v>23933</v>
      </c>
      <c r="J1294" s="100" t="s">
        <v>23937</v>
      </c>
      <c r="K1294" s="100">
        <v>2014</v>
      </c>
      <c r="L1294" s="100">
        <v>515</v>
      </c>
      <c r="M1294" s="100" t="s">
        <v>23934</v>
      </c>
      <c r="N1294" s="102">
        <f>Emissions!G1294</f>
        <v>49123.266069420155</v>
      </c>
      <c r="O1294" s="100" t="str">
        <f>Emissions!H1294</f>
        <v>EACH</v>
      </c>
      <c r="P1294" s="103">
        <f>Emissions!K1294</f>
        <v>1.9400679072269228E-9</v>
      </c>
      <c r="Q1294" s="100" t="str">
        <f>Emissions!L1294</f>
        <v>LB</v>
      </c>
      <c r="R1294" s="100" t="str">
        <f>Emissions!M1294</f>
        <v>EACH</v>
      </c>
      <c r="S1294" s="100" t="s">
        <v>23936</v>
      </c>
      <c r="T1294" s="100">
        <v>7439976</v>
      </c>
      <c r="U1294" s="100" t="s">
        <v>23739</v>
      </c>
      <c r="V1294" s="100">
        <v>8</v>
      </c>
      <c r="W1294" s="103">
        <f>Emissions!N1294</f>
        <v>9.5302471999451259E-5</v>
      </c>
      <c r="X1294" s="103" t="str">
        <f>Emissions!O1294</f>
        <v>LB</v>
      </c>
    </row>
    <row r="1295" spans="1:24" x14ac:dyDescent="0.25">
      <c r="A1295" s="101" t="str">
        <f>Emissions!A1295</f>
        <v>26125</v>
      </c>
      <c r="B1295" s="101" t="str">
        <f>Emissions!B1295</f>
        <v>26</v>
      </c>
      <c r="C1295" s="101" t="str">
        <f>Emissions!F1295</f>
        <v>MI</v>
      </c>
      <c r="D1295" s="101" t="str">
        <f>Emissions!C1295</f>
        <v>125</v>
      </c>
      <c r="E1295" s="100" t="str">
        <f>Emissions!D1295</f>
        <v>Oakland</v>
      </c>
      <c r="F1295" s="100" t="str">
        <f>Emissions!E1295</f>
        <v>County</v>
      </c>
      <c r="G1295" s="100">
        <v>2861000010</v>
      </c>
      <c r="H1295" s="100" t="s">
        <v>23935</v>
      </c>
      <c r="I1295" s="100" t="s">
        <v>23933</v>
      </c>
      <c r="J1295" s="100" t="s">
        <v>23937</v>
      </c>
      <c r="K1295" s="100">
        <v>2014</v>
      </c>
      <c r="L1295" s="100">
        <v>515</v>
      </c>
      <c r="M1295" s="100" t="s">
        <v>23934</v>
      </c>
      <c r="N1295" s="102">
        <f>Emissions!G1295</f>
        <v>1269480.5662384338</v>
      </c>
      <c r="O1295" s="100" t="str">
        <f>Emissions!H1295</f>
        <v>EACH</v>
      </c>
      <c r="P1295" s="103">
        <f>Emissions!K1295</f>
        <v>1.9400679072269228E-9</v>
      </c>
      <c r="Q1295" s="100" t="str">
        <f>Emissions!L1295</f>
        <v>LB</v>
      </c>
      <c r="R1295" s="100" t="str">
        <f>Emissions!M1295</f>
        <v>EACH</v>
      </c>
      <c r="S1295" s="100" t="s">
        <v>23936</v>
      </c>
      <c r="T1295" s="100">
        <v>7439976</v>
      </c>
      <c r="U1295" s="100" t="s">
        <v>23739</v>
      </c>
      <c r="V1295" s="100">
        <v>8</v>
      </c>
      <c r="W1295" s="103">
        <f>Emissions!N1295</f>
        <v>2.4628785054074472E-3</v>
      </c>
      <c r="X1295" s="103" t="str">
        <f>Emissions!O1295</f>
        <v>LB</v>
      </c>
    </row>
    <row r="1296" spans="1:24" x14ac:dyDescent="0.25">
      <c r="A1296" s="101" t="str">
        <f>Emissions!A1296</f>
        <v>26127</v>
      </c>
      <c r="B1296" s="101" t="str">
        <f>Emissions!B1296</f>
        <v>26</v>
      </c>
      <c r="C1296" s="101" t="str">
        <f>Emissions!F1296</f>
        <v>MI</v>
      </c>
      <c r="D1296" s="101" t="str">
        <f>Emissions!C1296</f>
        <v>127</v>
      </c>
      <c r="E1296" s="100" t="str">
        <f>Emissions!D1296</f>
        <v>Oceana</v>
      </c>
      <c r="F1296" s="100" t="str">
        <f>Emissions!E1296</f>
        <v>County</v>
      </c>
      <c r="G1296" s="100">
        <v>2861000010</v>
      </c>
      <c r="H1296" s="100" t="s">
        <v>23935</v>
      </c>
      <c r="I1296" s="100" t="s">
        <v>23933</v>
      </c>
      <c r="J1296" s="100" t="s">
        <v>23937</v>
      </c>
      <c r="K1296" s="100">
        <v>2014</v>
      </c>
      <c r="L1296" s="100">
        <v>515</v>
      </c>
      <c r="M1296" s="100" t="s">
        <v>23934</v>
      </c>
      <c r="N1296" s="102">
        <f>Emissions!G1296</f>
        <v>26890.629636874022</v>
      </c>
      <c r="O1296" s="100" t="str">
        <f>Emissions!H1296</f>
        <v>EACH</v>
      </c>
      <c r="P1296" s="103">
        <f>Emissions!K1296</f>
        <v>1.9400679072269228E-9</v>
      </c>
      <c r="Q1296" s="100" t="str">
        <f>Emissions!L1296</f>
        <v>LB</v>
      </c>
      <c r="R1296" s="100" t="str">
        <f>Emissions!M1296</f>
        <v>EACH</v>
      </c>
      <c r="S1296" s="100" t="s">
        <v>23936</v>
      </c>
      <c r="T1296" s="100">
        <v>7439976</v>
      </c>
      <c r="U1296" s="100" t="s">
        <v>23739</v>
      </c>
      <c r="V1296" s="100">
        <v>8</v>
      </c>
      <c r="W1296" s="103">
        <f>Emissions!N1296</f>
        <v>5.2169647563624449E-5</v>
      </c>
      <c r="X1296" s="103" t="str">
        <f>Emissions!O1296</f>
        <v>LB</v>
      </c>
    </row>
    <row r="1297" spans="1:24" x14ac:dyDescent="0.25">
      <c r="A1297" s="101" t="str">
        <f>Emissions!A1297</f>
        <v>26129</v>
      </c>
      <c r="B1297" s="101" t="str">
        <f>Emissions!B1297</f>
        <v>26</v>
      </c>
      <c r="C1297" s="101" t="str">
        <f>Emissions!F1297</f>
        <v>MI</v>
      </c>
      <c r="D1297" s="101" t="str">
        <f>Emissions!C1297</f>
        <v>129</v>
      </c>
      <c r="E1297" s="100" t="str">
        <f>Emissions!D1297</f>
        <v>Ogemaw</v>
      </c>
      <c r="F1297" s="100" t="str">
        <f>Emissions!E1297</f>
        <v>County</v>
      </c>
      <c r="G1297" s="100">
        <v>2861000010</v>
      </c>
      <c r="H1297" s="100" t="s">
        <v>23935</v>
      </c>
      <c r="I1297" s="100" t="s">
        <v>23933</v>
      </c>
      <c r="J1297" s="100" t="s">
        <v>23937</v>
      </c>
      <c r="K1297" s="100">
        <v>2014</v>
      </c>
      <c r="L1297" s="100">
        <v>515</v>
      </c>
      <c r="M1297" s="100" t="s">
        <v>23934</v>
      </c>
      <c r="N1297" s="102">
        <f>Emissions!G1297</f>
        <v>21576.292167735501</v>
      </c>
      <c r="O1297" s="100" t="str">
        <f>Emissions!H1297</f>
        <v>EACH</v>
      </c>
      <c r="P1297" s="103">
        <f>Emissions!K1297</f>
        <v>1.9400679072269228E-9</v>
      </c>
      <c r="Q1297" s="100" t="str">
        <f>Emissions!L1297</f>
        <v>LB</v>
      </c>
      <c r="R1297" s="100" t="str">
        <f>Emissions!M1297</f>
        <v>EACH</v>
      </c>
      <c r="S1297" s="100" t="s">
        <v>23936</v>
      </c>
      <c r="T1297" s="100">
        <v>7439976</v>
      </c>
      <c r="U1297" s="100" t="s">
        <v>23739</v>
      </c>
      <c r="V1297" s="100">
        <v>8</v>
      </c>
      <c r="W1297" s="103">
        <f>Emissions!N1297</f>
        <v>4.1859471991575259E-5</v>
      </c>
      <c r="X1297" s="103" t="str">
        <f>Emissions!O1297</f>
        <v>LB</v>
      </c>
    </row>
    <row r="1298" spans="1:24" x14ac:dyDescent="0.25">
      <c r="A1298" s="101" t="str">
        <f>Emissions!A1298</f>
        <v>26131</v>
      </c>
      <c r="B1298" s="101" t="str">
        <f>Emissions!B1298</f>
        <v>26</v>
      </c>
      <c r="C1298" s="101" t="str">
        <f>Emissions!F1298</f>
        <v>MI</v>
      </c>
      <c r="D1298" s="101" t="str">
        <f>Emissions!C1298</f>
        <v>131</v>
      </c>
      <c r="E1298" s="100" t="str">
        <f>Emissions!D1298</f>
        <v>Ontonagon</v>
      </c>
      <c r="F1298" s="100" t="str">
        <f>Emissions!E1298</f>
        <v>County</v>
      </c>
      <c r="G1298" s="100">
        <v>2861000010</v>
      </c>
      <c r="H1298" s="100" t="s">
        <v>23935</v>
      </c>
      <c r="I1298" s="100" t="s">
        <v>23933</v>
      </c>
      <c r="J1298" s="100" t="s">
        <v>23937</v>
      </c>
      <c r="K1298" s="100">
        <v>2014</v>
      </c>
      <c r="L1298" s="100">
        <v>515</v>
      </c>
      <c r="M1298" s="100" t="s">
        <v>23934</v>
      </c>
      <c r="N1298" s="102">
        <f>Emissions!G1298</f>
        <v>6329.6200037674562</v>
      </c>
      <c r="O1298" s="100" t="str">
        <f>Emissions!H1298</f>
        <v>EACH</v>
      </c>
      <c r="P1298" s="103">
        <f>Emissions!K1298</f>
        <v>1.9400679072269228E-9</v>
      </c>
      <c r="Q1298" s="100" t="str">
        <f>Emissions!L1298</f>
        <v>LB</v>
      </c>
      <c r="R1298" s="100" t="str">
        <f>Emissions!M1298</f>
        <v>EACH</v>
      </c>
      <c r="S1298" s="100" t="s">
        <v>23936</v>
      </c>
      <c r="T1298" s="100">
        <v>7439976</v>
      </c>
      <c r="U1298" s="100" t="s">
        <v>23739</v>
      </c>
      <c r="V1298" s="100">
        <v>8</v>
      </c>
      <c r="W1298" s="103">
        <f>Emissions!N1298</f>
        <v>1.2279892634250796E-5</v>
      </c>
      <c r="X1298" s="103" t="str">
        <f>Emissions!O1298</f>
        <v>LB</v>
      </c>
    </row>
    <row r="1299" spans="1:24" x14ac:dyDescent="0.25">
      <c r="A1299" s="101" t="str">
        <f>Emissions!A1299</f>
        <v>26133</v>
      </c>
      <c r="B1299" s="101" t="str">
        <f>Emissions!B1299</f>
        <v>26</v>
      </c>
      <c r="C1299" s="101" t="str">
        <f>Emissions!F1299</f>
        <v>MI</v>
      </c>
      <c r="D1299" s="101" t="str">
        <f>Emissions!C1299</f>
        <v>133</v>
      </c>
      <c r="E1299" s="100" t="str">
        <f>Emissions!D1299</f>
        <v>Osceola</v>
      </c>
      <c r="F1299" s="100" t="str">
        <f>Emissions!E1299</f>
        <v>County</v>
      </c>
      <c r="G1299" s="100">
        <v>2861000010</v>
      </c>
      <c r="H1299" s="100" t="s">
        <v>23935</v>
      </c>
      <c r="I1299" s="100" t="s">
        <v>23933</v>
      </c>
      <c r="J1299" s="100" t="s">
        <v>23937</v>
      </c>
      <c r="K1299" s="100">
        <v>2014</v>
      </c>
      <c r="L1299" s="100">
        <v>515</v>
      </c>
      <c r="M1299" s="100" t="s">
        <v>23934</v>
      </c>
      <c r="N1299" s="102">
        <f>Emissions!G1299</f>
        <v>23760.687924058358</v>
      </c>
      <c r="O1299" s="100" t="str">
        <f>Emissions!H1299</f>
        <v>EACH</v>
      </c>
      <c r="P1299" s="103">
        <f>Emissions!K1299</f>
        <v>1.9400679072269228E-9</v>
      </c>
      <c r="Q1299" s="100" t="str">
        <f>Emissions!L1299</f>
        <v>LB</v>
      </c>
      <c r="R1299" s="100" t="str">
        <f>Emissions!M1299</f>
        <v>EACH</v>
      </c>
      <c r="S1299" s="100" t="s">
        <v>23936</v>
      </c>
      <c r="T1299" s="100">
        <v>7439976</v>
      </c>
      <c r="U1299" s="100" t="s">
        <v>23739</v>
      </c>
      <c r="V1299" s="100">
        <v>8</v>
      </c>
      <c r="W1299" s="103">
        <f>Emissions!N1299</f>
        <v>4.6097348095099914E-5</v>
      </c>
      <c r="X1299" s="103" t="str">
        <f>Emissions!O1299</f>
        <v>LB</v>
      </c>
    </row>
    <row r="1300" spans="1:24" x14ac:dyDescent="0.25">
      <c r="A1300" s="101" t="str">
        <f>Emissions!A1300</f>
        <v>26135</v>
      </c>
      <c r="B1300" s="101" t="str">
        <f>Emissions!B1300</f>
        <v>26</v>
      </c>
      <c r="C1300" s="101" t="str">
        <f>Emissions!F1300</f>
        <v>MI</v>
      </c>
      <c r="D1300" s="101" t="str">
        <f>Emissions!C1300</f>
        <v>135</v>
      </c>
      <c r="E1300" s="100" t="str">
        <f>Emissions!D1300</f>
        <v>Oscoda</v>
      </c>
      <c r="F1300" s="100" t="str">
        <f>Emissions!E1300</f>
        <v>County</v>
      </c>
      <c r="G1300" s="100">
        <v>2861000010</v>
      </c>
      <c r="H1300" s="100" t="s">
        <v>23935</v>
      </c>
      <c r="I1300" s="100" t="s">
        <v>23933</v>
      </c>
      <c r="J1300" s="100" t="s">
        <v>23937</v>
      </c>
      <c r="K1300" s="100">
        <v>2014</v>
      </c>
      <c r="L1300" s="100">
        <v>515</v>
      </c>
      <c r="M1300" s="100" t="s">
        <v>23934</v>
      </c>
      <c r="N1300" s="102">
        <f>Emissions!G1300</f>
        <v>8584.7778761402096</v>
      </c>
      <c r="O1300" s="100" t="str">
        <f>Emissions!H1300</f>
        <v>EACH</v>
      </c>
      <c r="P1300" s="103">
        <f>Emissions!K1300</f>
        <v>1.9400679072269228E-9</v>
      </c>
      <c r="Q1300" s="100" t="str">
        <f>Emissions!L1300</f>
        <v>LB</v>
      </c>
      <c r="R1300" s="100" t="str">
        <f>Emissions!M1300</f>
        <v>EACH</v>
      </c>
      <c r="S1300" s="100" t="s">
        <v>23936</v>
      </c>
      <c r="T1300" s="100">
        <v>7439976</v>
      </c>
      <c r="U1300" s="100" t="s">
        <v>23739</v>
      </c>
      <c r="V1300" s="100">
        <v>8</v>
      </c>
      <c r="W1300" s="103">
        <f>Emissions!N1300</f>
        <v>1.6655052048171324E-5</v>
      </c>
      <c r="X1300" s="103" t="str">
        <f>Emissions!O1300</f>
        <v>LB</v>
      </c>
    </row>
    <row r="1301" spans="1:24" x14ac:dyDescent="0.25">
      <c r="A1301" s="101" t="str">
        <f>Emissions!A1301</f>
        <v>26137</v>
      </c>
      <c r="B1301" s="101" t="str">
        <f>Emissions!B1301</f>
        <v>26</v>
      </c>
      <c r="C1301" s="101" t="str">
        <f>Emissions!F1301</f>
        <v>MI</v>
      </c>
      <c r="D1301" s="101" t="str">
        <f>Emissions!C1301</f>
        <v>137</v>
      </c>
      <c r="E1301" s="100" t="str">
        <f>Emissions!D1301</f>
        <v>Otsego</v>
      </c>
      <c r="F1301" s="100" t="str">
        <f>Emissions!E1301</f>
        <v>County</v>
      </c>
      <c r="G1301" s="100">
        <v>2861000010</v>
      </c>
      <c r="H1301" s="100" t="s">
        <v>23935</v>
      </c>
      <c r="I1301" s="100" t="s">
        <v>23933</v>
      </c>
      <c r="J1301" s="100" t="s">
        <v>23937</v>
      </c>
      <c r="K1301" s="100">
        <v>2014</v>
      </c>
      <c r="L1301" s="100">
        <v>515</v>
      </c>
      <c r="M1301" s="100" t="s">
        <v>23934</v>
      </c>
      <c r="N1301" s="102">
        <f>Emissions!G1301</f>
        <v>24774.944920773531</v>
      </c>
      <c r="O1301" s="100" t="str">
        <f>Emissions!H1301</f>
        <v>EACH</v>
      </c>
      <c r="P1301" s="103">
        <f>Emissions!K1301</f>
        <v>1.9400679072269228E-9</v>
      </c>
      <c r="Q1301" s="100" t="str">
        <f>Emissions!L1301</f>
        <v>LB</v>
      </c>
      <c r="R1301" s="100" t="str">
        <f>Emissions!M1301</f>
        <v>EACH</v>
      </c>
      <c r="S1301" s="100" t="s">
        <v>23936</v>
      </c>
      <c r="T1301" s="100">
        <v>7439976</v>
      </c>
      <c r="U1301" s="100" t="s">
        <v>23739</v>
      </c>
      <c r="V1301" s="100">
        <v>8</v>
      </c>
      <c r="W1301" s="103">
        <f>Emissions!N1301</f>
        <v>4.8065075544107382E-5</v>
      </c>
      <c r="X1301" s="103" t="str">
        <f>Emissions!O1301</f>
        <v>LB</v>
      </c>
    </row>
    <row r="1302" spans="1:24" x14ac:dyDescent="0.25">
      <c r="A1302" s="101" t="str">
        <f>Emissions!A1302</f>
        <v>26139</v>
      </c>
      <c r="B1302" s="101" t="str">
        <f>Emissions!B1302</f>
        <v>26</v>
      </c>
      <c r="C1302" s="101" t="str">
        <f>Emissions!F1302</f>
        <v>MI</v>
      </c>
      <c r="D1302" s="101" t="str">
        <f>Emissions!C1302</f>
        <v>139</v>
      </c>
      <c r="E1302" s="100" t="str">
        <f>Emissions!D1302</f>
        <v>Ottawa</v>
      </c>
      <c r="F1302" s="100" t="str">
        <f>Emissions!E1302</f>
        <v>County</v>
      </c>
      <c r="G1302" s="100">
        <v>2861000010</v>
      </c>
      <c r="H1302" s="100" t="s">
        <v>23935</v>
      </c>
      <c r="I1302" s="100" t="s">
        <v>23933</v>
      </c>
      <c r="J1302" s="100" t="s">
        <v>23937</v>
      </c>
      <c r="K1302" s="100">
        <v>2014</v>
      </c>
      <c r="L1302" s="100">
        <v>515</v>
      </c>
      <c r="M1302" s="100" t="s">
        <v>23934</v>
      </c>
      <c r="N1302" s="102">
        <f>Emissions!G1302</f>
        <v>283347.92127040151</v>
      </c>
      <c r="O1302" s="100" t="str">
        <f>Emissions!H1302</f>
        <v>EACH</v>
      </c>
      <c r="P1302" s="103">
        <f>Emissions!K1302</f>
        <v>1.9400679072269228E-9</v>
      </c>
      <c r="Q1302" s="100" t="str">
        <f>Emissions!L1302</f>
        <v>LB</v>
      </c>
      <c r="R1302" s="100" t="str">
        <f>Emissions!M1302</f>
        <v>EACH</v>
      </c>
      <c r="S1302" s="100" t="s">
        <v>23936</v>
      </c>
      <c r="T1302" s="100">
        <v>7439976</v>
      </c>
      <c r="U1302" s="100" t="s">
        <v>23739</v>
      </c>
      <c r="V1302" s="100">
        <v>8</v>
      </c>
      <c r="W1302" s="103">
        <f>Emissions!N1302</f>
        <v>5.497142086361667E-4</v>
      </c>
      <c r="X1302" s="103" t="str">
        <f>Emissions!O1302</f>
        <v>LB</v>
      </c>
    </row>
    <row r="1303" spans="1:24" x14ac:dyDescent="0.25">
      <c r="A1303" s="101" t="str">
        <f>Emissions!A1303</f>
        <v>26141</v>
      </c>
      <c r="B1303" s="101" t="str">
        <f>Emissions!B1303</f>
        <v>26</v>
      </c>
      <c r="C1303" s="101" t="str">
        <f>Emissions!F1303</f>
        <v>MI</v>
      </c>
      <c r="D1303" s="101" t="str">
        <f>Emissions!C1303</f>
        <v>141</v>
      </c>
      <c r="E1303" s="100" t="str">
        <f>Emissions!D1303</f>
        <v>Presque Isle</v>
      </c>
      <c r="F1303" s="100" t="str">
        <f>Emissions!E1303</f>
        <v>County</v>
      </c>
      <c r="G1303" s="100">
        <v>2861000010</v>
      </c>
      <c r="H1303" s="100" t="s">
        <v>23935</v>
      </c>
      <c r="I1303" s="100" t="s">
        <v>23933</v>
      </c>
      <c r="J1303" s="100" t="s">
        <v>23937</v>
      </c>
      <c r="K1303" s="100">
        <v>2014</v>
      </c>
      <c r="L1303" s="100">
        <v>515</v>
      </c>
      <c r="M1303" s="100" t="s">
        <v>23934</v>
      </c>
      <c r="N1303" s="102">
        <f>Emissions!G1303</f>
        <v>13336.095030620869</v>
      </c>
      <c r="O1303" s="100" t="str">
        <f>Emissions!H1303</f>
        <v>EACH</v>
      </c>
      <c r="P1303" s="103">
        <f>Emissions!K1303</f>
        <v>1.9400679072269228E-9</v>
      </c>
      <c r="Q1303" s="100" t="str">
        <f>Emissions!L1303</f>
        <v>LB</v>
      </c>
      <c r="R1303" s="100" t="str">
        <f>Emissions!M1303</f>
        <v>EACH</v>
      </c>
      <c r="S1303" s="100" t="s">
        <v>23936</v>
      </c>
      <c r="T1303" s="100">
        <v>7439976</v>
      </c>
      <c r="U1303" s="100" t="s">
        <v>23739</v>
      </c>
      <c r="V1303" s="100">
        <v>8</v>
      </c>
      <c r="W1303" s="103">
        <f>Emissions!N1303</f>
        <v>2.5872929976635995E-5</v>
      </c>
      <c r="X1303" s="103" t="str">
        <f>Emissions!O1303</f>
        <v>LB</v>
      </c>
    </row>
    <row r="1304" spans="1:24" x14ac:dyDescent="0.25">
      <c r="A1304" s="101" t="str">
        <f>Emissions!A1304</f>
        <v>26143</v>
      </c>
      <c r="B1304" s="101" t="str">
        <f>Emissions!B1304</f>
        <v>26</v>
      </c>
      <c r="C1304" s="101" t="str">
        <f>Emissions!F1304</f>
        <v>MI</v>
      </c>
      <c r="D1304" s="101" t="str">
        <f>Emissions!C1304</f>
        <v>143</v>
      </c>
      <c r="E1304" s="100" t="str">
        <f>Emissions!D1304</f>
        <v>Roscommon</v>
      </c>
      <c r="F1304" s="100" t="str">
        <f>Emissions!E1304</f>
        <v>County</v>
      </c>
      <c r="G1304" s="100">
        <v>2861000010</v>
      </c>
      <c r="H1304" s="100" t="s">
        <v>23935</v>
      </c>
      <c r="I1304" s="100" t="s">
        <v>23933</v>
      </c>
      <c r="J1304" s="100" t="s">
        <v>23937</v>
      </c>
      <c r="K1304" s="100">
        <v>2014</v>
      </c>
      <c r="L1304" s="100">
        <v>515</v>
      </c>
      <c r="M1304" s="100" t="s">
        <v>23934</v>
      </c>
      <c r="N1304" s="102">
        <f>Emissions!G1304</f>
        <v>24566.760724278909</v>
      </c>
      <c r="O1304" s="100" t="str">
        <f>Emissions!H1304</f>
        <v>EACH</v>
      </c>
      <c r="P1304" s="103">
        <f>Emissions!K1304</f>
        <v>1.9400679072269228E-9</v>
      </c>
      <c r="Q1304" s="100" t="str">
        <f>Emissions!L1304</f>
        <v>LB</v>
      </c>
      <c r="R1304" s="100" t="str">
        <f>Emissions!M1304</f>
        <v>EACH</v>
      </c>
      <c r="S1304" s="100" t="s">
        <v>23936</v>
      </c>
      <c r="T1304" s="100">
        <v>7439976</v>
      </c>
      <c r="U1304" s="100" t="s">
        <v>23739</v>
      </c>
      <c r="V1304" s="100">
        <v>8</v>
      </c>
      <c r="W1304" s="103">
        <f>Emissions!N1304</f>
        <v>4.7661184065696343E-5</v>
      </c>
      <c r="X1304" s="103" t="str">
        <f>Emissions!O1304</f>
        <v>LB</v>
      </c>
    </row>
    <row r="1305" spans="1:24" x14ac:dyDescent="0.25">
      <c r="A1305" s="101" t="str">
        <f>Emissions!A1305</f>
        <v>26145</v>
      </c>
      <c r="B1305" s="101" t="str">
        <f>Emissions!B1305</f>
        <v>26</v>
      </c>
      <c r="C1305" s="101" t="str">
        <f>Emissions!F1305</f>
        <v>MI</v>
      </c>
      <c r="D1305" s="101" t="str">
        <f>Emissions!C1305</f>
        <v>145</v>
      </c>
      <c r="E1305" s="100" t="str">
        <f>Emissions!D1305</f>
        <v>Saginaw</v>
      </c>
      <c r="F1305" s="100" t="str">
        <f>Emissions!E1305</f>
        <v>County</v>
      </c>
      <c r="G1305" s="100">
        <v>2861000010</v>
      </c>
      <c r="H1305" s="100" t="s">
        <v>23935</v>
      </c>
      <c r="I1305" s="100" t="s">
        <v>23933</v>
      </c>
      <c r="J1305" s="100" t="s">
        <v>23937</v>
      </c>
      <c r="K1305" s="100">
        <v>2014</v>
      </c>
      <c r="L1305" s="100">
        <v>515</v>
      </c>
      <c r="M1305" s="100" t="s">
        <v>23934</v>
      </c>
      <c r="N1305" s="102">
        <f>Emissions!G1305</f>
        <v>199992.19963945224</v>
      </c>
      <c r="O1305" s="100" t="str">
        <f>Emissions!H1305</f>
        <v>EACH</v>
      </c>
      <c r="P1305" s="103">
        <f>Emissions!K1305</f>
        <v>1.9400679072269228E-9</v>
      </c>
      <c r="Q1305" s="100" t="str">
        <f>Emissions!L1305</f>
        <v>LB</v>
      </c>
      <c r="R1305" s="100" t="str">
        <f>Emissions!M1305</f>
        <v>EACH</v>
      </c>
      <c r="S1305" s="100" t="s">
        <v>23936</v>
      </c>
      <c r="T1305" s="100">
        <v>7439976</v>
      </c>
      <c r="U1305" s="100" t="s">
        <v>23739</v>
      </c>
      <c r="V1305" s="100">
        <v>8</v>
      </c>
      <c r="W1305" s="103">
        <f>Emissions!N1305</f>
        <v>3.8799844821622105E-4</v>
      </c>
      <c r="X1305" s="103" t="str">
        <f>Emissions!O1305</f>
        <v>LB</v>
      </c>
    </row>
    <row r="1306" spans="1:24" x14ac:dyDescent="0.25">
      <c r="A1306" s="101" t="str">
        <f>Emissions!A1306</f>
        <v>26147</v>
      </c>
      <c r="B1306" s="101" t="str">
        <f>Emissions!B1306</f>
        <v>26</v>
      </c>
      <c r="C1306" s="101" t="str">
        <f>Emissions!F1306</f>
        <v>MI</v>
      </c>
      <c r="D1306" s="101" t="str">
        <f>Emissions!C1306</f>
        <v>147</v>
      </c>
      <c r="E1306" s="100" t="str">
        <f>Emissions!D1306</f>
        <v>St. Clair</v>
      </c>
      <c r="F1306" s="100" t="str">
        <f>Emissions!E1306</f>
        <v>County</v>
      </c>
      <c r="G1306" s="100">
        <v>2861000010</v>
      </c>
      <c r="H1306" s="100" t="s">
        <v>23935</v>
      </c>
      <c r="I1306" s="100" t="s">
        <v>23933</v>
      </c>
      <c r="J1306" s="100" t="s">
        <v>23937</v>
      </c>
      <c r="K1306" s="100">
        <v>2014</v>
      </c>
      <c r="L1306" s="100">
        <v>515</v>
      </c>
      <c r="M1306" s="100" t="s">
        <v>23934</v>
      </c>
      <c r="N1306" s="102">
        <f>Emissions!G1306</f>
        <v>164166.05815992982</v>
      </c>
      <c r="O1306" s="100" t="str">
        <f>Emissions!H1306</f>
        <v>EACH</v>
      </c>
      <c r="P1306" s="103">
        <f>Emissions!K1306</f>
        <v>1.9400679072269228E-9</v>
      </c>
      <c r="Q1306" s="100" t="str">
        <f>Emissions!L1306</f>
        <v>LB</v>
      </c>
      <c r="R1306" s="100" t="str">
        <f>Emissions!M1306</f>
        <v>EACH</v>
      </c>
      <c r="S1306" s="100" t="s">
        <v>23936</v>
      </c>
      <c r="T1306" s="100">
        <v>7439976</v>
      </c>
      <c r="U1306" s="100" t="s">
        <v>23739</v>
      </c>
      <c r="V1306" s="100">
        <v>8</v>
      </c>
      <c r="W1306" s="103">
        <f>Emissions!N1306</f>
        <v>3.1849330089202835E-4</v>
      </c>
      <c r="X1306" s="103" t="str">
        <f>Emissions!O1306</f>
        <v>LB</v>
      </c>
    </row>
    <row r="1307" spans="1:24" x14ac:dyDescent="0.25">
      <c r="A1307" s="101" t="str">
        <f>Emissions!A1307</f>
        <v>26149</v>
      </c>
      <c r="B1307" s="101" t="str">
        <f>Emissions!B1307</f>
        <v>26</v>
      </c>
      <c r="C1307" s="101" t="str">
        <f>Emissions!F1307</f>
        <v>MI</v>
      </c>
      <c r="D1307" s="101" t="str">
        <f>Emissions!C1307</f>
        <v>149</v>
      </c>
      <c r="E1307" s="100" t="str">
        <f>Emissions!D1307</f>
        <v>St. Joseph</v>
      </c>
      <c r="F1307" s="100" t="str">
        <f>Emissions!E1307</f>
        <v>County</v>
      </c>
      <c r="G1307" s="100">
        <v>2861000010</v>
      </c>
      <c r="H1307" s="100" t="s">
        <v>23935</v>
      </c>
      <c r="I1307" s="100" t="s">
        <v>23933</v>
      </c>
      <c r="J1307" s="100" t="s">
        <v>23937</v>
      </c>
      <c r="K1307" s="100">
        <v>2014</v>
      </c>
      <c r="L1307" s="100">
        <v>515</v>
      </c>
      <c r="M1307" s="100" t="s">
        <v>23934</v>
      </c>
      <c r="N1307" s="102">
        <f>Emissions!G1307</f>
        <v>62502.433692419218</v>
      </c>
      <c r="O1307" s="100" t="str">
        <f>Emissions!H1307</f>
        <v>EACH</v>
      </c>
      <c r="P1307" s="103">
        <f>Emissions!K1307</f>
        <v>1.9400679072269228E-9</v>
      </c>
      <c r="Q1307" s="100" t="str">
        <f>Emissions!L1307</f>
        <v>LB</v>
      </c>
      <c r="R1307" s="100" t="str">
        <f>Emissions!M1307</f>
        <v>EACH</v>
      </c>
      <c r="S1307" s="100" t="s">
        <v>23936</v>
      </c>
      <c r="T1307" s="100">
        <v>7439976</v>
      </c>
      <c r="U1307" s="100" t="s">
        <v>23739</v>
      </c>
      <c r="V1307" s="100">
        <v>8</v>
      </c>
      <c r="W1307" s="103">
        <f>Emissions!N1307</f>
        <v>1.2125896573024126E-4</v>
      </c>
      <c r="X1307" s="103" t="str">
        <f>Emissions!O1307</f>
        <v>LB</v>
      </c>
    </row>
    <row r="1308" spans="1:24" x14ac:dyDescent="0.25">
      <c r="A1308" s="101" t="str">
        <f>Emissions!A1308</f>
        <v>26151</v>
      </c>
      <c r="B1308" s="101" t="str">
        <f>Emissions!B1308</f>
        <v>26</v>
      </c>
      <c r="C1308" s="101" t="str">
        <f>Emissions!F1308</f>
        <v>MI</v>
      </c>
      <c r="D1308" s="101" t="str">
        <f>Emissions!C1308</f>
        <v>151</v>
      </c>
      <c r="E1308" s="100" t="str">
        <f>Emissions!D1308</f>
        <v>Sanilac</v>
      </c>
      <c r="F1308" s="100" t="str">
        <f>Emissions!E1308</f>
        <v>County</v>
      </c>
      <c r="G1308" s="100">
        <v>2861000010</v>
      </c>
      <c r="H1308" s="100" t="s">
        <v>23935</v>
      </c>
      <c r="I1308" s="100" t="s">
        <v>23933</v>
      </c>
      <c r="J1308" s="100" t="s">
        <v>23937</v>
      </c>
      <c r="K1308" s="100">
        <v>2014</v>
      </c>
      <c r="L1308" s="100">
        <v>515</v>
      </c>
      <c r="M1308" s="100" t="s">
        <v>23934</v>
      </c>
      <c r="N1308" s="102">
        <f>Emissions!G1308</f>
        <v>42649.045219811604</v>
      </c>
      <c r="O1308" s="100" t="str">
        <f>Emissions!H1308</f>
        <v>EACH</v>
      </c>
      <c r="P1308" s="103">
        <f>Emissions!K1308</f>
        <v>1.9400679072269228E-9</v>
      </c>
      <c r="Q1308" s="100" t="str">
        <f>Emissions!L1308</f>
        <v>LB</v>
      </c>
      <c r="R1308" s="100" t="str">
        <f>Emissions!M1308</f>
        <v>EACH</v>
      </c>
      <c r="S1308" s="100" t="s">
        <v>23936</v>
      </c>
      <c r="T1308" s="100">
        <v>7439976</v>
      </c>
      <c r="U1308" s="100" t="s">
        <v>23739</v>
      </c>
      <c r="V1308" s="100">
        <v>8</v>
      </c>
      <c r="W1308" s="103">
        <f>Emissions!N1308</f>
        <v>8.2742043904826296E-5</v>
      </c>
      <c r="X1308" s="103" t="str">
        <f>Emissions!O1308</f>
        <v>LB</v>
      </c>
    </row>
    <row r="1309" spans="1:24" x14ac:dyDescent="0.25">
      <c r="A1309" s="101" t="str">
        <f>Emissions!A1309</f>
        <v>26153</v>
      </c>
      <c r="B1309" s="101" t="str">
        <f>Emissions!B1309</f>
        <v>26</v>
      </c>
      <c r="C1309" s="101" t="str">
        <f>Emissions!F1309</f>
        <v>MI</v>
      </c>
      <c r="D1309" s="101" t="str">
        <f>Emissions!C1309</f>
        <v>153</v>
      </c>
      <c r="E1309" s="100" t="str">
        <f>Emissions!D1309</f>
        <v>Schoolcraft</v>
      </c>
      <c r="F1309" s="100" t="str">
        <f>Emissions!E1309</f>
        <v>County</v>
      </c>
      <c r="G1309" s="100">
        <v>2861000010</v>
      </c>
      <c r="H1309" s="100" t="s">
        <v>23935</v>
      </c>
      <c r="I1309" s="100" t="s">
        <v>23933</v>
      </c>
      <c r="J1309" s="100" t="s">
        <v>23937</v>
      </c>
      <c r="K1309" s="100">
        <v>2014</v>
      </c>
      <c r="L1309" s="100">
        <v>515</v>
      </c>
      <c r="M1309" s="100" t="s">
        <v>23934</v>
      </c>
      <c r="N1309" s="102">
        <f>Emissions!G1309</f>
        <v>8379.6702933868892</v>
      </c>
      <c r="O1309" s="100" t="str">
        <f>Emissions!H1309</f>
        <v>EACH</v>
      </c>
      <c r="P1309" s="103">
        <f>Emissions!K1309</f>
        <v>1.9400679072269228E-9</v>
      </c>
      <c r="Q1309" s="100" t="str">
        <f>Emissions!L1309</f>
        <v>LB</v>
      </c>
      <c r="R1309" s="100" t="str">
        <f>Emissions!M1309</f>
        <v>EACH</v>
      </c>
      <c r="S1309" s="100" t="s">
        <v>23936</v>
      </c>
      <c r="T1309" s="100">
        <v>7439976</v>
      </c>
      <c r="U1309" s="100" t="s">
        <v>23739</v>
      </c>
      <c r="V1309" s="100">
        <v>8</v>
      </c>
      <c r="W1309" s="103">
        <f>Emissions!N1309</f>
        <v>1.6257129409342715E-5</v>
      </c>
      <c r="X1309" s="103" t="str">
        <f>Emissions!O1309</f>
        <v>LB</v>
      </c>
    </row>
    <row r="1310" spans="1:24" x14ac:dyDescent="0.25">
      <c r="A1310" s="101" t="str">
        <f>Emissions!A1310</f>
        <v>26155</v>
      </c>
      <c r="B1310" s="101" t="str">
        <f>Emissions!B1310</f>
        <v>26</v>
      </c>
      <c r="C1310" s="101" t="str">
        <f>Emissions!F1310</f>
        <v>MI</v>
      </c>
      <c r="D1310" s="101" t="str">
        <f>Emissions!C1310</f>
        <v>155</v>
      </c>
      <c r="E1310" s="100" t="str">
        <f>Emissions!D1310</f>
        <v>Shiawassee</v>
      </c>
      <c r="F1310" s="100" t="str">
        <f>Emissions!E1310</f>
        <v>County</v>
      </c>
      <c r="G1310" s="100">
        <v>2861000010</v>
      </c>
      <c r="H1310" s="100" t="s">
        <v>23935</v>
      </c>
      <c r="I1310" s="100" t="s">
        <v>23933</v>
      </c>
      <c r="J1310" s="100" t="s">
        <v>23937</v>
      </c>
      <c r="K1310" s="100">
        <v>2014</v>
      </c>
      <c r="L1310" s="100">
        <v>515</v>
      </c>
      <c r="M1310" s="100" t="s">
        <v>23934</v>
      </c>
      <c r="N1310" s="102">
        <f>Emissions!G1310</f>
        <v>70693.40500967305</v>
      </c>
      <c r="O1310" s="100" t="str">
        <f>Emissions!H1310</f>
        <v>EACH</v>
      </c>
      <c r="P1310" s="103">
        <f>Emissions!K1310</f>
        <v>1.9400679072269228E-9</v>
      </c>
      <c r="Q1310" s="100" t="str">
        <f>Emissions!L1310</f>
        <v>LB</v>
      </c>
      <c r="R1310" s="100" t="str">
        <f>Emissions!M1310</f>
        <v>EACH</v>
      </c>
      <c r="S1310" s="100" t="s">
        <v>23936</v>
      </c>
      <c r="T1310" s="100">
        <v>7439976</v>
      </c>
      <c r="U1310" s="100" t="s">
        <v>23739</v>
      </c>
      <c r="V1310" s="100">
        <v>8</v>
      </c>
      <c r="W1310" s="103">
        <f>Emissions!N1310</f>
        <v>1.3715000631186165E-4</v>
      </c>
      <c r="X1310" s="103" t="str">
        <f>Emissions!O1310</f>
        <v>LB</v>
      </c>
    </row>
    <row r="1311" spans="1:24" x14ac:dyDescent="0.25">
      <c r="A1311" s="101" t="str">
        <f>Emissions!A1311</f>
        <v>26157</v>
      </c>
      <c r="B1311" s="101" t="str">
        <f>Emissions!B1311</f>
        <v>26</v>
      </c>
      <c r="C1311" s="101" t="str">
        <f>Emissions!F1311</f>
        <v>MI</v>
      </c>
      <c r="D1311" s="101" t="str">
        <f>Emissions!C1311</f>
        <v>157</v>
      </c>
      <c r="E1311" s="100" t="str">
        <f>Emissions!D1311</f>
        <v>Tuscola</v>
      </c>
      <c r="F1311" s="100" t="str">
        <f>Emissions!E1311</f>
        <v>County</v>
      </c>
      <c r="G1311" s="100">
        <v>2861000010</v>
      </c>
      <c r="H1311" s="100" t="s">
        <v>23935</v>
      </c>
      <c r="I1311" s="100" t="s">
        <v>23933</v>
      </c>
      <c r="J1311" s="100" t="s">
        <v>23937</v>
      </c>
      <c r="K1311" s="100">
        <v>2014</v>
      </c>
      <c r="L1311" s="100">
        <v>515</v>
      </c>
      <c r="M1311" s="100" t="s">
        <v>23934</v>
      </c>
      <c r="N1311" s="102">
        <f>Emissions!G1311</f>
        <v>55379.047343396407</v>
      </c>
      <c r="O1311" s="100" t="str">
        <f>Emissions!H1311</f>
        <v>EACH</v>
      </c>
      <c r="P1311" s="103">
        <f>Emissions!K1311</f>
        <v>1.9400679072269228E-9</v>
      </c>
      <c r="Q1311" s="100" t="str">
        <f>Emissions!L1311</f>
        <v>LB</v>
      </c>
      <c r="R1311" s="100" t="str">
        <f>Emissions!M1311</f>
        <v>EACH</v>
      </c>
      <c r="S1311" s="100" t="s">
        <v>23936</v>
      </c>
      <c r="T1311" s="100">
        <v>7439976</v>
      </c>
      <c r="U1311" s="100" t="s">
        <v>23739</v>
      </c>
      <c r="V1311" s="100">
        <v>8</v>
      </c>
      <c r="W1311" s="103">
        <f>Emissions!N1311</f>
        <v>1.0743911248372375E-4</v>
      </c>
      <c r="X1311" s="103" t="str">
        <f>Emissions!O1311</f>
        <v>LB</v>
      </c>
    </row>
    <row r="1312" spans="1:24" x14ac:dyDescent="0.25">
      <c r="A1312" s="101" t="str">
        <f>Emissions!A1312</f>
        <v>26159</v>
      </c>
      <c r="B1312" s="101" t="str">
        <f>Emissions!B1312</f>
        <v>26</v>
      </c>
      <c r="C1312" s="101" t="str">
        <f>Emissions!F1312</f>
        <v>MI</v>
      </c>
      <c r="D1312" s="101" t="str">
        <f>Emissions!C1312</f>
        <v>159</v>
      </c>
      <c r="E1312" s="100" t="str">
        <f>Emissions!D1312</f>
        <v>Van Buren</v>
      </c>
      <c r="F1312" s="100" t="str">
        <f>Emissions!E1312</f>
        <v>County</v>
      </c>
      <c r="G1312" s="100">
        <v>2861000010</v>
      </c>
      <c r="H1312" s="100" t="s">
        <v>23935</v>
      </c>
      <c r="I1312" s="100" t="s">
        <v>23933</v>
      </c>
      <c r="J1312" s="100" t="s">
        <v>23937</v>
      </c>
      <c r="K1312" s="100">
        <v>2014</v>
      </c>
      <c r="L1312" s="100">
        <v>515</v>
      </c>
      <c r="M1312" s="100" t="s">
        <v>23934</v>
      </c>
      <c r="N1312" s="102">
        <f>Emissions!G1312</f>
        <v>77119.425577334565</v>
      </c>
      <c r="O1312" s="100" t="str">
        <f>Emissions!H1312</f>
        <v>EACH</v>
      </c>
      <c r="P1312" s="103">
        <f>Emissions!K1312</f>
        <v>1.9400679072269228E-9</v>
      </c>
      <c r="Q1312" s="100" t="str">
        <f>Emissions!L1312</f>
        <v>LB</v>
      </c>
      <c r="R1312" s="100" t="str">
        <f>Emissions!M1312</f>
        <v>EACH</v>
      </c>
      <c r="S1312" s="100" t="s">
        <v>23936</v>
      </c>
      <c r="T1312" s="100">
        <v>7439976</v>
      </c>
      <c r="U1312" s="100" t="s">
        <v>23739</v>
      </c>
      <c r="V1312" s="100">
        <v>8</v>
      </c>
      <c r="W1312" s="103">
        <f>Emissions!N1312</f>
        <v>1.4961692258636189E-4</v>
      </c>
      <c r="X1312" s="103" t="str">
        <f>Emissions!O1312</f>
        <v>LB</v>
      </c>
    </row>
    <row r="1313" spans="1:24" x14ac:dyDescent="0.25">
      <c r="A1313" s="101" t="str">
        <f>Emissions!A1313</f>
        <v>26161</v>
      </c>
      <c r="B1313" s="101" t="str">
        <f>Emissions!B1313</f>
        <v>26</v>
      </c>
      <c r="C1313" s="101" t="str">
        <f>Emissions!F1313</f>
        <v>MI</v>
      </c>
      <c r="D1313" s="101" t="str">
        <f>Emissions!C1313</f>
        <v>161</v>
      </c>
      <c r="E1313" s="100" t="str">
        <f>Emissions!D1313</f>
        <v>Washtenaw</v>
      </c>
      <c r="F1313" s="100" t="str">
        <f>Emissions!E1313</f>
        <v>County</v>
      </c>
      <c r="G1313" s="100">
        <v>2861000010</v>
      </c>
      <c r="H1313" s="100" t="s">
        <v>23935</v>
      </c>
      <c r="I1313" s="100" t="s">
        <v>23933</v>
      </c>
      <c r="J1313" s="100" t="s">
        <v>23937</v>
      </c>
      <c r="K1313" s="100">
        <v>2014</v>
      </c>
      <c r="L1313" s="100">
        <v>515</v>
      </c>
      <c r="M1313" s="100" t="s">
        <v>23934</v>
      </c>
      <c r="N1313" s="102">
        <f>Emissions!G1313</f>
        <v>365987.81743754167</v>
      </c>
      <c r="O1313" s="100" t="str">
        <f>Emissions!H1313</f>
        <v>EACH</v>
      </c>
      <c r="P1313" s="103">
        <f>Emissions!K1313</f>
        <v>1.9400679072269228E-9</v>
      </c>
      <c r="Q1313" s="100" t="str">
        <f>Emissions!L1313</f>
        <v>LB</v>
      </c>
      <c r="R1313" s="100" t="str">
        <f>Emissions!M1313</f>
        <v>EACH</v>
      </c>
      <c r="S1313" s="100" t="s">
        <v>23936</v>
      </c>
      <c r="T1313" s="100">
        <v>7439976</v>
      </c>
      <c r="U1313" s="100" t="s">
        <v>23739</v>
      </c>
      <c r="V1313" s="100">
        <v>8</v>
      </c>
      <c r="W1313" s="103">
        <f>Emissions!N1313</f>
        <v>7.1004121904660053E-4</v>
      </c>
      <c r="X1313" s="103" t="str">
        <f>Emissions!O1313</f>
        <v>LB</v>
      </c>
    </row>
    <row r="1314" spans="1:24" x14ac:dyDescent="0.25">
      <c r="A1314" s="101" t="str">
        <f>Emissions!A1314</f>
        <v>26163</v>
      </c>
      <c r="B1314" s="101" t="str">
        <f>Emissions!B1314</f>
        <v>26</v>
      </c>
      <c r="C1314" s="101" t="str">
        <f>Emissions!F1314</f>
        <v>MI</v>
      </c>
      <c r="D1314" s="101" t="str">
        <f>Emissions!C1314</f>
        <v>163</v>
      </c>
      <c r="E1314" s="100" t="str">
        <f>Emissions!D1314</f>
        <v>Wayne</v>
      </c>
      <c r="F1314" s="100" t="str">
        <f>Emissions!E1314</f>
        <v>County</v>
      </c>
      <c r="G1314" s="100">
        <v>2861000010</v>
      </c>
      <c r="H1314" s="100" t="s">
        <v>23935</v>
      </c>
      <c r="I1314" s="100" t="s">
        <v>23933</v>
      </c>
      <c r="J1314" s="100" t="s">
        <v>23937</v>
      </c>
      <c r="K1314" s="100">
        <v>2014</v>
      </c>
      <c r="L1314" s="100">
        <v>515</v>
      </c>
      <c r="M1314" s="100" t="s">
        <v>23934</v>
      </c>
      <c r="N1314" s="102">
        <f>Emissions!G1314</f>
        <v>1809873.4123669511</v>
      </c>
      <c r="O1314" s="100" t="str">
        <f>Emissions!H1314</f>
        <v>EACH</v>
      </c>
      <c r="P1314" s="103">
        <f>Emissions!K1314</f>
        <v>1.9400679072269228E-9</v>
      </c>
      <c r="Q1314" s="100" t="str">
        <f>Emissions!L1314</f>
        <v>LB</v>
      </c>
      <c r="R1314" s="100" t="str">
        <f>Emissions!M1314</f>
        <v>EACH</v>
      </c>
      <c r="S1314" s="100" t="s">
        <v>23936</v>
      </c>
      <c r="T1314" s="100">
        <v>7439976</v>
      </c>
      <c r="U1314" s="100" t="s">
        <v>23739</v>
      </c>
      <c r="V1314" s="100">
        <v>8</v>
      </c>
      <c r="W1314" s="103">
        <f>Emissions!N1314</f>
        <v>3.5112773234764003E-3</v>
      </c>
      <c r="X1314" s="103" t="str">
        <f>Emissions!O1314</f>
        <v>LB</v>
      </c>
    </row>
    <row r="1315" spans="1:24" x14ac:dyDescent="0.25">
      <c r="A1315" s="101" t="str">
        <f>Emissions!A1315</f>
        <v>26165</v>
      </c>
      <c r="B1315" s="101" t="str">
        <f>Emissions!B1315</f>
        <v>26</v>
      </c>
      <c r="C1315" s="101" t="str">
        <f>Emissions!F1315</f>
        <v>MI</v>
      </c>
      <c r="D1315" s="101" t="str">
        <f>Emissions!C1315</f>
        <v>165</v>
      </c>
      <c r="E1315" s="100" t="str">
        <f>Emissions!D1315</f>
        <v>Wexford</v>
      </c>
      <c r="F1315" s="100" t="str">
        <f>Emissions!E1315</f>
        <v>County</v>
      </c>
      <c r="G1315" s="100">
        <v>2861000010</v>
      </c>
      <c r="H1315" s="100" t="s">
        <v>23935</v>
      </c>
      <c r="I1315" s="100" t="s">
        <v>23933</v>
      </c>
      <c r="J1315" s="100" t="s">
        <v>23937</v>
      </c>
      <c r="K1315" s="100">
        <v>2014</v>
      </c>
      <c r="L1315" s="100">
        <v>515</v>
      </c>
      <c r="M1315" s="100" t="s">
        <v>23934</v>
      </c>
      <c r="N1315" s="102">
        <f>Emissions!G1315</f>
        <v>33725.839832128418</v>
      </c>
      <c r="O1315" s="100" t="str">
        <f>Emissions!H1315</f>
        <v>EACH</v>
      </c>
      <c r="P1315" s="103">
        <f>Emissions!K1315</f>
        <v>1.9400679072269228E-9</v>
      </c>
      <c r="Q1315" s="100" t="str">
        <f>Emissions!L1315</f>
        <v>LB</v>
      </c>
      <c r="R1315" s="100" t="str">
        <f>Emissions!M1315</f>
        <v>EACH</v>
      </c>
      <c r="S1315" s="100" t="s">
        <v>23936</v>
      </c>
      <c r="T1315" s="100">
        <v>7439976</v>
      </c>
      <c r="U1315" s="100" t="s">
        <v>23739</v>
      </c>
      <c r="V1315" s="100">
        <v>8</v>
      </c>
      <c r="W1315" s="103">
        <f>Emissions!N1315</f>
        <v>6.543041950258778E-5</v>
      </c>
      <c r="X1315" s="103" t="str">
        <f>Emissions!O1315</f>
        <v>LB</v>
      </c>
    </row>
    <row r="1316" spans="1:24" x14ac:dyDescent="0.25">
      <c r="A1316" s="101" t="str">
        <f>Emissions!A1316</f>
        <v>27001</v>
      </c>
      <c r="B1316" s="101" t="str">
        <f>Emissions!B1316</f>
        <v>27</v>
      </c>
      <c r="C1316" s="101" t="str">
        <f>Emissions!F1316</f>
        <v>MN</v>
      </c>
      <c r="D1316" s="101" t="str">
        <f>Emissions!C1316</f>
        <v>001</v>
      </c>
      <c r="E1316" s="100" t="str">
        <f>Emissions!D1316</f>
        <v>Aitkin</v>
      </c>
      <c r="F1316" s="100" t="str">
        <f>Emissions!E1316</f>
        <v>County</v>
      </c>
      <c r="G1316" s="100">
        <v>2861000010</v>
      </c>
      <c r="H1316" s="100" t="s">
        <v>23935</v>
      </c>
      <c r="I1316" s="100" t="s">
        <v>23933</v>
      </c>
      <c r="J1316" s="100" t="s">
        <v>23937</v>
      </c>
      <c r="K1316" s="100">
        <v>2014</v>
      </c>
      <c r="L1316" s="100">
        <v>515</v>
      </c>
      <c r="M1316" s="100" t="s">
        <v>23934</v>
      </c>
      <c r="N1316" s="102">
        <f>Emissions!G1316</f>
        <v>16173.75843801305</v>
      </c>
      <c r="O1316" s="100" t="str">
        <f>Emissions!H1316</f>
        <v>EACH</v>
      </c>
      <c r="P1316" s="103">
        <f>Emissions!K1316</f>
        <v>1.9400679072269228E-9</v>
      </c>
      <c r="Q1316" s="100" t="str">
        <f>Emissions!L1316</f>
        <v>LB</v>
      </c>
      <c r="R1316" s="100" t="str">
        <f>Emissions!M1316</f>
        <v>EACH</v>
      </c>
      <c r="S1316" s="100" t="s">
        <v>23936</v>
      </c>
      <c r="T1316" s="100">
        <v>7439976</v>
      </c>
      <c r="U1316" s="100" t="s">
        <v>23739</v>
      </c>
      <c r="V1316" s="100">
        <v>8</v>
      </c>
      <c r="W1316" s="103">
        <f>Emissions!N1316</f>
        <v>3.1378189684829764E-5</v>
      </c>
      <c r="X1316" s="103" t="str">
        <f>Emissions!O1316</f>
        <v>LB</v>
      </c>
    </row>
    <row r="1317" spans="1:24" x14ac:dyDescent="0.25">
      <c r="A1317" s="101" t="str">
        <f>Emissions!A1317</f>
        <v>27003</v>
      </c>
      <c r="B1317" s="101" t="str">
        <f>Emissions!B1317</f>
        <v>27</v>
      </c>
      <c r="C1317" s="101" t="str">
        <f>Emissions!F1317</f>
        <v>MN</v>
      </c>
      <c r="D1317" s="101" t="str">
        <f>Emissions!C1317</f>
        <v>003</v>
      </c>
      <c r="E1317" s="100" t="str">
        <f>Emissions!D1317</f>
        <v>Anoka</v>
      </c>
      <c r="F1317" s="100" t="str">
        <f>Emissions!E1317</f>
        <v>County</v>
      </c>
      <c r="G1317" s="100">
        <v>2861000010</v>
      </c>
      <c r="H1317" s="100" t="s">
        <v>23935</v>
      </c>
      <c r="I1317" s="100" t="s">
        <v>23933</v>
      </c>
      <c r="J1317" s="100" t="s">
        <v>23937</v>
      </c>
      <c r="K1317" s="100">
        <v>2014</v>
      </c>
      <c r="L1317" s="100">
        <v>515</v>
      </c>
      <c r="M1317" s="100" t="s">
        <v>23934</v>
      </c>
      <c r="N1317" s="102">
        <f>Emissions!G1317</f>
        <v>350594.49335190497</v>
      </c>
      <c r="O1317" s="100" t="str">
        <f>Emissions!H1317</f>
        <v>EACH</v>
      </c>
      <c r="P1317" s="103">
        <f>Emissions!K1317</f>
        <v>1.9400679072269228E-9</v>
      </c>
      <c r="Q1317" s="100" t="str">
        <f>Emissions!L1317</f>
        <v>LB</v>
      </c>
      <c r="R1317" s="100" t="str">
        <f>Emissions!M1317</f>
        <v>EACH</v>
      </c>
      <c r="S1317" s="100" t="s">
        <v>23936</v>
      </c>
      <c r="T1317" s="100">
        <v>7439976</v>
      </c>
      <c r="U1317" s="100" t="s">
        <v>23739</v>
      </c>
      <c r="V1317" s="100">
        <v>8</v>
      </c>
      <c r="W1317" s="103">
        <f>Emissions!N1317</f>
        <v>6.8017712500251357E-4</v>
      </c>
      <c r="X1317" s="103" t="str">
        <f>Emissions!O1317</f>
        <v>LB</v>
      </c>
    </row>
    <row r="1318" spans="1:24" x14ac:dyDescent="0.25">
      <c r="A1318" s="101" t="str">
        <f>Emissions!A1318</f>
        <v>27005</v>
      </c>
      <c r="B1318" s="101" t="str">
        <f>Emissions!B1318</f>
        <v>27</v>
      </c>
      <c r="C1318" s="101" t="str">
        <f>Emissions!F1318</f>
        <v>MN</v>
      </c>
      <c r="D1318" s="101" t="str">
        <f>Emissions!C1318</f>
        <v>005</v>
      </c>
      <c r="E1318" s="100" t="str">
        <f>Emissions!D1318</f>
        <v>Becker</v>
      </c>
      <c r="F1318" s="100" t="str">
        <f>Emissions!E1318</f>
        <v>County</v>
      </c>
      <c r="G1318" s="100">
        <v>2861000010</v>
      </c>
      <c r="H1318" s="100" t="s">
        <v>23935</v>
      </c>
      <c r="I1318" s="100" t="s">
        <v>23933</v>
      </c>
      <c r="J1318" s="100" t="s">
        <v>23937</v>
      </c>
      <c r="K1318" s="100">
        <v>2014</v>
      </c>
      <c r="L1318" s="100">
        <v>515</v>
      </c>
      <c r="M1318" s="100" t="s">
        <v>23934</v>
      </c>
      <c r="N1318" s="102">
        <f>Emissions!G1318</f>
        <v>34108.365473963357</v>
      </c>
      <c r="O1318" s="100" t="str">
        <f>Emissions!H1318</f>
        <v>EACH</v>
      </c>
      <c r="P1318" s="103">
        <f>Emissions!K1318</f>
        <v>1.9400679072269228E-9</v>
      </c>
      <c r="Q1318" s="100" t="str">
        <f>Emissions!L1318</f>
        <v>LB</v>
      </c>
      <c r="R1318" s="100" t="str">
        <f>Emissions!M1318</f>
        <v>EACH</v>
      </c>
      <c r="S1318" s="100" t="s">
        <v>23936</v>
      </c>
      <c r="T1318" s="100">
        <v>7439976</v>
      </c>
      <c r="U1318" s="100" t="s">
        <v>23739</v>
      </c>
      <c r="V1318" s="100">
        <v>8</v>
      </c>
      <c r="W1318" s="103">
        <f>Emissions!N1318</f>
        <v>6.6172545224003115E-5</v>
      </c>
      <c r="X1318" s="103" t="str">
        <f>Emissions!O1318</f>
        <v>LB</v>
      </c>
    </row>
    <row r="1319" spans="1:24" x14ac:dyDescent="0.25">
      <c r="A1319" s="101" t="str">
        <f>Emissions!A1319</f>
        <v>27007</v>
      </c>
      <c r="B1319" s="101" t="str">
        <f>Emissions!B1319</f>
        <v>27</v>
      </c>
      <c r="C1319" s="101" t="str">
        <f>Emissions!F1319</f>
        <v>MN</v>
      </c>
      <c r="D1319" s="101" t="str">
        <f>Emissions!C1319</f>
        <v>007</v>
      </c>
      <c r="E1319" s="100" t="str">
        <f>Emissions!D1319</f>
        <v>Beltrami</v>
      </c>
      <c r="F1319" s="100" t="str">
        <f>Emissions!E1319</f>
        <v>County</v>
      </c>
      <c r="G1319" s="100">
        <v>2861000010</v>
      </c>
      <c r="H1319" s="100" t="s">
        <v>23935</v>
      </c>
      <c r="I1319" s="100" t="s">
        <v>23933</v>
      </c>
      <c r="J1319" s="100" t="s">
        <v>23937</v>
      </c>
      <c r="K1319" s="100">
        <v>2014</v>
      </c>
      <c r="L1319" s="100">
        <v>515</v>
      </c>
      <c r="M1319" s="100" t="s">
        <v>23934</v>
      </c>
      <c r="N1319" s="102">
        <f>Emissions!G1319</f>
        <v>46830.163294238024</v>
      </c>
      <c r="O1319" s="100" t="str">
        <f>Emissions!H1319</f>
        <v>EACH</v>
      </c>
      <c r="P1319" s="103">
        <f>Emissions!K1319</f>
        <v>1.9400679072269228E-9</v>
      </c>
      <c r="Q1319" s="100" t="str">
        <f>Emissions!L1319</f>
        <v>LB</v>
      </c>
      <c r="R1319" s="100" t="str">
        <f>Emissions!M1319</f>
        <v>EACH</v>
      </c>
      <c r="S1319" s="100" t="s">
        <v>23936</v>
      </c>
      <c r="T1319" s="100">
        <v>7439976</v>
      </c>
      <c r="U1319" s="100" t="s">
        <v>23739</v>
      </c>
      <c r="V1319" s="100">
        <v>8</v>
      </c>
      <c r="W1319" s="103">
        <f>Emissions!N1319</f>
        <v>9.0853696897347426E-5</v>
      </c>
      <c r="X1319" s="103" t="str">
        <f>Emissions!O1319</f>
        <v>LB</v>
      </c>
    </row>
    <row r="1320" spans="1:24" x14ac:dyDescent="0.25">
      <c r="A1320" s="101" t="str">
        <f>Emissions!A1320</f>
        <v>27009</v>
      </c>
      <c r="B1320" s="101" t="str">
        <f>Emissions!B1320</f>
        <v>27</v>
      </c>
      <c r="C1320" s="101" t="str">
        <f>Emissions!F1320</f>
        <v>MN</v>
      </c>
      <c r="D1320" s="101" t="str">
        <f>Emissions!C1320</f>
        <v>009</v>
      </c>
      <c r="E1320" s="100" t="str">
        <f>Emissions!D1320</f>
        <v>Benton</v>
      </c>
      <c r="F1320" s="100" t="str">
        <f>Emissions!E1320</f>
        <v>County</v>
      </c>
      <c r="G1320" s="100">
        <v>2861000010</v>
      </c>
      <c r="H1320" s="100" t="s">
        <v>23935</v>
      </c>
      <c r="I1320" s="100" t="s">
        <v>23933</v>
      </c>
      <c r="J1320" s="100" t="s">
        <v>23937</v>
      </c>
      <c r="K1320" s="100">
        <v>2014</v>
      </c>
      <c r="L1320" s="100">
        <v>515</v>
      </c>
      <c r="M1320" s="100" t="s">
        <v>23934</v>
      </c>
      <c r="N1320" s="102">
        <f>Emissions!G1320</f>
        <v>40514.900821263305</v>
      </c>
      <c r="O1320" s="100" t="str">
        <f>Emissions!H1320</f>
        <v>EACH</v>
      </c>
      <c r="P1320" s="103">
        <f>Emissions!K1320</f>
        <v>1.9400679072269228E-9</v>
      </c>
      <c r="Q1320" s="100" t="str">
        <f>Emissions!L1320</f>
        <v>LB</v>
      </c>
      <c r="R1320" s="100" t="str">
        <f>Emissions!M1320</f>
        <v>EACH</v>
      </c>
      <c r="S1320" s="100" t="s">
        <v>23936</v>
      </c>
      <c r="T1320" s="100">
        <v>7439976</v>
      </c>
      <c r="U1320" s="100" t="s">
        <v>23739</v>
      </c>
      <c r="V1320" s="100">
        <v>8</v>
      </c>
      <c r="W1320" s="103">
        <f>Emissions!N1320</f>
        <v>7.8601658847814632E-5</v>
      </c>
      <c r="X1320" s="103" t="str">
        <f>Emissions!O1320</f>
        <v>LB</v>
      </c>
    </row>
    <row r="1321" spans="1:24" x14ac:dyDescent="0.25">
      <c r="A1321" s="101" t="str">
        <f>Emissions!A1321</f>
        <v>27011</v>
      </c>
      <c r="B1321" s="101" t="str">
        <f>Emissions!B1321</f>
        <v>27</v>
      </c>
      <c r="C1321" s="101" t="str">
        <f>Emissions!F1321</f>
        <v>MN</v>
      </c>
      <c r="D1321" s="101" t="str">
        <f>Emissions!C1321</f>
        <v>011</v>
      </c>
      <c r="E1321" s="100" t="str">
        <f>Emissions!D1321</f>
        <v>Big Stone</v>
      </c>
      <c r="F1321" s="100" t="str">
        <f>Emissions!E1321</f>
        <v>County</v>
      </c>
      <c r="G1321" s="100">
        <v>2861000010</v>
      </c>
      <c r="H1321" s="100" t="s">
        <v>23935</v>
      </c>
      <c r="I1321" s="100" t="s">
        <v>23933</v>
      </c>
      <c r="J1321" s="100" t="s">
        <v>23937</v>
      </c>
      <c r="K1321" s="100">
        <v>2014</v>
      </c>
      <c r="L1321" s="100">
        <v>515</v>
      </c>
      <c r="M1321" s="100" t="s">
        <v>23934</v>
      </c>
      <c r="N1321" s="102">
        <f>Emissions!G1321</f>
        <v>5257.9328838813599</v>
      </c>
      <c r="O1321" s="100" t="str">
        <f>Emissions!H1321</f>
        <v>EACH</v>
      </c>
      <c r="P1321" s="103">
        <f>Emissions!K1321</f>
        <v>1.9400679072269228E-9</v>
      </c>
      <c r="Q1321" s="100" t="str">
        <f>Emissions!L1321</f>
        <v>LB</v>
      </c>
      <c r="R1321" s="100" t="str">
        <f>Emissions!M1321</f>
        <v>EACH</v>
      </c>
      <c r="S1321" s="100" t="s">
        <v>23936</v>
      </c>
      <c r="T1321" s="100">
        <v>7439976</v>
      </c>
      <c r="U1321" s="100" t="s">
        <v>23739</v>
      </c>
      <c r="V1321" s="100">
        <v>8</v>
      </c>
      <c r="W1321" s="103">
        <f>Emissions!N1321</f>
        <v>1.0200746846371329E-5</v>
      </c>
      <c r="X1321" s="103" t="str">
        <f>Emissions!O1321</f>
        <v>LB</v>
      </c>
    </row>
    <row r="1322" spans="1:24" x14ac:dyDescent="0.25">
      <c r="A1322" s="101" t="str">
        <f>Emissions!A1322</f>
        <v>27013</v>
      </c>
      <c r="B1322" s="101" t="str">
        <f>Emissions!B1322</f>
        <v>27</v>
      </c>
      <c r="C1322" s="101" t="str">
        <f>Emissions!F1322</f>
        <v>MN</v>
      </c>
      <c r="D1322" s="101" t="str">
        <f>Emissions!C1322</f>
        <v>013</v>
      </c>
      <c r="E1322" s="100" t="str">
        <f>Emissions!D1322</f>
        <v>Blue Earth</v>
      </c>
      <c r="F1322" s="100" t="str">
        <f>Emissions!E1322</f>
        <v>County</v>
      </c>
      <c r="G1322" s="100">
        <v>2861000010</v>
      </c>
      <c r="H1322" s="100" t="s">
        <v>23935</v>
      </c>
      <c r="I1322" s="100" t="s">
        <v>23933</v>
      </c>
      <c r="J1322" s="100" t="s">
        <v>23937</v>
      </c>
      <c r="K1322" s="100">
        <v>2014</v>
      </c>
      <c r="L1322" s="100">
        <v>515</v>
      </c>
      <c r="M1322" s="100" t="s">
        <v>23934</v>
      </c>
      <c r="N1322" s="102">
        <f>Emissions!G1322</f>
        <v>67054.796491629153</v>
      </c>
      <c r="O1322" s="100" t="str">
        <f>Emissions!H1322</f>
        <v>EACH</v>
      </c>
      <c r="P1322" s="103">
        <f>Emissions!K1322</f>
        <v>1.9400679072269228E-9</v>
      </c>
      <c r="Q1322" s="100" t="str">
        <f>Emissions!L1322</f>
        <v>LB</v>
      </c>
      <c r="R1322" s="100" t="str">
        <f>Emissions!M1322</f>
        <v>EACH</v>
      </c>
      <c r="S1322" s="100" t="s">
        <v>23936</v>
      </c>
      <c r="T1322" s="100">
        <v>7439976</v>
      </c>
      <c r="U1322" s="100" t="s">
        <v>23739</v>
      </c>
      <c r="V1322" s="100">
        <v>8</v>
      </c>
      <c r="W1322" s="103">
        <f>Emissions!N1322</f>
        <v>1.3009085869904218E-4</v>
      </c>
      <c r="X1322" s="103" t="str">
        <f>Emissions!O1322</f>
        <v>LB</v>
      </c>
    </row>
    <row r="1323" spans="1:24" x14ac:dyDescent="0.25">
      <c r="A1323" s="101" t="str">
        <f>Emissions!A1323</f>
        <v>27015</v>
      </c>
      <c r="B1323" s="101" t="str">
        <f>Emissions!B1323</f>
        <v>27</v>
      </c>
      <c r="C1323" s="101" t="str">
        <f>Emissions!F1323</f>
        <v>MN</v>
      </c>
      <c r="D1323" s="101" t="str">
        <f>Emissions!C1323</f>
        <v>015</v>
      </c>
      <c r="E1323" s="100" t="str">
        <f>Emissions!D1323</f>
        <v>Brown</v>
      </c>
      <c r="F1323" s="100" t="str">
        <f>Emissions!E1323</f>
        <v>County</v>
      </c>
      <c r="G1323" s="100">
        <v>2861000010</v>
      </c>
      <c r="H1323" s="100" t="s">
        <v>23935</v>
      </c>
      <c r="I1323" s="100" t="s">
        <v>23933</v>
      </c>
      <c r="J1323" s="100" t="s">
        <v>23937</v>
      </c>
      <c r="K1323" s="100">
        <v>2014</v>
      </c>
      <c r="L1323" s="100">
        <v>515</v>
      </c>
      <c r="M1323" s="100" t="s">
        <v>23934</v>
      </c>
      <c r="N1323" s="102">
        <f>Emissions!G1323</f>
        <v>25937.904914984851</v>
      </c>
      <c r="O1323" s="100" t="str">
        <f>Emissions!H1323</f>
        <v>EACH</v>
      </c>
      <c r="P1323" s="103">
        <f>Emissions!K1323</f>
        <v>1.9400679072269228E-9</v>
      </c>
      <c r="Q1323" s="100" t="str">
        <f>Emissions!L1323</f>
        <v>LB</v>
      </c>
      <c r="R1323" s="100" t="str">
        <f>Emissions!M1323</f>
        <v>EACH</v>
      </c>
      <c r="S1323" s="100" t="s">
        <v>23936</v>
      </c>
      <c r="T1323" s="100">
        <v>7439976</v>
      </c>
      <c r="U1323" s="100" t="s">
        <v>23739</v>
      </c>
      <c r="V1323" s="100">
        <v>8</v>
      </c>
      <c r="W1323" s="103">
        <f>Emissions!N1323</f>
        <v>5.0321296906265573E-5</v>
      </c>
      <c r="X1323" s="103" t="str">
        <f>Emissions!O1323</f>
        <v>LB</v>
      </c>
    </row>
    <row r="1324" spans="1:24" x14ac:dyDescent="0.25">
      <c r="A1324" s="101" t="str">
        <f>Emissions!A1324</f>
        <v>27017</v>
      </c>
      <c r="B1324" s="101" t="str">
        <f>Emissions!B1324</f>
        <v>27</v>
      </c>
      <c r="C1324" s="101" t="str">
        <f>Emissions!F1324</f>
        <v>MN</v>
      </c>
      <c r="D1324" s="101" t="str">
        <f>Emissions!C1324</f>
        <v>017</v>
      </c>
      <c r="E1324" s="100" t="str">
        <f>Emissions!D1324</f>
        <v>Carlton</v>
      </c>
      <c r="F1324" s="100" t="str">
        <f>Emissions!E1324</f>
        <v>County</v>
      </c>
      <c r="G1324" s="100">
        <v>2861000010</v>
      </c>
      <c r="H1324" s="100" t="s">
        <v>23935</v>
      </c>
      <c r="I1324" s="100" t="s">
        <v>23933</v>
      </c>
      <c r="J1324" s="100" t="s">
        <v>23937</v>
      </c>
      <c r="K1324" s="100">
        <v>2014</v>
      </c>
      <c r="L1324" s="100">
        <v>515</v>
      </c>
      <c r="M1324" s="100" t="s">
        <v>23934</v>
      </c>
      <c r="N1324" s="102">
        <f>Emissions!G1324</f>
        <v>36479.409130591732</v>
      </c>
      <c r="O1324" s="100" t="str">
        <f>Emissions!H1324</f>
        <v>EACH</v>
      </c>
      <c r="P1324" s="103">
        <f>Emissions!K1324</f>
        <v>1.9400679072269228E-9</v>
      </c>
      <c r="Q1324" s="100" t="str">
        <f>Emissions!L1324</f>
        <v>LB</v>
      </c>
      <c r="R1324" s="100" t="str">
        <f>Emissions!M1324</f>
        <v>EACH</v>
      </c>
      <c r="S1324" s="100" t="s">
        <v>23936</v>
      </c>
      <c r="T1324" s="100">
        <v>7439976</v>
      </c>
      <c r="U1324" s="100" t="s">
        <v>23739</v>
      </c>
      <c r="V1324" s="100">
        <v>8</v>
      </c>
      <c r="W1324" s="103">
        <f>Emissions!N1324</f>
        <v>7.0772530928861794E-5</v>
      </c>
      <c r="X1324" s="103" t="str">
        <f>Emissions!O1324</f>
        <v>LB</v>
      </c>
    </row>
    <row r="1325" spans="1:24" x14ac:dyDescent="0.25">
      <c r="A1325" s="101" t="str">
        <f>Emissions!A1325</f>
        <v>27019</v>
      </c>
      <c r="B1325" s="101" t="str">
        <f>Emissions!B1325</f>
        <v>27</v>
      </c>
      <c r="C1325" s="101" t="str">
        <f>Emissions!F1325</f>
        <v>MN</v>
      </c>
      <c r="D1325" s="101" t="str">
        <f>Emissions!C1325</f>
        <v>019</v>
      </c>
      <c r="E1325" s="100" t="str">
        <f>Emissions!D1325</f>
        <v>Carver</v>
      </c>
      <c r="F1325" s="100" t="str">
        <f>Emissions!E1325</f>
        <v>County</v>
      </c>
      <c r="G1325" s="100">
        <v>2861000010</v>
      </c>
      <c r="H1325" s="100" t="s">
        <v>23935</v>
      </c>
      <c r="I1325" s="100" t="s">
        <v>23933</v>
      </c>
      <c r="J1325" s="100" t="s">
        <v>23937</v>
      </c>
      <c r="K1325" s="100">
        <v>2014</v>
      </c>
      <c r="L1325" s="100">
        <v>515</v>
      </c>
      <c r="M1325" s="100" t="s">
        <v>23934</v>
      </c>
      <c r="N1325" s="102">
        <f>Emissions!G1325</f>
        <v>99823.809450213332</v>
      </c>
      <c r="O1325" s="100" t="str">
        <f>Emissions!H1325</f>
        <v>EACH</v>
      </c>
      <c r="P1325" s="103">
        <f>Emissions!K1325</f>
        <v>1.9400679072269228E-9</v>
      </c>
      <c r="Q1325" s="100" t="str">
        <f>Emissions!L1325</f>
        <v>LB</v>
      </c>
      <c r="R1325" s="100" t="str">
        <f>Emissions!M1325</f>
        <v>EACH</v>
      </c>
      <c r="S1325" s="100" t="s">
        <v>23936</v>
      </c>
      <c r="T1325" s="100">
        <v>7439976</v>
      </c>
      <c r="U1325" s="100" t="s">
        <v>23739</v>
      </c>
      <c r="V1325" s="100">
        <v>8</v>
      </c>
      <c r="W1325" s="103">
        <f>Emissions!N1325</f>
        <v>1.9366496909149449E-4</v>
      </c>
      <c r="X1325" s="103" t="str">
        <f>Emissions!O1325</f>
        <v>LB</v>
      </c>
    </row>
    <row r="1326" spans="1:24" x14ac:dyDescent="0.25">
      <c r="A1326" s="101" t="str">
        <f>Emissions!A1326</f>
        <v>27021</v>
      </c>
      <c r="B1326" s="101" t="str">
        <f>Emissions!B1326</f>
        <v>27</v>
      </c>
      <c r="C1326" s="101" t="str">
        <f>Emissions!F1326</f>
        <v>MN</v>
      </c>
      <c r="D1326" s="101" t="str">
        <f>Emissions!C1326</f>
        <v>021</v>
      </c>
      <c r="E1326" s="100" t="str">
        <f>Emissions!D1326</f>
        <v>Cass</v>
      </c>
      <c r="F1326" s="100" t="str">
        <f>Emissions!E1326</f>
        <v>County</v>
      </c>
      <c r="G1326" s="100">
        <v>2861000010</v>
      </c>
      <c r="H1326" s="100" t="s">
        <v>23935</v>
      </c>
      <c r="I1326" s="100" t="s">
        <v>23933</v>
      </c>
      <c r="J1326" s="100" t="s">
        <v>23937</v>
      </c>
      <c r="K1326" s="100">
        <v>2014</v>
      </c>
      <c r="L1326" s="100">
        <v>515</v>
      </c>
      <c r="M1326" s="100" t="s">
        <v>23934</v>
      </c>
      <c r="N1326" s="102">
        <f>Emissions!G1326</f>
        <v>29288.337279260333</v>
      </c>
      <c r="O1326" s="100" t="str">
        <f>Emissions!H1326</f>
        <v>EACH</v>
      </c>
      <c r="P1326" s="103">
        <f>Emissions!K1326</f>
        <v>1.9400679072269228E-9</v>
      </c>
      <c r="Q1326" s="100" t="str">
        <f>Emissions!L1326</f>
        <v>LB</v>
      </c>
      <c r="R1326" s="100" t="str">
        <f>Emissions!M1326</f>
        <v>EACH</v>
      </c>
      <c r="S1326" s="100" t="s">
        <v>23936</v>
      </c>
      <c r="T1326" s="100">
        <v>7439976</v>
      </c>
      <c r="U1326" s="100" t="s">
        <v>23739</v>
      </c>
      <c r="V1326" s="100">
        <v>8</v>
      </c>
      <c r="W1326" s="103">
        <f>Emissions!N1326</f>
        <v>5.6821363211530863E-5</v>
      </c>
      <c r="X1326" s="103" t="str">
        <f>Emissions!O1326</f>
        <v>LB</v>
      </c>
    </row>
    <row r="1327" spans="1:24" x14ac:dyDescent="0.25">
      <c r="A1327" s="101" t="str">
        <f>Emissions!A1327</f>
        <v>27023</v>
      </c>
      <c r="B1327" s="101" t="str">
        <f>Emissions!B1327</f>
        <v>27</v>
      </c>
      <c r="C1327" s="101" t="str">
        <f>Emissions!F1327</f>
        <v>MN</v>
      </c>
      <c r="D1327" s="101" t="str">
        <f>Emissions!C1327</f>
        <v>023</v>
      </c>
      <c r="E1327" s="100" t="str">
        <f>Emissions!D1327</f>
        <v>Chippewa</v>
      </c>
      <c r="F1327" s="100" t="str">
        <f>Emissions!E1327</f>
        <v>County</v>
      </c>
      <c r="G1327" s="100">
        <v>2861000010</v>
      </c>
      <c r="H1327" s="100" t="s">
        <v>23935</v>
      </c>
      <c r="I1327" s="100" t="s">
        <v>23933</v>
      </c>
      <c r="J1327" s="100" t="s">
        <v>23937</v>
      </c>
      <c r="K1327" s="100">
        <v>2014</v>
      </c>
      <c r="L1327" s="100">
        <v>515</v>
      </c>
      <c r="M1327" s="100" t="s">
        <v>23934</v>
      </c>
      <c r="N1327" s="102">
        <f>Emissions!G1327</f>
        <v>12419.264135713529</v>
      </c>
      <c r="O1327" s="100" t="str">
        <f>Emissions!H1327</f>
        <v>EACH</v>
      </c>
      <c r="P1327" s="103">
        <f>Emissions!K1327</f>
        <v>1.9400679072269228E-9</v>
      </c>
      <c r="Q1327" s="100" t="str">
        <f>Emissions!L1327</f>
        <v>LB</v>
      </c>
      <c r="R1327" s="100" t="str">
        <f>Emissions!M1327</f>
        <v>EACH</v>
      </c>
      <c r="S1327" s="100" t="s">
        <v>23936</v>
      </c>
      <c r="T1327" s="100">
        <v>7439976</v>
      </c>
      <c r="U1327" s="100" t="s">
        <v>23739</v>
      </c>
      <c r="V1327" s="100">
        <v>8</v>
      </c>
      <c r="W1327" s="103">
        <f>Emissions!N1327</f>
        <v>2.4094215781072125E-5</v>
      </c>
      <c r="X1327" s="103" t="str">
        <f>Emissions!O1327</f>
        <v>LB</v>
      </c>
    </row>
    <row r="1328" spans="1:24" x14ac:dyDescent="0.25">
      <c r="A1328" s="101" t="str">
        <f>Emissions!A1328</f>
        <v>27025</v>
      </c>
      <c r="B1328" s="101" t="str">
        <f>Emissions!B1328</f>
        <v>27</v>
      </c>
      <c r="C1328" s="101" t="str">
        <f>Emissions!F1328</f>
        <v>MN</v>
      </c>
      <c r="D1328" s="101" t="str">
        <f>Emissions!C1328</f>
        <v>025</v>
      </c>
      <c r="E1328" s="100" t="str">
        <f>Emissions!D1328</f>
        <v>Chisago</v>
      </c>
      <c r="F1328" s="100" t="str">
        <f>Emissions!E1328</f>
        <v>County</v>
      </c>
      <c r="G1328" s="100">
        <v>2861000010</v>
      </c>
      <c r="H1328" s="100" t="s">
        <v>23935</v>
      </c>
      <c r="I1328" s="100" t="s">
        <v>23933</v>
      </c>
      <c r="J1328" s="100" t="s">
        <v>23937</v>
      </c>
      <c r="K1328" s="100">
        <v>2014</v>
      </c>
      <c r="L1328" s="100">
        <v>515</v>
      </c>
      <c r="M1328" s="100" t="s">
        <v>23934</v>
      </c>
      <c r="N1328" s="102">
        <f>Emissions!G1328</f>
        <v>55404.685791240569</v>
      </c>
      <c r="O1328" s="100" t="str">
        <f>Emissions!H1328</f>
        <v>EACH</v>
      </c>
      <c r="P1328" s="103">
        <f>Emissions!K1328</f>
        <v>1.9400679072269228E-9</v>
      </c>
      <c r="Q1328" s="100" t="str">
        <f>Emissions!L1328</f>
        <v>LB</v>
      </c>
      <c r="R1328" s="100" t="str">
        <f>Emissions!M1328</f>
        <v>EACH</v>
      </c>
      <c r="S1328" s="100" t="s">
        <v>23936</v>
      </c>
      <c r="T1328" s="100">
        <v>7439976</v>
      </c>
      <c r="U1328" s="100" t="s">
        <v>23739</v>
      </c>
      <c r="V1328" s="100">
        <v>8</v>
      </c>
      <c r="W1328" s="103">
        <f>Emissions!N1328</f>
        <v>1.0748885281357731E-4</v>
      </c>
      <c r="X1328" s="103" t="str">
        <f>Emissions!O1328</f>
        <v>LB</v>
      </c>
    </row>
    <row r="1329" spans="1:24" x14ac:dyDescent="0.25">
      <c r="A1329" s="101" t="str">
        <f>Emissions!A1329</f>
        <v>27027</v>
      </c>
      <c r="B1329" s="101" t="str">
        <f>Emissions!B1329</f>
        <v>27</v>
      </c>
      <c r="C1329" s="101" t="str">
        <f>Emissions!F1329</f>
        <v>MN</v>
      </c>
      <c r="D1329" s="101" t="str">
        <f>Emissions!C1329</f>
        <v>027</v>
      </c>
      <c r="E1329" s="100" t="str">
        <f>Emissions!D1329</f>
        <v>Clay</v>
      </c>
      <c r="F1329" s="100" t="str">
        <f>Emissions!E1329</f>
        <v>County</v>
      </c>
      <c r="G1329" s="100">
        <v>2861000010</v>
      </c>
      <c r="H1329" s="100" t="s">
        <v>23935</v>
      </c>
      <c r="I1329" s="100" t="s">
        <v>23933</v>
      </c>
      <c r="J1329" s="100" t="s">
        <v>23937</v>
      </c>
      <c r="K1329" s="100">
        <v>2014</v>
      </c>
      <c r="L1329" s="100">
        <v>515</v>
      </c>
      <c r="M1329" s="100" t="s">
        <v>23934</v>
      </c>
      <c r="N1329" s="102">
        <f>Emissions!G1329</f>
        <v>62851.116583099851</v>
      </c>
      <c r="O1329" s="100" t="str">
        <f>Emissions!H1329</f>
        <v>EACH</v>
      </c>
      <c r="P1329" s="103">
        <f>Emissions!K1329</f>
        <v>1.9400679072269228E-9</v>
      </c>
      <c r="Q1329" s="100" t="str">
        <f>Emissions!L1329</f>
        <v>LB</v>
      </c>
      <c r="R1329" s="100" t="str">
        <f>Emissions!M1329</f>
        <v>EACH</v>
      </c>
      <c r="S1329" s="100" t="s">
        <v>23936</v>
      </c>
      <c r="T1329" s="100">
        <v>7439976</v>
      </c>
      <c r="U1329" s="100" t="s">
        <v>23739</v>
      </c>
      <c r="V1329" s="100">
        <v>8</v>
      </c>
      <c r="W1329" s="103">
        <f>Emissions!N1329</f>
        <v>1.2193543421624987E-4</v>
      </c>
      <c r="X1329" s="103" t="str">
        <f>Emissions!O1329</f>
        <v>LB</v>
      </c>
    </row>
    <row r="1330" spans="1:24" x14ac:dyDescent="0.25">
      <c r="A1330" s="101" t="str">
        <f>Emissions!A1330</f>
        <v>27029</v>
      </c>
      <c r="B1330" s="101" t="str">
        <f>Emissions!B1330</f>
        <v>27</v>
      </c>
      <c r="C1330" s="101" t="str">
        <f>Emissions!F1330</f>
        <v>MN</v>
      </c>
      <c r="D1330" s="101" t="str">
        <f>Emissions!C1330</f>
        <v>029</v>
      </c>
      <c r="E1330" s="100" t="str">
        <f>Emissions!D1330</f>
        <v>Clearwater</v>
      </c>
      <c r="F1330" s="100" t="str">
        <f>Emissions!E1330</f>
        <v>County</v>
      </c>
      <c r="G1330" s="100">
        <v>2861000010</v>
      </c>
      <c r="H1330" s="100" t="s">
        <v>23935</v>
      </c>
      <c r="I1330" s="100" t="s">
        <v>23933</v>
      </c>
      <c r="J1330" s="100" t="s">
        <v>23937</v>
      </c>
      <c r="K1330" s="100">
        <v>2014</v>
      </c>
      <c r="L1330" s="100">
        <v>515</v>
      </c>
      <c r="M1330" s="100" t="s">
        <v>23934</v>
      </c>
      <c r="N1330" s="102">
        <f>Emissions!G1330</f>
        <v>9015.5037999221822</v>
      </c>
      <c r="O1330" s="100" t="str">
        <f>Emissions!H1330</f>
        <v>EACH</v>
      </c>
      <c r="P1330" s="103">
        <f>Emissions!K1330</f>
        <v>1.9400679072269228E-9</v>
      </c>
      <c r="Q1330" s="100" t="str">
        <f>Emissions!L1330</f>
        <v>LB</v>
      </c>
      <c r="R1330" s="100" t="str">
        <f>Emissions!M1330</f>
        <v>EACH</v>
      </c>
      <c r="S1330" s="100" t="s">
        <v>23936</v>
      </c>
      <c r="T1330" s="100">
        <v>7439976</v>
      </c>
      <c r="U1330" s="100" t="s">
        <v>23739</v>
      </c>
      <c r="V1330" s="100">
        <v>8</v>
      </c>
      <c r="W1330" s="103">
        <f>Emissions!N1330</f>
        <v>1.7490689589711397E-5</v>
      </c>
      <c r="X1330" s="103" t="str">
        <f>Emissions!O1330</f>
        <v>LB</v>
      </c>
    </row>
    <row r="1331" spans="1:24" x14ac:dyDescent="0.25">
      <c r="A1331" s="101" t="str">
        <f>Emissions!A1331</f>
        <v>27031</v>
      </c>
      <c r="B1331" s="101" t="str">
        <f>Emissions!B1331</f>
        <v>27</v>
      </c>
      <c r="C1331" s="101" t="str">
        <f>Emissions!F1331</f>
        <v>MN</v>
      </c>
      <c r="D1331" s="101" t="str">
        <f>Emissions!C1331</f>
        <v>031</v>
      </c>
      <c r="E1331" s="100" t="str">
        <f>Emissions!D1331</f>
        <v>Cook</v>
      </c>
      <c r="F1331" s="100" t="str">
        <f>Emissions!E1331</f>
        <v>County</v>
      </c>
      <c r="G1331" s="100">
        <v>2861000010</v>
      </c>
      <c r="H1331" s="100" t="s">
        <v>23935</v>
      </c>
      <c r="I1331" s="100" t="s">
        <v>23933</v>
      </c>
      <c r="J1331" s="100" t="s">
        <v>23937</v>
      </c>
      <c r="K1331" s="100">
        <v>2014</v>
      </c>
      <c r="L1331" s="100">
        <v>515</v>
      </c>
      <c r="M1331" s="100" t="s">
        <v>23934</v>
      </c>
      <c r="N1331" s="102">
        <f>Emissions!G1331</f>
        <v>5366.6399027406187</v>
      </c>
      <c r="O1331" s="100" t="str">
        <f>Emissions!H1331</f>
        <v>EACH</v>
      </c>
      <c r="P1331" s="103">
        <f>Emissions!K1331</f>
        <v>1.9400679072269228E-9</v>
      </c>
      <c r="Q1331" s="100" t="str">
        <f>Emissions!L1331</f>
        <v>LB</v>
      </c>
      <c r="R1331" s="100" t="str">
        <f>Emissions!M1331</f>
        <v>EACH</v>
      </c>
      <c r="S1331" s="100" t="s">
        <v>23936</v>
      </c>
      <c r="T1331" s="100">
        <v>7439976</v>
      </c>
      <c r="U1331" s="100" t="s">
        <v>23739</v>
      </c>
      <c r="V1331" s="100">
        <v>8</v>
      </c>
      <c r="W1331" s="103">
        <f>Emissions!N1331</f>
        <v>1.0411645844950488E-5</v>
      </c>
      <c r="X1331" s="103" t="str">
        <f>Emissions!O1331</f>
        <v>LB</v>
      </c>
    </row>
    <row r="1332" spans="1:24" x14ac:dyDescent="0.25">
      <c r="A1332" s="101" t="str">
        <f>Emissions!A1332</f>
        <v>27033</v>
      </c>
      <c r="B1332" s="101" t="str">
        <f>Emissions!B1332</f>
        <v>27</v>
      </c>
      <c r="C1332" s="101" t="str">
        <f>Emissions!F1332</f>
        <v>MN</v>
      </c>
      <c r="D1332" s="101" t="str">
        <f>Emissions!C1332</f>
        <v>033</v>
      </c>
      <c r="E1332" s="100" t="str">
        <f>Emissions!D1332</f>
        <v>Cottonwood</v>
      </c>
      <c r="F1332" s="100" t="str">
        <f>Emissions!E1332</f>
        <v>County</v>
      </c>
      <c r="G1332" s="100">
        <v>2861000010</v>
      </c>
      <c r="H1332" s="100" t="s">
        <v>23935</v>
      </c>
      <c r="I1332" s="100" t="s">
        <v>23933</v>
      </c>
      <c r="J1332" s="100" t="s">
        <v>23937</v>
      </c>
      <c r="K1332" s="100">
        <v>2014</v>
      </c>
      <c r="L1332" s="100">
        <v>515</v>
      </c>
      <c r="M1332" s="100" t="s">
        <v>23934</v>
      </c>
      <c r="N1332" s="102">
        <f>Emissions!G1332</f>
        <v>11930.082550846861</v>
      </c>
      <c r="O1332" s="100" t="str">
        <f>Emissions!H1332</f>
        <v>EACH</v>
      </c>
      <c r="P1332" s="103">
        <f>Emissions!K1332</f>
        <v>1.9400679072269228E-9</v>
      </c>
      <c r="Q1332" s="100" t="str">
        <f>Emissions!L1332</f>
        <v>LB</v>
      </c>
      <c r="R1332" s="100" t="str">
        <f>Emissions!M1332</f>
        <v>EACH</v>
      </c>
      <c r="S1332" s="100" t="s">
        <v>23936</v>
      </c>
      <c r="T1332" s="100">
        <v>7439976</v>
      </c>
      <c r="U1332" s="100" t="s">
        <v>23739</v>
      </c>
      <c r="V1332" s="100">
        <v>8</v>
      </c>
      <c r="W1332" s="103">
        <f>Emissions!N1332</f>
        <v>2.3145170287465897E-5</v>
      </c>
      <c r="X1332" s="103" t="str">
        <f>Emissions!O1332</f>
        <v>LB</v>
      </c>
    </row>
    <row r="1333" spans="1:24" x14ac:dyDescent="0.25">
      <c r="A1333" s="101" t="str">
        <f>Emissions!A1333</f>
        <v>27035</v>
      </c>
      <c r="B1333" s="101" t="str">
        <f>Emissions!B1333</f>
        <v>27</v>
      </c>
      <c r="C1333" s="101" t="str">
        <f>Emissions!F1333</f>
        <v>MN</v>
      </c>
      <c r="D1333" s="101" t="str">
        <f>Emissions!C1333</f>
        <v>035</v>
      </c>
      <c r="E1333" s="100" t="str">
        <f>Emissions!D1333</f>
        <v>Crow Wing</v>
      </c>
      <c r="F1333" s="100" t="str">
        <f>Emissions!E1333</f>
        <v>County</v>
      </c>
      <c r="G1333" s="100">
        <v>2861000010</v>
      </c>
      <c r="H1333" s="100" t="s">
        <v>23935</v>
      </c>
      <c r="I1333" s="100" t="s">
        <v>23933</v>
      </c>
      <c r="J1333" s="100" t="s">
        <v>23937</v>
      </c>
      <c r="K1333" s="100">
        <v>2014</v>
      </c>
      <c r="L1333" s="100">
        <v>515</v>
      </c>
      <c r="M1333" s="100" t="s">
        <v>23934</v>
      </c>
      <c r="N1333" s="102">
        <f>Emissions!G1333</f>
        <v>64880.656114443962</v>
      </c>
      <c r="O1333" s="100" t="str">
        <f>Emissions!H1333</f>
        <v>EACH</v>
      </c>
      <c r="P1333" s="103">
        <f>Emissions!K1333</f>
        <v>1.9400679072269228E-9</v>
      </c>
      <c r="Q1333" s="100" t="str">
        <f>Emissions!L1333</f>
        <v>LB</v>
      </c>
      <c r="R1333" s="100" t="str">
        <f>Emissions!M1333</f>
        <v>EACH</v>
      </c>
      <c r="S1333" s="100" t="s">
        <v>23936</v>
      </c>
      <c r="T1333" s="100">
        <v>7439976</v>
      </c>
      <c r="U1333" s="100" t="s">
        <v>23739</v>
      </c>
      <c r="V1333" s="100">
        <v>8</v>
      </c>
      <c r="W1333" s="103">
        <f>Emissions!N1333</f>
        <v>1.2587287872745895E-4</v>
      </c>
      <c r="X1333" s="103" t="str">
        <f>Emissions!O1333</f>
        <v>LB</v>
      </c>
    </row>
    <row r="1334" spans="1:24" x14ac:dyDescent="0.25">
      <c r="A1334" s="101" t="str">
        <f>Emissions!A1334</f>
        <v>27037</v>
      </c>
      <c r="B1334" s="101" t="str">
        <f>Emissions!B1334</f>
        <v>27</v>
      </c>
      <c r="C1334" s="101" t="str">
        <f>Emissions!F1334</f>
        <v>MN</v>
      </c>
      <c r="D1334" s="101" t="str">
        <f>Emissions!C1334</f>
        <v>037</v>
      </c>
      <c r="E1334" s="100" t="str">
        <f>Emissions!D1334</f>
        <v>Dakota</v>
      </c>
      <c r="F1334" s="100" t="str">
        <f>Emissions!E1334</f>
        <v>County</v>
      </c>
      <c r="G1334" s="100">
        <v>2861000010</v>
      </c>
      <c r="H1334" s="100" t="s">
        <v>23935</v>
      </c>
      <c r="I1334" s="100" t="s">
        <v>23933</v>
      </c>
      <c r="J1334" s="100" t="s">
        <v>23937</v>
      </c>
      <c r="K1334" s="100">
        <v>2014</v>
      </c>
      <c r="L1334" s="100">
        <v>515</v>
      </c>
      <c r="M1334" s="100" t="s">
        <v>23934</v>
      </c>
      <c r="N1334" s="102">
        <f>Emissions!G1334</f>
        <v>423064.13002822181</v>
      </c>
      <c r="O1334" s="100" t="str">
        <f>Emissions!H1334</f>
        <v>EACH</v>
      </c>
      <c r="P1334" s="103">
        <f>Emissions!K1334</f>
        <v>1.9400679072269228E-9</v>
      </c>
      <c r="Q1334" s="100" t="str">
        <f>Emissions!L1334</f>
        <v>LB</v>
      </c>
      <c r="R1334" s="100" t="str">
        <f>Emissions!M1334</f>
        <v>EACH</v>
      </c>
      <c r="S1334" s="100" t="s">
        <v>23936</v>
      </c>
      <c r="T1334" s="100">
        <v>7439976</v>
      </c>
      <c r="U1334" s="100" t="s">
        <v>23739</v>
      </c>
      <c r="V1334" s="100">
        <v>8</v>
      </c>
      <c r="W1334" s="103">
        <f>Emissions!N1334</f>
        <v>8.2077314136663109E-4</v>
      </c>
      <c r="X1334" s="103" t="str">
        <f>Emissions!O1334</f>
        <v>LB</v>
      </c>
    </row>
    <row r="1335" spans="1:24" x14ac:dyDescent="0.25">
      <c r="A1335" s="101" t="str">
        <f>Emissions!A1335</f>
        <v>27039</v>
      </c>
      <c r="B1335" s="101" t="str">
        <f>Emissions!B1335</f>
        <v>27</v>
      </c>
      <c r="C1335" s="101" t="str">
        <f>Emissions!F1335</f>
        <v>MN</v>
      </c>
      <c r="D1335" s="101" t="str">
        <f>Emissions!C1335</f>
        <v>039</v>
      </c>
      <c r="E1335" s="100" t="str">
        <f>Emissions!D1335</f>
        <v>Dodge</v>
      </c>
      <c r="F1335" s="100" t="str">
        <f>Emissions!E1335</f>
        <v>County</v>
      </c>
      <c r="G1335" s="100">
        <v>2861000010</v>
      </c>
      <c r="H1335" s="100" t="s">
        <v>23935</v>
      </c>
      <c r="I1335" s="100" t="s">
        <v>23933</v>
      </c>
      <c r="J1335" s="100" t="s">
        <v>23937</v>
      </c>
      <c r="K1335" s="100">
        <v>2014</v>
      </c>
      <c r="L1335" s="100">
        <v>515</v>
      </c>
      <c r="M1335" s="100" t="s">
        <v>23934</v>
      </c>
      <c r="N1335" s="102">
        <f>Emissions!G1335</f>
        <v>20872.773158891614</v>
      </c>
      <c r="O1335" s="100" t="str">
        <f>Emissions!H1335</f>
        <v>EACH</v>
      </c>
      <c r="P1335" s="103">
        <f>Emissions!K1335</f>
        <v>1.9400679072269228E-9</v>
      </c>
      <c r="Q1335" s="100" t="str">
        <f>Emissions!L1335</f>
        <v>LB</v>
      </c>
      <c r="R1335" s="100" t="str">
        <f>Emissions!M1335</f>
        <v>EACH</v>
      </c>
      <c r="S1335" s="100" t="s">
        <v>23936</v>
      </c>
      <c r="T1335" s="100">
        <v>7439976</v>
      </c>
      <c r="U1335" s="100" t="s">
        <v>23739</v>
      </c>
      <c r="V1335" s="100">
        <v>8</v>
      </c>
      <c r="W1335" s="103">
        <f>Emissions!N1335</f>
        <v>4.0494597340393141E-5</v>
      </c>
      <c r="X1335" s="103" t="str">
        <f>Emissions!O1335</f>
        <v>LB</v>
      </c>
    </row>
    <row r="1336" spans="1:24" x14ac:dyDescent="0.25">
      <c r="A1336" s="101" t="str">
        <f>Emissions!A1336</f>
        <v>27041</v>
      </c>
      <c r="B1336" s="101" t="str">
        <f>Emissions!B1336</f>
        <v>27</v>
      </c>
      <c r="C1336" s="101" t="str">
        <f>Emissions!F1336</f>
        <v>MN</v>
      </c>
      <c r="D1336" s="101" t="str">
        <f>Emissions!C1336</f>
        <v>041</v>
      </c>
      <c r="E1336" s="100" t="str">
        <f>Emissions!D1336</f>
        <v>Douglas</v>
      </c>
      <c r="F1336" s="100" t="str">
        <f>Emissions!E1336</f>
        <v>County</v>
      </c>
      <c r="G1336" s="100">
        <v>2861000010</v>
      </c>
      <c r="H1336" s="100" t="s">
        <v>23935</v>
      </c>
      <c r="I1336" s="100" t="s">
        <v>23933</v>
      </c>
      <c r="J1336" s="100" t="s">
        <v>23937</v>
      </c>
      <c r="K1336" s="100">
        <v>2014</v>
      </c>
      <c r="L1336" s="100">
        <v>515</v>
      </c>
      <c r="M1336" s="100" t="s">
        <v>23934</v>
      </c>
      <c r="N1336" s="102">
        <f>Emissions!G1336</f>
        <v>37729.539847473221</v>
      </c>
      <c r="O1336" s="100" t="str">
        <f>Emissions!H1336</f>
        <v>EACH</v>
      </c>
      <c r="P1336" s="103">
        <f>Emissions!K1336</f>
        <v>1.9400679072269228E-9</v>
      </c>
      <c r="Q1336" s="100" t="str">
        <f>Emissions!L1336</f>
        <v>LB</v>
      </c>
      <c r="R1336" s="100" t="str">
        <f>Emissions!M1336</f>
        <v>EACH</v>
      </c>
      <c r="S1336" s="100" t="s">
        <v>23936</v>
      </c>
      <c r="T1336" s="100">
        <v>7439976</v>
      </c>
      <c r="U1336" s="100" t="s">
        <v>23739</v>
      </c>
      <c r="V1336" s="100">
        <v>8</v>
      </c>
      <c r="W1336" s="103">
        <f>Emissions!N1336</f>
        <v>7.319786941252217E-5</v>
      </c>
      <c r="X1336" s="103" t="str">
        <f>Emissions!O1336</f>
        <v>LB</v>
      </c>
    </row>
    <row r="1337" spans="1:24" x14ac:dyDescent="0.25">
      <c r="A1337" s="101" t="str">
        <f>Emissions!A1337</f>
        <v>27043</v>
      </c>
      <c r="B1337" s="101" t="str">
        <f>Emissions!B1337</f>
        <v>27</v>
      </c>
      <c r="C1337" s="101" t="str">
        <f>Emissions!F1337</f>
        <v>MN</v>
      </c>
      <c r="D1337" s="101" t="str">
        <f>Emissions!C1337</f>
        <v>043</v>
      </c>
      <c r="E1337" s="100" t="str">
        <f>Emissions!D1337</f>
        <v>Faribault</v>
      </c>
      <c r="F1337" s="100" t="str">
        <f>Emissions!E1337</f>
        <v>County</v>
      </c>
      <c r="G1337" s="100">
        <v>2861000010</v>
      </c>
      <c r="H1337" s="100" t="s">
        <v>23935</v>
      </c>
      <c r="I1337" s="100" t="s">
        <v>23933</v>
      </c>
      <c r="J1337" s="100" t="s">
        <v>23937</v>
      </c>
      <c r="K1337" s="100">
        <v>2014</v>
      </c>
      <c r="L1337" s="100">
        <v>515</v>
      </c>
      <c r="M1337" s="100" t="s">
        <v>23934</v>
      </c>
      <c r="N1337" s="102">
        <f>Emissions!G1337</f>
        <v>14554.434072175591</v>
      </c>
      <c r="O1337" s="100" t="str">
        <f>Emissions!H1337</f>
        <v>EACH</v>
      </c>
      <c r="P1337" s="103">
        <f>Emissions!K1337</f>
        <v>1.9400679072269228E-9</v>
      </c>
      <c r="Q1337" s="100" t="str">
        <f>Emissions!L1337</f>
        <v>LB</v>
      </c>
      <c r="R1337" s="100" t="str">
        <f>Emissions!M1337</f>
        <v>EACH</v>
      </c>
      <c r="S1337" s="100" t="s">
        <v>23936</v>
      </c>
      <c r="T1337" s="100">
        <v>7439976</v>
      </c>
      <c r="U1337" s="100" t="s">
        <v>23739</v>
      </c>
      <c r="V1337" s="100">
        <v>8</v>
      </c>
      <c r="W1337" s="103">
        <f>Emissions!N1337</f>
        <v>2.8236590451277917E-5</v>
      </c>
      <c r="X1337" s="103" t="str">
        <f>Emissions!O1337</f>
        <v>LB</v>
      </c>
    </row>
    <row r="1338" spans="1:24" x14ac:dyDescent="0.25">
      <c r="A1338" s="101" t="str">
        <f>Emissions!A1338</f>
        <v>27045</v>
      </c>
      <c r="B1338" s="101" t="str">
        <f>Emissions!B1338</f>
        <v>27</v>
      </c>
      <c r="C1338" s="101" t="str">
        <f>Emissions!F1338</f>
        <v>MN</v>
      </c>
      <c r="D1338" s="101" t="str">
        <f>Emissions!C1338</f>
        <v>045</v>
      </c>
      <c r="E1338" s="100" t="str">
        <f>Emissions!D1338</f>
        <v>Fillmore</v>
      </c>
      <c r="F1338" s="100" t="str">
        <f>Emissions!E1338</f>
        <v>County</v>
      </c>
      <c r="G1338" s="100">
        <v>2861000010</v>
      </c>
      <c r="H1338" s="100" t="s">
        <v>23935</v>
      </c>
      <c r="I1338" s="100" t="s">
        <v>23933</v>
      </c>
      <c r="J1338" s="100" t="s">
        <v>23937</v>
      </c>
      <c r="K1338" s="100">
        <v>2014</v>
      </c>
      <c r="L1338" s="100">
        <v>515</v>
      </c>
      <c r="M1338" s="100" t="s">
        <v>23934</v>
      </c>
      <c r="N1338" s="102">
        <f>Emissions!G1338</f>
        <v>21306.575696414886</v>
      </c>
      <c r="O1338" s="100" t="str">
        <f>Emissions!H1338</f>
        <v>EACH</v>
      </c>
      <c r="P1338" s="103">
        <f>Emissions!K1338</f>
        <v>1.9400679072269228E-9</v>
      </c>
      <c r="Q1338" s="100" t="str">
        <f>Emissions!L1338</f>
        <v>LB</v>
      </c>
      <c r="R1338" s="100" t="str">
        <f>Emissions!M1338</f>
        <v>EACH</v>
      </c>
      <c r="S1338" s="100" t="s">
        <v>23936</v>
      </c>
      <c r="T1338" s="100">
        <v>7439976</v>
      </c>
      <c r="U1338" s="100" t="s">
        <v>23739</v>
      </c>
      <c r="V1338" s="100">
        <v>8</v>
      </c>
      <c r="W1338" s="103">
        <f>Emissions!N1338</f>
        <v>4.1336203721515642E-5</v>
      </c>
      <c r="X1338" s="103" t="str">
        <f>Emissions!O1338</f>
        <v>LB</v>
      </c>
    </row>
    <row r="1339" spans="1:24" x14ac:dyDescent="0.25">
      <c r="A1339" s="101" t="str">
        <f>Emissions!A1339</f>
        <v>27047</v>
      </c>
      <c r="B1339" s="101" t="str">
        <f>Emissions!B1339</f>
        <v>27</v>
      </c>
      <c r="C1339" s="101" t="str">
        <f>Emissions!F1339</f>
        <v>MN</v>
      </c>
      <c r="D1339" s="101" t="str">
        <f>Emissions!C1339</f>
        <v>047</v>
      </c>
      <c r="E1339" s="100" t="str">
        <f>Emissions!D1339</f>
        <v>Freeborn</v>
      </c>
      <c r="F1339" s="100" t="str">
        <f>Emissions!E1339</f>
        <v>County</v>
      </c>
      <c r="G1339" s="100">
        <v>2861000010</v>
      </c>
      <c r="H1339" s="100" t="s">
        <v>23935</v>
      </c>
      <c r="I1339" s="100" t="s">
        <v>23933</v>
      </c>
      <c r="J1339" s="100" t="s">
        <v>23937</v>
      </c>
      <c r="K1339" s="100">
        <v>2014</v>
      </c>
      <c r="L1339" s="100">
        <v>515</v>
      </c>
      <c r="M1339" s="100" t="s">
        <v>23934</v>
      </c>
      <c r="N1339" s="102">
        <f>Emissions!G1339</f>
        <v>31627.589260561948</v>
      </c>
      <c r="O1339" s="100" t="str">
        <f>Emissions!H1339</f>
        <v>EACH</v>
      </c>
      <c r="P1339" s="103">
        <f>Emissions!K1339</f>
        <v>1.9400679072269228E-9</v>
      </c>
      <c r="Q1339" s="100" t="str">
        <f>Emissions!L1339</f>
        <v>LB</v>
      </c>
      <c r="R1339" s="100" t="str">
        <f>Emissions!M1339</f>
        <v>EACH</v>
      </c>
      <c r="S1339" s="100" t="s">
        <v>23936</v>
      </c>
      <c r="T1339" s="100">
        <v>7439976</v>
      </c>
      <c r="U1339" s="100" t="s">
        <v>23739</v>
      </c>
      <c r="V1339" s="100">
        <v>8</v>
      </c>
      <c r="W1339" s="103">
        <f>Emissions!N1339</f>
        <v>6.1359670907371115E-5</v>
      </c>
      <c r="X1339" s="103" t="str">
        <f>Emissions!O1339</f>
        <v>LB</v>
      </c>
    </row>
    <row r="1340" spans="1:24" x14ac:dyDescent="0.25">
      <c r="A1340" s="101" t="str">
        <f>Emissions!A1340</f>
        <v>27049</v>
      </c>
      <c r="B1340" s="101" t="str">
        <f>Emissions!B1340</f>
        <v>27</v>
      </c>
      <c r="C1340" s="101" t="str">
        <f>Emissions!F1340</f>
        <v>MN</v>
      </c>
      <c r="D1340" s="101" t="str">
        <f>Emissions!C1340</f>
        <v>049</v>
      </c>
      <c r="E1340" s="100" t="str">
        <f>Emissions!D1340</f>
        <v>Goodhue</v>
      </c>
      <c r="F1340" s="100" t="str">
        <f>Emissions!E1340</f>
        <v>County</v>
      </c>
      <c r="G1340" s="100">
        <v>2861000010</v>
      </c>
      <c r="H1340" s="100" t="s">
        <v>23935</v>
      </c>
      <c r="I1340" s="100" t="s">
        <v>23933</v>
      </c>
      <c r="J1340" s="100" t="s">
        <v>23937</v>
      </c>
      <c r="K1340" s="100">
        <v>2014</v>
      </c>
      <c r="L1340" s="100">
        <v>515</v>
      </c>
      <c r="M1340" s="100" t="s">
        <v>23934</v>
      </c>
      <c r="N1340" s="102">
        <f>Emissions!G1340</f>
        <v>47608.546570786886</v>
      </c>
      <c r="O1340" s="100" t="str">
        <f>Emissions!H1340</f>
        <v>EACH</v>
      </c>
      <c r="P1340" s="103">
        <f>Emissions!K1340</f>
        <v>1.9400679072269228E-9</v>
      </c>
      <c r="Q1340" s="100" t="str">
        <f>Emissions!L1340</f>
        <v>LB</v>
      </c>
      <c r="R1340" s="100" t="str">
        <f>Emissions!M1340</f>
        <v>EACH</v>
      </c>
      <c r="S1340" s="100" t="s">
        <v>23936</v>
      </c>
      <c r="T1340" s="100">
        <v>7439976</v>
      </c>
      <c r="U1340" s="100" t="s">
        <v>23739</v>
      </c>
      <c r="V1340" s="100">
        <v>8</v>
      </c>
      <c r="W1340" s="103">
        <f>Emissions!N1340</f>
        <v>9.2363813311702013E-5</v>
      </c>
      <c r="X1340" s="103" t="str">
        <f>Emissions!O1340</f>
        <v>LB</v>
      </c>
    </row>
    <row r="1341" spans="1:24" x14ac:dyDescent="0.25">
      <c r="A1341" s="101" t="str">
        <f>Emissions!A1341</f>
        <v>27051</v>
      </c>
      <c r="B1341" s="101" t="str">
        <f>Emissions!B1341</f>
        <v>27</v>
      </c>
      <c r="C1341" s="101" t="str">
        <f>Emissions!F1341</f>
        <v>MN</v>
      </c>
      <c r="D1341" s="101" t="str">
        <f>Emissions!C1341</f>
        <v>051</v>
      </c>
      <c r="E1341" s="100" t="str">
        <f>Emissions!D1341</f>
        <v>Grant</v>
      </c>
      <c r="F1341" s="100" t="str">
        <f>Emissions!E1341</f>
        <v>County</v>
      </c>
      <c r="G1341" s="100">
        <v>2861000010</v>
      </c>
      <c r="H1341" s="100" t="s">
        <v>23935</v>
      </c>
      <c r="I1341" s="100" t="s">
        <v>23933</v>
      </c>
      <c r="J1341" s="100" t="s">
        <v>23937</v>
      </c>
      <c r="K1341" s="100">
        <v>2014</v>
      </c>
      <c r="L1341" s="100">
        <v>515</v>
      </c>
      <c r="M1341" s="100" t="s">
        <v>23934</v>
      </c>
      <c r="N1341" s="102">
        <f>Emissions!G1341</f>
        <v>6108.1038143938713</v>
      </c>
      <c r="O1341" s="100" t="str">
        <f>Emissions!H1341</f>
        <v>EACH</v>
      </c>
      <c r="P1341" s="103">
        <f>Emissions!K1341</f>
        <v>1.9400679072269228E-9</v>
      </c>
      <c r="Q1341" s="100" t="str">
        <f>Emissions!L1341</f>
        <v>LB</v>
      </c>
      <c r="R1341" s="100" t="str">
        <f>Emissions!M1341</f>
        <v>EACH</v>
      </c>
      <c r="S1341" s="100" t="s">
        <v>23936</v>
      </c>
      <c r="T1341" s="100">
        <v>7439976</v>
      </c>
      <c r="U1341" s="100" t="s">
        <v>23739</v>
      </c>
      <c r="V1341" s="100">
        <v>8</v>
      </c>
      <c r="W1341" s="103">
        <f>Emissions!N1341</f>
        <v>1.1850136184315903E-5</v>
      </c>
      <c r="X1341" s="103" t="str">
        <f>Emissions!O1341</f>
        <v>LB</v>
      </c>
    </row>
    <row r="1342" spans="1:24" x14ac:dyDescent="0.25">
      <c r="A1342" s="101" t="str">
        <f>Emissions!A1342</f>
        <v>27053</v>
      </c>
      <c r="B1342" s="101" t="str">
        <f>Emissions!B1342</f>
        <v>27</v>
      </c>
      <c r="C1342" s="101" t="str">
        <f>Emissions!F1342</f>
        <v>MN</v>
      </c>
      <c r="D1342" s="101" t="str">
        <f>Emissions!C1342</f>
        <v>053</v>
      </c>
      <c r="E1342" s="100" t="str">
        <f>Emissions!D1342</f>
        <v>Hennepin</v>
      </c>
      <c r="F1342" s="100" t="str">
        <f>Emissions!E1342</f>
        <v>County</v>
      </c>
      <c r="G1342" s="100">
        <v>2861000010</v>
      </c>
      <c r="H1342" s="100" t="s">
        <v>23935</v>
      </c>
      <c r="I1342" s="100" t="s">
        <v>23933</v>
      </c>
      <c r="J1342" s="100" t="s">
        <v>23937</v>
      </c>
      <c r="K1342" s="100">
        <v>2014</v>
      </c>
      <c r="L1342" s="100">
        <v>515</v>
      </c>
      <c r="M1342" s="100" t="s">
        <v>23934</v>
      </c>
      <c r="N1342" s="102">
        <f>Emissions!G1342</f>
        <v>1243017.5859116006</v>
      </c>
      <c r="O1342" s="100" t="str">
        <f>Emissions!H1342</f>
        <v>EACH</v>
      </c>
      <c r="P1342" s="103">
        <f>Emissions!K1342</f>
        <v>1.9400679072269228E-9</v>
      </c>
      <c r="Q1342" s="100" t="str">
        <f>Emissions!L1342</f>
        <v>LB</v>
      </c>
      <c r="R1342" s="100" t="str">
        <f>Emissions!M1342</f>
        <v>EACH</v>
      </c>
      <c r="S1342" s="100" t="s">
        <v>23936</v>
      </c>
      <c r="T1342" s="100">
        <v>7439976</v>
      </c>
      <c r="U1342" s="100" t="s">
        <v>23739</v>
      </c>
      <c r="V1342" s="100">
        <v>8</v>
      </c>
      <c r="W1342" s="103">
        <f>Emissions!N1342</f>
        <v>2.4115385265457809E-3</v>
      </c>
      <c r="X1342" s="103" t="str">
        <f>Emissions!O1342</f>
        <v>LB</v>
      </c>
    </row>
    <row r="1343" spans="1:24" x14ac:dyDescent="0.25">
      <c r="A1343" s="101" t="str">
        <f>Emissions!A1343</f>
        <v>27055</v>
      </c>
      <c r="B1343" s="101" t="str">
        <f>Emissions!B1343</f>
        <v>27</v>
      </c>
      <c r="C1343" s="101" t="str">
        <f>Emissions!F1343</f>
        <v>MN</v>
      </c>
      <c r="D1343" s="101" t="str">
        <f>Emissions!C1343</f>
        <v>055</v>
      </c>
      <c r="E1343" s="100" t="str">
        <f>Emissions!D1343</f>
        <v>Houston</v>
      </c>
      <c r="F1343" s="100" t="str">
        <f>Emissions!E1343</f>
        <v>County</v>
      </c>
      <c r="G1343" s="100">
        <v>2861000010</v>
      </c>
      <c r="H1343" s="100" t="s">
        <v>23935</v>
      </c>
      <c r="I1343" s="100" t="s">
        <v>23933</v>
      </c>
      <c r="J1343" s="100" t="s">
        <v>23937</v>
      </c>
      <c r="K1343" s="100">
        <v>2014</v>
      </c>
      <c r="L1343" s="100">
        <v>515</v>
      </c>
      <c r="M1343" s="100" t="s">
        <v>23934</v>
      </c>
      <c r="N1343" s="102">
        <f>Emissions!G1343</f>
        <v>19216.529428158556</v>
      </c>
      <c r="O1343" s="100" t="str">
        <f>Emissions!H1343</f>
        <v>EACH</v>
      </c>
      <c r="P1343" s="103">
        <f>Emissions!K1343</f>
        <v>1.9400679072269228E-9</v>
      </c>
      <c r="Q1343" s="100" t="str">
        <f>Emissions!L1343</f>
        <v>LB</v>
      </c>
      <c r="R1343" s="100" t="str">
        <f>Emissions!M1343</f>
        <v>EACH</v>
      </c>
      <c r="S1343" s="100" t="s">
        <v>23936</v>
      </c>
      <c r="T1343" s="100">
        <v>7439976</v>
      </c>
      <c r="U1343" s="100" t="s">
        <v>23739</v>
      </c>
      <c r="V1343" s="100">
        <v>8</v>
      </c>
      <c r="W1343" s="103">
        <f>Emissions!N1343</f>
        <v>3.7281372031852147E-5</v>
      </c>
      <c r="X1343" s="103" t="str">
        <f>Emissions!O1343</f>
        <v>LB</v>
      </c>
    </row>
    <row r="1344" spans="1:24" x14ac:dyDescent="0.25">
      <c r="A1344" s="101" t="str">
        <f>Emissions!A1344</f>
        <v>27057</v>
      </c>
      <c r="B1344" s="101" t="str">
        <f>Emissions!B1344</f>
        <v>27</v>
      </c>
      <c r="C1344" s="101" t="str">
        <f>Emissions!F1344</f>
        <v>MN</v>
      </c>
      <c r="D1344" s="101" t="str">
        <f>Emissions!C1344</f>
        <v>057</v>
      </c>
      <c r="E1344" s="100" t="str">
        <f>Emissions!D1344</f>
        <v>Hubbard</v>
      </c>
      <c r="F1344" s="100" t="str">
        <f>Emissions!E1344</f>
        <v>County</v>
      </c>
      <c r="G1344" s="100">
        <v>2861000010</v>
      </c>
      <c r="H1344" s="100" t="s">
        <v>23935</v>
      </c>
      <c r="I1344" s="100" t="s">
        <v>23933</v>
      </c>
      <c r="J1344" s="100" t="s">
        <v>23937</v>
      </c>
      <c r="K1344" s="100">
        <v>2014</v>
      </c>
      <c r="L1344" s="100">
        <v>515</v>
      </c>
      <c r="M1344" s="100" t="s">
        <v>23934</v>
      </c>
      <c r="N1344" s="102">
        <f>Emissions!G1344</f>
        <v>21098.391499920264</v>
      </c>
      <c r="O1344" s="100" t="str">
        <f>Emissions!H1344</f>
        <v>EACH</v>
      </c>
      <c r="P1344" s="103">
        <f>Emissions!K1344</f>
        <v>1.9400679072269228E-9</v>
      </c>
      <c r="Q1344" s="100" t="str">
        <f>Emissions!L1344</f>
        <v>LB</v>
      </c>
      <c r="R1344" s="100" t="str">
        <f>Emissions!M1344</f>
        <v>EACH</v>
      </c>
      <c r="S1344" s="100" t="s">
        <v>23936</v>
      </c>
      <c r="T1344" s="100">
        <v>7439976</v>
      </c>
      <c r="U1344" s="100" t="s">
        <v>23739</v>
      </c>
      <c r="V1344" s="100">
        <v>8</v>
      </c>
      <c r="W1344" s="103">
        <f>Emissions!N1344</f>
        <v>4.0932312243104603E-5</v>
      </c>
      <c r="X1344" s="103" t="str">
        <f>Emissions!O1344</f>
        <v>LB</v>
      </c>
    </row>
    <row r="1345" spans="1:24" x14ac:dyDescent="0.25">
      <c r="A1345" s="101" t="str">
        <f>Emissions!A1345</f>
        <v>27059</v>
      </c>
      <c r="B1345" s="101" t="str">
        <f>Emissions!B1345</f>
        <v>27</v>
      </c>
      <c r="C1345" s="101" t="str">
        <f>Emissions!F1345</f>
        <v>MN</v>
      </c>
      <c r="D1345" s="101" t="str">
        <f>Emissions!C1345</f>
        <v>059</v>
      </c>
      <c r="E1345" s="100" t="str">
        <f>Emissions!D1345</f>
        <v>Isanti</v>
      </c>
      <c r="F1345" s="100" t="str">
        <f>Emissions!E1345</f>
        <v>County</v>
      </c>
      <c r="G1345" s="100">
        <v>2861000010</v>
      </c>
      <c r="H1345" s="100" t="s">
        <v>23935</v>
      </c>
      <c r="I1345" s="100" t="s">
        <v>23933</v>
      </c>
      <c r="J1345" s="100" t="s">
        <v>23937</v>
      </c>
      <c r="K1345" s="100">
        <v>2014</v>
      </c>
      <c r="L1345" s="100">
        <v>515</v>
      </c>
      <c r="M1345" s="100" t="s">
        <v>23934</v>
      </c>
      <c r="N1345" s="102">
        <f>Emissions!G1345</f>
        <v>39393.987881516412</v>
      </c>
      <c r="O1345" s="100" t="str">
        <f>Emissions!H1345</f>
        <v>EACH</v>
      </c>
      <c r="P1345" s="103">
        <f>Emissions!K1345</f>
        <v>1.9400679072269228E-9</v>
      </c>
      <c r="Q1345" s="100" t="str">
        <f>Emissions!L1345</f>
        <v>LB</v>
      </c>
      <c r="R1345" s="100" t="str">
        <f>Emissions!M1345</f>
        <v>EACH</v>
      </c>
      <c r="S1345" s="100" t="s">
        <v>23936</v>
      </c>
      <c r="T1345" s="100">
        <v>7439976</v>
      </c>
      <c r="U1345" s="100" t="s">
        <v>23739</v>
      </c>
      <c r="V1345" s="100">
        <v>8</v>
      </c>
      <c r="W1345" s="103">
        <f>Emissions!N1345</f>
        <v>7.6427011626616301E-5</v>
      </c>
      <c r="X1345" s="103" t="str">
        <f>Emissions!O1345</f>
        <v>LB</v>
      </c>
    </row>
    <row r="1346" spans="1:24" x14ac:dyDescent="0.25">
      <c r="A1346" s="101" t="str">
        <f>Emissions!A1346</f>
        <v>27061</v>
      </c>
      <c r="B1346" s="101" t="str">
        <f>Emissions!B1346</f>
        <v>27</v>
      </c>
      <c r="C1346" s="101" t="str">
        <f>Emissions!F1346</f>
        <v>MN</v>
      </c>
      <c r="D1346" s="101" t="str">
        <f>Emissions!C1346</f>
        <v>061</v>
      </c>
      <c r="E1346" s="100" t="str">
        <f>Emissions!D1346</f>
        <v>Itasca</v>
      </c>
      <c r="F1346" s="100" t="str">
        <f>Emissions!E1346</f>
        <v>County</v>
      </c>
      <c r="G1346" s="100">
        <v>2861000010</v>
      </c>
      <c r="H1346" s="100" t="s">
        <v>23935</v>
      </c>
      <c r="I1346" s="100" t="s">
        <v>23933</v>
      </c>
      <c r="J1346" s="100" t="s">
        <v>23937</v>
      </c>
      <c r="K1346" s="100">
        <v>2014</v>
      </c>
      <c r="L1346" s="100">
        <v>515</v>
      </c>
      <c r="M1346" s="100" t="s">
        <v>23934</v>
      </c>
      <c r="N1346" s="102">
        <f>Emissions!G1346</f>
        <v>46753.247950705532</v>
      </c>
      <c r="O1346" s="100" t="str">
        <f>Emissions!H1346</f>
        <v>EACH</v>
      </c>
      <c r="P1346" s="103">
        <f>Emissions!K1346</f>
        <v>1.9400679072269228E-9</v>
      </c>
      <c r="Q1346" s="100" t="str">
        <f>Emissions!L1346</f>
        <v>LB</v>
      </c>
      <c r="R1346" s="100" t="str">
        <f>Emissions!M1346</f>
        <v>EACH</v>
      </c>
      <c r="S1346" s="100" t="s">
        <v>23936</v>
      </c>
      <c r="T1346" s="100">
        <v>7439976</v>
      </c>
      <c r="U1346" s="100" t="s">
        <v>23739</v>
      </c>
      <c r="V1346" s="100">
        <v>8</v>
      </c>
      <c r="W1346" s="103">
        <f>Emissions!N1346</f>
        <v>9.0704475907786694E-5</v>
      </c>
      <c r="X1346" s="103" t="str">
        <f>Emissions!O1346</f>
        <v>LB</v>
      </c>
    </row>
    <row r="1347" spans="1:24" x14ac:dyDescent="0.25">
      <c r="A1347" s="101" t="str">
        <f>Emissions!A1347</f>
        <v>27063</v>
      </c>
      <c r="B1347" s="101" t="str">
        <f>Emissions!B1347</f>
        <v>27</v>
      </c>
      <c r="C1347" s="101" t="str">
        <f>Emissions!F1347</f>
        <v>MN</v>
      </c>
      <c r="D1347" s="101" t="str">
        <f>Emissions!C1347</f>
        <v>063</v>
      </c>
      <c r="E1347" s="100" t="str">
        <f>Emissions!D1347</f>
        <v>Jackson</v>
      </c>
      <c r="F1347" s="100" t="str">
        <f>Emissions!E1347</f>
        <v>County</v>
      </c>
      <c r="G1347" s="100">
        <v>2861000010</v>
      </c>
      <c r="H1347" s="100" t="s">
        <v>23935</v>
      </c>
      <c r="I1347" s="100" t="s">
        <v>23933</v>
      </c>
      <c r="J1347" s="100" t="s">
        <v>23937</v>
      </c>
      <c r="K1347" s="100">
        <v>2014</v>
      </c>
      <c r="L1347" s="100">
        <v>515</v>
      </c>
      <c r="M1347" s="100" t="s">
        <v>23934</v>
      </c>
      <c r="N1347" s="102">
        <f>Emissions!G1347</f>
        <v>10531.248836469218</v>
      </c>
      <c r="O1347" s="100" t="str">
        <f>Emissions!H1347</f>
        <v>EACH</v>
      </c>
      <c r="P1347" s="103">
        <f>Emissions!K1347</f>
        <v>1.9400679072269228E-9</v>
      </c>
      <c r="Q1347" s="100" t="str">
        <f>Emissions!L1347</f>
        <v>LB</v>
      </c>
      <c r="R1347" s="100" t="str">
        <f>Emissions!M1347</f>
        <v>EACH</v>
      </c>
      <c r="S1347" s="100" t="s">
        <v>23936</v>
      </c>
      <c r="T1347" s="100">
        <v>7439976</v>
      </c>
      <c r="U1347" s="100" t="s">
        <v>23739</v>
      </c>
      <c r="V1347" s="100">
        <v>8</v>
      </c>
      <c r="W1347" s="103">
        <f>Emissions!N1347</f>
        <v>2.0431337890654802E-5</v>
      </c>
      <c r="X1347" s="103" t="str">
        <f>Emissions!O1347</f>
        <v>LB</v>
      </c>
    </row>
    <row r="1348" spans="1:24" x14ac:dyDescent="0.25">
      <c r="A1348" s="101" t="str">
        <f>Emissions!A1348</f>
        <v>27065</v>
      </c>
      <c r="B1348" s="101" t="str">
        <f>Emissions!B1348</f>
        <v>27</v>
      </c>
      <c r="C1348" s="101" t="str">
        <f>Emissions!F1348</f>
        <v>MN</v>
      </c>
      <c r="D1348" s="101" t="str">
        <f>Emissions!C1348</f>
        <v>065</v>
      </c>
      <c r="E1348" s="100" t="str">
        <f>Emissions!D1348</f>
        <v>Kanabec</v>
      </c>
      <c r="F1348" s="100" t="str">
        <f>Emissions!E1348</f>
        <v>County</v>
      </c>
      <c r="G1348" s="100">
        <v>2861000010</v>
      </c>
      <c r="H1348" s="100" t="s">
        <v>23935</v>
      </c>
      <c r="I1348" s="100" t="s">
        <v>23933</v>
      </c>
      <c r="J1348" s="100" t="s">
        <v>23937</v>
      </c>
      <c r="K1348" s="100">
        <v>2014</v>
      </c>
      <c r="L1348" s="100">
        <v>515</v>
      </c>
      <c r="M1348" s="100" t="s">
        <v>23934</v>
      </c>
      <c r="N1348" s="102">
        <f>Emissions!G1348</f>
        <v>16336.818966301942</v>
      </c>
      <c r="O1348" s="100" t="str">
        <f>Emissions!H1348</f>
        <v>EACH</v>
      </c>
      <c r="P1348" s="103">
        <f>Emissions!K1348</f>
        <v>1.9400679072269228E-9</v>
      </c>
      <c r="Q1348" s="100" t="str">
        <f>Emissions!L1348</f>
        <v>LB</v>
      </c>
      <c r="R1348" s="100" t="str">
        <f>Emissions!M1348</f>
        <v>EACH</v>
      </c>
      <c r="S1348" s="100" t="s">
        <v>23936</v>
      </c>
      <c r="T1348" s="100">
        <v>7439976</v>
      </c>
      <c r="U1348" s="100" t="s">
        <v>23739</v>
      </c>
      <c r="V1348" s="100">
        <v>8</v>
      </c>
      <c r="W1348" s="103">
        <f>Emissions!N1348</f>
        <v>3.1694538182698512E-5</v>
      </c>
      <c r="X1348" s="103" t="str">
        <f>Emissions!O1348</f>
        <v>LB</v>
      </c>
    </row>
    <row r="1349" spans="1:24" x14ac:dyDescent="0.25">
      <c r="A1349" s="101" t="str">
        <f>Emissions!A1349</f>
        <v>27067</v>
      </c>
      <c r="B1349" s="101" t="str">
        <f>Emissions!B1349</f>
        <v>27</v>
      </c>
      <c r="C1349" s="101" t="str">
        <f>Emissions!F1349</f>
        <v>MN</v>
      </c>
      <c r="D1349" s="101" t="str">
        <f>Emissions!C1349</f>
        <v>067</v>
      </c>
      <c r="E1349" s="100" t="str">
        <f>Emissions!D1349</f>
        <v>Kandiyohi</v>
      </c>
      <c r="F1349" s="100" t="str">
        <f>Emissions!E1349</f>
        <v>County</v>
      </c>
      <c r="G1349" s="100">
        <v>2861000010</v>
      </c>
      <c r="H1349" s="100" t="s">
        <v>23935</v>
      </c>
      <c r="I1349" s="100" t="s">
        <v>23933</v>
      </c>
      <c r="J1349" s="100" t="s">
        <v>23937</v>
      </c>
      <c r="K1349" s="100">
        <v>2014</v>
      </c>
      <c r="L1349" s="100">
        <v>515</v>
      </c>
      <c r="M1349" s="100" t="s">
        <v>23934</v>
      </c>
      <c r="N1349" s="102">
        <f>Emissions!G1349</f>
        <v>43364.870683620691</v>
      </c>
      <c r="O1349" s="100" t="str">
        <f>Emissions!H1349</f>
        <v>EACH</v>
      </c>
      <c r="P1349" s="103">
        <f>Emissions!K1349</f>
        <v>1.9400679072269228E-9</v>
      </c>
      <c r="Q1349" s="100" t="str">
        <f>Emissions!L1349</f>
        <v>LB</v>
      </c>
      <c r="R1349" s="100" t="str">
        <f>Emissions!M1349</f>
        <v>EACH</v>
      </c>
      <c r="S1349" s="100" t="s">
        <v>23936</v>
      </c>
      <c r="T1349" s="100">
        <v>7439976</v>
      </c>
      <c r="U1349" s="100" t="s">
        <v>23739</v>
      </c>
      <c r="V1349" s="100">
        <v>8</v>
      </c>
      <c r="W1349" s="103">
        <f>Emissions!N1349</f>
        <v>8.4130793914338129E-5</v>
      </c>
      <c r="X1349" s="103" t="str">
        <f>Emissions!O1349</f>
        <v>LB</v>
      </c>
    </row>
    <row r="1350" spans="1:24" x14ac:dyDescent="0.25">
      <c r="A1350" s="101" t="str">
        <f>Emissions!A1350</f>
        <v>27069</v>
      </c>
      <c r="B1350" s="101" t="str">
        <f>Emissions!B1350</f>
        <v>27</v>
      </c>
      <c r="C1350" s="101" t="str">
        <f>Emissions!F1350</f>
        <v>MN</v>
      </c>
      <c r="D1350" s="101" t="str">
        <f>Emissions!C1350</f>
        <v>069</v>
      </c>
      <c r="E1350" s="100" t="str">
        <f>Emissions!D1350</f>
        <v>Kittson</v>
      </c>
      <c r="F1350" s="100" t="str">
        <f>Emissions!E1350</f>
        <v>County</v>
      </c>
      <c r="G1350" s="100">
        <v>2861000010</v>
      </c>
      <c r="H1350" s="100" t="s">
        <v>23935</v>
      </c>
      <c r="I1350" s="100" t="s">
        <v>23933</v>
      </c>
      <c r="J1350" s="100" t="s">
        <v>23937</v>
      </c>
      <c r="K1350" s="100">
        <v>2014</v>
      </c>
      <c r="L1350" s="100">
        <v>515</v>
      </c>
      <c r="M1350" s="100" t="s">
        <v>23934</v>
      </c>
      <c r="N1350" s="102">
        <f>Emissions!G1350</f>
        <v>4548.2606475548719</v>
      </c>
      <c r="O1350" s="100" t="str">
        <f>Emissions!H1350</f>
        <v>EACH</v>
      </c>
      <c r="P1350" s="103">
        <f>Emissions!K1350</f>
        <v>1.9400679072269228E-9</v>
      </c>
      <c r="Q1350" s="100" t="str">
        <f>Emissions!L1350</f>
        <v>LB</v>
      </c>
      <c r="R1350" s="100" t="str">
        <f>Emissions!M1350</f>
        <v>EACH</v>
      </c>
      <c r="S1350" s="100" t="s">
        <v>23936</v>
      </c>
      <c r="T1350" s="100">
        <v>7439976</v>
      </c>
      <c r="U1350" s="100" t="s">
        <v>23739</v>
      </c>
      <c r="V1350" s="100">
        <v>8</v>
      </c>
      <c r="W1350" s="103">
        <f>Emissions!N1350</f>
        <v>8.8239345160243486E-6</v>
      </c>
      <c r="X1350" s="103" t="str">
        <f>Emissions!O1350</f>
        <v>LB</v>
      </c>
    </row>
    <row r="1351" spans="1:24" x14ac:dyDescent="0.25">
      <c r="A1351" s="101" t="str">
        <f>Emissions!A1351</f>
        <v>27071</v>
      </c>
      <c r="B1351" s="101" t="str">
        <f>Emissions!B1351</f>
        <v>27</v>
      </c>
      <c r="C1351" s="101" t="str">
        <f>Emissions!F1351</f>
        <v>MN</v>
      </c>
      <c r="D1351" s="101" t="str">
        <f>Emissions!C1351</f>
        <v>071</v>
      </c>
      <c r="E1351" s="100" t="str">
        <f>Emissions!D1351</f>
        <v>Koochiching</v>
      </c>
      <c r="F1351" s="100" t="str">
        <f>Emissions!E1351</f>
        <v>County</v>
      </c>
      <c r="G1351" s="100">
        <v>2861000010</v>
      </c>
      <c r="H1351" s="100" t="s">
        <v>23935</v>
      </c>
      <c r="I1351" s="100" t="s">
        <v>23933</v>
      </c>
      <c r="J1351" s="100" t="s">
        <v>23937</v>
      </c>
      <c r="K1351" s="100">
        <v>2014</v>
      </c>
      <c r="L1351" s="100">
        <v>515</v>
      </c>
      <c r="M1351" s="100" t="s">
        <v>23934</v>
      </c>
      <c r="N1351" s="102">
        <f>Emissions!G1351</f>
        <v>13184.315419383413</v>
      </c>
      <c r="O1351" s="100" t="str">
        <f>Emissions!H1351</f>
        <v>EACH</v>
      </c>
      <c r="P1351" s="103">
        <f>Emissions!K1351</f>
        <v>1.9400679072269228E-9</v>
      </c>
      <c r="Q1351" s="100" t="str">
        <f>Emissions!L1351</f>
        <v>LB</v>
      </c>
      <c r="R1351" s="100" t="str">
        <f>Emissions!M1351</f>
        <v>EACH</v>
      </c>
      <c r="S1351" s="100" t="s">
        <v>23936</v>
      </c>
      <c r="T1351" s="100">
        <v>7439976</v>
      </c>
      <c r="U1351" s="100" t="s">
        <v>23739</v>
      </c>
      <c r="V1351" s="100">
        <v>8</v>
      </c>
      <c r="W1351" s="103">
        <f>Emissions!N1351</f>
        <v>2.5578467223902825E-5</v>
      </c>
      <c r="X1351" s="103" t="str">
        <f>Emissions!O1351</f>
        <v>LB</v>
      </c>
    </row>
    <row r="1352" spans="1:24" x14ac:dyDescent="0.25">
      <c r="A1352" s="101" t="str">
        <f>Emissions!A1352</f>
        <v>27073</v>
      </c>
      <c r="B1352" s="101" t="str">
        <f>Emissions!B1352</f>
        <v>27</v>
      </c>
      <c r="C1352" s="101" t="str">
        <f>Emissions!F1352</f>
        <v>MN</v>
      </c>
      <c r="D1352" s="101" t="str">
        <f>Emissions!C1352</f>
        <v>073</v>
      </c>
      <c r="E1352" s="100" t="str">
        <f>Emissions!D1352</f>
        <v>Lac qui Parle</v>
      </c>
      <c r="F1352" s="100" t="str">
        <f>Emissions!E1352</f>
        <v>County</v>
      </c>
      <c r="G1352" s="100">
        <v>2861000010</v>
      </c>
      <c r="H1352" s="100" t="s">
        <v>23935</v>
      </c>
      <c r="I1352" s="100" t="s">
        <v>23933</v>
      </c>
      <c r="J1352" s="100" t="s">
        <v>23937</v>
      </c>
      <c r="K1352" s="100">
        <v>2014</v>
      </c>
      <c r="L1352" s="100">
        <v>515</v>
      </c>
      <c r="M1352" s="100" t="s">
        <v>23934</v>
      </c>
      <c r="N1352" s="102">
        <f>Emissions!G1352</f>
        <v>7066.9817637656415</v>
      </c>
      <c r="O1352" s="100" t="str">
        <f>Emissions!H1352</f>
        <v>EACH</v>
      </c>
      <c r="P1352" s="103">
        <f>Emissions!K1352</f>
        <v>1.9400679072269228E-9</v>
      </c>
      <c r="Q1352" s="100" t="str">
        <f>Emissions!L1352</f>
        <v>LB</v>
      </c>
      <c r="R1352" s="100" t="str">
        <f>Emissions!M1352</f>
        <v>EACH</v>
      </c>
      <c r="S1352" s="100" t="s">
        <v>23936</v>
      </c>
      <c r="T1352" s="100">
        <v>7439976</v>
      </c>
      <c r="U1352" s="100" t="s">
        <v>23739</v>
      </c>
      <c r="V1352" s="100">
        <v>8</v>
      </c>
      <c r="W1352" s="103">
        <f>Emissions!N1352</f>
        <v>1.3710424520839635E-5</v>
      </c>
      <c r="X1352" s="103" t="str">
        <f>Emissions!O1352</f>
        <v>LB</v>
      </c>
    </row>
    <row r="1353" spans="1:24" x14ac:dyDescent="0.25">
      <c r="A1353" s="101" t="str">
        <f>Emissions!A1353</f>
        <v>27075</v>
      </c>
      <c r="B1353" s="101" t="str">
        <f>Emissions!B1353</f>
        <v>27</v>
      </c>
      <c r="C1353" s="101" t="str">
        <f>Emissions!F1353</f>
        <v>MN</v>
      </c>
      <c r="D1353" s="101" t="str">
        <f>Emissions!C1353</f>
        <v>075</v>
      </c>
      <c r="E1353" s="100" t="str">
        <f>Emissions!D1353</f>
        <v>Lake</v>
      </c>
      <c r="F1353" s="100" t="str">
        <f>Emissions!E1353</f>
        <v>County</v>
      </c>
      <c r="G1353" s="100">
        <v>2861000010</v>
      </c>
      <c r="H1353" s="100" t="s">
        <v>23935</v>
      </c>
      <c r="I1353" s="100" t="s">
        <v>23933</v>
      </c>
      <c r="J1353" s="100" t="s">
        <v>23937</v>
      </c>
      <c r="K1353" s="100">
        <v>2014</v>
      </c>
      <c r="L1353" s="100">
        <v>515</v>
      </c>
      <c r="M1353" s="100" t="s">
        <v>23934</v>
      </c>
      <c r="N1353" s="102">
        <f>Emissions!G1353</f>
        <v>10952.744919027289</v>
      </c>
      <c r="O1353" s="100" t="str">
        <f>Emissions!H1353</f>
        <v>EACH</v>
      </c>
      <c r="P1353" s="103">
        <f>Emissions!K1353</f>
        <v>1.9400679072269228E-9</v>
      </c>
      <c r="Q1353" s="100" t="str">
        <f>Emissions!L1353</f>
        <v>LB</v>
      </c>
      <c r="R1353" s="100" t="str">
        <f>Emissions!M1353</f>
        <v>EACH</v>
      </c>
      <c r="S1353" s="100" t="s">
        <v>23936</v>
      </c>
      <c r="T1353" s="100">
        <v>7439976</v>
      </c>
      <c r="U1353" s="100" t="s">
        <v>23739</v>
      </c>
      <c r="V1353" s="100">
        <v>8</v>
      </c>
      <c r="W1353" s="103">
        <f>Emissions!N1353</f>
        <v>2.1249068913447586E-5</v>
      </c>
      <c r="X1353" s="103" t="str">
        <f>Emissions!O1353</f>
        <v>LB</v>
      </c>
    </row>
    <row r="1354" spans="1:24" x14ac:dyDescent="0.25">
      <c r="A1354" s="101" t="str">
        <f>Emissions!A1354</f>
        <v>27077</v>
      </c>
      <c r="B1354" s="101" t="str">
        <f>Emissions!B1354</f>
        <v>27</v>
      </c>
      <c r="C1354" s="101" t="str">
        <f>Emissions!F1354</f>
        <v>MN</v>
      </c>
      <c r="D1354" s="101" t="str">
        <f>Emissions!C1354</f>
        <v>077</v>
      </c>
      <c r="E1354" s="100" t="str">
        <f>Emissions!D1354</f>
        <v>Lake of the Woods</v>
      </c>
      <c r="F1354" s="100" t="str">
        <f>Emissions!E1354</f>
        <v>County</v>
      </c>
      <c r="G1354" s="100">
        <v>2861000010</v>
      </c>
      <c r="H1354" s="100" t="s">
        <v>23935</v>
      </c>
      <c r="I1354" s="100" t="s">
        <v>23933</v>
      </c>
      <c r="J1354" s="100" t="s">
        <v>23937</v>
      </c>
      <c r="K1354" s="100">
        <v>2014</v>
      </c>
      <c r="L1354" s="100">
        <v>515</v>
      </c>
      <c r="M1354" s="100" t="s">
        <v>23934</v>
      </c>
      <c r="N1354" s="102">
        <f>Emissions!G1354</f>
        <v>4018.0575461375392</v>
      </c>
      <c r="O1354" s="100" t="str">
        <f>Emissions!H1354</f>
        <v>EACH</v>
      </c>
      <c r="P1354" s="103">
        <f>Emissions!K1354</f>
        <v>1.9400679072269228E-9</v>
      </c>
      <c r="Q1354" s="100" t="str">
        <f>Emissions!L1354</f>
        <v>LB</v>
      </c>
      <c r="R1354" s="100" t="str">
        <f>Emissions!M1354</f>
        <v>EACH</v>
      </c>
      <c r="S1354" s="100" t="s">
        <v>23936</v>
      </c>
      <c r="T1354" s="100">
        <v>7439976</v>
      </c>
      <c r="U1354" s="100" t="s">
        <v>23739</v>
      </c>
      <c r="V1354" s="100">
        <v>8</v>
      </c>
      <c r="W1354" s="103">
        <f>Emissions!N1354</f>
        <v>7.7953044946524002E-6</v>
      </c>
      <c r="X1354" s="103" t="str">
        <f>Emissions!O1354</f>
        <v>LB</v>
      </c>
    </row>
    <row r="1355" spans="1:24" x14ac:dyDescent="0.25">
      <c r="A1355" s="101" t="str">
        <f>Emissions!A1355</f>
        <v>27079</v>
      </c>
      <c r="B1355" s="101" t="str">
        <f>Emissions!B1355</f>
        <v>27</v>
      </c>
      <c r="C1355" s="101" t="str">
        <f>Emissions!F1355</f>
        <v>MN</v>
      </c>
      <c r="D1355" s="101" t="str">
        <f>Emissions!C1355</f>
        <v>079</v>
      </c>
      <c r="E1355" s="100" t="str">
        <f>Emissions!D1355</f>
        <v>Le Sueur</v>
      </c>
      <c r="F1355" s="100" t="str">
        <f>Emissions!E1355</f>
        <v>County</v>
      </c>
      <c r="G1355" s="100">
        <v>2861000010</v>
      </c>
      <c r="H1355" s="100" t="s">
        <v>23935</v>
      </c>
      <c r="I1355" s="100" t="s">
        <v>23933</v>
      </c>
      <c r="J1355" s="100" t="s">
        <v>23937</v>
      </c>
      <c r="K1355" s="100">
        <v>2014</v>
      </c>
      <c r="L1355" s="100">
        <v>515</v>
      </c>
      <c r="M1355" s="100" t="s">
        <v>23934</v>
      </c>
      <c r="N1355" s="102">
        <f>Emissions!G1355</f>
        <v>28479.187865298485</v>
      </c>
      <c r="O1355" s="100" t="str">
        <f>Emissions!H1355</f>
        <v>EACH</v>
      </c>
      <c r="P1355" s="103">
        <f>Emissions!K1355</f>
        <v>1.9400679072269228E-9</v>
      </c>
      <c r="Q1355" s="100" t="str">
        <f>Emissions!L1355</f>
        <v>LB</v>
      </c>
      <c r="R1355" s="100" t="str">
        <f>Emissions!M1355</f>
        <v>EACH</v>
      </c>
      <c r="S1355" s="100" t="s">
        <v>23936</v>
      </c>
      <c r="T1355" s="100">
        <v>7439976</v>
      </c>
      <c r="U1355" s="100" t="s">
        <v>23739</v>
      </c>
      <c r="V1355" s="100">
        <v>8</v>
      </c>
      <c r="W1355" s="103">
        <f>Emissions!N1355</f>
        <v>5.525155840135201E-5</v>
      </c>
      <c r="X1355" s="103" t="str">
        <f>Emissions!O1355</f>
        <v>LB</v>
      </c>
    </row>
    <row r="1356" spans="1:24" x14ac:dyDescent="0.25">
      <c r="A1356" s="101" t="str">
        <f>Emissions!A1356</f>
        <v>27081</v>
      </c>
      <c r="B1356" s="101" t="str">
        <f>Emissions!B1356</f>
        <v>27</v>
      </c>
      <c r="C1356" s="101" t="str">
        <f>Emissions!F1356</f>
        <v>MN</v>
      </c>
      <c r="D1356" s="101" t="str">
        <f>Emissions!C1356</f>
        <v>081</v>
      </c>
      <c r="E1356" s="100" t="str">
        <f>Emissions!D1356</f>
        <v>Lincoln</v>
      </c>
      <c r="F1356" s="100" t="str">
        <f>Emissions!E1356</f>
        <v>County</v>
      </c>
      <c r="G1356" s="100">
        <v>2861000010</v>
      </c>
      <c r="H1356" s="100" t="s">
        <v>23935</v>
      </c>
      <c r="I1356" s="100" t="s">
        <v>23933</v>
      </c>
      <c r="J1356" s="100" t="s">
        <v>23937</v>
      </c>
      <c r="K1356" s="100">
        <v>2014</v>
      </c>
      <c r="L1356" s="100">
        <v>515</v>
      </c>
      <c r="M1356" s="100" t="s">
        <v>23934</v>
      </c>
      <c r="N1356" s="102">
        <f>Emissions!G1356</f>
        <v>5935.8134448810824</v>
      </c>
      <c r="O1356" s="100" t="str">
        <f>Emissions!H1356</f>
        <v>EACH</v>
      </c>
      <c r="P1356" s="103">
        <f>Emissions!K1356</f>
        <v>1.9400679072269228E-9</v>
      </c>
      <c r="Q1356" s="100" t="str">
        <f>Emissions!L1356</f>
        <v>LB</v>
      </c>
      <c r="R1356" s="100" t="str">
        <f>Emissions!M1356</f>
        <v>EACH</v>
      </c>
      <c r="S1356" s="100" t="s">
        <v>23936</v>
      </c>
      <c r="T1356" s="100">
        <v>7439976</v>
      </c>
      <c r="U1356" s="100" t="s">
        <v>23739</v>
      </c>
      <c r="V1356" s="100">
        <v>8</v>
      </c>
      <c r="W1356" s="103">
        <f>Emissions!N1356</f>
        <v>1.1515881167699873E-5</v>
      </c>
      <c r="X1356" s="103" t="str">
        <f>Emissions!O1356</f>
        <v>LB</v>
      </c>
    </row>
    <row r="1357" spans="1:24" x14ac:dyDescent="0.25">
      <c r="A1357" s="101" t="str">
        <f>Emissions!A1357</f>
        <v>27083</v>
      </c>
      <c r="B1357" s="101" t="str">
        <f>Emissions!B1357</f>
        <v>27</v>
      </c>
      <c r="C1357" s="101" t="str">
        <f>Emissions!F1357</f>
        <v>MN</v>
      </c>
      <c r="D1357" s="101" t="str">
        <f>Emissions!C1357</f>
        <v>083</v>
      </c>
      <c r="E1357" s="100" t="str">
        <f>Emissions!D1357</f>
        <v>Lyon</v>
      </c>
      <c r="F1357" s="100" t="str">
        <f>Emissions!E1357</f>
        <v>County</v>
      </c>
      <c r="G1357" s="100">
        <v>2861000010</v>
      </c>
      <c r="H1357" s="100" t="s">
        <v>23935</v>
      </c>
      <c r="I1357" s="100" t="s">
        <v>23933</v>
      </c>
      <c r="J1357" s="100" t="s">
        <v>23937</v>
      </c>
      <c r="K1357" s="100">
        <v>2014</v>
      </c>
      <c r="L1357" s="100">
        <v>515</v>
      </c>
      <c r="M1357" s="100" t="s">
        <v>23934</v>
      </c>
      <c r="N1357" s="102">
        <f>Emissions!G1357</f>
        <v>26320.430556819796</v>
      </c>
      <c r="O1357" s="100" t="str">
        <f>Emissions!H1357</f>
        <v>EACH</v>
      </c>
      <c r="P1357" s="103">
        <f>Emissions!K1357</f>
        <v>1.9400679072269228E-9</v>
      </c>
      <c r="Q1357" s="100" t="str">
        <f>Emissions!L1357</f>
        <v>LB</v>
      </c>
      <c r="R1357" s="100" t="str">
        <f>Emissions!M1357</f>
        <v>EACH</v>
      </c>
      <c r="S1357" s="100" t="s">
        <v>23936</v>
      </c>
      <c r="T1357" s="100">
        <v>7439976</v>
      </c>
      <c r="U1357" s="100" t="s">
        <v>23739</v>
      </c>
      <c r="V1357" s="100">
        <v>8</v>
      </c>
      <c r="W1357" s="103">
        <f>Emissions!N1357</f>
        <v>5.1063422627680935E-5</v>
      </c>
      <c r="X1357" s="103" t="str">
        <f>Emissions!O1357</f>
        <v>LB</v>
      </c>
    </row>
    <row r="1358" spans="1:24" x14ac:dyDescent="0.25">
      <c r="A1358" s="101" t="str">
        <f>Emissions!A1358</f>
        <v>27085</v>
      </c>
      <c r="B1358" s="101" t="str">
        <f>Emissions!B1358</f>
        <v>27</v>
      </c>
      <c r="C1358" s="101" t="str">
        <f>Emissions!F1358</f>
        <v>MN</v>
      </c>
      <c r="D1358" s="101" t="str">
        <f>Emissions!C1358</f>
        <v>085</v>
      </c>
      <c r="E1358" s="100" t="str">
        <f>Emissions!D1358</f>
        <v>McLeod</v>
      </c>
      <c r="F1358" s="100" t="str">
        <f>Emissions!E1358</f>
        <v>County</v>
      </c>
      <c r="G1358" s="100">
        <v>2861000010</v>
      </c>
      <c r="H1358" s="100" t="s">
        <v>23935</v>
      </c>
      <c r="I1358" s="100" t="s">
        <v>23933</v>
      </c>
      <c r="J1358" s="100" t="s">
        <v>23937</v>
      </c>
      <c r="K1358" s="100">
        <v>2014</v>
      </c>
      <c r="L1358" s="100">
        <v>515</v>
      </c>
      <c r="M1358" s="100" t="s">
        <v>23934</v>
      </c>
      <c r="N1358" s="102">
        <f>Emissions!G1358</f>
        <v>36798.35142177315</v>
      </c>
      <c r="O1358" s="100" t="str">
        <f>Emissions!H1358</f>
        <v>EACH</v>
      </c>
      <c r="P1358" s="103">
        <f>Emissions!K1358</f>
        <v>1.9400679072269228E-9</v>
      </c>
      <c r="Q1358" s="100" t="str">
        <f>Emissions!L1358</f>
        <v>LB</v>
      </c>
      <c r="R1358" s="100" t="str">
        <f>Emissions!M1358</f>
        <v>EACH</v>
      </c>
      <c r="S1358" s="100" t="s">
        <v>23936</v>
      </c>
      <c r="T1358" s="100">
        <v>7439976</v>
      </c>
      <c r="U1358" s="100" t="s">
        <v>23739</v>
      </c>
      <c r="V1358" s="100">
        <v>8</v>
      </c>
      <c r="W1358" s="103">
        <f>Emissions!N1358</f>
        <v>7.1391300632240288E-5</v>
      </c>
      <c r="X1358" s="103" t="str">
        <f>Emissions!O1358</f>
        <v>LB</v>
      </c>
    </row>
    <row r="1359" spans="1:24" x14ac:dyDescent="0.25">
      <c r="A1359" s="101" t="str">
        <f>Emissions!A1359</f>
        <v>27087</v>
      </c>
      <c r="B1359" s="101" t="str">
        <f>Emissions!B1359</f>
        <v>27</v>
      </c>
      <c r="C1359" s="101" t="str">
        <f>Emissions!F1359</f>
        <v>MN</v>
      </c>
      <c r="D1359" s="101" t="str">
        <f>Emissions!C1359</f>
        <v>087</v>
      </c>
      <c r="E1359" s="100" t="str">
        <f>Emissions!D1359</f>
        <v>Mahnomen</v>
      </c>
      <c r="F1359" s="100" t="str">
        <f>Emissions!E1359</f>
        <v>County</v>
      </c>
      <c r="G1359" s="100">
        <v>2861000010</v>
      </c>
      <c r="H1359" s="100" t="s">
        <v>23935</v>
      </c>
      <c r="I1359" s="100" t="s">
        <v>23933</v>
      </c>
      <c r="J1359" s="100" t="s">
        <v>23937</v>
      </c>
      <c r="K1359" s="100">
        <v>2014</v>
      </c>
      <c r="L1359" s="100">
        <v>515</v>
      </c>
      <c r="M1359" s="100" t="s">
        <v>23934</v>
      </c>
      <c r="N1359" s="102">
        <f>Emissions!G1359</f>
        <v>5645.5862152851341</v>
      </c>
      <c r="O1359" s="100" t="str">
        <f>Emissions!H1359</f>
        <v>EACH</v>
      </c>
      <c r="P1359" s="103">
        <f>Emissions!K1359</f>
        <v>1.9400679072269228E-9</v>
      </c>
      <c r="Q1359" s="100" t="str">
        <f>Emissions!L1359</f>
        <v>LB</v>
      </c>
      <c r="R1359" s="100" t="str">
        <f>Emissions!M1359</f>
        <v>EACH</v>
      </c>
      <c r="S1359" s="100" t="s">
        <v>23936</v>
      </c>
      <c r="T1359" s="100">
        <v>7439976</v>
      </c>
      <c r="U1359" s="100" t="s">
        <v>23739</v>
      </c>
      <c r="V1359" s="100">
        <v>8</v>
      </c>
      <c r="W1359" s="103">
        <f>Emissions!N1359</f>
        <v>1.0952820633757394E-5</v>
      </c>
      <c r="X1359" s="103" t="str">
        <f>Emissions!O1359</f>
        <v>LB</v>
      </c>
    </row>
    <row r="1360" spans="1:24" x14ac:dyDescent="0.25">
      <c r="A1360" s="101" t="str">
        <f>Emissions!A1360</f>
        <v>27089</v>
      </c>
      <c r="B1360" s="101" t="str">
        <f>Emissions!B1360</f>
        <v>27</v>
      </c>
      <c r="C1360" s="101" t="str">
        <f>Emissions!F1360</f>
        <v>MN</v>
      </c>
      <c r="D1360" s="101" t="str">
        <f>Emissions!C1360</f>
        <v>089</v>
      </c>
      <c r="E1360" s="100" t="str">
        <f>Emissions!D1360</f>
        <v>Marshall</v>
      </c>
      <c r="F1360" s="100" t="str">
        <f>Emissions!E1360</f>
        <v>County</v>
      </c>
      <c r="G1360" s="100">
        <v>2861000010</v>
      </c>
      <c r="H1360" s="100" t="s">
        <v>23935</v>
      </c>
      <c r="I1360" s="100" t="s">
        <v>23933</v>
      </c>
      <c r="J1360" s="100" t="s">
        <v>23937</v>
      </c>
      <c r="K1360" s="100">
        <v>2014</v>
      </c>
      <c r="L1360" s="100">
        <v>515</v>
      </c>
      <c r="M1360" s="100" t="s">
        <v>23934</v>
      </c>
      <c r="N1360" s="102">
        <f>Emissions!G1360</f>
        <v>9657.4905339400739</v>
      </c>
      <c r="O1360" s="100" t="str">
        <f>Emissions!H1360</f>
        <v>EACH</v>
      </c>
      <c r="P1360" s="103">
        <f>Emissions!K1360</f>
        <v>1.9400679072269228E-9</v>
      </c>
      <c r="Q1360" s="100" t="str">
        <f>Emissions!L1360</f>
        <v>LB</v>
      </c>
      <c r="R1360" s="100" t="str">
        <f>Emissions!M1360</f>
        <v>EACH</v>
      </c>
      <c r="S1360" s="100" t="s">
        <v>23936</v>
      </c>
      <c r="T1360" s="100">
        <v>7439976</v>
      </c>
      <c r="U1360" s="100" t="s">
        <v>23739</v>
      </c>
      <c r="V1360" s="100">
        <v>8</v>
      </c>
      <c r="W1360" s="103">
        <f>Emissions!N1360</f>
        <v>1.8736187449244936E-5</v>
      </c>
      <c r="X1360" s="103" t="str">
        <f>Emissions!O1360</f>
        <v>LB</v>
      </c>
    </row>
    <row r="1361" spans="1:24" x14ac:dyDescent="0.25">
      <c r="A1361" s="101" t="str">
        <f>Emissions!A1361</f>
        <v>27091</v>
      </c>
      <c r="B1361" s="101" t="str">
        <f>Emissions!B1361</f>
        <v>27</v>
      </c>
      <c r="C1361" s="101" t="str">
        <f>Emissions!F1361</f>
        <v>MN</v>
      </c>
      <c r="D1361" s="101" t="str">
        <f>Emissions!C1361</f>
        <v>091</v>
      </c>
      <c r="E1361" s="100" t="str">
        <f>Emissions!D1361</f>
        <v>Martin</v>
      </c>
      <c r="F1361" s="100" t="str">
        <f>Emissions!E1361</f>
        <v>County</v>
      </c>
      <c r="G1361" s="100">
        <v>2861000010</v>
      </c>
      <c r="H1361" s="100" t="s">
        <v>23935</v>
      </c>
      <c r="I1361" s="100" t="s">
        <v>23933</v>
      </c>
      <c r="J1361" s="100" t="s">
        <v>23937</v>
      </c>
      <c r="K1361" s="100">
        <v>2014</v>
      </c>
      <c r="L1361" s="100">
        <v>515</v>
      </c>
      <c r="M1361" s="100" t="s">
        <v>23934</v>
      </c>
      <c r="N1361" s="102">
        <f>Emissions!G1361</f>
        <v>20736.376616360652</v>
      </c>
      <c r="O1361" s="100" t="str">
        <f>Emissions!H1361</f>
        <v>EACH</v>
      </c>
      <c r="P1361" s="103">
        <f>Emissions!K1361</f>
        <v>1.9400679072269228E-9</v>
      </c>
      <c r="Q1361" s="100" t="str">
        <f>Emissions!L1361</f>
        <v>LB</v>
      </c>
      <c r="R1361" s="100" t="str">
        <f>Emissions!M1361</f>
        <v>EACH</v>
      </c>
      <c r="S1361" s="100" t="s">
        <v>23936</v>
      </c>
      <c r="T1361" s="100">
        <v>7439976</v>
      </c>
      <c r="U1361" s="100" t="s">
        <v>23739</v>
      </c>
      <c r="V1361" s="100">
        <v>8</v>
      </c>
      <c r="W1361" s="103">
        <f>Emissions!N1361</f>
        <v>4.0229978785572107E-5</v>
      </c>
      <c r="X1361" s="103" t="str">
        <f>Emissions!O1361</f>
        <v>LB</v>
      </c>
    </row>
    <row r="1362" spans="1:24" x14ac:dyDescent="0.25">
      <c r="A1362" s="101" t="str">
        <f>Emissions!A1362</f>
        <v>27093</v>
      </c>
      <c r="B1362" s="101" t="str">
        <f>Emissions!B1362</f>
        <v>27</v>
      </c>
      <c r="C1362" s="101" t="str">
        <f>Emissions!F1362</f>
        <v>MN</v>
      </c>
      <c r="D1362" s="101" t="str">
        <f>Emissions!C1362</f>
        <v>093</v>
      </c>
      <c r="E1362" s="100" t="str">
        <f>Emissions!D1362</f>
        <v>Meeker</v>
      </c>
      <c r="F1362" s="100" t="str">
        <f>Emissions!E1362</f>
        <v>County</v>
      </c>
      <c r="G1362" s="100">
        <v>2861000010</v>
      </c>
      <c r="H1362" s="100" t="s">
        <v>23935</v>
      </c>
      <c r="I1362" s="100" t="s">
        <v>23933</v>
      </c>
      <c r="J1362" s="100" t="s">
        <v>23937</v>
      </c>
      <c r="K1362" s="100">
        <v>2014</v>
      </c>
      <c r="L1362" s="100">
        <v>515</v>
      </c>
      <c r="M1362" s="100" t="s">
        <v>23934</v>
      </c>
      <c r="N1362" s="102">
        <f>Emissions!G1362</f>
        <v>23697.104573404828</v>
      </c>
      <c r="O1362" s="100" t="str">
        <f>Emissions!H1362</f>
        <v>EACH</v>
      </c>
      <c r="P1362" s="103">
        <f>Emissions!K1362</f>
        <v>1.9400679072269228E-9</v>
      </c>
      <c r="Q1362" s="100" t="str">
        <f>Emissions!L1362</f>
        <v>LB</v>
      </c>
      <c r="R1362" s="100" t="str">
        <f>Emissions!M1362</f>
        <v>EACH</v>
      </c>
      <c r="S1362" s="100" t="s">
        <v>23936</v>
      </c>
      <c r="T1362" s="100">
        <v>7439976</v>
      </c>
      <c r="U1362" s="100" t="s">
        <v>23739</v>
      </c>
      <c r="V1362" s="100">
        <v>8</v>
      </c>
      <c r="W1362" s="103">
        <f>Emissions!N1362</f>
        <v>4.5973992077063046E-5</v>
      </c>
      <c r="X1362" s="103" t="str">
        <f>Emissions!O1362</f>
        <v>LB</v>
      </c>
    </row>
    <row r="1363" spans="1:24" x14ac:dyDescent="0.25">
      <c r="A1363" s="101" t="str">
        <f>Emissions!A1363</f>
        <v>27095</v>
      </c>
      <c r="B1363" s="101" t="str">
        <f>Emissions!B1363</f>
        <v>27</v>
      </c>
      <c r="C1363" s="101" t="str">
        <f>Emissions!F1363</f>
        <v>MN</v>
      </c>
      <c r="D1363" s="101" t="str">
        <f>Emissions!C1363</f>
        <v>095</v>
      </c>
      <c r="E1363" s="100" t="str">
        <f>Emissions!D1363</f>
        <v>Mille Lacs</v>
      </c>
      <c r="F1363" s="100" t="str">
        <f>Emissions!E1363</f>
        <v>County</v>
      </c>
      <c r="G1363" s="100">
        <v>2861000010</v>
      </c>
      <c r="H1363" s="100" t="s">
        <v>23935</v>
      </c>
      <c r="I1363" s="100" t="s">
        <v>23933</v>
      </c>
      <c r="J1363" s="100" t="s">
        <v>23937</v>
      </c>
      <c r="K1363" s="100">
        <v>2014</v>
      </c>
      <c r="L1363" s="100">
        <v>515</v>
      </c>
      <c r="M1363" s="100" t="s">
        <v>23934</v>
      </c>
      <c r="N1363" s="102">
        <f>Emissions!G1363</f>
        <v>26545.023359934679</v>
      </c>
      <c r="O1363" s="100" t="str">
        <f>Emissions!H1363</f>
        <v>EACH</v>
      </c>
      <c r="P1363" s="103">
        <f>Emissions!K1363</f>
        <v>1.9400679072269228E-9</v>
      </c>
      <c r="Q1363" s="100" t="str">
        <f>Emissions!L1363</f>
        <v>LB</v>
      </c>
      <c r="R1363" s="100" t="str">
        <f>Emissions!M1363</f>
        <v>EACH</v>
      </c>
      <c r="S1363" s="100" t="s">
        <v>23936</v>
      </c>
      <c r="T1363" s="100">
        <v>7439976</v>
      </c>
      <c r="U1363" s="100" t="s">
        <v>23739</v>
      </c>
      <c r="V1363" s="100">
        <v>8</v>
      </c>
      <c r="W1363" s="103">
        <f>Emissions!N1363</f>
        <v>5.1499147917198255E-5</v>
      </c>
      <c r="X1363" s="103" t="str">
        <f>Emissions!O1363</f>
        <v>LB</v>
      </c>
    </row>
    <row r="1364" spans="1:24" x14ac:dyDescent="0.25">
      <c r="A1364" s="101" t="str">
        <f>Emissions!A1364</f>
        <v>27097</v>
      </c>
      <c r="B1364" s="101" t="str">
        <f>Emissions!B1364</f>
        <v>27</v>
      </c>
      <c r="C1364" s="101" t="str">
        <f>Emissions!F1364</f>
        <v>MN</v>
      </c>
      <c r="D1364" s="101" t="str">
        <f>Emissions!C1364</f>
        <v>097</v>
      </c>
      <c r="E1364" s="100" t="str">
        <f>Emissions!D1364</f>
        <v>Morrison</v>
      </c>
      <c r="F1364" s="100" t="str">
        <f>Emissions!E1364</f>
        <v>County</v>
      </c>
      <c r="G1364" s="100">
        <v>2861000010</v>
      </c>
      <c r="H1364" s="100" t="s">
        <v>23935</v>
      </c>
      <c r="I1364" s="100" t="s">
        <v>23933</v>
      </c>
      <c r="J1364" s="100" t="s">
        <v>23937</v>
      </c>
      <c r="K1364" s="100">
        <v>2014</v>
      </c>
      <c r="L1364" s="100">
        <v>515</v>
      </c>
      <c r="M1364" s="100" t="s">
        <v>23934</v>
      </c>
      <c r="N1364" s="102">
        <f>Emissions!G1364</f>
        <v>33647.898950682153</v>
      </c>
      <c r="O1364" s="100" t="str">
        <f>Emissions!H1364</f>
        <v>EACH</v>
      </c>
      <c r="P1364" s="103">
        <f>Emissions!K1364</f>
        <v>1.9400679072269228E-9</v>
      </c>
      <c r="Q1364" s="100" t="str">
        <f>Emissions!L1364</f>
        <v>LB</v>
      </c>
      <c r="R1364" s="100" t="str">
        <f>Emissions!M1364</f>
        <v>EACH</v>
      </c>
      <c r="S1364" s="100" t="s">
        <v>23936</v>
      </c>
      <c r="T1364" s="100">
        <v>7439976</v>
      </c>
      <c r="U1364" s="100" t="s">
        <v>23739</v>
      </c>
      <c r="V1364" s="100">
        <v>8</v>
      </c>
      <c r="W1364" s="103">
        <f>Emissions!N1364</f>
        <v>6.5279208899832894E-5</v>
      </c>
      <c r="X1364" s="103" t="str">
        <f>Emissions!O1364</f>
        <v>LB</v>
      </c>
    </row>
    <row r="1365" spans="1:24" x14ac:dyDescent="0.25">
      <c r="A1365" s="101" t="str">
        <f>Emissions!A1365</f>
        <v>27099</v>
      </c>
      <c r="B1365" s="101" t="str">
        <f>Emissions!B1365</f>
        <v>27</v>
      </c>
      <c r="C1365" s="101" t="str">
        <f>Emissions!F1365</f>
        <v>MN</v>
      </c>
      <c r="D1365" s="101" t="str">
        <f>Emissions!C1365</f>
        <v>099</v>
      </c>
      <c r="E1365" s="100" t="str">
        <f>Emissions!D1365</f>
        <v>Mower</v>
      </c>
      <c r="F1365" s="100" t="str">
        <f>Emissions!E1365</f>
        <v>County</v>
      </c>
      <c r="G1365" s="100">
        <v>2861000010</v>
      </c>
      <c r="H1365" s="100" t="s">
        <v>23935</v>
      </c>
      <c r="I1365" s="100" t="s">
        <v>23933</v>
      </c>
      <c r="J1365" s="100" t="s">
        <v>23937</v>
      </c>
      <c r="K1365" s="100">
        <v>2014</v>
      </c>
      <c r="L1365" s="100">
        <v>515</v>
      </c>
      <c r="M1365" s="100" t="s">
        <v>23934</v>
      </c>
      <c r="N1365" s="102">
        <f>Emissions!G1365</f>
        <v>40327.227383044017</v>
      </c>
      <c r="O1365" s="100" t="str">
        <f>Emissions!H1365</f>
        <v>EACH</v>
      </c>
      <c r="P1365" s="103">
        <f>Emissions!K1365</f>
        <v>1.9400679072269228E-9</v>
      </c>
      <c r="Q1365" s="100" t="str">
        <f>Emissions!L1365</f>
        <v>LB</v>
      </c>
      <c r="R1365" s="100" t="str">
        <f>Emissions!M1365</f>
        <v>EACH</v>
      </c>
      <c r="S1365" s="100" t="s">
        <v>23936</v>
      </c>
      <c r="T1365" s="100">
        <v>7439976</v>
      </c>
      <c r="U1365" s="100" t="s">
        <v>23739</v>
      </c>
      <c r="V1365" s="100">
        <v>8</v>
      </c>
      <c r="W1365" s="103">
        <f>Emissions!N1365</f>
        <v>7.8237559633286466E-5</v>
      </c>
      <c r="X1365" s="103" t="str">
        <f>Emissions!O1365</f>
        <v>LB</v>
      </c>
    </row>
    <row r="1366" spans="1:24" x14ac:dyDescent="0.25">
      <c r="A1366" s="101" t="str">
        <f>Emissions!A1366</f>
        <v>27101</v>
      </c>
      <c r="B1366" s="101" t="str">
        <f>Emissions!B1366</f>
        <v>27</v>
      </c>
      <c r="C1366" s="101" t="str">
        <f>Emissions!F1366</f>
        <v>MN</v>
      </c>
      <c r="D1366" s="101" t="str">
        <f>Emissions!C1366</f>
        <v>101</v>
      </c>
      <c r="E1366" s="100" t="str">
        <f>Emissions!D1366</f>
        <v>Murray</v>
      </c>
      <c r="F1366" s="100" t="str">
        <f>Emissions!E1366</f>
        <v>County</v>
      </c>
      <c r="G1366" s="100">
        <v>2861000010</v>
      </c>
      <c r="H1366" s="100" t="s">
        <v>23935</v>
      </c>
      <c r="I1366" s="100" t="s">
        <v>23933</v>
      </c>
      <c r="J1366" s="100" t="s">
        <v>23937</v>
      </c>
      <c r="K1366" s="100">
        <v>2014</v>
      </c>
      <c r="L1366" s="100">
        <v>515</v>
      </c>
      <c r="M1366" s="100" t="s">
        <v>23934</v>
      </c>
      <c r="N1366" s="102">
        <f>Emissions!G1366</f>
        <v>8686.3061296031046</v>
      </c>
      <c r="O1366" s="100" t="str">
        <f>Emissions!H1366</f>
        <v>EACH</v>
      </c>
      <c r="P1366" s="103">
        <f>Emissions!K1366</f>
        <v>1.9400679072269228E-9</v>
      </c>
      <c r="Q1366" s="100" t="str">
        <f>Emissions!L1366</f>
        <v>LB</v>
      </c>
      <c r="R1366" s="100" t="str">
        <f>Emissions!M1366</f>
        <v>EACH</v>
      </c>
      <c r="S1366" s="100" t="s">
        <v>23936</v>
      </c>
      <c r="T1366" s="100">
        <v>7439976</v>
      </c>
      <c r="U1366" s="100" t="s">
        <v>23739</v>
      </c>
      <c r="V1366" s="100">
        <v>8</v>
      </c>
      <c r="W1366" s="103">
        <f>Emissions!N1366</f>
        <v>1.6852023754391487E-5</v>
      </c>
      <c r="X1366" s="103" t="str">
        <f>Emissions!O1366</f>
        <v>LB</v>
      </c>
    </row>
    <row r="1367" spans="1:24" x14ac:dyDescent="0.25">
      <c r="A1367" s="101" t="str">
        <f>Emissions!A1367</f>
        <v>27103</v>
      </c>
      <c r="B1367" s="101" t="str">
        <f>Emissions!B1367</f>
        <v>27</v>
      </c>
      <c r="C1367" s="101" t="str">
        <f>Emissions!F1367</f>
        <v>MN</v>
      </c>
      <c r="D1367" s="101" t="str">
        <f>Emissions!C1367</f>
        <v>103</v>
      </c>
      <c r="E1367" s="100" t="str">
        <f>Emissions!D1367</f>
        <v>Nicollet</v>
      </c>
      <c r="F1367" s="100" t="str">
        <f>Emissions!E1367</f>
        <v>County</v>
      </c>
      <c r="G1367" s="100">
        <v>2861000010</v>
      </c>
      <c r="H1367" s="100" t="s">
        <v>23935</v>
      </c>
      <c r="I1367" s="100" t="s">
        <v>23933</v>
      </c>
      <c r="J1367" s="100" t="s">
        <v>23937</v>
      </c>
      <c r="K1367" s="100">
        <v>2014</v>
      </c>
      <c r="L1367" s="100">
        <v>515</v>
      </c>
      <c r="M1367" s="100" t="s">
        <v>23934</v>
      </c>
      <c r="N1367" s="102">
        <f>Emissions!G1367</f>
        <v>33938.126180278101</v>
      </c>
      <c r="O1367" s="100" t="str">
        <f>Emissions!H1367</f>
        <v>EACH</v>
      </c>
      <c r="P1367" s="103">
        <f>Emissions!K1367</f>
        <v>1.9400679072269228E-9</v>
      </c>
      <c r="Q1367" s="100" t="str">
        <f>Emissions!L1367</f>
        <v>LB</v>
      </c>
      <c r="R1367" s="100" t="str">
        <f>Emissions!M1367</f>
        <v>EACH</v>
      </c>
      <c r="S1367" s="100" t="s">
        <v>23936</v>
      </c>
      <c r="T1367" s="100">
        <v>7439976</v>
      </c>
      <c r="U1367" s="100" t="s">
        <v>23739</v>
      </c>
      <c r="V1367" s="100">
        <v>8</v>
      </c>
      <c r="W1367" s="103">
        <f>Emissions!N1367</f>
        <v>6.5842269433775378E-5</v>
      </c>
      <c r="X1367" s="103" t="str">
        <f>Emissions!O1367</f>
        <v>LB</v>
      </c>
    </row>
    <row r="1368" spans="1:24" x14ac:dyDescent="0.25">
      <c r="A1368" s="101" t="str">
        <f>Emissions!A1368</f>
        <v>27105</v>
      </c>
      <c r="B1368" s="101" t="str">
        <f>Emissions!B1368</f>
        <v>27</v>
      </c>
      <c r="C1368" s="101" t="str">
        <f>Emissions!F1368</f>
        <v>MN</v>
      </c>
      <c r="D1368" s="101" t="str">
        <f>Emissions!C1368</f>
        <v>105</v>
      </c>
      <c r="E1368" s="100" t="str">
        <f>Emissions!D1368</f>
        <v>Nobles</v>
      </c>
      <c r="F1368" s="100" t="str">
        <f>Emissions!E1368</f>
        <v>County</v>
      </c>
      <c r="G1368" s="100">
        <v>2861000010</v>
      </c>
      <c r="H1368" s="100" t="s">
        <v>23935</v>
      </c>
      <c r="I1368" s="100" t="s">
        <v>23933</v>
      </c>
      <c r="J1368" s="100" t="s">
        <v>23937</v>
      </c>
      <c r="K1368" s="100">
        <v>2014</v>
      </c>
      <c r="L1368" s="100">
        <v>515</v>
      </c>
      <c r="M1368" s="100" t="s">
        <v>23934</v>
      </c>
      <c r="N1368" s="102">
        <f>Emissions!G1368</f>
        <v>22141.363558220895</v>
      </c>
      <c r="O1368" s="100" t="str">
        <f>Emissions!H1368</f>
        <v>EACH</v>
      </c>
      <c r="P1368" s="103">
        <f>Emissions!K1368</f>
        <v>1.9400679072269228E-9</v>
      </c>
      <c r="Q1368" s="100" t="str">
        <f>Emissions!L1368</f>
        <v>LB</v>
      </c>
      <c r="R1368" s="100" t="str">
        <f>Emissions!M1368</f>
        <v>EACH</v>
      </c>
      <c r="S1368" s="100" t="s">
        <v>23936</v>
      </c>
      <c r="T1368" s="100">
        <v>7439976</v>
      </c>
      <c r="U1368" s="100" t="s">
        <v>23739</v>
      </c>
      <c r="V1368" s="100">
        <v>8</v>
      </c>
      <c r="W1368" s="103">
        <f>Emissions!N1368</f>
        <v>4.2955748861548067E-5</v>
      </c>
      <c r="X1368" s="103" t="str">
        <f>Emissions!O1368</f>
        <v>LB</v>
      </c>
    </row>
    <row r="1369" spans="1:24" x14ac:dyDescent="0.25">
      <c r="A1369" s="101" t="str">
        <f>Emissions!A1369</f>
        <v>27107</v>
      </c>
      <c r="B1369" s="101" t="str">
        <f>Emissions!B1369</f>
        <v>27</v>
      </c>
      <c r="C1369" s="101" t="str">
        <f>Emissions!F1369</f>
        <v>MN</v>
      </c>
      <c r="D1369" s="101" t="str">
        <f>Emissions!C1369</f>
        <v>107</v>
      </c>
      <c r="E1369" s="100" t="str">
        <f>Emissions!D1369</f>
        <v>Norman</v>
      </c>
      <c r="F1369" s="100" t="str">
        <f>Emissions!E1369</f>
        <v>County</v>
      </c>
      <c r="G1369" s="100">
        <v>2861000010</v>
      </c>
      <c r="H1369" s="100" t="s">
        <v>23935</v>
      </c>
      <c r="I1369" s="100" t="s">
        <v>23933</v>
      </c>
      <c r="J1369" s="100" t="s">
        <v>23937</v>
      </c>
      <c r="K1369" s="100">
        <v>2014</v>
      </c>
      <c r="L1369" s="100">
        <v>515</v>
      </c>
      <c r="M1369" s="100" t="s">
        <v>23934</v>
      </c>
      <c r="N1369" s="102">
        <f>Emissions!G1369</f>
        <v>6808.5462094964587</v>
      </c>
      <c r="O1369" s="100" t="str">
        <f>Emissions!H1369</f>
        <v>EACH</v>
      </c>
      <c r="P1369" s="103">
        <f>Emissions!K1369</f>
        <v>1.9400679072269228E-9</v>
      </c>
      <c r="Q1369" s="100" t="str">
        <f>Emissions!L1369</f>
        <v>LB</v>
      </c>
      <c r="R1369" s="100" t="str">
        <f>Emissions!M1369</f>
        <v>EACH</v>
      </c>
      <c r="S1369" s="100" t="s">
        <v>23936</v>
      </c>
      <c r="T1369" s="100">
        <v>7439976</v>
      </c>
      <c r="U1369" s="100" t="s">
        <v>23739</v>
      </c>
      <c r="V1369" s="100">
        <v>8</v>
      </c>
      <c r="W1369" s="103">
        <f>Emissions!N1369</f>
        <v>1.3209041995915592E-5</v>
      </c>
      <c r="X1369" s="103" t="str">
        <f>Emissions!O1369</f>
        <v>LB</v>
      </c>
    </row>
    <row r="1370" spans="1:24" x14ac:dyDescent="0.25">
      <c r="A1370" s="101" t="str">
        <f>Emissions!A1370</f>
        <v>27109</v>
      </c>
      <c r="B1370" s="101" t="str">
        <f>Emissions!B1370</f>
        <v>27</v>
      </c>
      <c r="C1370" s="101" t="str">
        <f>Emissions!F1370</f>
        <v>MN</v>
      </c>
      <c r="D1370" s="101" t="str">
        <f>Emissions!C1370</f>
        <v>109</v>
      </c>
      <c r="E1370" s="100" t="str">
        <f>Emissions!D1370</f>
        <v>Olmsted</v>
      </c>
      <c r="F1370" s="100" t="str">
        <f>Emissions!E1370</f>
        <v>County</v>
      </c>
      <c r="G1370" s="100">
        <v>2861000010</v>
      </c>
      <c r="H1370" s="100" t="s">
        <v>23935</v>
      </c>
      <c r="I1370" s="100" t="s">
        <v>23933</v>
      </c>
      <c r="J1370" s="100" t="s">
        <v>23937</v>
      </c>
      <c r="K1370" s="100">
        <v>2014</v>
      </c>
      <c r="L1370" s="100">
        <v>515</v>
      </c>
      <c r="M1370" s="100" t="s">
        <v>23934</v>
      </c>
      <c r="N1370" s="102">
        <f>Emissions!G1370</f>
        <v>154125.01644624103</v>
      </c>
      <c r="O1370" s="100" t="str">
        <f>Emissions!H1370</f>
        <v>EACH</v>
      </c>
      <c r="P1370" s="103">
        <f>Emissions!K1370</f>
        <v>1.9400679072269228E-9</v>
      </c>
      <c r="Q1370" s="100" t="str">
        <f>Emissions!L1370</f>
        <v>LB</v>
      </c>
      <c r="R1370" s="100" t="str">
        <f>Emissions!M1370</f>
        <v>EACH</v>
      </c>
      <c r="S1370" s="100" t="s">
        <v>23936</v>
      </c>
      <c r="T1370" s="100">
        <v>7439976</v>
      </c>
      <c r="U1370" s="100" t="s">
        <v>23739</v>
      </c>
      <c r="V1370" s="100">
        <v>8</v>
      </c>
      <c r="W1370" s="103">
        <f>Emissions!N1370</f>
        <v>2.9901299810817389E-4</v>
      </c>
      <c r="X1370" s="103" t="str">
        <f>Emissions!O1370</f>
        <v>LB</v>
      </c>
    </row>
    <row r="1371" spans="1:24" x14ac:dyDescent="0.25">
      <c r="A1371" s="101" t="str">
        <f>Emissions!A1371</f>
        <v>27111</v>
      </c>
      <c r="B1371" s="101" t="str">
        <f>Emissions!B1371</f>
        <v>27</v>
      </c>
      <c r="C1371" s="101" t="str">
        <f>Emissions!F1371</f>
        <v>MN</v>
      </c>
      <c r="D1371" s="101" t="str">
        <f>Emissions!C1371</f>
        <v>111</v>
      </c>
      <c r="E1371" s="100" t="str">
        <f>Emissions!D1371</f>
        <v>Otter Tail</v>
      </c>
      <c r="F1371" s="100" t="str">
        <f>Emissions!E1371</f>
        <v>County</v>
      </c>
      <c r="G1371" s="100">
        <v>2861000010</v>
      </c>
      <c r="H1371" s="100" t="s">
        <v>23935</v>
      </c>
      <c r="I1371" s="100" t="s">
        <v>23933</v>
      </c>
      <c r="J1371" s="100" t="s">
        <v>23937</v>
      </c>
      <c r="K1371" s="100">
        <v>2014</v>
      </c>
      <c r="L1371" s="100">
        <v>515</v>
      </c>
      <c r="M1371" s="100" t="s">
        <v>23934</v>
      </c>
      <c r="N1371" s="102">
        <f>Emissions!G1371</f>
        <v>59106.877659938</v>
      </c>
      <c r="O1371" s="100" t="str">
        <f>Emissions!H1371</f>
        <v>EACH</v>
      </c>
      <c r="P1371" s="103">
        <f>Emissions!K1371</f>
        <v>1.9400679072269228E-9</v>
      </c>
      <c r="Q1371" s="100" t="str">
        <f>Emissions!L1371</f>
        <v>LB</v>
      </c>
      <c r="R1371" s="100" t="str">
        <f>Emissions!M1371</f>
        <v>EACH</v>
      </c>
      <c r="S1371" s="100" t="s">
        <v>23936</v>
      </c>
      <c r="T1371" s="100">
        <v>7439976</v>
      </c>
      <c r="U1371" s="100" t="s">
        <v>23739</v>
      </c>
      <c r="V1371" s="100">
        <v>8</v>
      </c>
      <c r="W1371" s="103">
        <f>Emissions!N1371</f>
        <v>1.1467135644443368E-4</v>
      </c>
      <c r="X1371" s="103" t="str">
        <f>Emissions!O1371</f>
        <v>LB</v>
      </c>
    </row>
    <row r="1372" spans="1:24" x14ac:dyDescent="0.25">
      <c r="A1372" s="101" t="str">
        <f>Emissions!A1372</f>
        <v>27113</v>
      </c>
      <c r="B1372" s="101" t="str">
        <f>Emissions!B1372</f>
        <v>27</v>
      </c>
      <c r="C1372" s="101" t="str">
        <f>Emissions!F1372</f>
        <v>MN</v>
      </c>
      <c r="D1372" s="101" t="str">
        <f>Emissions!C1372</f>
        <v>113</v>
      </c>
      <c r="E1372" s="100" t="str">
        <f>Emissions!D1372</f>
        <v>Pennington</v>
      </c>
      <c r="F1372" s="100" t="str">
        <f>Emissions!E1372</f>
        <v>County</v>
      </c>
      <c r="G1372" s="100">
        <v>2861000010</v>
      </c>
      <c r="H1372" s="100" t="s">
        <v>23935</v>
      </c>
      <c r="I1372" s="100" t="s">
        <v>23933</v>
      </c>
      <c r="J1372" s="100" t="s">
        <v>23937</v>
      </c>
      <c r="K1372" s="100">
        <v>2014</v>
      </c>
      <c r="L1372" s="100">
        <v>515</v>
      </c>
      <c r="M1372" s="100" t="s">
        <v>23934</v>
      </c>
      <c r="N1372" s="102">
        <f>Emissions!G1372</f>
        <v>14417.011991730866</v>
      </c>
      <c r="O1372" s="100" t="str">
        <f>Emissions!H1372</f>
        <v>EACH</v>
      </c>
      <c r="P1372" s="103">
        <f>Emissions!K1372</f>
        <v>1.9400679072269228E-9</v>
      </c>
      <c r="Q1372" s="100" t="str">
        <f>Emissions!L1372</f>
        <v>LB</v>
      </c>
      <c r="R1372" s="100" t="str">
        <f>Emissions!M1372</f>
        <v>EACH</v>
      </c>
      <c r="S1372" s="100" t="s">
        <v>23936</v>
      </c>
      <c r="T1372" s="100">
        <v>7439976</v>
      </c>
      <c r="U1372" s="100" t="s">
        <v>23739</v>
      </c>
      <c r="V1372" s="100">
        <v>8</v>
      </c>
      <c r="W1372" s="103">
        <f>Emissions!N1372</f>
        <v>2.7969982283262751E-5</v>
      </c>
      <c r="X1372" s="103" t="str">
        <f>Emissions!O1372</f>
        <v>LB</v>
      </c>
    </row>
    <row r="1373" spans="1:24" x14ac:dyDescent="0.25">
      <c r="A1373" s="101" t="str">
        <f>Emissions!A1373</f>
        <v>27115</v>
      </c>
      <c r="B1373" s="101" t="str">
        <f>Emissions!B1373</f>
        <v>27</v>
      </c>
      <c r="C1373" s="101" t="str">
        <f>Emissions!F1373</f>
        <v>MN</v>
      </c>
      <c r="D1373" s="101" t="str">
        <f>Emissions!C1373</f>
        <v>115</v>
      </c>
      <c r="E1373" s="100" t="str">
        <f>Emissions!D1373</f>
        <v>Pine</v>
      </c>
      <c r="F1373" s="100" t="str">
        <f>Emissions!E1373</f>
        <v>County</v>
      </c>
      <c r="G1373" s="100">
        <v>2861000010</v>
      </c>
      <c r="H1373" s="100" t="s">
        <v>23935</v>
      </c>
      <c r="I1373" s="100" t="s">
        <v>23933</v>
      </c>
      <c r="J1373" s="100" t="s">
        <v>23937</v>
      </c>
      <c r="K1373" s="100">
        <v>2014</v>
      </c>
      <c r="L1373" s="100">
        <v>515</v>
      </c>
      <c r="M1373" s="100" t="s">
        <v>23934</v>
      </c>
      <c r="N1373" s="102">
        <f>Emissions!G1373</f>
        <v>29838.025601039233</v>
      </c>
      <c r="O1373" s="100" t="str">
        <f>Emissions!H1373</f>
        <v>EACH</v>
      </c>
      <c r="P1373" s="103">
        <f>Emissions!K1373</f>
        <v>1.9400679072269228E-9</v>
      </c>
      <c r="Q1373" s="100" t="str">
        <f>Emissions!L1373</f>
        <v>LB</v>
      </c>
      <c r="R1373" s="100" t="str">
        <f>Emissions!M1373</f>
        <v>EACH</v>
      </c>
      <c r="S1373" s="100" t="s">
        <v>23936</v>
      </c>
      <c r="T1373" s="100">
        <v>7439976</v>
      </c>
      <c r="U1373" s="100" t="s">
        <v>23739</v>
      </c>
      <c r="V1373" s="100">
        <v>8</v>
      </c>
      <c r="W1373" s="103">
        <f>Emissions!N1373</f>
        <v>5.7887795883591531E-5</v>
      </c>
      <c r="X1373" s="103" t="str">
        <f>Emissions!O1373</f>
        <v>LB</v>
      </c>
    </row>
    <row r="1374" spans="1:24" x14ac:dyDescent="0.25">
      <c r="A1374" s="101" t="str">
        <f>Emissions!A1374</f>
        <v>27117</v>
      </c>
      <c r="B1374" s="101" t="str">
        <f>Emissions!B1374</f>
        <v>27</v>
      </c>
      <c r="C1374" s="101" t="str">
        <f>Emissions!F1374</f>
        <v>MN</v>
      </c>
      <c r="D1374" s="101" t="str">
        <f>Emissions!C1374</f>
        <v>117</v>
      </c>
      <c r="E1374" s="100" t="str">
        <f>Emissions!D1374</f>
        <v>Pipestone</v>
      </c>
      <c r="F1374" s="100" t="str">
        <f>Emissions!E1374</f>
        <v>County</v>
      </c>
      <c r="G1374" s="100">
        <v>2861000010</v>
      </c>
      <c r="H1374" s="100" t="s">
        <v>23935</v>
      </c>
      <c r="I1374" s="100" t="s">
        <v>23933</v>
      </c>
      <c r="J1374" s="100" t="s">
        <v>23937</v>
      </c>
      <c r="K1374" s="100">
        <v>2014</v>
      </c>
      <c r="L1374" s="100">
        <v>515</v>
      </c>
      <c r="M1374" s="100" t="s">
        <v>23934</v>
      </c>
      <c r="N1374" s="102">
        <f>Emissions!G1374</f>
        <v>9518.0173776678166</v>
      </c>
      <c r="O1374" s="100" t="str">
        <f>Emissions!H1374</f>
        <v>EACH</v>
      </c>
      <c r="P1374" s="103">
        <f>Emissions!K1374</f>
        <v>1.9400679072269228E-9</v>
      </c>
      <c r="Q1374" s="100" t="str">
        <f>Emissions!L1374</f>
        <v>LB</v>
      </c>
      <c r="R1374" s="100" t="str">
        <f>Emissions!M1374</f>
        <v>EACH</v>
      </c>
      <c r="S1374" s="100" t="s">
        <v>23936</v>
      </c>
      <c r="T1374" s="100">
        <v>7439976</v>
      </c>
      <c r="U1374" s="100" t="s">
        <v>23739</v>
      </c>
      <c r="V1374" s="100">
        <v>8</v>
      </c>
      <c r="W1374" s="103">
        <f>Emissions!N1374</f>
        <v>1.8465600054841485E-5</v>
      </c>
      <c r="X1374" s="103" t="str">
        <f>Emissions!O1374</f>
        <v>LB</v>
      </c>
    </row>
    <row r="1375" spans="1:24" x14ac:dyDescent="0.25">
      <c r="A1375" s="101" t="str">
        <f>Emissions!A1375</f>
        <v>27119</v>
      </c>
      <c r="B1375" s="101" t="str">
        <f>Emissions!B1375</f>
        <v>27</v>
      </c>
      <c r="C1375" s="101" t="str">
        <f>Emissions!F1375</f>
        <v>MN</v>
      </c>
      <c r="D1375" s="101" t="str">
        <f>Emissions!C1375</f>
        <v>119</v>
      </c>
      <c r="E1375" s="100" t="str">
        <f>Emissions!D1375</f>
        <v>Polk</v>
      </c>
      <c r="F1375" s="100" t="str">
        <f>Emissions!E1375</f>
        <v>County</v>
      </c>
      <c r="G1375" s="100">
        <v>2861000010</v>
      </c>
      <c r="H1375" s="100" t="s">
        <v>23935</v>
      </c>
      <c r="I1375" s="100" t="s">
        <v>23933</v>
      </c>
      <c r="J1375" s="100" t="s">
        <v>23937</v>
      </c>
      <c r="K1375" s="100">
        <v>2014</v>
      </c>
      <c r="L1375" s="100">
        <v>515</v>
      </c>
      <c r="M1375" s="100" t="s">
        <v>23934</v>
      </c>
      <c r="N1375" s="102">
        <f>Emissions!G1375</f>
        <v>32513.654018056295</v>
      </c>
      <c r="O1375" s="100" t="str">
        <f>Emissions!H1375</f>
        <v>EACH</v>
      </c>
      <c r="P1375" s="103">
        <f>Emissions!K1375</f>
        <v>1.9400679072269228E-9</v>
      </c>
      <c r="Q1375" s="100" t="str">
        <f>Emissions!L1375</f>
        <v>LB</v>
      </c>
      <c r="R1375" s="100" t="str">
        <f>Emissions!M1375</f>
        <v>EACH</v>
      </c>
      <c r="S1375" s="100" t="s">
        <v>23936</v>
      </c>
      <c r="T1375" s="100">
        <v>7439976</v>
      </c>
      <c r="U1375" s="100" t="s">
        <v>23739</v>
      </c>
      <c r="V1375" s="100">
        <v>8</v>
      </c>
      <c r="W1375" s="103">
        <f>Emissions!N1375</f>
        <v>6.3078696707110713E-5</v>
      </c>
      <c r="X1375" s="103" t="str">
        <f>Emissions!O1375</f>
        <v>LB</v>
      </c>
    </row>
    <row r="1376" spans="1:24" x14ac:dyDescent="0.25">
      <c r="A1376" s="101" t="str">
        <f>Emissions!A1376</f>
        <v>27121</v>
      </c>
      <c r="B1376" s="101" t="str">
        <f>Emissions!B1376</f>
        <v>27</v>
      </c>
      <c r="C1376" s="101" t="str">
        <f>Emissions!F1376</f>
        <v>MN</v>
      </c>
      <c r="D1376" s="101" t="str">
        <f>Emissions!C1376</f>
        <v>121</v>
      </c>
      <c r="E1376" s="100" t="str">
        <f>Emissions!D1376</f>
        <v>Pope</v>
      </c>
      <c r="F1376" s="100" t="str">
        <f>Emissions!E1376</f>
        <v>County</v>
      </c>
      <c r="G1376" s="100">
        <v>2861000010</v>
      </c>
      <c r="H1376" s="100" t="s">
        <v>23935</v>
      </c>
      <c r="I1376" s="100" t="s">
        <v>23933</v>
      </c>
      <c r="J1376" s="100" t="s">
        <v>23937</v>
      </c>
      <c r="K1376" s="100">
        <v>2014</v>
      </c>
      <c r="L1376" s="100">
        <v>515</v>
      </c>
      <c r="M1376" s="100" t="s">
        <v>23934</v>
      </c>
      <c r="N1376" s="102">
        <f>Emissions!G1376</f>
        <v>11264.508444812336</v>
      </c>
      <c r="O1376" s="100" t="str">
        <f>Emissions!H1376</f>
        <v>EACH</v>
      </c>
      <c r="P1376" s="103">
        <f>Emissions!K1376</f>
        <v>1.9400679072269228E-9</v>
      </c>
      <c r="Q1376" s="100" t="str">
        <f>Emissions!L1376</f>
        <v>LB</v>
      </c>
      <c r="R1376" s="100" t="str">
        <f>Emissions!M1376</f>
        <v>EACH</v>
      </c>
      <c r="S1376" s="100" t="s">
        <v>23936</v>
      </c>
      <c r="T1376" s="100">
        <v>7439976</v>
      </c>
      <c r="U1376" s="100" t="s">
        <v>23739</v>
      </c>
      <c r="V1376" s="100">
        <v>8</v>
      </c>
      <c r="W1376" s="103">
        <f>Emissions!N1376</f>
        <v>2.1853911324467068E-5</v>
      </c>
      <c r="X1376" s="103" t="str">
        <f>Emissions!O1376</f>
        <v>LB</v>
      </c>
    </row>
    <row r="1377" spans="1:24" x14ac:dyDescent="0.25">
      <c r="A1377" s="101" t="str">
        <f>Emissions!A1377</f>
        <v>27123</v>
      </c>
      <c r="B1377" s="101" t="str">
        <f>Emissions!B1377</f>
        <v>27</v>
      </c>
      <c r="C1377" s="101" t="str">
        <f>Emissions!F1377</f>
        <v>MN</v>
      </c>
      <c r="D1377" s="101" t="str">
        <f>Emissions!C1377</f>
        <v>123</v>
      </c>
      <c r="E1377" s="100" t="str">
        <f>Emissions!D1377</f>
        <v>Ramsey</v>
      </c>
      <c r="F1377" s="100" t="str">
        <f>Emissions!E1377</f>
        <v>County</v>
      </c>
      <c r="G1377" s="100">
        <v>2861000010</v>
      </c>
      <c r="H1377" s="100" t="s">
        <v>23935</v>
      </c>
      <c r="I1377" s="100" t="s">
        <v>23933</v>
      </c>
      <c r="J1377" s="100" t="s">
        <v>23937</v>
      </c>
      <c r="K1377" s="100">
        <v>2014</v>
      </c>
      <c r="L1377" s="100">
        <v>515</v>
      </c>
      <c r="M1377" s="100" t="s">
        <v>23934</v>
      </c>
      <c r="N1377" s="102">
        <f>Emissions!G1377</f>
        <v>546257.89745734842</v>
      </c>
      <c r="O1377" s="100" t="str">
        <f>Emissions!H1377</f>
        <v>EACH</v>
      </c>
      <c r="P1377" s="103">
        <f>Emissions!K1377</f>
        <v>1.9400679072269228E-9</v>
      </c>
      <c r="Q1377" s="100" t="str">
        <f>Emissions!L1377</f>
        <v>LB</v>
      </c>
      <c r="R1377" s="100" t="str">
        <f>Emissions!M1377</f>
        <v>EACH</v>
      </c>
      <c r="S1377" s="100" t="s">
        <v>23936</v>
      </c>
      <c r="T1377" s="100">
        <v>7439976</v>
      </c>
      <c r="U1377" s="100" t="s">
        <v>23739</v>
      </c>
      <c r="V1377" s="100">
        <v>8</v>
      </c>
      <c r="W1377" s="103">
        <f>Emissions!N1377</f>
        <v>1.059777415926257E-3</v>
      </c>
      <c r="X1377" s="103" t="str">
        <f>Emissions!O1377</f>
        <v>LB</v>
      </c>
    </row>
    <row r="1378" spans="1:24" x14ac:dyDescent="0.25">
      <c r="A1378" s="101" t="str">
        <f>Emissions!A1378</f>
        <v>27125</v>
      </c>
      <c r="B1378" s="101" t="str">
        <f>Emissions!B1378</f>
        <v>27</v>
      </c>
      <c r="C1378" s="101" t="str">
        <f>Emissions!F1378</f>
        <v>MN</v>
      </c>
      <c r="D1378" s="101" t="str">
        <f>Emissions!C1378</f>
        <v>125</v>
      </c>
      <c r="E1378" s="100" t="str">
        <f>Emissions!D1378</f>
        <v>Red Lake</v>
      </c>
      <c r="F1378" s="100" t="str">
        <f>Emissions!E1378</f>
        <v>County</v>
      </c>
      <c r="G1378" s="100">
        <v>2861000010</v>
      </c>
      <c r="H1378" s="100" t="s">
        <v>23935</v>
      </c>
      <c r="I1378" s="100" t="s">
        <v>23933</v>
      </c>
      <c r="J1378" s="100" t="s">
        <v>23937</v>
      </c>
      <c r="K1378" s="100">
        <v>2014</v>
      </c>
      <c r="L1378" s="100">
        <v>515</v>
      </c>
      <c r="M1378" s="100" t="s">
        <v>23934</v>
      </c>
      <c r="N1378" s="102">
        <f>Emissions!G1378</f>
        <v>4146.2497853583645</v>
      </c>
      <c r="O1378" s="100" t="str">
        <f>Emissions!H1378</f>
        <v>EACH</v>
      </c>
      <c r="P1378" s="103">
        <f>Emissions!K1378</f>
        <v>1.9400679072269228E-9</v>
      </c>
      <c r="Q1378" s="100" t="str">
        <f>Emissions!L1378</f>
        <v>LB</v>
      </c>
      <c r="R1378" s="100" t="str">
        <f>Emissions!M1378</f>
        <v>EACH</v>
      </c>
      <c r="S1378" s="100" t="s">
        <v>23936</v>
      </c>
      <c r="T1378" s="100">
        <v>7439976</v>
      </c>
      <c r="U1378" s="100" t="s">
        <v>23739</v>
      </c>
      <c r="V1378" s="100">
        <v>8</v>
      </c>
      <c r="W1378" s="103">
        <f>Emissions!N1378</f>
        <v>8.0440061439202805E-6</v>
      </c>
      <c r="X1378" s="103" t="str">
        <f>Emissions!O1378</f>
        <v>LB</v>
      </c>
    </row>
    <row r="1379" spans="1:24" x14ac:dyDescent="0.25">
      <c r="A1379" s="101" t="str">
        <f>Emissions!A1379</f>
        <v>27127</v>
      </c>
      <c r="B1379" s="101" t="str">
        <f>Emissions!B1379</f>
        <v>27</v>
      </c>
      <c r="C1379" s="101" t="str">
        <f>Emissions!F1379</f>
        <v>MN</v>
      </c>
      <c r="D1379" s="101" t="str">
        <f>Emissions!C1379</f>
        <v>127</v>
      </c>
      <c r="E1379" s="100" t="str">
        <f>Emissions!D1379</f>
        <v>Redwood</v>
      </c>
      <c r="F1379" s="100" t="str">
        <f>Emissions!E1379</f>
        <v>County</v>
      </c>
      <c r="G1379" s="100">
        <v>2861000010</v>
      </c>
      <c r="H1379" s="100" t="s">
        <v>23935</v>
      </c>
      <c r="I1379" s="100" t="s">
        <v>23933</v>
      </c>
      <c r="J1379" s="100" t="s">
        <v>23937</v>
      </c>
      <c r="K1379" s="100">
        <v>2014</v>
      </c>
      <c r="L1379" s="100">
        <v>515</v>
      </c>
      <c r="M1379" s="100" t="s">
        <v>23934</v>
      </c>
      <c r="N1379" s="102">
        <f>Emissions!G1379</f>
        <v>15911.220732088803</v>
      </c>
      <c r="O1379" s="100" t="str">
        <f>Emissions!H1379</f>
        <v>EACH</v>
      </c>
      <c r="P1379" s="103">
        <f>Emissions!K1379</f>
        <v>1.9400679072269228E-9</v>
      </c>
      <c r="Q1379" s="100" t="str">
        <f>Emissions!L1379</f>
        <v>LB</v>
      </c>
      <c r="R1379" s="100" t="str">
        <f>Emissions!M1379</f>
        <v>EACH</v>
      </c>
      <c r="S1379" s="100" t="s">
        <v>23936</v>
      </c>
      <c r="T1379" s="100">
        <v>7439976</v>
      </c>
      <c r="U1379" s="100" t="s">
        <v>23739</v>
      </c>
      <c r="V1379" s="100">
        <v>8</v>
      </c>
      <c r="W1379" s="103">
        <f>Emissions!N1379</f>
        <v>3.0868848707129149E-5</v>
      </c>
      <c r="X1379" s="103" t="str">
        <f>Emissions!O1379</f>
        <v>LB</v>
      </c>
    </row>
    <row r="1380" spans="1:24" x14ac:dyDescent="0.25">
      <c r="A1380" s="101" t="str">
        <f>Emissions!A1380</f>
        <v>27129</v>
      </c>
      <c r="B1380" s="101" t="str">
        <f>Emissions!B1380</f>
        <v>27</v>
      </c>
      <c r="C1380" s="101" t="str">
        <f>Emissions!F1380</f>
        <v>MN</v>
      </c>
      <c r="D1380" s="101" t="str">
        <f>Emissions!C1380</f>
        <v>129</v>
      </c>
      <c r="E1380" s="100" t="str">
        <f>Emissions!D1380</f>
        <v>Renville</v>
      </c>
      <c r="F1380" s="100" t="str">
        <f>Emissions!E1380</f>
        <v>County</v>
      </c>
      <c r="G1380" s="100">
        <v>2861000010</v>
      </c>
      <c r="H1380" s="100" t="s">
        <v>23935</v>
      </c>
      <c r="I1380" s="100" t="s">
        <v>23933</v>
      </c>
      <c r="J1380" s="100" t="s">
        <v>23937</v>
      </c>
      <c r="K1380" s="100">
        <v>2014</v>
      </c>
      <c r="L1380" s="100">
        <v>515</v>
      </c>
      <c r="M1380" s="100" t="s">
        <v>23934</v>
      </c>
      <c r="N1380" s="102">
        <f>Emissions!G1380</f>
        <v>15408.707154343167</v>
      </c>
      <c r="O1380" s="100" t="str">
        <f>Emissions!H1380</f>
        <v>EACH</v>
      </c>
      <c r="P1380" s="103">
        <f>Emissions!K1380</f>
        <v>1.9400679072269228E-9</v>
      </c>
      <c r="Q1380" s="100" t="str">
        <f>Emissions!L1380</f>
        <v>LB</v>
      </c>
      <c r="R1380" s="100" t="str">
        <f>Emissions!M1380</f>
        <v>EACH</v>
      </c>
      <c r="S1380" s="100" t="s">
        <v>23936</v>
      </c>
      <c r="T1380" s="100">
        <v>7439976</v>
      </c>
      <c r="U1380" s="100" t="s">
        <v>23739</v>
      </c>
      <c r="V1380" s="100">
        <v>8</v>
      </c>
      <c r="W1380" s="103">
        <f>Emissions!N1380</f>
        <v>2.989393824199906E-5</v>
      </c>
      <c r="X1380" s="103" t="str">
        <f>Emissions!O1380</f>
        <v>LB</v>
      </c>
    </row>
    <row r="1381" spans="1:24" x14ac:dyDescent="0.25">
      <c r="A1381" s="101" t="str">
        <f>Emissions!A1381</f>
        <v>27131</v>
      </c>
      <c r="B1381" s="101" t="str">
        <f>Emissions!B1381</f>
        <v>27</v>
      </c>
      <c r="C1381" s="101" t="str">
        <f>Emissions!F1381</f>
        <v>MN</v>
      </c>
      <c r="D1381" s="101" t="str">
        <f>Emissions!C1381</f>
        <v>131</v>
      </c>
      <c r="E1381" s="100" t="str">
        <f>Emissions!D1381</f>
        <v>Rice</v>
      </c>
      <c r="F1381" s="100" t="str">
        <f>Emissions!E1381</f>
        <v>County</v>
      </c>
      <c r="G1381" s="100">
        <v>2861000010</v>
      </c>
      <c r="H1381" s="100" t="s">
        <v>23935</v>
      </c>
      <c r="I1381" s="100" t="s">
        <v>23933</v>
      </c>
      <c r="J1381" s="100" t="s">
        <v>23937</v>
      </c>
      <c r="K1381" s="100">
        <v>2014</v>
      </c>
      <c r="L1381" s="100">
        <v>515</v>
      </c>
      <c r="M1381" s="100" t="s">
        <v>23934</v>
      </c>
      <c r="N1381" s="102">
        <f>Emissions!G1381</f>
        <v>66814.820619807768</v>
      </c>
      <c r="O1381" s="100" t="str">
        <f>Emissions!H1381</f>
        <v>EACH</v>
      </c>
      <c r="P1381" s="103">
        <f>Emissions!K1381</f>
        <v>1.9400679072269228E-9</v>
      </c>
      <c r="Q1381" s="100" t="str">
        <f>Emissions!L1381</f>
        <v>LB</v>
      </c>
      <c r="R1381" s="100" t="str">
        <f>Emissions!M1381</f>
        <v>EACH</v>
      </c>
      <c r="S1381" s="100" t="s">
        <v>23936</v>
      </c>
      <c r="T1381" s="100">
        <v>7439976</v>
      </c>
      <c r="U1381" s="100" t="s">
        <v>23739</v>
      </c>
      <c r="V1381" s="100">
        <v>8</v>
      </c>
      <c r="W1381" s="103">
        <f>Emissions!N1381</f>
        <v>1.2962528921161271E-4</v>
      </c>
      <c r="X1381" s="103" t="str">
        <f>Emissions!O1381</f>
        <v>LB</v>
      </c>
    </row>
    <row r="1382" spans="1:24" x14ac:dyDescent="0.25">
      <c r="A1382" s="101" t="str">
        <f>Emissions!A1382</f>
        <v>27133</v>
      </c>
      <c r="B1382" s="101" t="str">
        <f>Emissions!B1382</f>
        <v>27</v>
      </c>
      <c r="C1382" s="101" t="str">
        <f>Emissions!F1382</f>
        <v>MN</v>
      </c>
      <c r="D1382" s="101" t="str">
        <f>Emissions!C1382</f>
        <v>133</v>
      </c>
      <c r="E1382" s="100" t="str">
        <f>Emissions!D1382</f>
        <v>Rock</v>
      </c>
      <c r="F1382" s="100" t="str">
        <f>Emissions!E1382</f>
        <v>County</v>
      </c>
      <c r="G1382" s="100">
        <v>2861000010</v>
      </c>
      <c r="H1382" s="100" t="s">
        <v>23935</v>
      </c>
      <c r="I1382" s="100" t="s">
        <v>23933</v>
      </c>
      <c r="J1382" s="100" t="s">
        <v>23937</v>
      </c>
      <c r="K1382" s="100">
        <v>2014</v>
      </c>
      <c r="L1382" s="100">
        <v>515</v>
      </c>
      <c r="M1382" s="100" t="s">
        <v>23934</v>
      </c>
      <c r="N1382" s="102">
        <f>Emissions!G1382</f>
        <v>9796.9636902123311</v>
      </c>
      <c r="O1382" s="100" t="str">
        <f>Emissions!H1382</f>
        <v>EACH</v>
      </c>
      <c r="P1382" s="103">
        <f>Emissions!K1382</f>
        <v>1.9400679072269228E-9</v>
      </c>
      <c r="Q1382" s="100" t="str">
        <f>Emissions!L1382</f>
        <v>LB</v>
      </c>
      <c r="R1382" s="100" t="str">
        <f>Emissions!M1382</f>
        <v>EACH</v>
      </c>
      <c r="S1382" s="100" t="s">
        <v>23936</v>
      </c>
      <c r="T1382" s="100">
        <v>7439976</v>
      </c>
      <c r="U1382" s="100" t="s">
        <v>23739</v>
      </c>
      <c r="V1382" s="100">
        <v>8</v>
      </c>
      <c r="W1382" s="103">
        <f>Emissions!N1382</f>
        <v>1.9006774843648388E-5</v>
      </c>
      <c r="X1382" s="103" t="str">
        <f>Emissions!O1382</f>
        <v>LB</v>
      </c>
    </row>
    <row r="1383" spans="1:24" x14ac:dyDescent="0.25">
      <c r="A1383" s="101" t="str">
        <f>Emissions!A1383</f>
        <v>27135</v>
      </c>
      <c r="B1383" s="101" t="str">
        <f>Emissions!B1383</f>
        <v>27</v>
      </c>
      <c r="C1383" s="101" t="str">
        <f>Emissions!F1383</f>
        <v>MN</v>
      </c>
      <c r="D1383" s="101" t="str">
        <f>Emissions!C1383</f>
        <v>135</v>
      </c>
      <c r="E1383" s="100" t="str">
        <f>Emissions!D1383</f>
        <v>Roseau</v>
      </c>
      <c r="F1383" s="100" t="str">
        <f>Emissions!E1383</f>
        <v>County</v>
      </c>
      <c r="G1383" s="100">
        <v>2861000010</v>
      </c>
      <c r="H1383" s="100" t="s">
        <v>23935</v>
      </c>
      <c r="I1383" s="100" t="s">
        <v>23933</v>
      </c>
      <c r="J1383" s="100" t="s">
        <v>23937</v>
      </c>
      <c r="K1383" s="100">
        <v>2014</v>
      </c>
      <c r="L1383" s="100">
        <v>515</v>
      </c>
      <c r="M1383" s="100" t="s">
        <v>23934</v>
      </c>
      <c r="N1383" s="102">
        <f>Emissions!G1383</f>
        <v>16079.408949946524</v>
      </c>
      <c r="O1383" s="100" t="str">
        <f>Emissions!H1383</f>
        <v>EACH</v>
      </c>
      <c r="P1383" s="103">
        <f>Emissions!K1383</f>
        <v>1.9400679072269228E-9</v>
      </c>
      <c r="Q1383" s="100" t="str">
        <f>Emissions!L1383</f>
        <v>LB</v>
      </c>
      <c r="R1383" s="100" t="str">
        <f>Emissions!M1383</f>
        <v>EACH</v>
      </c>
      <c r="S1383" s="100" t="s">
        <v>23936</v>
      </c>
      <c r="T1383" s="100">
        <v>7439976</v>
      </c>
      <c r="U1383" s="100" t="s">
        <v>23739</v>
      </c>
      <c r="V1383" s="100">
        <v>8</v>
      </c>
      <c r="W1383" s="103">
        <f>Emissions!N1383</f>
        <v>3.1195145270968603E-5</v>
      </c>
      <c r="X1383" s="103" t="str">
        <f>Emissions!O1383</f>
        <v>LB</v>
      </c>
    </row>
    <row r="1384" spans="1:24" x14ac:dyDescent="0.25">
      <c r="A1384" s="101" t="str">
        <f>Emissions!A1384</f>
        <v>27137</v>
      </c>
      <c r="B1384" s="101" t="str">
        <f>Emissions!B1384</f>
        <v>27</v>
      </c>
      <c r="C1384" s="101" t="str">
        <f>Emissions!F1384</f>
        <v>MN</v>
      </c>
      <c r="D1384" s="101" t="str">
        <f>Emissions!C1384</f>
        <v>137</v>
      </c>
      <c r="E1384" s="100" t="str">
        <f>Emissions!D1384</f>
        <v>St. Louis</v>
      </c>
      <c r="F1384" s="100" t="str">
        <f>Emissions!E1384</f>
        <v>County</v>
      </c>
      <c r="G1384" s="100">
        <v>2861000010</v>
      </c>
      <c r="H1384" s="100" t="s">
        <v>23935</v>
      </c>
      <c r="I1384" s="100" t="s">
        <v>23933</v>
      </c>
      <c r="J1384" s="100" t="s">
        <v>23937</v>
      </c>
      <c r="K1384" s="100">
        <v>2014</v>
      </c>
      <c r="L1384" s="100">
        <v>515</v>
      </c>
      <c r="M1384" s="100" t="s">
        <v>23934</v>
      </c>
      <c r="N1384" s="102">
        <f>Emissions!G1384</f>
        <v>206080.81823348452</v>
      </c>
      <c r="O1384" s="100" t="str">
        <f>Emissions!H1384</f>
        <v>EACH</v>
      </c>
      <c r="P1384" s="103">
        <f>Emissions!K1384</f>
        <v>1.9400679072269228E-9</v>
      </c>
      <c r="Q1384" s="100" t="str">
        <f>Emissions!L1384</f>
        <v>LB</v>
      </c>
      <c r="R1384" s="100" t="str">
        <f>Emissions!M1384</f>
        <v>EACH</v>
      </c>
      <c r="S1384" s="100" t="s">
        <v>23936</v>
      </c>
      <c r="T1384" s="100">
        <v>7439976</v>
      </c>
      <c r="U1384" s="100" t="s">
        <v>23739</v>
      </c>
      <c r="V1384" s="100">
        <v>8</v>
      </c>
      <c r="W1384" s="103">
        <f>Emissions!N1384</f>
        <v>3.9981078174984819E-4</v>
      </c>
      <c r="X1384" s="103" t="str">
        <f>Emissions!O1384</f>
        <v>LB</v>
      </c>
    </row>
    <row r="1385" spans="1:24" x14ac:dyDescent="0.25">
      <c r="A1385" s="101" t="str">
        <f>Emissions!A1385</f>
        <v>27139</v>
      </c>
      <c r="B1385" s="101" t="str">
        <f>Emissions!B1385</f>
        <v>27</v>
      </c>
      <c r="C1385" s="101" t="str">
        <f>Emissions!F1385</f>
        <v>MN</v>
      </c>
      <c r="D1385" s="101" t="str">
        <f>Emissions!C1385</f>
        <v>139</v>
      </c>
      <c r="E1385" s="100" t="str">
        <f>Emissions!D1385</f>
        <v>Scott</v>
      </c>
      <c r="F1385" s="100" t="str">
        <f>Emissions!E1385</f>
        <v>County</v>
      </c>
      <c r="G1385" s="100">
        <v>2861000010</v>
      </c>
      <c r="H1385" s="100" t="s">
        <v>23935</v>
      </c>
      <c r="I1385" s="100" t="s">
        <v>23933</v>
      </c>
      <c r="J1385" s="100" t="s">
        <v>23937</v>
      </c>
      <c r="K1385" s="100">
        <v>2014</v>
      </c>
      <c r="L1385" s="100">
        <v>515</v>
      </c>
      <c r="M1385" s="100" t="s">
        <v>23934</v>
      </c>
      <c r="N1385" s="102">
        <f>Emissions!G1385</f>
        <v>143238.93149160859</v>
      </c>
      <c r="O1385" s="100" t="str">
        <f>Emissions!H1385</f>
        <v>EACH</v>
      </c>
      <c r="P1385" s="103">
        <f>Emissions!K1385</f>
        <v>1.9400679072269228E-9</v>
      </c>
      <c r="Q1385" s="100" t="str">
        <f>Emissions!L1385</f>
        <v>LB</v>
      </c>
      <c r="R1385" s="100" t="str">
        <f>Emissions!M1385</f>
        <v>EACH</v>
      </c>
      <c r="S1385" s="100" t="s">
        <v>23936</v>
      </c>
      <c r="T1385" s="100">
        <v>7439976</v>
      </c>
      <c r="U1385" s="100" t="s">
        <v>23739</v>
      </c>
      <c r="V1385" s="100">
        <v>8</v>
      </c>
      <c r="W1385" s="103">
        <f>Emissions!N1385</f>
        <v>2.7789325405234565E-4</v>
      </c>
      <c r="X1385" s="103" t="str">
        <f>Emissions!O1385</f>
        <v>LB</v>
      </c>
    </row>
    <row r="1386" spans="1:24" x14ac:dyDescent="0.25">
      <c r="A1386" s="101" t="str">
        <f>Emissions!A1386</f>
        <v>27141</v>
      </c>
      <c r="B1386" s="101" t="str">
        <f>Emissions!B1386</f>
        <v>27</v>
      </c>
      <c r="C1386" s="101" t="str">
        <f>Emissions!F1386</f>
        <v>MN</v>
      </c>
      <c r="D1386" s="101" t="str">
        <f>Emissions!C1386</f>
        <v>141</v>
      </c>
      <c r="E1386" s="100" t="str">
        <f>Emissions!D1386</f>
        <v>Sherburne</v>
      </c>
      <c r="F1386" s="100" t="str">
        <f>Emissions!E1386</f>
        <v>County</v>
      </c>
      <c r="G1386" s="100">
        <v>2861000010</v>
      </c>
      <c r="H1386" s="100" t="s">
        <v>23935</v>
      </c>
      <c r="I1386" s="100" t="s">
        <v>23933</v>
      </c>
      <c r="J1386" s="100" t="s">
        <v>23937</v>
      </c>
      <c r="K1386" s="100">
        <v>2014</v>
      </c>
      <c r="L1386" s="100">
        <v>515</v>
      </c>
      <c r="M1386" s="100" t="s">
        <v>23934</v>
      </c>
      <c r="N1386" s="102">
        <f>Emissions!G1386</f>
        <v>93453.167929895208</v>
      </c>
      <c r="O1386" s="100" t="str">
        <f>Emissions!H1386</f>
        <v>EACH</v>
      </c>
      <c r="P1386" s="103">
        <f>Emissions!K1386</f>
        <v>1.9400679072269228E-9</v>
      </c>
      <c r="Q1386" s="100" t="str">
        <f>Emissions!L1386</f>
        <v>LB</v>
      </c>
      <c r="R1386" s="100" t="str">
        <f>Emissions!M1386</f>
        <v>EACH</v>
      </c>
      <c r="S1386" s="100" t="s">
        <v>23936</v>
      </c>
      <c r="T1386" s="100">
        <v>7439976</v>
      </c>
      <c r="U1386" s="100" t="s">
        <v>23739</v>
      </c>
      <c r="V1386" s="100">
        <v>8</v>
      </c>
      <c r="W1386" s="103">
        <f>Emissions!N1386</f>
        <v>1.8130549192947796E-4</v>
      </c>
      <c r="X1386" s="103" t="str">
        <f>Emissions!O1386</f>
        <v>LB</v>
      </c>
    </row>
    <row r="1387" spans="1:24" x14ac:dyDescent="0.25">
      <c r="A1387" s="101" t="str">
        <f>Emissions!A1387</f>
        <v>27143</v>
      </c>
      <c r="B1387" s="101" t="str">
        <f>Emissions!B1387</f>
        <v>27</v>
      </c>
      <c r="C1387" s="101" t="str">
        <f>Emissions!F1387</f>
        <v>MN</v>
      </c>
      <c r="D1387" s="101" t="str">
        <f>Emissions!C1387</f>
        <v>143</v>
      </c>
      <c r="E1387" s="100" t="str">
        <f>Emissions!D1387</f>
        <v>Sibley</v>
      </c>
      <c r="F1387" s="100" t="str">
        <f>Emissions!E1387</f>
        <v>County</v>
      </c>
      <c r="G1387" s="100">
        <v>2861000010</v>
      </c>
      <c r="H1387" s="100" t="s">
        <v>23935</v>
      </c>
      <c r="I1387" s="100" t="s">
        <v>23933</v>
      </c>
      <c r="J1387" s="100" t="s">
        <v>23937</v>
      </c>
      <c r="K1387" s="100">
        <v>2014</v>
      </c>
      <c r="L1387" s="100">
        <v>515</v>
      </c>
      <c r="M1387" s="100" t="s">
        <v>23934</v>
      </c>
      <c r="N1387" s="102">
        <f>Emissions!G1387</f>
        <v>15298.974597570143</v>
      </c>
      <c r="O1387" s="100" t="str">
        <f>Emissions!H1387</f>
        <v>EACH</v>
      </c>
      <c r="P1387" s="103">
        <f>Emissions!K1387</f>
        <v>1.9400679072269228E-9</v>
      </c>
      <c r="Q1387" s="100" t="str">
        <f>Emissions!L1387</f>
        <v>LB</v>
      </c>
      <c r="R1387" s="100" t="str">
        <f>Emissions!M1387</f>
        <v>EACH</v>
      </c>
      <c r="S1387" s="100" t="s">
        <v>23936</v>
      </c>
      <c r="T1387" s="100">
        <v>7439976</v>
      </c>
      <c r="U1387" s="100" t="s">
        <v>23739</v>
      </c>
      <c r="V1387" s="100">
        <v>8</v>
      </c>
      <c r="W1387" s="103">
        <f>Emissions!N1387</f>
        <v>2.968104963022576E-5</v>
      </c>
      <c r="X1387" s="103" t="str">
        <f>Emissions!O1387</f>
        <v>LB</v>
      </c>
    </row>
    <row r="1388" spans="1:24" x14ac:dyDescent="0.25">
      <c r="A1388" s="101" t="str">
        <f>Emissions!A1388</f>
        <v>27145</v>
      </c>
      <c r="B1388" s="101" t="str">
        <f>Emissions!B1388</f>
        <v>27</v>
      </c>
      <c r="C1388" s="101" t="str">
        <f>Emissions!F1388</f>
        <v>MN</v>
      </c>
      <c r="D1388" s="101" t="str">
        <f>Emissions!C1388</f>
        <v>145</v>
      </c>
      <c r="E1388" s="100" t="str">
        <f>Emissions!D1388</f>
        <v>Stearns</v>
      </c>
      <c r="F1388" s="100" t="str">
        <f>Emissions!E1388</f>
        <v>County</v>
      </c>
      <c r="G1388" s="100">
        <v>2861000010</v>
      </c>
      <c r="H1388" s="100" t="s">
        <v>23935</v>
      </c>
      <c r="I1388" s="100" t="s">
        <v>23933</v>
      </c>
      <c r="J1388" s="100" t="s">
        <v>23937</v>
      </c>
      <c r="K1388" s="100">
        <v>2014</v>
      </c>
      <c r="L1388" s="100">
        <v>515</v>
      </c>
      <c r="M1388" s="100" t="s">
        <v>23934</v>
      </c>
      <c r="N1388" s="102">
        <f>Emissions!G1388</f>
        <v>156817.05346987836</v>
      </c>
      <c r="O1388" s="100" t="str">
        <f>Emissions!H1388</f>
        <v>EACH</v>
      </c>
      <c r="P1388" s="103">
        <f>Emissions!K1388</f>
        <v>1.9400679072269228E-9</v>
      </c>
      <c r="Q1388" s="100" t="str">
        <f>Emissions!L1388</f>
        <v>LB</v>
      </c>
      <c r="R1388" s="100" t="str">
        <f>Emissions!M1388</f>
        <v>EACH</v>
      </c>
      <c r="S1388" s="100" t="s">
        <v>23936</v>
      </c>
      <c r="T1388" s="100">
        <v>7439976</v>
      </c>
      <c r="U1388" s="100" t="s">
        <v>23739</v>
      </c>
      <c r="V1388" s="100">
        <v>8</v>
      </c>
      <c r="W1388" s="103">
        <f>Emissions!N1388</f>
        <v>3.0423573274279936E-4</v>
      </c>
      <c r="X1388" s="103" t="str">
        <f>Emissions!O1388</f>
        <v>LB</v>
      </c>
    </row>
    <row r="1389" spans="1:24" x14ac:dyDescent="0.25">
      <c r="A1389" s="101" t="str">
        <f>Emissions!A1389</f>
        <v>27147</v>
      </c>
      <c r="B1389" s="101" t="str">
        <f>Emissions!B1389</f>
        <v>27</v>
      </c>
      <c r="C1389" s="101" t="str">
        <f>Emissions!F1389</f>
        <v>MN</v>
      </c>
      <c r="D1389" s="101" t="str">
        <f>Emissions!C1389</f>
        <v>147</v>
      </c>
      <c r="E1389" s="100" t="str">
        <f>Emissions!D1389</f>
        <v>Steele</v>
      </c>
      <c r="F1389" s="100" t="str">
        <f>Emissions!E1389</f>
        <v>County</v>
      </c>
      <c r="G1389" s="100">
        <v>2861000010</v>
      </c>
      <c r="H1389" s="100" t="s">
        <v>23935</v>
      </c>
      <c r="I1389" s="100" t="s">
        <v>23933</v>
      </c>
      <c r="J1389" s="100" t="s">
        <v>23937</v>
      </c>
      <c r="K1389" s="100">
        <v>2014</v>
      </c>
      <c r="L1389" s="100">
        <v>515</v>
      </c>
      <c r="M1389" s="100" t="s">
        <v>23934</v>
      </c>
      <c r="N1389" s="102">
        <f>Emissions!G1389</f>
        <v>37506.998120185868</v>
      </c>
      <c r="O1389" s="100" t="str">
        <f>Emissions!H1389</f>
        <v>EACH</v>
      </c>
      <c r="P1389" s="103">
        <f>Emissions!K1389</f>
        <v>1.9400679072269228E-9</v>
      </c>
      <c r="Q1389" s="100" t="str">
        <f>Emissions!L1389</f>
        <v>LB</v>
      </c>
      <c r="R1389" s="100" t="str">
        <f>Emissions!M1389</f>
        <v>EACH</v>
      </c>
      <c r="S1389" s="100" t="s">
        <v>23936</v>
      </c>
      <c r="T1389" s="100">
        <v>7439976</v>
      </c>
      <c r="U1389" s="100" t="s">
        <v>23739</v>
      </c>
      <c r="V1389" s="100">
        <v>8</v>
      </c>
      <c r="W1389" s="103">
        <f>Emissions!N1389</f>
        <v>7.2766123349393119E-5</v>
      </c>
      <c r="X1389" s="103" t="str">
        <f>Emissions!O1389</f>
        <v>LB</v>
      </c>
    </row>
    <row r="1390" spans="1:24" x14ac:dyDescent="0.25">
      <c r="A1390" s="101" t="str">
        <f>Emissions!A1390</f>
        <v>27149</v>
      </c>
      <c r="B1390" s="101" t="str">
        <f>Emissions!B1390</f>
        <v>27</v>
      </c>
      <c r="C1390" s="101" t="str">
        <f>Emissions!F1390</f>
        <v>MN</v>
      </c>
      <c r="D1390" s="101" t="str">
        <f>Emissions!C1390</f>
        <v>149</v>
      </c>
      <c r="E1390" s="100" t="str">
        <f>Emissions!D1390</f>
        <v>Stevens</v>
      </c>
      <c r="F1390" s="100" t="str">
        <f>Emissions!E1390</f>
        <v>County</v>
      </c>
      <c r="G1390" s="100">
        <v>2861000010</v>
      </c>
      <c r="H1390" s="100" t="s">
        <v>23935</v>
      </c>
      <c r="I1390" s="100" t="s">
        <v>23933</v>
      </c>
      <c r="J1390" s="100" t="s">
        <v>23937</v>
      </c>
      <c r="K1390" s="100">
        <v>2014</v>
      </c>
      <c r="L1390" s="100">
        <v>515</v>
      </c>
      <c r="M1390" s="100" t="s">
        <v>23934</v>
      </c>
      <c r="N1390" s="102">
        <f>Emissions!G1390</f>
        <v>10050.271554912681</v>
      </c>
      <c r="O1390" s="100" t="str">
        <f>Emissions!H1390</f>
        <v>EACH</v>
      </c>
      <c r="P1390" s="103">
        <f>Emissions!K1390</f>
        <v>1.9400679072269228E-9</v>
      </c>
      <c r="Q1390" s="100" t="str">
        <f>Emissions!L1390</f>
        <v>LB</v>
      </c>
      <c r="R1390" s="100" t="str">
        <f>Emissions!M1390</f>
        <v>EACH</v>
      </c>
      <c r="S1390" s="100" t="s">
        <v>23936</v>
      </c>
      <c r="T1390" s="100">
        <v>7439976</v>
      </c>
      <c r="U1390" s="100" t="s">
        <v>23739</v>
      </c>
      <c r="V1390" s="100">
        <v>8</v>
      </c>
      <c r="W1390" s="103">
        <f>Emissions!N1390</f>
        <v>1.9498209302601714E-5</v>
      </c>
      <c r="X1390" s="103" t="str">
        <f>Emissions!O1390</f>
        <v>LB</v>
      </c>
    </row>
    <row r="1391" spans="1:24" x14ac:dyDescent="0.25">
      <c r="A1391" s="101" t="str">
        <f>Emissions!A1391</f>
        <v>27151</v>
      </c>
      <c r="B1391" s="101" t="str">
        <f>Emissions!B1391</f>
        <v>27</v>
      </c>
      <c r="C1391" s="101" t="str">
        <f>Emissions!F1391</f>
        <v>MN</v>
      </c>
      <c r="D1391" s="101" t="str">
        <f>Emissions!C1391</f>
        <v>151</v>
      </c>
      <c r="E1391" s="100" t="str">
        <f>Emissions!D1391</f>
        <v>Swift</v>
      </c>
      <c r="F1391" s="100" t="str">
        <f>Emissions!E1391</f>
        <v>County</v>
      </c>
      <c r="G1391" s="100">
        <v>2861000010</v>
      </c>
      <c r="H1391" s="100" t="s">
        <v>23935</v>
      </c>
      <c r="I1391" s="100" t="s">
        <v>23933</v>
      </c>
      <c r="J1391" s="100" t="s">
        <v>23937</v>
      </c>
      <c r="K1391" s="100">
        <v>2014</v>
      </c>
      <c r="L1391" s="100">
        <v>515</v>
      </c>
      <c r="M1391" s="100" t="s">
        <v>23934</v>
      </c>
      <c r="N1391" s="102">
        <f>Emissions!G1391</f>
        <v>9676.9757543016385</v>
      </c>
      <c r="O1391" s="100" t="str">
        <f>Emissions!H1391</f>
        <v>EACH</v>
      </c>
      <c r="P1391" s="103">
        <f>Emissions!K1391</f>
        <v>1.9400679072269228E-9</v>
      </c>
      <c r="Q1391" s="100" t="str">
        <f>Emissions!L1391</f>
        <v>LB</v>
      </c>
      <c r="R1391" s="100" t="str">
        <f>Emissions!M1391</f>
        <v>EACH</v>
      </c>
      <c r="S1391" s="100" t="s">
        <v>23936</v>
      </c>
      <c r="T1391" s="100">
        <v>7439976</v>
      </c>
      <c r="U1391" s="100" t="s">
        <v>23739</v>
      </c>
      <c r="V1391" s="100">
        <v>8</v>
      </c>
      <c r="W1391" s="103">
        <f>Emissions!N1391</f>
        <v>1.8773990099933651E-5</v>
      </c>
      <c r="X1391" s="103" t="str">
        <f>Emissions!O1391</f>
        <v>LB</v>
      </c>
    </row>
    <row r="1392" spans="1:24" x14ac:dyDescent="0.25">
      <c r="A1392" s="101" t="str">
        <f>Emissions!A1392</f>
        <v>27153</v>
      </c>
      <c r="B1392" s="101" t="str">
        <f>Emissions!B1392</f>
        <v>27</v>
      </c>
      <c r="C1392" s="101" t="str">
        <f>Emissions!F1392</f>
        <v>MN</v>
      </c>
      <c r="D1392" s="101" t="str">
        <f>Emissions!C1392</f>
        <v>153</v>
      </c>
      <c r="E1392" s="100" t="str">
        <f>Emissions!D1392</f>
        <v>Todd</v>
      </c>
      <c r="F1392" s="100" t="str">
        <f>Emissions!E1392</f>
        <v>County</v>
      </c>
      <c r="G1392" s="100">
        <v>2861000010</v>
      </c>
      <c r="H1392" s="100" t="s">
        <v>23935</v>
      </c>
      <c r="I1392" s="100" t="s">
        <v>23933</v>
      </c>
      <c r="J1392" s="100" t="s">
        <v>23937</v>
      </c>
      <c r="K1392" s="100">
        <v>2014</v>
      </c>
      <c r="L1392" s="100">
        <v>515</v>
      </c>
      <c r="M1392" s="100" t="s">
        <v>23934</v>
      </c>
      <c r="N1392" s="102">
        <f>Emissions!G1392</f>
        <v>24883.651939632786</v>
      </c>
      <c r="O1392" s="100" t="str">
        <f>Emissions!H1392</f>
        <v>EACH</v>
      </c>
      <c r="P1392" s="103">
        <f>Emissions!K1392</f>
        <v>1.9400679072269228E-9</v>
      </c>
      <c r="Q1392" s="100" t="str">
        <f>Emissions!L1392</f>
        <v>LB</v>
      </c>
      <c r="R1392" s="100" t="str">
        <f>Emissions!M1392</f>
        <v>EACH</v>
      </c>
      <c r="S1392" s="100" t="s">
        <v>23936</v>
      </c>
      <c r="T1392" s="100">
        <v>7439976</v>
      </c>
      <c r="U1392" s="100" t="s">
        <v>23739</v>
      </c>
      <c r="V1392" s="100">
        <v>8</v>
      </c>
      <c r="W1392" s="103">
        <f>Emissions!N1392</f>
        <v>4.8275974542686534E-5</v>
      </c>
      <c r="X1392" s="103" t="str">
        <f>Emissions!O1392</f>
        <v>LB</v>
      </c>
    </row>
    <row r="1393" spans="1:24" x14ac:dyDescent="0.25">
      <c r="A1393" s="101" t="str">
        <f>Emissions!A1393</f>
        <v>27155</v>
      </c>
      <c r="B1393" s="101" t="str">
        <f>Emissions!B1393</f>
        <v>27</v>
      </c>
      <c r="C1393" s="101" t="str">
        <f>Emissions!F1393</f>
        <v>MN</v>
      </c>
      <c r="D1393" s="101" t="str">
        <f>Emissions!C1393</f>
        <v>155</v>
      </c>
      <c r="E1393" s="100" t="str">
        <f>Emissions!D1393</f>
        <v>Traverse</v>
      </c>
      <c r="F1393" s="100" t="str">
        <f>Emissions!E1393</f>
        <v>County</v>
      </c>
      <c r="G1393" s="100">
        <v>2861000010</v>
      </c>
      <c r="H1393" s="100" t="s">
        <v>23935</v>
      </c>
      <c r="I1393" s="100" t="s">
        <v>23933</v>
      </c>
      <c r="J1393" s="100" t="s">
        <v>23937</v>
      </c>
      <c r="K1393" s="100">
        <v>2014</v>
      </c>
      <c r="L1393" s="100">
        <v>515</v>
      </c>
      <c r="M1393" s="100" t="s">
        <v>23934</v>
      </c>
      <c r="N1393" s="102">
        <f>Emissions!G1393</f>
        <v>3473.4969139274749</v>
      </c>
      <c r="O1393" s="100" t="str">
        <f>Emissions!H1393</f>
        <v>EACH</v>
      </c>
      <c r="P1393" s="103">
        <f>Emissions!K1393</f>
        <v>1.9400679072269228E-9</v>
      </c>
      <c r="Q1393" s="100" t="str">
        <f>Emissions!L1393</f>
        <v>LB</v>
      </c>
      <c r="R1393" s="100" t="str">
        <f>Emissions!M1393</f>
        <v>EACH</v>
      </c>
      <c r="S1393" s="100" t="s">
        <v>23936</v>
      </c>
      <c r="T1393" s="100">
        <v>7439976</v>
      </c>
      <c r="U1393" s="100" t="s">
        <v>23739</v>
      </c>
      <c r="V1393" s="100">
        <v>8</v>
      </c>
      <c r="W1393" s="103">
        <f>Emissions!N1393</f>
        <v>6.738819888562451E-6</v>
      </c>
      <c r="X1393" s="103" t="str">
        <f>Emissions!O1393</f>
        <v>LB</v>
      </c>
    </row>
    <row r="1394" spans="1:24" x14ac:dyDescent="0.25">
      <c r="A1394" s="101" t="str">
        <f>Emissions!A1394</f>
        <v>27157</v>
      </c>
      <c r="B1394" s="101" t="str">
        <f>Emissions!B1394</f>
        <v>27</v>
      </c>
      <c r="C1394" s="101" t="str">
        <f>Emissions!F1394</f>
        <v>MN</v>
      </c>
      <c r="D1394" s="101" t="str">
        <f>Emissions!C1394</f>
        <v>157</v>
      </c>
      <c r="E1394" s="100" t="str">
        <f>Emissions!D1394</f>
        <v>Wabasha</v>
      </c>
      <c r="F1394" s="100" t="str">
        <f>Emissions!E1394</f>
        <v>County</v>
      </c>
      <c r="G1394" s="100">
        <v>2861000010</v>
      </c>
      <c r="H1394" s="100" t="s">
        <v>23935</v>
      </c>
      <c r="I1394" s="100" t="s">
        <v>23933</v>
      </c>
      <c r="J1394" s="100" t="s">
        <v>23937</v>
      </c>
      <c r="K1394" s="100">
        <v>2014</v>
      </c>
      <c r="L1394" s="100">
        <v>515</v>
      </c>
      <c r="M1394" s="100" t="s">
        <v>23934</v>
      </c>
      <c r="N1394" s="102">
        <f>Emissions!G1394</f>
        <v>21907.540913882112</v>
      </c>
      <c r="O1394" s="100" t="str">
        <f>Emissions!H1394</f>
        <v>EACH</v>
      </c>
      <c r="P1394" s="103">
        <f>Emissions!K1394</f>
        <v>1.9400679072269228E-9</v>
      </c>
      <c r="Q1394" s="100" t="str">
        <f>Emissions!L1394</f>
        <v>LB</v>
      </c>
      <c r="R1394" s="100" t="str">
        <f>Emissions!M1394</f>
        <v>EACH</v>
      </c>
      <c r="S1394" s="100" t="s">
        <v>23936</v>
      </c>
      <c r="T1394" s="100">
        <v>7439976</v>
      </c>
      <c r="U1394" s="100" t="s">
        <v>23739</v>
      </c>
      <c r="V1394" s="100">
        <v>8</v>
      </c>
      <c r="W1394" s="103">
        <f>Emissions!N1394</f>
        <v>4.2502117053283455E-5</v>
      </c>
      <c r="X1394" s="103" t="str">
        <f>Emissions!O1394</f>
        <v>LB</v>
      </c>
    </row>
    <row r="1395" spans="1:24" x14ac:dyDescent="0.25">
      <c r="A1395" s="101" t="str">
        <f>Emissions!A1395</f>
        <v>27159</v>
      </c>
      <c r="B1395" s="101" t="str">
        <f>Emissions!B1395</f>
        <v>27</v>
      </c>
      <c r="C1395" s="101" t="str">
        <f>Emissions!F1395</f>
        <v>MN</v>
      </c>
      <c r="D1395" s="101" t="str">
        <f>Emissions!C1395</f>
        <v>159</v>
      </c>
      <c r="E1395" s="100" t="str">
        <f>Emissions!D1395</f>
        <v>Wadena</v>
      </c>
      <c r="F1395" s="100" t="str">
        <f>Emissions!E1395</f>
        <v>County</v>
      </c>
      <c r="G1395" s="100">
        <v>2861000010</v>
      </c>
      <c r="H1395" s="100" t="s">
        <v>23935</v>
      </c>
      <c r="I1395" s="100" t="s">
        <v>23933</v>
      </c>
      <c r="J1395" s="100" t="s">
        <v>23937</v>
      </c>
      <c r="K1395" s="100">
        <v>2014</v>
      </c>
      <c r="L1395" s="100">
        <v>515</v>
      </c>
      <c r="M1395" s="100" t="s">
        <v>23934</v>
      </c>
      <c r="N1395" s="102">
        <f>Emissions!G1395</f>
        <v>14108.32507968712</v>
      </c>
      <c r="O1395" s="100" t="str">
        <f>Emissions!H1395</f>
        <v>EACH</v>
      </c>
      <c r="P1395" s="103">
        <f>Emissions!K1395</f>
        <v>1.9400679072269228E-9</v>
      </c>
      <c r="Q1395" s="100" t="str">
        <f>Emissions!L1395</f>
        <v>LB</v>
      </c>
      <c r="R1395" s="100" t="str">
        <f>Emissions!M1395</f>
        <v>EACH</v>
      </c>
      <c r="S1395" s="100" t="s">
        <v>23936</v>
      </c>
      <c r="T1395" s="100">
        <v>7439976</v>
      </c>
      <c r="U1395" s="100" t="s">
        <v>23739</v>
      </c>
      <c r="V1395" s="100">
        <v>8</v>
      </c>
      <c r="W1395" s="103">
        <f>Emissions!N1395</f>
        <v>2.7371108711825701E-5</v>
      </c>
      <c r="X1395" s="103" t="str">
        <f>Emissions!O1395</f>
        <v>LB</v>
      </c>
    </row>
    <row r="1396" spans="1:24" x14ac:dyDescent="0.25">
      <c r="A1396" s="101" t="str">
        <f>Emissions!A1396</f>
        <v>27161</v>
      </c>
      <c r="B1396" s="101" t="str">
        <f>Emissions!B1396</f>
        <v>27</v>
      </c>
      <c r="C1396" s="101" t="str">
        <f>Emissions!F1396</f>
        <v>MN</v>
      </c>
      <c r="D1396" s="101" t="str">
        <f>Emissions!C1396</f>
        <v>161</v>
      </c>
      <c r="E1396" s="100" t="str">
        <f>Emissions!D1396</f>
        <v>Waseca</v>
      </c>
      <c r="F1396" s="100" t="str">
        <f>Emissions!E1396</f>
        <v>County</v>
      </c>
      <c r="G1396" s="100">
        <v>2861000010</v>
      </c>
      <c r="H1396" s="100" t="s">
        <v>23935</v>
      </c>
      <c r="I1396" s="100" t="s">
        <v>23933</v>
      </c>
      <c r="J1396" s="100" t="s">
        <v>23937</v>
      </c>
      <c r="K1396" s="100">
        <v>2014</v>
      </c>
      <c r="L1396" s="100">
        <v>515</v>
      </c>
      <c r="M1396" s="100" t="s">
        <v>23934</v>
      </c>
      <c r="N1396" s="102">
        <f>Emissions!G1396</f>
        <v>19510.858809409568</v>
      </c>
      <c r="O1396" s="100" t="str">
        <f>Emissions!H1396</f>
        <v>EACH</v>
      </c>
      <c r="P1396" s="103">
        <f>Emissions!K1396</f>
        <v>1.9400679072269228E-9</v>
      </c>
      <c r="Q1396" s="100" t="str">
        <f>Emissions!L1396</f>
        <v>LB</v>
      </c>
      <c r="R1396" s="100" t="str">
        <f>Emissions!M1396</f>
        <v>EACH</v>
      </c>
      <c r="S1396" s="100" t="s">
        <v>23936</v>
      </c>
      <c r="T1396" s="100">
        <v>7439976</v>
      </c>
      <c r="U1396" s="100" t="s">
        <v>23739</v>
      </c>
      <c r="V1396" s="100">
        <v>8</v>
      </c>
      <c r="W1396" s="103">
        <f>Emissions!N1396</f>
        <v>3.785239101857119E-5</v>
      </c>
      <c r="X1396" s="103" t="str">
        <f>Emissions!O1396</f>
        <v>LB</v>
      </c>
    </row>
    <row r="1397" spans="1:24" x14ac:dyDescent="0.25">
      <c r="A1397" s="101" t="str">
        <f>Emissions!A1397</f>
        <v>27163</v>
      </c>
      <c r="B1397" s="101" t="str">
        <f>Emissions!B1397</f>
        <v>27</v>
      </c>
      <c r="C1397" s="101" t="str">
        <f>Emissions!F1397</f>
        <v>MN</v>
      </c>
      <c r="D1397" s="101" t="str">
        <f>Emissions!C1397</f>
        <v>163</v>
      </c>
      <c r="E1397" s="100" t="str">
        <f>Emissions!D1397</f>
        <v>Washington</v>
      </c>
      <c r="F1397" s="100" t="str">
        <f>Emissions!E1397</f>
        <v>County</v>
      </c>
      <c r="G1397" s="100">
        <v>2861000010</v>
      </c>
      <c r="H1397" s="100" t="s">
        <v>23935</v>
      </c>
      <c r="I1397" s="100" t="s">
        <v>23933</v>
      </c>
      <c r="J1397" s="100" t="s">
        <v>23937</v>
      </c>
      <c r="K1397" s="100">
        <v>2014</v>
      </c>
      <c r="L1397" s="100">
        <v>515</v>
      </c>
      <c r="M1397" s="100" t="s">
        <v>23934</v>
      </c>
      <c r="N1397" s="102">
        <f>Emissions!G1397</f>
        <v>255649.16775747939</v>
      </c>
      <c r="O1397" s="100" t="str">
        <f>Emissions!H1397</f>
        <v>EACH</v>
      </c>
      <c r="P1397" s="103">
        <f>Emissions!K1397</f>
        <v>1.9400679072269228E-9</v>
      </c>
      <c r="Q1397" s="100" t="str">
        <f>Emissions!L1397</f>
        <v>LB</v>
      </c>
      <c r="R1397" s="100" t="str">
        <f>Emissions!M1397</f>
        <v>EACH</v>
      </c>
      <c r="S1397" s="100" t="s">
        <v>23936</v>
      </c>
      <c r="T1397" s="100">
        <v>7439976</v>
      </c>
      <c r="U1397" s="100" t="s">
        <v>23739</v>
      </c>
      <c r="V1397" s="100">
        <v>8</v>
      </c>
      <c r="W1397" s="103">
        <f>Emissions!N1397</f>
        <v>4.9597674587555758E-4</v>
      </c>
      <c r="X1397" s="103" t="str">
        <f>Emissions!O1397</f>
        <v>LB</v>
      </c>
    </row>
    <row r="1398" spans="1:24" x14ac:dyDescent="0.25">
      <c r="A1398" s="101" t="str">
        <f>Emissions!A1398</f>
        <v>27165</v>
      </c>
      <c r="B1398" s="101" t="str">
        <f>Emissions!B1398</f>
        <v>27</v>
      </c>
      <c r="C1398" s="101" t="str">
        <f>Emissions!F1398</f>
        <v>MN</v>
      </c>
      <c r="D1398" s="101" t="str">
        <f>Emissions!C1398</f>
        <v>165</v>
      </c>
      <c r="E1398" s="100" t="str">
        <f>Emissions!D1398</f>
        <v>Watonwan</v>
      </c>
      <c r="F1398" s="100" t="str">
        <f>Emissions!E1398</f>
        <v>County</v>
      </c>
      <c r="G1398" s="100">
        <v>2861000010</v>
      </c>
      <c r="H1398" s="100" t="s">
        <v>23935</v>
      </c>
      <c r="I1398" s="100" t="s">
        <v>23933</v>
      </c>
      <c r="J1398" s="100" t="s">
        <v>23937</v>
      </c>
      <c r="K1398" s="100">
        <v>2014</v>
      </c>
      <c r="L1398" s="100">
        <v>515</v>
      </c>
      <c r="M1398" s="100" t="s">
        <v>23934</v>
      </c>
      <c r="N1398" s="102">
        <f>Emissions!G1398</f>
        <v>11366.036698275231</v>
      </c>
      <c r="O1398" s="100" t="str">
        <f>Emissions!H1398</f>
        <v>EACH</v>
      </c>
      <c r="P1398" s="103">
        <f>Emissions!K1398</f>
        <v>1.9400679072269228E-9</v>
      </c>
      <c r="Q1398" s="100" t="str">
        <f>Emissions!L1398</f>
        <v>LB</v>
      </c>
      <c r="R1398" s="100" t="str">
        <f>Emissions!M1398</f>
        <v>EACH</v>
      </c>
      <c r="S1398" s="100" t="s">
        <v>23936</v>
      </c>
      <c r="T1398" s="100">
        <v>7439976</v>
      </c>
      <c r="U1398" s="100" t="s">
        <v>23739</v>
      </c>
      <c r="V1398" s="100">
        <v>8</v>
      </c>
      <c r="W1398" s="103">
        <f>Emissions!N1398</f>
        <v>2.2050883030687231E-5</v>
      </c>
      <c r="X1398" s="103" t="str">
        <f>Emissions!O1398</f>
        <v>LB</v>
      </c>
    </row>
    <row r="1399" spans="1:24" x14ac:dyDescent="0.25">
      <c r="A1399" s="101" t="str">
        <f>Emissions!A1399</f>
        <v>27167</v>
      </c>
      <c r="B1399" s="101" t="str">
        <f>Emissions!B1399</f>
        <v>27</v>
      </c>
      <c r="C1399" s="101" t="str">
        <f>Emissions!F1399</f>
        <v>MN</v>
      </c>
      <c r="D1399" s="101" t="str">
        <f>Emissions!C1399</f>
        <v>167</v>
      </c>
      <c r="E1399" s="100" t="str">
        <f>Emissions!D1399</f>
        <v>Wilkin</v>
      </c>
      <c r="F1399" s="100" t="str">
        <f>Emissions!E1399</f>
        <v>County</v>
      </c>
      <c r="G1399" s="100">
        <v>2861000010</v>
      </c>
      <c r="H1399" s="100" t="s">
        <v>23935</v>
      </c>
      <c r="I1399" s="100" t="s">
        <v>23933</v>
      </c>
      <c r="J1399" s="100" t="s">
        <v>23937</v>
      </c>
      <c r="K1399" s="100">
        <v>2014</v>
      </c>
      <c r="L1399" s="100">
        <v>515</v>
      </c>
      <c r="M1399" s="100" t="s">
        <v>23934</v>
      </c>
      <c r="N1399" s="102">
        <f>Emissions!G1399</f>
        <v>6660.8687499140688</v>
      </c>
      <c r="O1399" s="100" t="str">
        <f>Emissions!H1399</f>
        <v>EACH</v>
      </c>
      <c r="P1399" s="103">
        <f>Emissions!K1399</f>
        <v>1.9400679072269228E-9</v>
      </c>
      <c r="Q1399" s="100" t="str">
        <f>Emissions!L1399</f>
        <v>LB</v>
      </c>
      <c r="R1399" s="100" t="str">
        <f>Emissions!M1399</f>
        <v>EACH</v>
      </c>
      <c r="S1399" s="100" t="s">
        <v>23936</v>
      </c>
      <c r="T1399" s="100">
        <v>7439976</v>
      </c>
      <c r="U1399" s="100" t="s">
        <v>23739</v>
      </c>
      <c r="V1399" s="100">
        <v>8</v>
      </c>
      <c r="W1399" s="103">
        <f>Emissions!N1399</f>
        <v>1.2922537695958997E-5</v>
      </c>
      <c r="X1399" s="103" t="str">
        <f>Emissions!O1399</f>
        <v>LB</v>
      </c>
    </row>
    <row r="1400" spans="1:24" x14ac:dyDescent="0.25">
      <c r="A1400" s="101" t="str">
        <f>Emissions!A1400</f>
        <v>27169</v>
      </c>
      <c r="B1400" s="101" t="str">
        <f>Emissions!B1400</f>
        <v>27</v>
      </c>
      <c r="C1400" s="101" t="str">
        <f>Emissions!F1400</f>
        <v>MN</v>
      </c>
      <c r="D1400" s="101" t="str">
        <f>Emissions!C1400</f>
        <v>169</v>
      </c>
      <c r="E1400" s="100" t="str">
        <f>Emissions!D1400</f>
        <v>Winona</v>
      </c>
      <c r="F1400" s="100" t="str">
        <f>Emissions!E1400</f>
        <v>County</v>
      </c>
      <c r="G1400" s="100">
        <v>2861000010</v>
      </c>
      <c r="H1400" s="100" t="s">
        <v>23935</v>
      </c>
      <c r="I1400" s="100" t="s">
        <v>23933</v>
      </c>
      <c r="J1400" s="100" t="s">
        <v>23937</v>
      </c>
      <c r="K1400" s="100">
        <v>2014</v>
      </c>
      <c r="L1400" s="100">
        <v>515</v>
      </c>
      <c r="M1400" s="100" t="s">
        <v>23934</v>
      </c>
      <c r="N1400" s="102">
        <f>Emissions!G1400</f>
        <v>52401.910779731974</v>
      </c>
      <c r="O1400" s="100" t="str">
        <f>Emissions!H1400</f>
        <v>EACH</v>
      </c>
      <c r="P1400" s="103">
        <f>Emissions!K1400</f>
        <v>1.9400679072269228E-9</v>
      </c>
      <c r="Q1400" s="100" t="str">
        <f>Emissions!L1400</f>
        <v>LB</v>
      </c>
      <c r="R1400" s="100" t="str">
        <f>Emissions!M1400</f>
        <v>EACH</v>
      </c>
      <c r="S1400" s="100" t="s">
        <v>23936</v>
      </c>
      <c r="T1400" s="100">
        <v>7439976</v>
      </c>
      <c r="U1400" s="100" t="s">
        <v>23739</v>
      </c>
      <c r="V1400" s="100">
        <v>8</v>
      </c>
      <c r="W1400" s="103">
        <f>Emissions!N1400</f>
        <v>1.0166326538112653E-4</v>
      </c>
      <c r="X1400" s="103" t="str">
        <f>Emissions!O1400</f>
        <v>LB</v>
      </c>
    </row>
    <row r="1401" spans="1:24" x14ac:dyDescent="0.25">
      <c r="A1401" s="101" t="str">
        <f>Emissions!A1401</f>
        <v>27171</v>
      </c>
      <c r="B1401" s="101" t="str">
        <f>Emissions!B1401</f>
        <v>27</v>
      </c>
      <c r="C1401" s="101" t="str">
        <f>Emissions!F1401</f>
        <v>MN</v>
      </c>
      <c r="D1401" s="101" t="str">
        <f>Emissions!C1401</f>
        <v>171</v>
      </c>
      <c r="E1401" s="100" t="str">
        <f>Emissions!D1401</f>
        <v>Wright</v>
      </c>
      <c r="F1401" s="100" t="str">
        <f>Emissions!E1401</f>
        <v>County</v>
      </c>
      <c r="G1401" s="100">
        <v>2861000010</v>
      </c>
      <c r="H1401" s="100" t="s">
        <v>23935</v>
      </c>
      <c r="I1401" s="100" t="s">
        <v>23933</v>
      </c>
      <c r="J1401" s="100" t="s">
        <v>23937</v>
      </c>
      <c r="K1401" s="100">
        <v>2014</v>
      </c>
      <c r="L1401" s="100">
        <v>515</v>
      </c>
      <c r="M1401" s="100" t="s">
        <v>23934</v>
      </c>
      <c r="N1401" s="102">
        <f>Emissions!G1401</f>
        <v>133235.83468072917</v>
      </c>
      <c r="O1401" s="100" t="str">
        <f>Emissions!H1401</f>
        <v>EACH</v>
      </c>
      <c r="P1401" s="103">
        <f>Emissions!K1401</f>
        <v>1.9400679072269228E-9</v>
      </c>
      <c r="Q1401" s="100" t="str">
        <f>Emissions!L1401</f>
        <v>LB</v>
      </c>
      <c r="R1401" s="100" t="str">
        <f>Emissions!M1401</f>
        <v>EACH</v>
      </c>
      <c r="S1401" s="100" t="s">
        <v>23936</v>
      </c>
      <c r="T1401" s="100">
        <v>7439976</v>
      </c>
      <c r="U1401" s="100" t="s">
        <v>23739</v>
      </c>
      <c r="V1401" s="100">
        <v>8</v>
      </c>
      <c r="W1401" s="103">
        <f>Emissions!N1401</f>
        <v>2.5848656695667447E-4</v>
      </c>
      <c r="X1401" s="103" t="str">
        <f>Emissions!O1401</f>
        <v>LB</v>
      </c>
    </row>
    <row r="1402" spans="1:24" x14ac:dyDescent="0.25">
      <c r="A1402" s="101" t="str">
        <f>Emissions!A1402</f>
        <v>27173</v>
      </c>
      <c r="B1402" s="101" t="str">
        <f>Emissions!B1402</f>
        <v>27</v>
      </c>
      <c r="C1402" s="101" t="str">
        <f>Emissions!F1402</f>
        <v>MN</v>
      </c>
      <c r="D1402" s="101" t="str">
        <f>Emissions!C1402</f>
        <v>173</v>
      </c>
      <c r="E1402" s="100" t="str">
        <f>Emissions!D1402</f>
        <v>Yellow Medicine</v>
      </c>
      <c r="F1402" s="100" t="str">
        <f>Emissions!E1402</f>
        <v>County</v>
      </c>
      <c r="G1402" s="100">
        <v>2861000010</v>
      </c>
      <c r="H1402" s="100" t="s">
        <v>23935</v>
      </c>
      <c r="I1402" s="100" t="s">
        <v>23933</v>
      </c>
      <c r="J1402" s="100" t="s">
        <v>23937</v>
      </c>
      <c r="K1402" s="100">
        <v>2014</v>
      </c>
      <c r="L1402" s="100">
        <v>515</v>
      </c>
      <c r="M1402" s="100" t="s">
        <v>23934</v>
      </c>
      <c r="N1402" s="102">
        <f>Emissions!G1402</f>
        <v>10367.162770266563</v>
      </c>
      <c r="O1402" s="100" t="str">
        <f>Emissions!H1402</f>
        <v>EACH</v>
      </c>
      <c r="P1402" s="103">
        <f>Emissions!K1402</f>
        <v>1.9400679072269228E-9</v>
      </c>
      <c r="Q1402" s="100" t="str">
        <f>Emissions!L1402</f>
        <v>LB</v>
      </c>
      <c r="R1402" s="100" t="str">
        <f>Emissions!M1402</f>
        <v>EACH</v>
      </c>
      <c r="S1402" s="100" t="s">
        <v>23936</v>
      </c>
      <c r="T1402" s="100">
        <v>7439976</v>
      </c>
      <c r="U1402" s="100" t="s">
        <v>23739</v>
      </c>
      <c r="V1402" s="100">
        <v>8</v>
      </c>
      <c r="W1402" s="103">
        <f>Emissions!N1402</f>
        <v>2.0112999779591919E-5</v>
      </c>
      <c r="X1402" s="103" t="str">
        <f>Emissions!O1402</f>
        <v>LB</v>
      </c>
    </row>
    <row r="1403" spans="1:24" x14ac:dyDescent="0.25">
      <c r="A1403" s="101" t="str">
        <f>Emissions!A1403</f>
        <v>28001</v>
      </c>
      <c r="B1403" s="101" t="str">
        <f>Emissions!B1403</f>
        <v>28</v>
      </c>
      <c r="C1403" s="101" t="str">
        <f>Emissions!F1403</f>
        <v>MS</v>
      </c>
      <c r="D1403" s="101" t="str">
        <f>Emissions!C1403</f>
        <v>001</v>
      </c>
      <c r="E1403" s="100" t="str">
        <f>Emissions!D1403</f>
        <v>Adams</v>
      </c>
      <c r="F1403" s="100" t="str">
        <f>Emissions!E1403</f>
        <v>County</v>
      </c>
      <c r="G1403" s="100">
        <v>2861000010</v>
      </c>
      <c r="H1403" s="100" t="s">
        <v>23935</v>
      </c>
      <c r="I1403" s="100" t="s">
        <v>23933</v>
      </c>
      <c r="J1403" s="100" t="s">
        <v>23937</v>
      </c>
      <c r="K1403" s="100">
        <v>2014</v>
      </c>
      <c r="L1403" s="100">
        <v>515</v>
      </c>
      <c r="M1403" s="100" t="s">
        <v>23934</v>
      </c>
      <c r="N1403" s="102">
        <f>Emissions!G1403</f>
        <v>32547.496769210589</v>
      </c>
      <c r="O1403" s="100" t="str">
        <f>Emissions!H1403</f>
        <v>EACH</v>
      </c>
      <c r="P1403" s="103">
        <f>Emissions!K1403</f>
        <v>1.9400679072269228E-9</v>
      </c>
      <c r="Q1403" s="100" t="str">
        <f>Emissions!L1403</f>
        <v>LB</v>
      </c>
      <c r="R1403" s="100" t="str">
        <f>Emissions!M1403</f>
        <v>EACH</v>
      </c>
      <c r="S1403" s="100" t="s">
        <v>23936</v>
      </c>
      <c r="T1403" s="100">
        <v>7439976</v>
      </c>
      <c r="U1403" s="100" t="s">
        <v>23739</v>
      </c>
      <c r="V1403" s="100">
        <v>8</v>
      </c>
      <c r="W1403" s="103">
        <f>Emissions!N1403</f>
        <v>6.3144353942517416E-5</v>
      </c>
      <c r="X1403" s="103" t="str">
        <f>Emissions!O1403</f>
        <v>LB</v>
      </c>
    </row>
    <row r="1404" spans="1:24" x14ac:dyDescent="0.25">
      <c r="A1404" s="101" t="str">
        <f>Emissions!A1404</f>
        <v>28003</v>
      </c>
      <c r="B1404" s="101" t="str">
        <f>Emissions!B1404</f>
        <v>28</v>
      </c>
      <c r="C1404" s="101" t="str">
        <f>Emissions!F1404</f>
        <v>MS</v>
      </c>
      <c r="D1404" s="101" t="str">
        <f>Emissions!C1404</f>
        <v>003</v>
      </c>
      <c r="E1404" s="100" t="str">
        <f>Emissions!D1404</f>
        <v>Alcorn</v>
      </c>
      <c r="F1404" s="100" t="str">
        <f>Emissions!E1404</f>
        <v>County</v>
      </c>
      <c r="G1404" s="100">
        <v>2861000010</v>
      </c>
      <c r="H1404" s="100" t="s">
        <v>23935</v>
      </c>
      <c r="I1404" s="100" t="s">
        <v>23933</v>
      </c>
      <c r="J1404" s="100" t="s">
        <v>23937</v>
      </c>
      <c r="K1404" s="100">
        <v>2014</v>
      </c>
      <c r="L1404" s="100">
        <v>515</v>
      </c>
      <c r="M1404" s="100" t="s">
        <v>23934</v>
      </c>
      <c r="N1404" s="102">
        <f>Emissions!G1404</f>
        <v>38334.607216595512</v>
      </c>
      <c r="O1404" s="100" t="str">
        <f>Emissions!H1404</f>
        <v>EACH</v>
      </c>
      <c r="P1404" s="103">
        <f>Emissions!K1404</f>
        <v>1.9400679072269228E-9</v>
      </c>
      <c r="Q1404" s="100" t="str">
        <f>Emissions!L1404</f>
        <v>LB</v>
      </c>
      <c r="R1404" s="100" t="str">
        <f>Emissions!M1404</f>
        <v>EACH</v>
      </c>
      <c r="S1404" s="100" t="s">
        <v>23936</v>
      </c>
      <c r="T1404" s="100">
        <v>7439976</v>
      </c>
      <c r="U1404" s="100" t="s">
        <v>23739</v>
      </c>
      <c r="V1404" s="100">
        <v>8</v>
      </c>
      <c r="W1404" s="103">
        <f>Emissions!N1404</f>
        <v>7.4371741197066542E-5</v>
      </c>
      <c r="X1404" s="103" t="str">
        <f>Emissions!O1404</f>
        <v>LB</v>
      </c>
    </row>
    <row r="1405" spans="1:24" x14ac:dyDescent="0.25">
      <c r="A1405" s="101" t="str">
        <f>Emissions!A1405</f>
        <v>28005</v>
      </c>
      <c r="B1405" s="101" t="str">
        <f>Emissions!B1405</f>
        <v>28</v>
      </c>
      <c r="C1405" s="101" t="str">
        <f>Emissions!F1405</f>
        <v>MS</v>
      </c>
      <c r="D1405" s="101" t="str">
        <f>Emissions!C1405</f>
        <v>005</v>
      </c>
      <c r="E1405" s="100" t="str">
        <f>Emissions!D1405</f>
        <v>Amite</v>
      </c>
      <c r="F1405" s="100" t="str">
        <f>Emissions!E1405</f>
        <v>County</v>
      </c>
      <c r="G1405" s="100">
        <v>2861000010</v>
      </c>
      <c r="H1405" s="100" t="s">
        <v>23935</v>
      </c>
      <c r="I1405" s="100" t="s">
        <v>23933</v>
      </c>
      <c r="J1405" s="100" t="s">
        <v>23937</v>
      </c>
      <c r="K1405" s="100">
        <v>2014</v>
      </c>
      <c r="L1405" s="100">
        <v>515</v>
      </c>
      <c r="M1405" s="100" t="s">
        <v>23934</v>
      </c>
      <c r="N1405" s="102">
        <f>Emissions!G1405</f>
        <v>12951.518312958393</v>
      </c>
      <c r="O1405" s="100" t="str">
        <f>Emissions!H1405</f>
        <v>EACH</v>
      </c>
      <c r="P1405" s="103">
        <f>Emissions!K1405</f>
        <v>1.9400679072269228E-9</v>
      </c>
      <c r="Q1405" s="100" t="str">
        <f>Emissions!L1405</f>
        <v>LB</v>
      </c>
      <c r="R1405" s="100" t="str">
        <f>Emissions!M1405</f>
        <v>EACH</v>
      </c>
      <c r="S1405" s="100" t="s">
        <v>23936</v>
      </c>
      <c r="T1405" s="100">
        <v>7439976</v>
      </c>
      <c r="U1405" s="100" t="s">
        <v>23739</v>
      </c>
      <c r="V1405" s="100">
        <v>8</v>
      </c>
      <c r="W1405" s="103">
        <f>Emissions!N1405</f>
        <v>2.5126825028832354E-5</v>
      </c>
      <c r="X1405" s="103" t="str">
        <f>Emissions!O1405</f>
        <v>LB</v>
      </c>
    </row>
    <row r="1406" spans="1:24" x14ac:dyDescent="0.25">
      <c r="A1406" s="101" t="str">
        <f>Emissions!A1406</f>
        <v>28007</v>
      </c>
      <c r="B1406" s="101" t="str">
        <f>Emissions!B1406</f>
        <v>28</v>
      </c>
      <c r="C1406" s="101" t="str">
        <f>Emissions!F1406</f>
        <v>MS</v>
      </c>
      <c r="D1406" s="101" t="str">
        <f>Emissions!C1406</f>
        <v>007</v>
      </c>
      <c r="E1406" s="100" t="str">
        <f>Emissions!D1406</f>
        <v>Attala</v>
      </c>
      <c r="F1406" s="100" t="str">
        <f>Emissions!E1406</f>
        <v>County</v>
      </c>
      <c r="G1406" s="100">
        <v>2861000010</v>
      </c>
      <c r="H1406" s="100" t="s">
        <v>23935</v>
      </c>
      <c r="I1406" s="100" t="s">
        <v>23933</v>
      </c>
      <c r="J1406" s="100" t="s">
        <v>23937</v>
      </c>
      <c r="K1406" s="100">
        <v>2014</v>
      </c>
      <c r="L1406" s="100">
        <v>515</v>
      </c>
      <c r="M1406" s="100" t="s">
        <v>23934</v>
      </c>
      <c r="N1406" s="102">
        <f>Emissions!G1406</f>
        <v>19652.383041509358</v>
      </c>
      <c r="O1406" s="100" t="str">
        <f>Emissions!H1406</f>
        <v>EACH</v>
      </c>
      <c r="P1406" s="103">
        <f>Emissions!K1406</f>
        <v>1.9400679072269228E-9</v>
      </c>
      <c r="Q1406" s="100" t="str">
        <f>Emissions!L1406</f>
        <v>LB</v>
      </c>
      <c r="R1406" s="100" t="str">
        <f>Emissions!M1406</f>
        <v>EACH</v>
      </c>
      <c r="S1406" s="100" t="s">
        <v>23936</v>
      </c>
      <c r="T1406" s="100">
        <v>7439976</v>
      </c>
      <c r="U1406" s="100" t="s">
        <v>23739</v>
      </c>
      <c r="V1406" s="100">
        <v>8</v>
      </c>
      <c r="W1406" s="103">
        <f>Emissions!N1406</f>
        <v>3.812695763936293E-5</v>
      </c>
      <c r="X1406" s="103" t="str">
        <f>Emissions!O1406</f>
        <v>LB</v>
      </c>
    </row>
    <row r="1407" spans="1:24" x14ac:dyDescent="0.25">
      <c r="A1407" s="101" t="str">
        <f>Emissions!A1407</f>
        <v>28009</v>
      </c>
      <c r="B1407" s="101" t="str">
        <f>Emissions!B1407</f>
        <v>28</v>
      </c>
      <c r="C1407" s="101" t="str">
        <f>Emissions!F1407</f>
        <v>MS</v>
      </c>
      <c r="D1407" s="101" t="str">
        <f>Emissions!C1407</f>
        <v>009</v>
      </c>
      <c r="E1407" s="100" t="str">
        <f>Emissions!D1407</f>
        <v>Benton</v>
      </c>
      <c r="F1407" s="100" t="str">
        <f>Emissions!E1407</f>
        <v>County</v>
      </c>
      <c r="G1407" s="100">
        <v>2861000010</v>
      </c>
      <c r="H1407" s="100" t="s">
        <v>23935</v>
      </c>
      <c r="I1407" s="100" t="s">
        <v>23933</v>
      </c>
      <c r="J1407" s="100" t="s">
        <v>23937</v>
      </c>
      <c r="K1407" s="100">
        <v>2014</v>
      </c>
      <c r="L1407" s="100">
        <v>515</v>
      </c>
      <c r="M1407" s="100" t="s">
        <v>23934</v>
      </c>
      <c r="N1407" s="102">
        <f>Emissions!G1407</f>
        <v>8507.8625326077145</v>
      </c>
      <c r="O1407" s="100" t="str">
        <f>Emissions!H1407</f>
        <v>EACH</v>
      </c>
      <c r="P1407" s="103">
        <f>Emissions!K1407</f>
        <v>1.9400679072269228E-9</v>
      </c>
      <c r="Q1407" s="100" t="str">
        <f>Emissions!L1407</f>
        <v>LB</v>
      </c>
      <c r="R1407" s="100" t="str">
        <f>Emissions!M1407</f>
        <v>EACH</v>
      </c>
      <c r="S1407" s="100" t="s">
        <v>23936</v>
      </c>
      <c r="T1407" s="100">
        <v>7439976</v>
      </c>
      <c r="U1407" s="100" t="s">
        <v>23739</v>
      </c>
      <c r="V1407" s="100">
        <v>8</v>
      </c>
      <c r="W1407" s="103">
        <f>Emissions!N1407</f>
        <v>1.6505831058610596E-5</v>
      </c>
      <c r="X1407" s="103" t="str">
        <f>Emissions!O1407</f>
        <v>LB</v>
      </c>
    </row>
    <row r="1408" spans="1:24" x14ac:dyDescent="0.25">
      <c r="A1408" s="101" t="str">
        <f>Emissions!A1408</f>
        <v>28011</v>
      </c>
      <c r="B1408" s="101" t="str">
        <f>Emissions!B1408</f>
        <v>28</v>
      </c>
      <c r="C1408" s="101" t="str">
        <f>Emissions!F1408</f>
        <v>MS</v>
      </c>
      <c r="D1408" s="101" t="str">
        <f>Emissions!C1408</f>
        <v>011</v>
      </c>
      <c r="E1408" s="100" t="str">
        <f>Emissions!D1408</f>
        <v>Bolivar</v>
      </c>
      <c r="F1408" s="100" t="str">
        <f>Emissions!E1408</f>
        <v>County</v>
      </c>
      <c r="G1408" s="100">
        <v>2861000010</v>
      </c>
      <c r="H1408" s="100" t="s">
        <v>23935</v>
      </c>
      <c r="I1408" s="100" t="s">
        <v>23933</v>
      </c>
      <c r="J1408" s="100" t="s">
        <v>23937</v>
      </c>
      <c r="K1408" s="100">
        <v>2014</v>
      </c>
      <c r="L1408" s="100">
        <v>515</v>
      </c>
      <c r="M1408" s="100" t="s">
        <v>23934</v>
      </c>
      <c r="N1408" s="102">
        <f>Emissions!G1408</f>
        <v>34630.364272070554</v>
      </c>
      <c r="O1408" s="100" t="str">
        <f>Emissions!H1408</f>
        <v>EACH</v>
      </c>
      <c r="P1408" s="103">
        <f>Emissions!K1408</f>
        <v>1.9400679072269228E-9</v>
      </c>
      <c r="Q1408" s="100" t="str">
        <f>Emissions!L1408</f>
        <v>LB</v>
      </c>
      <c r="R1408" s="100" t="str">
        <f>Emissions!M1408</f>
        <v>EACH</v>
      </c>
      <c r="S1408" s="100" t="s">
        <v>23936</v>
      </c>
      <c r="T1408" s="100">
        <v>7439976</v>
      </c>
      <c r="U1408" s="100" t="s">
        <v>23739</v>
      </c>
      <c r="V1408" s="100">
        <v>8</v>
      </c>
      <c r="W1408" s="103">
        <f>Emissions!N1408</f>
        <v>6.7185258339821921E-5</v>
      </c>
      <c r="X1408" s="103" t="str">
        <f>Emissions!O1408</f>
        <v>LB</v>
      </c>
    </row>
    <row r="1409" spans="1:24" x14ac:dyDescent="0.25">
      <c r="A1409" s="101" t="str">
        <f>Emissions!A1409</f>
        <v>28013</v>
      </c>
      <c r="B1409" s="101" t="str">
        <f>Emissions!B1409</f>
        <v>28</v>
      </c>
      <c r="C1409" s="101" t="str">
        <f>Emissions!F1409</f>
        <v>MS</v>
      </c>
      <c r="D1409" s="101" t="str">
        <f>Emissions!C1409</f>
        <v>013</v>
      </c>
      <c r="E1409" s="100" t="str">
        <f>Emissions!D1409</f>
        <v>Calhoun</v>
      </c>
      <c r="F1409" s="100" t="str">
        <f>Emissions!E1409</f>
        <v>County</v>
      </c>
      <c r="G1409" s="100">
        <v>2861000010</v>
      </c>
      <c r="H1409" s="100" t="s">
        <v>23935</v>
      </c>
      <c r="I1409" s="100" t="s">
        <v>23933</v>
      </c>
      <c r="J1409" s="100" t="s">
        <v>23937</v>
      </c>
      <c r="K1409" s="100">
        <v>2014</v>
      </c>
      <c r="L1409" s="100">
        <v>515</v>
      </c>
      <c r="M1409" s="100" t="s">
        <v>23934</v>
      </c>
      <c r="N1409" s="102">
        <f>Emissions!G1409</f>
        <v>15121.556538488519</v>
      </c>
      <c r="O1409" s="100" t="str">
        <f>Emissions!H1409</f>
        <v>EACH</v>
      </c>
      <c r="P1409" s="103">
        <f>Emissions!K1409</f>
        <v>1.9400679072269228E-9</v>
      </c>
      <c r="Q1409" s="100" t="str">
        <f>Emissions!L1409</f>
        <v>LB</v>
      </c>
      <c r="R1409" s="100" t="str">
        <f>Emissions!M1409</f>
        <v>EACH</v>
      </c>
      <c r="S1409" s="100" t="s">
        <v>23936</v>
      </c>
      <c r="T1409" s="100">
        <v>7439976</v>
      </c>
      <c r="U1409" s="100" t="s">
        <v>23739</v>
      </c>
      <c r="V1409" s="100">
        <v>8</v>
      </c>
      <c r="W1409" s="103">
        <f>Emissions!N1409</f>
        <v>2.9336846547639014E-5</v>
      </c>
      <c r="X1409" s="103" t="str">
        <f>Emissions!O1409</f>
        <v>LB</v>
      </c>
    </row>
    <row r="1410" spans="1:24" x14ac:dyDescent="0.25">
      <c r="A1410" s="101" t="str">
        <f>Emissions!A1410</f>
        <v>28015</v>
      </c>
      <c r="B1410" s="101" t="str">
        <f>Emissions!B1410</f>
        <v>28</v>
      </c>
      <c r="C1410" s="101" t="str">
        <f>Emissions!F1410</f>
        <v>MS</v>
      </c>
      <c r="D1410" s="101" t="str">
        <f>Emissions!C1410</f>
        <v>015</v>
      </c>
      <c r="E1410" s="100" t="str">
        <f>Emissions!D1410</f>
        <v>Carroll</v>
      </c>
      <c r="F1410" s="100" t="str">
        <f>Emissions!E1410</f>
        <v>County</v>
      </c>
      <c r="G1410" s="100">
        <v>2861000010</v>
      </c>
      <c r="H1410" s="100" t="s">
        <v>23935</v>
      </c>
      <c r="I1410" s="100" t="s">
        <v>23933</v>
      </c>
      <c r="J1410" s="100" t="s">
        <v>23937</v>
      </c>
      <c r="K1410" s="100">
        <v>2014</v>
      </c>
      <c r="L1410" s="100">
        <v>515</v>
      </c>
      <c r="M1410" s="100" t="s">
        <v>23934</v>
      </c>
      <c r="N1410" s="102">
        <f>Emissions!G1410</f>
        <v>10515.86576776272</v>
      </c>
      <c r="O1410" s="100" t="str">
        <f>Emissions!H1410</f>
        <v>EACH</v>
      </c>
      <c r="P1410" s="103">
        <f>Emissions!K1410</f>
        <v>1.9400679072269228E-9</v>
      </c>
      <c r="Q1410" s="100" t="str">
        <f>Emissions!L1410</f>
        <v>LB</v>
      </c>
      <c r="R1410" s="100" t="str">
        <f>Emissions!M1410</f>
        <v>EACH</v>
      </c>
      <c r="S1410" s="100" t="s">
        <v>23936</v>
      </c>
      <c r="T1410" s="100">
        <v>7439976</v>
      </c>
      <c r="U1410" s="100" t="s">
        <v>23739</v>
      </c>
      <c r="V1410" s="100">
        <v>8</v>
      </c>
      <c r="W1410" s="103">
        <f>Emissions!N1410</f>
        <v>2.0401493692742659E-5</v>
      </c>
      <c r="X1410" s="103" t="str">
        <f>Emissions!O1410</f>
        <v>LB</v>
      </c>
    </row>
    <row r="1411" spans="1:24" x14ac:dyDescent="0.25">
      <c r="A1411" s="101" t="str">
        <f>Emissions!A1411</f>
        <v>28017</v>
      </c>
      <c r="B1411" s="101" t="str">
        <f>Emissions!B1411</f>
        <v>28</v>
      </c>
      <c r="C1411" s="101" t="str">
        <f>Emissions!F1411</f>
        <v>MS</v>
      </c>
      <c r="D1411" s="101" t="str">
        <f>Emissions!C1411</f>
        <v>017</v>
      </c>
      <c r="E1411" s="100" t="str">
        <f>Emissions!D1411</f>
        <v>Chickasaw</v>
      </c>
      <c r="F1411" s="100" t="str">
        <f>Emissions!E1411</f>
        <v>County</v>
      </c>
      <c r="G1411" s="100">
        <v>2861000010</v>
      </c>
      <c r="H1411" s="100" t="s">
        <v>23935</v>
      </c>
      <c r="I1411" s="100" t="s">
        <v>23933</v>
      </c>
      <c r="J1411" s="100" t="s">
        <v>23937</v>
      </c>
      <c r="K1411" s="100">
        <v>2014</v>
      </c>
      <c r="L1411" s="100">
        <v>515</v>
      </c>
      <c r="M1411" s="100" t="s">
        <v>23934</v>
      </c>
      <c r="N1411" s="102">
        <f>Emissions!G1411</f>
        <v>17755.137901041151</v>
      </c>
      <c r="O1411" s="100" t="str">
        <f>Emissions!H1411</f>
        <v>EACH</v>
      </c>
      <c r="P1411" s="103">
        <f>Emissions!K1411</f>
        <v>1.9400679072269228E-9</v>
      </c>
      <c r="Q1411" s="100" t="str">
        <f>Emissions!L1411</f>
        <v>LB</v>
      </c>
      <c r="R1411" s="100" t="str">
        <f>Emissions!M1411</f>
        <v>EACH</v>
      </c>
      <c r="S1411" s="100" t="s">
        <v>23936</v>
      </c>
      <c r="T1411" s="100">
        <v>7439976</v>
      </c>
      <c r="U1411" s="100" t="s">
        <v>23739</v>
      </c>
      <c r="V1411" s="100">
        <v>8</v>
      </c>
      <c r="W1411" s="103">
        <f>Emissions!N1411</f>
        <v>3.4446173230198322E-5</v>
      </c>
      <c r="X1411" s="103" t="str">
        <f>Emissions!O1411</f>
        <v>LB</v>
      </c>
    </row>
    <row r="1412" spans="1:24" x14ac:dyDescent="0.25">
      <c r="A1412" s="101" t="str">
        <f>Emissions!A1412</f>
        <v>28019</v>
      </c>
      <c r="B1412" s="101" t="str">
        <f>Emissions!B1412</f>
        <v>28</v>
      </c>
      <c r="C1412" s="101" t="str">
        <f>Emissions!F1412</f>
        <v>MS</v>
      </c>
      <c r="D1412" s="101" t="str">
        <f>Emissions!C1412</f>
        <v>019</v>
      </c>
      <c r="E1412" s="100" t="str">
        <f>Emissions!D1412</f>
        <v>Choctaw</v>
      </c>
      <c r="F1412" s="100" t="str">
        <f>Emissions!E1412</f>
        <v>County</v>
      </c>
      <c r="G1412" s="100">
        <v>2861000010</v>
      </c>
      <c r="H1412" s="100" t="s">
        <v>23935</v>
      </c>
      <c r="I1412" s="100" t="s">
        <v>23933</v>
      </c>
      <c r="J1412" s="100" t="s">
        <v>23937</v>
      </c>
      <c r="K1412" s="100">
        <v>2014</v>
      </c>
      <c r="L1412" s="100">
        <v>515</v>
      </c>
      <c r="M1412" s="100" t="s">
        <v>23934</v>
      </c>
      <c r="N1412" s="102">
        <f>Emissions!G1412</f>
        <v>8505.8114567801822</v>
      </c>
      <c r="O1412" s="100" t="str">
        <f>Emissions!H1412</f>
        <v>EACH</v>
      </c>
      <c r="P1412" s="103">
        <f>Emissions!K1412</f>
        <v>1.9400679072269228E-9</v>
      </c>
      <c r="Q1412" s="100" t="str">
        <f>Emissions!L1412</f>
        <v>LB</v>
      </c>
      <c r="R1412" s="100" t="str">
        <f>Emissions!M1412</f>
        <v>EACH</v>
      </c>
      <c r="S1412" s="100" t="s">
        <v>23936</v>
      </c>
      <c r="T1412" s="100">
        <v>7439976</v>
      </c>
      <c r="U1412" s="100" t="s">
        <v>23739</v>
      </c>
      <c r="V1412" s="100">
        <v>8</v>
      </c>
      <c r="W1412" s="103">
        <f>Emissions!N1412</f>
        <v>1.6501851832222313E-5</v>
      </c>
      <c r="X1412" s="103" t="str">
        <f>Emissions!O1412</f>
        <v>LB</v>
      </c>
    </row>
    <row r="1413" spans="1:24" x14ac:dyDescent="0.25">
      <c r="A1413" s="101" t="str">
        <f>Emissions!A1413</f>
        <v>28021</v>
      </c>
      <c r="B1413" s="101" t="str">
        <f>Emissions!B1413</f>
        <v>28</v>
      </c>
      <c r="C1413" s="101" t="str">
        <f>Emissions!F1413</f>
        <v>MS</v>
      </c>
      <c r="D1413" s="101" t="str">
        <f>Emissions!C1413</f>
        <v>021</v>
      </c>
      <c r="E1413" s="100" t="str">
        <f>Emissions!D1413</f>
        <v>Claiborne</v>
      </c>
      <c r="F1413" s="100" t="str">
        <f>Emissions!E1413</f>
        <v>County</v>
      </c>
      <c r="G1413" s="100">
        <v>2861000010</v>
      </c>
      <c r="H1413" s="100" t="s">
        <v>23935</v>
      </c>
      <c r="I1413" s="100" t="s">
        <v>23933</v>
      </c>
      <c r="J1413" s="100" t="s">
        <v>23937</v>
      </c>
      <c r="K1413" s="100">
        <v>2014</v>
      </c>
      <c r="L1413" s="100">
        <v>515</v>
      </c>
      <c r="M1413" s="100" t="s">
        <v>23934</v>
      </c>
      <c r="N1413" s="102">
        <f>Emissions!G1413</f>
        <v>9311.8842570007291</v>
      </c>
      <c r="O1413" s="100" t="str">
        <f>Emissions!H1413</f>
        <v>EACH</v>
      </c>
      <c r="P1413" s="103">
        <f>Emissions!K1413</f>
        <v>1.9400679072269228E-9</v>
      </c>
      <c r="Q1413" s="100" t="str">
        <f>Emissions!L1413</f>
        <v>LB</v>
      </c>
      <c r="R1413" s="100" t="str">
        <f>Emissions!M1413</f>
        <v>EACH</v>
      </c>
      <c r="S1413" s="100" t="s">
        <v>23936</v>
      </c>
      <c r="T1413" s="100">
        <v>7439976</v>
      </c>
      <c r="U1413" s="100" t="s">
        <v>23739</v>
      </c>
      <c r="V1413" s="100">
        <v>8</v>
      </c>
      <c r="W1413" s="103">
        <f>Emissions!N1413</f>
        <v>1.8065687802818732E-5</v>
      </c>
      <c r="X1413" s="103" t="str">
        <f>Emissions!O1413</f>
        <v>LB</v>
      </c>
    </row>
    <row r="1414" spans="1:24" x14ac:dyDescent="0.25">
      <c r="A1414" s="101" t="str">
        <f>Emissions!A1414</f>
        <v>28023</v>
      </c>
      <c r="B1414" s="101" t="str">
        <f>Emissions!B1414</f>
        <v>28</v>
      </c>
      <c r="C1414" s="101" t="str">
        <f>Emissions!F1414</f>
        <v>MS</v>
      </c>
      <c r="D1414" s="101" t="str">
        <f>Emissions!C1414</f>
        <v>023</v>
      </c>
      <c r="E1414" s="100" t="str">
        <f>Emissions!D1414</f>
        <v>Clarke</v>
      </c>
      <c r="F1414" s="100" t="str">
        <f>Emissions!E1414</f>
        <v>County</v>
      </c>
      <c r="G1414" s="100">
        <v>2861000010</v>
      </c>
      <c r="H1414" s="100" t="s">
        <v>23935</v>
      </c>
      <c r="I1414" s="100" t="s">
        <v>23933</v>
      </c>
      <c r="J1414" s="100" t="s">
        <v>23937</v>
      </c>
      <c r="K1414" s="100">
        <v>2014</v>
      </c>
      <c r="L1414" s="100">
        <v>515</v>
      </c>
      <c r="M1414" s="100" t="s">
        <v>23934</v>
      </c>
      <c r="N1414" s="102">
        <f>Emissions!G1414</f>
        <v>16715.242456481814</v>
      </c>
      <c r="O1414" s="100" t="str">
        <f>Emissions!H1414</f>
        <v>EACH</v>
      </c>
      <c r="P1414" s="103">
        <f>Emissions!K1414</f>
        <v>1.9400679072269228E-9</v>
      </c>
      <c r="Q1414" s="100" t="str">
        <f>Emissions!L1414</f>
        <v>LB</v>
      </c>
      <c r="R1414" s="100" t="str">
        <f>Emissions!M1414</f>
        <v>EACH</v>
      </c>
      <c r="S1414" s="100" t="s">
        <v>23936</v>
      </c>
      <c r="T1414" s="100">
        <v>7439976</v>
      </c>
      <c r="U1414" s="100" t="s">
        <v>23739</v>
      </c>
      <c r="V1414" s="100">
        <v>8</v>
      </c>
      <c r="W1414" s="103">
        <f>Emissions!N1414</f>
        <v>3.2428705451337281E-5</v>
      </c>
      <c r="X1414" s="103" t="str">
        <f>Emissions!O1414</f>
        <v>LB</v>
      </c>
    </row>
    <row r="1415" spans="1:24" x14ac:dyDescent="0.25">
      <c r="A1415" s="101" t="str">
        <f>Emissions!A1415</f>
        <v>28025</v>
      </c>
      <c r="B1415" s="101" t="str">
        <f>Emissions!B1415</f>
        <v>28</v>
      </c>
      <c r="C1415" s="101" t="str">
        <f>Emissions!F1415</f>
        <v>MS</v>
      </c>
      <c r="D1415" s="101" t="str">
        <f>Emissions!C1415</f>
        <v>025</v>
      </c>
      <c r="E1415" s="100" t="str">
        <f>Emissions!D1415</f>
        <v>Clay</v>
      </c>
      <c r="F1415" s="100" t="str">
        <f>Emissions!E1415</f>
        <v>County</v>
      </c>
      <c r="G1415" s="100">
        <v>2861000010</v>
      </c>
      <c r="H1415" s="100" t="s">
        <v>23935</v>
      </c>
      <c r="I1415" s="100" t="s">
        <v>23933</v>
      </c>
      <c r="J1415" s="100" t="s">
        <v>23937</v>
      </c>
      <c r="K1415" s="100">
        <v>2014</v>
      </c>
      <c r="L1415" s="100">
        <v>515</v>
      </c>
      <c r="M1415" s="100" t="s">
        <v>23934</v>
      </c>
      <c r="N1415" s="102">
        <f>Emissions!G1415</f>
        <v>20741.504305929488</v>
      </c>
      <c r="O1415" s="100" t="str">
        <f>Emissions!H1415</f>
        <v>EACH</v>
      </c>
      <c r="P1415" s="103">
        <f>Emissions!K1415</f>
        <v>1.9400679072269228E-9</v>
      </c>
      <c r="Q1415" s="100" t="str">
        <f>Emissions!L1415</f>
        <v>LB</v>
      </c>
      <c r="R1415" s="100" t="str">
        <f>Emissions!M1415</f>
        <v>EACH</v>
      </c>
      <c r="S1415" s="100" t="s">
        <v>23936</v>
      </c>
      <c r="T1415" s="100">
        <v>7439976</v>
      </c>
      <c r="U1415" s="100" t="s">
        <v>23739</v>
      </c>
      <c r="V1415" s="100">
        <v>8</v>
      </c>
      <c r="W1415" s="103">
        <f>Emissions!N1415</f>
        <v>4.0239926851542827E-5</v>
      </c>
      <c r="X1415" s="103" t="str">
        <f>Emissions!O1415</f>
        <v>LB</v>
      </c>
    </row>
    <row r="1416" spans="1:24" x14ac:dyDescent="0.25">
      <c r="A1416" s="101" t="str">
        <f>Emissions!A1416</f>
        <v>28027</v>
      </c>
      <c r="B1416" s="101" t="str">
        <f>Emissions!B1416</f>
        <v>28</v>
      </c>
      <c r="C1416" s="101" t="str">
        <f>Emissions!F1416</f>
        <v>MS</v>
      </c>
      <c r="D1416" s="101" t="str">
        <f>Emissions!C1416</f>
        <v>027</v>
      </c>
      <c r="E1416" s="100" t="str">
        <f>Emissions!D1416</f>
        <v>Coahoma</v>
      </c>
      <c r="F1416" s="100" t="str">
        <f>Emissions!E1416</f>
        <v>County</v>
      </c>
      <c r="G1416" s="100">
        <v>2861000010</v>
      </c>
      <c r="H1416" s="100" t="s">
        <v>23935</v>
      </c>
      <c r="I1416" s="100" t="s">
        <v>23933</v>
      </c>
      <c r="J1416" s="100" t="s">
        <v>23937</v>
      </c>
      <c r="K1416" s="100">
        <v>2014</v>
      </c>
      <c r="L1416" s="100">
        <v>515</v>
      </c>
      <c r="M1416" s="100" t="s">
        <v>23934</v>
      </c>
      <c r="N1416" s="102">
        <f>Emissions!G1416</f>
        <v>25440.519026808048</v>
      </c>
      <c r="O1416" s="100" t="str">
        <f>Emissions!H1416</f>
        <v>EACH</v>
      </c>
      <c r="P1416" s="103">
        <f>Emissions!K1416</f>
        <v>1.9400679072269228E-9</v>
      </c>
      <c r="Q1416" s="100" t="str">
        <f>Emissions!L1416</f>
        <v>LB</v>
      </c>
      <c r="R1416" s="100" t="str">
        <f>Emissions!M1416</f>
        <v>EACH</v>
      </c>
      <c r="S1416" s="100" t="s">
        <v>23936</v>
      </c>
      <c r="T1416" s="100">
        <v>7439976</v>
      </c>
      <c r="U1416" s="100" t="s">
        <v>23739</v>
      </c>
      <c r="V1416" s="100">
        <v>8</v>
      </c>
      <c r="W1416" s="103">
        <f>Emissions!N1416</f>
        <v>4.9356334507106198E-5</v>
      </c>
      <c r="X1416" s="103" t="str">
        <f>Emissions!O1416</f>
        <v>LB</v>
      </c>
    </row>
    <row r="1417" spans="1:24" x14ac:dyDescent="0.25">
      <c r="A1417" s="101" t="str">
        <f>Emissions!A1417</f>
        <v>28029</v>
      </c>
      <c r="B1417" s="101" t="str">
        <f>Emissions!B1417</f>
        <v>28</v>
      </c>
      <c r="C1417" s="101" t="str">
        <f>Emissions!F1417</f>
        <v>MS</v>
      </c>
      <c r="D1417" s="101" t="str">
        <f>Emissions!C1417</f>
        <v>029</v>
      </c>
      <c r="E1417" s="100" t="str">
        <f>Emissions!D1417</f>
        <v>Copiah</v>
      </c>
      <c r="F1417" s="100" t="str">
        <f>Emissions!E1417</f>
        <v>County</v>
      </c>
      <c r="G1417" s="100">
        <v>2861000010</v>
      </c>
      <c r="H1417" s="100" t="s">
        <v>23935</v>
      </c>
      <c r="I1417" s="100" t="s">
        <v>23933</v>
      </c>
      <c r="J1417" s="100" t="s">
        <v>23937</v>
      </c>
      <c r="K1417" s="100">
        <v>2014</v>
      </c>
      <c r="L1417" s="100">
        <v>515</v>
      </c>
      <c r="M1417" s="100" t="s">
        <v>23934</v>
      </c>
      <c r="N1417" s="102">
        <f>Emissions!G1417</f>
        <v>29532.415302736787</v>
      </c>
      <c r="O1417" s="100" t="str">
        <f>Emissions!H1417</f>
        <v>EACH</v>
      </c>
      <c r="P1417" s="103">
        <f>Emissions!K1417</f>
        <v>1.9400679072269228E-9</v>
      </c>
      <c r="Q1417" s="100" t="str">
        <f>Emissions!L1417</f>
        <v>LB</v>
      </c>
      <c r="R1417" s="100" t="str">
        <f>Emissions!M1417</f>
        <v>EACH</v>
      </c>
      <c r="S1417" s="100" t="s">
        <v>23936</v>
      </c>
      <c r="T1417" s="100">
        <v>7439976</v>
      </c>
      <c r="U1417" s="100" t="s">
        <v>23739</v>
      </c>
      <c r="V1417" s="100">
        <v>8</v>
      </c>
      <c r="W1417" s="103">
        <f>Emissions!N1417</f>
        <v>5.7294891151736908E-5</v>
      </c>
      <c r="X1417" s="103" t="str">
        <f>Emissions!O1417</f>
        <v>LB</v>
      </c>
    </row>
    <row r="1418" spans="1:24" x14ac:dyDescent="0.25">
      <c r="A1418" s="101" t="str">
        <f>Emissions!A1418</f>
        <v>28031</v>
      </c>
      <c r="B1418" s="101" t="str">
        <f>Emissions!B1418</f>
        <v>28</v>
      </c>
      <c r="C1418" s="101" t="str">
        <f>Emissions!F1418</f>
        <v>MS</v>
      </c>
      <c r="D1418" s="101" t="str">
        <f>Emissions!C1418</f>
        <v>031</v>
      </c>
      <c r="E1418" s="100" t="str">
        <f>Emissions!D1418</f>
        <v>Covington</v>
      </c>
      <c r="F1418" s="100" t="str">
        <f>Emissions!E1418</f>
        <v>County</v>
      </c>
      <c r="G1418" s="100">
        <v>2861000010</v>
      </c>
      <c r="H1418" s="100" t="s">
        <v>23935</v>
      </c>
      <c r="I1418" s="100" t="s">
        <v>23933</v>
      </c>
      <c r="J1418" s="100" t="s">
        <v>23937</v>
      </c>
      <c r="K1418" s="100">
        <v>2014</v>
      </c>
      <c r="L1418" s="100">
        <v>515</v>
      </c>
      <c r="M1418" s="100" t="s">
        <v>23934</v>
      </c>
      <c r="N1418" s="102">
        <f>Emissions!G1418</f>
        <v>19938.508119450242</v>
      </c>
      <c r="O1418" s="100" t="str">
        <f>Emissions!H1418</f>
        <v>EACH</v>
      </c>
      <c r="P1418" s="103">
        <f>Emissions!K1418</f>
        <v>1.9400679072269228E-9</v>
      </c>
      <c r="Q1418" s="100" t="str">
        <f>Emissions!L1418</f>
        <v>LB</v>
      </c>
      <c r="R1418" s="100" t="str">
        <f>Emissions!M1418</f>
        <v>EACH</v>
      </c>
      <c r="S1418" s="100" t="s">
        <v>23936</v>
      </c>
      <c r="T1418" s="100">
        <v>7439976</v>
      </c>
      <c r="U1418" s="100" t="s">
        <v>23739</v>
      </c>
      <c r="V1418" s="100">
        <v>8</v>
      </c>
      <c r="W1418" s="103">
        <f>Emissions!N1418</f>
        <v>3.8682059720528835E-5</v>
      </c>
      <c r="X1418" s="103" t="str">
        <f>Emissions!O1418</f>
        <v>LB</v>
      </c>
    </row>
    <row r="1419" spans="1:24" x14ac:dyDescent="0.25">
      <c r="A1419" s="101" t="str">
        <f>Emissions!A1419</f>
        <v>28033</v>
      </c>
      <c r="B1419" s="101" t="str">
        <f>Emissions!B1419</f>
        <v>28</v>
      </c>
      <c r="C1419" s="101" t="str">
        <f>Emissions!F1419</f>
        <v>MS</v>
      </c>
      <c r="D1419" s="101" t="str">
        <f>Emissions!C1419</f>
        <v>033</v>
      </c>
      <c r="E1419" s="100" t="str">
        <f>Emissions!D1419</f>
        <v>DeSoto</v>
      </c>
      <c r="F1419" s="100" t="str">
        <f>Emissions!E1419</f>
        <v>County</v>
      </c>
      <c r="G1419" s="100">
        <v>2861000010</v>
      </c>
      <c r="H1419" s="100" t="s">
        <v>23935</v>
      </c>
      <c r="I1419" s="100" t="s">
        <v>23933</v>
      </c>
      <c r="J1419" s="100" t="s">
        <v>23937</v>
      </c>
      <c r="K1419" s="100">
        <v>2014</v>
      </c>
      <c r="L1419" s="100">
        <v>515</v>
      </c>
      <c r="M1419" s="100" t="s">
        <v>23934</v>
      </c>
      <c r="N1419" s="102">
        <f>Emissions!G1419</f>
        <v>175277.76145559092</v>
      </c>
      <c r="O1419" s="100" t="str">
        <f>Emissions!H1419</f>
        <v>EACH</v>
      </c>
      <c r="P1419" s="103">
        <f>Emissions!K1419</f>
        <v>1.9400679072269228E-9</v>
      </c>
      <c r="Q1419" s="100" t="str">
        <f>Emissions!L1419</f>
        <v>LB</v>
      </c>
      <c r="R1419" s="100" t="str">
        <f>Emissions!M1419</f>
        <v>EACH</v>
      </c>
      <c r="S1419" s="100" t="s">
        <v>23936</v>
      </c>
      <c r="T1419" s="100">
        <v>7439976</v>
      </c>
      <c r="U1419" s="100" t="s">
        <v>23739</v>
      </c>
      <c r="V1419" s="100">
        <v>8</v>
      </c>
      <c r="W1419" s="103">
        <f>Emissions!N1419</f>
        <v>3.400507598505681E-4</v>
      </c>
      <c r="X1419" s="103" t="str">
        <f>Emissions!O1419</f>
        <v>LB</v>
      </c>
    </row>
    <row r="1420" spans="1:24" x14ac:dyDescent="0.25">
      <c r="A1420" s="101" t="str">
        <f>Emissions!A1420</f>
        <v>28035</v>
      </c>
      <c r="B1420" s="101" t="str">
        <f>Emissions!B1420</f>
        <v>28</v>
      </c>
      <c r="C1420" s="101" t="str">
        <f>Emissions!F1420</f>
        <v>MS</v>
      </c>
      <c r="D1420" s="101" t="str">
        <f>Emissions!C1420</f>
        <v>035</v>
      </c>
      <c r="E1420" s="100" t="str">
        <f>Emissions!D1420</f>
        <v>Forrest</v>
      </c>
      <c r="F1420" s="100" t="str">
        <f>Emissions!E1420</f>
        <v>County</v>
      </c>
      <c r="G1420" s="100">
        <v>2861000010</v>
      </c>
      <c r="H1420" s="100" t="s">
        <v>23935</v>
      </c>
      <c r="I1420" s="100" t="s">
        <v>23933</v>
      </c>
      <c r="J1420" s="100" t="s">
        <v>23937</v>
      </c>
      <c r="K1420" s="100">
        <v>2014</v>
      </c>
      <c r="L1420" s="100">
        <v>515</v>
      </c>
      <c r="M1420" s="100" t="s">
        <v>23934</v>
      </c>
      <c r="N1420" s="102">
        <f>Emissions!G1420</f>
        <v>78279.308957804591</v>
      </c>
      <c r="O1420" s="100" t="str">
        <f>Emissions!H1420</f>
        <v>EACH</v>
      </c>
      <c r="P1420" s="103">
        <f>Emissions!K1420</f>
        <v>1.9400679072269228E-9</v>
      </c>
      <c r="Q1420" s="100" t="str">
        <f>Emissions!L1420</f>
        <v>LB</v>
      </c>
      <c r="R1420" s="100" t="str">
        <f>Emissions!M1420</f>
        <v>EACH</v>
      </c>
      <c r="S1420" s="100" t="s">
        <v>23936</v>
      </c>
      <c r="T1420" s="100">
        <v>7439976</v>
      </c>
      <c r="U1420" s="100" t="s">
        <v>23739</v>
      </c>
      <c r="V1420" s="100">
        <v>8</v>
      </c>
      <c r="W1420" s="103">
        <f>Emissions!N1420</f>
        <v>1.5186717510893766E-4</v>
      </c>
      <c r="X1420" s="103" t="str">
        <f>Emissions!O1420</f>
        <v>LB</v>
      </c>
    </row>
    <row r="1421" spans="1:24" x14ac:dyDescent="0.25">
      <c r="A1421" s="101" t="str">
        <f>Emissions!A1421</f>
        <v>28037</v>
      </c>
      <c r="B1421" s="101" t="str">
        <f>Emissions!B1421</f>
        <v>28</v>
      </c>
      <c r="C1421" s="101" t="str">
        <f>Emissions!F1421</f>
        <v>MS</v>
      </c>
      <c r="D1421" s="101" t="str">
        <f>Emissions!C1421</f>
        <v>037</v>
      </c>
      <c r="E1421" s="100" t="str">
        <f>Emissions!D1421</f>
        <v>Franklin</v>
      </c>
      <c r="F1421" s="100" t="str">
        <f>Emissions!E1421</f>
        <v>County</v>
      </c>
      <c r="G1421" s="100">
        <v>2861000010</v>
      </c>
      <c r="H1421" s="100" t="s">
        <v>23935</v>
      </c>
      <c r="I1421" s="100" t="s">
        <v>23933</v>
      </c>
      <c r="J1421" s="100" t="s">
        <v>23937</v>
      </c>
      <c r="K1421" s="100">
        <v>2014</v>
      </c>
      <c r="L1421" s="100">
        <v>515</v>
      </c>
      <c r="M1421" s="100" t="s">
        <v>23934</v>
      </c>
      <c r="N1421" s="102">
        <f>Emissions!G1421</f>
        <v>8033.0384785337783</v>
      </c>
      <c r="O1421" s="100" t="str">
        <f>Emissions!H1421</f>
        <v>EACH</v>
      </c>
      <c r="P1421" s="103">
        <f>Emissions!K1421</f>
        <v>1.9400679072269228E-9</v>
      </c>
      <c r="Q1421" s="100" t="str">
        <f>Emissions!L1421</f>
        <v>LB</v>
      </c>
      <c r="R1421" s="100" t="str">
        <f>Emissions!M1421</f>
        <v>EACH</v>
      </c>
      <c r="S1421" s="100" t="s">
        <v>23936</v>
      </c>
      <c r="T1421" s="100">
        <v>7439976</v>
      </c>
      <c r="U1421" s="100" t="s">
        <v>23739</v>
      </c>
      <c r="V1421" s="100">
        <v>8</v>
      </c>
      <c r="W1421" s="103">
        <f>Emissions!N1421</f>
        <v>1.558464014972237E-5</v>
      </c>
      <c r="X1421" s="103" t="str">
        <f>Emissions!O1421</f>
        <v>LB</v>
      </c>
    </row>
    <row r="1422" spans="1:24" x14ac:dyDescent="0.25">
      <c r="A1422" s="101" t="str">
        <f>Emissions!A1422</f>
        <v>28039</v>
      </c>
      <c r="B1422" s="101" t="str">
        <f>Emissions!B1422</f>
        <v>28</v>
      </c>
      <c r="C1422" s="101" t="str">
        <f>Emissions!F1422</f>
        <v>MS</v>
      </c>
      <c r="D1422" s="101" t="str">
        <f>Emissions!C1422</f>
        <v>039</v>
      </c>
      <c r="E1422" s="100" t="str">
        <f>Emissions!D1422</f>
        <v>George</v>
      </c>
      <c r="F1422" s="100" t="str">
        <f>Emissions!E1422</f>
        <v>County</v>
      </c>
      <c r="G1422" s="100">
        <v>2861000010</v>
      </c>
      <c r="H1422" s="100" t="s">
        <v>23935</v>
      </c>
      <c r="I1422" s="100" t="s">
        <v>23933</v>
      </c>
      <c r="J1422" s="100" t="s">
        <v>23937</v>
      </c>
      <c r="K1422" s="100">
        <v>2014</v>
      </c>
      <c r="L1422" s="100">
        <v>515</v>
      </c>
      <c r="M1422" s="100" t="s">
        <v>23934</v>
      </c>
      <c r="N1422" s="102">
        <f>Emissions!G1422</f>
        <v>23898.110004503087</v>
      </c>
      <c r="O1422" s="100" t="str">
        <f>Emissions!H1422</f>
        <v>EACH</v>
      </c>
      <c r="P1422" s="103">
        <f>Emissions!K1422</f>
        <v>1.9400679072269228E-9</v>
      </c>
      <c r="Q1422" s="100" t="str">
        <f>Emissions!L1422</f>
        <v>LB</v>
      </c>
      <c r="R1422" s="100" t="str">
        <f>Emissions!M1422</f>
        <v>EACH</v>
      </c>
      <c r="S1422" s="100" t="s">
        <v>23936</v>
      </c>
      <c r="T1422" s="100">
        <v>7439976</v>
      </c>
      <c r="U1422" s="100" t="s">
        <v>23739</v>
      </c>
      <c r="V1422" s="100">
        <v>8</v>
      </c>
      <c r="W1422" s="103">
        <f>Emissions!N1422</f>
        <v>4.6363956263115089E-5</v>
      </c>
      <c r="X1422" s="103" t="str">
        <f>Emissions!O1422</f>
        <v>LB</v>
      </c>
    </row>
    <row r="1423" spans="1:24" x14ac:dyDescent="0.25">
      <c r="A1423" s="101" t="str">
        <f>Emissions!A1423</f>
        <v>28041</v>
      </c>
      <c r="B1423" s="101" t="str">
        <f>Emissions!B1423</f>
        <v>28</v>
      </c>
      <c r="C1423" s="101" t="str">
        <f>Emissions!F1423</f>
        <v>MS</v>
      </c>
      <c r="D1423" s="101" t="str">
        <f>Emissions!C1423</f>
        <v>041</v>
      </c>
      <c r="E1423" s="100" t="str">
        <f>Emissions!D1423</f>
        <v>Greene</v>
      </c>
      <c r="F1423" s="100" t="str">
        <f>Emissions!E1423</f>
        <v>County</v>
      </c>
      <c r="G1423" s="100">
        <v>2861000010</v>
      </c>
      <c r="H1423" s="100" t="s">
        <v>23935</v>
      </c>
      <c r="I1423" s="100" t="s">
        <v>23933</v>
      </c>
      <c r="J1423" s="100" t="s">
        <v>23937</v>
      </c>
      <c r="K1423" s="100">
        <v>2014</v>
      </c>
      <c r="L1423" s="100">
        <v>515</v>
      </c>
      <c r="M1423" s="100" t="s">
        <v>23934</v>
      </c>
      <c r="N1423" s="102">
        <f>Emissions!G1423</f>
        <v>14691.856152620314</v>
      </c>
      <c r="O1423" s="100" t="str">
        <f>Emissions!H1423</f>
        <v>EACH</v>
      </c>
      <c r="P1423" s="103">
        <f>Emissions!K1423</f>
        <v>1.9400679072269228E-9</v>
      </c>
      <c r="Q1423" s="100" t="str">
        <f>Emissions!L1423</f>
        <v>LB</v>
      </c>
      <c r="R1423" s="100" t="str">
        <f>Emissions!M1423</f>
        <v>EACH</v>
      </c>
      <c r="S1423" s="100" t="s">
        <v>23936</v>
      </c>
      <c r="T1423" s="100">
        <v>7439976</v>
      </c>
      <c r="U1423" s="100" t="s">
        <v>23739</v>
      </c>
      <c r="V1423" s="100">
        <v>8</v>
      </c>
      <c r="W1423" s="103">
        <f>Emissions!N1423</f>
        <v>2.8503198619293082E-5</v>
      </c>
      <c r="X1423" s="103" t="str">
        <f>Emissions!O1423</f>
        <v>LB</v>
      </c>
    </row>
    <row r="1424" spans="1:24" x14ac:dyDescent="0.25">
      <c r="A1424" s="101" t="str">
        <f>Emissions!A1424</f>
        <v>28043</v>
      </c>
      <c r="B1424" s="101" t="str">
        <f>Emissions!B1424</f>
        <v>28</v>
      </c>
      <c r="C1424" s="101" t="str">
        <f>Emissions!F1424</f>
        <v>MS</v>
      </c>
      <c r="D1424" s="101" t="str">
        <f>Emissions!C1424</f>
        <v>043</v>
      </c>
      <c r="E1424" s="100" t="str">
        <f>Emissions!D1424</f>
        <v>Grenada</v>
      </c>
      <c r="F1424" s="100" t="str">
        <f>Emissions!E1424</f>
        <v>County</v>
      </c>
      <c r="G1424" s="100">
        <v>2861000010</v>
      </c>
      <c r="H1424" s="100" t="s">
        <v>23935</v>
      </c>
      <c r="I1424" s="100" t="s">
        <v>23933</v>
      </c>
      <c r="J1424" s="100" t="s">
        <v>23937</v>
      </c>
      <c r="K1424" s="100">
        <v>2014</v>
      </c>
      <c r="L1424" s="100">
        <v>515</v>
      </c>
      <c r="M1424" s="100" t="s">
        <v>23934</v>
      </c>
      <c r="N1424" s="102">
        <f>Emissions!G1424</f>
        <v>22219.304439667161</v>
      </c>
      <c r="O1424" s="100" t="str">
        <f>Emissions!H1424</f>
        <v>EACH</v>
      </c>
      <c r="P1424" s="103">
        <f>Emissions!K1424</f>
        <v>1.9400679072269228E-9</v>
      </c>
      <c r="Q1424" s="100" t="str">
        <f>Emissions!L1424</f>
        <v>LB</v>
      </c>
      <c r="R1424" s="100" t="str">
        <f>Emissions!M1424</f>
        <v>EACH</v>
      </c>
      <c r="S1424" s="100" t="s">
        <v>23936</v>
      </c>
      <c r="T1424" s="100">
        <v>7439976</v>
      </c>
      <c r="U1424" s="100" t="s">
        <v>23739</v>
      </c>
      <c r="V1424" s="100">
        <v>8</v>
      </c>
      <c r="W1424" s="103">
        <f>Emissions!N1424</f>
        <v>4.3106959464302947E-5</v>
      </c>
      <c r="X1424" s="103" t="str">
        <f>Emissions!O1424</f>
        <v>LB</v>
      </c>
    </row>
    <row r="1425" spans="1:24" x14ac:dyDescent="0.25">
      <c r="A1425" s="101" t="str">
        <f>Emissions!A1425</f>
        <v>28045</v>
      </c>
      <c r="B1425" s="101" t="str">
        <f>Emissions!B1425</f>
        <v>28</v>
      </c>
      <c r="C1425" s="101" t="str">
        <f>Emissions!F1425</f>
        <v>MS</v>
      </c>
      <c r="D1425" s="101" t="str">
        <f>Emissions!C1425</f>
        <v>045</v>
      </c>
      <c r="E1425" s="100" t="str">
        <f>Emissions!D1425</f>
        <v>Hancock</v>
      </c>
      <c r="F1425" s="100" t="str">
        <f>Emissions!E1425</f>
        <v>County</v>
      </c>
      <c r="G1425" s="100">
        <v>2861000010</v>
      </c>
      <c r="H1425" s="100" t="s">
        <v>23935</v>
      </c>
      <c r="I1425" s="100" t="s">
        <v>23933</v>
      </c>
      <c r="J1425" s="100" t="s">
        <v>23937</v>
      </c>
      <c r="K1425" s="100">
        <v>2014</v>
      </c>
      <c r="L1425" s="100">
        <v>515</v>
      </c>
      <c r="M1425" s="100" t="s">
        <v>23934</v>
      </c>
      <c r="N1425" s="102">
        <f>Emissions!G1425</f>
        <v>47122.441599661513</v>
      </c>
      <c r="O1425" s="100" t="str">
        <f>Emissions!H1425</f>
        <v>EACH</v>
      </c>
      <c r="P1425" s="103">
        <f>Emissions!K1425</f>
        <v>1.9400679072269228E-9</v>
      </c>
      <c r="Q1425" s="100" t="str">
        <f>Emissions!L1425</f>
        <v>LB</v>
      </c>
      <c r="R1425" s="100" t="str">
        <f>Emissions!M1425</f>
        <v>EACH</v>
      </c>
      <c r="S1425" s="100" t="s">
        <v>23936</v>
      </c>
      <c r="T1425" s="100">
        <v>7439976</v>
      </c>
      <c r="U1425" s="100" t="s">
        <v>23739</v>
      </c>
      <c r="V1425" s="100">
        <v>8</v>
      </c>
      <c r="W1425" s="103">
        <f>Emissions!N1425</f>
        <v>9.1420736657678206E-5</v>
      </c>
      <c r="X1425" s="103" t="str">
        <f>Emissions!O1425</f>
        <v>LB</v>
      </c>
    </row>
    <row r="1426" spans="1:24" x14ac:dyDescent="0.25">
      <c r="A1426" s="101" t="str">
        <f>Emissions!A1426</f>
        <v>28047</v>
      </c>
      <c r="B1426" s="101" t="str">
        <f>Emissions!B1426</f>
        <v>28</v>
      </c>
      <c r="C1426" s="101" t="str">
        <f>Emissions!F1426</f>
        <v>MS</v>
      </c>
      <c r="D1426" s="101" t="str">
        <f>Emissions!C1426</f>
        <v>047</v>
      </c>
      <c r="E1426" s="100" t="str">
        <f>Emissions!D1426</f>
        <v>Harrison</v>
      </c>
      <c r="F1426" s="100" t="str">
        <f>Emissions!E1426</f>
        <v>County</v>
      </c>
      <c r="G1426" s="100">
        <v>2861000010</v>
      </c>
      <c r="H1426" s="100" t="s">
        <v>23935</v>
      </c>
      <c r="I1426" s="100" t="s">
        <v>23933</v>
      </c>
      <c r="J1426" s="100" t="s">
        <v>23937</v>
      </c>
      <c r="K1426" s="100">
        <v>2014</v>
      </c>
      <c r="L1426" s="100">
        <v>515</v>
      </c>
      <c r="M1426" s="100" t="s">
        <v>23934</v>
      </c>
      <c r="N1426" s="102">
        <f>Emissions!G1426</f>
        <v>204141.52603855188</v>
      </c>
      <c r="O1426" s="100" t="str">
        <f>Emissions!H1426</f>
        <v>EACH</v>
      </c>
      <c r="P1426" s="103">
        <f>Emissions!K1426</f>
        <v>1.9400679072269228E-9</v>
      </c>
      <c r="Q1426" s="100" t="str">
        <f>Emissions!L1426</f>
        <v>LB</v>
      </c>
      <c r="R1426" s="100" t="str">
        <f>Emissions!M1426</f>
        <v>EACH</v>
      </c>
      <c r="S1426" s="100" t="s">
        <v>23936</v>
      </c>
      <c r="T1426" s="100">
        <v>7439976</v>
      </c>
      <c r="U1426" s="100" t="s">
        <v>23739</v>
      </c>
      <c r="V1426" s="100">
        <v>8</v>
      </c>
      <c r="W1426" s="103">
        <f>Emissions!N1426</f>
        <v>3.9604842319972372E-4</v>
      </c>
      <c r="X1426" s="103" t="str">
        <f>Emissions!O1426</f>
        <v>LB</v>
      </c>
    </row>
    <row r="1427" spans="1:24" x14ac:dyDescent="0.25">
      <c r="A1427" s="101" t="str">
        <f>Emissions!A1427</f>
        <v>28049</v>
      </c>
      <c r="B1427" s="101" t="str">
        <f>Emissions!B1427</f>
        <v>28</v>
      </c>
      <c r="C1427" s="101" t="str">
        <f>Emissions!F1427</f>
        <v>MS</v>
      </c>
      <c r="D1427" s="101" t="str">
        <f>Emissions!C1427</f>
        <v>049</v>
      </c>
      <c r="E1427" s="100" t="str">
        <f>Emissions!D1427</f>
        <v>Hinds</v>
      </c>
      <c r="F1427" s="100" t="str">
        <f>Emissions!E1427</f>
        <v>County</v>
      </c>
      <c r="G1427" s="100">
        <v>2861000010</v>
      </c>
      <c r="H1427" s="100" t="s">
        <v>23935</v>
      </c>
      <c r="I1427" s="100" t="s">
        <v>23933</v>
      </c>
      <c r="J1427" s="100" t="s">
        <v>23937</v>
      </c>
      <c r="K1427" s="100">
        <v>2014</v>
      </c>
      <c r="L1427" s="100">
        <v>515</v>
      </c>
      <c r="M1427" s="100" t="s">
        <v>23934</v>
      </c>
      <c r="N1427" s="102">
        <f>Emissions!G1427</f>
        <v>249953.33018441967</v>
      </c>
      <c r="O1427" s="100" t="str">
        <f>Emissions!H1427</f>
        <v>EACH</v>
      </c>
      <c r="P1427" s="103">
        <f>Emissions!K1427</f>
        <v>1.9400679072269228E-9</v>
      </c>
      <c r="Q1427" s="100" t="str">
        <f>Emissions!L1427</f>
        <v>LB</v>
      </c>
      <c r="R1427" s="100" t="str">
        <f>Emissions!M1427</f>
        <v>EACH</v>
      </c>
      <c r="S1427" s="100" t="s">
        <v>23936</v>
      </c>
      <c r="T1427" s="100">
        <v>7439976</v>
      </c>
      <c r="U1427" s="100" t="s">
        <v>23739</v>
      </c>
      <c r="V1427" s="100">
        <v>8</v>
      </c>
      <c r="W1427" s="103">
        <f>Emissions!N1427</f>
        <v>4.8492643419528709E-4</v>
      </c>
      <c r="X1427" s="103" t="str">
        <f>Emissions!O1427</f>
        <v>LB</v>
      </c>
    </row>
    <row r="1428" spans="1:24" x14ac:dyDescent="0.25">
      <c r="A1428" s="101" t="str">
        <f>Emissions!A1428</f>
        <v>28051</v>
      </c>
      <c r="B1428" s="101" t="str">
        <f>Emissions!B1428</f>
        <v>28</v>
      </c>
      <c r="C1428" s="101" t="str">
        <f>Emissions!F1428</f>
        <v>MS</v>
      </c>
      <c r="D1428" s="101" t="str">
        <f>Emissions!C1428</f>
        <v>051</v>
      </c>
      <c r="E1428" s="100" t="str">
        <f>Emissions!D1428</f>
        <v>Holmes</v>
      </c>
      <c r="F1428" s="100" t="str">
        <f>Emissions!E1428</f>
        <v>County</v>
      </c>
      <c r="G1428" s="100">
        <v>2861000010</v>
      </c>
      <c r="H1428" s="100" t="s">
        <v>23935</v>
      </c>
      <c r="I1428" s="100" t="s">
        <v>23933</v>
      </c>
      <c r="J1428" s="100" t="s">
        <v>23937</v>
      </c>
      <c r="K1428" s="100">
        <v>2014</v>
      </c>
      <c r="L1428" s="100">
        <v>515</v>
      </c>
      <c r="M1428" s="100" t="s">
        <v>23934</v>
      </c>
      <c r="N1428" s="102">
        <f>Emissions!G1428</f>
        <v>18930.404350217672</v>
      </c>
      <c r="O1428" s="100" t="str">
        <f>Emissions!H1428</f>
        <v>EACH</v>
      </c>
      <c r="P1428" s="103">
        <f>Emissions!K1428</f>
        <v>1.9400679072269228E-9</v>
      </c>
      <c r="Q1428" s="100" t="str">
        <f>Emissions!L1428</f>
        <v>LB</v>
      </c>
      <c r="R1428" s="100" t="str">
        <f>Emissions!M1428</f>
        <v>EACH</v>
      </c>
      <c r="S1428" s="100" t="s">
        <v>23936</v>
      </c>
      <c r="T1428" s="100">
        <v>7439976</v>
      </c>
      <c r="U1428" s="100" t="s">
        <v>23739</v>
      </c>
      <c r="V1428" s="100">
        <v>8</v>
      </c>
      <c r="W1428" s="103">
        <f>Emissions!N1428</f>
        <v>3.6726269950686235E-5</v>
      </c>
      <c r="X1428" s="103" t="str">
        <f>Emissions!O1428</f>
        <v>LB</v>
      </c>
    </row>
    <row r="1429" spans="1:24" x14ac:dyDescent="0.25">
      <c r="A1429" s="101" t="str">
        <f>Emissions!A1429</f>
        <v>28053</v>
      </c>
      <c r="B1429" s="101" t="str">
        <f>Emissions!B1429</f>
        <v>28</v>
      </c>
      <c r="C1429" s="101" t="str">
        <f>Emissions!F1429</f>
        <v>MS</v>
      </c>
      <c r="D1429" s="101" t="str">
        <f>Emissions!C1429</f>
        <v>053</v>
      </c>
      <c r="E1429" s="100" t="str">
        <f>Emissions!D1429</f>
        <v>Humphreys</v>
      </c>
      <c r="F1429" s="100" t="str">
        <f>Emissions!E1429</f>
        <v>County</v>
      </c>
      <c r="G1429" s="100">
        <v>2861000010</v>
      </c>
      <c r="H1429" s="100" t="s">
        <v>23935</v>
      </c>
      <c r="I1429" s="100" t="s">
        <v>23933</v>
      </c>
      <c r="J1429" s="100" t="s">
        <v>23937</v>
      </c>
      <c r="K1429" s="100">
        <v>2014</v>
      </c>
      <c r="L1429" s="100">
        <v>515</v>
      </c>
      <c r="M1429" s="100" t="s">
        <v>23934</v>
      </c>
      <c r="N1429" s="102">
        <f>Emissions!G1429</f>
        <v>8964.2269042338521</v>
      </c>
      <c r="O1429" s="100" t="str">
        <f>Emissions!H1429</f>
        <v>EACH</v>
      </c>
      <c r="P1429" s="103">
        <f>Emissions!K1429</f>
        <v>1.9400679072269228E-9</v>
      </c>
      <c r="Q1429" s="100" t="str">
        <f>Emissions!L1429</f>
        <v>LB</v>
      </c>
      <c r="R1429" s="100" t="str">
        <f>Emissions!M1429</f>
        <v>EACH</v>
      </c>
      <c r="S1429" s="100" t="s">
        <v>23936</v>
      </c>
      <c r="T1429" s="100">
        <v>7439976</v>
      </c>
      <c r="U1429" s="100" t="s">
        <v>23739</v>
      </c>
      <c r="V1429" s="100">
        <v>8</v>
      </c>
      <c r="W1429" s="103">
        <f>Emissions!N1429</f>
        <v>1.7391208930004245E-5</v>
      </c>
      <c r="X1429" s="103" t="str">
        <f>Emissions!O1429</f>
        <v>LB</v>
      </c>
    </row>
    <row r="1430" spans="1:24" x14ac:dyDescent="0.25">
      <c r="A1430" s="101" t="str">
        <f>Emissions!A1430</f>
        <v>28055</v>
      </c>
      <c r="B1430" s="101" t="str">
        <f>Emissions!B1430</f>
        <v>28</v>
      </c>
      <c r="C1430" s="101" t="str">
        <f>Emissions!F1430</f>
        <v>MS</v>
      </c>
      <c r="D1430" s="101" t="str">
        <f>Emissions!C1430</f>
        <v>055</v>
      </c>
      <c r="E1430" s="100" t="str">
        <f>Emissions!D1430</f>
        <v>Issaquena</v>
      </c>
      <c r="F1430" s="100" t="str">
        <f>Emissions!E1430</f>
        <v>County</v>
      </c>
      <c r="G1430" s="100">
        <v>2861000010</v>
      </c>
      <c r="H1430" s="100" t="s">
        <v>23935</v>
      </c>
      <c r="I1430" s="100" t="s">
        <v>23933</v>
      </c>
      <c r="J1430" s="100" t="s">
        <v>23937</v>
      </c>
      <c r="K1430" s="100">
        <v>2014</v>
      </c>
      <c r="L1430" s="100">
        <v>515</v>
      </c>
      <c r="M1430" s="100" t="s">
        <v>23934</v>
      </c>
      <c r="N1430" s="102">
        <f>Emissions!G1430</f>
        <v>1432.6764655319405</v>
      </c>
      <c r="O1430" s="100" t="str">
        <f>Emissions!H1430</f>
        <v>EACH</v>
      </c>
      <c r="P1430" s="103">
        <f>Emissions!K1430</f>
        <v>1.9400679072269228E-9</v>
      </c>
      <c r="Q1430" s="100" t="str">
        <f>Emissions!L1430</f>
        <v>LB</v>
      </c>
      <c r="R1430" s="100" t="str">
        <f>Emissions!M1430</f>
        <v>EACH</v>
      </c>
      <c r="S1430" s="100" t="s">
        <v>23936</v>
      </c>
      <c r="T1430" s="100">
        <v>7439976</v>
      </c>
      <c r="U1430" s="100" t="s">
        <v>23739</v>
      </c>
      <c r="V1430" s="100">
        <v>8</v>
      </c>
      <c r="W1430" s="103">
        <f>Emissions!N1430</f>
        <v>2.7794896322178165E-6</v>
      </c>
      <c r="X1430" s="103" t="str">
        <f>Emissions!O1430</f>
        <v>LB</v>
      </c>
    </row>
    <row r="1431" spans="1:24" x14ac:dyDescent="0.25">
      <c r="A1431" s="101" t="str">
        <f>Emissions!A1431</f>
        <v>28057</v>
      </c>
      <c r="B1431" s="101" t="str">
        <f>Emissions!B1431</f>
        <v>28</v>
      </c>
      <c r="C1431" s="101" t="str">
        <f>Emissions!F1431</f>
        <v>MS</v>
      </c>
      <c r="D1431" s="101" t="str">
        <f>Emissions!C1431</f>
        <v>057</v>
      </c>
      <c r="E1431" s="100" t="str">
        <f>Emissions!D1431</f>
        <v>Itawamba</v>
      </c>
      <c r="F1431" s="100" t="str">
        <f>Emissions!E1431</f>
        <v>County</v>
      </c>
      <c r="G1431" s="100">
        <v>2861000010</v>
      </c>
      <c r="H1431" s="100" t="s">
        <v>23935</v>
      </c>
      <c r="I1431" s="100" t="s">
        <v>23933</v>
      </c>
      <c r="J1431" s="100" t="s">
        <v>23937</v>
      </c>
      <c r="K1431" s="100">
        <v>2014</v>
      </c>
      <c r="L1431" s="100">
        <v>515</v>
      </c>
      <c r="M1431" s="100" t="s">
        <v>23934</v>
      </c>
      <c r="N1431" s="102">
        <f>Emissions!G1431</f>
        <v>24127.830497186802</v>
      </c>
      <c r="O1431" s="100" t="str">
        <f>Emissions!H1431</f>
        <v>EACH</v>
      </c>
      <c r="P1431" s="103">
        <f>Emissions!K1431</f>
        <v>1.9400679072269228E-9</v>
      </c>
      <c r="Q1431" s="100" t="str">
        <f>Emissions!L1431</f>
        <v>LB</v>
      </c>
      <c r="R1431" s="100" t="str">
        <f>Emissions!M1431</f>
        <v>EACH</v>
      </c>
      <c r="S1431" s="100" t="s">
        <v>23936</v>
      </c>
      <c r="T1431" s="100">
        <v>7439976</v>
      </c>
      <c r="U1431" s="100" t="s">
        <v>23739</v>
      </c>
      <c r="V1431" s="100">
        <v>8</v>
      </c>
      <c r="W1431" s="103">
        <f>Emissions!N1431</f>
        <v>4.6809629618603123E-5</v>
      </c>
      <c r="X1431" s="103" t="str">
        <f>Emissions!O1431</f>
        <v>LB</v>
      </c>
    </row>
    <row r="1432" spans="1:24" x14ac:dyDescent="0.25">
      <c r="A1432" s="101" t="str">
        <f>Emissions!A1432</f>
        <v>28059</v>
      </c>
      <c r="B1432" s="101" t="str">
        <f>Emissions!B1432</f>
        <v>28</v>
      </c>
      <c r="C1432" s="101" t="str">
        <f>Emissions!F1432</f>
        <v>MS</v>
      </c>
      <c r="D1432" s="101" t="str">
        <f>Emissions!C1432</f>
        <v>059</v>
      </c>
      <c r="E1432" s="100" t="str">
        <f>Emissions!D1432</f>
        <v>Jackson</v>
      </c>
      <c r="F1432" s="100" t="str">
        <f>Emissions!E1432</f>
        <v>County</v>
      </c>
      <c r="G1432" s="100">
        <v>2861000010</v>
      </c>
      <c r="H1432" s="100" t="s">
        <v>23935</v>
      </c>
      <c r="I1432" s="100" t="s">
        <v>23933</v>
      </c>
      <c r="J1432" s="100" t="s">
        <v>23937</v>
      </c>
      <c r="K1432" s="100">
        <v>2014</v>
      </c>
      <c r="L1432" s="100">
        <v>515</v>
      </c>
      <c r="M1432" s="100" t="s">
        <v>23934</v>
      </c>
      <c r="N1432" s="102">
        <f>Emissions!G1432</f>
        <v>144741.34453527664</v>
      </c>
      <c r="O1432" s="100" t="str">
        <f>Emissions!H1432</f>
        <v>EACH</v>
      </c>
      <c r="P1432" s="103">
        <f>Emissions!K1432</f>
        <v>1.9400679072269228E-9</v>
      </c>
      <c r="Q1432" s="100" t="str">
        <f>Emissions!L1432</f>
        <v>LB</v>
      </c>
      <c r="R1432" s="100" t="str">
        <f>Emissions!M1432</f>
        <v>EACH</v>
      </c>
      <c r="S1432" s="100" t="s">
        <v>23936</v>
      </c>
      <c r="T1432" s="100">
        <v>7439976</v>
      </c>
      <c r="U1432" s="100" t="s">
        <v>23739</v>
      </c>
      <c r="V1432" s="100">
        <v>8</v>
      </c>
      <c r="W1432" s="103">
        <f>Emissions!N1432</f>
        <v>2.8080803738176518E-4</v>
      </c>
      <c r="X1432" s="103" t="str">
        <f>Emissions!O1432</f>
        <v>LB</v>
      </c>
    </row>
    <row r="1433" spans="1:24" x14ac:dyDescent="0.25">
      <c r="A1433" s="101" t="str">
        <f>Emissions!A1433</f>
        <v>28061</v>
      </c>
      <c r="B1433" s="101" t="str">
        <f>Emissions!B1433</f>
        <v>28</v>
      </c>
      <c r="C1433" s="101" t="str">
        <f>Emissions!F1433</f>
        <v>MS</v>
      </c>
      <c r="D1433" s="101" t="str">
        <f>Emissions!C1433</f>
        <v>061</v>
      </c>
      <c r="E1433" s="100" t="str">
        <f>Emissions!D1433</f>
        <v>Jasper</v>
      </c>
      <c r="F1433" s="100" t="str">
        <f>Emissions!E1433</f>
        <v>County</v>
      </c>
      <c r="G1433" s="100">
        <v>2861000010</v>
      </c>
      <c r="H1433" s="100" t="s">
        <v>23935</v>
      </c>
      <c r="I1433" s="100" t="s">
        <v>23933</v>
      </c>
      <c r="J1433" s="100" t="s">
        <v>23937</v>
      </c>
      <c r="K1433" s="100">
        <v>2014</v>
      </c>
      <c r="L1433" s="100">
        <v>515</v>
      </c>
      <c r="M1433" s="100" t="s">
        <v>23934</v>
      </c>
      <c r="N1433" s="102">
        <f>Emissions!G1433</f>
        <v>17024.954906439329</v>
      </c>
      <c r="O1433" s="100" t="str">
        <f>Emissions!H1433</f>
        <v>EACH</v>
      </c>
      <c r="P1433" s="103">
        <f>Emissions!K1433</f>
        <v>1.9400679072269228E-9</v>
      </c>
      <c r="Q1433" s="100" t="str">
        <f>Emissions!L1433</f>
        <v>LB</v>
      </c>
      <c r="R1433" s="100" t="str">
        <f>Emissions!M1433</f>
        <v>EACH</v>
      </c>
      <c r="S1433" s="100" t="s">
        <v>23936</v>
      </c>
      <c r="T1433" s="100">
        <v>7439976</v>
      </c>
      <c r="U1433" s="100" t="s">
        <v>23739</v>
      </c>
      <c r="V1433" s="100">
        <v>8</v>
      </c>
      <c r="W1433" s="103">
        <f>Emissions!N1433</f>
        <v>3.3029568635968477E-5</v>
      </c>
      <c r="X1433" s="103" t="str">
        <f>Emissions!O1433</f>
        <v>LB</v>
      </c>
    </row>
    <row r="1434" spans="1:24" x14ac:dyDescent="0.25">
      <c r="A1434" s="101" t="str">
        <f>Emissions!A1434</f>
        <v>28063</v>
      </c>
      <c r="B1434" s="101" t="str">
        <f>Emissions!B1434</f>
        <v>28</v>
      </c>
      <c r="C1434" s="101" t="str">
        <f>Emissions!F1434</f>
        <v>MS</v>
      </c>
      <c r="D1434" s="101" t="str">
        <f>Emissions!C1434</f>
        <v>063</v>
      </c>
      <c r="E1434" s="100" t="str">
        <f>Emissions!D1434</f>
        <v>Jefferson</v>
      </c>
      <c r="F1434" s="100" t="str">
        <f>Emissions!E1434</f>
        <v>County</v>
      </c>
      <c r="G1434" s="100">
        <v>2861000010</v>
      </c>
      <c r="H1434" s="100" t="s">
        <v>23935</v>
      </c>
      <c r="I1434" s="100" t="s">
        <v>23933</v>
      </c>
      <c r="J1434" s="100" t="s">
        <v>23937</v>
      </c>
      <c r="K1434" s="100">
        <v>2014</v>
      </c>
      <c r="L1434" s="100">
        <v>515</v>
      </c>
      <c r="M1434" s="100" t="s">
        <v>23934</v>
      </c>
      <c r="N1434" s="102">
        <f>Emissions!G1434</f>
        <v>7793.0626067123949</v>
      </c>
      <c r="O1434" s="100" t="str">
        <f>Emissions!H1434</f>
        <v>EACH</v>
      </c>
      <c r="P1434" s="103">
        <f>Emissions!K1434</f>
        <v>1.9400679072269228E-9</v>
      </c>
      <c r="Q1434" s="100" t="str">
        <f>Emissions!L1434</f>
        <v>LB</v>
      </c>
      <c r="R1434" s="100" t="str">
        <f>Emissions!M1434</f>
        <v>EACH</v>
      </c>
      <c r="S1434" s="100" t="s">
        <v>23936</v>
      </c>
      <c r="T1434" s="100">
        <v>7439976</v>
      </c>
      <c r="U1434" s="100" t="s">
        <v>23739</v>
      </c>
      <c r="V1434" s="100">
        <v>8</v>
      </c>
      <c r="W1434" s="103">
        <f>Emissions!N1434</f>
        <v>1.5119070662292903E-5</v>
      </c>
      <c r="X1434" s="103" t="str">
        <f>Emissions!O1434</f>
        <v>LB</v>
      </c>
    </row>
    <row r="1435" spans="1:24" x14ac:dyDescent="0.25">
      <c r="A1435" s="101" t="str">
        <f>Emissions!A1435</f>
        <v>28065</v>
      </c>
      <c r="B1435" s="101" t="str">
        <f>Emissions!B1435</f>
        <v>28</v>
      </c>
      <c r="C1435" s="101" t="str">
        <f>Emissions!F1435</f>
        <v>MS</v>
      </c>
      <c r="D1435" s="101" t="str">
        <f>Emissions!C1435</f>
        <v>065</v>
      </c>
      <c r="E1435" s="100" t="str">
        <f>Emissions!D1435</f>
        <v>Jefferson Davis</v>
      </c>
      <c r="F1435" s="100" t="str">
        <f>Emissions!E1435</f>
        <v>County</v>
      </c>
      <c r="G1435" s="100">
        <v>2861000010</v>
      </c>
      <c r="H1435" s="100" t="s">
        <v>23935</v>
      </c>
      <c r="I1435" s="100" t="s">
        <v>23933</v>
      </c>
      <c r="J1435" s="100" t="s">
        <v>23937</v>
      </c>
      <c r="K1435" s="100">
        <v>2014</v>
      </c>
      <c r="L1435" s="100">
        <v>515</v>
      </c>
      <c r="M1435" s="100" t="s">
        <v>23934</v>
      </c>
      <c r="N1435" s="102">
        <f>Emissions!G1435</f>
        <v>12123.909216548747</v>
      </c>
      <c r="O1435" s="100" t="str">
        <f>Emissions!H1435</f>
        <v>EACH</v>
      </c>
      <c r="P1435" s="103">
        <f>Emissions!K1435</f>
        <v>1.9400679072269228E-9</v>
      </c>
      <c r="Q1435" s="100" t="str">
        <f>Emissions!L1435</f>
        <v>LB</v>
      </c>
      <c r="R1435" s="100" t="str">
        <f>Emissions!M1435</f>
        <v>EACH</v>
      </c>
      <c r="S1435" s="100" t="s">
        <v>23936</v>
      </c>
      <c r="T1435" s="100">
        <v>7439976</v>
      </c>
      <c r="U1435" s="100" t="s">
        <v>23739</v>
      </c>
      <c r="V1435" s="100">
        <v>8</v>
      </c>
      <c r="W1435" s="103">
        <f>Emissions!N1435</f>
        <v>2.3521207181158928E-5</v>
      </c>
      <c r="X1435" s="103" t="str">
        <f>Emissions!O1435</f>
        <v>LB</v>
      </c>
    </row>
    <row r="1436" spans="1:24" x14ac:dyDescent="0.25">
      <c r="A1436" s="101" t="str">
        <f>Emissions!A1436</f>
        <v>28067</v>
      </c>
      <c r="B1436" s="101" t="str">
        <f>Emissions!B1436</f>
        <v>28</v>
      </c>
      <c r="C1436" s="101" t="str">
        <f>Emissions!F1436</f>
        <v>MS</v>
      </c>
      <c r="D1436" s="101" t="str">
        <f>Emissions!C1436</f>
        <v>067</v>
      </c>
      <c r="E1436" s="100" t="str">
        <f>Emissions!D1436</f>
        <v>Jones</v>
      </c>
      <c r="F1436" s="100" t="str">
        <f>Emissions!E1436</f>
        <v>County</v>
      </c>
      <c r="G1436" s="100">
        <v>2861000010</v>
      </c>
      <c r="H1436" s="100" t="s">
        <v>23935</v>
      </c>
      <c r="I1436" s="100" t="s">
        <v>23933</v>
      </c>
      <c r="J1436" s="100" t="s">
        <v>23937</v>
      </c>
      <c r="K1436" s="100">
        <v>2014</v>
      </c>
      <c r="L1436" s="100">
        <v>515</v>
      </c>
      <c r="M1436" s="100" t="s">
        <v>23934</v>
      </c>
      <c r="N1436" s="102">
        <f>Emissions!G1436</f>
        <v>70033.984131121135</v>
      </c>
      <c r="O1436" s="100" t="str">
        <f>Emissions!H1436</f>
        <v>EACH</v>
      </c>
      <c r="P1436" s="103">
        <f>Emissions!K1436</f>
        <v>1.9400679072269228E-9</v>
      </c>
      <c r="Q1436" s="100" t="str">
        <f>Emissions!L1436</f>
        <v>LB</v>
      </c>
      <c r="R1436" s="100" t="str">
        <f>Emissions!M1436</f>
        <v>EACH</v>
      </c>
      <c r="S1436" s="100" t="s">
        <v>23936</v>
      </c>
      <c r="T1436" s="100">
        <v>7439976</v>
      </c>
      <c r="U1436" s="100" t="s">
        <v>23739</v>
      </c>
      <c r="V1436" s="100">
        <v>8</v>
      </c>
      <c r="W1436" s="103">
        <f>Emissions!N1436</f>
        <v>1.358706850280277E-4</v>
      </c>
      <c r="X1436" s="103" t="str">
        <f>Emissions!O1436</f>
        <v>LB</v>
      </c>
    </row>
    <row r="1437" spans="1:24" x14ac:dyDescent="0.25">
      <c r="A1437" s="101" t="str">
        <f>Emissions!A1437</f>
        <v>28069</v>
      </c>
      <c r="B1437" s="101" t="str">
        <f>Emissions!B1437</f>
        <v>28</v>
      </c>
      <c r="C1437" s="101" t="str">
        <f>Emissions!F1437</f>
        <v>MS</v>
      </c>
      <c r="D1437" s="101" t="str">
        <f>Emissions!C1437</f>
        <v>069</v>
      </c>
      <c r="E1437" s="100" t="str">
        <f>Emissions!D1437</f>
        <v>Kemper</v>
      </c>
      <c r="F1437" s="100" t="str">
        <f>Emissions!E1437</f>
        <v>County</v>
      </c>
      <c r="G1437" s="100">
        <v>2861000010</v>
      </c>
      <c r="H1437" s="100" t="s">
        <v>23935</v>
      </c>
      <c r="I1437" s="100" t="s">
        <v>23933</v>
      </c>
      <c r="J1437" s="100" t="s">
        <v>23937</v>
      </c>
      <c r="K1437" s="100">
        <v>2014</v>
      </c>
      <c r="L1437" s="100">
        <v>515</v>
      </c>
      <c r="M1437" s="100" t="s">
        <v>23934</v>
      </c>
      <c r="N1437" s="102">
        <f>Emissions!G1437</f>
        <v>10422.541817609957</v>
      </c>
      <c r="O1437" s="100" t="str">
        <f>Emissions!H1437</f>
        <v>EACH</v>
      </c>
      <c r="P1437" s="103">
        <f>Emissions!K1437</f>
        <v>1.9400679072269228E-9</v>
      </c>
      <c r="Q1437" s="100" t="str">
        <f>Emissions!L1437</f>
        <v>LB</v>
      </c>
      <c r="R1437" s="100" t="str">
        <f>Emissions!M1437</f>
        <v>EACH</v>
      </c>
      <c r="S1437" s="100" t="s">
        <v>23936</v>
      </c>
      <c r="T1437" s="100">
        <v>7439976</v>
      </c>
      <c r="U1437" s="100" t="s">
        <v>23739</v>
      </c>
      <c r="V1437" s="100">
        <v>8</v>
      </c>
      <c r="W1437" s="103">
        <f>Emissions!N1437</f>
        <v>2.022043889207564E-5</v>
      </c>
      <c r="X1437" s="103" t="str">
        <f>Emissions!O1437</f>
        <v>LB</v>
      </c>
    </row>
    <row r="1438" spans="1:24" x14ac:dyDescent="0.25">
      <c r="A1438" s="101" t="str">
        <f>Emissions!A1438</f>
        <v>28071</v>
      </c>
      <c r="B1438" s="101" t="str">
        <f>Emissions!B1438</f>
        <v>28</v>
      </c>
      <c r="C1438" s="101" t="str">
        <f>Emissions!F1438</f>
        <v>MS</v>
      </c>
      <c r="D1438" s="101" t="str">
        <f>Emissions!C1438</f>
        <v>071</v>
      </c>
      <c r="E1438" s="100" t="str">
        <f>Emissions!D1438</f>
        <v>Lafayette</v>
      </c>
      <c r="F1438" s="100" t="str">
        <f>Emissions!E1438</f>
        <v>County</v>
      </c>
      <c r="G1438" s="100">
        <v>2861000010</v>
      </c>
      <c r="H1438" s="100" t="s">
        <v>23935</v>
      </c>
      <c r="I1438" s="100" t="s">
        <v>23933</v>
      </c>
      <c r="J1438" s="100" t="s">
        <v>23937</v>
      </c>
      <c r="K1438" s="100">
        <v>2014</v>
      </c>
      <c r="L1438" s="100">
        <v>515</v>
      </c>
      <c r="M1438" s="100" t="s">
        <v>23934</v>
      </c>
      <c r="N1438" s="102">
        <f>Emissions!G1438</f>
        <v>54281.721775666141</v>
      </c>
      <c r="O1438" s="100" t="str">
        <f>Emissions!H1438</f>
        <v>EACH</v>
      </c>
      <c r="P1438" s="103">
        <f>Emissions!K1438</f>
        <v>1.9400679072269228E-9</v>
      </c>
      <c r="Q1438" s="100" t="str">
        <f>Emissions!L1438</f>
        <v>LB</v>
      </c>
      <c r="R1438" s="100" t="str">
        <f>Emissions!M1438</f>
        <v>EACH</v>
      </c>
      <c r="S1438" s="100" t="s">
        <v>23936</v>
      </c>
      <c r="T1438" s="100">
        <v>7439976</v>
      </c>
      <c r="U1438" s="100" t="s">
        <v>23739</v>
      </c>
      <c r="V1438" s="100">
        <v>8</v>
      </c>
      <c r="W1438" s="103">
        <f>Emissions!N1438</f>
        <v>1.053102263659907E-4</v>
      </c>
      <c r="X1438" s="103" t="str">
        <f>Emissions!O1438</f>
        <v>LB</v>
      </c>
    </row>
    <row r="1439" spans="1:24" x14ac:dyDescent="0.25">
      <c r="A1439" s="101" t="str">
        <f>Emissions!A1439</f>
        <v>28073</v>
      </c>
      <c r="B1439" s="101" t="str">
        <f>Emissions!B1439</f>
        <v>28</v>
      </c>
      <c r="C1439" s="101" t="str">
        <f>Emissions!F1439</f>
        <v>MS</v>
      </c>
      <c r="D1439" s="101" t="str">
        <f>Emissions!C1439</f>
        <v>073</v>
      </c>
      <c r="E1439" s="100" t="str">
        <f>Emissions!D1439</f>
        <v>Lamar</v>
      </c>
      <c r="F1439" s="100" t="str">
        <f>Emissions!E1439</f>
        <v>County</v>
      </c>
      <c r="G1439" s="100">
        <v>2861000010</v>
      </c>
      <c r="H1439" s="100" t="s">
        <v>23935</v>
      </c>
      <c r="I1439" s="100" t="s">
        <v>23933</v>
      </c>
      <c r="J1439" s="100" t="s">
        <v>23937</v>
      </c>
      <c r="K1439" s="100">
        <v>2014</v>
      </c>
      <c r="L1439" s="100">
        <v>515</v>
      </c>
      <c r="M1439" s="100" t="s">
        <v>23934</v>
      </c>
      <c r="N1439" s="102">
        <f>Emissions!G1439</f>
        <v>61633.803079458907</v>
      </c>
      <c r="O1439" s="100" t="str">
        <f>Emissions!H1439</f>
        <v>EACH</v>
      </c>
      <c r="P1439" s="103">
        <f>Emissions!K1439</f>
        <v>1.9400679072269228E-9</v>
      </c>
      <c r="Q1439" s="100" t="str">
        <f>Emissions!L1439</f>
        <v>LB</v>
      </c>
      <c r="R1439" s="100" t="str">
        <f>Emissions!M1439</f>
        <v>EACH</v>
      </c>
      <c r="S1439" s="100" t="s">
        <v>23936</v>
      </c>
      <c r="T1439" s="100">
        <v>7439976</v>
      </c>
      <c r="U1439" s="100" t="s">
        <v>23739</v>
      </c>
      <c r="V1439" s="100">
        <v>8</v>
      </c>
      <c r="W1439" s="103">
        <f>Emissions!N1439</f>
        <v>1.1957376335480211E-4</v>
      </c>
      <c r="X1439" s="103" t="str">
        <f>Emissions!O1439</f>
        <v>LB</v>
      </c>
    </row>
    <row r="1440" spans="1:24" x14ac:dyDescent="0.25">
      <c r="A1440" s="101" t="str">
        <f>Emissions!A1440</f>
        <v>28075</v>
      </c>
      <c r="B1440" s="101" t="str">
        <f>Emissions!B1440</f>
        <v>28</v>
      </c>
      <c r="C1440" s="101" t="str">
        <f>Emissions!F1440</f>
        <v>MS</v>
      </c>
      <c r="D1440" s="101" t="str">
        <f>Emissions!C1440</f>
        <v>075</v>
      </c>
      <c r="E1440" s="100" t="str">
        <f>Emissions!D1440</f>
        <v>Lauderdale</v>
      </c>
      <c r="F1440" s="100" t="str">
        <f>Emissions!E1440</f>
        <v>County</v>
      </c>
      <c r="G1440" s="100">
        <v>2861000010</v>
      </c>
      <c r="H1440" s="100" t="s">
        <v>23935</v>
      </c>
      <c r="I1440" s="100" t="s">
        <v>23933</v>
      </c>
      <c r="J1440" s="100" t="s">
        <v>23937</v>
      </c>
      <c r="K1440" s="100">
        <v>2014</v>
      </c>
      <c r="L1440" s="100">
        <v>515</v>
      </c>
      <c r="M1440" s="100" t="s">
        <v>23934</v>
      </c>
      <c r="N1440" s="102">
        <f>Emissions!G1440</f>
        <v>81775.367705834928</v>
      </c>
      <c r="O1440" s="100" t="str">
        <f>Emissions!H1440</f>
        <v>EACH</v>
      </c>
      <c r="P1440" s="103">
        <f>Emissions!K1440</f>
        <v>1.9400679072269228E-9</v>
      </c>
      <c r="Q1440" s="100" t="str">
        <f>Emissions!L1440</f>
        <v>LB</v>
      </c>
      <c r="R1440" s="100" t="str">
        <f>Emissions!M1440</f>
        <v>EACH</v>
      </c>
      <c r="S1440" s="100" t="s">
        <v>23936</v>
      </c>
      <c r="T1440" s="100">
        <v>7439976</v>
      </c>
      <c r="U1440" s="100" t="s">
        <v>23739</v>
      </c>
      <c r="V1440" s="100">
        <v>8</v>
      </c>
      <c r="W1440" s="103">
        <f>Emissions!N1440</f>
        <v>1.5864976648777125E-4</v>
      </c>
      <c r="X1440" s="103" t="str">
        <f>Emissions!O1440</f>
        <v>LB</v>
      </c>
    </row>
    <row r="1441" spans="1:24" x14ac:dyDescent="0.25">
      <c r="A1441" s="101" t="str">
        <f>Emissions!A1441</f>
        <v>28077</v>
      </c>
      <c r="B1441" s="101" t="str">
        <f>Emissions!B1441</f>
        <v>28</v>
      </c>
      <c r="C1441" s="101" t="str">
        <f>Emissions!F1441</f>
        <v>MS</v>
      </c>
      <c r="D1441" s="101" t="str">
        <f>Emissions!C1441</f>
        <v>077</v>
      </c>
      <c r="E1441" s="100" t="str">
        <f>Emissions!D1441</f>
        <v>Lawrence</v>
      </c>
      <c r="F1441" s="100" t="str">
        <f>Emissions!E1441</f>
        <v>County</v>
      </c>
      <c r="G1441" s="100">
        <v>2861000010</v>
      </c>
      <c r="H1441" s="100" t="s">
        <v>23935</v>
      </c>
      <c r="I1441" s="100" t="s">
        <v>23933</v>
      </c>
      <c r="J1441" s="100" t="s">
        <v>23937</v>
      </c>
      <c r="K1441" s="100">
        <v>2014</v>
      </c>
      <c r="L1441" s="100">
        <v>515</v>
      </c>
      <c r="M1441" s="100" t="s">
        <v>23934</v>
      </c>
      <c r="N1441" s="102">
        <f>Emissions!G1441</f>
        <v>12821.274997910035</v>
      </c>
      <c r="O1441" s="100" t="str">
        <f>Emissions!H1441</f>
        <v>EACH</v>
      </c>
      <c r="P1441" s="103">
        <f>Emissions!K1441</f>
        <v>1.9400679072269228E-9</v>
      </c>
      <c r="Q1441" s="100" t="str">
        <f>Emissions!L1441</f>
        <v>LB</v>
      </c>
      <c r="R1441" s="100" t="str">
        <f>Emissions!M1441</f>
        <v>EACH</v>
      </c>
      <c r="S1441" s="100" t="s">
        <v>23936</v>
      </c>
      <c r="T1441" s="100">
        <v>7439976</v>
      </c>
      <c r="U1441" s="100" t="s">
        <v>23739</v>
      </c>
      <c r="V1441" s="100">
        <v>8</v>
      </c>
      <c r="W1441" s="103">
        <f>Emissions!N1441</f>
        <v>2.4874144153176191E-5</v>
      </c>
      <c r="X1441" s="103" t="str">
        <f>Emissions!O1441</f>
        <v>LB</v>
      </c>
    </row>
    <row r="1442" spans="1:24" x14ac:dyDescent="0.25">
      <c r="A1442" s="101" t="str">
        <f>Emissions!A1442</f>
        <v>28079</v>
      </c>
      <c r="B1442" s="101" t="str">
        <f>Emissions!B1442</f>
        <v>28</v>
      </c>
      <c r="C1442" s="101" t="str">
        <f>Emissions!F1442</f>
        <v>MS</v>
      </c>
      <c r="D1442" s="101" t="str">
        <f>Emissions!C1442</f>
        <v>079</v>
      </c>
      <c r="E1442" s="100" t="str">
        <f>Emissions!D1442</f>
        <v>Leake</v>
      </c>
      <c r="F1442" s="100" t="str">
        <f>Emissions!E1442</f>
        <v>County</v>
      </c>
      <c r="G1442" s="100">
        <v>2861000010</v>
      </c>
      <c r="H1442" s="100" t="s">
        <v>23935</v>
      </c>
      <c r="I1442" s="100" t="s">
        <v>23933</v>
      </c>
      <c r="J1442" s="100" t="s">
        <v>23937</v>
      </c>
      <c r="K1442" s="100">
        <v>2014</v>
      </c>
      <c r="L1442" s="100">
        <v>515</v>
      </c>
      <c r="M1442" s="100" t="s">
        <v>23934</v>
      </c>
      <c r="N1442" s="102">
        <f>Emissions!G1442</f>
        <v>23785.300833988756</v>
      </c>
      <c r="O1442" s="100" t="str">
        <f>Emissions!H1442</f>
        <v>EACH</v>
      </c>
      <c r="P1442" s="103">
        <f>Emissions!K1442</f>
        <v>1.9400679072269228E-9</v>
      </c>
      <c r="Q1442" s="100" t="str">
        <f>Emissions!L1442</f>
        <v>LB</v>
      </c>
      <c r="R1442" s="100" t="str">
        <f>Emissions!M1442</f>
        <v>EACH</v>
      </c>
      <c r="S1442" s="100" t="s">
        <v>23936</v>
      </c>
      <c r="T1442" s="100">
        <v>7439976</v>
      </c>
      <c r="U1442" s="100" t="s">
        <v>23739</v>
      </c>
      <c r="V1442" s="100">
        <v>8</v>
      </c>
      <c r="W1442" s="103">
        <f>Emissions!N1442</f>
        <v>4.6145098811759345E-5</v>
      </c>
      <c r="X1442" s="103" t="str">
        <f>Emissions!O1442</f>
        <v>LB</v>
      </c>
    </row>
    <row r="1443" spans="1:24" x14ac:dyDescent="0.25">
      <c r="A1443" s="101" t="str">
        <f>Emissions!A1443</f>
        <v>28081</v>
      </c>
      <c r="B1443" s="101" t="str">
        <f>Emissions!B1443</f>
        <v>28</v>
      </c>
      <c r="C1443" s="101" t="str">
        <f>Emissions!F1443</f>
        <v>MS</v>
      </c>
      <c r="D1443" s="101" t="str">
        <f>Emissions!C1443</f>
        <v>081</v>
      </c>
      <c r="E1443" s="100" t="str">
        <f>Emissions!D1443</f>
        <v>Lee</v>
      </c>
      <c r="F1443" s="100" t="str">
        <f>Emissions!E1443</f>
        <v>County</v>
      </c>
      <c r="G1443" s="100">
        <v>2861000010</v>
      </c>
      <c r="H1443" s="100" t="s">
        <v>23935</v>
      </c>
      <c r="I1443" s="100" t="s">
        <v>23933</v>
      </c>
      <c r="J1443" s="100" t="s">
        <v>23937</v>
      </c>
      <c r="K1443" s="100">
        <v>2014</v>
      </c>
      <c r="L1443" s="100">
        <v>515</v>
      </c>
      <c r="M1443" s="100" t="s">
        <v>23934</v>
      </c>
      <c r="N1443" s="102">
        <f>Emissions!G1443</f>
        <v>87423.004996947595</v>
      </c>
      <c r="O1443" s="100" t="str">
        <f>Emissions!H1443</f>
        <v>EACH</v>
      </c>
      <c r="P1443" s="103">
        <f>Emissions!K1443</f>
        <v>1.9400679072269228E-9</v>
      </c>
      <c r="Q1443" s="100" t="str">
        <f>Emissions!L1443</f>
        <v>LB</v>
      </c>
      <c r="R1443" s="100" t="str">
        <f>Emissions!M1443</f>
        <v>EACH</v>
      </c>
      <c r="S1443" s="100" t="s">
        <v>23936</v>
      </c>
      <c r="T1443" s="100">
        <v>7439976</v>
      </c>
      <c r="U1443" s="100" t="s">
        <v>23739</v>
      </c>
      <c r="V1443" s="100">
        <v>8</v>
      </c>
      <c r="W1443" s="103">
        <f>Emissions!N1443</f>
        <v>1.6960656634791693E-4</v>
      </c>
      <c r="X1443" s="103" t="str">
        <f>Emissions!O1443</f>
        <v>LB</v>
      </c>
    </row>
    <row r="1444" spans="1:24" x14ac:dyDescent="0.25">
      <c r="A1444" s="101" t="str">
        <f>Emissions!A1444</f>
        <v>28083</v>
      </c>
      <c r="B1444" s="101" t="str">
        <f>Emissions!B1444</f>
        <v>28</v>
      </c>
      <c r="C1444" s="101" t="str">
        <f>Emissions!F1444</f>
        <v>MS</v>
      </c>
      <c r="D1444" s="101" t="str">
        <f>Emissions!C1444</f>
        <v>083</v>
      </c>
      <c r="E1444" s="100" t="str">
        <f>Emissions!D1444</f>
        <v>Leflore</v>
      </c>
      <c r="F1444" s="100" t="str">
        <f>Emissions!E1444</f>
        <v>County</v>
      </c>
      <c r="G1444" s="100">
        <v>2861000010</v>
      </c>
      <c r="H1444" s="100" t="s">
        <v>23935</v>
      </c>
      <c r="I1444" s="100" t="s">
        <v>23933</v>
      </c>
      <c r="J1444" s="100" t="s">
        <v>23937</v>
      </c>
      <c r="K1444" s="100">
        <v>2014</v>
      </c>
      <c r="L1444" s="100">
        <v>515</v>
      </c>
      <c r="M1444" s="100" t="s">
        <v>23934</v>
      </c>
      <c r="N1444" s="102">
        <f>Emissions!G1444</f>
        <v>32224.45232637411</v>
      </c>
      <c r="O1444" s="100" t="str">
        <f>Emissions!H1444</f>
        <v>EACH</v>
      </c>
      <c r="P1444" s="103">
        <f>Emissions!K1444</f>
        <v>1.9400679072269228E-9</v>
      </c>
      <c r="Q1444" s="100" t="str">
        <f>Emissions!L1444</f>
        <v>LB</v>
      </c>
      <c r="R1444" s="100" t="str">
        <f>Emissions!M1444</f>
        <v>EACH</v>
      </c>
      <c r="S1444" s="100" t="s">
        <v>23936</v>
      </c>
      <c r="T1444" s="100">
        <v>7439976</v>
      </c>
      <c r="U1444" s="100" t="s">
        <v>23739</v>
      </c>
      <c r="V1444" s="100">
        <v>8</v>
      </c>
      <c r="W1444" s="103">
        <f>Emissions!N1444</f>
        <v>6.251762578636237E-5</v>
      </c>
      <c r="X1444" s="103" t="str">
        <f>Emissions!O1444</f>
        <v>LB</v>
      </c>
    </row>
    <row r="1445" spans="1:24" x14ac:dyDescent="0.25">
      <c r="A1445" s="101" t="str">
        <f>Emissions!A1445</f>
        <v>28085</v>
      </c>
      <c r="B1445" s="101" t="str">
        <f>Emissions!B1445</f>
        <v>28</v>
      </c>
      <c r="C1445" s="101" t="str">
        <f>Emissions!F1445</f>
        <v>MS</v>
      </c>
      <c r="D1445" s="101" t="str">
        <f>Emissions!C1445</f>
        <v>085</v>
      </c>
      <c r="E1445" s="100" t="str">
        <f>Emissions!D1445</f>
        <v>Lincoln</v>
      </c>
      <c r="F1445" s="100" t="str">
        <f>Emissions!E1445</f>
        <v>County</v>
      </c>
      <c r="G1445" s="100">
        <v>2861000010</v>
      </c>
      <c r="H1445" s="100" t="s">
        <v>23935</v>
      </c>
      <c r="I1445" s="100" t="s">
        <v>23933</v>
      </c>
      <c r="J1445" s="100" t="s">
        <v>23937</v>
      </c>
      <c r="K1445" s="100">
        <v>2014</v>
      </c>
      <c r="L1445" s="100">
        <v>515</v>
      </c>
      <c r="M1445" s="100" t="s">
        <v>23934</v>
      </c>
      <c r="N1445" s="102">
        <f>Emissions!G1445</f>
        <v>35663.080951233518</v>
      </c>
      <c r="O1445" s="100" t="str">
        <f>Emissions!H1445</f>
        <v>EACH</v>
      </c>
      <c r="P1445" s="103">
        <f>Emissions!K1445</f>
        <v>1.9400679072269228E-9</v>
      </c>
      <c r="Q1445" s="100" t="str">
        <f>Emissions!L1445</f>
        <v>LB</v>
      </c>
      <c r="R1445" s="100" t="str">
        <f>Emissions!M1445</f>
        <v>EACH</v>
      </c>
      <c r="S1445" s="100" t="s">
        <v>23936</v>
      </c>
      <c r="T1445" s="100">
        <v>7439976</v>
      </c>
      <c r="U1445" s="100" t="s">
        <v>23739</v>
      </c>
      <c r="V1445" s="100">
        <v>8</v>
      </c>
      <c r="W1445" s="103">
        <f>Emissions!N1445</f>
        <v>6.9188798826323952E-5</v>
      </c>
      <c r="X1445" s="103" t="str">
        <f>Emissions!O1445</f>
        <v>LB</v>
      </c>
    </row>
    <row r="1446" spans="1:24" x14ac:dyDescent="0.25">
      <c r="A1446" s="101" t="str">
        <f>Emissions!A1446</f>
        <v>28087</v>
      </c>
      <c r="B1446" s="101" t="str">
        <f>Emissions!B1446</f>
        <v>28</v>
      </c>
      <c r="C1446" s="101" t="str">
        <f>Emissions!F1446</f>
        <v>MS</v>
      </c>
      <c r="D1446" s="101" t="str">
        <f>Emissions!C1446</f>
        <v>087</v>
      </c>
      <c r="E1446" s="100" t="str">
        <f>Emissions!D1446</f>
        <v>Lowndes</v>
      </c>
      <c r="F1446" s="100" t="str">
        <f>Emissions!E1446</f>
        <v>County</v>
      </c>
      <c r="G1446" s="100">
        <v>2861000010</v>
      </c>
      <c r="H1446" s="100" t="s">
        <v>23935</v>
      </c>
      <c r="I1446" s="100" t="s">
        <v>23933</v>
      </c>
      <c r="J1446" s="100" t="s">
        <v>23937</v>
      </c>
      <c r="K1446" s="100">
        <v>2014</v>
      </c>
      <c r="L1446" s="100">
        <v>515</v>
      </c>
      <c r="M1446" s="100" t="s">
        <v>23934</v>
      </c>
      <c r="N1446" s="102">
        <f>Emissions!G1446</f>
        <v>61255.379589279029</v>
      </c>
      <c r="O1446" s="100" t="str">
        <f>Emissions!H1446</f>
        <v>EACH</v>
      </c>
      <c r="P1446" s="103">
        <f>Emissions!K1446</f>
        <v>1.9400679072269228E-9</v>
      </c>
      <c r="Q1446" s="100" t="str">
        <f>Emissions!L1446</f>
        <v>LB</v>
      </c>
      <c r="R1446" s="100" t="str">
        <f>Emissions!M1446</f>
        <v>EACH</v>
      </c>
      <c r="S1446" s="100" t="s">
        <v>23936</v>
      </c>
      <c r="T1446" s="100">
        <v>7439976</v>
      </c>
      <c r="U1446" s="100" t="s">
        <v>23739</v>
      </c>
      <c r="V1446" s="100">
        <v>8</v>
      </c>
      <c r="W1446" s="103">
        <f>Emissions!N1446</f>
        <v>1.1883959608616333E-4</v>
      </c>
      <c r="X1446" s="103" t="str">
        <f>Emissions!O1446</f>
        <v>LB</v>
      </c>
    </row>
    <row r="1447" spans="1:24" x14ac:dyDescent="0.25">
      <c r="A1447" s="101" t="str">
        <f>Emissions!A1447</f>
        <v>28089</v>
      </c>
      <c r="B1447" s="101" t="str">
        <f>Emissions!B1447</f>
        <v>28</v>
      </c>
      <c r="C1447" s="101" t="str">
        <f>Emissions!F1447</f>
        <v>MS</v>
      </c>
      <c r="D1447" s="101" t="str">
        <f>Emissions!C1447</f>
        <v>089</v>
      </c>
      <c r="E1447" s="100" t="str">
        <f>Emissions!D1447</f>
        <v>Madison</v>
      </c>
      <c r="F1447" s="100" t="str">
        <f>Emissions!E1447</f>
        <v>County</v>
      </c>
      <c r="G1447" s="100">
        <v>2861000010</v>
      </c>
      <c r="H1447" s="100" t="s">
        <v>23935</v>
      </c>
      <c r="I1447" s="100" t="s">
        <v>23933</v>
      </c>
      <c r="J1447" s="100" t="s">
        <v>23937</v>
      </c>
      <c r="K1447" s="100">
        <v>2014</v>
      </c>
      <c r="L1447" s="100">
        <v>515</v>
      </c>
      <c r="M1447" s="100" t="s">
        <v>23934</v>
      </c>
      <c r="N1447" s="102">
        <f>Emissions!G1447</f>
        <v>104284.89937509804</v>
      </c>
      <c r="O1447" s="100" t="str">
        <f>Emissions!H1447</f>
        <v>EACH</v>
      </c>
      <c r="P1447" s="103">
        <f>Emissions!K1447</f>
        <v>1.9400679072269228E-9</v>
      </c>
      <c r="Q1447" s="100" t="str">
        <f>Emissions!L1447</f>
        <v>LB</v>
      </c>
      <c r="R1447" s="100" t="str">
        <f>Emissions!M1447</f>
        <v>EACH</v>
      </c>
      <c r="S1447" s="100" t="s">
        <v>23936</v>
      </c>
      <c r="T1447" s="100">
        <v>7439976</v>
      </c>
      <c r="U1447" s="100" t="s">
        <v>23739</v>
      </c>
      <c r="V1447" s="100">
        <v>8</v>
      </c>
      <c r="W1447" s="103">
        <f>Emissions!N1447</f>
        <v>2.0231978648601668E-4</v>
      </c>
      <c r="X1447" s="103" t="str">
        <f>Emissions!O1447</f>
        <v>LB</v>
      </c>
    </row>
    <row r="1448" spans="1:24" x14ac:dyDescent="0.25">
      <c r="A1448" s="101" t="str">
        <f>Emissions!A1448</f>
        <v>28091</v>
      </c>
      <c r="B1448" s="101" t="str">
        <f>Emissions!B1448</f>
        <v>28</v>
      </c>
      <c r="C1448" s="101" t="str">
        <f>Emissions!F1448</f>
        <v>MS</v>
      </c>
      <c r="D1448" s="101" t="str">
        <f>Emissions!C1448</f>
        <v>091</v>
      </c>
      <c r="E1448" s="100" t="str">
        <f>Emissions!D1448</f>
        <v>Marion</v>
      </c>
      <c r="F1448" s="100" t="str">
        <f>Emissions!E1448</f>
        <v>County</v>
      </c>
      <c r="G1448" s="100">
        <v>2861000010</v>
      </c>
      <c r="H1448" s="100" t="s">
        <v>23935</v>
      </c>
      <c r="I1448" s="100" t="s">
        <v>23933</v>
      </c>
      <c r="J1448" s="100" t="s">
        <v>23937</v>
      </c>
      <c r="K1448" s="100">
        <v>2014</v>
      </c>
      <c r="L1448" s="100">
        <v>515</v>
      </c>
      <c r="M1448" s="100" t="s">
        <v>23934</v>
      </c>
      <c r="N1448" s="102">
        <f>Emissions!G1448</f>
        <v>26528.614753314414</v>
      </c>
      <c r="O1448" s="100" t="str">
        <f>Emissions!H1448</f>
        <v>EACH</v>
      </c>
      <c r="P1448" s="103">
        <f>Emissions!K1448</f>
        <v>1.9400679072269228E-9</v>
      </c>
      <c r="Q1448" s="100" t="str">
        <f>Emissions!L1448</f>
        <v>LB</v>
      </c>
      <c r="R1448" s="100" t="str">
        <f>Emissions!M1448</f>
        <v>EACH</v>
      </c>
      <c r="S1448" s="100" t="s">
        <v>23936</v>
      </c>
      <c r="T1448" s="100">
        <v>7439976</v>
      </c>
      <c r="U1448" s="100" t="s">
        <v>23739</v>
      </c>
      <c r="V1448" s="100">
        <v>8</v>
      </c>
      <c r="W1448" s="103">
        <f>Emissions!N1448</f>
        <v>5.1467314106091967E-5</v>
      </c>
      <c r="X1448" s="103" t="str">
        <f>Emissions!O1448</f>
        <v>LB</v>
      </c>
    </row>
    <row r="1449" spans="1:24" x14ac:dyDescent="0.25">
      <c r="A1449" s="101" t="str">
        <f>Emissions!A1449</f>
        <v>28093</v>
      </c>
      <c r="B1449" s="101" t="str">
        <f>Emissions!B1449</f>
        <v>28</v>
      </c>
      <c r="C1449" s="101" t="str">
        <f>Emissions!F1449</f>
        <v>MS</v>
      </c>
      <c r="D1449" s="101" t="str">
        <f>Emissions!C1449</f>
        <v>093</v>
      </c>
      <c r="E1449" s="100" t="str">
        <f>Emissions!D1449</f>
        <v>Marshall</v>
      </c>
      <c r="F1449" s="100" t="str">
        <f>Emissions!E1449</f>
        <v>County</v>
      </c>
      <c r="G1449" s="100">
        <v>2861000010</v>
      </c>
      <c r="H1449" s="100" t="s">
        <v>23935</v>
      </c>
      <c r="I1449" s="100" t="s">
        <v>23933</v>
      </c>
      <c r="J1449" s="100" t="s">
        <v>23937</v>
      </c>
      <c r="K1449" s="100">
        <v>2014</v>
      </c>
      <c r="L1449" s="100">
        <v>515</v>
      </c>
      <c r="M1449" s="100" t="s">
        <v>23934</v>
      </c>
      <c r="N1449" s="102">
        <f>Emissions!G1449</f>
        <v>37159.340767418995</v>
      </c>
      <c r="O1449" s="100" t="str">
        <f>Emissions!H1449</f>
        <v>EACH</v>
      </c>
      <c r="P1449" s="103">
        <f>Emissions!K1449</f>
        <v>1.9400679072269228E-9</v>
      </c>
      <c r="Q1449" s="100" t="str">
        <f>Emissions!L1449</f>
        <v>LB</v>
      </c>
      <c r="R1449" s="100" t="str">
        <f>Emissions!M1449</f>
        <v>EACH</v>
      </c>
      <c r="S1449" s="100" t="s">
        <v>23936</v>
      </c>
      <c r="T1449" s="100">
        <v>7439976</v>
      </c>
      <c r="U1449" s="100" t="s">
        <v>23739</v>
      </c>
      <c r="V1449" s="100">
        <v>8</v>
      </c>
      <c r="W1449" s="103">
        <f>Emissions!N1449</f>
        <v>7.2091644476578642E-5</v>
      </c>
      <c r="X1449" s="103" t="str">
        <f>Emissions!O1449</f>
        <v>LB</v>
      </c>
    </row>
    <row r="1450" spans="1:24" x14ac:dyDescent="0.25">
      <c r="A1450" s="101" t="str">
        <f>Emissions!A1450</f>
        <v>28095</v>
      </c>
      <c r="B1450" s="101" t="str">
        <f>Emissions!B1450</f>
        <v>28</v>
      </c>
      <c r="C1450" s="101" t="str">
        <f>Emissions!F1450</f>
        <v>MS</v>
      </c>
      <c r="D1450" s="101" t="str">
        <f>Emissions!C1450</f>
        <v>095</v>
      </c>
      <c r="E1450" s="100" t="str">
        <f>Emissions!D1450</f>
        <v>Monroe</v>
      </c>
      <c r="F1450" s="100" t="str">
        <f>Emissions!E1450</f>
        <v>County</v>
      </c>
      <c r="G1450" s="100">
        <v>2861000010</v>
      </c>
      <c r="H1450" s="100" t="s">
        <v>23935</v>
      </c>
      <c r="I1450" s="100" t="s">
        <v>23933</v>
      </c>
      <c r="J1450" s="100" t="s">
        <v>23937</v>
      </c>
      <c r="K1450" s="100">
        <v>2014</v>
      </c>
      <c r="L1450" s="100">
        <v>515</v>
      </c>
      <c r="M1450" s="100" t="s">
        <v>23934</v>
      </c>
      <c r="N1450" s="102">
        <f>Emissions!G1450</f>
        <v>36922.441509338903</v>
      </c>
      <c r="O1450" s="100" t="str">
        <f>Emissions!H1450</f>
        <v>EACH</v>
      </c>
      <c r="P1450" s="103">
        <f>Emissions!K1450</f>
        <v>1.9400679072269228E-9</v>
      </c>
      <c r="Q1450" s="100" t="str">
        <f>Emissions!L1450</f>
        <v>LB</v>
      </c>
      <c r="R1450" s="100" t="str">
        <f>Emissions!M1450</f>
        <v>EACH</v>
      </c>
      <c r="S1450" s="100" t="s">
        <v>23936</v>
      </c>
      <c r="T1450" s="100">
        <v>7439976</v>
      </c>
      <c r="U1450" s="100" t="s">
        <v>23739</v>
      </c>
      <c r="V1450" s="100">
        <v>8</v>
      </c>
      <c r="W1450" s="103">
        <f>Emissions!N1450</f>
        <v>7.1632043828731586E-5</v>
      </c>
      <c r="X1450" s="103" t="str">
        <f>Emissions!O1450</f>
        <v>LB</v>
      </c>
    </row>
    <row r="1451" spans="1:24" x14ac:dyDescent="0.25">
      <c r="A1451" s="101" t="str">
        <f>Emissions!A1451</f>
        <v>28097</v>
      </c>
      <c r="B1451" s="101" t="str">
        <f>Emissions!B1451</f>
        <v>28</v>
      </c>
      <c r="C1451" s="101" t="str">
        <f>Emissions!F1451</f>
        <v>MS</v>
      </c>
      <c r="D1451" s="101" t="str">
        <f>Emissions!C1451</f>
        <v>097</v>
      </c>
      <c r="E1451" s="100" t="str">
        <f>Emissions!D1451</f>
        <v>Montgomery</v>
      </c>
      <c r="F1451" s="100" t="str">
        <f>Emissions!E1451</f>
        <v>County</v>
      </c>
      <c r="G1451" s="100">
        <v>2861000010</v>
      </c>
      <c r="H1451" s="100" t="s">
        <v>23935</v>
      </c>
      <c r="I1451" s="100" t="s">
        <v>23933</v>
      </c>
      <c r="J1451" s="100" t="s">
        <v>23937</v>
      </c>
      <c r="K1451" s="100">
        <v>2014</v>
      </c>
      <c r="L1451" s="100">
        <v>515</v>
      </c>
      <c r="M1451" s="100" t="s">
        <v>23934</v>
      </c>
      <c r="N1451" s="102">
        <f>Emissions!G1451</f>
        <v>10665.59430317264</v>
      </c>
      <c r="O1451" s="100" t="str">
        <f>Emissions!H1451</f>
        <v>EACH</v>
      </c>
      <c r="P1451" s="103">
        <f>Emissions!K1451</f>
        <v>1.9400679072269228E-9</v>
      </c>
      <c r="Q1451" s="100" t="str">
        <f>Emissions!L1451</f>
        <v>LB</v>
      </c>
      <c r="R1451" s="100" t="str">
        <f>Emissions!M1451</f>
        <v>EACH</v>
      </c>
      <c r="S1451" s="100" t="s">
        <v>23936</v>
      </c>
      <c r="T1451" s="100">
        <v>7439976</v>
      </c>
      <c r="U1451" s="100" t="s">
        <v>23739</v>
      </c>
      <c r="V1451" s="100">
        <v>8</v>
      </c>
      <c r="W1451" s="103">
        <f>Emissions!N1451</f>
        <v>2.0691977219087533E-5</v>
      </c>
      <c r="X1451" s="103" t="str">
        <f>Emissions!O1451</f>
        <v>LB</v>
      </c>
    </row>
    <row r="1452" spans="1:24" x14ac:dyDescent="0.25">
      <c r="A1452" s="101" t="str">
        <f>Emissions!A1452</f>
        <v>28099</v>
      </c>
      <c r="B1452" s="101" t="str">
        <f>Emissions!B1452</f>
        <v>28</v>
      </c>
      <c r="C1452" s="101" t="str">
        <f>Emissions!F1452</f>
        <v>MS</v>
      </c>
      <c r="D1452" s="101" t="str">
        <f>Emissions!C1452</f>
        <v>099</v>
      </c>
      <c r="E1452" s="100" t="str">
        <f>Emissions!D1452</f>
        <v>Neshoba</v>
      </c>
      <c r="F1452" s="100" t="str">
        <f>Emissions!E1452</f>
        <v>County</v>
      </c>
      <c r="G1452" s="100">
        <v>2861000010</v>
      </c>
      <c r="H1452" s="100" t="s">
        <v>23935</v>
      </c>
      <c r="I1452" s="100" t="s">
        <v>23933</v>
      </c>
      <c r="J1452" s="100" t="s">
        <v>23937</v>
      </c>
      <c r="K1452" s="100">
        <v>2014</v>
      </c>
      <c r="L1452" s="100">
        <v>515</v>
      </c>
      <c r="M1452" s="100" t="s">
        <v>23934</v>
      </c>
      <c r="N1452" s="102">
        <f>Emissions!G1452</f>
        <v>30217.474629132874</v>
      </c>
      <c r="O1452" s="100" t="str">
        <f>Emissions!H1452</f>
        <v>EACH</v>
      </c>
      <c r="P1452" s="103">
        <f>Emissions!K1452</f>
        <v>1.9400679072269228E-9</v>
      </c>
      <c r="Q1452" s="100" t="str">
        <f>Emissions!L1452</f>
        <v>LB</v>
      </c>
      <c r="R1452" s="100" t="str">
        <f>Emissions!M1452</f>
        <v>EACH</v>
      </c>
      <c r="S1452" s="100" t="s">
        <v>23936</v>
      </c>
      <c r="T1452" s="100">
        <v>7439976</v>
      </c>
      <c r="U1452" s="100" t="s">
        <v>23739</v>
      </c>
      <c r="V1452" s="100">
        <v>8</v>
      </c>
      <c r="W1452" s="103">
        <f>Emissions!N1452</f>
        <v>5.8623952765424448E-5</v>
      </c>
      <c r="X1452" s="103" t="str">
        <f>Emissions!O1452</f>
        <v>LB</v>
      </c>
    </row>
    <row r="1453" spans="1:24" x14ac:dyDescent="0.25">
      <c r="A1453" s="101" t="str">
        <f>Emissions!A1453</f>
        <v>28101</v>
      </c>
      <c r="B1453" s="101" t="str">
        <f>Emissions!B1453</f>
        <v>28</v>
      </c>
      <c r="C1453" s="101" t="str">
        <f>Emissions!F1453</f>
        <v>MS</v>
      </c>
      <c r="D1453" s="101" t="str">
        <f>Emissions!C1453</f>
        <v>101</v>
      </c>
      <c r="E1453" s="100" t="str">
        <f>Emissions!D1453</f>
        <v>Newton</v>
      </c>
      <c r="F1453" s="100" t="str">
        <f>Emissions!E1453</f>
        <v>County</v>
      </c>
      <c r="G1453" s="100">
        <v>2861000010</v>
      </c>
      <c r="H1453" s="100" t="s">
        <v>23935</v>
      </c>
      <c r="I1453" s="100" t="s">
        <v>23933</v>
      </c>
      <c r="J1453" s="100" t="s">
        <v>23937</v>
      </c>
      <c r="K1453" s="100">
        <v>2014</v>
      </c>
      <c r="L1453" s="100">
        <v>515</v>
      </c>
      <c r="M1453" s="100" t="s">
        <v>23934</v>
      </c>
      <c r="N1453" s="102">
        <f>Emissions!G1453</f>
        <v>22389.543733352417</v>
      </c>
      <c r="O1453" s="100" t="str">
        <f>Emissions!H1453</f>
        <v>EACH</v>
      </c>
      <c r="P1453" s="103">
        <f>Emissions!K1453</f>
        <v>1.9400679072269228E-9</v>
      </c>
      <c r="Q1453" s="100" t="str">
        <f>Emissions!L1453</f>
        <v>LB</v>
      </c>
      <c r="R1453" s="100" t="str">
        <f>Emissions!M1453</f>
        <v>EACH</v>
      </c>
      <c r="S1453" s="100" t="s">
        <v>23936</v>
      </c>
      <c r="T1453" s="100">
        <v>7439976</v>
      </c>
      <c r="U1453" s="100" t="s">
        <v>23739</v>
      </c>
      <c r="V1453" s="100">
        <v>8</v>
      </c>
      <c r="W1453" s="103">
        <f>Emissions!N1453</f>
        <v>4.3437235254530691E-5</v>
      </c>
      <c r="X1453" s="103" t="str">
        <f>Emissions!O1453</f>
        <v>LB</v>
      </c>
    </row>
    <row r="1454" spans="1:24" x14ac:dyDescent="0.25">
      <c r="A1454" s="101" t="str">
        <f>Emissions!A1454</f>
        <v>28103</v>
      </c>
      <c r="B1454" s="101" t="str">
        <f>Emissions!B1454</f>
        <v>28</v>
      </c>
      <c r="C1454" s="101" t="str">
        <f>Emissions!F1454</f>
        <v>MS</v>
      </c>
      <c r="D1454" s="101" t="str">
        <f>Emissions!C1454</f>
        <v>103</v>
      </c>
      <c r="E1454" s="100" t="str">
        <f>Emissions!D1454</f>
        <v>Noxubee</v>
      </c>
      <c r="F1454" s="100" t="str">
        <f>Emissions!E1454</f>
        <v>County</v>
      </c>
      <c r="G1454" s="100">
        <v>2861000010</v>
      </c>
      <c r="H1454" s="100" t="s">
        <v>23935</v>
      </c>
      <c r="I1454" s="100" t="s">
        <v>23933</v>
      </c>
      <c r="J1454" s="100" t="s">
        <v>23937</v>
      </c>
      <c r="K1454" s="100">
        <v>2014</v>
      </c>
      <c r="L1454" s="100">
        <v>515</v>
      </c>
      <c r="M1454" s="100" t="s">
        <v>23934</v>
      </c>
      <c r="N1454" s="102">
        <f>Emissions!G1454</f>
        <v>11398.853911515762</v>
      </c>
      <c r="O1454" s="100" t="str">
        <f>Emissions!H1454</f>
        <v>EACH</v>
      </c>
      <c r="P1454" s="103">
        <f>Emissions!K1454</f>
        <v>1.9400679072269228E-9</v>
      </c>
      <c r="Q1454" s="100" t="str">
        <f>Emissions!L1454</f>
        <v>LB</v>
      </c>
      <c r="R1454" s="100" t="str">
        <f>Emissions!M1454</f>
        <v>EACH</v>
      </c>
      <c r="S1454" s="100" t="s">
        <v>23936</v>
      </c>
      <c r="T1454" s="100">
        <v>7439976</v>
      </c>
      <c r="U1454" s="100" t="s">
        <v>23739</v>
      </c>
      <c r="V1454" s="100">
        <v>8</v>
      </c>
      <c r="W1454" s="103">
        <f>Emissions!N1454</f>
        <v>2.2114550652899806E-5</v>
      </c>
      <c r="X1454" s="103" t="str">
        <f>Emissions!O1454</f>
        <v>LB</v>
      </c>
    </row>
    <row r="1455" spans="1:24" x14ac:dyDescent="0.25">
      <c r="A1455" s="101" t="str">
        <f>Emissions!A1455</f>
        <v>28105</v>
      </c>
      <c r="B1455" s="101" t="str">
        <f>Emissions!B1455</f>
        <v>28</v>
      </c>
      <c r="C1455" s="101" t="str">
        <f>Emissions!F1455</f>
        <v>MS</v>
      </c>
      <c r="D1455" s="101" t="str">
        <f>Emissions!C1455</f>
        <v>105</v>
      </c>
      <c r="E1455" s="100" t="str">
        <f>Emissions!D1455</f>
        <v>Oktibbeha</v>
      </c>
      <c r="F1455" s="100" t="str">
        <f>Emissions!E1455</f>
        <v>County</v>
      </c>
      <c r="G1455" s="100">
        <v>2861000010</v>
      </c>
      <c r="H1455" s="100" t="s">
        <v>23935</v>
      </c>
      <c r="I1455" s="100" t="s">
        <v>23933</v>
      </c>
      <c r="J1455" s="100" t="s">
        <v>23937</v>
      </c>
      <c r="K1455" s="100">
        <v>2014</v>
      </c>
      <c r="L1455" s="100">
        <v>515</v>
      </c>
      <c r="M1455" s="100" t="s">
        <v>23934</v>
      </c>
      <c r="N1455" s="102">
        <f>Emissions!G1455</f>
        <v>50675.930470862782</v>
      </c>
      <c r="O1455" s="100" t="str">
        <f>Emissions!H1455</f>
        <v>EACH</v>
      </c>
      <c r="P1455" s="103">
        <f>Emissions!K1455</f>
        <v>1.9400679072269228E-9</v>
      </c>
      <c r="Q1455" s="100" t="str">
        <f>Emissions!L1455</f>
        <v>LB</v>
      </c>
      <c r="R1455" s="100" t="str">
        <f>Emissions!M1455</f>
        <v>EACH</v>
      </c>
      <c r="S1455" s="100" t="s">
        <v>23936</v>
      </c>
      <c r="T1455" s="100">
        <v>7439976</v>
      </c>
      <c r="U1455" s="100" t="s">
        <v>23739</v>
      </c>
      <c r="V1455" s="100">
        <v>8</v>
      </c>
      <c r="W1455" s="103">
        <f>Emissions!N1455</f>
        <v>9.8314746375383801E-5</v>
      </c>
      <c r="X1455" s="103" t="str">
        <f>Emissions!O1455</f>
        <v>LB</v>
      </c>
    </row>
    <row r="1456" spans="1:24" x14ac:dyDescent="0.25">
      <c r="A1456" s="101" t="str">
        <f>Emissions!A1456</f>
        <v>28107</v>
      </c>
      <c r="B1456" s="101" t="str">
        <f>Emissions!B1456</f>
        <v>28</v>
      </c>
      <c r="C1456" s="101" t="str">
        <f>Emissions!F1456</f>
        <v>MS</v>
      </c>
      <c r="D1456" s="101" t="str">
        <f>Emissions!C1456</f>
        <v>107</v>
      </c>
      <c r="E1456" s="100" t="str">
        <f>Emissions!D1456</f>
        <v>Panola</v>
      </c>
      <c r="F1456" s="100" t="str">
        <f>Emissions!E1456</f>
        <v>County</v>
      </c>
      <c r="G1456" s="100">
        <v>2861000010</v>
      </c>
      <c r="H1456" s="100" t="s">
        <v>23935</v>
      </c>
      <c r="I1456" s="100" t="s">
        <v>23933</v>
      </c>
      <c r="J1456" s="100" t="s">
        <v>23937</v>
      </c>
      <c r="K1456" s="100">
        <v>2014</v>
      </c>
      <c r="L1456" s="100">
        <v>515</v>
      </c>
      <c r="M1456" s="100" t="s">
        <v>23934</v>
      </c>
      <c r="N1456" s="102">
        <f>Emissions!G1456</f>
        <v>35323.627901776774</v>
      </c>
      <c r="O1456" s="100" t="str">
        <f>Emissions!H1456</f>
        <v>EACH</v>
      </c>
      <c r="P1456" s="103">
        <f>Emissions!K1456</f>
        <v>1.9400679072269228E-9</v>
      </c>
      <c r="Q1456" s="100" t="str">
        <f>Emissions!L1456</f>
        <v>LB</v>
      </c>
      <c r="R1456" s="100" t="str">
        <f>Emissions!M1456</f>
        <v>EACH</v>
      </c>
      <c r="S1456" s="100" t="s">
        <v>23936</v>
      </c>
      <c r="T1456" s="100">
        <v>7439976</v>
      </c>
      <c r="U1456" s="100" t="s">
        <v>23739</v>
      </c>
      <c r="V1456" s="100">
        <v>8</v>
      </c>
      <c r="W1456" s="103">
        <f>Emissions!N1456</f>
        <v>6.8530236859062606E-5</v>
      </c>
      <c r="X1456" s="103" t="str">
        <f>Emissions!O1456</f>
        <v>LB</v>
      </c>
    </row>
    <row r="1457" spans="1:24" x14ac:dyDescent="0.25">
      <c r="A1457" s="101" t="str">
        <f>Emissions!A1457</f>
        <v>28109</v>
      </c>
      <c r="B1457" s="101" t="str">
        <f>Emissions!B1457</f>
        <v>28</v>
      </c>
      <c r="C1457" s="101" t="str">
        <f>Emissions!F1457</f>
        <v>MS</v>
      </c>
      <c r="D1457" s="101" t="str">
        <f>Emissions!C1457</f>
        <v>109</v>
      </c>
      <c r="E1457" s="100" t="str">
        <f>Emissions!D1457</f>
        <v>Pearl River</v>
      </c>
      <c r="F1457" s="100" t="str">
        <f>Emissions!E1457</f>
        <v>County</v>
      </c>
      <c r="G1457" s="100">
        <v>2861000010</v>
      </c>
      <c r="H1457" s="100" t="s">
        <v>23935</v>
      </c>
      <c r="I1457" s="100" t="s">
        <v>23933</v>
      </c>
      <c r="J1457" s="100" t="s">
        <v>23937</v>
      </c>
      <c r="K1457" s="100">
        <v>2014</v>
      </c>
      <c r="L1457" s="100">
        <v>515</v>
      </c>
      <c r="M1457" s="100" t="s">
        <v>23934</v>
      </c>
      <c r="N1457" s="102">
        <f>Emissions!G1457</f>
        <v>56634.305749846724</v>
      </c>
      <c r="O1457" s="100" t="str">
        <f>Emissions!H1457</f>
        <v>EACH</v>
      </c>
      <c r="P1457" s="103">
        <f>Emissions!K1457</f>
        <v>1.9400679072269228E-9</v>
      </c>
      <c r="Q1457" s="100" t="str">
        <f>Emissions!L1457</f>
        <v>LB</v>
      </c>
      <c r="R1457" s="100" t="str">
        <f>Emissions!M1457</f>
        <v>EACH</v>
      </c>
      <c r="S1457" s="100" t="s">
        <v>23936</v>
      </c>
      <c r="T1457" s="100">
        <v>7439976</v>
      </c>
      <c r="U1457" s="100" t="s">
        <v>23739</v>
      </c>
      <c r="V1457" s="100">
        <v>8</v>
      </c>
      <c r="W1457" s="103">
        <f>Emissions!N1457</f>
        <v>1.0987439903335482E-4</v>
      </c>
      <c r="X1457" s="103" t="str">
        <f>Emissions!O1457</f>
        <v>LB</v>
      </c>
    </row>
    <row r="1458" spans="1:24" x14ac:dyDescent="0.25">
      <c r="A1458" s="101" t="str">
        <f>Emissions!A1458</f>
        <v>28111</v>
      </c>
      <c r="B1458" s="101" t="str">
        <f>Emissions!B1458</f>
        <v>28</v>
      </c>
      <c r="C1458" s="101" t="str">
        <f>Emissions!F1458</f>
        <v>MS</v>
      </c>
      <c r="D1458" s="101" t="str">
        <f>Emissions!C1458</f>
        <v>111</v>
      </c>
      <c r="E1458" s="100" t="str">
        <f>Emissions!D1458</f>
        <v>Perry</v>
      </c>
      <c r="F1458" s="100" t="str">
        <f>Emissions!E1458</f>
        <v>County</v>
      </c>
      <c r="G1458" s="100">
        <v>2861000010</v>
      </c>
      <c r="H1458" s="100" t="s">
        <v>23935</v>
      </c>
      <c r="I1458" s="100" t="s">
        <v>23933</v>
      </c>
      <c r="J1458" s="100" t="s">
        <v>23937</v>
      </c>
      <c r="K1458" s="100">
        <v>2014</v>
      </c>
      <c r="L1458" s="100">
        <v>515</v>
      </c>
      <c r="M1458" s="100" t="s">
        <v>23934</v>
      </c>
      <c r="N1458" s="102">
        <f>Emissions!G1458</f>
        <v>12539.25207162422</v>
      </c>
      <c r="O1458" s="100" t="str">
        <f>Emissions!H1458</f>
        <v>EACH</v>
      </c>
      <c r="P1458" s="103">
        <f>Emissions!K1458</f>
        <v>1.9400679072269228E-9</v>
      </c>
      <c r="Q1458" s="100" t="str">
        <f>Emissions!L1458</f>
        <v>LB</v>
      </c>
      <c r="R1458" s="100" t="str">
        <f>Emissions!M1458</f>
        <v>EACH</v>
      </c>
      <c r="S1458" s="100" t="s">
        <v>23936</v>
      </c>
      <c r="T1458" s="100">
        <v>7439976</v>
      </c>
      <c r="U1458" s="100" t="s">
        <v>23739</v>
      </c>
      <c r="V1458" s="100">
        <v>8</v>
      </c>
      <c r="W1458" s="103">
        <f>Emissions!N1458</f>
        <v>2.4327000524786855E-5</v>
      </c>
      <c r="X1458" s="103" t="str">
        <f>Emissions!O1458</f>
        <v>LB</v>
      </c>
    </row>
    <row r="1459" spans="1:24" x14ac:dyDescent="0.25">
      <c r="A1459" s="101" t="str">
        <f>Emissions!A1459</f>
        <v>28113</v>
      </c>
      <c r="B1459" s="101" t="str">
        <f>Emissions!B1459</f>
        <v>28</v>
      </c>
      <c r="C1459" s="101" t="str">
        <f>Emissions!F1459</f>
        <v>MS</v>
      </c>
      <c r="D1459" s="101" t="str">
        <f>Emissions!C1459</f>
        <v>113</v>
      </c>
      <c r="E1459" s="100" t="str">
        <f>Emissions!D1459</f>
        <v>Pike</v>
      </c>
      <c r="F1459" s="100" t="str">
        <f>Emissions!E1459</f>
        <v>County</v>
      </c>
      <c r="G1459" s="100">
        <v>2861000010</v>
      </c>
      <c r="H1459" s="100" t="s">
        <v>23935</v>
      </c>
      <c r="I1459" s="100" t="s">
        <v>23933</v>
      </c>
      <c r="J1459" s="100" t="s">
        <v>23937</v>
      </c>
      <c r="K1459" s="100">
        <v>2014</v>
      </c>
      <c r="L1459" s="100">
        <v>515</v>
      </c>
      <c r="M1459" s="100" t="s">
        <v>23934</v>
      </c>
      <c r="N1459" s="102">
        <f>Emissions!G1459</f>
        <v>41080.997749662463</v>
      </c>
      <c r="O1459" s="100" t="str">
        <f>Emissions!H1459</f>
        <v>EACH</v>
      </c>
      <c r="P1459" s="103">
        <f>Emissions!K1459</f>
        <v>1.9400679072269228E-9</v>
      </c>
      <c r="Q1459" s="100" t="str">
        <f>Emissions!L1459</f>
        <v>LB</v>
      </c>
      <c r="R1459" s="100" t="str">
        <f>Emissions!M1459</f>
        <v>EACH</v>
      </c>
      <c r="S1459" s="100" t="s">
        <v>23936</v>
      </c>
      <c r="T1459" s="100">
        <v>7439976</v>
      </c>
      <c r="U1459" s="100" t="s">
        <v>23739</v>
      </c>
      <c r="V1459" s="100">
        <v>8</v>
      </c>
      <c r="W1459" s="103">
        <f>Emissions!N1459</f>
        <v>7.9699925330981581E-5</v>
      </c>
      <c r="X1459" s="103" t="str">
        <f>Emissions!O1459</f>
        <v>LB</v>
      </c>
    </row>
    <row r="1460" spans="1:24" x14ac:dyDescent="0.25">
      <c r="A1460" s="101" t="str">
        <f>Emissions!A1460</f>
        <v>28115</v>
      </c>
      <c r="B1460" s="101" t="str">
        <f>Emissions!B1460</f>
        <v>28</v>
      </c>
      <c r="C1460" s="101" t="str">
        <f>Emissions!F1460</f>
        <v>MS</v>
      </c>
      <c r="D1460" s="101" t="str">
        <f>Emissions!C1460</f>
        <v>115</v>
      </c>
      <c r="E1460" s="100" t="str">
        <f>Emissions!D1460</f>
        <v>Pontotoc</v>
      </c>
      <c r="F1460" s="100" t="str">
        <f>Emissions!E1460</f>
        <v>County</v>
      </c>
      <c r="G1460" s="100">
        <v>2861000010</v>
      </c>
      <c r="H1460" s="100" t="s">
        <v>23935</v>
      </c>
      <c r="I1460" s="100" t="s">
        <v>23933</v>
      </c>
      <c r="J1460" s="100" t="s">
        <v>23937</v>
      </c>
      <c r="K1460" s="100">
        <v>2014</v>
      </c>
      <c r="L1460" s="100">
        <v>515</v>
      </c>
      <c r="M1460" s="100" t="s">
        <v>23934</v>
      </c>
      <c r="N1460" s="102">
        <f>Emissions!G1460</f>
        <v>31740.398431076275</v>
      </c>
      <c r="O1460" s="100" t="str">
        <f>Emissions!H1460</f>
        <v>EACH</v>
      </c>
      <c r="P1460" s="103">
        <f>Emissions!K1460</f>
        <v>1.9400679072269228E-9</v>
      </c>
      <c r="Q1460" s="100" t="str">
        <f>Emissions!L1460</f>
        <v>LB</v>
      </c>
      <c r="R1460" s="100" t="str">
        <f>Emissions!M1460</f>
        <v>EACH</v>
      </c>
      <c r="S1460" s="100" t="s">
        <v>23936</v>
      </c>
      <c r="T1460" s="100">
        <v>7439976</v>
      </c>
      <c r="U1460" s="100" t="s">
        <v>23739</v>
      </c>
      <c r="V1460" s="100">
        <v>8</v>
      </c>
      <c r="W1460" s="103">
        <f>Emissions!N1460</f>
        <v>6.1578528358726859E-5</v>
      </c>
      <c r="X1460" s="103" t="str">
        <f>Emissions!O1460</f>
        <v>LB</v>
      </c>
    </row>
    <row r="1461" spans="1:24" x14ac:dyDescent="0.25">
      <c r="A1461" s="101" t="str">
        <f>Emissions!A1461</f>
        <v>28117</v>
      </c>
      <c r="B1461" s="101" t="str">
        <f>Emissions!B1461</f>
        <v>28</v>
      </c>
      <c r="C1461" s="101" t="str">
        <f>Emissions!F1461</f>
        <v>MS</v>
      </c>
      <c r="D1461" s="101" t="str">
        <f>Emissions!C1461</f>
        <v>117</v>
      </c>
      <c r="E1461" s="100" t="str">
        <f>Emissions!D1461</f>
        <v>Prentiss</v>
      </c>
      <c r="F1461" s="100" t="str">
        <f>Emissions!E1461</f>
        <v>County</v>
      </c>
      <c r="G1461" s="100">
        <v>2861000010</v>
      </c>
      <c r="H1461" s="100" t="s">
        <v>23935</v>
      </c>
      <c r="I1461" s="100" t="s">
        <v>23933</v>
      </c>
      <c r="J1461" s="100" t="s">
        <v>23937</v>
      </c>
      <c r="K1461" s="100">
        <v>2014</v>
      </c>
      <c r="L1461" s="100">
        <v>515</v>
      </c>
      <c r="M1461" s="100" t="s">
        <v>23934</v>
      </c>
      <c r="N1461" s="102">
        <f>Emissions!G1461</f>
        <v>26077.37807125711</v>
      </c>
      <c r="O1461" s="100" t="str">
        <f>Emissions!H1461</f>
        <v>EACH</v>
      </c>
      <c r="P1461" s="103">
        <f>Emissions!K1461</f>
        <v>1.9400679072269228E-9</v>
      </c>
      <c r="Q1461" s="100" t="str">
        <f>Emissions!L1461</f>
        <v>LB</v>
      </c>
      <c r="R1461" s="100" t="str">
        <f>Emissions!M1461</f>
        <v>EACH</v>
      </c>
      <c r="S1461" s="100" t="s">
        <v>23936</v>
      </c>
      <c r="T1461" s="100">
        <v>7439976</v>
      </c>
      <c r="U1461" s="100" t="s">
        <v>23739</v>
      </c>
      <c r="V1461" s="100">
        <v>8</v>
      </c>
      <c r="W1461" s="103">
        <f>Emissions!N1461</f>
        <v>5.0591884300669031E-5</v>
      </c>
      <c r="X1461" s="103" t="str">
        <f>Emissions!O1461</f>
        <v>LB</v>
      </c>
    </row>
    <row r="1462" spans="1:24" x14ac:dyDescent="0.25">
      <c r="A1462" s="101" t="str">
        <f>Emissions!A1462</f>
        <v>28119</v>
      </c>
      <c r="B1462" s="101" t="str">
        <f>Emissions!B1462</f>
        <v>28</v>
      </c>
      <c r="C1462" s="101" t="str">
        <f>Emissions!F1462</f>
        <v>MS</v>
      </c>
      <c r="D1462" s="101" t="str">
        <f>Emissions!C1462</f>
        <v>119</v>
      </c>
      <c r="E1462" s="100" t="str">
        <f>Emissions!D1462</f>
        <v>Quitman</v>
      </c>
      <c r="F1462" s="100" t="str">
        <f>Emissions!E1462</f>
        <v>County</v>
      </c>
      <c r="G1462" s="100">
        <v>2861000010</v>
      </c>
      <c r="H1462" s="100" t="s">
        <v>23935</v>
      </c>
      <c r="I1462" s="100" t="s">
        <v>23933</v>
      </c>
      <c r="J1462" s="100" t="s">
        <v>23937</v>
      </c>
      <c r="K1462" s="100">
        <v>2014</v>
      </c>
      <c r="L1462" s="100">
        <v>515</v>
      </c>
      <c r="M1462" s="100" t="s">
        <v>23934</v>
      </c>
      <c r="N1462" s="102">
        <f>Emissions!G1462</f>
        <v>7874.0801018999555</v>
      </c>
      <c r="O1462" s="100" t="str">
        <f>Emissions!H1462</f>
        <v>EACH</v>
      </c>
      <c r="P1462" s="103">
        <f>Emissions!K1462</f>
        <v>1.9400679072269228E-9</v>
      </c>
      <c r="Q1462" s="100" t="str">
        <f>Emissions!L1462</f>
        <v>LB</v>
      </c>
      <c r="R1462" s="100" t="str">
        <f>Emissions!M1462</f>
        <v>EACH</v>
      </c>
      <c r="S1462" s="100" t="s">
        <v>23936</v>
      </c>
      <c r="T1462" s="100">
        <v>7439976</v>
      </c>
      <c r="U1462" s="100" t="s">
        <v>23739</v>
      </c>
      <c r="V1462" s="100">
        <v>8</v>
      </c>
      <c r="W1462" s="103">
        <f>Emissions!N1462</f>
        <v>1.52762501046302E-5</v>
      </c>
      <c r="X1462" s="103" t="str">
        <f>Emissions!O1462</f>
        <v>LB</v>
      </c>
    </row>
    <row r="1463" spans="1:24" x14ac:dyDescent="0.25">
      <c r="A1463" s="101" t="str">
        <f>Emissions!A1463</f>
        <v>28121</v>
      </c>
      <c r="B1463" s="101" t="str">
        <f>Emissions!B1463</f>
        <v>28</v>
      </c>
      <c r="C1463" s="101" t="str">
        <f>Emissions!F1463</f>
        <v>MS</v>
      </c>
      <c r="D1463" s="101" t="str">
        <f>Emissions!C1463</f>
        <v>121</v>
      </c>
      <c r="E1463" s="100" t="str">
        <f>Emissions!D1463</f>
        <v>Rankin</v>
      </c>
      <c r="F1463" s="100" t="str">
        <f>Emissions!E1463</f>
        <v>County</v>
      </c>
      <c r="G1463" s="100">
        <v>2861000010</v>
      </c>
      <c r="H1463" s="100" t="s">
        <v>23935</v>
      </c>
      <c r="I1463" s="100" t="s">
        <v>23933</v>
      </c>
      <c r="J1463" s="100" t="s">
        <v>23937</v>
      </c>
      <c r="K1463" s="100">
        <v>2014</v>
      </c>
      <c r="L1463" s="100">
        <v>515</v>
      </c>
      <c r="M1463" s="100" t="s">
        <v>23934</v>
      </c>
      <c r="N1463" s="102">
        <f>Emissions!G1463</f>
        <v>151851.39889142048</v>
      </c>
      <c r="O1463" s="100" t="str">
        <f>Emissions!H1463</f>
        <v>EACH</v>
      </c>
      <c r="P1463" s="103">
        <f>Emissions!K1463</f>
        <v>1.9400679072269228E-9</v>
      </c>
      <c r="Q1463" s="100" t="str">
        <f>Emissions!L1463</f>
        <v>LB</v>
      </c>
      <c r="R1463" s="100" t="str">
        <f>Emissions!M1463</f>
        <v>EACH</v>
      </c>
      <c r="S1463" s="100" t="s">
        <v>23936</v>
      </c>
      <c r="T1463" s="100">
        <v>7439976</v>
      </c>
      <c r="U1463" s="100" t="s">
        <v>23739</v>
      </c>
      <c r="V1463" s="100">
        <v>8</v>
      </c>
      <c r="W1463" s="103">
        <f>Emissions!N1463</f>
        <v>2.9460202565675882E-4</v>
      </c>
      <c r="X1463" s="103" t="str">
        <f>Emissions!O1463</f>
        <v>LB</v>
      </c>
    </row>
    <row r="1464" spans="1:24" x14ac:dyDescent="0.25">
      <c r="A1464" s="101" t="str">
        <f>Emissions!A1464</f>
        <v>28123</v>
      </c>
      <c r="B1464" s="101" t="str">
        <f>Emissions!B1464</f>
        <v>28</v>
      </c>
      <c r="C1464" s="101" t="str">
        <f>Emissions!F1464</f>
        <v>MS</v>
      </c>
      <c r="D1464" s="101" t="str">
        <f>Emissions!C1464</f>
        <v>123</v>
      </c>
      <c r="E1464" s="100" t="str">
        <f>Emissions!D1464</f>
        <v>Scott</v>
      </c>
      <c r="F1464" s="100" t="str">
        <f>Emissions!E1464</f>
        <v>County</v>
      </c>
      <c r="G1464" s="100">
        <v>2861000010</v>
      </c>
      <c r="H1464" s="100" t="s">
        <v>23935</v>
      </c>
      <c r="I1464" s="100" t="s">
        <v>23933</v>
      </c>
      <c r="J1464" s="100" t="s">
        <v>23937</v>
      </c>
      <c r="K1464" s="100">
        <v>2014</v>
      </c>
      <c r="L1464" s="100">
        <v>515</v>
      </c>
      <c r="M1464" s="100" t="s">
        <v>23934</v>
      </c>
      <c r="N1464" s="102">
        <f>Emissions!G1464</f>
        <v>29187.834563711207</v>
      </c>
      <c r="O1464" s="100" t="str">
        <f>Emissions!H1464</f>
        <v>EACH</v>
      </c>
      <c r="P1464" s="103">
        <f>Emissions!K1464</f>
        <v>1.9400679072269228E-9</v>
      </c>
      <c r="Q1464" s="100" t="str">
        <f>Emissions!L1464</f>
        <v>LB</v>
      </c>
      <c r="R1464" s="100" t="str">
        <f>Emissions!M1464</f>
        <v>EACH</v>
      </c>
      <c r="S1464" s="100" t="s">
        <v>23936</v>
      </c>
      <c r="T1464" s="100">
        <v>7439976</v>
      </c>
      <c r="U1464" s="100" t="s">
        <v>23739</v>
      </c>
      <c r="V1464" s="100">
        <v>8</v>
      </c>
      <c r="W1464" s="103">
        <f>Emissions!N1464</f>
        <v>5.6626381118504848E-5</v>
      </c>
      <c r="X1464" s="103" t="str">
        <f>Emissions!O1464</f>
        <v>LB</v>
      </c>
    </row>
    <row r="1465" spans="1:24" x14ac:dyDescent="0.25">
      <c r="A1465" s="101" t="str">
        <f>Emissions!A1465</f>
        <v>28125</v>
      </c>
      <c r="B1465" s="101" t="str">
        <f>Emissions!B1465</f>
        <v>28</v>
      </c>
      <c r="C1465" s="101" t="str">
        <f>Emissions!F1465</f>
        <v>MS</v>
      </c>
      <c r="D1465" s="101" t="str">
        <f>Emissions!C1465</f>
        <v>125</v>
      </c>
      <c r="E1465" s="100" t="str">
        <f>Emissions!D1465</f>
        <v>Sharkey</v>
      </c>
      <c r="F1465" s="100" t="str">
        <f>Emissions!E1465</f>
        <v>County</v>
      </c>
      <c r="G1465" s="100">
        <v>2861000010</v>
      </c>
      <c r="H1465" s="100" t="s">
        <v>23935</v>
      </c>
      <c r="I1465" s="100" t="s">
        <v>23933</v>
      </c>
      <c r="J1465" s="100" t="s">
        <v>23937</v>
      </c>
      <c r="K1465" s="100">
        <v>2014</v>
      </c>
      <c r="L1465" s="100">
        <v>515</v>
      </c>
      <c r="M1465" s="100" t="s">
        <v>23934</v>
      </c>
      <c r="N1465" s="102">
        <f>Emissions!G1465</f>
        <v>4765.6746852733913</v>
      </c>
      <c r="O1465" s="100" t="str">
        <f>Emissions!H1465</f>
        <v>EACH</v>
      </c>
      <c r="P1465" s="103">
        <f>Emissions!K1465</f>
        <v>1.9400679072269228E-9</v>
      </c>
      <c r="Q1465" s="100" t="str">
        <f>Emissions!L1465</f>
        <v>LB</v>
      </c>
      <c r="R1465" s="100" t="str">
        <f>Emissions!M1465</f>
        <v>EACH</v>
      </c>
      <c r="S1465" s="100" t="s">
        <v>23936</v>
      </c>
      <c r="T1465" s="100">
        <v>7439976</v>
      </c>
      <c r="U1465" s="100" t="s">
        <v>23739</v>
      </c>
      <c r="V1465" s="100">
        <v>8</v>
      </c>
      <c r="W1465" s="103">
        <f>Emissions!N1465</f>
        <v>9.2457325131826728E-6</v>
      </c>
      <c r="X1465" s="103" t="str">
        <f>Emissions!O1465</f>
        <v>LB</v>
      </c>
    </row>
    <row r="1466" spans="1:24" x14ac:dyDescent="0.25">
      <c r="A1466" s="101" t="str">
        <f>Emissions!A1466</f>
        <v>28127</v>
      </c>
      <c r="B1466" s="101" t="str">
        <f>Emissions!B1466</f>
        <v>28</v>
      </c>
      <c r="C1466" s="101" t="str">
        <f>Emissions!F1466</f>
        <v>MS</v>
      </c>
      <c r="D1466" s="101" t="str">
        <f>Emissions!C1466</f>
        <v>127</v>
      </c>
      <c r="E1466" s="100" t="str">
        <f>Emissions!D1466</f>
        <v>Simpson</v>
      </c>
      <c r="F1466" s="100" t="str">
        <f>Emissions!E1466</f>
        <v>County</v>
      </c>
      <c r="G1466" s="100">
        <v>2861000010</v>
      </c>
      <c r="H1466" s="100" t="s">
        <v>23935</v>
      </c>
      <c r="I1466" s="100" t="s">
        <v>23933</v>
      </c>
      <c r="J1466" s="100" t="s">
        <v>23937</v>
      </c>
      <c r="K1466" s="100">
        <v>2014</v>
      </c>
      <c r="L1466" s="100">
        <v>515</v>
      </c>
      <c r="M1466" s="100" t="s">
        <v>23934</v>
      </c>
      <c r="N1466" s="102">
        <f>Emissions!G1466</f>
        <v>28164.347725772139</v>
      </c>
      <c r="O1466" s="100" t="str">
        <f>Emissions!H1466</f>
        <v>EACH</v>
      </c>
      <c r="P1466" s="103">
        <f>Emissions!K1466</f>
        <v>1.9400679072269228E-9</v>
      </c>
      <c r="Q1466" s="100" t="str">
        <f>Emissions!L1466</f>
        <v>LB</v>
      </c>
      <c r="R1466" s="100" t="str">
        <f>Emissions!M1466</f>
        <v>EACH</v>
      </c>
      <c r="S1466" s="100" t="s">
        <v>23936</v>
      </c>
      <c r="T1466" s="100">
        <v>7439976</v>
      </c>
      <c r="U1466" s="100" t="s">
        <v>23739</v>
      </c>
      <c r="V1466" s="100">
        <v>8</v>
      </c>
      <c r="W1466" s="103">
        <f>Emissions!N1466</f>
        <v>5.4640747150750095E-5</v>
      </c>
      <c r="X1466" s="103" t="str">
        <f>Emissions!O1466</f>
        <v>LB</v>
      </c>
    </row>
    <row r="1467" spans="1:24" x14ac:dyDescent="0.25">
      <c r="A1467" s="101" t="str">
        <f>Emissions!A1467</f>
        <v>28129</v>
      </c>
      <c r="B1467" s="101" t="str">
        <f>Emissions!B1467</f>
        <v>28</v>
      </c>
      <c r="C1467" s="101" t="str">
        <f>Emissions!F1467</f>
        <v>MS</v>
      </c>
      <c r="D1467" s="101" t="str">
        <f>Emissions!C1467</f>
        <v>129</v>
      </c>
      <c r="E1467" s="100" t="str">
        <f>Emissions!D1467</f>
        <v>Smith</v>
      </c>
      <c r="F1467" s="100" t="str">
        <f>Emissions!E1467</f>
        <v>County</v>
      </c>
      <c r="G1467" s="100">
        <v>2861000010</v>
      </c>
      <c r="H1467" s="100" t="s">
        <v>23935</v>
      </c>
      <c r="I1467" s="100" t="s">
        <v>23933</v>
      </c>
      <c r="J1467" s="100" t="s">
        <v>23937</v>
      </c>
      <c r="K1467" s="100">
        <v>2014</v>
      </c>
      <c r="L1467" s="100">
        <v>515</v>
      </c>
      <c r="M1467" s="100" t="s">
        <v>23934</v>
      </c>
      <c r="N1467" s="102">
        <f>Emissions!G1467</f>
        <v>16601.407748053723</v>
      </c>
      <c r="O1467" s="100" t="str">
        <f>Emissions!H1467</f>
        <v>EACH</v>
      </c>
      <c r="P1467" s="103">
        <f>Emissions!K1467</f>
        <v>1.9400679072269228E-9</v>
      </c>
      <c r="Q1467" s="100" t="str">
        <f>Emissions!L1467</f>
        <v>LB</v>
      </c>
      <c r="R1467" s="100" t="str">
        <f>Emissions!M1467</f>
        <v>EACH</v>
      </c>
      <c r="S1467" s="100" t="s">
        <v>23936</v>
      </c>
      <c r="T1467" s="100">
        <v>7439976</v>
      </c>
      <c r="U1467" s="100" t="s">
        <v>23739</v>
      </c>
      <c r="V1467" s="100">
        <v>8</v>
      </c>
      <c r="W1467" s="103">
        <f>Emissions!N1467</f>
        <v>3.2207858386787409E-5</v>
      </c>
      <c r="X1467" s="103" t="str">
        <f>Emissions!O1467</f>
        <v>LB</v>
      </c>
    </row>
    <row r="1468" spans="1:24" x14ac:dyDescent="0.25">
      <c r="A1468" s="101" t="str">
        <f>Emissions!A1468</f>
        <v>28131</v>
      </c>
      <c r="B1468" s="101" t="str">
        <f>Emissions!B1468</f>
        <v>28</v>
      </c>
      <c r="C1468" s="101" t="str">
        <f>Emissions!F1468</f>
        <v>MS</v>
      </c>
      <c r="D1468" s="101" t="str">
        <f>Emissions!C1468</f>
        <v>131</v>
      </c>
      <c r="E1468" s="100" t="str">
        <f>Emissions!D1468</f>
        <v>Stone</v>
      </c>
      <c r="F1468" s="100" t="str">
        <f>Emissions!E1468</f>
        <v>County</v>
      </c>
      <c r="G1468" s="100">
        <v>2861000010</v>
      </c>
      <c r="H1468" s="100" t="s">
        <v>23935</v>
      </c>
      <c r="I1468" s="100" t="s">
        <v>23933</v>
      </c>
      <c r="J1468" s="100" t="s">
        <v>23937</v>
      </c>
      <c r="K1468" s="100">
        <v>2014</v>
      </c>
      <c r="L1468" s="100">
        <v>515</v>
      </c>
      <c r="M1468" s="100" t="s">
        <v>23934</v>
      </c>
      <c r="N1468" s="102">
        <f>Emissions!G1468</f>
        <v>18331.490208577976</v>
      </c>
      <c r="O1468" s="100" t="str">
        <f>Emissions!H1468</f>
        <v>EACH</v>
      </c>
      <c r="P1468" s="103">
        <f>Emissions!K1468</f>
        <v>1.9400679072269228E-9</v>
      </c>
      <c r="Q1468" s="100" t="str">
        <f>Emissions!L1468</f>
        <v>LB</v>
      </c>
      <c r="R1468" s="100" t="str">
        <f>Emissions!M1468</f>
        <v>EACH</v>
      </c>
      <c r="S1468" s="100" t="s">
        <v>23936</v>
      </c>
      <c r="T1468" s="100">
        <v>7439976</v>
      </c>
      <c r="U1468" s="100" t="s">
        <v>23739</v>
      </c>
      <c r="V1468" s="100">
        <v>8</v>
      </c>
      <c r="W1468" s="103">
        <f>Emissions!N1468</f>
        <v>3.5564335845306698E-5</v>
      </c>
      <c r="X1468" s="103" t="str">
        <f>Emissions!O1468</f>
        <v>LB</v>
      </c>
    </row>
    <row r="1469" spans="1:24" x14ac:dyDescent="0.25">
      <c r="A1469" s="101" t="str">
        <f>Emissions!A1469</f>
        <v>28133</v>
      </c>
      <c r="B1469" s="101" t="str">
        <f>Emissions!B1469</f>
        <v>28</v>
      </c>
      <c r="C1469" s="101" t="str">
        <f>Emissions!F1469</f>
        <v>MS</v>
      </c>
      <c r="D1469" s="101" t="str">
        <f>Emissions!C1469</f>
        <v>133</v>
      </c>
      <c r="E1469" s="100" t="str">
        <f>Emissions!D1469</f>
        <v>Sunflower</v>
      </c>
      <c r="F1469" s="100" t="str">
        <f>Emissions!E1469</f>
        <v>County</v>
      </c>
      <c r="G1469" s="100">
        <v>2861000010</v>
      </c>
      <c r="H1469" s="100" t="s">
        <v>23935</v>
      </c>
      <c r="I1469" s="100" t="s">
        <v>23933</v>
      </c>
      <c r="J1469" s="100" t="s">
        <v>23937</v>
      </c>
      <c r="K1469" s="100">
        <v>2014</v>
      </c>
      <c r="L1469" s="100">
        <v>515</v>
      </c>
      <c r="M1469" s="100" t="s">
        <v>23934</v>
      </c>
      <c r="N1469" s="102">
        <f>Emissions!G1469</f>
        <v>28198.19047692644</v>
      </c>
      <c r="O1469" s="100" t="str">
        <f>Emissions!H1469</f>
        <v>EACH</v>
      </c>
      <c r="P1469" s="103">
        <f>Emissions!K1469</f>
        <v>1.9400679072269228E-9</v>
      </c>
      <c r="Q1469" s="100" t="str">
        <f>Emissions!L1469</f>
        <v>LB</v>
      </c>
      <c r="R1469" s="100" t="str">
        <f>Emissions!M1469</f>
        <v>EACH</v>
      </c>
      <c r="S1469" s="100" t="s">
        <v>23936</v>
      </c>
      <c r="T1469" s="100">
        <v>7439976</v>
      </c>
      <c r="U1469" s="100" t="s">
        <v>23739</v>
      </c>
      <c r="V1469" s="100">
        <v>8</v>
      </c>
      <c r="W1469" s="103">
        <f>Emissions!N1469</f>
        <v>5.4706404386156825E-5</v>
      </c>
      <c r="X1469" s="103" t="str">
        <f>Emissions!O1469</f>
        <v>LB</v>
      </c>
    </row>
    <row r="1470" spans="1:24" x14ac:dyDescent="0.25">
      <c r="A1470" s="101" t="str">
        <f>Emissions!A1470</f>
        <v>28135</v>
      </c>
      <c r="B1470" s="101" t="str">
        <f>Emissions!B1470</f>
        <v>28</v>
      </c>
      <c r="C1470" s="101" t="str">
        <f>Emissions!F1470</f>
        <v>MS</v>
      </c>
      <c r="D1470" s="101" t="str">
        <f>Emissions!C1470</f>
        <v>135</v>
      </c>
      <c r="E1470" s="100" t="str">
        <f>Emissions!D1470</f>
        <v>Tallahatchie</v>
      </c>
      <c r="F1470" s="100" t="str">
        <f>Emissions!E1470</f>
        <v>County</v>
      </c>
      <c r="G1470" s="100">
        <v>2861000010</v>
      </c>
      <c r="H1470" s="100" t="s">
        <v>23935</v>
      </c>
      <c r="I1470" s="100" t="s">
        <v>23933</v>
      </c>
      <c r="J1470" s="100" t="s">
        <v>23937</v>
      </c>
      <c r="K1470" s="100">
        <v>2014</v>
      </c>
      <c r="L1470" s="100">
        <v>515</v>
      </c>
      <c r="M1470" s="100" t="s">
        <v>23934</v>
      </c>
      <c r="N1470" s="102">
        <f>Emissions!G1470</f>
        <v>15137.965145108785</v>
      </c>
      <c r="O1470" s="100" t="str">
        <f>Emissions!H1470</f>
        <v>EACH</v>
      </c>
      <c r="P1470" s="103">
        <f>Emissions!K1470</f>
        <v>1.9400679072269228E-9</v>
      </c>
      <c r="Q1470" s="100" t="str">
        <f>Emissions!L1470</f>
        <v>LB</v>
      </c>
      <c r="R1470" s="100" t="str">
        <f>Emissions!M1470</f>
        <v>EACH</v>
      </c>
      <c r="S1470" s="100" t="s">
        <v>23936</v>
      </c>
      <c r="T1470" s="100">
        <v>7439976</v>
      </c>
      <c r="U1470" s="100" t="s">
        <v>23739</v>
      </c>
      <c r="V1470" s="100">
        <v>8</v>
      </c>
      <c r="W1470" s="103">
        <f>Emissions!N1470</f>
        <v>2.9368680358745302E-5</v>
      </c>
      <c r="X1470" s="103" t="str">
        <f>Emissions!O1470</f>
        <v>LB</v>
      </c>
    </row>
    <row r="1471" spans="1:24" x14ac:dyDescent="0.25">
      <c r="A1471" s="101" t="str">
        <f>Emissions!A1471</f>
        <v>28137</v>
      </c>
      <c r="B1471" s="101" t="str">
        <f>Emissions!B1471</f>
        <v>28</v>
      </c>
      <c r="C1471" s="101" t="str">
        <f>Emissions!F1471</f>
        <v>MS</v>
      </c>
      <c r="D1471" s="101" t="str">
        <f>Emissions!C1471</f>
        <v>137</v>
      </c>
      <c r="E1471" s="100" t="str">
        <f>Emissions!D1471</f>
        <v>Tate</v>
      </c>
      <c r="F1471" s="100" t="str">
        <f>Emissions!E1471</f>
        <v>County</v>
      </c>
      <c r="G1471" s="100">
        <v>2861000010</v>
      </c>
      <c r="H1471" s="100" t="s">
        <v>23935</v>
      </c>
      <c r="I1471" s="100" t="s">
        <v>23933</v>
      </c>
      <c r="J1471" s="100" t="s">
        <v>23937</v>
      </c>
      <c r="K1471" s="100">
        <v>2014</v>
      </c>
      <c r="L1471" s="100">
        <v>515</v>
      </c>
      <c r="M1471" s="100" t="s">
        <v>23934</v>
      </c>
      <c r="N1471" s="102">
        <f>Emissions!G1471</f>
        <v>28924.271319873191</v>
      </c>
      <c r="O1471" s="100" t="str">
        <f>Emissions!H1471</f>
        <v>EACH</v>
      </c>
      <c r="P1471" s="103">
        <f>Emissions!K1471</f>
        <v>1.9400679072269228E-9</v>
      </c>
      <c r="Q1471" s="100" t="str">
        <f>Emissions!L1471</f>
        <v>LB</v>
      </c>
      <c r="R1471" s="100" t="str">
        <f>Emissions!M1471</f>
        <v>EACH</v>
      </c>
      <c r="S1471" s="100" t="s">
        <v>23936</v>
      </c>
      <c r="T1471" s="100">
        <v>7439976</v>
      </c>
      <c r="U1471" s="100" t="s">
        <v>23739</v>
      </c>
      <c r="V1471" s="100">
        <v>8</v>
      </c>
      <c r="W1471" s="103">
        <f>Emissions!N1471</f>
        <v>5.6115050527610085E-5</v>
      </c>
      <c r="X1471" s="103" t="str">
        <f>Emissions!O1471</f>
        <v>LB</v>
      </c>
    </row>
    <row r="1472" spans="1:24" x14ac:dyDescent="0.25">
      <c r="A1472" s="101" t="str">
        <f>Emissions!A1472</f>
        <v>28139</v>
      </c>
      <c r="B1472" s="101" t="str">
        <f>Emissions!B1472</f>
        <v>28</v>
      </c>
      <c r="C1472" s="101" t="str">
        <f>Emissions!F1472</f>
        <v>MS</v>
      </c>
      <c r="D1472" s="101" t="str">
        <f>Emissions!C1472</f>
        <v>139</v>
      </c>
      <c r="E1472" s="100" t="str">
        <f>Emissions!D1472</f>
        <v>Tippah</v>
      </c>
      <c r="F1472" s="100" t="str">
        <f>Emissions!E1472</f>
        <v>County</v>
      </c>
      <c r="G1472" s="100">
        <v>2861000010</v>
      </c>
      <c r="H1472" s="100" t="s">
        <v>23935</v>
      </c>
      <c r="I1472" s="100" t="s">
        <v>23933</v>
      </c>
      <c r="J1472" s="100" t="s">
        <v>23937</v>
      </c>
      <c r="K1472" s="100">
        <v>2014</v>
      </c>
      <c r="L1472" s="100">
        <v>515</v>
      </c>
      <c r="M1472" s="100" t="s">
        <v>23934</v>
      </c>
      <c r="N1472" s="102">
        <f>Emissions!G1472</f>
        <v>22601.830081502099</v>
      </c>
      <c r="O1472" s="100" t="str">
        <f>Emissions!H1472</f>
        <v>EACH</v>
      </c>
      <c r="P1472" s="103">
        <f>Emissions!K1472</f>
        <v>1.9400679072269228E-9</v>
      </c>
      <c r="Q1472" s="100" t="str">
        <f>Emissions!L1472</f>
        <v>LB</v>
      </c>
      <c r="R1472" s="100" t="str">
        <f>Emissions!M1472</f>
        <v>EACH</v>
      </c>
      <c r="S1472" s="100" t="s">
        <v>23936</v>
      </c>
      <c r="T1472" s="100">
        <v>7439976</v>
      </c>
      <c r="U1472" s="100" t="s">
        <v>23739</v>
      </c>
      <c r="V1472" s="100">
        <v>8</v>
      </c>
      <c r="W1472" s="103">
        <f>Emissions!N1472</f>
        <v>4.3849085185718288E-5</v>
      </c>
      <c r="X1472" s="103" t="str">
        <f>Emissions!O1472</f>
        <v>LB</v>
      </c>
    </row>
    <row r="1473" spans="1:24" x14ac:dyDescent="0.25">
      <c r="A1473" s="101" t="str">
        <f>Emissions!A1473</f>
        <v>28141</v>
      </c>
      <c r="B1473" s="101" t="str">
        <f>Emissions!B1473</f>
        <v>28</v>
      </c>
      <c r="C1473" s="101" t="str">
        <f>Emissions!F1473</f>
        <v>MS</v>
      </c>
      <c r="D1473" s="101" t="str">
        <f>Emissions!C1473</f>
        <v>141</v>
      </c>
      <c r="E1473" s="100" t="str">
        <f>Emissions!D1473</f>
        <v>Tishomingo</v>
      </c>
      <c r="F1473" s="100" t="str">
        <f>Emissions!E1473</f>
        <v>County</v>
      </c>
      <c r="G1473" s="100">
        <v>2861000010</v>
      </c>
      <c r="H1473" s="100" t="s">
        <v>23935</v>
      </c>
      <c r="I1473" s="100" t="s">
        <v>23933</v>
      </c>
      <c r="J1473" s="100" t="s">
        <v>23937</v>
      </c>
      <c r="K1473" s="100">
        <v>2014</v>
      </c>
      <c r="L1473" s="100">
        <v>515</v>
      </c>
      <c r="M1473" s="100" t="s">
        <v>23934</v>
      </c>
      <c r="N1473" s="102">
        <f>Emissions!G1473</f>
        <v>19915.946285347374</v>
      </c>
      <c r="O1473" s="100" t="str">
        <f>Emissions!H1473</f>
        <v>EACH</v>
      </c>
      <c r="P1473" s="103">
        <f>Emissions!K1473</f>
        <v>1.9400679072269228E-9</v>
      </c>
      <c r="Q1473" s="100" t="str">
        <f>Emissions!L1473</f>
        <v>LB</v>
      </c>
      <c r="R1473" s="100" t="str">
        <f>Emissions!M1473</f>
        <v>EACH</v>
      </c>
      <c r="S1473" s="100" t="s">
        <v>23936</v>
      </c>
      <c r="T1473" s="100">
        <v>7439976</v>
      </c>
      <c r="U1473" s="100" t="s">
        <v>23739</v>
      </c>
      <c r="V1473" s="100">
        <v>8</v>
      </c>
      <c r="W1473" s="103">
        <f>Emissions!N1473</f>
        <v>3.8638288230257687E-5</v>
      </c>
      <c r="X1473" s="103" t="str">
        <f>Emissions!O1473</f>
        <v>LB</v>
      </c>
    </row>
    <row r="1474" spans="1:24" x14ac:dyDescent="0.25">
      <c r="A1474" s="101" t="str">
        <f>Emissions!A1474</f>
        <v>28143</v>
      </c>
      <c r="B1474" s="101" t="str">
        <f>Emissions!B1474</f>
        <v>28</v>
      </c>
      <c r="C1474" s="101" t="str">
        <f>Emissions!F1474</f>
        <v>MS</v>
      </c>
      <c r="D1474" s="101" t="str">
        <f>Emissions!C1474</f>
        <v>143</v>
      </c>
      <c r="E1474" s="100" t="str">
        <f>Emissions!D1474</f>
        <v>Tunica</v>
      </c>
      <c r="F1474" s="100" t="str">
        <f>Emissions!E1474</f>
        <v>County</v>
      </c>
      <c r="G1474" s="100">
        <v>2861000010</v>
      </c>
      <c r="H1474" s="100" t="s">
        <v>23935</v>
      </c>
      <c r="I1474" s="100" t="s">
        <v>23933</v>
      </c>
      <c r="J1474" s="100" t="s">
        <v>23937</v>
      </c>
      <c r="K1474" s="100">
        <v>2014</v>
      </c>
      <c r="L1474" s="100">
        <v>515</v>
      </c>
      <c r="M1474" s="100" t="s">
        <v>23934</v>
      </c>
      <c r="N1474" s="102">
        <f>Emissions!G1474</f>
        <v>10868.650810098428</v>
      </c>
      <c r="O1474" s="100" t="str">
        <f>Emissions!H1474</f>
        <v>EACH</v>
      </c>
      <c r="P1474" s="103">
        <f>Emissions!K1474</f>
        <v>1.9400679072269228E-9</v>
      </c>
      <c r="Q1474" s="100" t="str">
        <f>Emissions!L1474</f>
        <v>LB</v>
      </c>
      <c r="R1474" s="100" t="str">
        <f>Emissions!M1474</f>
        <v>EACH</v>
      </c>
      <c r="S1474" s="100" t="s">
        <v>23936</v>
      </c>
      <c r="T1474" s="100">
        <v>7439976</v>
      </c>
      <c r="U1474" s="100" t="s">
        <v>23739</v>
      </c>
      <c r="V1474" s="100">
        <v>8</v>
      </c>
      <c r="W1474" s="103">
        <f>Emissions!N1474</f>
        <v>2.1085920631527856E-5</v>
      </c>
      <c r="X1474" s="103" t="str">
        <f>Emissions!O1474</f>
        <v>LB</v>
      </c>
    </row>
    <row r="1475" spans="1:24" x14ac:dyDescent="0.25">
      <c r="A1475" s="101" t="str">
        <f>Emissions!A1475</f>
        <v>28145</v>
      </c>
      <c r="B1475" s="101" t="str">
        <f>Emissions!B1475</f>
        <v>28</v>
      </c>
      <c r="C1475" s="101" t="str">
        <f>Emissions!F1475</f>
        <v>MS</v>
      </c>
      <c r="D1475" s="101" t="str">
        <f>Emissions!C1475</f>
        <v>145</v>
      </c>
      <c r="E1475" s="100" t="str">
        <f>Emissions!D1475</f>
        <v>Union</v>
      </c>
      <c r="F1475" s="100" t="str">
        <f>Emissions!E1475</f>
        <v>County</v>
      </c>
      <c r="G1475" s="100">
        <v>2861000010</v>
      </c>
      <c r="H1475" s="100" t="s">
        <v>23935</v>
      </c>
      <c r="I1475" s="100" t="s">
        <v>23933</v>
      </c>
      <c r="J1475" s="100" t="s">
        <v>23937</v>
      </c>
      <c r="K1475" s="100">
        <v>2014</v>
      </c>
      <c r="L1475" s="100">
        <v>515</v>
      </c>
      <c r="M1475" s="100" t="s">
        <v>23934</v>
      </c>
      <c r="N1475" s="102">
        <f>Emissions!G1475</f>
        <v>28814.538763100165</v>
      </c>
      <c r="O1475" s="100" t="str">
        <f>Emissions!H1475</f>
        <v>EACH</v>
      </c>
      <c r="P1475" s="103">
        <f>Emissions!K1475</f>
        <v>1.9400679072269228E-9</v>
      </c>
      <c r="Q1475" s="100" t="str">
        <f>Emissions!L1475</f>
        <v>LB</v>
      </c>
      <c r="R1475" s="100" t="str">
        <f>Emissions!M1475</f>
        <v>EACH</v>
      </c>
      <c r="S1475" s="100" t="s">
        <v>23936</v>
      </c>
      <c r="T1475" s="100">
        <v>7439976</v>
      </c>
      <c r="U1475" s="100" t="s">
        <v>23739</v>
      </c>
      <c r="V1475" s="100">
        <v>8</v>
      </c>
      <c r="W1475" s="103">
        <f>Emissions!N1475</f>
        <v>5.5902161915836785E-5</v>
      </c>
      <c r="X1475" s="103" t="str">
        <f>Emissions!O1475</f>
        <v>LB</v>
      </c>
    </row>
    <row r="1476" spans="1:24" x14ac:dyDescent="0.25">
      <c r="A1476" s="101" t="str">
        <f>Emissions!A1476</f>
        <v>28147</v>
      </c>
      <c r="B1476" s="101" t="str">
        <f>Emissions!B1476</f>
        <v>28</v>
      </c>
      <c r="C1476" s="101" t="str">
        <f>Emissions!F1476</f>
        <v>MS</v>
      </c>
      <c r="D1476" s="101" t="str">
        <f>Emissions!C1476</f>
        <v>147</v>
      </c>
      <c r="E1476" s="100" t="str">
        <f>Emissions!D1476</f>
        <v>Walthall</v>
      </c>
      <c r="F1476" s="100" t="str">
        <f>Emissions!E1476</f>
        <v>County</v>
      </c>
      <c r="G1476" s="100">
        <v>2861000010</v>
      </c>
      <c r="H1476" s="100" t="s">
        <v>23935</v>
      </c>
      <c r="I1476" s="100" t="s">
        <v>23933</v>
      </c>
      <c r="J1476" s="100" t="s">
        <v>23937</v>
      </c>
      <c r="K1476" s="100">
        <v>2014</v>
      </c>
      <c r="L1476" s="100">
        <v>515</v>
      </c>
      <c r="M1476" s="100" t="s">
        <v>23934</v>
      </c>
      <c r="N1476" s="102">
        <f>Emissions!G1476</f>
        <v>15238.467860657911</v>
      </c>
      <c r="O1476" s="100" t="str">
        <f>Emissions!H1476</f>
        <v>EACH</v>
      </c>
      <c r="P1476" s="103">
        <f>Emissions!K1476</f>
        <v>1.9400679072269228E-9</v>
      </c>
      <c r="Q1476" s="100" t="str">
        <f>Emissions!L1476</f>
        <v>LB</v>
      </c>
      <c r="R1476" s="100" t="str">
        <f>Emissions!M1476</f>
        <v>EACH</v>
      </c>
      <c r="S1476" s="100" t="s">
        <v>23936</v>
      </c>
      <c r="T1476" s="100">
        <v>7439976</v>
      </c>
      <c r="U1476" s="100" t="s">
        <v>23739</v>
      </c>
      <c r="V1476" s="100">
        <v>8</v>
      </c>
      <c r="W1476" s="103">
        <f>Emissions!N1476</f>
        <v>2.9563662451771316E-5</v>
      </c>
      <c r="X1476" s="103" t="str">
        <f>Emissions!O1476</f>
        <v>LB</v>
      </c>
    </row>
    <row r="1477" spans="1:24" x14ac:dyDescent="0.25">
      <c r="A1477" s="101" t="str">
        <f>Emissions!A1477</f>
        <v>28149</v>
      </c>
      <c r="B1477" s="101" t="str">
        <f>Emissions!B1477</f>
        <v>28</v>
      </c>
      <c r="C1477" s="101" t="str">
        <f>Emissions!F1477</f>
        <v>MS</v>
      </c>
      <c r="D1477" s="101" t="str">
        <f>Emissions!C1477</f>
        <v>149</v>
      </c>
      <c r="E1477" s="100" t="str">
        <f>Emissions!D1477</f>
        <v>Warren</v>
      </c>
      <c r="F1477" s="100" t="str">
        <f>Emissions!E1477</f>
        <v>County</v>
      </c>
      <c r="G1477" s="100">
        <v>2861000010</v>
      </c>
      <c r="H1477" s="100" t="s">
        <v>23935</v>
      </c>
      <c r="I1477" s="100" t="s">
        <v>23933</v>
      </c>
      <c r="J1477" s="100" t="s">
        <v>23937</v>
      </c>
      <c r="K1477" s="100">
        <v>2014</v>
      </c>
      <c r="L1477" s="100">
        <v>515</v>
      </c>
      <c r="M1477" s="100" t="s">
        <v>23934</v>
      </c>
      <c r="N1477" s="102">
        <f>Emissions!G1477</f>
        <v>49208.385716262776</v>
      </c>
      <c r="O1477" s="100" t="str">
        <f>Emissions!H1477</f>
        <v>EACH</v>
      </c>
      <c r="P1477" s="103">
        <f>Emissions!K1477</f>
        <v>1.9400679072269228E-9</v>
      </c>
      <c r="Q1477" s="100" t="str">
        <f>Emissions!L1477</f>
        <v>LB</v>
      </c>
      <c r="R1477" s="100" t="str">
        <f>Emissions!M1477</f>
        <v>EACH</v>
      </c>
      <c r="S1477" s="100" t="s">
        <v>23936</v>
      </c>
      <c r="T1477" s="100">
        <v>7439976</v>
      </c>
      <c r="U1477" s="100" t="s">
        <v>23739</v>
      </c>
      <c r="V1477" s="100">
        <v>8</v>
      </c>
      <c r="W1477" s="103">
        <f>Emissions!N1477</f>
        <v>9.5467609894565121E-5</v>
      </c>
      <c r="X1477" s="103" t="str">
        <f>Emissions!O1477</f>
        <v>LB</v>
      </c>
    </row>
    <row r="1478" spans="1:24" x14ac:dyDescent="0.25">
      <c r="A1478" s="101" t="str">
        <f>Emissions!A1478</f>
        <v>28151</v>
      </c>
      <c r="B1478" s="101" t="str">
        <f>Emissions!B1478</f>
        <v>28</v>
      </c>
      <c r="C1478" s="101" t="str">
        <f>Emissions!F1478</f>
        <v>MS</v>
      </c>
      <c r="D1478" s="101" t="str">
        <f>Emissions!C1478</f>
        <v>151</v>
      </c>
      <c r="E1478" s="100" t="str">
        <f>Emissions!D1478</f>
        <v>Washington</v>
      </c>
      <c r="F1478" s="100" t="str">
        <f>Emissions!E1478</f>
        <v>County</v>
      </c>
      <c r="G1478" s="100">
        <v>2861000010</v>
      </c>
      <c r="H1478" s="100" t="s">
        <v>23935</v>
      </c>
      <c r="I1478" s="100" t="s">
        <v>23933</v>
      </c>
      <c r="J1478" s="100" t="s">
        <v>23937</v>
      </c>
      <c r="K1478" s="100">
        <v>2014</v>
      </c>
      <c r="L1478" s="100">
        <v>515</v>
      </c>
      <c r="M1478" s="100" t="s">
        <v>23934</v>
      </c>
      <c r="N1478" s="102">
        <f>Emissions!G1478</f>
        <v>50208.285182185209</v>
      </c>
      <c r="O1478" s="100" t="str">
        <f>Emissions!H1478</f>
        <v>EACH</v>
      </c>
      <c r="P1478" s="103">
        <f>Emissions!K1478</f>
        <v>1.9400679072269228E-9</v>
      </c>
      <c r="Q1478" s="100" t="str">
        <f>Emissions!L1478</f>
        <v>LB</v>
      </c>
      <c r="R1478" s="100" t="str">
        <f>Emissions!M1478</f>
        <v>EACH</v>
      </c>
      <c r="S1478" s="100" t="s">
        <v>23936</v>
      </c>
      <c r="T1478" s="100">
        <v>7439976</v>
      </c>
      <c r="U1478" s="100" t="s">
        <v>23739</v>
      </c>
      <c r="V1478" s="100">
        <v>8</v>
      </c>
      <c r="W1478" s="103">
        <f>Emissions!N1478</f>
        <v>9.7407482758854577E-5</v>
      </c>
      <c r="X1478" s="103" t="str">
        <f>Emissions!O1478</f>
        <v>LB</v>
      </c>
    </row>
    <row r="1479" spans="1:24" x14ac:dyDescent="0.25">
      <c r="A1479" s="101" t="str">
        <f>Emissions!A1479</f>
        <v>28153</v>
      </c>
      <c r="B1479" s="101" t="str">
        <f>Emissions!B1479</f>
        <v>28</v>
      </c>
      <c r="C1479" s="101" t="str">
        <f>Emissions!F1479</f>
        <v>MS</v>
      </c>
      <c r="D1479" s="101" t="str">
        <f>Emissions!C1479</f>
        <v>153</v>
      </c>
      <c r="E1479" s="100" t="str">
        <f>Emissions!D1479</f>
        <v>Wayne</v>
      </c>
      <c r="F1479" s="100" t="str">
        <f>Emissions!E1479</f>
        <v>County</v>
      </c>
      <c r="G1479" s="100">
        <v>2861000010</v>
      </c>
      <c r="H1479" s="100" t="s">
        <v>23935</v>
      </c>
      <c r="I1479" s="100" t="s">
        <v>23933</v>
      </c>
      <c r="J1479" s="100" t="s">
        <v>23937</v>
      </c>
      <c r="K1479" s="100">
        <v>2014</v>
      </c>
      <c r="L1479" s="100">
        <v>515</v>
      </c>
      <c r="M1479" s="100" t="s">
        <v>23934</v>
      </c>
      <c r="N1479" s="102">
        <f>Emissions!G1479</f>
        <v>21013.271853077636</v>
      </c>
      <c r="O1479" s="100" t="str">
        <f>Emissions!H1479</f>
        <v>EACH</v>
      </c>
      <c r="P1479" s="103">
        <f>Emissions!K1479</f>
        <v>1.9400679072269228E-9</v>
      </c>
      <c r="Q1479" s="100" t="str">
        <f>Emissions!L1479</f>
        <v>LB</v>
      </c>
      <c r="R1479" s="100" t="str">
        <f>Emissions!M1479</f>
        <v>EACH</v>
      </c>
      <c r="S1479" s="100" t="s">
        <v>23936</v>
      </c>
      <c r="T1479" s="100">
        <v>7439976</v>
      </c>
      <c r="U1479" s="100" t="s">
        <v>23739</v>
      </c>
      <c r="V1479" s="100">
        <v>8</v>
      </c>
      <c r="W1479" s="103">
        <f>Emissions!N1479</f>
        <v>4.0767174347990734E-5</v>
      </c>
      <c r="X1479" s="103" t="str">
        <f>Emissions!O1479</f>
        <v>LB</v>
      </c>
    </row>
    <row r="1480" spans="1:24" x14ac:dyDescent="0.25">
      <c r="A1480" s="101" t="str">
        <f>Emissions!A1480</f>
        <v>28155</v>
      </c>
      <c r="B1480" s="101" t="str">
        <f>Emissions!B1480</f>
        <v>28</v>
      </c>
      <c r="C1480" s="101" t="str">
        <f>Emissions!F1480</f>
        <v>MS</v>
      </c>
      <c r="D1480" s="101" t="str">
        <f>Emissions!C1480</f>
        <v>155</v>
      </c>
      <c r="E1480" s="100" t="str">
        <f>Emissions!D1480</f>
        <v>Webster</v>
      </c>
      <c r="F1480" s="100" t="str">
        <f>Emissions!E1480</f>
        <v>County</v>
      </c>
      <c r="G1480" s="100">
        <v>2861000010</v>
      </c>
      <c r="H1480" s="100" t="s">
        <v>23935</v>
      </c>
      <c r="I1480" s="100" t="s">
        <v>23933</v>
      </c>
      <c r="J1480" s="100" t="s">
        <v>23937</v>
      </c>
      <c r="K1480" s="100">
        <v>2014</v>
      </c>
      <c r="L1480" s="100">
        <v>515</v>
      </c>
      <c r="M1480" s="100" t="s">
        <v>23934</v>
      </c>
      <c r="N1480" s="102">
        <f>Emissions!G1480</f>
        <v>10226.664076080537</v>
      </c>
      <c r="O1480" s="100" t="str">
        <f>Emissions!H1480</f>
        <v>EACH</v>
      </c>
      <c r="P1480" s="103">
        <f>Emissions!K1480</f>
        <v>1.9400679072269228E-9</v>
      </c>
      <c r="Q1480" s="100" t="str">
        <f>Emissions!L1480</f>
        <v>LB</v>
      </c>
      <c r="R1480" s="100" t="str">
        <f>Emissions!M1480</f>
        <v>EACH</v>
      </c>
      <c r="S1480" s="100" t="s">
        <v>23936</v>
      </c>
      <c r="T1480" s="100">
        <v>7439976</v>
      </c>
      <c r="U1480" s="100" t="s">
        <v>23739</v>
      </c>
      <c r="V1480" s="100">
        <v>8</v>
      </c>
      <c r="W1480" s="103">
        <f>Emissions!N1480</f>
        <v>1.984042277199432E-5</v>
      </c>
      <c r="X1480" s="103" t="str">
        <f>Emissions!O1480</f>
        <v>LB</v>
      </c>
    </row>
    <row r="1481" spans="1:24" x14ac:dyDescent="0.25">
      <c r="A1481" s="101" t="str">
        <f>Emissions!A1481</f>
        <v>28157</v>
      </c>
      <c r="B1481" s="101" t="str">
        <f>Emissions!B1481</f>
        <v>28</v>
      </c>
      <c r="C1481" s="101" t="str">
        <f>Emissions!F1481</f>
        <v>MS</v>
      </c>
      <c r="D1481" s="101" t="str">
        <f>Emissions!C1481</f>
        <v>157</v>
      </c>
      <c r="E1481" s="100" t="str">
        <f>Emissions!D1481</f>
        <v>Wilkinson</v>
      </c>
      <c r="F1481" s="100" t="str">
        <f>Emissions!E1481</f>
        <v>County</v>
      </c>
      <c r="G1481" s="100">
        <v>2861000010</v>
      </c>
      <c r="H1481" s="100" t="s">
        <v>23935</v>
      </c>
      <c r="I1481" s="100" t="s">
        <v>23933</v>
      </c>
      <c r="J1481" s="100" t="s">
        <v>23937</v>
      </c>
      <c r="K1481" s="100">
        <v>2014</v>
      </c>
      <c r="L1481" s="100">
        <v>515</v>
      </c>
      <c r="M1481" s="100" t="s">
        <v>23934</v>
      </c>
      <c r="N1481" s="102">
        <f>Emissions!G1481</f>
        <v>9425.7189654288213</v>
      </c>
      <c r="O1481" s="100" t="str">
        <f>Emissions!H1481</f>
        <v>EACH</v>
      </c>
      <c r="P1481" s="103">
        <f>Emissions!K1481</f>
        <v>1.9400679072269228E-9</v>
      </c>
      <c r="Q1481" s="100" t="str">
        <f>Emissions!L1481</f>
        <v>LB</v>
      </c>
      <c r="R1481" s="100" t="str">
        <f>Emissions!M1481</f>
        <v>EACH</v>
      </c>
      <c r="S1481" s="100" t="s">
        <v>23936</v>
      </c>
      <c r="T1481" s="100">
        <v>7439976</v>
      </c>
      <c r="U1481" s="100" t="s">
        <v>23739</v>
      </c>
      <c r="V1481" s="100">
        <v>8</v>
      </c>
      <c r="W1481" s="103">
        <f>Emissions!N1481</f>
        <v>1.8286534867368611E-5</v>
      </c>
      <c r="X1481" s="103" t="str">
        <f>Emissions!O1481</f>
        <v>LB</v>
      </c>
    </row>
    <row r="1482" spans="1:24" x14ac:dyDescent="0.25">
      <c r="A1482" s="101" t="str">
        <f>Emissions!A1482</f>
        <v>28159</v>
      </c>
      <c r="B1482" s="101" t="str">
        <f>Emissions!B1482</f>
        <v>28</v>
      </c>
      <c r="C1482" s="101" t="str">
        <f>Emissions!F1482</f>
        <v>MS</v>
      </c>
      <c r="D1482" s="101" t="str">
        <f>Emissions!C1482</f>
        <v>159</v>
      </c>
      <c r="E1482" s="100" t="str">
        <f>Emissions!D1482</f>
        <v>Winston</v>
      </c>
      <c r="F1482" s="100" t="str">
        <f>Emissions!E1482</f>
        <v>County</v>
      </c>
      <c r="G1482" s="100">
        <v>2861000010</v>
      </c>
      <c r="H1482" s="100" t="s">
        <v>23935</v>
      </c>
      <c r="I1482" s="100" t="s">
        <v>23933</v>
      </c>
      <c r="J1482" s="100" t="s">
        <v>23937</v>
      </c>
      <c r="K1482" s="100">
        <v>2014</v>
      </c>
      <c r="L1482" s="100">
        <v>515</v>
      </c>
      <c r="M1482" s="100" t="s">
        <v>23934</v>
      </c>
      <c r="N1482" s="102">
        <f>Emissions!G1482</f>
        <v>18949.889570579238</v>
      </c>
      <c r="O1482" s="100" t="str">
        <f>Emissions!H1482</f>
        <v>EACH</v>
      </c>
      <c r="P1482" s="103">
        <f>Emissions!K1482</f>
        <v>1.9400679072269228E-9</v>
      </c>
      <c r="Q1482" s="100" t="str">
        <f>Emissions!L1482</f>
        <v>LB</v>
      </c>
      <c r="R1482" s="100" t="str">
        <f>Emissions!M1482</f>
        <v>EACH</v>
      </c>
      <c r="S1482" s="100" t="s">
        <v>23936</v>
      </c>
      <c r="T1482" s="100">
        <v>7439976</v>
      </c>
      <c r="U1482" s="100" t="s">
        <v>23739</v>
      </c>
      <c r="V1482" s="100">
        <v>8</v>
      </c>
      <c r="W1482" s="103">
        <f>Emissions!N1482</f>
        <v>3.6764072601374954E-5</v>
      </c>
      <c r="X1482" s="103" t="str">
        <f>Emissions!O1482</f>
        <v>LB</v>
      </c>
    </row>
    <row r="1483" spans="1:24" x14ac:dyDescent="0.25">
      <c r="A1483" s="101" t="str">
        <f>Emissions!A1483</f>
        <v>28161</v>
      </c>
      <c r="B1483" s="101" t="str">
        <f>Emissions!B1483</f>
        <v>28</v>
      </c>
      <c r="C1483" s="101" t="str">
        <f>Emissions!F1483</f>
        <v>MS</v>
      </c>
      <c r="D1483" s="101" t="str">
        <f>Emissions!C1483</f>
        <v>161</v>
      </c>
      <c r="E1483" s="100" t="str">
        <f>Emissions!D1483</f>
        <v>Yalobusha</v>
      </c>
      <c r="F1483" s="100" t="str">
        <f>Emissions!E1483</f>
        <v>County</v>
      </c>
      <c r="G1483" s="100">
        <v>2861000010</v>
      </c>
      <c r="H1483" s="100" t="s">
        <v>23935</v>
      </c>
      <c r="I1483" s="100" t="s">
        <v>23933</v>
      </c>
      <c r="J1483" s="100" t="s">
        <v>23937</v>
      </c>
      <c r="K1483" s="100">
        <v>2014</v>
      </c>
      <c r="L1483" s="100">
        <v>515</v>
      </c>
      <c r="M1483" s="100" t="s">
        <v>23934</v>
      </c>
      <c r="N1483" s="102">
        <f>Emissions!G1483</f>
        <v>12589.503429398785</v>
      </c>
      <c r="O1483" s="100" t="str">
        <f>Emissions!H1483</f>
        <v>EACH</v>
      </c>
      <c r="P1483" s="103">
        <f>Emissions!K1483</f>
        <v>1.9400679072269228E-9</v>
      </c>
      <c r="Q1483" s="100" t="str">
        <f>Emissions!L1483</f>
        <v>LB</v>
      </c>
      <c r="R1483" s="100" t="str">
        <f>Emissions!M1483</f>
        <v>EACH</v>
      </c>
      <c r="S1483" s="100" t="s">
        <v>23936</v>
      </c>
      <c r="T1483" s="100">
        <v>7439976</v>
      </c>
      <c r="U1483" s="100" t="s">
        <v>23739</v>
      </c>
      <c r="V1483" s="100">
        <v>8</v>
      </c>
      <c r="W1483" s="103">
        <f>Emissions!N1483</f>
        <v>2.4424491571299869E-5</v>
      </c>
      <c r="X1483" s="103" t="str">
        <f>Emissions!O1483</f>
        <v>LB</v>
      </c>
    </row>
    <row r="1484" spans="1:24" x14ac:dyDescent="0.25">
      <c r="A1484" s="101" t="str">
        <f>Emissions!A1484</f>
        <v>28163</v>
      </c>
      <c r="B1484" s="101" t="str">
        <f>Emissions!B1484</f>
        <v>28</v>
      </c>
      <c r="C1484" s="101" t="str">
        <f>Emissions!F1484</f>
        <v>MS</v>
      </c>
      <c r="D1484" s="101" t="str">
        <f>Emissions!C1484</f>
        <v>163</v>
      </c>
      <c r="E1484" s="100" t="str">
        <f>Emissions!D1484</f>
        <v>Yazoo</v>
      </c>
      <c r="F1484" s="100" t="str">
        <f>Emissions!E1484</f>
        <v>County</v>
      </c>
      <c r="G1484" s="100">
        <v>2861000010</v>
      </c>
      <c r="H1484" s="100" t="s">
        <v>23935</v>
      </c>
      <c r="I1484" s="100" t="s">
        <v>23933</v>
      </c>
      <c r="J1484" s="100" t="s">
        <v>23937</v>
      </c>
      <c r="K1484" s="100">
        <v>2014</v>
      </c>
      <c r="L1484" s="100">
        <v>515</v>
      </c>
      <c r="M1484" s="100" t="s">
        <v>23934</v>
      </c>
      <c r="N1484" s="102">
        <f>Emissions!G1484</f>
        <v>28527.388147245518</v>
      </c>
      <c r="O1484" s="100" t="str">
        <f>Emissions!H1484</f>
        <v>EACH</v>
      </c>
      <c r="P1484" s="103">
        <f>Emissions!K1484</f>
        <v>1.9400679072269228E-9</v>
      </c>
      <c r="Q1484" s="100" t="str">
        <f>Emissions!L1484</f>
        <v>LB</v>
      </c>
      <c r="R1484" s="100" t="str">
        <f>Emissions!M1484</f>
        <v>EACH</v>
      </c>
      <c r="S1484" s="100" t="s">
        <v>23936</v>
      </c>
      <c r="T1484" s="100">
        <v>7439976</v>
      </c>
      <c r="U1484" s="100" t="s">
        <v>23739</v>
      </c>
      <c r="V1484" s="100">
        <v>8</v>
      </c>
      <c r="W1484" s="103">
        <f>Emissions!N1484</f>
        <v>5.5345070221476731E-5</v>
      </c>
      <c r="X1484" s="103" t="str">
        <f>Emissions!O1484</f>
        <v>LB</v>
      </c>
    </row>
    <row r="1485" spans="1:24" x14ac:dyDescent="0.25">
      <c r="A1485" s="101" t="str">
        <f>Emissions!A1485</f>
        <v>29001</v>
      </c>
      <c r="B1485" s="101" t="str">
        <f>Emissions!B1485</f>
        <v>29</v>
      </c>
      <c r="C1485" s="101" t="str">
        <f>Emissions!F1485</f>
        <v>MO</v>
      </c>
      <c r="D1485" s="101" t="str">
        <f>Emissions!C1485</f>
        <v>001</v>
      </c>
      <c r="E1485" s="100" t="str">
        <f>Emissions!D1485</f>
        <v>Adair</v>
      </c>
      <c r="F1485" s="100" t="str">
        <f>Emissions!E1485</f>
        <v>County</v>
      </c>
      <c r="G1485" s="100">
        <v>2861000010</v>
      </c>
      <c r="H1485" s="100" t="s">
        <v>23935</v>
      </c>
      <c r="I1485" s="100" t="s">
        <v>23933</v>
      </c>
      <c r="J1485" s="100" t="s">
        <v>23937</v>
      </c>
      <c r="K1485" s="100">
        <v>2014</v>
      </c>
      <c r="L1485" s="100">
        <v>515</v>
      </c>
      <c r="M1485" s="100" t="s">
        <v>23934</v>
      </c>
      <c r="N1485" s="102">
        <f>Emissions!G1485</f>
        <v>26255.821668252498</v>
      </c>
      <c r="O1485" s="100" t="str">
        <f>Emissions!H1485</f>
        <v>EACH</v>
      </c>
      <c r="P1485" s="103">
        <f>Emissions!K1485</f>
        <v>1.9400679072269228E-9</v>
      </c>
      <c r="Q1485" s="100" t="str">
        <f>Emissions!L1485</f>
        <v>LB</v>
      </c>
      <c r="R1485" s="100" t="str">
        <f>Emissions!M1485</f>
        <v>EACH</v>
      </c>
      <c r="S1485" s="100" t="s">
        <v>23936</v>
      </c>
      <c r="T1485" s="100">
        <v>7439976</v>
      </c>
      <c r="U1485" s="100" t="s">
        <v>23739</v>
      </c>
      <c r="V1485" s="100">
        <v>8</v>
      </c>
      <c r="W1485" s="103">
        <f>Emissions!N1485</f>
        <v>5.0938076996449919E-5</v>
      </c>
      <c r="X1485" s="103" t="str">
        <f>Emissions!O1485</f>
        <v>LB</v>
      </c>
    </row>
    <row r="1486" spans="1:24" x14ac:dyDescent="0.25">
      <c r="A1486" s="101" t="str">
        <f>Emissions!A1486</f>
        <v>29003</v>
      </c>
      <c r="B1486" s="101" t="str">
        <f>Emissions!B1486</f>
        <v>29</v>
      </c>
      <c r="C1486" s="101" t="str">
        <f>Emissions!F1486</f>
        <v>MO</v>
      </c>
      <c r="D1486" s="101" t="str">
        <f>Emissions!C1486</f>
        <v>003</v>
      </c>
      <c r="E1486" s="100" t="str">
        <f>Emissions!D1486</f>
        <v>Andrew</v>
      </c>
      <c r="F1486" s="100" t="str">
        <f>Emissions!E1486</f>
        <v>County</v>
      </c>
      <c r="G1486" s="100">
        <v>2861000010</v>
      </c>
      <c r="H1486" s="100" t="s">
        <v>23935</v>
      </c>
      <c r="I1486" s="100" t="s">
        <v>23933</v>
      </c>
      <c r="J1486" s="100" t="s">
        <v>23937</v>
      </c>
      <c r="K1486" s="100">
        <v>2014</v>
      </c>
      <c r="L1486" s="100">
        <v>515</v>
      </c>
      <c r="M1486" s="100" t="s">
        <v>23934</v>
      </c>
      <c r="N1486" s="102">
        <f>Emissions!G1486</f>
        <v>17822.823403349743</v>
      </c>
      <c r="O1486" s="100" t="str">
        <f>Emissions!H1486</f>
        <v>EACH</v>
      </c>
      <c r="P1486" s="103">
        <f>Emissions!K1486</f>
        <v>1.9400679072269228E-9</v>
      </c>
      <c r="Q1486" s="100" t="str">
        <f>Emissions!L1486</f>
        <v>LB</v>
      </c>
      <c r="R1486" s="100" t="str">
        <f>Emissions!M1486</f>
        <v>EACH</v>
      </c>
      <c r="S1486" s="100" t="s">
        <v>23936</v>
      </c>
      <c r="T1486" s="100">
        <v>7439976</v>
      </c>
      <c r="U1486" s="100" t="s">
        <v>23739</v>
      </c>
      <c r="V1486" s="100">
        <v>8</v>
      </c>
      <c r="W1486" s="103">
        <f>Emissions!N1486</f>
        <v>3.4577487701011755E-5</v>
      </c>
      <c r="X1486" s="103" t="str">
        <f>Emissions!O1486</f>
        <v>LB</v>
      </c>
    </row>
    <row r="1487" spans="1:24" x14ac:dyDescent="0.25">
      <c r="A1487" s="101" t="str">
        <f>Emissions!A1487</f>
        <v>29005</v>
      </c>
      <c r="B1487" s="101" t="str">
        <f>Emissions!B1487</f>
        <v>29</v>
      </c>
      <c r="C1487" s="101" t="str">
        <f>Emissions!F1487</f>
        <v>MO</v>
      </c>
      <c r="D1487" s="101" t="str">
        <f>Emissions!C1487</f>
        <v>005</v>
      </c>
      <c r="E1487" s="100" t="str">
        <f>Emissions!D1487</f>
        <v>Atchison</v>
      </c>
      <c r="F1487" s="100" t="str">
        <f>Emissions!E1487</f>
        <v>County</v>
      </c>
      <c r="G1487" s="100">
        <v>2861000010</v>
      </c>
      <c r="H1487" s="100" t="s">
        <v>23935</v>
      </c>
      <c r="I1487" s="100" t="s">
        <v>23933</v>
      </c>
      <c r="J1487" s="100" t="s">
        <v>23937</v>
      </c>
      <c r="K1487" s="100">
        <v>2014</v>
      </c>
      <c r="L1487" s="100">
        <v>515</v>
      </c>
      <c r="M1487" s="100" t="s">
        <v>23934</v>
      </c>
      <c r="N1487" s="102">
        <f>Emissions!G1487</f>
        <v>5519.445051891842</v>
      </c>
      <c r="O1487" s="100" t="str">
        <f>Emissions!H1487</f>
        <v>EACH</v>
      </c>
      <c r="P1487" s="103">
        <f>Emissions!K1487</f>
        <v>1.9400679072269228E-9</v>
      </c>
      <c r="Q1487" s="100" t="str">
        <f>Emissions!L1487</f>
        <v>LB</v>
      </c>
      <c r="R1487" s="100" t="str">
        <f>Emissions!M1487</f>
        <v>EACH</v>
      </c>
      <c r="S1487" s="100" t="s">
        <v>23936</v>
      </c>
      <c r="T1487" s="100">
        <v>7439976</v>
      </c>
      <c r="U1487" s="100" t="s">
        <v>23739</v>
      </c>
      <c r="V1487" s="100">
        <v>8</v>
      </c>
      <c r="W1487" s="103">
        <f>Emissions!N1487</f>
        <v>1.07080982108778E-5</v>
      </c>
      <c r="X1487" s="103" t="str">
        <f>Emissions!O1487</f>
        <v>LB</v>
      </c>
    </row>
    <row r="1488" spans="1:24" x14ac:dyDescent="0.25">
      <c r="A1488" s="101" t="str">
        <f>Emissions!A1488</f>
        <v>29007</v>
      </c>
      <c r="B1488" s="101" t="str">
        <f>Emissions!B1488</f>
        <v>29</v>
      </c>
      <c r="C1488" s="101" t="str">
        <f>Emissions!F1488</f>
        <v>MO</v>
      </c>
      <c r="D1488" s="101" t="str">
        <f>Emissions!C1488</f>
        <v>007</v>
      </c>
      <c r="E1488" s="100" t="str">
        <f>Emissions!D1488</f>
        <v>Audrain</v>
      </c>
      <c r="F1488" s="100" t="str">
        <f>Emissions!E1488</f>
        <v>County</v>
      </c>
      <c r="G1488" s="100">
        <v>2861000010</v>
      </c>
      <c r="H1488" s="100" t="s">
        <v>23935</v>
      </c>
      <c r="I1488" s="100" t="s">
        <v>23933</v>
      </c>
      <c r="J1488" s="100" t="s">
        <v>23937</v>
      </c>
      <c r="K1488" s="100">
        <v>2014</v>
      </c>
      <c r="L1488" s="100">
        <v>515</v>
      </c>
      <c r="M1488" s="100" t="s">
        <v>23934</v>
      </c>
      <c r="N1488" s="102">
        <f>Emissions!G1488</f>
        <v>26548.099973675977</v>
      </c>
      <c r="O1488" s="100" t="str">
        <f>Emissions!H1488</f>
        <v>EACH</v>
      </c>
      <c r="P1488" s="103">
        <f>Emissions!K1488</f>
        <v>1.9400679072269228E-9</v>
      </c>
      <c r="Q1488" s="100" t="str">
        <f>Emissions!L1488</f>
        <v>LB</v>
      </c>
      <c r="R1488" s="100" t="str">
        <f>Emissions!M1488</f>
        <v>EACH</v>
      </c>
      <c r="S1488" s="100" t="s">
        <v>23936</v>
      </c>
      <c r="T1488" s="100">
        <v>7439976</v>
      </c>
      <c r="U1488" s="100" t="s">
        <v>23739</v>
      </c>
      <c r="V1488" s="100">
        <v>8</v>
      </c>
      <c r="W1488" s="103">
        <f>Emissions!N1488</f>
        <v>5.1505116756780678E-5</v>
      </c>
      <c r="X1488" s="103" t="str">
        <f>Emissions!O1488</f>
        <v>LB</v>
      </c>
    </row>
    <row r="1489" spans="1:24" x14ac:dyDescent="0.25">
      <c r="A1489" s="101" t="str">
        <f>Emissions!A1489</f>
        <v>29009</v>
      </c>
      <c r="B1489" s="101" t="str">
        <f>Emissions!B1489</f>
        <v>29</v>
      </c>
      <c r="C1489" s="101" t="str">
        <f>Emissions!F1489</f>
        <v>MO</v>
      </c>
      <c r="D1489" s="101" t="str">
        <f>Emissions!C1489</f>
        <v>009</v>
      </c>
      <c r="E1489" s="100" t="str">
        <f>Emissions!D1489</f>
        <v>Barry</v>
      </c>
      <c r="F1489" s="100" t="str">
        <f>Emissions!E1489</f>
        <v>County</v>
      </c>
      <c r="G1489" s="100">
        <v>2861000010</v>
      </c>
      <c r="H1489" s="100" t="s">
        <v>23935</v>
      </c>
      <c r="I1489" s="100" t="s">
        <v>23933</v>
      </c>
      <c r="J1489" s="100" t="s">
        <v>23937</v>
      </c>
      <c r="K1489" s="100">
        <v>2014</v>
      </c>
      <c r="L1489" s="100">
        <v>515</v>
      </c>
      <c r="M1489" s="100" t="s">
        <v>23934</v>
      </c>
      <c r="N1489" s="102">
        <f>Emissions!G1489</f>
        <v>36572.733080744496</v>
      </c>
      <c r="O1489" s="100" t="str">
        <f>Emissions!H1489</f>
        <v>EACH</v>
      </c>
      <c r="P1489" s="103">
        <f>Emissions!K1489</f>
        <v>1.9400679072269228E-9</v>
      </c>
      <c r="Q1489" s="100" t="str">
        <f>Emissions!L1489</f>
        <v>LB</v>
      </c>
      <c r="R1489" s="100" t="str">
        <f>Emissions!M1489</f>
        <v>EACH</v>
      </c>
      <c r="S1489" s="100" t="s">
        <v>23936</v>
      </c>
      <c r="T1489" s="100">
        <v>7439976</v>
      </c>
      <c r="U1489" s="100" t="s">
        <v>23739</v>
      </c>
      <c r="V1489" s="100">
        <v>8</v>
      </c>
      <c r="W1489" s="103">
        <f>Emissions!N1489</f>
        <v>7.0953585729528827E-5</v>
      </c>
      <c r="X1489" s="103" t="str">
        <f>Emissions!O1489</f>
        <v>LB</v>
      </c>
    </row>
    <row r="1490" spans="1:24" x14ac:dyDescent="0.25">
      <c r="A1490" s="101" t="str">
        <f>Emissions!A1490</f>
        <v>29011</v>
      </c>
      <c r="B1490" s="101" t="str">
        <f>Emissions!B1490</f>
        <v>29</v>
      </c>
      <c r="C1490" s="101" t="str">
        <f>Emissions!F1490</f>
        <v>MO</v>
      </c>
      <c r="D1490" s="101" t="str">
        <f>Emissions!C1490</f>
        <v>011</v>
      </c>
      <c r="E1490" s="100" t="str">
        <f>Emissions!D1490</f>
        <v>Barton</v>
      </c>
      <c r="F1490" s="100" t="str">
        <f>Emissions!E1490</f>
        <v>County</v>
      </c>
      <c r="G1490" s="100">
        <v>2861000010</v>
      </c>
      <c r="H1490" s="100" t="s">
        <v>23935</v>
      </c>
      <c r="I1490" s="100" t="s">
        <v>23933</v>
      </c>
      <c r="J1490" s="100" t="s">
        <v>23937</v>
      </c>
      <c r="K1490" s="100">
        <v>2014</v>
      </c>
      <c r="L1490" s="100">
        <v>515</v>
      </c>
      <c r="M1490" s="100" t="s">
        <v>23934</v>
      </c>
      <c r="N1490" s="102">
        <f>Emissions!G1490</f>
        <v>12364.9106262839</v>
      </c>
      <c r="O1490" s="100" t="str">
        <f>Emissions!H1490</f>
        <v>EACH</v>
      </c>
      <c r="P1490" s="103">
        <f>Emissions!K1490</f>
        <v>1.9400679072269228E-9</v>
      </c>
      <c r="Q1490" s="100" t="str">
        <f>Emissions!L1490</f>
        <v>LB</v>
      </c>
      <c r="R1490" s="100" t="str">
        <f>Emissions!M1490</f>
        <v>EACH</v>
      </c>
      <c r="S1490" s="100" t="s">
        <v>23936</v>
      </c>
      <c r="T1490" s="100">
        <v>7439976</v>
      </c>
      <c r="U1490" s="100" t="s">
        <v>23739</v>
      </c>
      <c r="V1490" s="100">
        <v>8</v>
      </c>
      <c r="W1490" s="103">
        <f>Emissions!N1490</f>
        <v>2.3988766281782546E-5</v>
      </c>
      <c r="X1490" s="103" t="str">
        <f>Emissions!O1490</f>
        <v>LB</v>
      </c>
    </row>
    <row r="1491" spans="1:24" x14ac:dyDescent="0.25">
      <c r="A1491" s="101" t="str">
        <f>Emissions!A1491</f>
        <v>29013</v>
      </c>
      <c r="B1491" s="101" t="str">
        <f>Emissions!B1491</f>
        <v>29</v>
      </c>
      <c r="C1491" s="101" t="str">
        <f>Emissions!F1491</f>
        <v>MO</v>
      </c>
      <c r="D1491" s="101" t="str">
        <f>Emissions!C1491</f>
        <v>013</v>
      </c>
      <c r="E1491" s="100" t="str">
        <f>Emissions!D1491</f>
        <v>Bates</v>
      </c>
      <c r="F1491" s="100" t="str">
        <f>Emissions!E1491</f>
        <v>County</v>
      </c>
      <c r="G1491" s="100">
        <v>2861000010</v>
      </c>
      <c r="H1491" s="100" t="s">
        <v>23935</v>
      </c>
      <c r="I1491" s="100" t="s">
        <v>23933</v>
      </c>
      <c r="J1491" s="100" t="s">
        <v>23937</v>
      </c>
      <c r="K1491" s="100">
        <v>2014</v>
      </c>
      <c r="L1491" s="100">
        <v>515</v>
      </c>
      <c r="M1491" s="100" t="s">
        <v>23934</v>
      </c>
      <c r="N1491" s="102">
        <f>Emissions!G1491</f>
        <v>17007.520761905296</v>
      </c>
      <c r="O1491" s="100" t="str">
        <f>Emissions!H1491</f>
        <v>EACH</v>
      </c>
      <c r="P1491" s="103">
        <f>Emissions!K1491</f>
        <v>1.9400679072269228E-9</v>
      </c>
      <c r="Q1491" s="100" t="str">
        <f>Emissions!L1491</f>
        <v>LB</v>
      </c>
      <c r="R1491" s="100" t="str">
        <f>Emissions!M1491</f>
        <v>EACH</v>
      </c>
      <c r="S1491" s="100" t="s">
        <v>23936</v>
      </c>
      <c r="T1491" s="100">
        <v>7439976</v>
      </c>
      <c r="U1491" s="100" t="s">
        <v>23739</v>
      </c>
      <c r="V1491" s="100">
        <v>8</v>
      </c>
      <c r="W1491" s="103">
        <f>Emissions!N1491</f>
        <v>3.2995745211668048E-5</v>
      </c>
      <c r="X1491" s="103" t="str">
        <f>Emissions!O1491</f>
        <v>LB</v>
      </c>
    </row>
    <row r="1492" spans="1:24" x14ac:dyDescent="0.25">
      <c r="A1492" s="101" t="str">
        <f>Emissions!A1492</f>
        <v>29015</v>
      </c>
      <c r="B1492" s="101" t="str">
        <f>Emissions!B1492</f>
        <v>29</v>
      </c>
      <c r="C1492" s="101" t="str">
        <f>Emissions!F1492</f>
        <v>MO</v>
      </c>
      <c r="D1492" s="101" t="str">
        <f>Emissions!C1492</f>
        <v>015</v>
      </c>
      <c r="E1492" s="100" t="str">
        <f>Emissions!D1492</f>
        <v>Benton</v>
      </c>
      <c r="F1492" s="100" t="str">
        <f>Emissions!E1492</f>
        <v>County</v>
      </c>
      <c r="G1492" s="100">
        <v>2861000010</v>
      </c>
      <c r="H1492" s="100" t="s">
        <v>23935</v>
      </c>
      <c r="I1492" s="100" t="s">
        <v>23933</v>
      </c>
      <c r="J1492" s="100" t="s">
        <v>23937</v>
      </c>
      <c r="K1492" s="100">
        <v>2014</v>
      </c>
      <c r="L1492" s="100">
        <v>515</v>
      </c>
      <c r="M1492" s="100" t="s">
        <v>23934</v>
      </c>
      <c r="N1492" s="102">
        <f>Emissions!G1492</f>
        <v>19286.266006294685</v>
      </c>
      <c r="O1492" s="100" t="str">
        <f>Emissions!H1492</f>
        <v>EACH</v>
      </c>
      <c r="P1492" s="103">
        <f>Emissions!K1492</f>
        <v>1.9400679072269228E-9</v>
      </c>
      <c r="Q1492" s="100" t="str">
        <f>Emissions!L1492</f>
        <v>LB</v>
      </c>
      <c r="R1492" s="100" t="str">
        <f>Emissions!M1492</f>
        <v>EACH</v>
      </c>
      <c r="S1492" s="100" t="s">
        <v>23936</v>
      </c>
      <c r="T1492" s="100">
        <v>7439976</v>
      </c>
      <c r="U1492" s="100" t="s">
        <v>23739</v>
      </c>
      <c r="V1492" s="100">
        <v>8</v>
      </c>
      <c r="W1492" s="103">
        <f>Emissions!N1492</f>
        <v>3.741666572905387E-5</v>
      </c>
      <c r="X1492" s="103" t="str">
        <f>Emissions!O1492</f>
        <v>LB</v>
      </c>
    </row>
    <row r="1493" spans="1:24" x14ac:dyDescent="0.25">
      <c r="A1493" s="101" t="str">
        <f>Emissions!A1493</f>
        <v>29017</v>
      </c>
      <c r="B1493" s="101" t="str">
        <f>Emissions!B1493</f>
        <v>29</v>
      </c>
      <c r="C1493" s="101" t="str">
        <f>Emissions!F1493</f>
        <v>MO</v>
      </c>
      <c r="D1493" s="101" t="str">
        <f>Emissions!C1493</f>
        <v>017</v>
      </c>
      <c r="E1493" s="100" t="str">
        <f>Emissions!D1493</f>
        <v>Bollinger</v>
      </c>
      <c r="F1493" s="100" t="str">
        <f>Emissions!E1493</f>
        <v>County</v>
      </c>
      <c r="G1493" s="100">
        <v>2861000010</v>
      </c>
      <c r="H1493" s="100" t="s">
        <v>23935</v>
      </c>
      <c r="I1493" s="100" t="s">
        <v>23933</v>
      </c>
      <c r="J1493" s="100" t="s">
        <v>23937</v>
      </c>
      <c r="K1493" s="100">
        <v>2014</v>
      </c>
      <c r="L1493" s="100">
        <v>515</v>
      </c>
      <c r="M1493" s="100" t="s">
        <v>23934</v>
      </c>
      <c r="N1493" s="102">
        <f>Emissions!G1493</f>
        <v>12710.516903223242</v>
      </c>
      <c r="O1493" s="100" t="str">
        <f>Emissions!H1493</f>
        <v>EACH</v>
      </c>
      <c r="P1493" s="103">
        <f>Emissions!K1493</f>
        <v>1.9400679072269228E-9</v>
      </c>
      <c r="Q1493" s="100" t="str">
        <f>Emissions!L1493</f>
        <v>LB</v>
      </c>
      <c r="R1493" s="100" t="str">
        <f>Emissions!M1493</f>
        <v>EACH</v>
      </c>
      <c r="S1493" s="100" t="s">
        <v>23936</v>
      </c>
      <c r="T1493" s="100">
        <v>7439976</v>
      </c>
      <c r="U1493" s="100" t="s">
        <v>23739</v>
      </c>
      <c r="V1493" s="100">
        <v>8</v>
      </c>
      <c r="W1493" s="103">
        <f>Emissions!N1493</f>
        <v>2.4659265928208743E-5</v>
      </c>
      <c r="X1493" s="103" t="str">
        <f>Emissions!O1493</f>
        <v>LB</v>
      </c>
    </row>
    <row r="1494" spans="1:24" x14ac:dyDescent="0.25">
      <c r="A1494" s="101" t="str">
        <f>Emissions!A1494</f>
        <v>29019</v>
      </c>
      <c r="B1494" s="101" t="str">
        <f>Emissions!B1494</f>
        <v>29</v>
      </c>
      <c r="C1494" s="101" t="str">
        <f>Emissions!F1494</f>
        <v>MO</v>
      </c>
      <c r="D1494" s="101" t="str">
        <f>Emissions!C1494</f>
        <v>019</v>
      </c>
      <c r="E1494" s="100" t="str">
        <f>Emissions!D1494</f>
        <v>Boone</v>
      </c>
      <c r="F1494" s="100" t="str">
        <f>Emissions!E1494</f>
        <v>County</v>
      </c>
      <c r="G1494" s="100">
        <v>2861000010</v>
      </c>
      <c r="H1494" s="100" t="s">
        <v>23935</v>
      </c>
      <c r="I1494" s="100" t="s">
        <v>23933</v>
      </c>
      <c r="J1494" s="100" t="s">
        <v>23937</v>
      </c>
      <c r="K1494" s="100">
        <v>2014</v>
      </c>
      <c r="L1494" s="100">
        <v>515</v>
      </c>
      <c r="M1494" s="100" t="s">
        <v>23934</v>
      </c>
      <c r="N1494" s="102">
        <f>Emissions!G1494</f>
        <v>177127.83185202588</v>
      </c>
      <c r="O1494" s="100" t="str">
        <f>Emissions!H1494</f>
        <v>EACH</v>
      </c>
      <c r="P1494" s="103">
        <f>Emissions!K1494</f>
        <v>1.9400679072269228E-9</v>
      </c>
      <c r="Q1494" s="100" t="str">
        <f>Emissions!L1494</f>
        <v>LB</v>
      </c>
      <c r="R1494" s="100" t="str">
        <f>Emissions!M1494</f>
        <v>EACH</v>
      </c>
      <c r="S1494" s="100" t="s">
        <v>23936</v>
      </c>
      <c r="T1494" s="100">
        <v>7439976</v>
      </c>
      <c r="U1494" s="100" t="s">
        <v>23739</v>
      </c>
      <c r="V1494" s="100">
        <v>8</v>
      </c>
      <c r="W1494" s="103">
        <f>Emissions!N1494</f>
        <v>3.4364002205280211E-4</v>
      </c>
      <c r="X1494" s="103" t="str">
        <f>Emissions!O1494</f>
        <v>LB</v>
      </c>
    </row>
    <row r="1495" spans="1:24" x14ac:dyDescent="0.25">
      <c r="A1495" s="101" t="str">
        <f>Emissions!A1495</f>
        <v>29021</v>
      </c>
      <c r="B1495" s="101" t="str">
        <f>Emissions!B1495</f>
        <v>29</v>
      </c>
      <c r="C1495" s="101" t="str">
        <f>Emissions!F1495</f>
        <v>MO</v>
      </c>
      <c r="D1495" s="101" t="str">
        <f>Emissions!C1495</f>
        <v>021</v>
      </c>
      <c r="E1495" s="100" t="str">
        <f>Emissions!D1495</f>
        <v>Buchanan</v>
      </c>
      <c r="F1495" s="100" t="str">
        <f>Emissions!E1495</f>
        <v>County</v>
      </c>
      <c r="G1495" s="100">
        <v>2861000010</v>
      </c>
      <c r="H1495" s="100" t="s">
        <v>23935</v>
      </c>
      <c r="I1495" s="100" t="s">
        <v>23933</v>
      </c>
      <c r="J1495" s="100" t="s">
        <v>23937</v>
      </c>
      <c r="K1495" s="100">
        <v>2014</v>
      </c>
      <c r="L1495" s="100">
        <v>515</v>
      </c>
      <c r="M1495" s="100" t="s">
        <v>23934</v>
      </c>
      <c r="N1495" s="102">
        <f>Emissions!G1495</f>
        <v>91771.285751317992</v>
      </c>
      <c r="O1495" s="100" t="str">
        <f>Emissions!H1495</f>
        <v>EACH</v>
      </c>
      <c r="P1495" s="103">
        <f>Emissions!K1495</f>
        <v>1.9400679072269228E-9</v>
      </c>
      <c r="Q1495" s="100" t="str">
        <f>Emissions!L1495</f>
        <v>LB</v>
      </c>
      <c r="R1495" s="100" t="str">
        <f>Emissions!M1495</f>
        <v>EACH</v>
      </c>
      <c r="S1495" s="100" t="s">
        <v>23936</v>
      </c>
      <c r="T1495" s="100">
        <v>7439976</v>
      </c>
      <c r="U1495" s="100" t="s">
        <v>23739</v>
      </c>
      <c r="V1495" s="100">
        <v>8</v>
      </c>
      <c r="W1495" s="103">
        <f>Emissions!N1495</f>
        <v>1.7804252629108341E-4</v>
      </c>
      <c r="X1495" s="103" t="str">
        <f>Emissions!O1495</f>
        <v>LB</v>
      </c>
    </row>
    <row r="1496" spans="1:24" x14ac:dyDescent="0.25">
      <c r="A1496" s="101" t="str">
        <f>Emissions!A1496</f>
        <v>29023</v>
      </c>
      <c r="B1496" s="101" t="str">
        <f>Emissions!B1496</f>
        <v>29</v>
      </c>
      <c r="C1496" s="101" t="str">
        <f>Emissions!F1496</f>
        <v>MO</v>
      </c>
      <c r="D1496" s="101" t="str">
        <f>Emissions!C1496</f>
        <v>023</v>
      </c>
      <c r="E1496" s="100" t="str">
        <f>Emissions!D1496</f>
        <v>Butler</v>
      </c>
      <c r="F1496" s="100" t="str">
        <f>Emissions!E1496</f>
        <v>County</v>
      </c>
      <c r="G1496" s="100">
        <v>2861000010</v>
      </c>
      <c r="H1496" s="100" t="s">
        <v>23935</v>
      </c>
      <c r="I1496" s="100" t="s">
        <v>23933</v>
      </c>
      <c r="J1496" s="100" t="s">
        <v>23937</v>
      </c>
      <c r="K1496" s="100">
        <v>2014</v>
      </c>
      <c r="L1496" s="100">
        <v>515</v>
      </c>
      <c r="M1496" s="100" t="s">
        <v>23934</v>
      </c>
      <c r="N1496" s="102">
        <f>Emissions!G1496</f>
        <v>44069.415230378341</v>
      </c>
      <c r="O1496" s="100" t="str">
        <f>Emissions!H1496</f>
        <v>EACH</v>
      </c>
      <c r="P1496" s="103">
        <f>Emissions!K1496</f>
        <v>1.9400679072269228E-9</v>
      </c>
      <c r="Q1496" s="100" t="str">
        <f>Emissions!L1496</f>
        <v>LB</v>
      </c>
      <c r="R1496" s="100" t="str">
        <f>Emissions!M1496</f>
        <v>EACH</v>
      </c>
      <c r="S1496" s="100" t="s">
        <v>23936</v>
      </c>
      <c r="T1496" s="100">
        <v>7439976</v>
      </c>
      <c r="U1496" s="100" t="s">
        <v>23739</v>
      </c>
      <c r="V1496" s="100">
        <v>8</v>
      </c>
      <c r="W1496" s="103">
        <f>Emissions!N1496</f>
        <v>8.5497658178714382E-5</v>
      </c>
      <c r="X1496" s="103" t="str">
        <f>Emissions!O1496</f>
        <v>LB</v>
      </c>
    </row>
    <row r="1497" spans="1:24" x14ac:dyDescent="0.25">
      <c r="A1497" s="101" t="str">
        <f>Emissions!A1497</f>
        <v>29025</v>
      </c>
      <c r="B1497" s="101" t="str">
        <f>Emissions!B1497</f>
        <v>29</v>
      </c>
      <c r="C1497" s="101" t="str">
        <f>Emissions!F1497</f>
        <v>MO</v>
      </c>
      <c r="D1497" s="101" t="str">
        <f>Emissions!C1497</f>
        <v>025</v>
      </c>
      <c r="E1497" s="100" t="str">
        <f>Emissions!D1497</f>
        <v>Caldwell</v>
      </c>
      <c r="F1497" s="100" t="str">
        <f>Emissions!E1497</f>
        <v>County</v>
      </c>
      <c r="G1497" s="100">
        <v>2861000010</v>
      </c>
      <c r="H1497" s="100" t="s">
        <v>23935</v>
      </c>
      <c r="I1497" s="100" t="s">
        <v>23933</v>
      </c>
      <c r="J1497" s="100" t="s">
        <v>23937</v>
      </c>
      <c r="K1497" s="100">
        <v>2014</v>
      </c>
      <c r="L1497" s="100">
        <v>515</v>
      </c>
      <c r="M1497" s="100" t="s">
        <v>23934</v>
      </c>
      <c r="N1497" s="102">
        <f>Emissions!G1497</f>
        <v>9264.7095129674653</v>
      </c>
      <c r="O1497" s="100" t="str">
        <f>Emissions!H1497</f>
        <v>EACH</v>
      </c>
      <c r="P1497" s="103">
        <f>Emissions!K1497</f>
        <v>1.9400679072269228E-9</v>
      </c>
      <c r="Q1497" s="100" t="str">
        <f>Emissions!L1497</f>
        <v>LB</v>
      </c>
      <c r="R1497" s="100" t="str">
        <f>Emissions!M1497</f>
        <v>EACH</v>
      </c>
      <c r="S1497" s="100" t="s">
        <v>23936</v>
      </c>
      <c r="T1497" s="100">
        <v>7439976</v>
      </c>
      <c r="U1497" s="100" t="s">
        <v>23739</v>
      </c>
      <c r="V1497" s="100">
        <v>8</v>
      </c>
      <c r="W1497" s="103">
        <f>Emissions!N1497</f>
        <v>1.7974165595888155E-5</v>
      </c>
      <c r="X1497" s="103" t="str">
        <f>Emissions!O1497</f>
        <v>LB</v>
      </c>
    </row>
    <row r="1498" spans="1:24" x14ac:dyDescent="0.25">
      <c r="A1498" s="101" t="str">
        <f>Emissions!A1498</f>
        <v>29027</v>
      </c>
      <c r="B1498" s="101" t="str">
        <f>Emissions!B1498</f>
        <v>29</v>
      </c>
      <c r="C1498" s="101" t="str">
        <f>Emissions!F1498</f>
        <v>MO</v>
      </c>
      <c r="D1498" s="101" t="str">
        <f>Emissions!C1498</f>
        <v>027</v>
      </c>
      <c r="E1498" s="100" t="str">
        <f>Emissions!D1498</f>
        <v>Callaway</v>
      </c>
      <c r="F1498" s="100" t="str">
        <f>Emissions!E1498</f>
        <v>County</v>
      </c>
      <c r="G1498" s="100">
        <v>2861000010</v>
      </c>
      <c r="H1498" s="100" t="s">
        <v>23935</v>
      </c>
      <c r="I1498" s="100" t="s">
        <v>23933</v>
      </c>
      <c r="J1498" s="100" t="s">
        <v>23937</v>
      </c>
      <c r="K1498" s="100">
        <v>2014</v>
      </c>
      <c r="L1498" s="100">
        <v>515</v>
      </c>
      <c r="M1498" s="100" t="s">
        <v>23934</v>
      </c>
      <c r="N1498" s="102">
        <f>Emissions!G1498</f>
        <v>45892.821641055358</v>
      </c>
      <c r="O1498" s="100" t="str">
        <f>Emissions!H1498</f>
        <v>EACH</v>
      </c>
      <c r="P1498" s="103">
        <f>Emissions!K1498</f>
        <v>1.9400679072269228E-9</v>
      </c>
      <c r="Q1498" s="100" t="str">
        <f>Emissions!L1498</f>
        <v>LB</v>
      </c>
      <c r="R1498" s="100" t="str">
        <f>Emissions!M1498</f>
        <v>EACH</v>
      </c>
      <c r="S1498" s="100" t="s">
        <v>23936</v>
      </c>
      <c r="T1498" s="100">
        <v>7439976</v>
      </c>
      <c r="U1498" s="100" t="s">
        <v>23739</v>
      </c>
      <c r="V1498" s="100">
        <v>8</v>
      </c>
      <c r="W1498" s="103">
        <f>Emissions!N1498</f>
        <v>8.9035190437900696E-5</v>
      </c>
      <c r="X1498" s="103" t="str">
        <f>Emissions!O1498</f>
        <v>LB</v>
      </c>
    </row>
    <row r="1499" spans="1:24" x14ac:dyDescent="0.25">
      <c r="A1499" s="101" t="str">
        <f>Emissions!A1499</f>
        <v>29029</v>
      </c>
      <c r="B1499" s="101" t="str">
        <f>Emissions!B1499</f>
        <v>29</v>
      </c>
      <c r="C1499" s="101" t="str">
        <f>Emissions!F1499</f>
        <v>MO</v>
      </c>
      <c r="D1499" s="101" t="str">
        <f>Emissions!C1499</f>
        <v>029</v>
      </c>
      <c r="E1499" s="100" t="str">
        <f>Emissions!D1499</f>
        <v>Camden</v>
      </c>
      <c r="F1499" s="100" t="str">
        <f>Emissions!E1499</f>
        <v>County</v>
      </c>
      <c r="G1499" s="100">
        <v>2861000010</v>
      </c>
      <c r="H1499" s="100" t="s">
        <v>23935</v>
      </c>
      <c r="I1499" s="100" t="s">
        <v>23933</v>
      </c>
      <c r="J1499" s="100" t="s">
        <v>23937</v>
      </c>
      <c r="K1499" s="100">
        <v>2014</v>
      </c>
      <c r="L1499" s="100">
        <v>515</v>
      </c>
      <c r="M1499" s="100" t="s">
        <v>23934</v>
      </c>
      <c r="N1499" s="102">
        <f>Emissions!G1499</f>
        <v>45145.204501919507</v>
      </c>
      <c r="O1499" s="100" t="str">
        <f>Emissions!H1499</f>
        <v>EACH</v>
      </c>
      <c r="P1499" s="103">
        <f>Emissions!K1499</f>
        <v>1.9400679072269228E-9</v>
      </c>
      <c r="Q1499" s="100" t="str">
        <f>Emissions!L1499</f>
        <v>LB</v>
      </c>
      <c r="R1499" s="100" t="str">
        <f>Emissions!M1499</f>
        <v>EACH</v>
      </c>
      <c r="S1499" s="100" t="s">
        <v>23936</v>
      </c>
      <c r="T1499" s="100">
        <v>7439976</v>
      </c>
      <c r="U1499" s="100" t="s">
        <v>23739</v>
      </c>
      <c r="V1499" s="100">
        <v>8</v>
      </c>
      <c r="W1499" s="103">
        <f>Emissions!N1499</f>
        <v>8.7584762419370428E-5</v>
      </c>
      <c r="X1499" s="103" t="str">
        <f>Emissions!O1499</f>
        <v>LB</v>
      </c>
    </row>
    <row r="1500" spans="1:24" x14ac:dyDescent="0.25">
      <c r="A1500" s="101" t="str">
        <f>Emissions!A1500</f>
        <v>29031</v>
      </c>
      <c r="B1500" s="101" t="str">
        <f>Emissions!B1500</f>
        <v>29</v>
      </c>
      <c r="C1500" s="101" t="str">
        <f>Emissions!F1500</f>
        <v>MO</v>
      </c>
      <c r="D1500" s="101" t="str">
        <f>Emissions!C1500</f>
        <v>031</v>
      </c>
      <c r="E1500" s="100" t="str">
        <f>Emissions!D1500</f>
        <v>Cape Girardeau</v>
      </c>
      <c r="F1500" s="100" t="str">
        <f>Emissions!E1500</f>
        <v>County</v>
      </c>
      <c r="G1500" s="100">
        <v>2861000010</v>
      </c>
      <c r="H1500" s="100" t="s">
        <v>23935</v>
      </c>
      <c r="I1500" s="100" t="s">
        <v>23933</v>
      </c>
      <c r="J1500" s="100" t="s">
        <v>23937</v>
      </c>
      <c r="K1500" s="100">
        <v>2014</v>
      </c>
      <c r="L1500" s="100">
        <v>515</v>
      </c>
      <c r="M1500" s="100" t="s">
        <v>23934</v>
      </c>
      <c r="N1500" s="102">
        <f>Emissions!G1500</f>
        <v>80036.055404086786</v>
      </c>
      <c r="O1500" s="100" t="str">
        <f>Emissions!H1500</f>
        <v>EACH</v>
      </c>
      <c r="P1500" s="103">
        <f>Emissions!K1500</f>
        <v>1.9400679072269228E-9</v>
      </c>
      <c r="Q1500" s="100" t="str">
        <f>Emissions!L1500</f>
        <v>LB</v>
      </c>
      <c r="R1500" s="100" t="str">
        <f>Emissions!M1500</f>
        <v>EACH</v>
      </c>
      <c r="S1500" s="100" t="s">
        <v>23936</v>
      </c>
      <c r="T1500" s="100">
        <v>7439976</v>
      </c>
      <c r="U1500" s="100" t="s">
        <v>23739</v>
      </c>
      <c r="V1500" s="100">
        <v>8</v>
      </c>
      <c r="W1500" s="103">
        <f>Emissions!N1500</f>
        <v>1.5527538251050471E-4</v>
      </c>
      <c r="X1500" s="103" t="str">
        <f>Emissions!O1500</f>
        <v>LB</v>
      </c>
    </row>
    <row r="1501" spans="1:24" x14ac:dyDescent="0.25">
      <c r="A1501" s="101" t="str">
        <f>Emissions!A1501</f>
        <v>29033</v>
      </c>
      <c r="B1501" s="101" t="str">
        <f>Emissions!B1501</f>
        <v>29</v>
      </c>
      <c r="C1501" s="101" t="str">
        <f>Emissions!F1501</f>
        <v>MO</v>
      </c>
      <c r="D1501" s="101" t="str">
        <f>Emissions!C1501</f>
        <v>033</v>
      </c>
      <c r="E1501" s="100" t="str">
        <f>Emissions!D1501</f>
        <v>Carroll</v>
      </c>
      <c r="F1501" s="100" t="str">
        <f>Emissions!E1501</f>
        <v>County</v>
      </c>
      <c r="G1501" s="100">
        <v>2861000010</v>
      </c>
      <c r="H1501" s="100" t="s">
        <v>23935</v>
      </c>
      <c r="I1501" s="100" t="s">
        <v>23933</v>
      </c>
      <c r="J1501" s="100" t="s">
        <v>23937</v>
      </c>
      <c r="K1501" s="100">
        <v>2014</v>
      </c>
      <c r="L1501" s="100">
        <v>515</v>
      </c>
      <c r="M1501" s="100" t="s">
        <v>23934</v>
      </c>
      <c r="N1501" s="102">
        <f>Emissions!G1501</f>
        <v>9273.9393541913651</v>
      </c>
      <c r="O1501" s="100" t="str">
        <f>Emissions!H1501</f>
        <v>EACH</v>
      </c>
      <c r="P1501" s="103">
        <f>Emissions!K1501</f>
        <v>1.9400679072269228E-9</v>
      </c>
      <c r="Q1501" s="100" t="str">
        <f>Emissions!L1501</f>
        <v>LB</v>
      </c>
      <c r="R1501" s="100" t="str">
        <f>Emissions!M1501</f>
        <v>EACH</v>
      </c>
      <c r="S1501" s="100" t="s">
        <v>23936</v>
      </c>
      <c r="T1501" s="100">
        <v>7439976</v>
      </c>
      <c r="U1501" s="100" t="s">
        <v>23739</v>
      </c>
      <c r="V1501" s="100">
        <v>8</v>
      </c>
      <c r="W1501" s="103">
        <f>Emissions!N1501</f>
        <v>1.799207211463544E-5</v>
      </c>
      <c r="X1501" s="103" t="str">
        <f>Emissions!O1501</f>
        <v>LB</v>
      </c>
    </row>
    <row r="1502" spans="1:24" x14ac:dyDescent="0.25">
      <c r="A1502" s="101" t="str">
        <f>Emissions!A1502</f>
        <v>29035</v>
      </c>
      <c r="B1502" s="101" t="str">
        <f>Emissions!B1502</f>
        <v>29</v>
      </c>
      <c r="C1502" s="101" t="str">
        <f>Emissions!F1502</f>
        <v>MO</v>
      </c>
      <c r="D1502" s="101" t="str">
        <f>Emissions!C1502</f>
        <v>035</v>
      </c>
      <c r="E1502" s="100" t="str">
        <f>Emissions!D1502</f>
        <v>Carter</v>
      </c>
      <c r="F1502" s="100" t="str">
        <f>Emissions!E1502</f>
        <v>County</v>
      </c>
      <c r="G1502" s="100">
        <v>2861000010</v>
      </c>
      <c r="H1502" s="100" t="s">
        <v>23935</v>
      </c>
      <c r="I1502" s="100" t="s">
        <v>23933</v>
      </c>
      <c r="J1502" s="100" t="s">
        <v>23937</v>
      </c>
      <c r="K1502" s="100">
        <v>2014</v>
      </c>
      <c r="L1502" s="100">
        <v>515</v>
      </c>
      <c r="M1502" s="100" t="s">
        <v>23934</v>
      </c>
      <c r="N1502" s="102">
        <f>Emissions!G1502</f>
        <v>6417.8162643513833</v>
      </c>
      <c r="O1502" s="100" t="str">
        <f>Emissions!H1502</f>
        <v>EACH</v>
      </c>
      <c r="P1502" s="103">
        <f>Emissions!K1502</f>
        <v>1.9400679072269228E-9</v>
      </c>
      <c r="Q1502" s="100" t="str">
        <f>Emissions!L1502</f>
        <v>LB</v>
      </c>
      <c r="R1502" s="100" t="str">
        <f>Emissions!M1502</f>
        <v>EACH</v>
      </c>
      <c r="S1502" s="100" t="s">
        <v>23936</v>
      </c>
      <c r="T1502" s="100">
        <v>7439976</v>
      </c>
      <c r="U1502" s="100" t="s">
        <v>23739</v>
      </c>
      <c r="V1502" s="100">
        <v>8</v>
      </c>
      <c r="W1502" s="103">
        <f>Emissions!N1502</f>
        <v>1.2450999368947096E-5</v>
      </c>
      <c r="X1502" s="103" t="str">
        <f>Emissions!O1502</f>
        <v>LB</v>
      </c>
    </row>
    <row r="1503" spans="1:24" x14ac:dyDescent="0.25">
      <c r="A1503" s="101" t="str">
        <f>Emissions!A1503</f>
        <v>29037</v>
      </c>
      <c r="B1503" s="101" t="str">
        <f>Emissions!B1503</f>
        <v>29</v>
      </c>
      <c r="C1503" s="101" t="str">
        <f>Emissions!F1503</f>
        <v>MO</v>
      </c>
      <c r="D1503" s="101" t="str">
        <f>Emissions!C1503</f>
        <v>037</v>
      </c>
      <c r="E1503" s="100" t="str">
        <f>Emissions!D1503</f>
        <v>Cass</v>
      </c>
      <c r="F1503" s="100" t="str">
        <f>Emissions!E1503</f>
        <v>County</v>
      </c>
      <c r="G1503" s="100">
        <v>2861000010</v>
      </c>
      <c r="H1503" s="100" t="s">
        <v>23935</v>
      </c>
      <c r="I1503" s="100" t="s">
        <v>23933</v>
      </c>
      <c r="J1503" s="100" t="s">
        <v>23937</v>
      </c>
      <c r="K1503" s="100">
        <v>2014</v>
      </c>
      <c r="L1503" s="100">
        <v>515</v>
      </c>
      <c r="M1503" s="100" t="s">
        <v>23934</v>
      </c>
      <c r="N1503" s="102">
        <f>Emissions!G1503</f>
        <v>103465.49458199853</v>
      </c>
      <c r="O1503" s="100" t="str">
        <f>Emissions!H1503</f>
        <v>EACH</v>
      </c>
      <c r="P1503" s="103">
        <f>Emissions!K1503</f>
        <v>1.9400679072269228E-9</v>
      </c>
      <c r="Q1503" s="100" t="str">
        <f>Emissions!L1503</f>
        <v>LB</v>
      </c>
      <c r="R1503" s="100" t="str">
        <f>Emissions!M1503</f>
        <v>EACH</v>
      </c>
      <c r="S1503" s="100" t="s">
        <v>23936</v>
      </c>
      <c r="T1503" s="100">
        <v>7439976</v>
      </c>
      <c r="U1503" s="100" t="s">
        <v>23739</v>
      </c>
      <c r="V1503" s="100">
        <v>8</v>
      </c>
      <c r="W1503" s="103">
        <f>Emissions!N1503</f>
        <v>2.0073008554389641E-4</v>
      </c>
      <c r="X1503" s="103" t="str">
        <f>Emissions!O1503</f>
        <v>LB</v>
      </c>
    </row>
    <row r="1504" spans="1:24" x14ac:dyDescent="0.25">
      <c r="A1504" s="101" t="str">
        <f>Emissions!A1504</f>
        <v>29039</v>
      </c>
      <c r="B1504" s="101" t="str">
        <f>Emissions!B1504</f>
        <v>29</v>
      </c>
      <c r="C1504" s="101" t="str">
        <f>Emissions!F1504</f>
        <v>MO</v>
      </c>
      <c r="D1504" s="101" t="str">
        <f>Emissions!C1504</f>
        <v>039</v>
      </c>
      <c r="E1504" s="100" t="str">
        <f>Emissions!D1504</f>
        <v>Cedar</v>
      </c>
      <c r="F1504" s="100" t="str">
        <f>Emissions!E1504</f>
        <v>County</v>
      </c>
      <c r="G1504" s="100">
        <v>2861000010</v>
      </c>
      <c r="H1504" s="100" t="s">
        <v>23935</v>
      </c>
      <c r="I1504" s="100" t="s">
        <v>23933</v>
      </c>
      <c r="J1504" s="100" t="s">
        <v>23937</v>
      </c>
      <c r="K1504" s="100">
        <v>2014</v>
      </c>
      <c r="L1504" s="100">
        <v>515</v>
      </c>
      <c r="M1504" s="100" t="s">
        <v>23934</v>
      </c>
      <c r="N1504" s="102">
        <f>Emissions!G1504</f>
        <v>14308.304972871605</v>
      </c>
      <c r="O1504" s="100" t="str">
        <f>Emissions!H1504</f>
        <v>EACH</v>
      </c>
      <c r="P1504" s="103">
        <f>Emissions!K1504</f>
        <v>1.9400679072269228E-9</v>
      </c>
      <c r="Q1504" s="100" t="str">
        <f>Emissions!L1504</f>
        <v>LB</v>
      </c>
      <c r="R1504" s="100" t="str">
        <f>Emissions!M1504</f>
        <v>EACH</v>
      </c>
      <c r="S1504" s="100" t="s">
        <v>23936</v>
      </c>
      <c r="T1504" s="100">
        <v>7439976</v>
      </c>
      <c r="U1504" s="100" t="s">
        <v>23739</v>
      </c>
      <c r="V1504" s="100">
        <v>8</v>
      </c>
      <c r="W1504" s="103">
        <f>Emissions!N1504</f>
        <v>2.7759083284683586E-5</v>
      </c>
      <c r="X1504" s="103" t="str">
        <f>Emissions!O1504</f>
        <v>LB</v>
      </c>
    </row>
    <row r="1505" spans="1:24" x14ac:dyDescent="0.25">
      <c r="A1505" s="101" t="str">
        <f>Emissions!A1505</f>
        <v>29041</v>
      </c>
      <c r="B1505" s="101" t="str">
        <f>Emissions!B1505</f>
        <v>29</v>
      </c>
      <c r="C1505" s="101" t="str">
        <f>Emissions!F1505</f>
        <v>MO</v>
      </c>
      <c r="D1505" s="101" t="str">
        <f>Emissions!C1505</f>
        <v>041</v>
      </c>
      <c r="E1505" s="100" t="str">
        <f>Emissions!D1505</f>
        <v>Chariton</v>
      </c>
      <c r="F1505" s="100" t="str">
        <f>Emissions!E1505</f>
        <v>County</v>
      </c>
      <c r="G1505" s="100">
        <v>2861000010</v>
      </c>
      <c r="H1505" s="100" t="s">
        <v>23935</v>
      </c>
      <c r="I1505" s="100" t="s">
        <v>23933</v>
      </c>
      <c r="J1505" s="100" t="s">
        <v>23937</v>
      </c>
      <c r="K1505" s="100">
        <v>2014</v>
      </c>
      <c r="L1505" s="100">
        <v>515</v>
      </c>
      <c r="M1505" s="100" t="s">
        <v>23934</v>
      </c>
      <c r="N1505" s="102">
        <f>Emissions!G1505</f>
        <v>7890.4887085202217</v>
      </c>
      <c r="O1505" s="100" t="str">
        <f>Emissions!H1505</f>
        <v>EACH</v>
      </c>
      <c r="P1505" s="103">
        <f>Emissions!K1505</f>
        <v>1.9400679072269228E-9</v>
      </c>
      <c r="Q1505" s="100" t="str">
        <f>Emissions!L1505</f>
        <v>LB</v>
      </c>
      <c r="R1505" s="100" t="str">
        <f>Emissions!M1505</f>
        <v>EACH</v>
      </c>
      <c r="S1505" s="100" t="s">
        <v>23936</v>
      </c>
      <c r="T1505" s="100">
        <v>7439976</v>
      </c>
      <c r="U1505" s="100" t="s">
        <v>23739</v>
      </c>
      <c r="V1505" s="100">
        <v>8</v>
      </c>
      <c r="W1505" s="103">
        <f>Emissions!N1505</f>
        <v>1.5308083915736491E-5</v>
      </c>
      <c r="X1505" s="103" t="str">
        <f>Emissions!O1505</f>
        <v>LB</v>
      </c>
    </row>
    <row r="1506" spans="1:24" x14ac:dyDescent="0.25">
      <c r="A1506" s="101" t="str">
        <f>Emissions!A1506</f>
        <v>29043</v>
      </c>
      <c r="B1506" s="101" t="str">
        <f>Emissions!B1506</f>
        <v>29</v>
      </c>
      <c r="C1506" s="101" t="str">
        <f>Emissions!F1506</f>
        <v>MO</v>
      </c>
      <c r="D1506" s="101" t="str">
        <f>Emissions!C1506</f>
        <v>043</v>
      </c>
      <c r="E1506" s="100" t="str">
        <f>Emissions!D1506</f>
        <v>Christian</v>
      </c>
      <c r="F1506" s="100" t="str">
        <f>Emissions!E1506</f>
        <v>County</v>
      </c>
      <c r="G1506" s="100">
        <v>2861000010</v>
      </c>
      <c r="H1506" s="100" t="s">
        <v>23935</v>
      </c>
      <c r="I1506" s="100" t="s">
        <v>23933</v>
      </c>
      <c r="J1506" s="100" t="s">
        <v>23937</v>
      </c>
      <c r="K1506" s="100">
        <v>2014</v>
      </c>
      <c r="L1506" s="100">
        <v>515</v>
      </c>
      <c r="M1506" s="100" t="s">
        <v>23934</v>
      </c>
      <c r="N1506" s="102">
        <f>Emissions!G1506</f>
        <v>84197.68825815164</v>
      </c>
      <c r="O1506" s="100" t="str">
        <f>Emissions!H1506</f>
        <v>EACH</v>
      </c>
      <c r="P1506" s="103">
        <f>Emissions!K1506</f>
        <v>1.9400679072269228E-9</v>
      </c>
      <c r="Q1506" s="100" t="str">
        <f>Emissions!L1506</f>
        <v>LB</v>
      </c>
      <c r="R1506" s="100" t="str">
        <f>Emissions!M1506</f>
        <v>EACH</v>
      </c>
      <c r="S1506" s="100" t="s">
        <v>23936</v>
      </c>
      <c r="T1506" s="100">
        <v>7439976</v>
      </c>
      <c r="U1506" s="100" t="s">
        <v>23739</v>
      </c>
      <c r="V1506" s="100">
        <v>8</v>
      </c>
      <c r="W1506" s="103">
        <f>Emissions!N1506</f>
        <v>1.633492328523371E-4</v>
      </c>
      <c r="X1506" s="103" t="str">
        <f>Emissions!O1506</f>
        <v>LB</v>
      </c>
    </row>
    <row r="1507" spans="1:24" x14ac:dyDescent="0.25">
      <c r="A1507" s="101" t="str">
        <f>Emissions!A1507</f>
        <v>29045</v>
      </c>
      <c r="B1507" s="101" t="str">
        <f>Emissions!B1507</f>
        <v>29</v>
      </c>
      <c r="C1507" s="101" t="str">
        <f>Emissions!F1507</f>
        <v>MO</v>
      </c>
      <c r="D1507" s="101" t="str">
        <f>Emissions!C1507</f>
        <v>045</v>
      </c>
      <c r="E1507" s="100" t="str">
        <f>Emissions!D1507</f>
        <v>Clark</v>
      </c>
      <c r="F1507" s="100" t="str">
        <f>Emissions!E1507</f>
        <v>County</v>
      </c>
      <c r="G1507" s="100">
        <v>2861000010</v>
      </c>
      <c r="H1507" s="100" t="s">
        <v>23935</v>
      </c>
      <c r="I1507" s="100" t="s">
        <v>23933</v>
      </c>
      <c r="J1507" s="100" t="s">
        <v>23937</v>
      </c>
      <c r="K1507" s="100">
        <v>2014</v>
      </c>
      <c r="L1507" s="100">
        <v>515</v>
      </c>
      <c r="M1507" s="100" t="s">
        <v>23934</v>
      </c>
      <c r="N1507" s="102">
        <f>Emissions!G1507</f>
        <v>7093.6457495235736</v>
      </c>
      <c r="O1507" s="100" t="str">
        <f>Emissions!H1507</f>
        <v>EACH</v>
      </c>
      <c r="P1507" s="103">
        <f>Emissions!K1507</f>
        <v>1.9400679072269228E-9</v>
      </c>
      <c r="Q1507" s="100" t="str">
        <f>Emissions!L1507</f>
        <v>LB</v>
      </c>
      <c r="R1507" s="100" t="str">
        <f>Emissions!M1507</f>
        <v>EACH</v>
      </c>
      <c r="S1507" s="100" t="s">
        <v>23936</v>
      </c>
      <c r="T1507" s="100">
        <v>7439976</v>
      </c>
      <c r="U1507" s="100" t="s">
        <v>23739</v>
      </c>
      <c r="V1507" s="100">
        <v>8</v>
      </c>
      <c r="W1507" s="103">
        <f>Emissions!N1507</f>
        <v>1.3762154463887356E-5</v>
      </c>
      <c r="X1507" s="103" t="str">
        <f>Emissions!O1507</f>
        <v>LB</v>
      </c>
    </row>
    <row r="1508" spans="1:24" x14ac:dyDescent="0.25">
      <c r="A1508" s="101" t="str">
        <f>Emissions!A1508</f>
        <v>29047</v>
      </c>
      <c r="B1508" s="101" t="str">
        <f>Emissions!B1508</f>
        <v>29</v>
      </c>
      <c r="C1508" s="101" t="str">
        <f>Emissions!F1508</f>
        <v>MO</v>
      </c>
      <c r="D1508" s="101" t="str">
        <f>Emissions!C1508</f>
        <v>047</v>
      </c>
      <c r="E1508" s="100" t="str">
        <f>Emissions!D1508</f>
        <v>Clay</v>
      </c>
      <c r="F1508" s="100" t="str">
        <f>Emissions!E1508</f>
        <v>County</v>
      </c>
      <c r="G1508" s="100">
        <v>2861000010</v>
      </c>
      <c r="H1508" s="100" t="s">
        <v>23935</v>
      </c>
      <c r="I1508" s="100" t="s">
        <v>23933</v>
      </c>
      <c r="J1508" s="100" t="s">
        <v>23937</v>
      </c>
      <c r="K1508" s="100">
        <v>2014</v>
      </c>
      <c r="L1508" s="100">
        <v>515</v>
      </c>
      <c r="M1508" s="100" t="s">
        <v>23934</v>
      </c>
      <c r="N1508" s="102">
        <f>Emissions!G1508</f>
        <v>239649.75076480667</v>
      </c>
      <c r="O1508" s="100" t="str">
        <f>Emissions!H1508</f>
        <v>EACH</v>
      </c>
      <c r="P1508" s="103">
        <f>Emissions!K1508</f>
        <v>1.9400679072269228E-9</v>
      </c>
      <c r="Q1508" s="100" t="str">
        <f>Emissions!L1508</f>
        <v>LB</v>
      </c>
      <c r="R1508" s="100" t="str">
        <f>Emissions!M1508</f>
        <v>EACH</v>
      </c>
      <c r="S1508" s="100" t="s">
        <v>23936</v>
      </c>
      <c r="T1508" s="100">
        <v>7439976</v>
      </c>
      <c r="U1508" s="100" t="s">
        <v>23739</v>
      </c>
      <c r="V1508" s="100">
        <v>8</v>
      </c>
      <c r="W1508" s="103">
        <f>Emissions!N1508</f>
        <v>4.6493679043373213E-4</v>
      </c>
      <c r="X1508" s="103" t="str">
        <f>Emissions!O1508</f>
        <v>LB</v>
      </c>
    </row>
    <row r="1509" spans="1:24" x14ac:dyDescent="0.25">
      <c r="A1509" s="101" t="str">
        <f>Emissions!A1509</f>
        <v>29049</v>
      </c>
      <c r="B1509" s="101" t="str">
        <f>Emissions!B1509</f>
        <v>29</v>
      </c>
      <c r="C1509" s="101" t="str">
        <f>Emissions!F1509</f>
        <v>MO</v>
      </c>
      <c r="D1509" s="101" t="str">
        <f>Emissions!C1509</f>
        <v>049</v>
      </c>
      <c r="E1509" s="100" t="str">
        <f>Emissions!D1509</f>
        <v>Clinton</v>
      </c>
      <c r="F1509" s="100" t="str">
        <f>Emissions!E1509</f>
        <v>County</v>
      </c>
      <c r="G1509" s="100">
        <v>2861000010</v>
      </c>
      <c r="H1509" s="100" t="s">
        <v>23935</v>
      </c>
      <c r="I1509" s="100" t="s">
        <v>23933</v>
      </c>
      <c r="J1509" s="100" t="s">
        <v>23937</v>
      </c>
      <c r="K1509" s="100">
        <v>2014</v>
      </c>
      <c r="L1509" s="100">
        <v>515</v>
      </c>
      <c r="M1509" s="100" t="s">
        <v>23934</v>
      </c>
      <c r="N1509" s="102">
        <f>Emissions!G1509</f>
        <v>20817.394111548216</v>
      </c>
      <c r="O1509" s="100" t="str">
        <f>Emissions!H1509</f>
        <v>EACH</v>
      </c>
      <c r="P1509" s="103">
        <f>Emissions!K1509</f>
        <v>1.9400679072269228E-9</v>
      </c>
      <c r="Q1509" s="100" t="str">
        <f>Emissions!L1509</f>
        <v>LB</v>
      </c>
      <c r="R1509" s="100" t="str">
        <f>Emissions!M1509</f>
        <v>EACH</v>
      </c>
      <c r="S1509" s="100" t="s">
        <v>23936</v>
      </c>
      <c r="T1509" s="100">
        <v>7439976</v>
      </c>
      <c r="U1509" s="100" t="s">
        <v>23739</v>
      </c>
      <c r="V1509" s="100">
        <v>8</v>
      </c>
      <c r="W1509" s="103">
        <f>Emissions!N1509</f>
        <v>4.0387158227909411E-5</v>
      </c>
      <c r="X1509" s="103" t="str">
        <f>Emissions!O1509</f>
        <v>LB</v>
      </c>
    </row>
    <row r="1510" spans="1:24" x14ac:dyDescent="0.25">
      <c r="A1510" s="101" t="str">
        <f>Emissions!A1510</f>
        <v>29051</v>
      </c>
      <c r="B1510" s="101" t="str">
        <f>Emissions!B1510</f>
        <v>29</v>
      </c>
      <c r="C1510" s="101" t="str">
        <f>Emissions!F1510</f>
        <v>MO</v>
      </c>
      <c r="D1510" s="101" t="str">
        <f>Emissions!C1510</f>
        <v>051</v>
      </c>
      <c r="E1510" s="100" t="str">
        <f>Emissions!D1510</f>
        <v>Cole</v>
      </c>
      <c r="F1510" s="100" t="str">
        <f>Emissions!E1510</f>
        <v>County</v>
      </c>
      <c r="G1510" s="100">
        <v>2861000010</v>
      </c>
      <c r="H1510" s="100" t="s">
        <v>23935</v>
      </c>
      <c r="I1510" s="100" t="s">
        <v>23933</v>
      </c>
      <c r="J1510" s="100" t="s">
        <v>23937</v>
      </c>
      <c r="K1510" s="100">
        <v>2014</v>
      </c>
      <c r="L1510" s="100">
        <v>515</v>
      </c>
      <c r="M1510" s="100" t="s">
        <v>23934</v>
      </c>
      <c r="N1510" s="102">
        <f>Emissions!G1510</f>
        <v>78512.106064229607</v>
      </c>
      <c r="O1510" s="100" t="str">
        <f>Emissions!H1510</f>
        <v>EACH</v>
      </c>
      <c r="P1510" s="103">
        <f>Emissions!K1510</f>
        <v>1.9400679072269228E-9</v>
      </c>
      <c r="Q1510" s="100" t="str">
        <f>Emissions!L1510</f>
        <v>LB</v>
      </c>
      <c r="R1510" s="100" t="str">
        <f>Emissions!M1510</f>
        <v>EACH</v>
      </c>
      <c r="S1510" s="100" t="s">
        <v>23936</v>
      </c>
      <c r="T1510" s="100">
        <v>7439976</v>
      </c>
      <c r="U1510" s="100" t="s">
        <v>23739</v>
      </c>
      <c r="V1510" s="100">
        <v>8</v>
      </c>
      <c r="W1510" s="103">
        <f>Emissions!N1510</f>
        <v>1.5231881730400814E-4</v>
      </c>
      <c r="X1510" s="103" t="str">
        <f>Emissions!O1510</f>
        <v>LB</v>
      </c>
    </row>
    <row r="1511" spans="1:24" x14ac:dyDescent="0.25">
      <c r="A1511" s="101" t="str">
        <f>Emissions!A1511</f>
        <v>29053</v>
      </c>
      <c r="B1511" s="101" t="str">
        <f>Emissions!B1511</f>
        <v>29</v>
      </c>
      <c r="C1511" s="101" t="str">
        <f>Emissions!F1511</f>
        <v>MO</v>
      </c>
      <c r="D1511" s="101" t="str">
        <f>Emissions!C1511</f>
        <v>053</v>
      </c>
      <c r="E1511" s="100" t="str">
        <f>Emissions!D1511</f>
        <v>Cooper</v>
      </c>
      <c r="F1511" s="100" t="str">
        <f>Emissions!E1511</f>
        <v>County</v>
      </c>
      <c r="G1511" s="100">
        <v>2861000010</v>
      </c>
      <c r="H1511" s="100" t="s">
        <v>23935</v>
      </c>
      <c r="I1511" s="100" t="s">
        <v>23933</v>
      </c>
      <c r="J1511" s="100" t="s">
        <v>23937</v>
      </c>
      <c r="K1511" s="100">
        <v>2014</v>
      </c>
      <c r="L1511" s="100">
        <v>515</v>
      </c>
      <c r="M1511" s="100" t="s">
        <v>23934</v>
      </c>
      <c r="N1511" s="102">
        <f>Emissions!G1511</f>
        <v>18034.084213585662</v>
      </c>
      <c r="O1511" s="100" t="str">
        <f>Emissions!H1511</f>
        <v>EACH</v>
      </c>
      <c r="P1511" s="103">
        <f>Emissions!K1511</f>
        <v>1.9400679072269228E-9</v>
      </c>
      <c r="Q1511" s="100" t="str">
        <f>Emissions!L1511</f>
        <v>LB</v>
      </c>
      <c r="R1511" s="100" t="str">
        <f>Emissions!M1511</f>
        <v>EACH</v>
      </c>
      <c r="S1511" s="100" t="s">
        <v>23936</v>
      </c>
      <c r="T1511" s="100">
        <v>7439976</v>
      </c>
      <c r="U1511" s="100" t="s">
        <v>23739</v>
      </c>
      <c r="V1511" s="100">
        <v>8</v>
      </c>
      <c r="W1511" s="103">
        <f>Emissions!N1511</f>
        <v>3.4987348019005218E-5</v>
      </c>
      <c r="X1511" s="103" t="str">
        <f>Emissions!O1511</f>
        <v>LB</v>
      </c>
    </row>
    <row r="1512" spans="1:24" x14ac:dyDescent="0.25">
      <c r="A1512" s="101" t="str">
        <f>Emissions!A1512</f>
        <v>29055</v>
      </c>
      <c r="B1512" s="101" t="str">
        <f>Emissions!B1512</f>
        <v>29</v>
      </c>
      <c r="C1512" s="101" t="str">
        <f>Emissions!F1512</f>
        <v>MO</v>
      </c>
      <c r="D1512" s="101" t="str">
        <f>Emissions!C1512</f>
        <v>055</v>
      </c>
      <c r="E1512" s="100" t="str">
        <f>Emissions!D1512</f>
        <v>Crawford</v>
      </c>
      <c r="F1512" s="100" t="str">
        <f>Emissions!E1512</f>
        <v>County</v>
      </c>
      <c r="G1512" s="100">
        <v>2861000010</v>
      </c>
      <c r="H1512" s="100" t="s">
        <v>23935</v>
      </c>
      <c r="I1512" s="100" t="s">
        <v>23933</v>
      </c>
      <c r="J1512" s="100" t="s">
        <v>23937</v>
      </c>
      <c r="K1512" s="100">
        <v>2014</v>
      </c>
      <c r="L1512" s="100">
        <v>515</v>
      </c>
      <c r="M1512" s="100" t="s">
        <v>23934</v>
      </c>
      <c r="N1512" s="102">
        <f>Emissions!G1512</f>
        <v>25279.509574346695</v>
      </c>
      <c r="O1512" s="100" t="str">
        <f>Emissions!H1512</f>
        <v>EACH</v>
      </c>
      <c r="P1512" s="103">
        <f>Emissions!K1512</f>
        <v>1.9400679072269228E-9</v>
      </c>
      <c r="Q1512" s="100" t="str">
        <f>Emissions!L1512</f>
        <v>LB</v>
      </c>
      <c r="R1512" s="100" t="str">
        <f>Emissions!M1512</f>
        <v>EACH</v>
      </c>
      <c r="S1512" s="100" t="s">
        <v>23936</v>
      </c>
      <c r="T1512" s="100">
        <v>7439976</v>
      </c>
      <c r="U1512" s="100" t="s">
        <v>23739</v>
      </c>
      <c r="V1512" s="100">
        <v>8</v>
      </c>
      <c r="W1512" s="103">
        <f>Emissions!N1512</f>
        <v>4.9043965235625753E-5</v>
      </c>
      <c r="X1512" s="103" t="str">
        <f>Emissions!O1512</f>
        <v>LB</v>
      </c>
    </row>
    <row r="1513" spans="1:24" x14ac:dyDescent="0.25">
      <c r="A1513" s="101" t="str">
        <f>Emissions!A1513</f>
        <v>29057</v>
      </c>
      <c r="B1513" s="101" t="str">
        <f>Emissions!B1513</f>
        <v>29</v>
      </c>
      <c r="C1513" s="101" t="str">
        <f>Emissions!F1513</f>
        <v>MO</v>
      </c>
      <c r="D1513" s="101" t="str">
        <f>Emissions!C1513</f>
        <v>057</v>
      </c>
      <c r="E1513" s="100" t="str">
        <f>Emissions!D1513</f>
        <v>Dade</v>
      </c>
      <c r="F1513" s="100" t="str">
        <f>Emissions!E1513</f>
        <v>County</v>
      </c>
      <c r="G1513" s="100">
        <v>2861000010</v>
      </c>
      <c r="H1513" s="100" t="s">
        <v>23935</v>
      </c>
      <c r="I1513" s="100" t="s">
        <v>23933</v>
      </c>
      <c r="J1513" s="100" t="s">
        <v>23937</v>
      </c>
      <c r="K1513" s="100">
        <v>2014</v>
      </c>
      <c r="L1513" s="100">
        <v>515</v>
      </c>
      <c r="M1513" s="100" t="s">
        <v>23934</v>
      </c>
      <c r="N1513" s="102">
        <f>Emissions!G1513</f>
        <v>7822.8032062116263</v>
      </c>
      <c r="O1513" s="100" t="str">
        <f>Emissions!H1513</f>
        <v>EACH</v>
      </c>
      <c r="P1513" s="103">
        <f>Emissions!K1513</f>
        <v>1.9400679072269228E-9</v>
      </c>
      <c r="Q1513" s="100" t="str">
        <f>Emissions!L1513</f>
        <v>LB</v>
      </c>
      <c r="R1513" s="100" t="str">
        <f>Emissions!M1513</f>
        <v>EACH</v>
      </c>
      <c r="S1513" s="100" t="s">
        <v>23936</v>
      </c>
      <c r="T1513" s="100">
        <v>7439976</v>
      </c>
      <c r="U1513" s="100" t="s">
        <v>23739</v>
      </c>
      <c r="V1513" s="100">
        <v>8</v>
      </c>
      <c r="W1513" s="103">
        <f>Emissions!N1513</f>
        <v>1.5176769444923051E-5</v>
      </c>
      <c r="X1513" s="103" t="str">
        <f>Emissions!O1513</f>
        <v>LB</v>
      </c>
    </row>
    <row r="1514" spans="1:24" x14ac:dyDescent="0.25">
      <c r="A1514" s="101" t="str">
        <f>Emissions!A1514</f>
        <v>29059</v>
      </c>
      <c r="B1514" s="101" t="str">
        <f>Emissions!B1514</f>
        <v>29</v>
      </c>
      <c r="C1514" s="101" t="str">
        <f>Emissions!F1514</f>
        <v>MO</v>
      </c>
      <c r="D1514" s="101" t="str">
        <f>Emissions!C1514</f>
        <v>059</v>
      </c>
      <c r="E1514" s="100" t="str">
        <f>Emissions!D1514</f>
        <v>Dallas</v>
      </c>
      <c r="F1514" s="100" t="str">
        <f>Emissions!E1514</f>
        <v>County</v>
      </c>
      <c r="G1514" s="100">
        <v>2861000010</v>
      </c>
      <c r="H1514" s="100" t="s">
        <v>23935</v>
      </c>
      <c r="I1514" s="100" t="s">
        <v>23933</v>
      </c>
      <c r="J1514" s="100" t="s">
        <v>23937</v>
      </c>
      <c r="K1514" s="100">
        <v>2014</v>
      </c>
      <c r="L1514" s="100">
        <v>515</v>
      </c>
      <c r="M1514" s="100" t="s">
        <v>23934</v>
      </c>
      <c r="N1514" s="102">
        <f>Emissions!G1514</f>
        <v>16807.540868720811</v>
      </c>
      <c r="O1514" s="100" t="str">
        <f>Emissions!H1514</f>
        <v>EACH</v>
      </c>
      <c r="P1514" s="103">
        <f>Emissions!K1514</f>
        <v>1.9400679072269228E-9</v>
      </c>
      <c r="Q1514" s="100" t="str">
        <f>Emissions!L1514</f>
        <v>LB</v>
      </c>
      <c r="R1514" s="100" t="str">
        <f>Emissions!M1514</f>
        <v>EACH</v>
      </c>
      <c r="S1514" s="100" t="s">
        <v>23936</v>
      </c>
      <c r="T1514" s="100">
        <v>7439976</v>
      </c>
      <c r="U1514" s="100" t="s">
        <v>23739</v>
      </c>
      <c r="V1514" s="100">
        <v>8</v>
      </c>
      <c r="W1514" s="103">
        <f>Emissions!N1514</f>
        <v>3.2607770638810159E-5</v>
      </c>
      <c r="X1514" s="103" t="str">
        <f>Emissions!O1514</f>
        <v>LB</v>
      </c>
    </row>
    <row r="1515" spans="1:24" x14ac:dyDescent="0.25">
      <c r="A1515" s="101" t="str">
        <f>Emissions!A1515</f>
        <v>29061</v>
      </c>
      <c r="B1515" s="101" t="str">
        <f>Emissions!B1515</f>
        <v>29</v>
      </c>
      <c r="C1515" s="101" t="str">
        <f>Emissions!F1515</f>
        <v>MO</v>
      </c>
      <c r="D1515" s="101" t="str">
        <f>Emissions!C1515</f>
        <v>061</v>
      </c>
      <c r="E1515" s="100" t="str">
        <f>Emissions!D1515</f>
        <v>Daviess</v>
      </c>
      <c r="F1515" s="100" t="str">
        <f>Emissions!E1515</f>
        <v>County</v>
      </c>
      <c r="G1515" s="100">
        <v>2861000010</v>
      </c>
      <c r="H1515" s="100" t="s">
        <v>23935</v>
      </c>
      <c r="I1515" s="100" t="s">
        <v>23933</v>
      </c>
      <c r="J1515" s="100" t="s">
        <v>23937</v>
      </c>
      <c r="K1515" s="100">
        <v>2014</v>
      </c>
      <c r="L1515" s="100">
        <v>515</v>
      </c>
      <c r="M1515" s="100" t="s">
        <v>23934</v>
      </c>
      <c r="N1515" s="102">
        <f>Emissions!G1515</f>
        <v>8508.8880705214815</v>
      </c>
      <c r="O1515" s="100" t="str">
        <f>Emissions!H1515</f>
        <v>EACH</v>
      </c>
      <c r="P1515" s="103">
        <f>Emissions!K1515</f>
        <v>1.9400679072269228E-9</v>
      </c>
      <c r="Q1515" s="100" t="str">
        <f>Emissions!L1515</f>
        <v>LB</v>
      </c>
      <c r="R1515" s="100" t="str">
        <f>Emissions!M1515</f>
        <v>EACH</v>
      </c>
      <c r="S1515" s="100" t="s">
        <v>23936</v>
      </c>
      <c r="T1515" s="100">
        <v>7439976</v>
      </c>
      <c r="U1515" s="100" t="s">
        <v>23739</v>
      </c>
      <c r="V1515" s="100">
        <v>8</v>
      </c>
      <c r="W1515" s="103">
        <f>Emissions!N1515</f>
        <v>1.650782067180474E-5</v>
      </c>
      <c r="X1515" s="103" t="str">
        <f>Emissions!O1515</f>
        <v>LB</v>
      </c>
    </row>
    <row r="1516" spans="1:24" x14ac:dyDescent="0.25">
      <c r="A1516" s="101" t="str">
        <f>Emissions!A1516</f>
        <v>29063</v>
      </c>
      <c r="B1516" s="101" t="str">
        <f>Emissions!B1516</f>
        <v>29</v>
      </c>
      <c r="C1516" s="101" t="str">
        <f>Emissions!F1516</f>
        <v>MO</v>
      </c>
      <c r="D1516" s="101" t="str">
        <f>Emissions!C1516</f>
        <v>063</v>
      </c>
      <c r="E1516" s="100" t="str">
        <f>Emissions!D1516</f>
        <v>DeKalb</v>
      </c>
      <c r="F1516" s="100" t="str">
        <f>Emissions!E1516</f>
        <v>County</v>
      </c>
      <c r="G1516" s="100">
        <v>2861000010</v>
      </c>
      <c r="H1516" s="100" t="s">
        <v>23935</v>
      </c>
      <c r="I1516" s="100" t="s">
        <v>23933</v>
      </c>
      <c r="J1516" s="100" t="s">
        <v>23937</v>
      </c>
      <c r="K1516" s="100">
        <v>2014</v>
      </c>
      <c r="L1516" s="100">
        <v>515</v>
      </c>
      <c r="M1516" s="100" t="s">
        <v>23934</v>
      </c>
      <c r="N1516" s="102">
        <f>Emissions!G1516</f>
        <v>13016.127201525689</v>
      </c>
      <c r="O1516" s="100" t="str">
        <f>Emissions!H1516</f>
        <v>EACH</v>
      </c>
      <c r="P1516" s="103">
        <f>Emissions!K1516</f>
        <v>1.9400679072269228E-9</v>
      </c>
      <c r="Q1516" s="100" t="str">
        <f>Emissions!L1516</f>
        <v>LB</v>
      </c>
      <c r="R1516" s="100" t="str">
        <f>Emissions!M1516</f>
        <v>EACH</v>
      </c>
      <c r="S1516" s="100" t="s">
        <v>23936</v>
      </c>
      <c r="T1516" s="100">
        <v>7439976</v>
      </c>
      <c r="U1516" s="100" t="s">
        <v>23739</v>
      </c>
      <c r="V1516" s="100">
        <v>8</v>
      </c>
      <c r="W1516" s="103">
        <f>Emissions!N1516</f>
        <v>2.5252170660063367E-5</v>
      </c>
      <c r="X1516" s="103" t="str">
        <f>Emissions!O1516</f>
        <v>LB</v>
      </c>
    </row>
    <row r="1517" spans="1:24" x14ac:dyDescent="0.25">
      <c r="A1517" s="101" t="str">
        <f>Emissions!A1517</f>
        <v>29065</v>
      </c>
      <c r="B1517" s="101" t="str">
        <f>Emissions!B1517</f>
        <v>29</v>
      </c>
      <c r="C1517" s="101" t="str">
        <f>Emissions!F1517</f>
        <v>MO</v>
      </c>
      <c r="D1517" s="101" t="str">
        <f>Emissions!C1517</f>
        <v>065</v>
      </c>
      <c r="E1517" s="100" t="str">
        <f>Emissions!D1517</f>
        <v>Dent</v>
      </c>
      <c r="F1517" s="100" t="str">
        <f>Emissions!E1517</f>
        <v>County</v>
      </c>
      <c r="G1517" s="100">
        <v>2861000010</v>
      </c>
      <c r="H1517" s="100" t="s">
        <v>23935</v>
      </c>
      <c r="I1517" s="100" t="s">
        <v>23933</v>
      </c>
      <c r="J1517" s="100" t="s">
        <v>23937</v>
      </c>
      <c r="K1517" s="100">
        <v>2014</v>
      </c>
      <c r="L1517" s="100">
        <v>515</v>
      </c>
      <c r="M1517" s="100" t="s">
        <v>23934</v>
      </c>
      <c r="N1517" s="102">
        <f>Emissions!G1517</f>
        <v>16054.796040016126</v>
      </c>
      <c r="O1517" s="100" t="str">
        <f>Emissions!H1517</f>
        <v>EACH</v>
      </c>
      <c r="P1517" s="103">
        <f>Emissions!K1517</f>
        <v>1.9400679072269228E-9</v>
      </c>
      <c r="Q1517" s="100" t="str">
        <f>Emissions!L1517</f>
        <v>LB</v>
      </c>
      <c r="R1517" s="100" t="str">
        <f>Emissions!M1517</f>
        <v>EACH</v>
      </c>
      <c r="S1517" s="100" t="s">
        <v>23936</v>
      </c>
      <c r="T1517" s="100">
        <v>7439976</v>
      </c>
      <c r="U1517" s="100" t="s">
        <v>23739</v>
      </c>
      <c r="V1517" s="100">
        <v>8</v>
      </c>
      <c r="W1517" s="103">
        <f>Emissions!N1517</f>
        <v>3.1147394554309172E-5</v>
      </c>
      <c r="X1517" s="103" t="str">
        <f>Emissions!O1517</f>
        <v>LB</v>
      </c>
    </row>
    <row r="1518" spans="1:24" x14ac:dyDescent="0.25">
      <c r="A1518" s="101" t="str">
        <f>Emissions!A1518</f>
        <v>29067</v>
      </c>
      <c r="B1518" s="101" t="str">
        <f>Emissions!B1518</f>
        <v>29</v>
      </c>
      <c r="C1518" s="101" t="str">
        <f>Emissions!F1518</f>
        <v>MO</v>
      </c>
      <c r="D1518" s="101" t="str">
        <f>Emissions!C1518</f>
        <v>067</v>
      </c>
      <c r="E1518" s="100" t="str">
        <f>Emissions!D1518</f>
        <v>Douglas</v>
      </c>
      <c r="F1518" s="100" t="str">
        <f>Emissions!E1518</f>
        <v>County</v>
      </c>
      <c r="G1518" s="100">
        <v>2861000010</v>
      </c>
      <c r="H1518" s="100" t="s">
        <v>23935</v>
      </c>
      <c r="I1518" s="100" t="s">
        <v>23933</v>
      </c>
      <c r="J1518" s="100" t="s">
        <v>23937</v>
      </c>
      <c r="K1518" s="100">
        <v>2014</v>
      </c>
      <c r="L1518" s="100">
        <v>515</v>
      </c>
      <c r="M1518" s="100" t="s">
        <v>23934</v>
      </c>
      <c r="N1518" s="102">
        <f>Emissions!G1518</f>
        <v>13891.936579882367</v>
      </c>
      <c r="O1518" s="100" t="str">
        <f>Emissions!H1518</f>
        <v>EACH</v>
      </c>
      <c r="P1518" s="103">
        <f>Emissions!K1518</f>
        <v>1.9400679072269228E-9</v>
      </c>
      <c r="Q1518" s="100" t="str">
        <f>Emissions!L1518</f>
        <v>LB</v>
      </c>
      <c r="R1518" s="100" t="str">
        <f>Emissions!M1518</f>
        <v>EACH</v>
      </c>
      <c r="S1518" s="100" t="s">
        <v>23936</v>
      </c>
      <c r="T1518" s="100">
        <v>7439976</v>
      </c>
      <c r="U1518" s="100" t="s">
        <v>23739</v>
      </c>
      <c r="V1518" s="100">
        <v>8</v>
      </c>
      <c r="W1518" s="103">
        <f>Emissions!N1518</f>
        <v>2.6951300327861521E-5</v>
      </c>
      <c r="X1518" s="103" t="str">
        <f>Emissions!O1518</f>
        <v>LB</v>
      </c>
    </row>
    <row r="1519" spans="1:24" x14ac:dyDescent="0.25">
      <c r="A1519" s="101" t="str">
        <f>Emissions!A1519</f>
        <v>29069</v>
      </c>
      <c r="B1519" s="101" t="str">
        <f>Emissions!B1519</f>
        <v>29</v>
      </c>
      <c r="C1519" s="101" t="str">
        <f>Emissions!F1519</f>
        <v>MO</v>
      </c>
      <c r="D1519" s="101" t="str">
        <f>Emissions!C1519</f>
        <v>069</v>
      </c>
      <c r="E1519" s="100" t="str">
        <f>Emissions!D1519</f>
        <v>Dunklin</v>
      </c>
      <c r="F1519" s="100" t="str">
        <f>Emissions!E1519</f>
        <v>County</v>
      </c>
      <c r="G1519" s="100">
        <v>2861000010</v>
      </c>
      <c r="H1519" s="100" t="s">
        <v>23935</v>
      </c>
      <c r="I1519" s="100" t="s">
        <v>23933</v>
      </c>
      <c r="J1519" s="100" t="s">
        <v>23937</v>
      </c>
      <c r="K1519" s="100">
        <v>2014</v>
      </c>
      <c r="L1519" s="100">
        <v>515</v>
      </c>
      <c r="M1519" s="100" t="s">
        <v>23934</v>
      </c>
      <c r="N1519" s="102">
        <f>Emissions!G1519</f>
        <v>32144.460369100314</v>
      </c>
      <c r="O1519" s="100" t="str">
        <f>Emissions!H1519</f>
        <v>EACH</v>
      </c>
      <c r="P1519" s="103">
        <f>Emissions!K1519</f>
        <v>1.9400679072269228E-9</v>
      </c>
      <c r="Q1519" s="100" t="str">
        <f>Emissions!L1519</f>
        <v>LB</v>
      </c>
      <c r="R1519" s="100" t="str">
        <f>Emissions!M1519</f>
        <v>EACH</v>
      </c>
      <c r="S1519" s="100" t="s">
        <v>23936</v>
      </c>
      <c r="T1519" s="100">
        <v>7439976</v>
      </c>
      <c r="U1519" s="100" t="s">
        <v>23739</v>
      </c>
      <c r="V1519" s="100">
        <v>8</v>
      </c>
      <c r="W1519" s="103">
        <f>Emissions!N1519</f>
        <v>6.2362435957219201E-5</v>
      </c>
      <c r="X1519" s="103" t="str">
        <f>Emissions!O1519</f>
        <v>LB</v>
      </c>
    </row>
    <row r="1520" spans="1:24" x14ac:dyDescent="0.25">
      <c r="A1520" s="101" t="str">
        <f>Emissions!A1520</f>
        <v>29071</v>
      </c>
      <c r="B1520" s="101" t="str">
        <f>Emissions!B1520</f>
        <v>29</v>
      </c>
      <c r="C1520" s="101" t="str">
        <f>Emissions!F1520</f>
        <v>MO</v>
      </c>
      <c r="D1520" s="101" t="str">
        <f>Emissions!C1520</f>
        <v>071</v>
      </c>
      <c r="E1520" s="100" t="str">
        <f>Emissions!D1520</f>
        <v>Franklin</v>
      </c>
      <c r="F1520" s="100" t="str">
        <f>Emissions!E1520</f>
        <v>County</v>
      </c>
      <c r="G1520" s="100">
        <v>2861000010</v>
      </c>
      <c r="H1520" s="100" t="s">
        <v>23935</v>
      </c>
      <c r="I1520" s="100" t="s">
        <v>23933</v>
      </c>
      <c r="J1520" s="100" t="s">
        <v>23937</v>
      </c>
      <c r="K1520" s="100">
        <v>2014</v>
      </c>
      <c r="L1520" s="100">
        <v>515</v>
      </c>
      <c r="M1520" s="100" t="s">
        <v>23934</v>
      </c>
      <c r="N1520" s="102">
        <f>Emissions!G1520</f>
        <v>104691.01238894962</v>
      </c>
      <c r="O1520" s="100" t="str">
        <f>Emissions!H1520</f>
        <v>EACH</v>
      </c>
      <c r="P1520" s="103">
        <f>Emissions!K1520</f>
        <v>1.9400679072269228E-9</v>
      </c>
      <c r="Q1520" s="100" t="str">
        <f>Emissions!L1520</f>
        <v>LB</v>
      </c>
      <c r="R1520" s="100" t="str">
        <f>Emissions!M1520</f>
        <v>EACH</v>
      </c>
      <c r="S1520" s="100" t="s">
        <v>23936</v>
      </c>
      <c r="T1520" s="100">
        <v>7439976</v>
      </c>
      <c r="U1520" s="100" t="s">
        <v>23739</v>
      </c>
      <c r="V1520" s="100">
        <v>8</v>
      </c>
      <c r="W1520" s="103">
        <f>Emissions!N1520</f>
        <v>2.0310767331089733E-4</v>
      </c>
      <c r="X1520" s="103" t="str">
        <f>Emissions!O1520</f>
        <v>LB</v>
      </c>
    </row>
    <row r="1521" spans="1:24" x14ac:dyDescent="0.25">
      <c r="A1521" s="101" t="str">
        <f>Emissions!A1521</f>
        <v>29073</v>
      </c>
      <c r="B1521" s="101" t="str">
        <f>Emissions!B1521</f>
        <v>29</v>
      </c>
      <c r="C1521" s="101" t="str">
        <f>Emissions!F1521</f>
        <v>MO</v>
      </c>
      <c r="D1521" s="101" t="str">
        <f>Emissions!C1521</f>
        <v>073</v>
      </c>
      <c r="E1521" s="100" t="str">
        <f>Emissions!D1521</f>
        <v>Gasconade</v>
      </c>
      <c r="F1521" s="100" t="str">
        <f>Emissions!E1521</f>
        <v>County</v>
      </c>
      <c r="G1521" s="100">
        <v>2861000010</v>
      </c>
      <c r="H1521" s="100" t="s">
        <v>23935</v>
      </c>
      <c r="I1521" s="100" t="s">
        <v>23933</v>
      </c>
      <c r="J1521" s="100" t="s">
        <v>23937</v>
      </c>
      <c r="K1521" s="100">
        <v>2014</v>
      </c>
      <c r="L1521" s="100">
        <v>515</v>
      </c>
      <c r="M1521" s="100" t="s">
        <v>23934</v>
      </c>
      <c r="N1521" s="102">
        <f>Emissions!G1521</f>
        <v>15245.646626054278</v>
      </c>
      <c r="O1521" s="100" t="str">
        <f>Emissions!H1521</f>
        <v>EACH</v>
      </c>
      <c r="P1521" s="103">
        <f>Emissions!K1521</f>
        <v>1.9400679072269228E-9</v>
      </c>
      <c r="Q1521" s="100" t="str">
        <f>Emissions!L1521</f>
        <v>LB</v>
      </c>
      <c r="R1521" s="100" t="str">
        <f>Emissions!M1521</f>
        <v>EACH</v>
      </c>
      <c r="S1521" s="100" t="s">
        <v>23936</v>
      </c>
      <c r="T1521" s="100">
        <v>7439976</v>
      </c>
      <c r="U1521" s="100" t="s">
        <v>23739</v>
      </c>
      <c r="V1521" s="100">
        <v>8</v>
      </c>
      <c r="W1521" s="103">
        <f>Emissions!N1521</f>
        <v>2.9577589744130319E-5</v>
      </c>
      <c r="X1521" s="103" t="str">
        <f>Emissions!O1521</f>
        <v>LB</v>
      </c>
    </row>
    <row r="1522" spans="1:24" x14ac:dyDescent="0.25">
      <c r="A1522" s="101" t="str">
        <f>Emissions!A1522</f>
        <v>29075</v>
      </c>
      <c r="B1522" s="101" t="str">
        <f>Emissions!B1522</f>
        <v>29</v>
      </c>
      <c r="C1522" s="101" t="str">
        <f>Emissions!F1522</f>
        <v>MO</v>
      </c>
      <c r="D1522" s="101" t="str">
        <f>Emissions!C1522</f>
        <v>075</v>
      </c>
      <c r="E1522" s="100" t="str">
        <f>Emissions!D1522</f>
        <v>Gentry</v>
      </c>
      <c r="F1522" s="100" t="str">
        <f>Emissions!E1522</f>
        <v>County</v>
      </c>
      <c r="G1522" s="100">
        <v>2861000010</v>
      </c>
      <c r="H1522" s="100" t="s">
        <v>23935</v>
      </c>
      <c r="I1522" s="100" t="s">
        <v>23933</v>
      </c>
      <c r="J1522" s="100" t="s">
        <v>23937</v>
      </c>
      <c r="K1522" s="100">
        <v>2014</v>
      </c>
      <c r="L1522" s="100">
        <v>515</v>
      </c>
      <c r="M1522" s="100" t="s">
        <v>23934</v>
      </c>
      <c r="N1522" s="102">
        <f>Emissions!G1522</f>
        <v>7000.3217993708131</v>
      </c>
      <c r="O1522" s="100" t="str">
        <f>Emissions!H1522</f>
        <v>EACH</v>
      </c>
      <c r="P1522" s="103">
        <f>Emissions!K1522</f>
        <v>1.9400679072269228E-9</v>
      </c>
      <c r="Q1522" s="100" t="str">
        <f>Emissions!L1522</f>
        <v>LB</v>
      </c>
      <c r="R1522" s="100" t="str">
        <f>Emissions!M1522</f>
        <v>EACH</v>
      </c>
      <c r="S1522" s="100" t="s">
        <v>23936</v>
      </c>
      <c r="T1522" s="100">
        <v>7439976</v>
      </c>
      <c r="U1522" s="100" t="s">
        <v>23739</v>
      </c>
      <c r="V1522" s="100">
        <v>8</v>
      </c>
      <c r="W1522" s="103">
        <f>Emissions!N1522</f>
        <v>1.358109966322034E-5</v>
      </c>
      <c r="X1522" s="103" t="str">
        <f>Emissions!O1522</f>
        <v>LB</v>
      </c>
    </row>
    <row r="1523" spans="1:24" x14ac:dyDescent="0.25">
      <c r="A1523" s="101" t="str">
        <f>Emissions!A1523</f>
        <v>29077</v>
      </c>
      <c r="B1523" s="101" t="str">
        <f>Emissions!B1523</f>
        <v>29</v>
      </c>
      <c r="C1523" s="101" t="str">
        <f>Emissions!F1523</f>
        <v>MO</v>
      </c>
      <c r="D1523" s="101" t="str">
        <f>Emissions!C1523</f>
        <v>077</v>
      </c>
      <c r="E1523" s="100" t="str">
        <f>Emissions!D1523</f>
        <v>Greene</v>
      </c>
      <c r="F1523" s="100" t="str">
        <f>Emissions!E1523</f>
        <v>County</v>
      </c>
      <c r="G1523" s="100">
        <v>2861000010</v>
      </c>
      <c r="H1523" s="100" t="s">
        <v>23935</v>
      </c>
      <c r="I1523" s="100" t="s">
        <v>23933</v>
      </c>
      <c r="J1523" s="100" t="s">
        <v>23937</v>
      </c>
      <c r="K1523" s="100">
        <v>2014</v>
      </c>
      <c r="L1523" s="100">
        <v>515</v>
      </c>
      <c r="M1523" s="100" t="s">
        <v>23934</v>
      </c>
      <c r="N1523" s="102">
        <f>Emissions!G1523</f>
        <v>293165.39571888919</v>
      </c>
      <c r="O1523" s="100" t="str">
        <f>Emissions!H1523</f>
        <v>EACH</v>
      </c>
      <c r="P1523" s="103">
        <f>Emissions!K1523</f>
        <v>1.9400679072269228E-9</v>
      </c>
      <c r="Q1523" s="100" t="str">
        <f>Emissions!L1523</f>
        <v>LB</v>
      </c>
      <c r="R1523" s="100" t="str">
        <f>Emissions!M1523</f>
        <v>EACH</v>
      </c>
      <c r="S1523" s="100" t="s">
        <v>23936</v>
      </c>
      <c r="T1523" s="100">
        <v>7439976</v>
      </c>
      <c r="U1523" s="100" t="s">
        <v>23739</v>
      </c>
      <c r="V1523" s="100">
        <v>8</v>
      </c>
      <c r="W1523" s="103">
        <f>Emissions!N1523</f>
        <v>5.6876077574369798E-4</v>
      </c>
      <c r="X1523" s="103" t="str">
        <f>Emissions!O1523</f>
        <v>LB</v>
      </c>
    </row>
    <row r="1524" spans="1:24" x14ac:dyDescent="0.25">
      <c r="A1524" s="101" t="str">
        <f>Emissions!A1524</f>
        <v>29079</v>
      </c>
      <c r="B1524" s="101" t="str">
        <f>Emissions!B1524</f>
        <v>29</v>
      </c>
      <c r="C1524" s="101" t="str">
        <f>Emissions!F1524</f>
        <v>MO</v>
      </c>
      <c r="D1524" s="101" t="str">
        <f>Emissions!C1524</f>
        <v>079</v>
      </c>
      <c r="E1524" s="100" t="str">
        <f>Emissions!D1524</f>
        <v>Grundy</v>
      </c>
      <c r="F1524" s="100" t="str">
        <f>Emissions!E1524</f>
        <v>County</v>
      </c>
      <c r="G1524" s="100">
        <v>2861000010</v>
      </c>
      <c r="H1524" s="100" t="s">
        <v>23935</v>
      </c>
      <c r="I1524" s="100" t="s">
        <v>23933</v>
      </c>
      <c r="J1524" s="100" t="s">
        <v>23937</v>
      </c>
      <c r="K1524" s="100">
        <v>2014</v>
      </c>
      <c r="L1524" s="100">
        <v>515</v>
      </c>
      <c r="M1524" s="100" t="s">
        <v>23934</v>
      </c>
      <c r="N1524" s="102">
        <f>Emissions!G1524</f>
        <v>10457.410106678022</v>
      </c>
      <c r="O1524" s="100" t="str">
        <f>Emissions!H1524</f>
        <v>EACH</v>
      </c>
      <c r="P1524" s="103">
        <f>Emissions!K1524</f>
        <v>1.9400679072269228E-9</v>
      </c>
      <c r="Q1524" s="100" t="str">
        <f>Emissions!L1524</f>
        <v>LB</v>
      </c>
      <c r="R1524" s="100" t="str">
        <f>Emissions!M1524</f>
        <v>EACH</v>
      </c>
      <c r="S1524" s="100" t="s">
        <v>23936</v>
      </c>
      <c r="T1524" s="100">
        <v>7439976</v>
      </c>
      <c r="U1524" s="100" t="s">
        <v>23739</v>
      </c>
      <c r="V1524" s="100">
        <v>8</v>
      </c>
      <c r="W1524" s="103">
        <f>Emissions!N1524</f>
        <v>2.0288085740676501E-5</v>
      </c>
      <c r="X1524" s="103" t="str">
        <f>Emissions!O1524</f>
        <v>LB</v>
      </c>
    </row>
    <row r="1525" spans="1:24" x14ac:dyDescent="0.25">
      <c r="A1525" s="101" t="str">
        <f>Emissions!A1525</f>
        <v>29081</v>
      </c>
      <c r="B1525" s="101" t="str">
        <f>Emissions!B1525</f>
        <v>29</v>
      </c>
      <c r="C1525" s="101" t="str">
        <f>Emissions!F1525</f>
        <v>MO</v>
      </c>
      <c r="D1525" s="101" t="str">
        <f>Emissions!C1525</f>
        <v>081</v>
      </c>
      <c r="E1525" s="100" t="str">
        <f>Emissions!D1525</f>
        <v>Harrison</v>
      </c>
      <c r="F1525" s="100" t="str">
        <f>Emissions!E1525</f>
        <v>County</v>
      </c>
      <c r="G1525" s="100">
        <v>2861000010</v>
      </c>
      <c r="H1525" s="100" t="s">
        <v>23935</v>
      </c>
      <c r="I1525" s="100" t="s">
        <v>23933</v>
      </c>
      <c r="J1525" s="100" t="s">
        <v>23937</v>
      </c>
      <c r="K1525" s="100">
        <v>2014</v>
      </c>
      <c r="L1525" s="100">
        <v>515</v>
      </c>
      <c r="M1525" s="100" t="s">
        <v>23934</v>
      </c>
      <c r="N1525" s="102">
        <f>Emissions!G1525</f>
        <v>8859.6220370296578</v>
      </c>
      <c r="O1525" s="100" t="str">
        <f>Emissions!H1525</f>
        <v>EACH</v>
      </c>
      <c r="P1525" s="103">
        <f>Emissions!K1525</f>
        <v>1.9400679072269228E-9</v>
      </c>
      <c r="Q1525" s="100" t="str">
        <f>Emissions!L1525</f>
        <v>LB</v>
      </c>
      <c r="R1525" s="100" t="str">
        <f>Emissions!M1525</f>
        <v>EACH</v>
      </c>
      <c r="S1525" s="100" t="s">
        <v>23936</v>
      </c>
      <c r="T1525" s="100">
        <v>7439976</v>
      </c>
      <c r="U1525" s="100" t="s">
        <v>23739</v>
      </c>
      <c r="V1525" s="100">
        <v>8</v>
      </c>
      <c r="W1525" s="103">
        <f>Emissions!N1525</f>
        <v>1.7188268384201655E-5</v>
      </c>
      <c r="X1525" s="103" t="str">
        <f>Emissions!O1525</f>
        <v>LB</v>
      </c>
    </row>
    <row r="1526" spans="1:24" x14ac:dyDescent="0.25">
      <c r="A1526" s="101" t="str">
        <f>Emissions!A1526</f>
        <v>29083</v>
      </c>
      <c r="B1526" s="101" t="str">
        <f>Emissions!B1526</f>
        <v>29</v>
      </c>
      <c r="C1526" s="101" t="str">
        <f>Emissions!F1526</f>
        <v>MO</v>
      </c>
      <c r="D1526" s="101" t="str">
        <f>Emissions!C1526</f>
        <v>083</v>
      </c>
      <c r="E1526" s="100" t="str">
        <f>Emissions!D1526</f>
        <v>Henry</v>
      </c>
      <c r="F1526" s="100" t="str">
        <f>Emissions!E1526</f>
        <v>County</v>
      </c>
      <c r="G1526" s="100">
        <v>2861000010</v>
      </c>
      <c r="H1526" s="100" t="s">
        <v>23935</v>
      </c>
      <c r="I1526" s="100" t="s">
        <v>23933</v>
      </c>
      <c r="J1526" s="100" t="s">
        <v>23937</v>
      </c>
      <c r="K1526" s="100">
        <v>2014</v>
      </c>
      <c r="L1526" s="100">
        <v>515</v>
      </c>
      <c r="M1526" s="100" t="s">
        <v>23934</v>
      </c>
      <c r="N1526" s="102">
        <f>Emissions!G1526</f>
        <v>22590.549164450669</v>
      </c>
      <c r="O1526" s="100" t="str">
        <f>Emissions!H1526</f>
        <v>EACH</v>
      </c>
      <c r="P1526" s="103">
        <f>Emissions!K1526</f>
        <v>1.9400679072269228E-9</v>
      </c>
      <c r="Q1526" s="100" t="str">
        <f>Emissions!L1526</f>
        <v>LB</v>
      </c>
      <c r="R1526" s="100" t="str">
        <f>Emissions!M1526</f>
        <v>EACH</v>
      </c>
      <c r="S1526" s="100" t="s">
        <v>23936</v>
      </c>
      <c r="T1526" s="100">
        <v>7439976</v>
      </c>
      <c r="U1526" s="100" t="s">
        <v>23739</v>
      </c>
      <c r="V1526" s="100">
        <v>8</v>
      </c>
      <c r="W1526" s="103">
        <f>Emissions!N1526</f>
        <v>4.382719944058272E-5</v>
      </c>
      <c r="X1526" s="103" t="str">
        <f>Emissions!O1526</f>
        <v>LB</v>
      </c>
    </row>
    <row r="1527" spans="1:24" x14ac:dyDescent="0.25">
      <c r="A1527" s="101" t="str">
        <f>Emissions!A1527</f>
        <v>29085</v>
      </c>
      <c r="B1527" s="101" t="str">
        <f>Emissions!B1527</f>
        <v>29</v>
      </c>
      <c r="C1527" s="101" t="str">
        <f>Emissions!F1527</f>
        <v>MO</v>
      </c>
      <c r="D1527" s="101" t="str">
        <f>Emissions!C1527</f>
        <v>085</v>
      </c>
      <c r="E1527" s="100" t="str">
        <f>Emissions!D1527</f>
        <v>Hickory</v>
      </c>
      <c r="F1527" s="100" t="str">
        <f>Emissions!E1527</f>
        <v>County</v>
      </c>
      <c r="G1527" s="100">
        <v>2861000010</v>
      </c>
      <c r="H1527" s="100" t="s">
        <v>23935</v>
      </c>
      <c r="I1527" s="100" t="s">
        <v>23933</v>
      </c>
      <c r="J1527" s="100" t="s">
        <v>23937</v>
      </c>
      <c r="K1527" s="100">
        <v>2014</v>
      </c>
      <c r="L1527" s="100">
        <v>515</v>
      </c>
      <c r="M1527" s="100" t="s">
        <v>23934</v>
      </c>
      <c r="N1527" s="102">
        <f>Emissions!G1527</f>
        <v>9454.4340270142875</v>
      </c>
      <c r="O1527" s="100" t="str">
        <f>Emissions!H1527</f>
        <v>EACH</v>
      </c>
      <c r="P1527" s="103">
        <f>Emissions!K1527</f>
        <v>1.9400679072269228E-9</v>
      </c>
      <c r="Q1527" s="100" t="str">
        <f>Emissions!L1527</f>
        <v>LB</v>
      </c>
      <c r="R1527" s="100" t="str">
        <f>Emissions!M1527</f>
        <v>EACH</v>
      </c>
      <c r="S1527" s="100" t="s">
        <v>23936</v>
      </c>
      <c r="T1527" s="100">
        <v>7439976</v>
      </c>
      <c r="U1527" s="100" t="s">
        <v>23739</v>
      </c>
      <c r="V1527" s="100">
        <v>8</v>
      </c>
      <c r="W1527" s="103">
        <f>Emissions!N1527</f>
        <v>1.8342244036804617E-5</v>
      </c>
      <c r="X1527" s="103" t="str">
        <f>Emissions!O1527</f>
        <v>LB</v>
      </c>
    </row>
    <row r="1528" spans="1:24" x14ac:dyDescent="0.25">
      <c r="A1528" s="101" t="str">
        <f>Emissions!A1528</f>
        <v>29087</v>
      </c>
      <c r="B1528" s="101" t="str">
        <f>Emissions!B1528</f>
        <v>29</v>
      </c>
      <c r="C1528" s="101" t="str">
        <f>Emissions!F1528</f>
        <v>MO</v>
      </c>
      <c r="D1528" s="101" t="str">
        <f>Emissions!C1528</f>
        <v>087</v>
      </c>
      <c r="E1528" s="100" t="str">
        <f>Emissions!D1528</f>
        <v>Holt</v>
      </c>
      <c r="F1528" s="100" t="str">
        <f>Emissions!E1528</f>
        <v>County</v>
      </c>
      <c r="G1528" s="100">
        <v>2861000010</v>
      </c>
      <c r="H1528" s="100" t="s">
        <v>23935</v>
      </c>
      <c r="I1528" s="100" t="s">
        <v>23933</v>
      </c>
      <c r="J1528" s="100" t="s">
        <v>23937</v>
      </c>
      <c r="K1528" s="100">
        <v>2014</v>
      </c>
      <c r="L1528" s="100">
        <v>515</v>
      </c>
      <c r="M1528" s="100" t="s">
        <v>23934</v>
      </c>
      <c r="N1528" s="102">
        <f>Emissions!G1528</f>
        <v>4631.3292185699665</v>
      </c>
      <c r="O1528" s="100" t="str">
        <f>Emissions!H1528</f>
        <v>EACH</v>
      </c>
      <c r="P1528" s="103">
        <f>Emissions!K1528</f>
        <v>1.9400679072269228E-9</v>
      </c>
      <c r="Q1528" s="100" t="str">
        <f>Emissions!L1528</f>
        <v>LB</v>
      </c>
      <c r="R1528" s="100" t="str">
        <f>Emissions!M1528</f>
        <v>EACH</v>
      </c>
      <c r="S1528" s="100" t="s">
        <v>23936</v>
      </c>
      <c r="T1528" s="100">
        <v>7439976</v>
      </c>
      <c r="U1528" s="100" t="s">
        <v>23739</v>
      </c>
      <c r="V1528" s="100">
        <v>8</v>
      </c>
      <c r="W1528" s="103">
        <f>Emissions!N1528</f>
        <v>8.9850931847499346E-6</v>
      </c>
      <c r="X1528" s="103" t="str">
        <f>Emissions!O1528</f>
        <v>LB</v>
      </c>
    </row>
    <row r="1529" spans="1:24" x14ac:dyDescent="0.25">
      <c r="A1529" s="101" t="str">
        <f>Emissions!A1529</f>
        <v>29089</v>
      </c>
      <c r="B1529" s="101" t="str">
        <f>Emissions!B1529</f>
        <v>29</v>
      </c>
      <c r="C1529" s="101" t="str">
        <f>Emissions!F1529</f>
        <v>MO</v>
      </c>
      <c r="D1529" s="101" t="str">
        <f>Emissions!C1529</f>
        <v>089</v>
      </c>
      <c r="E1529" s="100" t="str">
        <f>Emissions!D1529</f>
        <v>Howard</v>
      </c>
      <c r="F1529" s="100" t="str">
        <f>Emissions!E1529</f>
        <v>County</v>
      </c>
      <c r="G1529" s="100">
        <v>2861000010</v>
      </c>
      <c r="H1529" s="100" t="s">
        <v>23935</v>
      </c>
      <c r="I1529" s="100" t="s">
        <v>23933</v>
      </c>
      <c r="J1529" s="100" t="s">
        <v>23937</v>
      </c>
      <c r="K1529" s="100">
        <v>2014</v>
      </c>
      <c r="L1529" s="100">
        <v>515</v>
      </c>
      <c r="M1529" s="100" t="s">
        <v>23934</v>
      </c>
      <c r="N1529" s="102">
        <f>Emissions!G1529</f>
        <v>10418.439665954891</v>
      </c>
      <c r="O1529" s="100" t="str">
        <f>Emissions!H1529</f>
        <v>EACH</v>
      </c>
      <c r="P1529" s="103">
        <f>Emissions!K1529</f>
        <v>1.9400679072269228E-9</v>
      </c>
      <c r="Q1529" s="100" t="str">
        <f>Emissions!L1529</f>
        <v>LB</v>
      </c>
      <c r="R1529" s="100" t="str">
        <f>Emissions!M1529</f>
        <v>EACH</v>
      </c>
      <c r="S1529" s="100" t="s">
        <v>23936</v>
      </c>
      <c r="T1529" s="100">
        <v>7439976</v>
      </c>
      <c r="U1529" s="100" t="s">
        <v>23739</v>
      </c>
      <c r="V1529" s="100">
        <v>8</v>
      </c>
      <c r="W1529" s="103">
        <f>Emissions!N1529</f>
        <v>2.0212480439299068E-5</v>
      </c>
      <c r="X1529" s="103" t="str">
        <f>Emissions!O1529</f>
        <v>LB</v>
      </c>
    </row>
    <row r="1530" spans="1:24" x14ac:dyDescent="0.25">
      <c r="A1530" s="101" t="str">
        <f>Emissions!A1530</f>
        <v>29091</v>
      </c>
      <c r="B1530" s="101" t="str">
        <f>Emissions!B1530</f>
        <v>29</v>
      </c>
      <c r="C1530" s="101" t="str">
        <f>Emissions!F1530</f>
        <v>MO</v>
      </c>
      <c r="D1530" s="101" t="str">
        <f>Emissions!C1530</f>
        <v>091</v>
      </c>
      <c r="E1530" s="100" t="str">
        <f>Emissions!D1530</f>
        <v>Howell</v>
      </c>
      <c r="F1530" s="100" t="str">
        <f>Emissions!E1530</f>
        <v>County</v>
      </c>
      <c r="G1530" s="100">
        <v>2861000010</v>
      </c>
      <c r="H1530" s="100" t="s">
        <v>23935</v>
      </c>
      <c r="I1530" s="100" t="s">
        <v>23933</v>
      </c>
      <c r="J1530" s="100" t="s">
        <v>23937</v>
      </c>
      <c r="K1530" s="100">
        <v>2014</v>
      </c>
      <c r="L1530" s="100">
        <v>515</v>
      </c>
      <c r="M1530" s="100" t="s">
        <v>23934</v>
      </c>
      <c r="N1530" s="102">
        <f>Emissions!G1530</f>
        <v>41198.934609745629</v>
      </c>
      <c r="O1530" s="100" t="str">
        <f>Emissions!H1530</f>
        <v>EACH</v>
      </c>
      <c r="P1530" s="103">
        <f>Emissions!K1530</f>
        <v>1.9400679072269228E-9</v>
      </c>
      <c r="Q1530" s="100" t="str">
        <f>Emissions!L1530</f>
        <v>LB</v>
      </c>
      <c r="R1530" s="100" t="str">
        <f>Emissions!M1530</f>
        <v>EACH</v>
      </c>
      <c r="S1530" s="100" t="s">
        <v>23936</v>
      </c>
      <c r="T1530" s="100">
        <v>7439976</v>
      </c>
      <c r="U1530" s="100" t="s">
        <v>23739</v>
      </c>
      <c r="V1530" s="100">
        <v>8</v>
      </c>
      <c r="W1530" s="103">
        <f>Emissions!N1530</f>
        <v>7.9928730848308045E-5</v>
      </c>
      <c r="X1530" s="103" t="str">
        <f>Emissions!O1530</f>
        <v>LB</v>
      </c>
    </row>
    <row r="1531" spans="1:24" x14ac:dyDescent="0.25">
      <c r="A1531" s="101" t="str">
        <f>Emissions!A1531</f>
        <v>29093</v>
      </c>
      <c r="B1531" s="101" t="str">
        <f>Emissions!B1531</f>
        <v>29</v>
      </c>
      <c r="C1531" s="101" t="str">
        <f>Emissions!F1531</f>
        <v>MO</v>
      </c>
      <c r="D1531" s="101" t="str">
        <f>Emissions!C1531</f>
        <v>093</v>
      </c>
      <c r="E1531" s="100" t="str">
        <f>Emissions!D1531</f>
        <v>Iron</v>
      </c>
      <c r="F1531" s="100" t="str">
        <f>Emissions!E1531</f>
        <v>County</v>
      </c>
      <c r="G1531" s="100">
        <v>2861000010</v>
      </c>
      <c r="H1531" s="100" t="s">
        <v>23935</v>
      </c>
      <c r="I1531" s="100" t="s">
        <v>23933</v>
      </c>
      <c r="J1531" s="100" t="s">
        <v>23937</v>
      </c>
      <c r="K1531" s="100">
        <v>2014</v>
      </c>
      <c r="L1531" s="100">
        <v>515</v>
      </c>
      <c r="M1531" s="100" t="s">
        <v>23934</v>
      </c>
      <c r="N1531" s="102">
        <f>Emissions!G1531</f>
        <v>10529.197760641684</v>
      </c>
      <c r="O1531" s="100" t="str">
        <f>Emissions!H1531</f>
        <v>EACH</v>
      </c>
      <c r="P1531" s="103">
        <f>Emissions!K1531</f>
        <v>1.9400679072269228E-9</v>
      </c>
      <c r="Q1531" s="100" t="str">
        <f>Emissions!L1531</f>
        <v>LB</v>
      </c>
      <c r="R1531" s="100" t="str">
        <f>Emissions!M1531</f>
        <v>EACH</v>
      </c>
      <c r="S1531" s="100" t="s">
        <v>23936</v>
      </c>
      <c r="T1531" s="100">
        <v>7439976</v>
      </c>
      <c r="U1531" s="100" t="s">
        <v>23739</v>
      </c>
      <c r="V1531" s="100">
        <v>8</v>
      </c>
      <c r="W1531" s="103">
        <f>Emissions!N1531</f>
        <v>2.0427358664266512E-5</v>
      </c>
      <c r="X1531" s="103" t="str">
        <f>Emissions!O1531</f>
        <v>LB</v>
      </c>
    </row>
    <row r="1532" spans="1:24" x14ac:dyDescent="0.25">
      <c r="A1532" s="101" t="str">
        <f>Emissions!A1532</f>
        <v>29095</v>
      </c>
      <c r="B1532" s="101" t="str">
        <f>Emissions!B1532</f>
        <v>29</v>
      </c>
      <c r="C1532" s="101" t="str">
        <f>Emissions!F1532</f>
        <v>MO</v>
      </c>
      <c r="D1532" s="101" t="str">
        <f>Emissions!C1532</f>
        <v>095</v>
      </c>
      <c r="E1532" s="100" t="str">
        <f>Emissions!D1532</f>
        <v>Jackson</v>
      </c>
      <c r="F1532" s="100" t="str">
        <f>Emissions!E1532</f>
        <v>County</v>
      </c>
      <c r="G1532" s="100">
        <v>2861000010</v>
      </c>
      <c r="H1532" s="100" t="s">
        <v>23935</v>
      </c>
      <c r="I1532" s="100" t="s">
        <v>23933</v>
      </c>
      <c r="J1532" s="100" t="s">
        <v>23937</v>
      </c>
      <c r="K1532" s="100">
        <v>2014</v>
      </c>
      <c r="L1532" s="100">
        <v>515</v>
      </c>
      <c r="M1532" s="100" t="s">
        <v>23934</v>
      </c>
      <c r="N1532" s="102">
        <f>Emissions!G1532</f>
        <v>700638.27284411725</v>
      </c>
      <c r="O1532" s="100" t="str">
        <f>Emissions!H1532</f>
        <v>EACH</v>
      </c>
      <c r="P1532" s="103">
        <f>Emissions!K1532</f>
        <v>1.9400679072269228E-9</v>
      </c>
      <c r="Q1532" s="100" t="str">
        <f>Emissions!L1532</f>
        <v>LB</v>
      </c>
      <c r="R1532" s="100" t="str">
        <f>Emissions!M1532</f>
        <v>EACH</v>
      </c>
      <c r="S1532" s="100" t="s">
        <v>23936</v>
      </c>
      <c r="T1532" s="100">
        <v>7439976</v>
      </c>
      <c r="U1532" s="100" t="s">
        <v>23739</v>
      </c>
      <c r="V1532" s="100">
        <v>8</v>
      </c>
      <c r="W1532" s="103">
        <f>Emissions!N1532</f>
        <v>1.3592858277197723E-3</v>
      </c>
      <c r="X1532" s="103" t="str">
        <f>Emissions!O1532</f>
        <v>LB</v>
      </c>
    </row>
    <row r="1533" spans="1:24" x14ac:dyDescent="0.25">
      <c r="A1533" s="101" t="str">
        <f>Emissions!A1533</f>
        <v>29097</v>
      </c>
      <c r="B1533" s="101" t="str">
        <f>Emissions!B1533</f>
        <v>29</v>
      </c>
      <c r="C1533" s="101" t="str">
        <f>Emissions!F1533</f>
        <v>MO</v>
      </c>
      <c r="D1533" s="101" t="str">
        <f>Emissions!C1533</f>
        <v>097</v>
      </c>
      <c r="E1533" s="100" t="str">
        <f>Emissions!D1533</f>
        <v>Jasper</v>
      </c>
      <c r="F1533" s="100" t="str">
        <f>Emissions!E1533</f>
        <v>County</v>
      </c>
      <c r="G1533" s="100">
        <v>2861000010</v>
      </c>
      <c r="H1533" s="100" t="s">
        <v>23935</v>
      </c>
      <c r="I1533" s="100" t="s">
        <v>23933</v>
      </c>
      <c r="J1533" s="100" t="s">
        <v>23937</v>
      </c>
      <c r="K1533" s="100">
        <v>2014</v>
      </c>
      <c r="L1533" s="100">
        <v>515</v>
      </c>
      <c r="M1533" s="100" t="s">
        <v>23934</v>
      </c>
      <c r="N1533" s="102">
        <f>Emissions!G1533</f>
        <v>120544.80299786749</v>
      </c>
      <c r="O1533" s="100" t="str">
        <f>Emissions!H1533</f>
        <v>EACH</v>
      </c>
      <c r="P1533" s="103">
        <f>Emissions!K1533</f>
        <v>1.9400679072269228E-9</v>
      </c>
      <c r="Q1533" s="100" t="str">
        <f>Emissions!L1533</f>
        <v>LB</v>
      </c>
      <c r="R1533" s="100" t="str">
        <f>Emissions!M1533</f>
        <v>EACH</v>
      </c>
      <c r="S1533" s="100" t="s">
        <v>23936</v>
      </c>
      <c r="T1533" s="100">
        <v>7439976</v>
      </c>
      <c r="U1533" s="100" t="s">
        <v>23739</v>
      </c>
      <c r="V1533" s="100">
        <v>8</v>
      </c>
      <c r="W1533" s="103">
        <f>Emissions!N1533</f>
        <v>2.3386510367915447E-4</v>
      </c>
      <c r="X1533" s="103" t="str">
        <f>Emissions!O1533</f>
        <v>LB</v>
      </c>
    </row>
    <row r="1534" spans="1:24" x14ac:dyDescent="0.25">
      <c r="A1534" s="101" t="str">
        <f>Emissions!A1534</f>
        <v>29099</v>
      </c>
      <c r="B1534" s="101" t="str">
        <f>Emissions!B1534</f>
        <v>29</v>
      </c>
      <c r="C1534" s="101" t="str">
        <f>Emissions!F1534</f>
        <v>MO</v>
      </c>
      <c r="D1534" s="101" t="str">
        <f>Emissions!C1534</f>
        <v>099</v>
      </c>
      <c r="E1534" s="100" t="str">
        <f>Emissions!D1534</f>
        <v>Jefferson</v>
      </c>
      <c r="F1534" s="100" t="str">
        <f>Emissions!E1534</f>
        <v>County</v>
      </c>
      <c r="G1534" s="100">
        <v>2861000010</v>
      </c>
      <c r="H1534" s="100" t="s">
        <v>23935</v>
      </c>
      <c r="I1534" s="100" t="s">
        <v>23933</v>
      </c>
      <c r="J1534" s="100" t="s">
        <v>23937</v>
      </c>
      <c r="K1534" s="100">
        <v>2014</v>
      </c>
      <c r="L1534" s="100">
        <v>515</v>
      </c>
      <c r="M1534" s="100" t="s">
        <v>23934</v>
      </c>
      <c r="N1534" s="102">
        <f>Emissions!G1534</f>
        <v>228403.70200244212</v>
      </c>
      <c r="O1534" s="100" t="str">
        <f>Emissions!H1534</f>
        <v>EACH</v>
      </c>
      <c r="P1534" s="103">
        <f>Emissions!K1534</f>
        <v>1.9400679072269228E-9</v>
      </c>
      <c r="Q1534" s="100" t="str">
        <f>Emissions!L1534</f>
        <v>LB</v>
      </c>
      <c r="R1534" s="100" t="str">
        <f>Emissions!M1534</f>
        <v>EACH</v>
      </c>
      <c r="S1534" s="100" t="s">
        <v>23936</v>
      </c>
      <c r="T1534" s="100">
        <v>7439976</v>
      </c>
      <c r="U1534" s="100" t="s">
        <v>23739</v>
      </c>
      <c r="V1534" s="100">
        <v>8</v>
      </c>
      <c r="W1534" s="103">
        <f>Emissions!N1534</f>
        <v>4.4311869214675961E-4</v>
      </c>
      <c r="X1534" s="103" t="str">
        <f>Emissions!O1534</f>
        <v>LB</v>
      </c>
    </row>
    <row r="1535" spans="1:24" x14ac:dyDescent="0.25">
      <c r="A1535" s="101" t="str">
        <f>Emissions!A1535</f>
        <v>29101</v>
      </c>
      <c r="B1535" s="101" t="str">
        <f>Emissions!B1535</f>
        <v>29</v>
      </c>
      <c r="C1535" s="101" t="str">
        <f>Emissions!F1535</f>
        <v>MO</v>
      </c>
      <c r="D1535" s="101" t="str">
        <f>Emissions!C1535</f>
        <v>101</v>
      </c>
      <c r="E1535" s="100" t="str">
        <f>Emissions!D1535</f>
        <v>Johnson</v>
      </c>
      <c r="F1535" s="100" t="str">
        <f>Emissions!E1535</f>
        <v>County</v>
      </c>
      <c r="G1535" s="100">
        <v>2861000010</v>
      </c>
      <c r="H1535" s="100" t="s">
        <v>23935</v>
      </c>
      <c r="I1535" s="100" t="s">
        <v>23933</v>
      </c>
      <c r="J1535" s="100" t="s">
        <v>23937</v>
      </c>
      <c r="K1535" s="100">
        <v>2014</v>
      </c>
      <c r="L1535" s="100">
        <v>515</v>
      </c>
      <c r="M1535" s="100" t="s">
        <v>23934</v>
      </c>
      <c r="N1535" s="102">
        <f>Emissions!G1535</f>
        <v>55750.292068179915</v>
      </c>
      <c r="O1535" s="100" t="str">
        <f>Emissions!H1535</f>
        <v>EACH</v>
      </c>
      <c r="P1535" s="103">
        <f>Emissions!K1535</f>
        <v>1.9400679072269228E-9</v>
      </c>
      <c r="Q1535" s="100" t="str">
        <f>Emissions!L1535</f>
        <v>LB</v>
      </c>
      <c r="R1535" s="100" t="str">
        <f>Emissions!M1535</f>
        <v>EACH</v>
      </c>
      <c r="S1535" s="100" t="s">
        <v>23936</v>
      </c>
      <c r="T1535" s="100">
        <v>7439976</v>
      </c>
      <c r="U1535" s="100" t="s">
        <v>23739</v>
      </c>
      <c r="V1535" s="100">
        <v>8</v>
      </c>
      <c r="W1535" s="103">
        <f>Emissions!N1535</f>
        <v>1.0815935246000352E-4</v>
      </c>
      <c r="X1535" s="103" t="str">
        <f>Emissions!O1535</f>
        <v>LB</v>
      </c>
    </row>
    <row r="1536" spans="1:24" x14ac:dyDescent="0.25">
      <c r="A1536" s="101" t="str">
        <f>Emissions!A1536</f>
        <v>29103</v>
      </c>
      <c r="B1536" s="101" t="str">
        <f>Emissions!B1536</f>
        <v>29</v>
      </c>
      <c r="C1536" s="101" t="str">
        <f>Emissions!F1536</f>
        <v>MO</v>
      </c>
      <c r="D1536" s="101" t="str">
        <f>Emissions!C1536</f>
        <v>103</v>
      </c>
      <c r="E1536" s="100" t="str">
        <f>Emissions!D1536</f>
        <v>Knox</v>
      </c>
      <c r="F1536" s="100" t="str">
        <f>Emissions!E1536</f>
        <v>County</v>
      </c>
      <c r="G1536" s="100">
        <v>2861000010</v>
      </c>
      <c r="H1536" s="100" t="s">
        <v>23935</v>
      </c>
      <c r="I1536" s="100" t="s">
        <v>23933</v>
      </c>
      <c r="J1536" s="100" t="s">
        <v>23937</v>
      </c>
      <c r="K1536" s="100">
        <v>2014</v>
      </c>
      <c r="L1536" s="100">
        <v>515</v>
      </c>
      <c r="M1536" s="100" t="s">
        <v>23934</v>
      </c>
      <c r="N1536" s="102">
        <f>Emissions!G1536</f>
        <v>4102.151655066401</v>
      </c>
      <c r="O1536" s="100" t="str">
        <f>Emissions!H1536</f>
        <v>EACH</v>
      </c>
      <c r="P1536" s="103">
        <f>Emissions!K1536</f>
        <v>1.9400679072269228E-9</v>
      </c>
      <c r="Q1536" s="100" t="str">
        <f>Emissions!L1536</f>
        <v>LB</v>
      </c>
      <c r="R1536" s="100" t="str">
        <f>Emissions!M1536</f>
        <v>EACH</v>
      </c>
      <c r="S1536" s="100" t="s">
        <v>23936</v>
      </c>
      <c r="T1536" s="100">
        <v>7439976</v>
      </c>
      <c r="U1536" s="100" t="s">
        <v>23739</v>
      </c>
      <c r="V1536" s="100">
        <v>8</v>
      </c>
      <c r="W1536" s="103">
        <f>Emissions!N1536</f>
        <v>7.9584527765721309E-6</v>
      </c>
      <c r="X1536" s="103" t="str">
        <f>Emissions!O1536</f>
        <v>LB</v>
      </c>
    </row>
    <row r="1537" spans="1:24" x14ac:dyDescent="0.25">
      <c r="A1537" s="101" t="str">
        <f>Emissions!A1537</f>
        <v>29105</v>
      </c>
      <c r="B1537" s="101" t="str">
        <f>Emissions!B1537</f>
        <v>29</v>
      </c>
      <c r="C1537" s="101" t="str">
        <f>Emissions!F1537</f>
        <v>MO</v>
      </c>
      <c r="D1537" s="101" t="str">
        <f>Emissions!C1537</f>
        <v>105</v>
      </c>
      <c r="E1537" s="100" t="str">
        <f>Emissions!D1537</f>
        <v>Laclede</v>
      </c>
      <c r="F1537" s="100" t="str">
        <f>Emissions!E1537</f>
        <v>County</v>
      </c>
      <c r="G1537" s="100">
        <v>2861000010</v>
      </c>
      <c r="H1537" s="100" t="s">
        <v>23935</v>
      </c>
      <c r="I1537" s="100" t="s">
        <v>23933</v>
      </c>
      <c r="J1537" s="100" t="s">
        <v>23937</v>
      </c>
      <c r="K1537" s="100">
        <v>2014</v>
      </c>
      <c r="L1537" s="100">
        <v>515</v>
      </c>
      <c r="M1537" s="100" t="s">
        <v>23934</v>
      </c>
      <c r="N1537" s="102">
        <f>Emissions!G1537</f>
        <v>36344.038125974541</v>
      </c>
      <c r="O1537" s="100" t="str">
        <f>Emissions!H1537</f>
        <v>EACH</v>
      </c>
      <c r="P1537" s="103">
        <f>Emissions!K1537</f>
        <v>1.9400679072269228E-9</v>
      </c>
      <c r="Q1537" s="100" t="str">
        <f>Emissions!L1537</f>
        <v>LB</v>
      </c>
      <c r="R1537" s="100" t="str">
        <f>Emissions!M1537</f>
        <v>EACH</v>
      </c>
      <c r="S1537" s="100" t="s">
        <v>23936</v>
      </c>
      <c r="T1537" s="100">
        <v>7439976</v>
      </c>
      <c r="U1537" s="100" t="s">
        <v>23739</v>
      </c>
      <c r="V1537" s="100">
        <v>8</v>
      </c>
      <c r="W1537" s="103">
        <f>Emissions!N1537</f>
        <v>7.0509901987234915E-5</v>
      </c>
      <c r="X1537" s="103" t="str">
        <f>Emissions!O1537</f>
        <v>LB</v>
      </c>
    </row>
    <row r="1538" spans="1:24" x14ac:dyDescent="0.25">
      <c r="A1538" s="101" t="str">
        <f>Emissions!A1538</f>
        <v>29107</v>
      </c>
      <c r="B1538" s="101" t="str">
        <f>Emissions!B1538</f>
        <v>29</v>
      </c>
      <c r="C1538" s="101" t="str">
        <f>Emissions!F1538</f>
        <v>MO</v>
      </c>
      <c r="D1538" s="101" t="str">
        <f>Emissions!C1538</f>
        <v>107</v>
      </c>
      <c r="E1538" s="100" t="str">
        <f>Emissions!D1538</f>
        <v>Lafayette</v>
      </c>
      <c r="F1538" s="100" t="str">
        <f>Emissions!E1538</f>
        <v>County</v>
      </c>
      <c r="G1538" s="100">
        <v>2861000010</v>
      </c>
      <c r="H1538" s="100" t="s">
        <v>23935</v>
      </c>
      <c r="I1538" s="100" t="s">
        <v>23933</v>
      </c>
      <c r="J1538" s="100" t="s">
        <v>23937</v>
      </c>
      <c r="K1538" s="100">
        <v>2014</v>
      </c>
      <c r="L1538" s="100">
        <v>515</v>
      </c>
      <c r="M1538" s="100" t="s">
        <v>23934</v>
      </c>
      <c r="N1538" s="102">
        <f>Emissions!G1538</f>
        <v>33522.783325202625</v>
      </c>
      <c r="O1538" s="100" t="str">
        <f>Emissions!H1538</f>
        <v>EACH</v>
      </c>
      <c r="P1538" s="103">
        <f>Emissions!K1538</f>
        <v>1.9400679072269228E-9</v>
      </c>
      <c r="Q1538" s="100" t="str">
        <f>Emissions!L1538</f>
        <v>LB</v>
      </c>
      <c r="R1538" s="100" t="str">
        <f>Emissions!M1538</f>
        <v>EACH</v>
      </c>
      <c r="S1538" s="100" t="s">
        <v>23936</v>
      </c>
      <c r="T1538" s="100">
        <v>7439976</v>
      </c>
      <c r="U1538" s="100" t="s">
        <v>23739</v>
      </c>
      <c r="V1538" s="100">
        <v>8</v>
      </c>
      <c r="W1538" s="103">
        <f>Emissions!N1538</f>
        <v>6.5036476090147441E-5</v>
      </c>
      <c r="X1538" s="103" t="str">
        <f>Emissions!O1538</f>
        <v>LB</v>
      </c>
    </row>
    <row r="1539" spans="1:24" x14ac:dyDescent="0.25">
      <c r="A1539" s="101" t="str">
        <f>Emissions!A1539</f>
        <v>29109</v>
      </c>
      <c r="B1539" s="101" t="str">
        <f>Emissions!B1539</f>
        <v>29</v>
      </c>
      <c r="C1539" s="101" t="str">
        <f>Emissions!F1539</f>
        <v>MO</v>
      </c>
      <c r="D1539" s="101" t="str">
        <f>Emissions!C1539</f>
        <v>109</v>
      </c>
      <c r="E1539" s="100" t="str">
        <f>Emissions!D1539</f>
        <v>Lawrence</v>
      </c>
      <c r="F1539" s="100" t="str">
        <f>Emissions!E1539</f>
        <v>County</v>
      </c>
      <c r="G1539" s="100">
        <v>2861000010</v>
      </c>
      <c r="H1539" s="100" t="s">
        <v>23935</v>
      </c>
      <c r="I1539" s="100" t="s">
        <v>23933</v>
      </c>
      <c r="J1539" s="100" t="s">
        <v>23937</v>
      </c>
      <c r="K1539" s="100">
        <v>2014</v>
      </c>
      <c r="L1539" s="100">
        <v>515</v>
      </c>
      <c r="M1539" s="100" t="s">
        <v>23934</v>
      </c>
      <c r="N1539" s="102">
        <f>Emissions!G1539</f>
        <v>38994.028095147441</v>
      </c>
      <c r="O1539" s="100" t="str">
        <f>Emissions!H1539</f>
        <v>EACH</v>
      </c>
      <c r="P1539" s="103">
        <f>Emissions!K1539</f>
        <v>1.9400679072269228E-9</v>
      </c>
      <c r="Q1539" s="100" t="str">
        <f>Emissions!L1539</f>
        <v>LB</v>
      </c>
      <c r="R1539" s="100" t="str">
        <f>Emissions!M1539</f>
        <v>EACH</v>
      </c>
      <c r="S1539" s="100" t="s">
        <v>23936</v>
      </c>
      <c r="T1539" s="100">
        <v>7439976</v>
      </c>
      <c r="U1539" s="100" t="s">
        <v>23739</v>
      </c>
      <c r="V1539" s="100">
        <v>8</v>
      </c>
      <c r="W1539" s="103">
        <f>Emissions!N1539</f>
        <v>7.5651062480900524E-5</v>
      </c>
      <c r="X1539" s="103" t="str">
        <f>Emissions!O1539</f>
        <v>LB</v>
      </c>
    </row>
    <row r="1540" spans="1:24" x14ac:dyDescent="0.25">
      <c r="A1540" s="101" t="str">
        <f>Emissions!A1540</f>
        <v>29111</v>
      </c>
      <c r="B1540" s="101" t="str">
        <f>Emissions!B1540</f>
        <v>29</v>
      </c>
      <c r="C1540" s="101" t="str">
        <f>Emissions!F1540</f>
        <v>MO</v>
      </c>
      <c r="D1540" s="101" t="str">
        <f>Emissions!C1540</f>
        <v>111</v>
      </c>
      <c r="E1540" s="100" t="str">
        <f>Emissions!D1540</f>
        <v>Lewis</v>
      </c>
      <c r="F1540" s="100" t="str">
        <f>Emissions!E1540</f>
        <v>County</v>
      </c>
      <c r="G1540" s="100">
        <v>2861000010</v>
      </c>
      <c r="H1540" s="100" t="s">
        <v>23935</v>
      </c>
      <c r="I1540" s="100" t="s">
        <v>23933</v>
      </c>
      <c r="J1540" s="100" t="s">
        <v>23937</v>
      </c>
      <c r="K1540" s="100">
        <v>2014</v>
      </c>
      <c r="L1540" s="100">
        <v>515</v>
      </c>
      <c r="M1540" s="100" t="s">
        <v>23934</v>
      </c>
      <c r="N1540" s="102">
        <f>Emissions!G1540</f>
        <v>10396.903369765792</v>
      </c>
      <c r="O1540" s="100" t="str">
        <f>Emissions!H1540</f>
        <v>EACH</v>
      </c>
      <c r="P1540" s="103">
        <f>Emissions!K1540</f>
        <v>1.9400679072269228E-9</v>
      </c>
      <c r="Q1540" s="100" t="str">
        <f>Emissions!L1540</f>
        <v>LB</v>
      </c>
      <c r="R1540" s="100" t="str">
        <f>Emissions!M1540</f>
        <v>EACH</v>
      </c>
      <c r="S1540" s="100" t="s">
        <v>23936</v>
      </c>
      <c r="T1540" s="100">
        <v>7439976</v>
      </c>
      <c r="U1540" s="100" t="s">
        <v>23739</v>
      </c>
      <c r="V1540" s="100">
        <v>8</v>
      </c>
      <c r="W1540" s="103">
        <f>Emissions!N1540</f>
        <v>2.0170698562222064E-5</v>
      </c>
      <c r="X1540" s="103" t="str">
        <f>Emissions!O1540</f>
        <v>LB</v>
      </c>
    </row>
    <row r="1541" spans="1:24" x14ac:dyDescent="0.25">
      <c r="A1541" s="101" t="str">
        <f>Emissions!A1541</f>
        <v>29113</v>
      </c>
      <c r="B1541" s="101" t="str">
        <f>Emissions!B1541</f>
        <v>29</v>
      </c>
      <c r="C1541" s="101" t="str">
        <f>Emissions!F1541</f>
        <v>MO</v>
      </c>
      <c r="D1541" s="101" t="str">
        <f>Emissions!C1541</f>
        <v>113</v>
      </c>
      <c r="E1541" s="100" t="str">
        <f>Emissions!D1541</f>
        <v>Lincoln</v>
      </c>
      <c r="F1541" s="100" t="str">
        <f>Emissions!E1541</f>
        <v>County</v>
      </c>
      <c r="G1541" s="100">
        <v>2861000010</v>
      </c>
      <c r="H1541" s="100" t="s">
        <v>23935</v>
      </c>
      <c r="I1541" s="100" t="s">
        <v>23933</v>
      </c>
      <c r="J1541" s="100" t="s">
        <v>23937</v>
      </c>
      <c r="K1541" s="100">
        <v>2014</v>
      </c>
      <c r="L1541" s="100">
        <v>515</v>
      </c>
      <c r="M1541" s="100" t="s">
        <v>23934</v>
      </c>
      <c r="N1541" s="102">
        <f>Emissions!G1541</f>
        <v>55634.406283924298</v>
      </c>
      <c r="O1541" s="100" t="str">
        <f>Emissions!H1541</f>
        <v>EACH</v>
      </c>
      <c r="P1541" s="103">
        <f>Emissions!K1541</f>
        <v>1.9400679072269228E-9</v>
      </c>
      <c r="Q1541" s="100" t="str">
        <f>Emissions!L1541</f>
        <v>LB</v>
      </c>
      <c r="R1541" s="100" t="str">
        <f>Emissions!M1541</f>
        <v>EACH</v>
      </c>
      <c r="S1541" s="100" t="s">
        <v>23936</v>
      </c>
      <c r="T1541" s="100">
        <v>7439976</v>
      </c>
      <c r="U1541" s="100" t="s">
        <v>23739</v>
      </c>
      <c r="V1541" s="100">
        <v>8</v>
      </c>
      <c r="W1541" s="103">
        <f>Emissions!N1541</f>
        <v>1.0793452616906538E-4</v>
      </c>
      <c r="X1541" s="103" t="str">
        <f>Emissions!O1541</f>
        <v>LB</v>
      </c>
    </row>
    <row r="1542" spans="1:24" x14ac:dyDescent="0.25">
      <c r="A1542" s="101" t="str">
        <f>Emissions!A1542</f>
        <v>29115</v>
      </c>
      <c r="B1542" s="101" t="str">
        <f>Emissions!B1542</f>
        <v>29</v>
      </c>
      <c r="C1542" s="101" t="str">
        <f>Emissions!F1542</f>
        <v>MO</v>
      </c>
      <c r="D1542" s="101" t="str">
        <f>Emissions!C1542</f>
        <v>115</v>
      </c>
      <c r="E1542" s="100" t="str">
        <f>Emissions!D1542</f>
        <v>Linn</v>
      </c>
      <c r="F1542" s="100" t="str">
        <f>Emissions!E1542</f>
        <v>County</v>
      </c>
      <c r="G1542" s="100">
        <v>2861000010</v>
      </c>
      <c r="H1542" s="100" t="s">
        <v>23935</v>
      </c>
      <c r="I1542" s="100" t="s">
        <v>23933</v>
      </c>
      <c r="J1542" s="100" t="s">
        <v>23937</v>
      </c>
      <c r="K1542" s="100">
        <v>2014</v>
      </c>
      <c r="L1542" s="100">
        <v>515</v>
      </c>
      <c r="M1542" s="100" t="s">
        <v>23934</v>
      </c>
      <c r="N1542" s="102">
        <f>Emissions!G1542</f>
        <v>12625.397256380615</v>
      </c>
      <c r="O1542" s="100" t="str">
        <f>Emissions!H1542</f>
        <v>EACH</v>
      </c>
      <c r="P1542" s="103">
        <f>Emissions!K1542</f>
        <v>1.9400679072269228E-9</v>
      </c>
      <c r="Q1542" s="100" t="str">
        <f>Emissions!L1542</f>
        <v>LB</v>
      </c>
      <c r="R1542" s="100" t="str">
        <f>Emissions!M1542</f>
        <v>EACH</v>
      </c>
      <c r="S1542" s="100" t="s">
        <v>23936</v>
      </c>
      <c r="T1542" s="100">
        <v>7439976</v>
      </c>
      <c r="U1542" s="100" t="s">
        <v>23739</v>
      </c>
      <c r="V1542" s="100">
        <v>8</v>
      </c>
      <c r="W1542" s="103">
        <f>Emissions!N1542</f>
        <v>2.4494128033094871E-5</v>
      </c>
      <c r="X1542" s="103" t="str">
        <f>Emissions!O1542</f>
        <v>LB</v>
      </c>
    </row>
    <row r="1543" spans="1:24" x14ac:dyDescent="0.25">
      <c r="A1543" s="101" t="str">
        <f>Emissions!A1543</f>
        <v>29117</v>
      </c>
      <c r="B1543" s="101" t="str">
        <f>Emissions!B1543</f>
        <v>29</v>
      </c>
      <c r="C1543" s="101" t="str">
        <f>Emissions!F1543</f>
        <v>MO</v>
      </c>
      <c r="D1543" s="101" t="str">
        <f>Emissions!C1543</f>
        <v>117</v>
      </c>
      <c r="E1543" s="100" t="str">
        <f>Emissions!D1543</f>
        <v>Livingston</v>
      </c>
      <c r="F1543" s="100" t="str">
        <f>Emissions!E1543</f>
        <v>County</v>
      </c>
      <c r="G1543" s="100">
        <v>2861000010</v>
      </c>
      <c r="H1543" s="100" t="s">
        <v>23935</v>
      </c>
      <c r="I1543" s="100" t="s">
        <v>23933</v>
      </c>
      <c r="J1543" s="100" t="s">
        <v>23937</v>
      </c>
      <c r="K1543" s="100">
        <v>2014</v>
      </c>
      <c r="L1543" s="100">
        <v>515</v>
      </c>
      <c r="M1543" s="100" t="s">
        <v>23934</v>
      </c>
      <c r="N1543" s="102">
        <f>Emissions!G1543</f>
        <v>15437.422215928633</v>
      </c>
      <c r="O1543" s="100" t="str">
        <f>Emissions!H1543</f>
        <v>EACH</v>
      </c>
      <c r="P1543" s="103">
        <f>Emissions!K1543</f>
        <v>1.9400679072269228E-9</v>
      </c>
      <c r="Q1543" s="100" t="str">
        <f>Emissions!L1543</f>
        <v>LB</v>
      </c>
      <c r="R1543" s="100" t="str">
        <f>Emissions!M1543</f>
        <v>EACH</v>
      </c>
      <c r="S1543" s="100" t="s">
        <v>23936</v>
      </c>
      <c r="T1543" s="100">
        <v>7439976</v>
      </c>
      <c r="U1543" s="100" t="s">
        <v>23739</v>
      </c>
      <c r="V1543" s="100">
        <v>8</v>
      </c>
      <c r="W1543" s="103">
        <f>Emissions!N1543</f>
        <v>2.9949647411435067E-5</v>
      </c>
      <c r="X1543" s="103" t="str">
        <f>Emissions!O1543</f>
        <v>LB</v>
      </c>
    </row>
    <row r="1544" spans="1:24" x14ac:dyDescent="0.25">
      <c r="A1544" s="101" t="str">
        <f>Emissions!A1544</f>
        <v>29119</v>
      </c>
      <c r="B1544" s="101" t="str">
        <f>Emissions!B1544</f>
        <v>29</v>
      </c>
      <c r="C1544" s="101" t="str">
        <f>Emissions!F1544</f>
        <v>MO</v>
      </c>
      <c r="D1544" s="101" t="str">
        <f>Emissions!C1544</f>
        <v>119</v>
      </c>
      <c r="E1544" s="100" t="str">
        <f>Emissions!D1544</f>
        <v>McDonald</v>
      </c>
      <c r="F1544" s="100" t="str">
        <f>Emissions!E1544</f>
        <v>County</v>
      </c>
      <c r="G1544" s="100">
        <v>2861000010</v>
      </c>
      <c r="H1544" s="100" t="s">
        <v>23935</v>
      </c>
      <c r="I1544" s="100" t="s">
        <v>23933</v>
      </c>
      <c r="J1544" s="100" t="s">
        <v>23937</v>
      </c>
      <c r="K1544" s="100">
        <v>2014</v>
      </c>
      <c r="L1544" s="100">
        <v>515</v>
      </c>
      <c r="M1544" s="100" t="s">
        <v>23934</v>
      </c>
      <c r="N1544" s="102">
        <f>Emissions!G1544</f>
        <v>23382.264433878485</v>
      </c>
      <c r="O1544" s="100" t="str">
        <f>Emissions!H1544</f>
        <v>EACH</v>
      </c>
      <c r="P1544" s="103">
        <f>Emissions!K1544</f>
        <v>1.9400679072269228E-9</v>
      </c>
      <c r="Q1544" s="100" t="str">
        <f>Emissions!L1544</f>
        <v>LB</v>
      </c>
      <c r="R1544" s="100" t="str">
        <f>Emissions!M1544</f>
        <v>EACH</v>
      </c>
      <c r="S1544" s="100" t="s">
        <v>23936</v>
      </c>
      <c r="T1544" s="100">
        <v>7439976</v>
      </c>
      <c r="U1544" s="100" t="s">
        <v>23739</v>
      </c>
      <c r="V1544" s="100">
        <v>8</v>
      </c>
      <c r="W1544" s="103">
        <f>Emissions!N1544</f>
        <v>4.5363180826461138E-5</v>
      </c>
      <c r="X1544" s="103" t="str">
        <f>Emissions!O1544</f>
        <v>LB</v>
      </c>
    </row>
    <row r="1545" spans="1:24" x14ac:dyDescent="0.25">
      <c r="A1545" s="101" t="str">
        <f>Emissions!A1545</f>
        <v>29121</v>
      </c>
      <c r="B1545" s="101" t="str">
        <f>Emissions!B1545</f>
        <v>29</v>
      </c>
      <c r="C1545" s="101" t="str">
        <f>Emissions!F1545</f>
        <v>MO</v>
      </c>
      <c r="D1545" s="101" t="str">
        <f>Emissions!C1545</f>
        <v>121</v>
      </c>
      <c r="E1545" s="100" t="str">
        <f>Emissions!D1545</f>
        <v>Macon</v>
      </c>
      <c r="F1545" s="100" t="str">
        <f>Emissions!E1545</f>
        <v>County</v>
      </c>
      <c r="G1545" s="100">
        <v>2861000010</v>
      </c>
      <c r="H1545" s="100" t="s">
        <v>23935</v>
      </c>
      <c r="I1545" s="100" t="s">
        <v>23933</v>
      </c>
      <c r="J1545" s="100" t="s">
        <v>23937</v>
      </c>
      <c r="K1545" s="100">
        <v>2014</v>
      </c>
      <c r="L1545" s="100">
        <v>515</v>
      </c>
      <c r="M1545" s="100" t="s">
        <v>23934</v>
      </c>
      <c r="N1545" s="102">
        <f>Emissions!G1545</f>
        <v>15874.301367193206</v>
      </c>
      <c r="O1545" s="100" t="str">
        <f>Emissions!H1545</f>
        <v>EACH</v>
      </c>
      <c r="P1545" s="103">
        <f>Emissions!K1545</f>
        <v>1.9400679072269228E-9</v>
      </c>
      <c r="Q1545" s="100" t="str">
        <f>Emissions!L1545</f>
        <v>LB</v>
      </c>
      <c r="R1545" s="100" t="str">
        <f>Emissions!M1545</f>
        <v>EACH</v>
      </c>
      <c r="S1545" s="100" t="s">
        <v>23936</v>
      </c>
      <c r="T1545" s="100">
        <v>7439976</v>
      </c>
      <c r="U1545" s="100" t="s">
        <v>23739</v>
      </c>
      <c r="V1545" s="100">
        <v>8</v>
      </c>
      <c r="W1545" s="103">
        <f>Emissions!N1545</f>
        <v>3.0797222632140001E-5</v>
      </c>
      <c r="X1545" s="103" t="str">
        <f>Emissions!O1545</f>
        <v>LB</v>
      </c>
    </row>
    <row r="1546" spans="1:24" x14ac:dyDescent="0.25">
      <c r="A1546" s="101" t="str">
        <f>Emissions!A1546</f>
        <v>29123</v>
      </c>
      <c r="B1546" s="101" t="str">
        <f>Emissions!B1546</f>
        <v>29</v>
      </c>
      <c r="C1546" s="101" t="str">
        <f>Emissions!F1546</f>
        <v>MO</v>
      </c>
      <c r="D1546" s="101" t="str">
        <f>Emissions!C1546</f>
        <v>123</v>
      </c>
      <c r="E1546" s="100" t="str">
        <f>Emissions!D1546</f>
        <v>Madison</v>
      </c>
      <c r="F1546" s="100" t="str">
        <f>Emissions!E1546</f>
        <v>County</v>
      </c>
      <c r="G1546" s="100">
        <v>2861000010</v>
      </c>
      <c r="H1546" s="100" t="s">
        <v>23935</v>
      </c>
      <c r="I1546" s="100" t="s">
        <v>23933</v>
      </c>
      <c r="J1546" s="100" t="s">
        <v>23937</v>
      </c>
      <c r="K1546" s="100">
        <v>2014</v>
      </c>
      <c r="L1546" s="100">
        <v>515</v>
      </c>
      <c r="M1546" s="100" t="s">
        <v>23934</v>
      </c>
      <c r="N1546" s="102">
        <f>Emissions!G1546</f>
        <v>12683.852917465312</v>
      </c>
      <c r="O1546" s="100" t="str">
        <f>Emissions!H1546</f>
        <v>EACH</v>
      </c>
      <c r="P1546" s="103">
        <f>Emissions!K1546</f>
        <v>1.9400679072269228E-9</v>
      </c>
      <c r="Q1546" s="100" t="str">
        <f>Emissions!L1546</f>
        <v>LB</v>
      </c>
      <c r="R1546" s="100" t="str">
        <f>Emissions!M1546</f>
        <v>EACH</v>
      </c>
      <c r="S1546" s="100" t="s">
        <v>23936</v>
      </c>
      <c r="T1546" s="100">
        <v>7439976</v>
      </c>
      <c r="U1546" s="100" t="s">
        <v>23739</v>
      </c>
      <c r="V1546" s="100">
        <v>8</v>
      </c>
      <c r="W1546" s="103">
        <f>Emissions!N1546</f>
        <v>2.4607535985161026E-5</v>
      </c>
      <c r="X1546" s="103" t="str">
        <f>Emissions!O1546</f>
        <v>LB</v>
      </c>
    </row>
    <row r="1547" spans="1:24" x14ac:dyDescent="0.25">
      <c r="A1547" s="101" t="str">
        <f>Emissions!A1547</f>
        <v>29125</v>
      </c>
      <c r="B1547" s="101" t="str">
        <f>Emissions!B1547</f>
        <v>29</v>
      </c>
      <c r="C1547" s="101" t="str">
        <f>Emissions!F1547</f>
        <v>MO</v>
      </c>
      <c r="D1547" s="101" t="str">
        <f>Emissions!C1547</f>
        <v>125</v>
      </c>
      <c r="E1547" s="100" t="str">
        <f>Emissions!D1547</f>
        <v>Maries</v>
      </c>
      <c r="F1547" s="100" t="str">
        <f>Emissions!E1547</f>
        <v>County</v>
      </c>
      <c r="G1547" s="100">
        <v>2861000010</v>
      </c>
      <c r="H1547" s="100" t="s">
        <v>23935</v>
      </c>
      <c r="I1547" s="100" t="s">
        <v>23933</v>
      </c>
      <c r="J1547" s="100" t="s">
        <v>23937</v>
      </c>
      <c r="K1547" s="100">
        <v>2014</v>
      </c>
      <c r="L1547" s="100">
        <v>515</v>
      </c>
      <c r="M1547" s="100" t="s">
        <v>23934</v>
      </c>
      <c r="N1547" s="102">
        <f>Emissions!G1547</f>
        <v>9243.1732167783666</v>
      </c>
      <c r="O1547" s="100" t="str">
        <f>Emissions!H1547</f>
        <v>EACH</v>
      </c>
      <c r="P1547" s="103">
        <f>Emissions!K1547</f>
        <v>1.9400679072269228E-9</v>
      </c>
      <c r="Q1547" s="100" t="str">
        <f>Emissions!L1547</f>
        <v>LB</v>
      </c>
      <c r="R1547" s="100" t="str">
        <f>Emissions!M1547</f>
        <v>EACH</v>
      </c>
      <c r="S1547" s="100" t="s">
        <v>23936</v>
      </c>
      <c r="T1547" s="100">
        <v>7439976</v>
      </c>
      <c r="U1547" s="100" t="s">
        <v>23739</v>
      </c>
      <c r="V1547" s="100">
        <v>8</v>
      </c>
      <c r="W1547" s="103">
        <f>Emissions!N1547</f>
        <v>1.7932383718811151E-5</v>
      </c>
      <c r="X1547" s="103" t="str">
        <f>Emissions!O1547</f>
        <v>LB</v>
      </c>
    </row>
    <row r="1548" spans="1:24" x14ac:dyDescent="0.25">
      <c r="A1548" s="101" t="str">
        <f>Emissions!A1548</f>
        <v>29127</v>
      </c>
      <c r="B1548" s="101" t="str">
        <f>Emissions!B1548</f>
        <v>29</v>
      </c>
      <c r="C1548" s="101" t="str">
        <f>Emissions!F1548</f>
        <v>MO</v>
      </c>
      <c r="D1548" s="101" t="str">
        <f>Emissions!C1548</f>
        <v>127</v>
      </c>
      <c r="E1548" s="100" t="str">
        <f>Emissions!D1548</f>
        <v>Marion</v>
      </c>
      <c r="F1548" s="100" t="str">
        <f>Emissions!E1548</f>
        <v>County</v>
      </c>
      <c r="G1548" s="100">
        <v>2861000010</v>
      </c>
      <c r="H1548" s="100" t="s">
        <v>23935</v>
      </c>
      <c r="I1548" s="100" t="s">
        <v>23933</v>
      </c>
      <c r="J1548" s="100" t="s">
        <v>23937</v>
      </c>
      <c r="K1548" s="100">
        <v>2014</v>
      </c>
      <c r="L1548" s="100">
        <v>515</v>
      </c>
      <c r="M1548" s="100" t="s">
        <v>23934</v>
      </c>
      <c r="N1548" s="102">
        <f>Emissions!G1548</f>
        <v>29658.556466130078</v>
      </c>
      <c r="O1548" s="100" t="str">
        <f>Emissions!H1548</f>
        <v>EACH</v>
      </c>
      <c r="P1548" s="103">
        <f>Emissions!K1548</f>
        <v>1.9400679072269228E-9</v>
      </c>
      <c r="Q1548" s="100" t="str">
        <f>Emissions!L1548</f>
        <v>LB</v>
      </c>
      <c r="R1548" s="100" t="str">
        <f>Emissions!M1548</f>
        <v>EACH</v>
      </c>
      <c r="S1548" s="100" t="s">
        <v>23936</v>
      </c>
      <c r="T1548" s="100">
        <v>7439976</v>
      </c>
      <c r="U1548" s="100" t="s">
        <v>23739</v>
      </c>
      <c r="V1548" s="100">
        <v>8</v>
      </c>
      <c r="W1548" s="103">
        <f>Emissions!N1548</f>
        <v>5.7539613574616502E-5</v>
      </c>
      <c r="X1548" s="103" t="str">
        <f>Emissions!O1548</f>
        <v>LB</v>
      </c>
    </row>
    <row r="1549" spans="1:24" x14ac:dyDescent="0.25">
      <c r="A1549" s="101" t="str">
        <f>Emissions!A1549</f>
        <v>29129</v>
      </c>
      <c r="B1549" s="101" t="str">
        <f>Emissions!B1549</f>
        <v>29</v>
      </c>
      <c r="C1549" s="101" t="str">
        <f>Emissions!F1549</f>
        <v>MO</v>
      </c>
      <c r="D1549" s="101" t="str">
        <f>Emissions!C1549</f>
        <v>129</v>
      </c>
      <c r="E1549" s="100" t="str">
        <f>Emissions!D1549</f>
        <v>Mercer</v>
      </c>
      <c r="F1549" s="100" t="str">
        <f>Emissions!E1549</f>
        <v>County</v>
      </c>
      <c r="G1549" s="100">
        <v>2861000010</v>
      </c>
      <c r="H1549" s="100" t="s">
        <v>23935</v>
      </c>
      <c r="I1549" s="100" t="s">
        <v>23933</v>
      </c>
      <c r="J1549" s="100" t="s">
        <v>23937</v>
      </c>
      <c r="K1549" s="100">
        <v>2014</v>
      </c>
      <c r="L1549" s="100">
        <v>515</v>
      </c>
      <c r="M1549" s="100" t="s">
        <v>23934</v>
      </c>
      <c r="N1549" s="102">
        <f>Emissions!G1549</f>
        <v>3813.9755012979863</v>
      </c>
      <c r="O1549" s="100" t="str">
        <f>Emissions!H1549</f>
        <v>EACH</v>
      </c>
      <c r="P1549" s="103">
        <f>Emissions!K1549</f>
        <v>1.9400679072269228E-9</v>
      </c>
      <c r="Q1549" s="100" t="str">
        <f>Emissions!L1549</f>
        <v>LB</v>
      </c>
      <c r="R1549" s="100" t="str">
        <f>Emissions!M1549</f>
        <v>EACH</v>
      </c>
      <c r="S1549" s="100" t="s">
        <v>23936</v>
      </c>
      <c r="T1549" s="100">
        <v>7439976</v>
      </c>
      <c r="U1549" s="100" t="s">
        <v>23739</v>
      </c>
      <c r="V1549" s="100">
        <v>8</v>
      </c>
      <c r="W1549" s="103">
        <f>Emissions!N1549</f>
        <v>7.399371469017938E-6</v>
      </c>
      <c r="X1549" s="103" t="str">
        <f>Emissions!O1549</f>
        <v>LB</v>
      </c>
    </row>
    <row r="1550" spans="1:24" x14ac:dyDescent="0.25">
      <c r="A1550" s="101" t="str">
        <f>Emissions!A1550</f>
        <v>29131</v>
      </c>
      <c r="B1550" s="101" t="str">
        <f>Emissions!B1550</f>
        <v>29</v>
      </c>
      <c r="C1550" s="101" t="str">
        <f>Emissions!F1550</f>
        <v>MO</v>
      </c>
      <c r="D1550" s="101" t="str">
        <f>Emissions!C1550</f>
        <v>131</v>
      </c>
      <c r="E1550" s="100" t="str">
        <f>Emissions!D1550</f>
        <v>Miller</v>
      </c>
      <c r="F1550" s="100" t="str">
        <f>Emissions!E1550</f>
        <v>County</v>
      </c>
      <c r="G1550" s="100">
        <v>2861000010</v>
      </c>
      <c r="H1550" s="100" t="s">
        <v>23935</v>
      </c>
      <c r="I1550" s="100" t="s">
        <v>23933</v>
      </c>
      <c r="J1550" s="100" t="s">
        <v>23937</v>
      </c>
      <c r="K1550" s="100">
        <v>2014</v>
      </c>
      <c r="L1550" s="100">
        <v>515</v>
      </c>
      <c r="M1550" s="100" t="s">
        <v>23934</v>
      </c>
      <c r="N1550" s="102">
        <f>Emissions!G1550</f>
        <v>25783.048690006093</v>
      </c>
      <c r="O1550" s="100" t="str">
        <f>Emissions!H1550</f>
        <v>EACH</v>
      </c>
      <c r="P1550" s="103">
        <f>Emissions!K1550</f>
        <v>1.9400679072269228E-9</v>
      </c>
      <c r="Q1550" s="100" t="str">
        <f>Emissions!L1550</f>
        <v>LB</v>
      </c>
      <c r="R1550" s="100" t="str">
        <f>Emissions!M1550</f>
        <v>EACH</v>
      </c>
      <c r="S1550" s="100" t="s">
        <v>23936</v>
      </c>
      <c r="T1550" s="100">
        <v>7439976</v>
      </c>
      <c r="U1550" s="100" t="s">
        <v>23739</v>
      </c>
      <c r="V1550" s="100">
        <v>8</v>
      </c>
      <c r="W1550" s="103">
        <f>Emissions!N1550</f>
        <v>5.0020865313949975E-5</v>
      </c>
      <c r="X1550" s="103" t="str">
        <f>Emissions!O1550</f>
        <v>LB</v>
      </c>
    </row>
    <row r="1551" spans="1:24" x14ac:dyDescent="0.25">
      <c r="A1551" s="101" t="str">
        <f>Emissions!A1551</f>
        <v>29133</v>
      </c>
      <c r="B1551" s="101" t="str">
        <f>Emissions!B1551</f>
        <v>29</v>
      </c>
      <c r="C1551" s="101" t="str">
        <f>Emissions!F1551</f>
        <v>MO</v>
      </c>
      <c r="D1551" s="101" t="str">
        <f>Emissions!C1551</f>
        <v>133</v>
      </c>
      <c r="E1551" s="100" t="str">
        <f>Emissions!D1551</f>
        <v>Mississippi</v>
      </c>
      <c r="F1551" s="100" t="str">
        <f>Emissions!E1551</f>
        <v>County</v>
      </c>
      <c r="G1551" s="100">
        <v>2861000010</v>
      </c>
      <c r="H1551" s="100" t="s">
        <v>23935</v>
      </c>
      <c r="I1551" s="100" t="s">
        <v>23933</v>
      </c>
      <c r="J1551" s="100" t="s">
        <v>23937</v>
      </c>
      <c r="K1551" s="100">
        <v>2014</v>
      </c>
      <c r="L1551" s="100">
        <v>515</v>
      </c>
      <c r="M1551" s="100" t="s">
        <v>23934</v>
      </c>
      <c r="N1551" s="102">
        <f>Emissions!G1551</f>
        <v>14595.455588726254</v>
      </c>
      <c r="O1551" s="100" t="str">
        <f>Emissions!H1551</f>
        <v>EACH</v>
      </c>
      <c r="P1551" s="103">
        <f>Emissions!K1551</f>
        <v>1.9400679072269228E-9</v>
      </c>
      <c r="Q1551" s="100" t="str">
        <f>Emissions!L1551</f>
        <v>LB</v>
      </c>
      <c r="R1551" s="100" t="str">
        <f>Emissions!M1551</f>
        <v>EACH</v>
      </c>
      <c r="S1551" s="100" t="s">
        <v>23936</v>
      </c>
      <c r="T1551" s="100">
        <v>7439976</v>
      </c>
      <c r="U1551" s="100" t="s">
        <v>23739</v>
      </c>
      <c r="V1551" s="100">
        <v>8</v>
      </c>
      <c r="W1551" s="103">
        <f>Emissions!N1551</f>
        <v>2.8316174979043639E-5</v>
      </c>
      <c r="X1551" s="103" t="str">
        <f>Emissions!O1551</f>
        <v>LB</v>
      </c>
    </row>
    <row r="1552" spans="1:24" x14ac:dyDescent="0.25">
      <c r="A1552" s="101" t="str">
        <f>Emissions!A1552</f>
        <v>29135</v>
      </c>
      <c r="B1552" s="101" t="str">
        <f>Emissions!B1552</f>
        <v>29</v>
      </c>
      <c r="C1552" s="101" t="str">
        <f>Emissions!F1552</f>
        <v>MO</v>
      </c>
      <c r="D1552" s="101" t="str">
        <f>Emissions!C1552</f>
        <v>135</v>
      </c>
      <c r="E1552" s="100" t="str">
        <f>Emissions!D1552</f>
        <v>Moniteau</v>
      </c>
      <c r="F1552" s="100" t="str">
        <f>Emissions!E1552</f>
        <v>County</v>
      </c>
      <c r="G1552" s="100">
        <v>2861000010</v>
      </c>
      <c r="H1552" s="100" t="s">
        <v>23935</v>
      </c>
      <c r="I1552" s="100" t="s">
        <v>23933</v>
      </c>
      <c r="J1552" s="100" t="s">
        <v>23937</v>
      </c>
      <c r="K1552" s="100">
        <v>2014</v>
      </c>
      <c r="L1552" s="100">
        <v>515</v>
      </c>
      <c r="M1552" s="100" t="s">
        <v>23934</v>
      </c>
      <c r="N1552" s="102">
        <f>Emissions!G1552</f>
        <v>16260.929160683212</v>
      </c>
      <c r="O1552" s="100" t="str">
        <f>Emissions!H1552</f>
        <v>EACH</v>
      </c>
      <c r="P1552" s="103">
        <f>Emissions!K1552</f>
        <v>1.9400679072269228E-9</v>
      </c>
      <c r="Q1552" s="100" t="str">
        <f>Emissions!L1552</f>
        <v>LB</v>
      </c>
      <c r="R1552" s="100" t="str">
        <f>Emissions!M1552</f>
        <v>EACH</v>
      </c>
      <c r="S1552" s="100" t="s">
        <v>23936</v>
      </c>
      <c r="T1552" s="100">
        <v>7439976</v>
      </c>
      <c r="U1552" s="100" t="s">
        <v>23739</v>
      </c>
      <c r="V1552" s="100">
        <v>8</v>
      </c>
      <c r="W1552" s="103">
        <f>Emissions!N1552</f>
        <v>3.1547306806331922E-5</v>
      </c>
      <c r="X1552" s="103" t="str">
        <f>Emissions!O1552</f>
        <v>LB</v>
      </c>
    </row>
    <row r="1553" spans="1:24" x14ac:dyDescent="0.25">
      <c r="A1553" s="101" t="str">
        <f>Emissions!A1553</f>
        <v>29137</v>
      </c>
      <c r="B1553" s="101" t="str">
        <f>Emissions!B1553</f>
        <v>29</v>
      </c>
      <c r="C1553" s="101" t="str">
        <f>Emissions!F1553</f>
        <v>MO</v>
      </c>
      <c r="D1553" s="101" t="str">
        <f>Emissions!C1553</f>
        <v>137</v>
      </c>
      <c r="E1553" s="100" t="str">
        <f>Emissions!D1553</f>
        <v>Monroe</v>
      </c>
      <c r="F1553" s="100" t="str">
        <f>Emissions!E1553</f>
        <v>County</v>
      </c>
      <c r="G1553" s="100">
        <v>2861000010</v>
      </c>
      <c r="H1553" s="100" t="s">
        <v>23935</v>
      </c>
      <c r="I1553" s="100" t="s">
        <v>23933</v>
      </c>
      <c r="J1553" s="100" t="s">
        <v>23937</v>
      </c>
      <c r="K1553" s="100">
        <v>2014</v>
      </c>
      <c r="L1553" s="100">
        <v>515</v>
      </c>
      <c r="M1553" s="100" t="s">
        <v>23934</v>
      </c>
      <c r="N1553" s="102">
        <f>Emissions!G1553</f>
        <v>8929.3586151657873</v>
      </c>
      <c r="O1553" s="100" t="str">
        <f>Emissions!H1553</f>
        <v>EACH</v>
      </c>
      <c r="P1553" s="103">
        <f>Emissions!K1553</f>
        <v>1.9400679072269228E-9</v>
      </c>
      <c r="Q1553" s="100" t="str">
        <f>Emissions!L1553</f>
        <v>LB</v>
      </c>
      <c r="R1553" s="100" t="str">
        <f>Emissions!M1553</f>
        <v>EACH</v>
      </c>
      <c r="S1553" s="100" t="s">
        <v>23936</v>
      </c>
      <c r="T1553" s="100">
        <v>7439976</v>
      </c>
      <c r="U1553" s="100" t="s">
        <v>23739</v>
      </c>
      <c r="V1553" s="100">
        <v>8</v>
      </c>
      <c r="W1553" s="103">
        <f>Emissions!N1553</f>
        <v>1.7323562081403384E-5</v>
      </c>
      <c r="X1553" s="103" t="str">
        <f>Emissions!O1553</f>
        <v>LB</v>
      </c>
    </row>
    <row r="1554" spans="1:24" x14ac:dyDescent="0.25">
      <c r="A1554" s="101" t="str">
        <f>Emissions!A1554</f>
        <v>29139</v>
      </c>
      <c r="B1554" s="101" t="str">
        <f>Emissions!B1554</f>
        <v>29</v>
      </c>
      <c r="C1554" s="101" t="str">
        <f>Emissions!F1554</f>
        <v>MO</v>
      </c>
      <c r="D1554" s="101" t="str">
        <f>Emissions!C1554</f>
        <v>139</v>
      </c>
      <c r="E1554" s="100" t="str">
        <f>Emissions!D1554</f>
        <v>Montgomery</v>
      </c>
      <c r="F1554" s="100" t="str">
        <f>Emissions!E1554</f>
        <v>County</v>
      </c>
      <c r="G1554" s="100">
        <v>2861000010</v>
      </c>
      <c r="H1554" s="100" t="s">
        <v>23935</v>
      </c>
      <c r="I1554" s="100" t="s">
        <v>23933</v>
      </c>
      <c r="J1554" s="100" t="s">
        <v>23937</v>
      </c>
      <c r="K1554" s="100">
        <v>2014</v>
      </c>
      <c r="L1554" s="100">
        <v>515</v>
      </c>
      <c r="M1554" s="100" t="s">
        <v>23934</v>
      </c>
      <c r="N1554" s="102">
        <f>Emissions!G1554</f>
        <v>12143.394436910312</v>
      </c>
      <c r="O1554" s="100" t="str">
        <f>Emissions!H1554</f>
        <v>EACH</v>
      </c>
      <c r="P1554" s="103">
        <f>Emissions!K1554</f>
        <v>1.9400679072269228E-9</v>
      </c>
      <c r="Q1554" s="100" t="str">
        <f>Emissions!L1554</f>
        <v>LB</v>
      </c>
      <c r="R1554" s="100" t="str">
        <f>Emissions!M1554</f>
        <v>EACH</v>
      </c>
      <c r="S1554" s="100" t="s">
        <v>23936</v>
      </c>
      <c r="T1554" s="100">
        <v>7439976</v>
      </c>
      <c r="U1554" s="100" t="s">
        <v>23739</v>
      </c>
      <c r="V1554" s="100">
        <v>8</v>
      </c>
      <c r="W1554" s="103">
        <f>Emissions!N1554</f>
        <v>2.3559009831847646E-5</v>
      </c>
      <c r="X1554" s="103" t="str">
        <f>Emissions!O1554</f>
        <v>LB</v>
      </c>
    </row>
    <row r="1555" spans="1:24" x14ac:dyDescent="0.25">
      <c r="A1555" s="101" t="str">
        <f>Emissions!A1555</f>
        <v>29141</v>
      </c>
      <c r="B1555" s="101" t="str">
        <f>Emissions!B1555</f>
        <v>29</v>
      </c>
      <c r="C1555" s="101" t="str">
        <f>Emissions!F1555</f>
        <v>MO</v>
      </c>
      <c r="D1555" s="101" t="str">
        <f>Emissions!C1555</f>
        <v>141</v>
      </c>
      <c r="E1555" s="100" t="str">
        <f>Emissions!D1555</f>
        <v>Morgan</v>
      </c>
      <c r="F1555" s="100" t="str">
        <f>Emissions!E1555</f>
        <v>County</v>
      </c>
      <c r="G1555" s="100">
        <v>2861000010</v>
      </c>
      <c r="H1555" s="100" t="s">
        <v>23935</v>
      </c>
      <c r="I1555" s="100" t="s">
        <v>23933</v>
      </c>
      <c r="J1555" s="100" t="s">
        <v>23937</v>
      </c>
      <c r="K1555" s="100">
        <v>2014</v>
      </c>
      <c r="L1555" s="100">
        <v>515</v>
      </c>
      <c r="M1555" s="100" t="s">
        <v>23934</v>
      </c>
      <c r="N1555" s="102">
        <f>Emissions!G1555</f>
        <v>20756.88737463599</v>
      </c>
      <c r="O1555" s="100" t="str">
        <f>Emissions!H1555</f>
        <v>EACH</v>
      </c>
      <c r="P1555" s="103">
        <f>Emissions!K1555</f>
        <v>1.9400679072269228E-9</v>
      </c>
      <c r="Q1555" s="100" t="str">
        <f>Emissions!L1555</f>
        <v>LB</v>
      </c>
      <c r="R1555" s="100" t="str">
        <f>Emissions!M1555</f>
        <v>EACH</v>
      </c>
      <c r="S1555" s="100" t="s">
        <v>23936</v>
      </c>
      <c r="T1555" s="100">
        <v>7439976</v>
      </c>
      <c r="U1555" s="100" t="s">
        <v>23739</v>
      </c>
      <c r="V1555" s="100">
        <v>8</v>
      </c>
      <c r="W1555" s="103">
        <f>Emissions!N1555</f>
        <v>4.026977104945498E-5</v>
      </c>
      <c r="X1555" s="103" t="str">
        <f>Emissions!O1555</f>
        <v>LB</v>
      </c>
    </row>
    <row r="1556" spans="1:24" x14ac:dyDescent="0.25">
      <c r="A1556" s="101" t="str">
        <f>Emissions!A1556</f>
        <v>29143</v>
      </c>
      <c r="B1556" s="101" t="str">
        <f>Emissions!B1556</f>
        <v>29</v>
      </c>
      <c r="C1556" s="101" t="str">
        <f>Emissions!F1556</f>
        <v>MO</v>
      </c>
      <c r="D1556" s="101" t="str">
        <f>Emissions!C1556</f>
        <v>143</v>
      </c>
      <c r="E1556" s="100" t="str">
        <f>Emissions!D1556</f>
        <v>New Madrid</v>
      </c>
      <c r="F1556" s="100" t="str">
        <f>Emissions!E1556</f>
        <v>County</v>
      </c>
      <c r="G1556" s="100">
        <v>2861000010</v>
      </c>
      <c r="H1556" s="100" t="s">
        <v>23935</v>
      </c>
      <c r="I1556" s="100" t="s">
        <v>23933</v>
      </c>
      <c r="J1556" s="100" t="s">
        <v>23937</v>
      </c>
      <c r="K1556" s="100">
        <v>2014</v>
      </c>
      <c r="L1556" s="100">
        <v>515</v>
      </c>
      <c r="M1556" s="100" t="s">
        <v>23934</v>
      </c>
      <c r="N1556" s="102">
        <f>Emissions!G1556</f>
        <v>18738.628760343319</v>
      </c>
      <c r="O1556" s="100" t="str">
        <f>Emissions!H1556</f>
        <v>EACH</v>
      </c>
      <c r="P1556" s="103">
        <f>Emissions!K1556</f>
        <v>1.9400679072269228E-9</v>
      </c>
      <c r="Q1556" s="100" t="str">
        <f>Emissions!L1556</f>
        <v>LB</v>
      </c>
      <c r="R1556" s="100" t="str">
        <f>Emissions!M1556</f>
        <v>EACH</v>
      </c>
      <c r="S1556" s="100" t="s">
        <v>23936</v>
      </c>
      <c r="T1556" s="100">
        <v>7439976</v>
      </c>
      <c r="U1556" s="100" t="s">
        <v>23739</v>
      </c>
      <c r="V1556" s="100">
        <v>8</v>
      </c>
      <c r="W1556" s="103">
        <f>Emissions!N1556</f>
        <v>3.6354212283381491E-5</v>
      </c>
      <c r="X1556" s="103" t="str">
        <f>Emissions!O1556</f>
        <v>LB</v>
      </c>
    </row>
    <row r="1557" spans="1:24" x14ac:dyDescent="0.25">
      <c r="A1557" s="101" t="str">
        <f>Emissions!A1557</f>
        <v>29145</v>
      </c>
      <c r="B1557" s="101" t="str">
        <f>Emissions!B1557</f>
        <v>29</v>
      </c>
      <c r="C1557" s="101" t="str">
        <f>Emissions!F1557</f>
        <v>MO</v>
      </c>
      <c r="D1557" s="101" t="str">
        <f>Emissions!C1557</f>
        <v>145</v>
      </c>
      <c r="E1557" s="100" t="str">
        <f>Emissions!D1557</f>
        <v>Newton</v>
      </c>
      <c r="F1557" s="100" t="str">
        <f>Emissions!E1557</f>
        <v>County</v>
      </c>
      <c r="G1557" s="100">
        <v>2861000010</v>
      </c>
      <c r="H1557" s="100" t="s">
        <v>23935</v>
      </c>
      <c r="I1557" s="100" t="s">
        <v>23933</v>
      </c>
      <c r="J1557" s="100" t="s">
        <v>23937</v>
      </c>
      <c r="K1557" s="100">
        <v>2014</v>
      </c>
      <c r="L1557" s="100">
        <v>515</v>
      </c>
      <c r="M1557" s="100" t="s">
        <v>23934</v>
      </c>
      <c r="N1557" s="102">
        <f>Emissions!G1557</f>
        <v>60094.470670895236</v>
      </c>
      <c r="O1557" s="100" t="str">
        <f>Emissions!H1557</f>
        <v>EACH</v>
      </c>
      <c r="P1557" s="103">
        <f>Emissions!K1557</f>
        <v>1.9400679072269228E-9</v>
      </c>
      <c r="Q1557" s="100" t="str">
        <f>Emissions!L1557</f>
        <v>LB</v>
      </c>
      <c r="R1557" s="100" t="str">
        <f>Emissions!M1557</f>
        <v>EACH</v>
      </c>
      <c r="S1557" s="100" t="s">
        <v>23936</v>
      </c>
      <c r="T1557" s="100">
        <v>7439976</v>
      </c>
      <c r="U1557" s="100" t="s">
        <v>23739</v>
      </c>
      <c r="V1557" s="100">
        <v>8</v>
      </c>
      <c r="W1557" s="103">
        <f>Emissions!N1557</f>
        <v>1.1658735395039341E-4</v>
      </c>
      <c r="X1557" s="103" t="str">
        <f>Emissions!O1557</f>
        <v>LB</v>
      </c>
    </row>
    <row r="1558" spans="1:24" x14ac:dyDescent="0.25">
      <c r="A1558" s="101" t="str">
        <f>Emissions!A1558</f>
        <v>29147</v>
      </c>
      <c r="B1558" s="101" t="str">
        <f>Emissions!B1558</f>
        <v>29</v>
      </c>
      <c r="C1558" s="101" t="str">
        <f>Emissions!F1558</f>
        <v>MO</v>
      </c>
      <c r="D1558" s="101" t="str">
        <f>Emissions!C1558</f>
        <v>147</v>
      </c>
      <c r="E1558" s="100" t="str">
        <f>Emissions!D1558</f>
        <v>Nodaway</v>
      </c>
      <c r="F1558" s="100" t="str">
        <f>Emissions!E1558</f>
        <v>County</v>
      </c>
      <c r="G1558" s="100">
        <v>2861000010</v>
      </c>
      <c r="H1558" s="100" t="s">
        <v>23935</v>
      </c>
      <c r="I1558" s="100" t="s">
        <v>23933</v>
      </c>
      <c r="J1558" s="100" t="s">
        <v>23937</v>
      </c>
      <c r="K1558" s="100">
        <v>2014</v>
      </c>
      <c r="L1558" s="100">
        <v>515</v>
      </c>
      <c r="M1558" s="100" t="s">
        <v>23934</v>
      </c>
      <c r="N1558" s="102">
        <f>Emissions!G1558</f>
        <v>23670.440587646899</v>
      </c>
      <c r="O1558" s="100" t="str">
        <f>Emissions!H1558</f>
        <v>EACH</v>
      </c>
      <c r="P1558" s="103">
        <f>Emissions!K1558</f>
        <v>1.9400679072269228E-9</v>
      </c>
      <c r="Q1558" s="100" t="str">
        <f>Emissions!L1558</f>
        <v>LB</v>
      </c>
      <c r="R1558" s="100" t="str">
        <f>Emissions!M1558</f>
        <v>EACH</v>
      </c>
      <c r="S1558" s="100" t="s">
        <v>23936</v>
      </c>
      <c r="T1558" s="100">
        <v>7439976</v>
      </c>
      <c r="U1558" s="100" t="s">
        <v>23739</v>
      </c>
      <c r="V1558" s="100">
        <v>8</v>
      </c>
      <c r="W1558" s="103">
        <f>Emissions!N1558</f>
        <v>4.5922262134015332E-5</v>
      </c>
      <c r="X1558" s="103" t="str">
        <f>Emissions!O1558</f>
        <v>LB</v>
      </c>
    </row>
    <row r="1559" spans="1:24" x14ac:dyDescent="0.25">
      <c r="A1559" s="101" t="str">
        <f>Emissions!A1559</f>
        <v>29149</v>
      </c>
      <c r="B1559" s="101" t="str">
        <f>Emissions!B1559</f>
        <v>29</v>
      </c>
      <c r="C1559" s="101" t="str">
        <f>Emissions!F1559</f>
        <v>MO</v>
      </c>
      <c r="D1559" s="101" t="str">
        <f>Emissions!C1559</f>
        <v>149</v>
      </c>
      <c r="E1559" s="100" t="str">
        <f>Emissions!D1559</f>
        <v>Oregon</v>
      </c>
      <c r="F1559" s="100" t="str">
        <f>Emissions!E1559</f>
        <v>County</v>
      </c>
      <c r="G1559" s="100">
        <v>2861000010</v>
      </c>
      <c r="H1559" s="100" t="s">
        <v>23935</v>
      </c>
      <c r="I1559" s="100" t="s">
        <v>23933</v>
      </c>
      <c r="J1559" s="100" t="s">
        <v>23937</v>
      </c>
      <c r="K1559" s="100">
        <v>2014</v>
      </c>
      <c r="L1559" s="100">
        <v>515</v>
      </c>
      <c r="M1559" s="100" t="s">
        <v>23934</v>
      </c>
      <c r="N1559" s="102">
        <f>Emissions!G1559</f>
        <v>11189.644177107375</v>
      </c>
      <c r="O1559" s="100" t="str">
        <f>Emissions!H1559</f>
        <v>EACH</v>
      </c>
      <c r="P1559" s="103">
        <f>Emissions!K1559</f>
        <v>1.9400679072269228E-9</v>
      </c>
      <c r="Q1559" s="100" t="str">
        <f>Emissions!L1559</f>
        <v>LB</v>
      </c>
      <c r="R1559" s="100" t="str">
        <f>Emissions!M1559</f>
        <v>EACH</v>
      </c>
      <c r="S1559" s="100" t="s">
        <v>23936</v>
      </c>
      <c r="T1559" s="100">
        <v>7439976</v>
      </c>
      <c r="U1559" s="100" t="s">
        <v>23739</v>
      </c>
      <c r="V1559" s="100">
        <v>8</v>
      </c>
      <c r="W1559" s="103">
        <f>Emissions!N1559</f>
        <v>2.1708669561294629E-5</v>
      </c>
      <c r="X1559" s="103" t="str">
        <f>Emissions!O1559</f>
        <v>LB</v>
      </c>
    </row>
    <row r="1560" spans="1:24" x14ac:dyDescent="0.25">
      <c r="A1560" s="101" t="str">
        <f>Emissions!A1560</f>
        <v>29151</v>
      </c>
      <c r="B1560" s="101" t="str">
        <f>Emissions!B1560</f>
        <v>29</v>
      </c>
      <c r="C1560" s="101" t="str">
        <f>Emissions!F1560</f>
        <v>MO</v>
      </c>
      <c r="D1560" s="101" t="str">
        <f>Emissions!C1560</f>
        <v>151</v>
      </c>
      <c r="E1560" s="100" t="str">
        <f>Emissions!D1560</f>
        <v>Osage</v>
      </c>
      <c r="F1560" s="100" t="str">
        <f>Emissions!E1560</f>
        <v>County</v>
      </c>
      <c r="G1560" s="100">
        <v>2861000010</v>
      </c>
      <c r="H1560" s="100" t="s">
        <v>23935</v>
      </c>
      <c r="I1560" s="100" t="s">
        <v>23933</v>
      </c>
      <c r="J1560" s="100" t="s">
        <v>23937</v>
      </c>
      <c r="K1560" s="100">
        <v>2014</v>
      </c>
      <c r="L1560" s="100">
        <v>515</v>
      </c>
      <c r="M1560" s="100" t="s">
        <v>23934</v>
      </c>
      <c r="N1560" s="102">
        <f>Emissions!G1560</f>
        <v>14052.946032343722</v>
      </c>
      <c r="O1560" s="100" t="str">
        <f>Emissions!H1560</f>
        <v>EACH</v>
      </c>
      <c r="P1560" s="103">
        <f>Emissions!K1560</f>
        <v>1.9400679072269228E-9</v>
      </c>
      <c r="Q1560" s="100" t="str">
        <f>Emissions!L1560</f>
        <v>LB</v>
      </c>
      <c r="R1560" s="100" t="str">
        <f>Emissions!M1560</f>
        <v>EACH</v>
      </c>
      <c r="S1560" s="100" t="s">
        <v>23936</v>
      </c>
      <c r="T1560" s="100">
        <v>7439976</v>
      </c>
      <c r="U1560" s="100" t="s">
        <v>23739</v>
      </c>
      <c r="V1560" s="100">
        <v>8</v>
      </c>
      <c r="W1560" s="103">
        <f>Emissions!N1560</f>
        <v>2.7263669599341973E-5</v>
      </c>
      <c r="X1560" s="103" t="str">
        <f>Emissions!O1560</f>
        <v>LB</v>
      </c>
    </row>
    <row r="1561" spans="1:24" x14ac:dyDescent="0.25">
      <c r="A1561" s="101" t="str">
        <f>Emissions!A1561</f>
        <v>29153</v>
      </c>
      <c r="B1561" s="101" t="str">
        <f>Emissions!B1561</f>
        <v>29</v>
      </c>
      <c r="C1561" s="101" t="str">
        <f>Emissions!F1561</f>
        <v>MO</v>
      </c>
      <c r="D1561" s="101" t="str">
        <f>Emissions!C1561</f>
        <v>153</v>
      </c>
      <c r="E1561" s="100" t="str">
        <f>Emissions!D1561</f>
        <v>Ozark</v>
      </c>
      <c r="F1561" s="100" t="str">
        <f>Emissions!E1561</f>
        <v>County</v>
      </c>
      <c r="G1561" s="100">
        <v>2861000010</v>
      </c>
      <c r="H1561" s="100" t="s">
        <v>23935</v>
      </c>
      <c r="I1561" s="100" t="s">
        <v>23933</v>
      </c>
      <c r="J1561" s="100" t="s">
        <v>23937</v>
      </c>
      <c r="K1561" s="100">
        <v>2014</v>
      </c>
      <c r="L1561" s="100">
        <v>515</v>
      </c>
      <c r="M1561" s="100" t="s">
        <v>23934</v>
      </c>
      <c r="N1561" s="102">
        <f>Emissions!G1561</f>
        <v>9734.405877472569</v>
      </c>
      <c r="O1561" s="100" t="str">
        <f>Emissions!H1561</f>
        <v>EACH</v>
      </c>
      <c r="P1561" s="103">
        <f>Emissions!K1561</f>
        <v>1.9400679072269228E-9</v>
      </c>
      <c r="Q1561" s="100" t="str">
        <f>Emissions!L1561</f>
        <v>LB</v>
      </c>
      <c r="R1561" s="100" t="str">
        <f>Emissions!M1561</f>
        <v>EACH</v>
      </c>
      <c r="S1561" s="100" t="s">
        <v>23936</v>
      </c>
      <c r="T1561" s="100">
        <v>7439976</v>
      </c>
      <c r="U1561" s="100" t="s">
        <v>23739</v>
      </c>
      <c r="V1561" s="100">
        <v>8</v>
      </c>
      <c r="W1561" s="103">
        <f>Emissions!N1561</f>
        <v>1.8885408438805665E-5</v>
      </c>
      <c r="X1561" s="103" t="str">
        <f>Emissions!O1561</f>
        <v>LB</v>
      </c>
    </row>
    <row r="1562" spans="1:24" x14ac:dyDescent="0.25">
      <c r="A1562" s="101" t="str">
        <f>Emissions!A1562</f>
        <v>29155</v>
      </c>
      <c r="B1562" s="101" t="str">
        <f>Emissions!B1562</f>
        <v>29</v>
      </c>
      <c r="C1562" s="101" t="str">
        <f>Emissions!F1562</f>
        <v>MO</v>
      </c>
      <c r="D1562" s="101" t="str">
        <f>Emissions!C1562</f>
        <v>155</v>
      </c>
      <c r="E1562" s="100" t="str">
        <f>Emissions!D1562</f>
        <v>Pemiscot</v>
      </c>
      <c r="F1562" s="100" t="str">
        <f>Emissions!E1562</f>
        <v>County</v>
      </c>
      <c r="G1562" s="100">
        <v>2861000010</v>
      </c>
      <c r="H1562" s="100" t="s">
        <v>23935</v>
      </c>
      <c r="I1562" s="100" t="s">
        <v>23933</v>
      </c>
      <c r="J1562" s="100" t="s">
        <v>23937</v>
      </c>
      <c r="K1562" s="100">
        <v>2014</v>
      </c>
      <c r="L1562" s="100">
        <v>515</v>
      </c>
      <c r="M1562" s="100" t="s">
        <v>23934</v>
      </c>
      <c r="N1562" s="102">
        <f>Emissions!G1562</f>
        <v>18100.744177980494</v>
      </c>
      <c r="O1562" s="100" t="str">
        <f>Emissions!H1562</f>
        <v>EACH</v>
      </c>
      <c r="P1562" s="103">
        <f>Emissions!K1562</f>
        <v>1.9400679072269228E-9</v>
      </c>
      <c r="Q1562" s="100" t="str">
        <f>Emissions!L1562</f>
        <v>LB</v>
      </c>
      <c r="R1562" s="100" t="str">
        <f>Emissions!M1562</f>
        <v>EACH</v>
      </c>
      <c r="S1562" s="100" t="s">
        <v>23936</v>
      </c>
      <c r="T1562" s="100">
        <v>7439976</v>
      </c>
      <c r="U1562" s="100" t="s">
        <v>23739</v>
      </c>
      <c r="V1562" s="100">
        <v>8</v>
      </c>
      <c r="W1562" s="103">
        <f>Emissions!N1562</f>
        <v>3.5116672876624523E-5</v>
      </c>
      <c r="X1562" s="103" t="str">
        <f>Emissions!O1562</f>
        <v>LB</v>
      </c>
    </row>
    <row r="1563" spans="1:24" x14ac:dyDescent="0.25">
      <c r="A1563" s="101" t="str">
        <f>Emissions!A1563</f>
        <v>29157</v>
      </c>
      <c r="B1563" s="101" t="str">
        <f>Emissions!B1563</f>
        <v>29</v>
      </c>
      <c r="C1563" s="101" t="str">
        <f>Emissions!F1563</f>
        <v>MO</v>
      </c>
      <c r="D1563" s="101" t="str">
        <f>Emissions!C1563</f>
        <v>157</v>
      </c>
      <c r="E1563" s="100" t="str">
        <f>Emissions!D1563</f>
        <v>Perry</v>
      </c>
      <c r="F1563" s="100" t="str">
        <f>Emissions!E1563</f>
        <v>County</v>
      </c>
      <c r="G1563" s="100">
        <v>2861000010</v>
      </c>
      <c r="H1563" s="100" t="s">
        <v>23935</v>
      </c>
      <c r="I1563" s="100" t="s">
        <v>23933</v>
      </c>
      <c r="J1563" s="100" t="s">
        <v>23937</v>
      </c>
      <c r="K1563" s="100">
        <v>2014</v>
      </c>
      <c r="L1563" s="100">
        <v>515</v>
      </c>
      <c r="M1563" s="100" t="s">
        <v>23934</v>
      </c>
      <c r="N1563" s="102">
        <f>Emissions!G1563</f>
        <v>19692.379020146254</v>
      </c>
      <c r="O1563" s="100" t="str">
        <f>Emissions!H1563</f>
        <v>EACH</v>
      </c>
      <c r="P1563" s="103">
        <f>Emissions!K1563</f>
        <v>1.9400679072269228E-9</v>
      </c>
      <c r="Q1563" s="100" t="str">
        <f>Emissions!L1563</f>
        <v>LB</v>
      </c>
      <c r="R1563" s="100" t="str">
        <f>Emissions!M1563</f>
        <v>EACH</v>
      </c>
      <c r="S1563" s="100" t="s">
        <v>23936</v>
      </c>
      <c r="T1563" s="100">
        <v>7439976</v>
      </c>
      <c r="U1563" s="100" t="s">
        <v>23739</v>
      </c>
      <c r="V1563" s="100">
        <v>8</v>
      </c>
      <c r="W1563" s="103">
        <f>Emissions!N1563</f>
        <v>3.8204552553934501E-5</v>
      </c>
      <c r="X1563" s="103" t="str">
        <f>Emissions!O1563</f>
        <v>LB</v>
      </c>
    </row>
    <row r="1564" spans="1:24" x14ac:dyDescent="0.25">
      <c r="A1564" s="101" t="str">
        <f>Emissions!A1564</f>
        <v>29159</v>
      </c>
      <c r="B1564" s="101" t="str">
        <f>Emissions!B1564</f>
        <v>29</v>
      </c>
      <c r="C1564" s="101" t="str">
        <f>Emissions!F1564</f>
        <v>MO</v>
      </c>
      <c r="D1564" s="101" t="str">
        <f>Emissions!C1564</f>
        <v>159</v>
      </c>
      <c r="E1564" s="100" t="str">
        <f>Emissions!D1564</f>
        <v>Pettis</v>
      </c>
      <c r="F1564" s="100" t="str">
        <f>Emissions!E1564</f>
        <v>County</v>
      </c>
      <c r="G1564" s="100">
        <v>2861000010</v>
      </c>
      <c r="H1564" s="100" t="s">
        <v>23935</v>
      </c>
      <c r="I1564" s="100" t="s">
        <v>23933</v>
      </c>
      <c r="J1564" s="100" t="s">
        <v>23937</v>
      </c>
      <c r="K1564" s="100">
        <v>2014</v>
      </c>
      <c r="L1564" s="100">
        <v>515</v>
      </c>
      <c r="M1564" s="100" t="s">
        <v>23934</v>
      </c>
      <c r="N1564" s="102">
        <f>Emissions!G1564</f>
        <v>43303.338408794698</v>
      </c>
      <c r="O1564" s="100" t="str">
        <f>Emissions!H1564</f>
        <v>EACH</v>
      </c>
      <c r="P1564" s="103">
        <f>Emissions!K1564</f>
        <v>1.9400679072269228E-9</v>
      </c>
      <c r="Q1564" s="100" t="str">
        <f>Emissions!L1564</f>
        <v>LB</v>
      </c>
      <c r="R1564" s="100" t="str">
        <f>Emissions!M1564</f>
        <v>EACH</v>
      </c>
      <c r="S1564" s="100" t="s">
        <v>23936</v>
      </c>
      <c r="T1564" s="100">
        <v>7439976</v>
      </c>
      <c r="U1564" s="100" t="s">
        <v>23739</v>
      </c>
      <c r="V1564" s="100">
        <v>8</v>
      </c>
      <c r="W1564" s="103">
        <f>Emissions!N1564</f>
        <v>8.4011417122689558E-5</v>
      </c>
      <c r="X1564" s="103" t="str">
        <f>Emissions!O1564</f>
        <v>LB</v>
      </c>
    </row>
    <row r="1565" spans="1:24" x14ac:dyDescent="0.25">
      <c r="A1565" s="101" t="str">
        <f>Emissions!A1565</f>
        <v>29161</v>
      </c>
      <c r="B1565" s="101" t="str">
        <f>Emissions!B1565</f>
        <v>29</v>
      </c>
      <c r="C1565" s="101" t="str">
        <f>Emissions!F1565</f>
        <v>MO</v>
      </c>
      <c r="D1565" s="101" t="str">
        <f>Emissions!C1565</f>
        <v>161</v>
      </c>
      <c r="E1565" s="100" t="str">
        <f>Emissions!D1565</f>
        <v>Phelps</v>
      </c>
      <c r="F1565" s="100" t="str">
        <f>Emissions!E1565</f>
        <v>County</v>
      </c>
      <c r="G1565" s="100">
        <v>2861000010</v>
      </c>
      <c r="H1565" s="100" t="s">
        <v>23935</v>
      </c>
      <c r="I1565" s="100" t="s">
        <v>23933</v>
      </c>
      <c r="J1565" s="100" t="s">
        <v>23937</v>
      </c>
      <c r="K1565" s="100">
        <v>2014</v>
      </c>
      <c r="L1565" s="100">
        <v>515</v>
      </c>
      <c r="M1565" s="100" t="s">
        <v>23934</v>
      </c>
      <c r="N1565" s="102">
        <f>Emissions!G1565</f>
        <v>45992.298818690724</v>
      </c>
      <c r="O1565" s="100" t="str">
        <f>Emissions!H1565</f>
        <v>EACH</v>
      </c>
      <c r="P1565" s="103">
        <f>Emissions!K1565</f>
        <v>1.9400679072269228E-9</v>
      </c>
      <c r="Q1565" s="100" t="str">
        <f>Emissions!L1565</f>
        <v>LB</v>
      </c>
      <c r="R1565" s="100" t="str">
        <f>Emissions!M1565</f>
        <v>EACH</v>
      </c>
      <c r="S1565" s="100" t="s">
        <v>23936</v>
      </c>
      <c r="T1565" s="100">
        <v>7439976</v>
      </c>
      <c r="U1565" s="100" t="s">
        <v>23739</v>
      </c>
      <c r="V1565" s="100">
        <v>8</v>
      </c>
      <c r="W1565" s="103">
        <f>Emissions!N1565</f>
        <v>8.922818291773259E-5</v>
      </c>
      <c r="X1565" s="103" t="str">
        <f>Emissions!O1565</f>
        <v>LB</v>
      </c>
    </row>
    <row r="1566" spans="1:24" x14ac:dyDescent="0.25">
      <c r="A1566" s="101" t="str">
        <f>Emissions!A1566</f>
        <v>29163</v>
      </c>
      <c r="B1566" s="101" t="str">
        <f>Emissions!B1566</f>
        <v>29</v>
      </c>
      <c r="C1566" s="101" t="str">
        <f>Emissions!F1566</f>
        <v>MO</v>
      </c>
      <c r="D1566" s="101" t="str">
        <f>Emissions!C1566</f>
        <v>163</v>
      </c>
      <c r="E1566" s="100" t="str">
        <f>Emissions!D1566</f>
        <v>Pike</v>
      </c>
      <c r="F1566" s="100" t="str">
        <f>Emissions!E1566</f>
        <v>County</v>
      </c>
      <c r="G1566" s="100">
        <v>2861000010</v>
      </c>
      <c r="H1566" s="100" t="s">
        <v>23935</v>
      </c>
      <c r="I1566" s="100" t="s">
        <v>23933</v>
      </c>
      <c r="J1566" s="100" t="s">
        <v>23937</v>
      </c>
      <c r="K1566" s="100">
        <v>2014</v>
      </c>
      <c r="L1566" s="100">
        <v>515</v>
      </c>
      <c r="M1566" s="100" t="s">
        <v>23934</v>
      </c>
      <c r="N1566" s="102">
        <f>Emissions!G1566</f>
        <v>19014.498459146533</v>
      </c>
      <c r="O1566" s="100" t="str">
        <f>Emissions!H1566</f>
        <v>EACH</v>
      </c>
      <c r="P1566" s="103">
        <f>Emissions!K1566</f>
        <v>1.9400679072269228E-9</v>
      </c>
      <c r="Q1566" s="100" t="str">
        <f>Emissions!L1566</f>
        <v>LB</v>
      </c>
      <c r="R1566" s="100" t="str">
        <f>Emissions!M1566</f>
        <v>EACH</v>
      </c>
      <c r="S1566" s="100" t="s">
        <v>23936</v>
      </c>
      <c r="T1566" s="100">
        <v>7439976</v>
      </c>
      <c r="U1566" s="100" t="s">
        <v>23739</v>
      </c>
      <c r="V1566" s="100">
        <v>8</v>
      </c>
      <c r="W1566" s="103">
        <f>Emissions!N1566</f>
        <v>3.6889418232605963E-5</v>
      </c>
      <c r="X1566" s="103" t="str">
        <f>Emissions!O1566</f>
        <v>LB</v>
      </c>
    </row>
    <row r="1567" spans="1:24" x14ac:dyDescent="0.25">
      <c r="A1567" s="101" t="str">
        <f>Emissions!A1567</f>
        <v>29165</v>
      </c>
      <c r="B1567" s="101" t="str">
        <f>Emissions!B1567</f>
        <v>29</v>
      </c>
      <c r="C1567" s="101" t="str">
        <f>Emissions!F1567</f>
        <v>MO</v>
      </c>
      <c r="D1567" s="101" t="str">
        <f>Emissions!C1567</f>
        <v>165</v>
      </c>
      <c r="E1567" s="100" t="str">
        <f>Emissions!D1567</f>
        <v>Platte</v>
      </c>
      <c r="F1567" s="100" t="str">
        <f>Emissions!E1567</f>
        <v>County</v>
      </c>
      <c r="G1567" s="100">
        <v>2861000010</v>
      </c>
      <c r="H1567" s="100" t="s">
        <v>23935</v>
      </c>
      <c r="I1567" s="100" t="s">
        <v>23933</v>
      </c>
      <c r="J1567" s="100" t="s">
        <v>23937</v>
      </c>
      <c r="K1567" s="100">
        <v>2014</v>
      </c>
      <c r="L1567" s="100">
        <v>515</v>
      </c>
      <c r="M1567" s="100" t="s">
        <v>23934</v>
      </c>
      <c r="N1567" s="102">
        <f>Emissions!G1567</f>
        <v>97208.687770108503</v>
      </c>
      <c r="O1567" s="100" t="str">
        <f>Emissions!H1567</f>
        <v>EACH</v>
      </c>
      <c r="P1567" s="103">
        <f>Emissions!K1567</f>
        <v>1.9400679072269228E-9</v>
      </c>
      <c r="Q1567" s="100" t="str">
        <f>Emissions!L1567</f>
        <v>LB</v>
      </c>
      <c r="R1567" s="100" t="str">
        <f>Emissions!M1567</f>
        <v>EACH</v>
      </c>
      <c r="S1567" s="100" t="s">
        <v>23936</v>
      </c>
      <c r="T1567" s="100">
        <v>7439976</v>
      </c>
      <c r="U1567" s="100" t="s">
        <v>23739</v>
      </c>
      <c r="V1567" s="100">
        <v>8</v>
      </c>
      <c r="W1567" s="103">
        <f>Emissions!N1567</f>
        <v>1.8859145544642978E-4</v>
      </c>
      <c r="X1567" s="103" t="str">
        <f>Emissions!O1567</f>
        <v>LB</v>
      </c>
    </row>
    <row r="1568" spans="1:24" x14ac:dyDescent="0.25">
      <c r="A1568" s="101" t="str">
        <f>Emissions!A1568</f>
        <v>29167</v>
      </c>
      <c r="B1568" s="101" t="str">
        <f>Emissions!B1568</f>
        <v>29</v>
      </c>
      <c r="C1568" s="101" t="str">
        <f>Emissions!F1568</f>
        <v>MO</v>
      </c>
      <c r="D1568" s="101" t="str">
        <f>Emissions!C1568</f>
        <v>167</v>
      </c>
      <c r="E1568" s="100" t="str">
        <f>Emissions!D1568</f>
        <v>Polk</v>
      </c>
      <c r="F1568" s="100" t="str">
        <f>Emissions!E1568</f>
        <v>County</v>
      </c>
      <c r="G1568" s="100">
        <v>2861000010</v>
      </c>
      <c r="H1568" s="100" t="s">
        <v>23935</v>
      </c>
      <c r="I1568" s="100" t="s">
        <v>23933</v>
      </c>
      <c r="J1568" s="100" t="s">
        <v>23937</v>
      </c>
      <c r="K1568" s="100">
        <v>2014</v>
      </c>
      <c r="L1568" s="100">
        <v>515</v>
      </c>
      <c r="M1568" s="100" t="s">
        <v>23934</v>
      </c>
      <c r="N1568" s="102">
        <f>Emissions!G1568</f>
        <v>31847.054374108</v>
      </c>
      <c r="O1568" s="100" t="str">
        <f>Emissions!H1568</f>
        <v>EACH</v>
      </c>
      <c r="P1568" s="103">
        <f>Emissions!K1568</f>
        <v>1.9400679072269228E-9</v>
      </c>
      <c r="Q1568" s="100" t="str">
        <f>Emissions!L1568</f>
        <v>LB</v>
      </c>
      <c r="R1568" s="100" t="str">
        <f>Emissions!M1568</f>
        <v>EACH</v>
      </c>
      <c r="S1568" s="100" t="s">
        <v>23936</v>
      </c>
      <c r="T1568" s="100">
        <v>7439976</v>
      </c>
      <c r="U1568" s="100" t="s">
        <v>23739</v>
      </c>
      <c r="V1568" s="100">
        <v>8</v>
      </c>
      <c r="W1568" s="103">
        <f>Emissions!N1568</f>
        <v>6.1785448130917728E-5</v>
      </c>
      <c r="X1568" s="103" t="str">
        <f>Emissions!O1568</f>
        <v>LB</v>
      </c>
    </row>
    <row r="1569" spans="1:24" x14ac:dyDescent="0.25">
      <c r="A1569" s="101" t="str">
        <f>Emissions!A1569</f>
        <v>29169</v>
      </c>
      <c r="B1569" s="101" t="str">
        <f>Emissions!B1569</f>
        <v>29</v>
      </c>
      <c r="C1569" s="101" t="str">
        <f>Emissions!F1569</f>
        <v>MO</v>
      </c>
      <c r="D1569" s="101" t="str">
        <f>Emissions!C1569</f>
        <v>169</v>
      </c>
      <c r="E1569" s="100" t="str">
        <f>Emissions!D1569</f>
        <v>Pulaski</v>
      </c>
      <c r="F1569" s="100" t="str">
        <f>Emissions!E1569</f>
        <v>County</v>
      </c>
      <c r="G1569" s="100">
        <v>2861000010</v>
      </c>
      <c r="H1569" s="100" t="s">
        <v>23935</v>
      </c>
      <c r="I1569" s="100" t="s">
        <v>23933</v>
      </c>
      <c r="J1569" s="100" t="s">
        <v>23937</v>
      </c>
      <c r="K1569" s="100">
        <v>2014</v>
      </c>
      <c r="L1569" s="100">
        <v>515</v>
      </c>
      <c r="M1569" s="100" t="s">
        <v>23934</v>
      </c>
      <c r="N1569" s="102">
        <f>Emissions!G1569</f>
        <v>54800.643960032052</v>
      </c>
      <c r="O1569" s="100" t="str">
        <f>Emissions!H1569</f>
        <v>EACH</v>
      </c>
      <c r="P1569" s="103">
        <f>Emissions!K1569</f>
        <v>1.9400679072269228E-9</v>
      </c>
      <c r="Q1569" s="100" t="str">
        <f>Emissions!L1569</f>
        <v>LB</v>
      </c>
      <c r="R1569" s="100" t="str">
        <f>Emissions!M1569</f>
        <v>EACH</v>
      </c>
      <c r="S1569" s="100" t="s">
        <v>23936</v>
      </c>
      <c r="T1569" s="100">
        <v>7439976</v>
      </c>
      <c r="U1569" s="100" t="s">
        <v>23739</v>
      </c>
      <c r="V1569" s="100">
        <v>8</v>
      </c>
      <c r="W1569" s="103">
        <f>Emissions!N1569</f>
        <v>1.0631697064222709E-4</v>
      </c>
      <c r="X1569" s="103" t="str">
        <f>Emissions!O1569</f>
        <v>LB</v>
      </c>
    </row>
    <row r="1570" spans="1:24" x14ac:dyDescent="0.25">
      <c r="A1570" s="101" t="str">
        <f>Emissions!A1570</f>
        <v>29171</v>
      </c>
      <c r="B1570" s="101" t="str">
        <f>Emissions!B1570</f>
        <v>29</v>
      </c>
      <c r="C1570" s="101" t="str">
        <f>Emissions!F1570</f>
        <v>MO</v>
      </c>
      <c r="D1570" s="101" t="str">
        <f>Emissions!C1570</f>
        <v>171</v>
      </c>
      <c r="E1570" s="100" t="str">
        <f>Emissions!D1570</f>
        <v>Putnam</v>
      </c>
      <c r="F1570" s="100" t="str">
        <f>Emissions!E1570</f>
        <v>County</v>
      </c>
      <c r="G1570" s="100">
        <v>2861000010</v>
      </c>
      <c r="H1570" s="100" t="s">
        <v>23935</v>
      </c>
      <c r="I1570" s="100" t="s">
        <v>23933</v>
      </c>
      <c r="J1570" s="100" t="s">
        <v>23937</v>
      </c>
      <c r="K1570" s="100">
        <v>2014</v>
      </c>
      <c r="L1570" s="100">
        <v>515</v>
      </c>
      <c r="M1570" s="100" t="s">
        <v>23934</v>
      </c>
      <c r="N1570" s="102">
        <f>Emissions!G1570</f>
        <v>4952.3225855789124</v>
      </c>
      <c r="O1570" s="100" t="str">
        <f>Emissions!H1570</f>
        <v>EACH</v>
      </c>
      <c r="P1570" s="103">
        <f>Emissions!K1570</f>
        <v>1.9400679072269228E-9</v>
      </c>
      <c r="Q1570" s="100" t="str">
        <f>Emissions!L1570</f>
        <v>LB</v>
      </c>
      <c r="R1570" s="100" t="str">
        <f>Emissions!M1570</f>
        <v>EACH</v>
      </c>
      <c r="S1570" s="100" t="s">
        <v>23936</v>
      </c>
      <c r="T1570" s="100">
        <v>7439976</v>
      </c>
      <c r="U1570" s="100" t="s">
        <v>23739</v>
      </c>
      <c r="V1570" s="100">
        <v>8</v>
      </c>
      <c r="W1570" s="103">
        <f>Emissions!N1570</f>
        <v>9.6078421145167043E-6</v>
      </c>
      <c r="X1570" s="103" t="str">
        <f>Emissions!O1570</f>
        <v>LB</v>
      </c>
    </row>
    <row r="1571" spans="1:24" x14ac:dyDescent="0.25">
      <c r="A1571" s="101" t="str">
        <f>Emissions!A1571</f>
        <v>29173</v>
      </c>
      <c r="B1571" s="101" t="str">
        <f>Emissions!B1571</f>
        <v>29</v>
      </c>
      <c r="C1571" s="101" t="str">
        <f>Emissions!F1571</f>
        <v>MO</v>
      </c>
      <c r="D1571" s="101" t="str">
        <f>Emissions!C1571</f>
        <v>173</v>
      </c>
      <c r="E1571" s="100" t="str">
        <f>Emissions!D1571</f>
        <v>Ralls</v>
      </c>
      <c r="F1571" s="100" t="str">
        <f>Emissions!E1571</f>
        <v>County</v>
      </c>
      <c r="G1571" s="100">
        <v>2861000010</v>
      </c>
      <c r="H1571" s="100" t="s">
        <v>23935</v>
      </c>
      <c r="I1571" s="100" t="s">
        <v>23933</v>
      </c>
      <c r="J1571" s="100" t="s">
        <v>23937</v>
      </c>
      <c r="K1571" s="100">
        <v>2014</v>
      </c>
      <c r="L1571" s="100">
        <v>515</v>
      </c>
      <c r="M1571" s="100" t="s">
        <v>23934</v>
      </c>
      <c r="N1571" s="102">
        <f>Emissions!G1571</f>
        <v>10516.891305676483</v>
      </c>
      <c r="O1571" s="100" t="str">
        <f>Emissions!H1571</f>
        <v>EACH</v>
      </c>
      <c r="P1571" s="103">
        <f>Emissions!K1571</f>
        <v>1.9400679072269228E-9</v>
      </c>
      <c r="Q1571" s="100" t="str">
        <f>Emissions!L1571</f>
        <v>LB</v>
      </c>
      <c r="R1571" s="100" t="str">
        <f>Emissions!M1571</f>
        <v>EACH</v>
      </c>
      <c r="S1571" s="100" t="s">
        <v>23936</v>
      </c>
      <c r="T1571" s="100">
        <v>7439976</v>
      </c>
      <c r="U1571" s="100" t="s">
        <v>23739</v>
      </c>
      <c r="V1571" s="100">
        <v>8</v>
      </c>
      <c r="W1571" s="103">
        <f>Emissions!N1571</f>
        <v>2.0403483305936793E-5</v>
      </c>
      <c r="X1571" s="103" t="str">
        <f>Emissions!O1571</f>
        <v>LB</v>
      </c>
    </row>
    <row r="1572" spans="1:24" x14ac:dyDescent="0.25">
      <c r="A1572" s="101" t="str">
        <f>Emissions!A1572</f>
        <v>29175</v>
      </c>
      <c r="B1572" s="101" t="str">
        <f>Emissions!B1572</f>
        <v>29</v>
      </c>
      <c r="C1572" s="101" t="str">
        <f>Emissions!F1572</f>
        <v>MO</v>
      </c>
      <c r="D1572" s="101" t="str">
        <f>Emissions!C1572</f>
        <v>175</v>
      </c>
      <c r="E1572" s="100" t="str">
        <f>Emissions!D1572</f>
        <v>Randolph</v>
      </c>
      <c r="F1572" s="100" t="str">
        <f>Emissions!E1572</f>
        <v>County</v>
      </c>
      <c r="G1572" s="100">
        <v>2861000010</v>
      </c>
      <c r="H1572" s="100" t="s">
        <v>23935</v>
      </c>
      <c r="I1572" s="100" t="s">
        <v>23933</v>
      </c>
      <c r="J1572" s="100" t="s">
        <v>23937</v>
      </c>
      <c r="K1572" s="100">
        <v>2014</v>
      </c>
      <c r="L1572" s="100">
        <v>515</v>
      </c>
      <c r="M1572" s="100" t="s">
        <v>23934</v>
      </c>
      <c r="N1572" s="102">
        <f>Emissions!G1572</f>
        <v>25712.286573956197</v>
      </c>
      <c r="O1572" s="100" t="str">
        <f>Emissions!H1572</f>
        <v>EACH</v>
      </c>
      <c r="P1572" s="103">
        <f>Emissions!K1572</f>
        <v>1.9400679072269228E-9</v>
      </c>
      <c r="Q1572" s="100" t="str">
        <f>Emissions!L1572</f>
        <v>LB</v>
      </c>
      <c r="R1572" s="100" t="str">
        <f>Emissions!M1572</f>
        <v>EACH</v>
      </c>
      <c r="S1572" s="100" t="s">
        <v>23936</v>
      </c>
      <c r="T1572" s="100">
        <v>7439976</v>
      </c>
      <c r="U1572" s="100" t="s">
        <v>23739</v>
      </c>
      <c r="V1572" s="100">
        <v>8</v>
      </c>
      <c r="W1572" s="103">
        <f>Emissions!N1572</f>
        <v>4.9883582003554105E-5</v>
      </c>
      <c r="X1572" s="103" t="str">
        <f>Emissions!O1572</f>
        <v>LB</v>
      </c>
    </row>
    <row r="1573" spans="1:24" x14ac:dyDescent="0.25">
      <c r="A1573" s="101" t="str">
        <f>Emissions!A1573</f>
        <v>29177</v>
      </c>
      <c r="B1573" s="101" t="str">
        <f>Emissions!B1573</f>
        <v>29</v>
      </c>
      <c r="C1573" s="101" t="str">
        <f>Emissions!F1573</f>
        <v>MO</v>
      </c>
      <c r="D1573" s="101" t="str">
        <f>Emissions!C1573</f>
        <v>177</v>
      </c>
      <c r="E1573" s="100" t="str">
        <f>Emissions!D1573</f>
        <v>Ray</v>
      </c>
      <c r="F1573" s="100" t="str">
        <f>Emissions!E1573</f>
        <v>County</v>
      </c>
      <c r="G1573" s="100">
        <v>2861000010</v>
      </c>
      <c r="H1573" s="100" t="s">
        <v>23935</v>
      </c>
      <c r="I1573" s="100" t="s">
        <v>23933</v>
      </c>
      <c r="J1573" s="100" t="s">
        <v>23937</v>
      </c>
      <c r="K1573" s="100">
        <v>2014</v>
      </c>
      <c r="L1573" s="100">
        <v>515</v>
      </c>
      <c r="M1573" s="100" t="s">
        <v>23934</v>
      </c>
      <c r="N1573" s="102">
        <f>Emissions!G1573</f>
        <v>23535.069583029708</v>
      </c>
      <c r="O1573" s="100" t="str">
        <f>Emissions!H1573</f>
        <v>EACH</v>
      </c>
      <c r="P1573" s="103">
        <f>Emissions!K1573</f>
        <v>1.9400679072269228E-9</v>
      </c>
      <c r="Q1573" s="100" t="str">
        <f>Emissions!L1573</f>
        <v>LB</v>
      </c>
      <c r="R1573" s="100" t="str">
        <f>Emissions!M1573</f>
        <v>EACH</v>
      </c>
      <c r="S1573" s="100" t="s">
        <v>23936</v>
      </c>
      <c r="T1573" s="100">
        <v>7439976</v>
      </c>
      <c r="U1573" s="100" t="s">
        <v>23739</v>
      </c>
      <c r="V1573" s="100">
        <v>8</v>
      </c>
      <c r="W1573" s="103">
        <f>Emissions!N1573</f>
        <v>4.5659633192388453E-5</v>
      </c>
      <c r="X1573" s="103" t="str">
        <f>Emissions!O1573</f>
        <v>LB</v>
      </c>
    </row>
    <row r="1574" spans="1:24" x14ac:dyDescent="0.25">
      <c r="A1574" s="101" t="str">
        <f>Emissions!A1574</f>
        <v>29179</v>
      </c>
      <c r="B1574" s="101" t="str">
        <f>Emissions!B1574</f>
        <v>29</v>
      </c>
      <c r="C1574" s="101" t="str">
        <f>Emissions!F1574</f>
        <v>MO</v>
      </c>
      <c r="D1574" s="101" t="str">
        <f>Emissions!C1574</f>
        <v>179</v>
      </c>
      <c r="E1574" s="100" t="str">
        <f>Emissions!D1574</f>
        <v>Reynolds</v>
      </c>
      <c r="F1574" s="100" t="str">
        <f>Emissions!E1574</f>
        <v>County</v>
      </c>
      <c r="G1574" s="100">
        <v>2861000010</v>
      </c>
      <c r="H1574" s="100" t="s">
        <v>23935</v>
      </c>
      <c r="I1574" s="100" t="s">
        <v>23933</v>
      </c>
      <c r="J1574" s="100" t="s">
        <v>23937</v>
      </c>
      <c r="K1574" s="100">
        <v>2014</v>
      </c>
      <c r="L1574" s="100">
        <v>515</v>
      </c>
      <c r="M1574" s="100" t="s">
        <v>23934</v>
      </c>
      <c r="N1574" s="102">
        <f>Emissions!G1574</f>
        <v>6732.6564038777306</v>
      </c>
      <c r="O1574" s="100" t="str">
        <f>Emissions!H1574</f>
        <v>EACH</v>
      </c>
      <c r="P1574" s="103">
        <f>Emissions!K1574</f>
        <v>1.9400679072269228E-9</v>
      </c>
      <c r="Q1574" s="100" t="str">
        <f>Emissions!L1574</f>
        <v>LB</v>
      </c>
      <c r="R1574" s="100" t="str">
        <f>Emissions!M1574</f>
        <v>EACH</v>
      </c>
      <c r="S1574" s="100" t="s">
        <v>23936</v>
      </c>
      <c r="T1574" s="100">
        <v>7439976</v>
      </c>
      <c r="U1574" s="100" t="s">
        <v>23739</v>
      </c>
      <c r="V1574" s="100">
        <v>8</v>
      </c>
      <c r="W1574" s="103">
        <f>Emissions!N1574</f>
        <v>1.3061810619549008E-5</v>
      </c>
      <c r="X1574" s="103" t="str">
        <f>Emissions!O1574</f>
        <v>LB</v>
      </c>
    </row>
    <row r="1575" spans="1:24" x14ac:dyDescent="0.25">
      <c r="A1575" s="101" t="str">
        <f>Emissions!A1575</f>
        <v>29181</v>
      </c>
      <c r="B1575" s="101" t="str">
        <f>Emissions!B1575</f>
        <v>29</v>
      </c>
      <c r="C1575" s="101" t="str">
        <f>Emissions!F1575</f>
        <v>MO</v>
      </c>
      <c r="D1575" s="101" t="str">
        <f>Emissions!C1575</f>
        <v>181</v>
      </c>
      <c r="E1575" s="100" t="str">
        <f>Emissions!D1575</f>
        <v>Ripley</v>
      </c>
      <c r="F1575" s="100" t="str">
        <f>Emissions!E1575</f>
        <v>County</v>
      </c>
      <c r="G1575" s="100">
        <v>2861000010</v>
      </c>
      <c r="H1575" s="100" t="s">
        <v>23935</v>
      </c>
      <c r="I1575" s="100" t="s">
        <v>23933</v>
      </c>
      <c r="J1575" s="100" t="s">
        <v>23937</v>
      </c>
      <c r="K1575" s="100">
        <v>2014</v>
      </c>
      <c r="L1575" s="100">
        <v>515</v>
      </c>
      <c r="M1575" s="100" t="s">
        <v>23934</v>
      </c>
      <c r="N1575" s="102">
        <f>Emissions!G1575</f>
        <v>14325.739117405637</v>
      </c>
      <c r="O1575" s="100" t="str">
        <f>Emissions!H1575</f>
        <v>EACH</v>
      </c>
      <c r="P1575" s="103">
        <f>Emissions!K1575</f>
        <v>1.9400679072269228E-9</v>
      </c>
      <c r="Q1575" s="100" t="str">
        <f>Emissions!L1575</f>
        <v>LB</v>
      </c>
      <c r="R1575" s="100" t="str">
        <f>Emissions!M1575</f>
        <v>EACH</v>
      </c>
      <c r="S1575" s="100" t="s">
        <v>23936</v>
      </c>
      <c r="T1575" s="100">
        <v>7439976</v>
      </c>
      <c r="U1575" s="100" t="s">
        <v>23739</v>
      </c>
      <c r="V1575" s="100">
        <v>8</v>
      </c>
      <c r="W1575" s="103">
        <f>Emissions!N1575</f>
        <v>2.7792906708984018E-5</v>
      </c>
      <c r="X1575" s="103" t="str">
        <f>Emissions!O1575</f>
        <v>LB</v>
      </c>
    </row>
    <row r="1576" spans="1:24" x14ac:dyDescent="0.25">
      <c r="A1576" s="101" t="str">
        <f>Emissions!A1576</f>
        <v>29183</v>
      </c>
      <c r="B1576" s="101" t="str">
        <f>Emissions!B1576</f>
        <v>29</v>
      </c>
      <c r="C1576" s="101" t="str">
        <f>Emissions!F1576</f>
        <v>MO</v>
      </c>
      <c r="D1576" s="101" t="str">
        <f>Emissions!C1576</f>
        <v>183</v>
      </c>
      <c r="E1576" s="100" t="str">
        <f>Emissions!D1576</f>
        <v>St. Charles</v>
      </c>
      <c r="F1576" s="100" t="str">
        <f>Emissions!E1576</f>
        <v>County</v>
      </c>
      <c r="G1576" s="100">
        <v>2861000010</v>
      </c>
      <c r="H1576" s="100" t="s">
        <v>23935</v>
      </c>
      <c r="I1576" s="100" t="s">
        <v>23933</v>
      </c>
      <c r="J1576" s="100" t="s">
        <v>23937</v>
      </c>
      <c r="K1576" s="100">
        <v>2014</v>
      </c>
      <c r="L1576" s="100">
        <v>515</v>
      </c>
      <c r="M1576" s="100" t="s">
        <v>23934</v>
      </c>
      <c r="N1576" s="102">
        <f>Emissions!G1576</f>
        <v>389184.45950902835</v>
      </c>
      <c r="O1576" s="100" t="str">
        <f>Emissions!H1576</f>
        <v>EACH</v>
      </c>
      <c r="P1576" s="103">
        <f>Emissions!K1576</f>
        <v>1.9400679072269228E-9</v>
      </c>
      <c r="Q1576" s="100" t="str">
        <f>Emissions!L1576</f>
        <v>LB</v>
      </c>
      <c r="R1576" s="100" t="str">
        <f>Emissions!M1576</f>
        <v>EACH</v>
      </c>
      <c r="S1576" s="100" t="s">
        <v>23936</v>
      </c>
      <c r="T1576" s="100">
        <v>7439976</v>
      </c>
      <c r="U1576" s="100" t="s">
        <v>23739</v>
      </c>
      <c r="V1576" s="100">
        <v>8</v>
      </c>
      <c r="W1576" s="103">
        <f>Emissions!N1576</f>
        <v>7.5504427988492173E-4</v>
      </c>
      <c r="X1576" s="103" t="str">
        <f>Emissions!O1576</f>
        <v>LB</v>
      </c>
    </row>
    <row r="1577" spans="1:24" x14ac:dyDescent="0.25">
      <c r="A1577" s="101" t="str">
        <f>Emissions!A1577</f>
        <v>29185</v>
      </c>
      <c r="B1577" s="101" t="str">
        <f>Emissions!B1577</f>
        <v>29</v>
      </c>
      <c r="C1577" s="101" t="str">
        <f>Emissions!F1577</f>
        <v>MO</v>
      </c>
      <c r="D1577" s="101" t="str">
        <f>Emissions!C1577</f>
        <v>185</v>
      </c>
      <c r="E1577" s="100" t="str">
        <f>Emissions!D1577</f>
        <v>St. Clair</v>
      </c>
      <c r="F1577" s="100" t="str">
        <f>Emissions!E1577</f>
        <v>County</v>
      </c>
      <c r="G1577" s="100">
        <v>2861000010</v>
      </c>
      <c r="H1577" s="100" t="s">
        <v>23935</v>
      </c>
      <c r="I1577" s="100" t="s">
        <v>23933</v>
      </c>
      <c r="J1577" s="100" t="s">
        <v>23937</v>
      </c>
      <c r="K1577" s="100">
        <v>2014</v>
      </c>
      <c r="L1577" s="100">
        <v>515</v>
      </c>
      <c r="M1577" s="100" t="s">
        <v>23934</v>
      </c>
      <c r="N1577" s="102">
        <f>Emissions!G1577</f>
        <v>9698.5120504907372</v>
      </c>
      <c r="O1577" s="100" t="str">
        <f>Emissions!H1577</f>
        <v>EACH</v>
      </c>
      <c r="P1577" s="103">
        <f>Emissions!K1577</f>
        <v>1.9400679072269228E-9</v>
      </c>
      <c r="Q1577" s="100" t="str">
        <f>Emissions!L1577</f>
        <v>LB</v>
      </c>
      <c r="R1577" s="100" t="str">
        <f>Emissions!M1577</f>
        <v>EACH</v>
      </c>
      <c r="S1577" s="100" t="s">
        <v>23936</v>
      </c>
      <c r="T1577" s="100">
        <v>7439976</v>
      </c>
      <c r="U1577" s="100" t="s">
        <v>23739</v>
      </c>
      <c r="V1577" s="100">
        <v>8</v>
      </c>
      <c r="W1577" s="103">
        <f>Emissions!N1577</f>
        <v>1.8815771977010655E-5</v>
      </c>
      <c r="X1577" s="103" t="str">
        <f>Emissions!O1577</f>
        <v>LB</v>
      </c>
    </row>
    <row r="1578" spans="1:24" x14ac:dyDescent="0.25">
      <c r="A1578" s="101" t="str">
        <f>Emissions!A1578</f>
        <v>29186</v>
      </c>
      <c r="B1578" s="101" t="str">
        <f>Emissions!B1578</f>
        <v>29</v>
      </c>
      <c r="C1578" s="101" t="str">
        <f>Emissions!F1578</f>
        <v>MO</v>
      </c>
      <c r="D1578" s="101" t="str">
        <f>Emissions!C1578</f>
        <v>186</v>
      </c>
      <c r="E1578" s="100" t="str">
        <f>Emissions!D1578</f>
        <v>Ste. Genevieve</v>
      </c>
      <c r="F1578" s="100" t="str">
        <f>Emissions!E1578</f>
        <v>County</v>
      </c>
      <c r="G1578" s="100">
        <v>2861000010</v>
      </c>
      <c r="H1578" s="100" t="s">
        <v>23935</v>
      </c>
      <c r="I1578" s="100" t="s">
        <v>23933</v>
      </c>
      <c r="J1578" s="100" t="s">
        <v>23937</v>
      </c>
      <c r="K1578" s="100">
        <v>2014</v>
      </c>
      <c r="L1578" s="100">
        <v>515</v>
      </c>
      <c r="M1578" s="100" t="s">
        <v>23934</v>
      </c>
      <c r="N1578" s="102">
        <f>Emissions!G1578</f>
        <v>18371.486187214876</v>
      </c>
      <c r="O1578" s="100" t="str">
        <f>Emissions!H1578</f>
        <v>EACH</v>
      </c>
      <c r="P1578" s="103">
        <f>Emissions!K1578</f>
        <v>1.9400679072269228E-9</v>
      </c>
      <c r="Q1578" s="100" t="str">
        <f>Emissions!L1578</f>
        <v>LB</v>
      </c>
      <c r="R1578" s="100" t="str">
        <f>Emissions!M1578</f>
        <v>EACH</v>
      </c>
      <c r="S1578" s="100" t="s">
        <v>23936</v>
      </c>
      <c r="T1578" s="100">
        <v>7439976</v>
      </c>
      <c r="U1578" s="100" t="s">
        <v>23739</v>
      </c>
      <c r="V1578" s="100">
        <v>8</v>
      </c>
      <c r="W1578" s="103">
        <f>Emissions!N1578</f>
        <v>3.5641930759878282E-5</v>
      </c>
      <c r="X1578" s="103" t="str">
        <f>Emissions!O1578</f>
        <v>LB</v>
      </c>
    </row>
    <row r="1579" spans="1:24" x14ac:dyDescent="0.25">
      <c r="A1579" s="101" t="str">
        <f>Emissions!A1579</f>
        <v>29187</v>
      </c>
      <c r="B1579" s="101" t="str">
        <f>Emissions!B1579</f>
        <v>29</v>
      </c>
      <c r="C1579" s="101" t="str">
        <f>Emissions!F1579</f>
        <v>MO</v>
      </c>
      <c r="D1579" s="101" t="str">
        <f>Emissions!C1579</f>
        <v>187</v>
      </c>
      <c r="E1579" s="100" t="str">
        <f>Emissions!D1579</f>
        <v>St. Francois</v>
      </c>
      <c r="F1579" s="100" t="str">
        <f>Emissions!E1579</f>
        <v>County</v>
      </c>
      <c r="G1579" s="100">
        <v>2861000010</v>
      </c>
      <c r="H1579" s="100" t="s">
        <v>23935</v>
      </c>
      <c r="I1579" s="100" t="s">
        <v>23933</v>
      </c>
      <c r="J1579" s="100" t="s">
        <v>23937</v>
      </c>
      <c r="K1579" s="100">
        <v>2014</v>
      </c>
      <c r="L1579" s="100">
        <v>515</v>
      </c>
      <c r="M1579" s="100" t="s">
        <v>23934</v>
      </c>
      <c r="N1579" s="102">
        <f>Emissions!G1579</f>
        <v>67644.480792044953</v>
      </c>
      <c r="O1579" s="100" t="str">
        <f>Emissions!H1579</f>
        <v>EACH</v>
      </c>
      <c r="P1579" s="103">
        <f>Emissions!K1579</f>
        <v>1.9400679072269228E-9</v>
      </c>
      <c r="Q1579" s="100" t="str">
        <f>Emissions!L1579</f>
        <v>LB</v>
      </c>
      <c r="R1579" s="100" t="str">
        <f>Emissions!M1579</f>
        <v>EACH</v>
      </c>
      <c r="S1579" s="100" t="s">
        <v>23936</v>
      </c>
      <c r="T1579" s="100">
        <v>7439976</v>
      </c>
      <c r="U1579" s="100" t="s">
        <v>23739</v>
      </c>
      <c r="V1579" s="100">
        <v>8</v>
      </c>
      <c r="W1579" s="103">
        <f>Emissions!N1579</f>
        <v>1.3123488628567442E-4</v>
      </c>
      <c r="X1579" s="103" t="str">
        <f>Emissions!O1579</f>
        <v>LB</v>
      </c>
    </row>
    <row r="1580" spans="1:24" x14ac:dyDescent="0.25">
      <c r="A1580" s="101" t="str">
        <f>Emissions!A1580</f>
        <v>29189</v>
      </c>
      <c r="B1580" s="101" t="str">
        <f>Emissions!B1580</f>
        <v>29</v>
      </c>
      <c r="C1580" s="101" t="str">
        <f>Emissions!F1580</f>
        <v>MO</v>
      </c>
      <c r="D1580" s="101" t="str">
        <f>Emissions!C1580</f>
        <v>189</v>
      </c>
      <c r="E1580" s="100" t="str">
        <f>Emissions!D1580</f>
        <v>St. Louis</v>
      </c>
      <c r="F1580" s="100" t="str">
        <f>Emissions!E1580</f>
        <v>County</v>
      </c>
      <c r="G1580" s="100">
        <v>2861000010</v>
      </c>
      <c r="H1580" s="100" t="s">
        <v>23935</v>
      </c>
      <c r="I1580" s="100" t="s">
        <v>23933</v>
      </c>
      <c r="J1580" s="100" t="s">
        <v>23937</v>
      </c>
      <c r="K1580" s="100">
        <v>2014</v>
      </c>
      <c r="L1580" s="100">
        <v>515</v>
      </c>
      <c r="M1580" s="100" t="s">
        <v>23934</v>
      </c>
      <c r="N1580" s="102">
        <f>Emissions!G1580</f>
        <v>1027461.8228928263</v>
      </c>
      <c r="O1580" s="100" t="str">
        <f>Emissions!H1580</f>
        <v>EACH</v>
      </c>
      <c r="P1580" s="103">
        <f>Emissions!K1580</f>
        <v>1.9400679072269228E-9</v>
      </c>
      <c r="Q1580" s="100" t="str">
        <f>Emissions!L1580</f>
        <v>LB</v>
      </c>
      <c r="R1580" s="100" t="str">
        <f>Emissions!M1580</f>
        <v>EACH</v>
      </c>
      <c r="S1580" s="100" t="s">
        <v>23936</v>
      </c>
      <c r="T1580" s="100">
        <v>7439976</v>
      </c>
      <c r="U1580" s="100" t="s">
        <v>23739</v>
      </c>
      <c r="V1580" s="100">
        <v>8</v>
      </c>
      <c r="W1580" s="103">
        <f>Emissions!N1580</f>
        <v>1.9933457084952448E-3</v>
      </c>
      <c r="X1580" s="103" t="str">
        <f>Emissions!O1580</f>
        <v>LB</v>
      </c>
    </row>
    <row r="1581" spans="1:24" x14ac:dyDescent="0.25">
      <c r="A1581" s="101" t="str">
        <f>Emissions!A1581</f>
        <v>29195</v>
      </c>
      <c r="B1581" s="101" t="str">
        <f>Emissions!B1581</f>
        <v>29</v>
      </c>
      <c r="C1581" s="101" t="str">
        <f>Emissions!F1581</f>
        <v>MO</v>
      </c>
      <c r="D1581" s="101" t="str">
        <f>Emissions!C1581</f>
        <v>195</v>
      </c>
      <c r="E1581" s="100" t="str">
        <f>Emissions!D1581</f>
        <v>Saline</v>
      </c>
      <c r="F1581" s="100" t="str">
        <f>Emissions!E1581</f>
        <v>County</v>
      </c>
      <c r="G1581" s="100">
        <v>2861000010</v>
      </c>
      <c r="H1581" s="100" t="s">
        <v>23935</v>
      </c>
      <c r="I1581" s="100" t="s">
        <v>23933</v>
      </c>
      <c r="J1581" s="100" t="s">
        <v>23937</v>
      </c>
      <c r="K1581" s="100">
        <v>2014</v>
      </c>
      <c r="L1581" s="100">
        <v>515</v>
      </c>
      <c r="M1581" s="100" t="s">
        <v>23934</v>
      </c>
      <c r="N1581" s="102">
        <f>Emissions!G1581</f>
        <v>23943.233672708811</v>
      </c>
      <c r="O1581" s="100" t="str">
        <f>Emissions!H1581</f>
        <v>EACH</v>
      </c>
      <c r="P1581" s="103">
        <f>Emissions!K1581</f>
        <v>1.9400679072269228E-9</v>
      </c>
      <c r="Q1581" s="100" t="str">
        <f>Emissions!L1581</f>
        <v>LB</v>
      </c>
      <c r="R1581" s="100" t="str">
        <f>Emissions!M1581</f>
        <v>EACH</v>
      </c>
      <c r="S1581" s="100" t="s">
        <v>23936</v>
      </c>
      <c r="T1581" s="100">
        <v>7439976</v>
      </c>
      <c r="U1581" s="100" t="s">
        <v>23739</v>
      </c>
      <c r="V1581" s="100">
        <v>8</v>
      </c>
      <c r="W1581" s="103">
        <f>Emissions!N1581</f>
        <v>4.6451499243657374E-5</v>
      </c>
      <c r="X1581" s="103" t="str">
        <f>Emissions!O1581</f>
        <v>LB</v>
      </c>
    </row>
    <row r="1582" spans="1:24" x14ac:dyDescent="0.25">
      <c r="A1582" s="101" t="str">
        <f>Emissions!A1582</f>
        <v>29197</v>
      </c>
      <c r="B1582" s="101" t="str">
        <f>Emissions!B1582</f>
        <v>29</v>
      </c>
      <c r="C1582" s="101" t="str">
        <f>Emissions!F1582</f>
        <v>MO</v>
      </c>
      <c r="D1582" s="101" t="str">
        <f>Emissions!C1582</f>
        <v>197</v>
      </c>
      <c r="E1582" s="100" t="str">
        <f>Emissions!D1582</f>
        <v>Schuyler</v>
      </c>
      <c r="F1582" s="100" t="str">
        <f>Emissions!E1582</f>
        <v>County</v>
      </c>
      <c r="G1582" s="100">
        <v>2861000010</v>
      </c>
      <c r="H1582" s="100" t="s">
        <v>23935</v>
      </c>
      <c r="I1582" s="100" t="s">
        <v>23933</v>
      </c>
      <c r="J1582" s="100" t="s">
        <v>23937</v>
      </c>
      <c r="K1582" s="100">
        <v>2014</v>
      </c>
      <c r="L1582" s="100">
        <v>515</v>
      </c>
      <c r="M1582" s="100" t="s">
        <v>23934</v>
      </c>
      <c r="N1582" s="102">
        <f>Emissions!G1582</f>
        <v>4481.6006831600434</v>
      </c>
      <c r="O1582" s="100" t="str">
        <f>Emissions!H1582</f>
        <v>EACH</v>
      </c>
      <c r="P1582" s="103">
        <f>Emissions!K1582</f>
        <v>1.9400679072269228E-9</v>
      </c>
      <c r="Q1582" s="100" t="str">
        <f>Emissions!L1582</f>
        <v>LB</v>
      </c>
      <c r="R1582" s="100" t="str">
        <f>Emissions!M1582</f>
        <v>EACH</v>
      </c>
      <c r="S1582" s="100" t="s">
        <v>23936</v>
      </c>
      <c r="T1582" s="100">
        <v>7439976</v>
      </c>
      <c r="U1582" s="100" t="s">
        <v>23739</v>
      </c>
      <c r="V1582" s="100">
        <v>8</v>
      </c>
      <c r="W1582" s="103">
        <f>Emissions!N1582</f>
        <v>8.6946096584050535E-6</v>
      </c>
      <c r="X1582" s="103" t="str">
        <f>Emissions!O1582</f>
        <v>LB</v>
      </c>
    </row>
    <row r="1583" spans="1:24" x14ac:dyDescent="0.25">
      <c r="A1583" s="101" t="str">
        <f>Emissions!A1583</f>
        <v>29199</v>
      </c>
      <c r="B1583" s="101" t="str">
        <f>Emissions!B1583</f>
        <v>29</v>
      </c>
      <c r="C1583" s="101" t="str">
        <f>Emissions!F1583</f>
        <v>MO</v>
      </c>
      <c r="D1583" s="101" t="str">
        <f>Emissions!C1583</f>
        <v>199</v>
      </c>
      <c r="E1583" s="100" t="str">
        <f>Emissions!D1583</f>
        <v>Scotland</v>
      </c>
      <c r="F1583" s="100" t="str">
        <f>Emissions!E1583</f>
        <v>County</v>
      </c>
      <c r="G1583" s="100">
        <v>2861000010</v>
      </c>
      <c r="H1583" s="100" t="s">
        <v>23935</v>
      </c>
      <c r="I1583" s="100" t="s">
        <v>23933</v>
      </c>
      <c r="J1583" s="100" t="s">
        <v>23937</v>
      </c>
      <c r="K1583" s="100">
        <v>2014</v>
      </c>
      <c r="L1583" s="100">
        <v>515</v>
      </c>
      <c r="M1583" s="100" t="s">
        <v>23934</v>
      </c>
      <c r="N1583" s="102">
        <f>Emissions!G1583</f>
        <v>4987.1908746469762</v>
      </c>
      <c r="O1583" s="100" t="str">
        <f>Emissions!H1583</f>
        <v>EACH</v>
      </c>
      <c r="P1583" s="103">
        <f>Emissions!K1583</f>
        <v>1.9400679072269228E-9</v>
      </c>
      <c r="Q1583" s="100" t="str">
        <f>Emissions!L1583</f>
        <v>LB</v>
      </c>
      <c r="R1583" s="100" t="str">
        <f>Emissions!M1583</f>
        <v>EACH</v>
      </c>
      <c r="S1583" s="100" t="s">
        <v>23936</v>
      </c>
      <c r="T1583" s="100">
        <v>7439976</v>
      </c>
      <c r="U1583" s="100" t="s">
        <v>23739</v>
      </c>
      <c r="V1583" s="100">
        <v>8</v>
      </c>
      <c r="W1583" s="103">
        <f>Emissions!N1583</f>
        <v>9.6754889631175655E-6</v>
      </c>
      <c r="X1583" s="103" t="str">
        <f>Emissions!O1583</f>
        <v>LB</v>
      </c>
    </row>
    <row r="1584" spans="1:24" x14ac:dyDescent="0.25">
      <c r="A1584" s="101" t="str">
        <f>Emissions!A1584</f>
        <v>29201</v>
      </c>
      <c r="B1584" s="101" t="str">
        <f>Emissions!B1584</f>
        <v>29</v>
      </c>
      <c r="C1584" s="101" t="str">
        <f>Emissions!F1584</f>
        <v>MO</v>
      </c>
      <c r="D1584" s="101" t="str">
        <f>Emissions!C1584</f>
        <v>201</v>
      </c>
      <c r="E1584" s="100" t="str">
        <f>Emissions!D1584</f>
        <v>Scott</v>
      </c>
      <c r="F1584" s="100" t="str">
        <f>Emissions!E1584</f>
        <v>County</v>
      </c>
      <c r="G1584" s="100">
        <v>2861000010</v>
      </c>
      <c r="H1584" s="100" t="s">
        <v>23935</v>
      </c>
      <c r="I1584" s="100" t="s">
        <v>23933</v>
      </c>
      <c r="J1584" s="100" t="s">
        <v>23937</v>
      </c>
      <c r="K1584" s="100">
        <v>2014</v>
      </c>
      <c r="L1584" s="100">
        <v>515</v>
      </c>
      <c r="M1584" s="100" t="s">
        <v>23934</v>
      </c>
      <c r="N1584" s="102">
        <f>Emissions!G1584</f>
        <v>39896.50145926205</v>
      </c>
      <c r="O1584" s="100" t="str">
        <f>Emissions!H1584</f>
        <v>EACH</v>
      </c>
      <c r="P1584" s="103">
        <f>Emissions!K1584</f>
        <v>1.9400679072269228E-9</v>
      </c>
      <c r="Q1584" s="100" t="str">
        <f>Emissions!L1584</f>
        <v>LB</v>
      </c>
      <c r="R1584" s="100" t="str">
        <f>Emissions!M1584</f>
        <v>EACH</v>
      </c>
      <c r="S1584" s="100" t="s">
        <v>23936</v>
      </c>
      <c r="T1584" s="100">
        <v>7439976</v>
      </c>
      <c r="U1584" s="100" t="s">
        <v>23739</v>
      </c>
      <c r="V1584" s="100">
        <v>8</v>
      </c>
      <c r="W1584" s="103">
        <f>Emissions!N1584</f>
        <v>7.7401922091746396E-5</v>
      </c>
      <c r="X1584" s="103" t="str">
        <f>Emissions!O1584</f>
        <v>LB</v>
      </c>
    </row>
    <row r="1585" spans="1:24" x14ac:dyDescent="0.25">
      <c r="A1585" s="101" t="str">
        <f>Emissions!A1585</f>
        <v>29203</v>
      </c>
      <c r="B1585" s="101" t="str">
        <f>Emissions!B1585</f>
        <v>29</v>
      </c>
      <c r="C1585" s="101" t="str">
        <f>Emissions!F1585</f>
        <v>MO</v>
      </c>
      <c r="D1585" s="101" t="str">
        <f>Emissions!C1585</f>
        <v>203</v>
      </c>
      <c r="E1585" s="100" t="str">
        <f>Emissions!D1585</f>
        <v>Shannon</v>
      </c>
      <c r="F1585" s="100" t="str">
        <f>Emissions!E1585</f>
        <v>County</v>
      </c>
      <c r="G1585" s="100">
        <v>2861000010</v>
      </c>
      <c r="H1585" s="100" t="s">
        <v>23935</v>
      </c>
      <c r="I1585" s="100" t="s">
        <v>23933</v>
      </c>
      <c r="J1585" s="100" t="s">
        <v>23937</v>
      </c>
      <c r="K1585" s="100">
        <v>2014</v>
      </c>
      <c r="L1585" s="100">
        <v>515</v>
      </c>
      <c r="M1585" s="100" t="s">
        <v>23934</v>
      </c>
      <c r="N1585" s="102">
        <f>Emissions!G1585</f>
        <v>8541.7052837620122</v>
      </c>
      <c r="O1585" s="100" t="str">
        <f>Emissions!H1585</f>
        <v>EACH</v>
      </c>
      <c r="P1585" s="103">
        <f>Emissions!K1585</f>
        <v>1.9400679072269228E-9</v>
      </c>
      <c r="Q1585" s="100" t="str">
        <f>Emissions!L1585</f>
        <v>LB</v>
      </c>
      <c r="R1585" s="100" t="str">
        <f>Emissions!M1585</f>
        <v>EACH</v>
      </c>
      <c r="S1585" s="100" t="s">
        <v>23936</v>
      </c>
      <c r="T1585" s="100">
        <v>7439976</v>
      </c>
      <c r="U1585" s="100" t="s">
        <v>23739</v>
      </c>
      <c r="V1585" s="100">
        <v>8</v>
      </c>
      <c r="W1585" s="103">
        <f>Emissions!N1585</f>
        <v>1.6571488294017316E-5</v>
      </c>
      <c r="X1585" s="103" t="str">
        <f>Emissions!O1585</f>
        <v>LB</v>
      </c>
    </row>
    <row r="1586" spans="1:24" x14ac:dyDescent="0.25">
      <c r="A1586" s="101" t="str">
        <f>Emissions!A1586</f>
        <v>29205</v>
      </c>
      <c r="B1586" s="101" t="str">
        <f>Emissions!B1586</f>
        <v>29</v>
      </c>
      <c r="C1586" s="101" t="str">
        <f>Emissions!F1586</f>
        <v>MO</v>
      </c>
      <c r="D1586" s="101" t="str">
        <f>Emissions!C1586</f>
        <v>205</v>
      </c>
      <c r="E1586" s="100" t="str">
        <f>Emissions!D1586</f>
        <v>Shelby</v>
      </c>
      <c r="F1586" s="100" t="str">
        <f>Emissions!E1586</f>
        <v>County</v>
      </c>
      <c r="G1586" s="100">
        <v>2861000010</v>
      </c>
      <c r="H1586" s="100" t="s">
        <v>23935</v>
      </c>
      <c r="I1586" s="100" t="s">
        <v>23933</v>
      </c>
      <c r="J1586" s="100" t="s">
        <v>23937</v>
      </c>
      <c r="K1586" s="100">
        <v>2014</v>
      </c>
      <c r="L1586" s="100">
        <v>515</v>
      </c>
      <c r="M1586" s="100" t="s">
        <v>23934</v>
      </c>
      <c r="N1586" s="102">
        <f>Emissions!G1586</f>
        <v>6263.9855772863939</v>
      </c>
      <c r="O1586" s="100" t="str">
        <f>Emissions!H1586</f>
        <v>EACH</v>
      </c>
      <c r="P1586" s="103">
        <f>Emissions!K1586</f>
        <v>1.9400679072269228E-9</v>
      </c>
      <c r="Q1586" s="100" t="str">
        <f>Emissions!L1586</f>
        <v>LB</v>
      </c>
      <c r="R1586" s="100" t="str">
        <f>Emissions!M1586</f>
        <v>EACH</v>
      </c>
      <c r="S1586" s="100" t="s">
        <v>23936</v>
      </c>
      <c r="T1586" s="100">
        <v>7439976</v>
      </c>
      <c r="U1586" s="100" t="s">
        <v>23739</v>
      </c>
      <c r="V1586" s="100">
        <v>8</v>
      </c>
      <c r="W1586" s="103">
        <f>Emissions!N1586</f>
        <v>1.2152557389825642E-5</v>
      </c>
      <c r="X1586" s="103" t="str">
        <f>Emissions!O1586</f>
        <v>LB</v>
      </c>
    </row>
    <row r="1587" spans="1:24" x14ac:dyDescent="0.25">
      <c r="A1587" s="101" t="str">
        <f>Emissions!A1587</f>
        <v>29207</v>
      </c>
      <c r="B1587" s="101" t="str">
        <f>Emissions!B1587</f>
        <v>29</v>
      </c>
      <c r="C1587" s="101" t="str">
        <f>Emissions!F1587</f>
        <v>MO</v>
      </c>
      <c r="D1587" s="101" t="str">
        <f>Emissions!C1587</f>
        <v>207</v>
      </c>
      <c r="E1587" s="100" t="str">
        <f>Emissions!D1587</f>
        <v>Stoddard</v>
      </c>
      <c r="F1587" s="100" t="str">
        <f>Emissions!E1587</f>
        <v>County</v>
      </c>
      <c r="G1587" s="100">
        <v>2861000010</v>
      </c>
      <c r="H1587" s="100" t="s">
        <v>23935</v>
      </c>
      <c r="I1587" s="100" t="s">
        <v>23933</v>
      </c>
      <c r="J1587" s="100" t="s">
        <v>23937</v>
      </c>
      <c r="K1587" s="100">
        <v>2014</v>
      </c>
      <c r="L1587" s="100">
        <v>515</v>
      </c>
      <c r="M1587" s="100" t="s">
        <v>23934</v>
      </c>
      <c r="N1587" s="102">
        <f>Emissions!G1587</f>
        <v>30629.740870467045</v>
      </c>
      <c r="O1587" s="100" t="str">
        <f>Emissions!H1587</f>
        <v>EACH</v>
      </c>
      <c r="P1587" s="103">
        <f>Emissions!K1587</f>
        <v>1.9400679072269228E-9</v>
      </c>
      <c r="Q1587" s="100" t="str">
        <f>Emissions!L1587</f>
        <v>LB</v>
      </c>
      <c r="R1587" s="100" t="str">
        <f>Emissions!M1587</f>
        <v>EACH</v>
      </c>
      <c r="S1587" s="100" t="s">
        <v>23936</v>
      </c>
      <c r="T1587" s="100">
        <v>7439976</v>
      </c>
      <c r="U1587" s="100" t="s">
        <v>23739</v>
      </c>
      <c r="V1587" s="100">
        <v>8</v>
      </c>
      <c r="W1587" s="103">
        <f>Emissions!N1587</f>
        <v>5.9423777269469948E-5</v>
      </c>
      <c r="X1587" s="103" t="str">
        <f>Emissions!O1587</f>
        <v>LB</v>
      </c>
    </row>
    <row r="1588" spans="1:24" x14ac:dyDescent="0.25">
      <c r="A1588" s="101" t="str">
        <f>Emissions!A1588</f>
        <v>29209</v>
      </c>
      <c r="B1588" s="101" t="str">
        <f>Emissions!B1588</f>
        <v>29</v>
      </c>
      <c r="C1588" s="101" t="str">
        <f>Emissions!F1588</f>
        <v>MO</v>
      </c>
      <c r="D1588" s="101" t="str">
        <f>Emissions!C1588</f>
        <v>209</v>
      </c>
      <c r="E1588" s="100" t="str">
        <f>Emissions!D1588</f>
        <v>Stone</v>
      </c>
      <c r="F1588" s="100" t="str">
        <f>Emissions!E1588</f>
        <v>County</v>
      </c>
      <c r="G1588" s="100">
        <v>2861000010</v>
      </c>
      <c r="H1588" s="100" t="s">
        <v>23935</v>
      </c>
      <c r="I1588" s="100" t="s">
        <v>23933</v>
      </c>
      <c r="J1588" s="100" t="s">
        <v>23937</v>
      </c>
      <c r="K1588" s="100">
        <v>2014</v>
      </c>
      <c r="L1588" s="100">
        <v>515</v>
      </c>
      <c r="M1588" s="100" t="s">
        <v>23934</v>
      </c>
      <c r="N1588" s="102">
        <f>Emissions!G1588</f>
        <v>31898.33126979633</v>
      </c>
      <c r="O1588" s="100" t="str">
        <f>Emissions!H1588</f>
        <v>EACH</v>
      </c>
      <c r="P1588" s="103">
        <f>Emissions!K1588</f>
        <v>1.9400679072269228E-9</v>
      </c>
      <c r="Q1588" s="100" t="str">
        <f>Emissions!L1588</f>
        <v>LB</v>
      </c>
      <c r="R1588" s="100" t="str">
        <f>Emissions!M1588</f>
        <v>EACH</v>
      </c>
      <c r="S1588" s="100" t="s">
        <v>23936</v>
      </c>
      <c r="T1588" s="100">
        <v>7439976</v>
      </c>
      <c r="U1588" s="100" t="s">
        <v>23739</v>
      </c>
      <c r="V1588" s="100">
        <v>8</v>
      </c>
      <c r="W1588" s="103">
        <f>Emissions!N1588</f>
        <v>6.1884928790624874E-5</v>
      </c>
      <c r="X1588" s="103" t="str">
        <f>Emissions!O1588</f>
        <v>LB</v>
      </c>
    </row>
    <row r="1589" spans="1:24" x14ac:dyDescent="0.25">
      <c r="A1589" s="101" t="str">
        <f>Emissions!A1589</f>
        <v>29211</v>
      </c>
      <c r="B1589" s="101" t="str">
        <f>Emissions!B1589</f>
        <v>29</v>
      </c>
      <c r="C1589" s="101" t="str">
        <f>Emissions!F1589</f>
        <v>MO</v>
      </c>
      <c r="D1589" s="101" t="str">
        <f>Emissions!C1589</f>
        <v>211</v>
      </c>
      <c r="E1589" s="100" t="str">
        <f>Emissions!D1589</f>
        <v>Sullivan</v>
      </c>
      <c r="F1589" s="100" t="str">
        <f>Emissions!E1589</f>
        <v>County</v>
      </c>
      <c r="G1589" s="100">
        <v>2861000010</v>
      </c>
      <c r="H1589" s="100" t="s">
        <v>23935</v>
      </c>
      <c r="I1589" s="100" t="s">
        <v>23933</v>
      </c>
      <c r="J1589" s="100" t="s">
        <v>23937</v>
      </c>
      <c r="K1589" s="100">
        <v>2014</v>
      </c>
      <c r="L1589" s="100">
        <v>515</v>
      </c>
      <c r="M1589" s="100" t="s">
        <v>23934</v>
      </c>
      <c r="N1589" s="102">
        <f>Emissions!G1589</f>
        <v>6574.7235651576739</v>
      </c>
      <c r="O1589" s="100" t="str">
        <f>Emissions!H1589</f>
        <v>EACH</v>
      </c>
      <c r="P1589" s="103">
        <f>Emissions!K1589</f>
        <v>1.9400679072269228E-9</v>
      </c>
      <c r="Q1589" s="100" t="str">
        <f>Emissions!L1589</f>
        <v>LB</v>
      </c>
      <c r="R1589" s="100" t="str">
        <f>Emissions!M1589</f>
        <v>EACH</v>
      </c>
      <c r="S1589" s="100" t="s">
        <v>23936</v>
      </c>
      <c r="T1589" s="100">
        <v>7439976</v>
      </c>
      <c r="U1589" s="100" t="s">
        <v>23739</v>
      </c>
      <c r="V1589" s="100">
        <v>8</v>
      </c>
      <c r="W1589" s="103">
        <f>Emissions!N1589</f>
        <v>1.2755410187650982E-5</v>
      </c>
      <c r="X1589" s="103" t="str">
        <f>Emissions!O1589</f>
        <v>LB</v>
      </c>
    </row>
    <row r="1590" spans="1:24" x14ac:dyDescent="0.25">
      <c r="A1590" s="101" t="str">
        <f>Emissions!A1590</f>
        <v>29213</v>
      </c>
      <c r="B1590" s="101" t="str">
        <f>Emissions!B1590</f>
        <v>29</v>
      </c>
      <c r="C1590" s="101" t="str">
        <f>Emissions!F1590</f>
        <v>MO</v>
      </c>
      <c r="D1590" s="101" t="str">
        <f>Emissions!C1590</f>
        <v>213</v>
      </c>
      <c r="E1590" s="100" t="str">
        <f>Emissions!D1590</f>
        <v>Taney</v>
      </c>
      <c r="F1590" s="100" t="str">
        <f>Emissions!E1590</f>
        <v>County</v>
      </c>
      <c r="G1590" s="100">
        <v>2861000010</v>
      </c>
      <c r="H1590" s="100" t="s">
        <v>23935</v>
      </c>
      <c r="I1590" s="100" t="s">
        <v>23933</v>
      </c>
      <c r="J1590" s="100" t="s">
        <v>23937</v>
      </c>
      <c r="K1590" s="100">
        <v>2014</v>
      </c>
      <c r="L1590" s="100">
        <v>515</v>
      </c>
      <c r="M1590" s="100" t="s">
        <v>23934</v>
      </c>
      <c r="N1590" s="102">
        <f>Emissions!G1590</f>
        <v>55614.921063562731</v>
      </c>
      <c r="O1590" s="100" t="str">
        <f>Emissions!H1590</f>
        <v>EACH</v>
      </c>
      <c r="P1590" s="103">
        <f>Emissions!K1590</f>
        <v>1.9400679072269228E-9</v>
      </c>
      <c r="Q1590" s="100" t="str">
        <f>Emissions!L1590</f>
        <v>LB</v>
      </c>
      <c r="R1590" s="100" t="str">
        <f>Emissions!M1590</f>
        <v>EACH</v>
      </c>
      <c r="S1590" s="100" t="s">
        <v>23936</v>
      </c>
      <c r="T1590" s="100">
        <v>7439976</v>
      </c>
      <c r="U1590" s="100" t="s">
        <v>23739</v>
      </c>
      <c r="V1590" s="100">
        <v>8</v>
      </c>
      <c r="W1590" s="103">
        <f>Emissions!N1590</f>
        <v>1.0789672351837665E-4</v>
      </c>
      <c r="X1590" s="103" t="str">
        <f>Emissions!O1590</f>
        <v>LB</v>
      </c>
    </row>
    <row r="1591" spans="1:24" x14ac:dyDescent="0.25">
      <c r="A1591" s="101" t="str">
        <f>Emissions!A1591</f>
        <v>29215</v>
      </c>
      <c r="B1591" s="101" t="str">
        <f>Emissions!B1591</f>
        <v>29</v>
      </c>
      <c r="C1591" s="101" t="str">
        <f>Emissions!F1591</f>
        <v>MO</v>
      </c>
      <c r="D1591" s="101" t="str">
        <f>Emissions!C1591</f>
        <v>215</v>
      </c>
      <c r="E1591" s="100" t="str">
        <f>Emissions!D1591</f>
        <v>Texas</v>
      </c>
      <c r="F1591" s="100" t="str">
        <f>Emissions!E1591</f>
        <v>County</v>
      </c>
      <c r="G1591" s="100">
        <v>2861000010</v>
      </c>
      <c r="H1591" s="100" t="s">
        <v>23935</v>
      </c>
      <c r="I1591" s="100" t="s">
        <v>23933</v>
      </c>
      <c r="J1591" s="100" t="s">
        <v>23937</v>
      </c>
      <c r="K1591" s="100">
        <v>2014</v>
      </c>
      <c r="L1591" s="100">
        <v>515</v>
      </c>
      <c r="M1591" s="100" t="s">
        <v>23934</v>
      </c>
      <c r="N1591" s="102">
        <f>Emissions!G1591</f>
        <v>26296.843184803161</v>
      </c>
      <c r="O1591" s="100" t="str">
        <f>Emissions!H1591</f>
        <v>EACH</v>
      </c>
      <c r="P1591" s="103">
        <f>Emissions!K1591</f>
        <v>1.9400679072269228E-9</v>
      </c>
      <c r="Q1591" s="100" t="str">
        <f>Emissions!L1591</f>
        <v>LB</v>
      </c>
      <c r="R1591" s="100" t="str">
        <f>Emissions!M1591</f>
        <v>EACH</v>
      </c>
      <c r="S1591" s="100" t="s">
        <v>23936</v>
      </c>
      <c r="T1591" s="100">
        <v>7439976</v>
      </c>
      <c r="U1591" s="100" t="s">
        <v>23739</v>
      </c>
      <c r="V1591" s="100">
        <v>8</v>
      </c>
      <c r="W1591" s="103">
        <f>Emissions!N1591</f>
        <v>5.1017661524215638E-5</v>
      </c>
      <c r="X1591" s="103" t="str">
        <f>Emissions!O1591</f>
        <v>LB</v>
      </c>
    </row>
    <row r="1592" spans="1:24" x14ac:dyDescent="0.25">
      <c r="A1592" s="101" t="str">
        <f>Emissions!A1592</f>
        <v>29217</v>
      </c>
      <c r="B1592" s="101" t="str">
        <f>Emissions!B1592</f>
        <v>29</v>
      </c>
      <c r="C1592" s="101" t="str">
        <f>Emissions!F1592</f>
        <v>MO</v>
      </c>
      <c r="D1592" s="101" t="str">
        <f>Emissions!C1592</f>
        <v>217</v>
      </c>
      <c r="E1592" s="100" t="str">
        <f>Emissions!D1592</f>
        <v>Vernon</v>
      </c>
      <c r="F1592" s="100" t="str">
        <f>Emissions!E1592</f>
        <v>County</v>
      </c>
      <c r="G1592" s="100">
        <v>2861000010</v>
      </c>
      <c r="H1592" s="100" t="s">
        <v>23935</v>
      </c>
      <c r="I1592" s="100" t="s">
        <v>23933</v>
      </c>
      <c r="J1592" s="100" t="s">
        <v>23937</v>
      </c>
      <c r="K1592" s="100">
        <v>2014</v>
      </c>
      <c r="L1592" s="100">
        <v>515</v>
      </c>
      <c r="M1592" s="100" t="s">
        <v>23934</v>
      </c>
      <c r="N1592" s="102">
        <f>Emissions!G1592</f>
        <v>21537.321727012371</v>
      </c>
      <c r="O1592" s="100" t="str">
        <f>Emissions!H1592</f>
        <v>EACH</v>
      </c>
      <c r="P1592" s="103">
        <f>Emissions!K1592</f>
        <v>1.9400679072269228E-9</v>
      </c>
      <c r="Q1592" s="100" t="str">
        <f>Emissions!L1592</f>
        <v>LB</v>
      </c>
      <c r="R1592" s="100" t="str">
        <f>Emissions!M1592</f>
        <v>EACH</v>
      </c>
      <c r="S1592" s="100" t="s">
        <v>23936</v>
      </c>
      <c r="T1592" s="100">
        <v>7439976</v>
      </c>
      <c r="U1592" s="100" t="s">
        <v>23739</v>
      </c>
      <c r="V1592" s="100">
        <v>8</v>
      </c>
      <c r="W1592" s="103">
        <f>Emissions!N1592</f>
        <v>4.1783866690197823E-5</v>
      </c>
      <c r="X1592" s="103" t="str">
        <f>Emissions!O1592</f>
        <v>LB</v>
      </c>
    </row>
    <row r="1593" spans="1:24" x14ac:dyDescent="0.25">
      <c r="A1593" s="101" t="str">
        <f>Emissions!A1593</f>
        <v>29219</v>
      </c>
      <c r="B1593" s="101" t="str">
        <f>Emissions!B1593</f>
        <v>29</v>
      </c>
      <c r="C1593" s="101" t="str">
        <f>Emissions!F1593</f>
        <v>MO</v>
      </c>
      <c r="D1593" s="101" t="str">
        <f>Emissions!C1593</f>
        <v>219</v>
      </c>
      <c r="E1593" s="100" t="str">
        <f>Emissions!D1593</f>
        <v>Warren</v>
      </c>
      <c r="F1593" s="100" t="str">
        <f>Emissions!E1593</f>
        <v>County</v>
      </c>
      <c r="G1593" s="100">
        <v>2861000010</v>
      </c>
      <c r="H1593" s="100" t="s">
        <v>23935</v>
      </c>
      <c r="I1593" s="100" t="s">
        <v>23933</v>
      </c>
      <c r="J1593" s="100" t="s">
        <v>23937</v>
      </c>
      <c r="K1593" s="100">
        <v>2014</v>
      </c>
      <c r="L1593" s="100">
        <v>515</v>
      </c>
      <c r="M1593" s="100" t="s">
        <v>23934</v>
      </c>
      <c r="N1593" s="102">
        <f>Emissions!G1593</f>
        <v>34102.212246480754</v>
      </c>
      <c r="O1593" s="100" t="str">
        <f>Emissions!H1593</f>
        <v>EACH</v>
      </c>
      <c r="P1593" s="103">
        <f>Emissions!K1593</f>
        <v>1.9400679072269228E-9</v>
      </c>
      <c r="Q1593" s="100" t="str">
        <f>Emissions!L1593</f>
        <v>LB</v>
      </c>
      <c r="R1593" s="100" t="str">
        <f>Emissions!M1593</f>
        <v>EACH</v>
      </c>
      <c r="S1593" s="100" t="s">
        <v>23936</v>
      </c>
      <c r="T1593" s="100">
        <v>7439976</v>
      </c>
      <c r="U1593" s="100" t="s">
        <v>23739</v>
      </c>
      <c r="V1593" s="100">
        <v>8</v>
      </c>
      <c r="W1593" s="103">
        <f>Emissions!N1593</f>
        <v>6.6160607544838253E-5</v>
      </c>
      <c r="X1593" s="103" t="str">
        <f>Emissions!O1593</f>
        <v>LB</v>
      </c>
    </row>
    <row r="1594" spans="1:24" x14ac:dyDescent="0.25">
      <c r="A1594" s="101" t="str">
        <f>Emissions!A1594</f>
        <v>29221</v>
      </c>
      <c r="B1594" s="101" t="str">
        <f>Emissions!B1594</f>
        <v>29</v>
      </c>
      <c r="C1594" s="101" t="str">
        <f>Emissions!F1594</f>
        <v>MO</v>
      </c>
      <c r="D1594" s="101" t="str">
        <f>Emissions!C1594</f>
        <v>221</v>
      </c>
      <c r="E1594" s="100" t="str">
        <f>Emissions!D1594</f>
        <v>Washington</v>
      </c>
      <c r="F1594" s="100" t="str">
        <f>Emissions!E1594</f>
        <v>County</v>
      </c>
      <c r="G1594" s="100">
        <v>2861000010</v>
      </c>
      <c r="H1594" s="100" t="s">
        <v>23935</v>
      </c>
      <c r="I1594" s="100" t="s">
        <v>23933</v>
      </c>
      <c r="J1594" s="100" t="s">
        <v>23937</v>
      </c>
      <c r="K1594" s="100">
        <v>2014</v>
      </c>
      <c r="L1594" s="100">
        <v>515</v>
      </c>
      <c r="M1594" s="100" t="s">
        <v>23934</v>
      </c>
      <c r="N1594" s="102">
        <f>Emissions!G1594</f>
        <v>25717.414263525032</v>
      </c>
      <c r="O1594" s="100" t="str">
        <f>Emissions!H1594</f>
        <v>EACH</v>
      </c>
      <c r="P1594" s="103">
        <f>Emissions!K1594</f>
        <v>1.9400679072269228E-9</v>
      </c>
      <c r="Q1594" s="100" t="str">
        <f>Emissions!L1594</f>
        <v>LB</v>
      </c>
      <c r="R1594" s="100" t="str">
        <f>Emissions!M1594</f>
        <v>EACH</v>
      </c>
      <c r="S1594" s="100" t="s">
        <v>23936</v>
      </c>
      <c r="T1594" s="100">
        <v>7439976</v>
      </c>
      <c r="U1594" s="100" t="s">
        <v>23739</v>
      </c>
      <c r="V1594" s="100">
        <v>8</v>
      </c>
      <c r="W1594" s="103">
        <f>Emissions!N1594</f>
        <v>4.9893530069524825E-5</v>
      </c>
      <c r="X1594" s="103" t="str">
        <f>Emissions!O1594</f>
        <v>LB</v>
      </c>
    </row>
    <row r="1595" spans="1:24" x14ac:dyDescent="0.25">
      <c r="A1595" s="101" t="str">
        <f>Emissions!A1595</f>
        <v>29223</v>
      </c>
      <c r="B1595" s="101" t="str">
        <f>Emissions!B1595</f>
        <v>29</v>
      </c>
      <c r="C1595" s="101" t="str">
        <f>Emissions!F1595</f>
        <v>MO</v>
      </c>
      <c r="D1595" s="101" t="str">
        <f>Emissions!C1595</f>
        <v>223</v>
      </c>
      <c r="E1595" s="100" t="str">
        <f>Emissions!D1595</f>
        <v>Wayne</v>
      </c>
      <c r="F1595" s="100" t="str">
        <f>Emissions!E1595</f>
        <v>County</v>
      </c>
      <c r="G1595" s="100">
        <v>2861000010</v>
      </c>
      <c r="H1595" s="100" t="s">
        <v>23935</v>
      </c>
      <c r="I1595" s="100" t="s">
        <v>23933</v>
      </c>
      <c r="J1595" s="100" t="s">
        <v>23937</v>
      </c>
      <c r="K1595" s="100">
        <v>2014</v>
      </c>
      <c r="L1595" s="100">
        <v>515</v>
      </c>
      <c r="M1595" s="100" t="s">
        <v>23934</v>
      </c>
      <c r="N1595" s="102">
        <f>Emissions!G1595</f>
        <v>13795.536015988306</v>
      </c>
      <c r="O1595" s="100" t="str">
        <f>Emissions!H1595</f>
        <v>EACH</v>
      </c>
      <c r="P1595" s="103">
        <f>Emissions!K1595</f>
        <v>1.9400679072269228E-9</v>
      </c>
      <c r="Q1595" s="100" t="str">
        <f>Emissions!L1595</f>
        <v>LB</v>
      </c>
      <c r="R1595" s="100" t="str">
        <f>Emissions!M1595</f>
        <v>EACH</v>
      </c>
      <c r="S1595" s="100" t="s">
        <v>23936</v>
      </c>
      <c r="T1595" s="100">
        <v>7439976</v>
      </c>
      <c r="U1595" s="100" t="s">
        <v>23739</v>
      </c>
      <c r="V1595" s="100">
        <v>8</v>
      </c>
      <c r="W1595" s="103">
        <f>Emissions!N1595</f>
        <v>2.6764276687612071E-5</v>
      </c>
      <c r="X1595" s="103" t="str">
        <f>Emissions!O1595</f>
        <v>LB</v>
      </c>
    </row>
    <row r="1596" spans="1:24" x14ac:dyDescent="0.25">
      <c r="A1596" s="101" t="str">
        <f>Emissions!A1596</f>
        <v>29225</v>
      </c>
      <c r="B1596" s="101" t="str">
        <f>Emissions!B1596</f>
        <v>29</v>
      </c>
      <c r="C1596" s="101" t="str">
        <f>Emissions!F1596</f>
        <v>MO</v>
      </c>
      <c r="D1596" s="101" t="str">
        <f>Emissions!C1596</f>
        <v>225</v>
      </c>
      <c r="E1596" s="100" t="str">
        <f>Emissions!D1596</f>
        <v>Webster</v>
      </c>
      <c r="F1596" s="100" t="str">
        <f>Emissions!E1596</f>
        <v>County</v>
      </c>
      <c r="G1596" s="100">
        <v>2861000010</v>
      </c>
      <c r="H1596" s="100" t="s">
        <v>23935</v>
      </c>
      <c r="I1596" s="100" t="s">
        <v>23933</v>
      </c>
      <c r="J1596" s="100" t="s">
        <v>23937</v>
      </c>
      <c r="K1596" s="100">
        <v>2014</v>
      </c>
      <c r="L1596" s="100">
        <v>515</v>
      </c>
      <c r="M1596" s="100" t="s">
        <v>23934</v>
      </c>
      <c r="N1596" s="102">
        <f>Emissions!G1596</f>
        <v>37830.042563022347</v>
      </c>
      <c r="O1596" s="100" t="str">
        <f>Emissions!H1596</f>
        <v>EACH</v>
      </c>
      <c r="P1596" s="103">
        <f>Emissions!K1596</f>
        <v>1.9400679072269228E-9</v>
      </c>
      <c r="Q1596" s="100" t="str">
        <f>Emissions!L1596</f>
        <v>LB</v>
      </c>
      <c r="R1596" s="100" t="str">
        <f>Emissions!M1596</f>
        <v>EACH</v>
      </c>
      <c r="S1596" s="100" t="s">
        <v>23936</v>
      </c>
      <c r="T1596" s="100">
        <v>7439976</v>
      </c>
      <c r="U1596" s="100" t="s">
        <v>23739</v>
      </c>
      <c r="V1596" s="100">
        <v>8</v>
      </c>
      <c r="W1596" s="103">
        <f>Emissions!N1596</f>
        <v>7.3392851505548178E-5</v>
      </c>
      <c r="X1596" s="103" t="str">
        <f>Emissions!O1596</f>
        <v>LB</v>
      </c>
    </row>
    <row r="1597" spans="1:24" x14ac:dyDescent="0.25">
      <c r="A1597" s="101" t="str">
        <f>Emissions!A1597</f>
        <v>29227</v>
      </c>
      <c r="B1597" s="101" t="str">
        <f>Emissions!B1597</f>
        <v>29</v>
      </c>
      <c r="C1597" s="101" t="str">
        <f>Emissions!F1597</f>
        <v>MO</v>
      </c>
      <c r="D1597" s="101" t="str">
        <f>Emissions!C1597</f>
        <v>227</v>
      </c>
      <c r="E1597" s="100" t="str">
        <f>Emissions!D1597</f>
        <v>Worth</v>
      </c>
      <c r="F1597" s="100" t="str">
        <f>Emissions!E1597</f>
        <v>County</v>
      </c>
      <c r="G1597" s="100">
        <v>2861000010</v>
      </c>
      <c r="H1597" s="100" t="s">
        <v>23935</v>
      </c>
      <c r="I1597" s="100" t="s">
        <v>23933</v>
      </c>
      <c r="J1597" s="100" t="s">
        <v>23937</v>
      </c>
      <c r="K1597" s="100">
        <v>2014</v>
      </c>
      <c r="L1597" s="100">
        <v>515</v>
      </c>
      <c r="M1597" s="100" t="s">
        <v>23934</v>
      </c>
      <c r="N1597" s="102">
        <f>Emissions!G1597</f>
        <v>2125.940095238162</v>
      </c>
      <c r="O1597" s="100" t="str">
        <f>Emissions!H1597</f>
        <v>EACH</v>
      </c>
      <c r="P1597" s="103">
        <f>Emissions!K1597</f>
        <v>1.9400679072269228E-9</v>
      </c>
      <c r="Q1597" s="100" t="str">
        <f>Emissions!L1597</f>
        <v>LB</v>
      </c>
      <c r="R1597" s="100" t="str">
        <f>Emissions!M1597</f>
        <v>EACH</v>
      </c>
      <c r="S1597" s="100" t="s">
        <v>23936</v>
      </c>
      <c r="T1597" s="100">
        <v>7439976</v>
      </c>
      <c r="U1597" s="100" t="s">
        <v>23739</v>
      </c>
      <c r="V1597" s="100">
        <v>8</v>
      </c>
      <c r="W1597" s="103">
        <f>Emissions!N1597</f>
        <v>4.124468151458506E-6</v>
      </c>
      <c r="X1597" s="103" t="str">
        <f>Emissions!O1597</f>
        <v>LB</v>
      </c>
    </row>
    <row r="1598" spans="1:24" x14ac:dyDescent="0.25">
      <c r="A1598" s="101" t="str">
        <f>Emissions!A1598</f>
        <v>29229</v>
      </c>
      <c r="B1598" s="101" t="str">
        <f>Emissions!B1598</f>
        <v>29</v>
      </c>
      <c r="C1598" s="101" t="str">
        <f>Emissions!F1598</f>
        <v>MO</v>
      </c>
      <c r="D1598" s="101" t="str">
        <f>Emissions!C1598</f>
        <v>229</v>
      </c>
      <c r="E1598" s="100" t="str">
        <f>Emissions!D1598</f>
        <v>Wright</v>
      </c>
      <c r="F1598" s="100" t="str">
        <f>Emissions!E1598</f>
        <v>County</v>
      </c>
      <c r="G1598" s="100">
        <v>2861000010</v>
      </c>
      <c r="H1598" s="100" t="s">
        <v>23935</v>
      </c>
      <c r="I1598" s="100" t="s">
        <v>23933</v>
      </c>
      <c r="J1598" s="100" t="s">
        <v>23937</v>
      </c>
      <c r="K1598" s="100">
        <v>2014</v>
      </c>
      <c r="L1598" s="100">
        <v>515</v>
      </c>
      <c r="M1598" s="100" t="s">
        <v>23934</v>
      </c>
      <c r="N1598" s="102">
        <f>Emissions!G1598</f>
        <v>18758.113980704882</v>
      </c>
      <c r="O1598" s="100" t="str">
        <f>Emissions!H1598</f>
        <v>EACH</v>
      </c>
      <c r="P1598" s="103">
        <f>Emissions!K1598</f>
        <v>1.9400679072269228E-9</v>
      </c>
      <c r="Q1598" s="100" t="str">
        <f>Emissions!L1598</f>
        <v>LB</v>
      </c>
      <c r="R1598" s="100" t="str">
        <f>Emissions!M1598</f>
        <v>EACH</v>
      </c>
      <c r="S1598" s="100" t="s">
        <v>23936</v>
      </c>
      <c r="T1598" s="100">
        <v>7439976</v>
      </c>
      <c r="U1598" s="100" t="s">
        <v>23739</v>
      </c>
      <c r="V1598" s="100">
        <v>8</v>
      </c>
      <c r="W1598" s="103">
        <f>Emissions!N1598</f>
        <v>3.6392014934070202E-5</v>
      </c>
      <c r="X1598" s="103" t="str">
        <f>Emissions!O1598</f>
        <v>LB</v>
      </c>
    </row>
    <row r="1599" spans="1:24" x14ac:dyDescent="0.25">
      <c r="A1599" s="101" t="str">
        <f>Emissions!A1599</f>
        <v>29510</v>
      </c>
      <c r="B1599" s="101" t="str">
        <f>Emissions!B1599</f>
        <v>29</v>
      </c>
      <c r="C1599" s="101" t="str">
        <f>Emissions!F1599</f>
        <v>MO</v>
      </c>
      <c r="D1599" s="101" t="str">
        <f>Emissions!C1599</f>
        <v>510</v>
      </c>
      <c r="E1599" s="100" t="str">
        <f>Emissions!D1599</f>
        <v>St. Louis</v>
      </c>
      <c r="F1599" s="100" t="str">
        <f>Emissions!E1599</f>
        <v>City</v>
      </c>
      <c r="G1599" s="100">
        <v>2861000010</v>
      </c>
      <c r="H1599" s="100" t="s">
        <v>23935</v>
      </c>
      <c r="I1599" s="100" t="s">
        <v>23933</v>
      </c>
      <c r="J1599" s="100" t="s">
        <v>23937</v>
      </c>
      <c r="K1599" s="100">
        <v>2014</v>
      </c>
      <c r="L1599" s="100">
        <v>515</v>
      </c>
      <c r="M1599" s="100" t="s">
        <v>23934</v>
      </c>
      <c r="N1599" s="102">
        <f>Emissions!G1599</f>
        <v>325525.21904988046</v>
      </c>
      <c r="O1599" s="100" t="str">
        <f>Emissions!H1599</f>
        <v>EACH</v>
      </c>
      <c r="P1599" s="103">
        <f>Emissions!K1599</f>
        <v>1.9400679072269228E-9</v>
      </c>
      <c r="Q1599" s="100" t="str">
        <f>Emissions!L1599</f>
        <v>LB</v>
      </c>
      <c r="R1599" s="100" t="str">
        <f>Emissions!M1599</f>
        <v>EACH</v>
      </c>
      <c r="S1599" s="100" t="s">
        <v>23936</v>
      </c>
      <c r="T1599" s="100">
        <v>7439976</v>
      </c>
      <c r="U1599" s="100" t="s">
        <v>23739</v>
      </c>
      <c r="V1599" s="100">
        <v>8</v>
      </c>
      <c r="W1599" s="103">
        <f>Emissions!N1599</f>
        <v>6.3154103047168724E-4</v>
      </c>
      <c r="X1599" s="103" t="str">
        <f>Emissions!O1599</f>
        <v>LB</v>
      </c>
    </row>
    <row r="1600" spans="1:24" x14ac:dyDescent="0.25">
      <c r="A1600" s="101" t="str">
        <f>Emissions!A1600</f>
        <v>30001</v>
      </c>
      <c r="B1600" s="101" t="str">
        <f>Emissions!B1600</f>
        <v>30</v>
      </c>
      <c r="C1600" s="101" t="str">
        <f>Emissions!F1600</f>
        <v>MT</v>
      </c>
      <c r="D1600" s="101" t="str">
        <f>Emissions!C1600</f>
        <v>001</v>
      </c>
      <c r="E1600" s="100" t="str">
        <f>Emissions!D1600</f>
        <v>Beaverhead</v>
      </c>
      <c r="F1600" s="100" t="str">
        <f>Emissions!E1600</f>
        <v>County</v>
      </c>
      <c r="G1600" s="100">
        <v>2861000010</v>
      </c>
      <c r="H1600" s="100" t="s">
        <v>23935</v>
      </c>
      <c r="I1600" s="100" t="s">
        <v>23933</v>
      </c>
      <c r="J1600" s="100" t="s">
        <v>23937</v>
      </c>
      <c r="K1600" s="100">
        <v>2014</v>
      </c>
      <c r="L1600" s="100">
        <v>515</v>
      </c>
      <c r="M1600" s="100" t="s">
        <v>23934</v>
      </c>
      <c r="N1600" s="102">
        <f>Emissions!G1600</f>
        <v>9583.651804148878</v>
      </c>
      <c r="O1600" s="100" t="str">
        <f>Emissions!H1600</f>
        <v>EACH</v>
      </c>
      <c r="P1600" s="103">
        <f>Emissions!K1600</f>
        <v>1.9400679072269228E-9</v>
      </c>
      <c r="Q1600" s="100" t="str">
        <f>Emissions!L1600</f>
        <v>LB</v>
      </c>
      <c r="R1600" s="100" t="str">
        <f>Emissions!M1600</f>
        <v>EACH</v>
      </c>
      <c r="S1600" s="100" t="s">
        <v>23936</v>
      </c>
      <c r="T1600" s="100">
        <v>7439976</v>
      </c>
      <c r="U1600" s="100" t="s">
        <v>23739</v>
      </c>
      <c r="V1600" s="100">
        <v>8</v>
      </c>
      <c r="W1600" s="103">
        <f>Emissions!N1600</f>
        <v>1.8592935299266636E-5</v>
      </c>
      <c r="X1600" s="103" t="str">
        <f>Emissions!O1600</f>
        <v>LB</v>
      </c>
    </row>
    <row r="1601" spans="1:24" x14ac:dyDescent="0.25">
      <c r="A1601" s="101" t="str">
        <f>Emissions!A1601</f>
        <v>30003</v>
      </c>
      <c r="B1601" s="101" t="str">
        <f>Emissions!B1601</f>
        <v>30</v>
      </c>
      <c r="C1601" s="101" t="str">
        <f>Emissions!F1601</f>
        <v>MT</v>
      </c>
      <c r="D1601" s="101" t="str">
        <f>Emissions!C1601</f>
        <v>003</v>
      </c>
      <c r="E1601" s="100" t="str">
        <f>Emissions!D1601</f>
        <v>Big Horn</v>
      </c>
      <c r="F1601" s="100" t="str">
        <f>Emissions!E1601</f>
        <v>County</v>
      </c>
      <c r="G1601" s="100">
        <v>2861000010</v>
      </c>
      <c r="H1601" s="100" t="s">
        <v>23935</v>
      </c>
      <c r="I1601" s="100" t="s">
        <v>23933</v>
      </c>
      <c r="J1601" s="100" t="s">
        <v>23937</v>
      </c>
      <c r="K1601" s="100">
        <v>2014</v>
      </c>
      <c r="L1601" s="100">
        <v>515</v>
      </c>
      <c r="M1601" s="100" t="s">
        <v>23934</v>
      </c>
      <c r="N1601" s="102">
        <f>Emissions!G1601</f>
        <v>13621.194570647982</v>
      </c>
      <c r="O1601" s="100" t="str">
        <f>Emissions!H1601</f>
        <v>EACH</v>
      </c>
      <c r="P1601" s="103">
        <f>Emissions!K1601</f>
        <v>1.9400679072269228E-9</v>
      </c>
      <c r="Q1601" s="100" t="str">
        <f>Emissions!L1601</f>
        <v>LB</v>
      </c>
      <c r="R1601" s="100" t="str">
        <f>Emissions!M1601</f>
        <v>EACH</v>
      </c>
      <c r="S1601" s="100" t="s">
        <v>23936</v>
      </c>
      <c r="T1601" s="100">
        <v>7439976</v>
      </c>
      <c r="U1601" s="100" t="s">
        <v>23739</v>
      </c>
      <c r="V1601" s="100">
        <v>8</v>
      </c>
      <c r="W1601" s="103">
        <f>Emissions!N1601</f>
        <v>2.6426042444607752E-5</v>
      </c>
      <c r="X1601" s="103" t="str">
        <f>Emissions!O1601</f>
        <v>LB</v>
      </c>
    </row>
    <row r="1602" spans="1:24" x14ac:dyDescent="0.25">
      <c r="A1602" s="101" t="str">
        <f>Emissions!A1602</f>
        <v>30005</v>
      </c>
      <c r="B1602" s="101" t="str">
        <f>Emissions!B1602</f>
        <v>30</v>
      </c>
      <c r="C1602" s="101" t="str">
        <f>Emissions!F1602</f>
        <v>MT</v>
      </c>
      <c r="D1602" s="101" t="str">
        <f>Emissions!C1602</f>
        <v>005</v>
      </c>
      <c r="E1602" s="100" t="str">
        <f>Emissions!D1602</f>
        <v>Blaine</v>
      </c>
      <c r="F1602" s="100" t="str">
        <f>Emissions!E1602</f>
        <v>County</v>
      </c>
      <c r="G1602" s="100">
        <v>2861000010</v>
      </c>
      <c r="H1602" s="100" t="s">
        <v>23935</v>
      </c>
      <c r="I1602" s="100" t="s">
        <v>23933</v>
      </c>
      <c r="J1602" s="100" t="s">
        <v>23937</v>
      </c>
      <c r="K1602" s="100">
        <v>2014</v>
      </c>
      <c r="L1602" s="100">
        <v>515</v>
      </c>
      <c r="M1602" s="100" t="s">
        <v>23934</v>
      </c>
      <c r="N1602" s="102">
        <f>Emissions!G1602</f>
        <v>6788.035451221127</v>
      </c>
      <c r="O1602" s="100" t="str">
        <f>Emissions!H1602</f>
        <v>EACH</v>
      </c>
      <c r="P1602" s="103">
        <f>Emissions!K1602</f>
        <v>1.9400679072269228E-9</v>
      </c>
      <c r="Q1602" s="100" t="str">
        <f>Emissions!L1602</f>
        <v>LB</v>
      </c>
      <c r="R1602" s="100" t="str">
        <f>Emissions!M1602</f>
        <v>EACH</v>
      </c>
      <c r="S1602" s="100" t="s">
        <v>23936</v>
      </c>
      <c r="T1602" s="100">
        <v>7439976</v>
      </c>
      <c r="U1602" s="100" t="s">
        <v>23739</v>
      </c>
      <c r="V1602" s="100">
        <v>8</v>
      </c>
      <c r="W1602" s="103">
        <f>Emissions!N1602</f>
        <v>1.3169249732032732E-5</v>
      </c>
      <c r="X1602" s="103" t="str">
        <f>Emissions!O1602</f>
        <v>LB</v>
      </c>
    </row>
    <row r="1603" spans="1:24" x14ac:dyDescent="0.25">
      <c r="A1603" s="101" t="str">
        <f>Emissions!A1603</f>
        <v>30007</v>
      </c>
      <c r="B1603" s="101" t="str">
        <f>Emissions!B1603</f>
        <v>30</v>
      </c>
      <c r="C1603" s="101" t="str">
        <f>Emissions!F1603</f>
        <v>MT</v>
      </c>
      <c r="D1603" s="101" t="str">
        <f>Emissions!C1603</f>
        <v>007</v>
      </c>
      <c r="E1603" s="100" t="str">
        <f>Emissions!D1603</f>
        <v>Broadwater</v>
      </c>
      <c r="F1603" s="100" t="str">
        <f>Emissions!E1603</f>
        <v>County</v>
      </c>
      <c r="G1603" s="100">
        <v>2861000010</v>
      </c>
      <c r="H1603" s="100" t="s">
        <v>23935</v>
      </c>
      <c r="I1603" s="100" t="s">
        <v>23933</v>
      </c>
      <c r="J1603" s="100" t="s">
        <v>23937</v>
      </c>
      <c r="K1603" s="100">
        <v>2014</v>
      </c>
      <c r="L1603" s="100">
        <v>515</v>
      </c>
      <c r="M1603" s="100" t="s">
        <v>23934</v>
      </c>
      <c r="N1603" s="102">
        <f>Emissions!G1603</f>
        <v>5811.7233573153226</v>
      </c>
      <c r="O1603" s="100" t="str">
        <f>Emissions!H1603</f>
        <v>EACH</v>
      </c>
      <c r="P1603" s="103">
        <f>Emissions!K1603</f>
        <v>1.9400679072269228E-9</v>
      </c>
      <c r="Q1603" s="100" t="str">
        <f>Emissions!L1603</f>
        <v>LB</v>
      </c>
      <c r="R1603" s="100" t="str">
        <f>Emissions!M1603</f>
        <v>EACH</v>
      </c>
      <c r="S1603" s="100" t="s">
        <v>23936</v>
      </c>
      <c r="T1603" s="100">
        <v>7439976</v>
      </c>
      <c r="U1603" s="100" t="s">
        <v>23739</v>
      </c>
      <c r="V1603" s="100">
        <v>8</v>
      </c>
      <c r="W1603" s="103">
        <f>Emissions!N1603</f>
        <v>1.1275137971208563E-5</v>
      </c>
      <c r="X1603" s="103" t="str">
        <f>Emissions!O1603</f>
        <v>LB</v>
      </c>
    </row>
    <row r="1604" spans="1:24" x14ac:dyDescent="0.25">
      <c r="A1604" s="101" t="str">
        <f>Emissions!A1604</f>
        <v>30009</v>
      </c>
      <c r="B1604" s="101" t="str">
        <f>Emissions!B1604</f>
        <v>30</v>
      </c>
      <c r="C1604" s="101" t="str">
        <f>Emissions!F1604</f>
        <v>MT</v>
      </c>
      <c r="D1604" s="101" t="str">
        <f>Emissions!C1604</f>
        <v>009</v>
      </c>
      <c r="E1604" s="100" t="str">
        <f>Emissions!D1604</f>
        <v>Carbon</v>
      </c>
      <c r="F1604" s="100" t="str">
        <f>Emissions!E1604</f>
        <v>County</v>
      </c>
      <c r="G1604" s="100">
        <v>2861000010</v>
      </c>
      <c r="H1604" s="100" t="s">
        <v>23935</v>
      </c>
      <c r="I1604" s="100" t="s">
        <v>23933</v>
      </c>
      <c r="J1604" s="100" t="s">
        <v>23937</v>
      </c>
      <c r="K1604" s="100">
        <v>2014</v>
      </c>
      <c r="L1604" s="100">
        <v>515</v>
      </c>
      <c r="M1604" s="100" t="s">
        <v>23934</v>
      </c>
      <c r="N1604" s="102">
        <f>Emissions!G1604</f>
        <v>10664.568765258877</v>
      </c>
      <c r="O1604" s="100" t="str">
        <f>Emissions!H1604</f>
        <v>EACH</v>
      </c>
      <c r="P1604" s="103">
        <f>Emissions!K1604</f>
        <v>1.9400679072269228E-9</v>
      </c>
      <c r="Q1604" s="100" t="str">
        <f>Emissions!L1604</f>
        <v>LB</v>
      </c>
      <c r="R1604" s="100" t="str">
        <f>Emissions!M1604</f>
        <v>EACH</v>
      </c>
      <c r="S1604" s="100" t="s">
        <v>23936</v>
      </c>
      <c r="T1604" s="100">
        <v>7439976</v>
      </c>
      <c r="U1604" s="100" t="s">
        <v>23739</v>
      </c>
      <c r="V1604" s="100">
        <v>8</v>
      </c>
      <c r="W1604" s="103">
        <f>Emissions!N1604</f>
        <v>2.0689987605893399E-5</v>
      </c>
      <c r="X1604" s="103" t="str">
        <f>Emissions!O1604</f>
        <v>LB</v>
      </c>
    </row>
    <row r="1605" spans="1:24" x14ac:dyDescent="0.25">
      <c r="A1605" s="101" t="str">
        <f>Emissions!A1605</f>
        <v>30011</v>
      </c>
      <c r="B1605" s="101" t="str">
        <f>Emissions!B1605</f>
        <v>30</v>
      </c>
      <c r="C1605" s="101" t="str">
        <f>Emissions!F1605</f>
        <v>MT</v>
      </c>
      <c r="D1605" s="101" t="str">
        <f>Emissions!C1605</f>
        <v>011</v>
      </c>
      <c r="E1605" s="100" t="str">
        <f>Emissions!D1605</f>
        <v>Carter</v>
      </c>
      <c r="F1605" s="100" t="str">
        <f>Emissions!E1605</f>
        <v>County</v>
      </c>
      <c r="G1605" s="100">
        <v>2861000010</v>
      </c>
      <c r="H1605" s="100" t="s">
        <v>23935</v>
      </c>
      <c r="I1605" s="100" t="s">
        <v>23933</v>
      </c>
      <c r="J1605" s="100" t="s">
        <v>23937</v>
      </c>
      <c r="K1605" s="100">
        <v>2014</v>
      </c>
      <c r="L1605" s="100">
        <v>515</v>
      </c>
      <c r="M1605" s="100" t="s">
        <v>23934</v>
      </c>
      <c r="N1605" s="102">
        <f>Emissions!G1605</f>
        <v>1198.8538211931555</v>
      </c>
      <c r="O1605" s="100" t="str">
        <f>Emissions!H1605</f>
        <v>EACH</v>
      </c>
      <c r="P1605" s="103">
        <f>Emissions!K1605</f>
        <v>1.9400679072269228E-9</v>
      </c>
      <c r="Q1605" s="100" t="str">
        <f>Emissions!L1605</f>
        <v>LB</v>
      </c>
      <c r="R1605" s="100" t="str">
        <f>Emissions!M1605</f>
        <v>EACH</v>
      </c>
      <c r="S1605" s="100" t="s">
        <v>23936</v>
      </c>
      <c r="T1605" s="100">
        <v>7439976</v>
      </c>
      <c r="U1605" s="100" t="s">
        <v>23739</v>
      </c>
      <c r="V1605" s="100">
        <v>8</v>
      </c>
      <c r="W1605" s="103">
        <f>Emissions!N1605</f>
        <v>2.3258578239532048E-6</v>
      </c>
      <c r="X1605" s="103" t="str">
        <f>Emissions!O1605</f>
        <v>LB</v>
      </c>
    </row>
    <row r="1606" spans="1:24" x14ac:dyDescent="0.25">
      <c r="A1606" s="101" t="str">
        <f>Emissions!A1606</f>
        <v>30013</v>
      </c>
      <c r="B1606" s="101" t="str">
        <f>Emissions!B1606</f>
        <v>30</v>
      </c>
      <c r="C1606" s="101" t="str">
        <f>Emissions!F1606</f>
        <v>MT</v>
      </c>
      <c r="D1606" s="101" t="str">
        <f>Emissions!C1606</f>
        <v>013</v>
      </c>
      <c r="E1606" s="100" t="str">
        <f>Emissions!D1606</f>
        <v>Cascade</v>
      </c>
      <c r="F1606" s="100" t="str">
        <f>Emissions!E1606</f>
        <v>County</v>
      </c>
      <c r="G1606" s="100">
        <v>2861000010</v>
      </c>
      <c r="H1606" s="100" t="s">
        <v>23935</v>
      </c>
      <c r="I1606" s="100" t="s">
        <v>23933</v>
      </c>
      <c r="J1606" s="100" t="s">
        <v>23937</v>
      </c>
      <c r="K1606" s="100">
        <v>2014</v>
      </c>
      <c r="L1606" s="100">
        <v>515</v>
      </c>
      <c r="M1606" s="100" t="s">
        <v>23934</v>
      </c>
      <c r="N1606" s="102">
        <f>Emissions!G1606</f>
        <v>84446.893971196929</v>
      </c>
      <c r="O1606" s="100" t="str">
        <f>Emissions!H1606</f>
        <v>EACH</v>
      </c>
      <c r="P1606" s="103">
        <f>Emissions!K1606</f>
        <v>1.9400679072269228E-9</v>
      </c>
      <c r="Q1606" s="100" t="str">
        <f>Emissions!L1606</f>
        <v>LB</v>
      </c>
      <c r="R1606" s="100" t="str">
        <f>Emissions!M1606</f>
        <v>EACH</v>
      </c>
      <c r="S1606" s="100" t="s">
        <v>23936</v>
      </c>
      <c r="T1606" s="100">
        <v>7439976</v>
      </c>
      <c r="U1606" s="100" t="s">
        <v>23739</v>
      </c>
      <c r="V1606" s="100">
        <v>8</v>
      </c>
      <c r="W1606" s="103">
        <f>Emissions!N1606</f>
        <v>1.6383270885851387E-4</v>
      </c>
      <c r="X1606" s="103" t="str">
        <f>Emissions!O1606</f>
        <v>LB</v>
      </c>
    </row>
    <row r="1607" spans="1:24" x14ac:dyDescent="0.25">
      <c r="A1607" s="101" t="str">
        <f>Emissions!A1607</f>
        <v>30015</v>
      </c>
      <c r="B1607" s="101" t="str">
        <f>Emissions!B1607</f>
        <v>30</v>
      </c>
      <c r="C1607" s="101" t="str">
        <f>Emissions!F1607</f>
        <v>MT</v>
      </c>
      <c r="D1607" s="101" t="str">
        <f>Emissions!C1607</f>
        <v>015</v>
      </c>
      <c r="E1607" s="100" t="str">
        <f>Emissions!D1607</f>
        <v>Chouteau</v>
      </c>
      <c r="F1607" s="100" t="str">
        <f>Emissions!E1607</f>
        <v>County</v>
      </c>
      <c r="G1607" s="100">
        <v>2861000010</v>
      </c>
      <c r="H1607" s="100" t="s">
        <v>23935</v>
      </c>
      <c r="I1607" s="100" t="s">
        <v>23933</v>
      </c>
      <c r="J1607" s="100" t="s">
        <v>23937</v>
      </c>
      <c r="K1607" s="100">
        <v>2014</v>
      </c>
      <c r="L1607" s="100">
        <v>515</v>
      </c>
      <c r="M1607" s="100" t="s">
        <v>23934</v>
      </c>
      <c r="N1607" s="102">
        <f>Emissions!G1607</f>
        <v>6044.5204637403422</v>
      </c>
      <c r="O1607" s="100" t="str">
        <f>Emissions!H1607</f>
        <v>EACH</v>
      </c>
      <c r="P1607" s="103">
        <f>Emissions!K1607</f>
        <v>1.9400679072269228E-9</v>
      </c>
      <c r="Q1607" s="100" t="str">
        <f>Emissions!L1607</f>
        <v>LB</v>
      </c>
      <c r="R1607" s="100" t="str">
        <f>Emissions!M1607</f>
        <v>EACH</v>
      </c>
      <c r="S1607" s="100" t="s">
        <v>23936</v>
      </c>
      <c r="T1607" s="100">
        <v>7439976</v>
      </c>
      <c r="U1607" s="100" t="s">
        <v>23739</v>
      </c>
      <c r="V1607" s="100">
        <v>8</v>
      </c>
      <c r="W1607" s="103">
        <f>Emissions!N1607</f>
        <v>1.1726780166279035E-5</v>
      </c>
      <c r="X1607" s="103" t="str">
        <f>Emissions!O1607</f>
        <v>LB</v>
      </c>
    </row>
    <row r="1608" spans="1:24" x14ac:dyDescent="0.25">
      <c r="A1608" s="101" t="str">
        <f>Emissions!A1608</f>
        <v>30017</v>
      </c>
      <c r="B1608" s="101" t="str">
        <f>Emissions!B1608</f>
        <v>30</v>
      </c>
      <c r="C1608" s="101" t="str">
        <f>Emissions!F1608</f>
        <v>MT</v>
      </c>
      <c r="D1608" s="101" t="str">
        <f>Emissions!C1608</f>
        <v>017</v>
      </c>
      <c r="E1608" s="100" t="str">
        <f>Emissions!D1608</f>
        <v>Custer</v>
      </c>
      <c r="F1608" s="100" t="str">
        <f>Emissions!E1608</f>
        <v>County</v>
      </c>
      <c r="G1608" s="100">
        <v>2861000010</v>
      </c>
      <c r="H1608" s="100" t="s">
        <v>23935</v>
      </c>
      <c r="I1608" s="100" t="s">
        <v>23933</v>
      </c>
      <c r="J1608" s="100" t="s">
        <v>23937</v>
      </c>
      <c r="K1608" s="100">
        <v>2014</v>
      </c>
      <c r="L1608" s="100">
        <v>515</v>
      </c>
      <c r="M1608" s="100" t="s">
        <v>23934</v>
      </c>
      <c r="N1608" s="102">
        <f>Emissions!G1608</f>
        <v>12400.80445326573</v>
      </c>
      <c r="O1608" s="100" t="str">
        <f>Emissions!H1608</f>
        <v>EACH</v>
      </c>
      <c r="P1608" s="103">
        <f>Emissions!K1608</f>
        <v>1.9400679072269228E-9</v>
      </c>
      <c r="Q1608" s="100" t="str">
        <f>Emissions!L1608</f>
        <v>LB</v>
      </c>
      <c r="R1608" s="100" t="str">
        <f>Emissions!M1608</f>
        <v>EACH</v>
      </c>
      <c r="S1608" s="100" t="s">
        <v>23936</v>
      </c>
      <c r="T1608" s="100">
        <v>7439976</v>
      </c>
      <c r="U1608" s="100" t="s">
        <v>23739</v>
      </c>
      <c r="V1608" s="100">
        <v>8</v>
      </c>
      <c r="W1608" s="103">
        <f>Emissions!N1608</f>
        <v>2.4058402743577548E-5</v>
      </c>
      <c r="X1608" s="103" t="str">
        <f>Emissions!O1608</f>
        <v>LB</v>
      </c>
    </row>
    <row r="1609" spans="1:24" x14ac:dyDescent="0.25">
      <c r="A1609" s="101" t="str">
        <f>Emissions!A1609</f>
        <v>30019</v>
      </c>
      <c r="B1609" s="101" t="str">
        <f>Emissions!B1609</f>
        <v>30</v>
      </c>
      <c r="C1609" s="101" t="str">
        <f>Emissions!F1609</f>
        <v>MT</v>
      </c>
      <c r="D1609" s="101" t="str">
        <f>Emissions!C1609</f>
        <v>019</v>
      </c>
      <c r="E1609" s="100" t="str">
        <f>Emissions!D1609</f>
        <v>Daniels</v>
      </c>
      <c r="F1609" s="100" t="str">
        <f>Emissions!E1609</f>
        <v>County</v>
      </c>
      <c r="G1609" s="100">
        <v>2861000010</v>
      </c>
      <c r="H1609" s="100" t="s">
        <v>23935</v>
      </c>
      <c r="I1609" s="100" t="s">
        <v>23933</v>
      </c>
      <c r="J1609" s="100" t="s">
        <v>23937</v>
      </c>
      <c r="K1609" s="100">
        <v>2014</v>
      </c>
      <c r="L1609" s="100">
        <v>515</v>
      </c>
      <c r="M1609" s="100" t="s">
        <v>23934</v>
      </c>
      <c r="N1609" s="102">
        <f>Emissions!G1609</f>
        <v>1838.7894793835142</v>
      </c>
      <c r="O1609" s="100" t="str">
        <f>Emissions!H1609</f>
        <v>EACH</v>
      </c>
      <c r="P1609" s="103">
        <f>Emissions!K1609</f>
        <v>1.9400679072269228E-9</v>
      </c>
      <c r="Q1609" s="100" t="str">
        <f>Emissions!L1609</f>
        <v>LB</v>
      </c>
      <c r="R1609" s="100" t="str">
        <f>Emissions!M1609</f>
        <v>EACH</v>
      </c>
      <c r="S1609" s="100" t="s">
        <v>23936</v>
      </c>
      <c r="T1609" s="100">
        <v>7439976</v>
      </c>
      <c r="U1609" s="100" t="s">
        <v>23739</v>
      </c>
      <c r="V1609" s="100">
        <v>8</v>
      </c>
      <c r="W1609" s="103">
        <f>Emissions!N1609</f>
        <v>3.5673764570984574E-6</v>
      </c>
      <c r="X1609" s="103" t="str">
        <f>Emissions!O1609</f>
        <v>LB</v>
      </c>
    </row>
    <row r="1610" spans="1:24" x14ac:dyDescent="0.25">
      <c r="A1610" s="101" t="str">
        <f>Emissions!A1610</f>
        <v>30021</v>
      </c>
      <c r="B1610" s="101" t="str">
        <f>Emissions!B1610</f>
        <v>30</v>
      </c>
      <c r="C1610" s="101" t="str">
        <f>Emissions!F1610</f>
        <v>MT</v>
      </c>
      <c r="D1610" s="101" t="str">
        <f>Emissions!C1610</f>
        <v>021</v>
      </c>
      <c r="E1610" s="100" t="str">
        <f>Emissions!D1610</f>
        <v>Dawson</v>
      </c>
      <c r="F1610" s="100" t="str">
        <f>Emissions!E1610</f>
        <v>County</v>
      </c>
      <c r="G1610" s="100">
        <v>2861000010</v>
      </c>
      <c r="H1610" s="100" t="s">
        <v>23935</v>
      </c>
      <c r="I1610" s="100" t="s">
        <v>23933</v>
      </c>
      <c r="J1610" s="100" t="s">
        <v>23937</v>
      </c>
      <c r="K1610" s="100">
        <v>2014</v>
      </c>
      <c r="L1610" s="100">
        <v>515</v>
      </c>
      <c r="M1610" s="100" t="s">
        <v>23934</v>
      </c>
      <c r="N1610" s="102">
        <f>Emissions!G1610</f>
        <v>9761.0698632304993</v>
      </c>
      <c r="O1610" s="100" t="str">
        <f>Emissions!H1610</f>
        <v>EACH</v>
      </c>
      <c r="P1610" s="103">
        <f>Emissions!K1610</f>
        <v>1.9400679072269228E-9</v>
      </c>
      <c r="Q1610" s="100" t="str">
        <f>Emissions!L1610</f>
        <v>LB</v>
      </c>
      <c r="R1610" s="100" t="str">
        <f>Emissions!M1610</f>
        <v>EACH</v>
      </c>
      <c r="S1610" s="100" t="s">
        <v>23936</v>
      </c>
      <c r="T1610" s="100">
        <v>7439976</v>
      </c>
      <c r="U1610" s="100" t="s">
        <v>23739</v>
      </c>
      <c r="V1610" s="100">
        <v>8</v>
      </c>
      <c r="W1610" s="103">
        <f>Emissions!N1610</f>
        <v>1.8937138381853382E-5</v>
      </c>
      <c r="X1610" s="103" t="str">
        <f>Emissions!O1610</f>
        <v>LB</v>
      </c>
    </row>
    <row r="1611" spans="1:24" x14ac:dyDescent="0.25">
      <c r="A1611" s="101" t="str">
        <f>Emissions!A1611</f>
        <v>30023</v>
      </c>
      <c r="B1611" s="101" t="str">
        <f>Emissions!B1611</f>
        <v>30</v>
      </c>
      <c r="C1611" s="101" t="str">
        <f>Emissions!F1611</f>
        <v>MT</v>
      </c>
      <c r="D1611" s="101" t="str">
        <f>Emissions!C1611</f>
        <v>023</v>
      </c>
      <c r="E1611" s="100" t="str">
        <f>Emissions!D1611</f>
        <v>Deer Lodge</v>
      </c>
      <c r="F1611" s="100" t="str">
        <f>Emissions!E1611</f>
        <v>County</v>
      </c>
      <c r="G1611" s="100">
        <v>2861000010</v>
      </c>
      <c r="H1611" s="100" t="s">
        <v>23935</v>
      </c>
      <c r="I1611" s="100" t="s">
        <v>23933</v>
      </c>
      <c r="J1611" s="100" t="s">
        <v>23937</v>
      </c>
      <c r="K1611" s="100">
        <v>2014</v>
      </c>
      <c r="L1611" s="100">
        <v>515</v>
      </c>
      <c r="M1611" s="100" t="s">
        <v>23934</v>
      </c>
      <c r="N1611" s="102">
        <f>Emissions!G1611</f>
        <v>9383.6719109643909</v>
      </c>
      <c r="O1611" s="100" t="str">
        <f>Emissions!H1611</f>
        <v>EACH</v>
      </c>
      <c r="P1611" s="103">
        <f>Emissions!K1611</f>
        <v>1.9400679072269228E-9</v>
      </c>
      <c r="Q1611" s="100" t="str">
        <f>Emissions!L1611</f>
        <v>LB</v>
      </c>
      <c r="R1611" s="100" t="str">
        <f>Emissions!M1611</f>
        <v>EACH</v>
      </c>
      <c r="S1611" s="100" t="s">
        <v>23936</v>
      </c>
      <c r="T1611" s="100">
        <v>7439976</v>
      </c>
      <c r="U1611" s="100" t="s">
        <v>23739</v>
      </c>
      <c r="V1611" s="100">
        <v>8</v>
      </c>
      <c r="W1611" s="103">
        <f>Emissions!N1611</f>
        <v>1.8204960726408747E-5</v>
      </c>
      <c r="X1611" s="103" t="str">
        <f>Emissions!O1611</f>
        <v>LB</v>
      </c>
    </row>
    <row r="1612" spans="1:24" x14ac:dyDescent="0.25">
      <c r="A1612" s="101" t="str">
        <f>Emissions!A1612</f>
        <v>30025</v>
      </c>
      <c r="B1612" s="101" t="str">
        <f>Emissions!B1612</f>
        <v>30</v>
      </c>
      <c r="C1612" s="101" t="str">
        <f>Emissions!F1612</f>
        <v>MT</v>
      </c>
      <c r="D1612" s="101" t="str">
        <f>Emissions!C1612</f>
        <v>025</v>
      </c>
      <c r="E1612" s="100" t="str">
        <f>Emissions!D1612</f>
        <v>Fallon</v>
      </c>
      <c r="F1612" s="100" t="str">
        <f>Emissions!E1612</f>
        <v>County</v>
      </c>
      <c r="G1612" s="100">
        <v>2861000010</v>
      </c>
      <c r="H1612" s="100" t="s">
        <v>23935</v>
      </c>
      <c r="I1612" s="100" t="s">
        <v>23933</v>
      </c>
      <c r="J1612" s="100" t="s">
        <v>23937</v>
      </c>
      <c r="K1612" s="100">
        <v>2014</v>
      </c>
      <c r="L1612" s="100">
        <v>515</v>
      </c>
      <c r="M1612" s="100" t="s">
        <v>23934</v>
      </c>
      <c r="N1612" s="102">
        <f>Emissions!G1612</f>
        <v>3187.3718359865929</v>
      </c>
      <c r="O1612" s="100" t="str">
        <f>Emissions!H1612</f>
        <v>EACH</v>
      </c>
      <c r="P1612" s="103">
        <f>Emissions!K1612</f>
        <v>1.9400679072269228E-9</v>
      </c>
      <c r="Q1612" s="100" t="str">
        <f>Emissions!L1612</f>
        <v>LB</v>
      </c>
      <c r="R1612" s="100" t="str">
        <f>Emissions!M1612</f>
        <v>EACH</v>
      </c>
      <c r="S1612" s="100" t="s">
        <v>23936</v>
      </c>
      <c r="T1612" s="100">
        <v>7439976</v>
      </c>
      <c r="U1612" s="100" t="s">
        <v>23739</v>
      </c>
      <c r="V1612" s="100">
        <v>8</v>
      </c>
      <c r="W1612" s="103">
        <f>Emissions!N1612</f>
        <v>6.1837178073965441E-6</v>
      </c>
      <c r="X1612" s="103" t="str">
        <f>Emissions!O1612</f>
        <v>LB</v>
      </c>
    </row>
    <row r="1613" spans="1:24" x14ac:dyDescent="0.25">
      <c r="A1613" s="101" t="str">
        <f>Emissions!A1613</f>
        <v>30027</v>
      </c>
      <c r="B1613" s="101" t="str">
        <f>Emissions!B1613</f>
        <v>30</v>
      </c>
      <c r="C1613" s="101" t="str">
        <f>Emissions!F1613</f>
        <v>MT</v>
      </c>
      <c r="D1613" s="101" t="str">
        <f>Emissions!C1613</f>
        <v>027</v>
      </c>
      <c r="E1613" s="100" t="str">
        <f>Emissions!D1613</f>
        <v>Fergus</v>
      </c>
      <c r="F1613" s="100" t="str">
        <f>Emissions!E1613</f>
        <v>County</v>
      </c>
      <c r="G1613" s="100">
        <v>2861000010</v>
      </c>
      <c r="H1613" s="100" t="s">
        <v>23935</v>
      </c>
      <c r="I1613" s="100" t="s">
        <v>23933</v>
      </c>
      <c r="J1613" s="100" t="s">
        <v>23937</v>
      </c>
      <c r="K1613" s="100">
        <v>2014</v>
      </c>
      <c r="L1613" s="100">
        <v>515</v>
      </c>
      <c r="M1613" s="100" t="s">
        <v>23934</v>
      </c>
      <c r="N1613" s="102">
        <f>Emissions!G1613</f>
        <v>11734.204809317438</v>
      </c>
      <c r="O1613" s="100" t="str">
        <f>Emissions!H1613</f>
        <v>EACH</v>
      </c>
      <c r="P1613" s="103">
        <f>Emissions!K1613</f>
        <v>1.9400679072269228E-9</v>
      </c>
      <c r="Q1613" s="100" t="str">
        <f>Emissions!L1613</f>
        <v>LB</v>
      </c>
      <c r="R1613" s="100" t="str">
        <f>Emissions!M1613</f>
        <v>EACH</v>
      </c>
      <c r="S1613" s="100" t="s">
        <v>23936</v>
      </c>
      <c r="T1613" s="100">
        <v>7439976</v>
      </c>
      <c r="U1613" s="100" t="s">
        <v>23739</v>
      </c>
      <c r="V1613" s="100">
        <v>8</v>
      </c>
      <c r="W1613" s="103">
        <f>Emissions!N1613</f>
        <v>2.2765154167384574E-5</v>
      </c>
      <c r="X1613" s="103" t="str">
        <f>Emissions!O1613</f>
        <v>LB</v>
      </c>
    </row>
    <row r="1614" spans="1:24" x14ac:dyDescent="0.25">
      <c r="A1614" s="101" t="str">
        <f>Emissions!A1614</f>
        <v>30029</v>
      </c>
      <c r="B1614" s="101" t="str">
        <f>Emissions!B1614</f>
        <v>30</v>
      </c>
      <c r="C1614" s="101" t="str">
        <f>Emissions!F1614</f>
        <v>MT</v>
      </c>
      <c r="D1614" s="101" t="str">
        <f>Emissions!C1614</f>
        <v>029</v>
      </c>
      <c r="E1614" s="100" t="str">
        <f>Emissions!D1614</f>
        <v>Flathead</v>
      </c>
      <c r="F1614" s="100" t="str">
        <f>Emissions!E1614</f>
        <v>County</v>
      </c>
      <c r="G1614" s="100">
        <v>2861000010</v>
      </c>
      <c r="H1614" s="100" t="s">
        <v>23935</v>
      </c>
      <c r="I1614" s="100" t="s">
        <v>23933</v>
      </c>
      <c r="J1614" s="100" t="s">
        <v>23937</v>
      </c>
      <c r="K1614" s="100">
        <v>2014</v>
      </c>
      <c r="L1614" s="100">
        <v>515</v>
      </c>
      <c r="M1614" s="100" t="s">
        <v>23934</v>
      </c>
      <c r="N1614" s="102">
        <f>Emissions!G1614</f>
        <v>97348.160926380748</v>
      </c>
      <c r="O1614" s="100" t="str">
        <f>Emissions!H1614</f>
        <v>EACH</v>
      </c>
      <c r="P1614" s="103">
        <f>Emissions!K1614</f>
        <v>1.9400679072269228E-9</v>
      </c>
      <c r="Q1614" s="100" t="str">
        <f>Emissions!L1614</f>
        <v>LB</v>
      </c>
      <c r="R1614" s="100" t="str">
        <f>Emissions!M1614</f>
        <v>EACH</v>
      </c>
      <c r="S1614" s="100" t="s">
        <v>23936</v>
      </c>
      <c r="T1614" s="100">
        <v>7439976</v>
      </c>
      <c r="U1614" s="100" t="s">
        <v>23739</v>
      </c>
      <c r="V1614" s="100">
        <v>8</v>
      </c>
      <c r="W1614" s="103">
        <f>Emissions!N1614</f>
        <v>1.8886204284083318E-4</v>
      </c>
      <c r="X1614" s="103" t="str">
        <f>Emissions!O1614</f>
        <v>LB</v>
      </c>
    </row>
    <row r="1615" spans="1:24" x14ac:dyDescent="0.25">
      <c r="A1615" s="101" t="str">
        <f>Emissions!A1615</f>
        <v>30031</v>
      </c>
      <c r="B1615" s="101" t="str">
        <f>Emissions!B1615</f>
        <v>30</v>
      </c>
      <c r="C1615" s="101" t="str">
        <f>Emissions!F1615</f>
        <v>MT</v>
      </c>
      <c r="D1615" s="101" t="str">
        <f>Emissions!C1615</f>
        <v>031</v>
      </c>
      <c r="E1615" s="100" t="str">
        <f>Emissions!D1615</f>
        <v>Gallatin</v>
      </c>
      <c r="F1615" s="100" t="str">
        <f>Emissions!E1615</f>
        <v>County</v>
      </c>
      <c r="G1615" s="100">
        <v>2861000010</v>
      </c>
      <c r="H1615" s="100" t="s">
        <v>23935</v>
      </c>
      <c r="I1615" s="100" t="s">
        <v>23933</v>
      </c>
      <c r="J1615" s="100" t="s">
        <v>23937</v>
      </c>
      <c r="K1615" s="100">
        <v>2014</v>
      </c>
      <c r="L1615" s="100">
        <v>515</v>
      </c>
      <c r="M1615" s="100" t="s">
        <v>23934</v>
      </c>
      <c r="N1615" s="102">
        <f>Emissions!G1615</f>
        <v>99793.043312800335</v>
      </c>
      <c r="O1615" s="100" t="str">
        <f>Emissions!H1615</f>
        <v>EACH</v>
      </c>
      <c r="P1615" s="103">
        <f>Emissions!K1615</f>
        <v>1.9400679072269228E-9</v>
      </c>
      <c r="Q1615" s="100" t="str">
        <f>Emissions!L1615</f>
        <v>LB</v>
      </c>
      <c r="R1615" s="100" t="str">
        <f>Emissions!M1615</f>
        <v>EACH</v>
      </c>
      <c r="S1615" s="100" t="s">
        <v>23936</v>
      </c>
      <c r="T1615" s="100">
        <v>7439976</v>
      </c>
      <c r="U1615" s="100" t="s">
        <v>23739</v>
      </c>
      <c r="V1615" s="100">
        <v>8</v>
      </c>
      <c r="W1615" s="103">
        <f>Emissions!N1615</f>
        <v>1.936052806956702E-4</v>
      </c>
      <c r="X1615" s="103" t="str">
        <f>Emissions!O1615</f>
        <v>LB</v>
      </c>
    </row>
    <row r="1616" spans="1:24" x14ac:dyDescent="0.25">
      <c r="A1616" s="101" t="str">
        <f>Emissions!A1616</f>
        <v>30033</v>
      </c>
      <c r="B1616" s="101" t="str">
        <f>Emissions!B1616</f>
        <v>30</v>
      </c>
      <c r="C1616" s="101" t="str">
        <f>Emissions!F1616</f>
        <v>MT</v>
      </c>
      <c r="D1616" s="101" t="str">
        <f>Emissions!C1616</f>
        <v>033</v>
      </c>
      <c r="E1616" s="100" t="str">
        <f>Emissions!D1616</f>
        <v>Garfield</v>
      </c>
      <c r="F1616" s="100" t="str">
        <f>Emissions!E1616</f>
        <v>County</v>
      </c>
      <c r="G1616" s="100">
        <v>2861000010</v>
      </c>
      <c r="H1616" s="100" t="s">
        <v>23935</v>
      </c>
      <c r="I1616" s="100" t="s">
        <v>23933</v>
      </c>
      <c r="J1616" s="100" t="s">
        <v>23937</v>
      </c>
      <c r="K1616" s="100">
        <v>2014</v>
      </c>
      <c r="L1616" s="100">
        <v>515</v>
      </c>
      <c r="M1616" s="100" t="s">
        <v>23934</v>
      </c>
      <c r="N1616" s="102">
        <f>Emissions!G1616</f>
        <v>1342.4291291204797</v>
      </c>
      <c r="O1616" s="100" t="str">
        <f>Emissions!H1616</f>
        <v>EACH</v>
      </c>
      <c r="P1616" s="103">
        <f>Emissions!K1616</f>
        <v>1.9400679072269228E-9</v>
      </c>
      <c r="Q1616" s="100" t="str">
        <f>Emissions!L1616</f>
        <v>LB</v>
      </c>
      <c r="R1616" s="100" t="str">
        <f>Emissions!M1616</f>
        <v>EACH</v>
      </c>
      <c r="S1616" s="100" t="s">
        <v>23936</v>
      </c>
      <c r="T1616" s="100">
        <v>7439976</v>
      </c>
      <c r="U1616" s="100" t="s">
        <v>23739</v>
      </c>
      <c r="V1616" s="100">
        <v>8</v>
      </c>
      <c r="W1616" s="103">
        <f>Emissions!N1616</f>
        <v>2.6044036711332297E-6</v>
      </c>
      <c r="X1616" s="103" t="str">
        <f>Emissions!O1616</f>
        <v>LB</v>
      </c>
    </row>
    <row r="1617" spans="1:24" x14ac:dyDescent="0.25">
      <c r="A1617" s="101" t="str">
        <f>Emissions!A1617</f>
        <v>30035</v>
      </c>
      <c r="B1617" s="101" t="str">
        <f>Emissions!B1617</f>
        <v>30</v>
      </c>
      <c r="C1617" s="101" t="str">
        <f>Emissions!F1617</f>
        <v>MT</v>
      </c>
      <c r="D1617" s="101" t="str">
        <f>Emissions!C1617</f>
        <v>035</v>
      </c>
      <c r="E1617" s="100" t="str">
        <f>Emissions!D1617</f>
        <v>Glacier</v>
      </c>
      <c r="F1617" s="100" t="str">
        <f>Emissions!E1617</f>
        <v>County</v>
      </c>
      <c r="G1617" s="100">
        <v>2861000010</v>
      </c>
      <c r="H1617" s="100" t="s">
        <v>23935</v>
      </c>
      <c r="I1617" s="100" t="s">
        <v>23933</v>
      </c>
      <c r="J1617" s="100" t="s">
        <v>23937</v>
      </c>
      <c r="K1617" s="100">
        <v>2014</v>
      </c>
      <c r="L1617" s="100">
        <v>515</v>
      </c>
      <c r="M1617" s="100" t="s">
        <v>23934</v>
      </c>
      <c r="N1617" s="102">
        <f>Emissions!G1617</f>
        <v>14045.767266947358</v>
      </c>
      <c r="O1617" s="100" t="str">
        <f>Emissions!H1617</f>
        <v>EACH</v>
      </c>
      <c r="P1617" s="103">
        <f>Emissions!K1617</f>
        <v>1.9400679072269228E-9</v>
      </c>
      <c r="Q1617" s="100" t="str">
        <f>Emissions!L1617</f>
        <v>LB</v>
      </c>
      <c r="R1617" s="100" t="str">
        <f>Emissions!M1617</f>
        <v>EACH</v>
      </c>
      <c r="S1617" s="100" t="s">
        <v>23936</v>
      </c>
      <c r="T1617" s="100">
        <v>7439976</v>
      </c>
      <c r="U1617" s="100" t="s">
        <v>23739</v>
      </c>
      <c r="V1617" s="100">
        <v>8</v>
      </c>
      <c r="W1617" s="103">
        <f>Emissions!N1617</f>
        <v>2.7249742306982974E-5</v>
      </c>
      <c r="X1617" s="103" t="str">
        <f>Emissions!O1617</f>
        <v>LB</v>
      </c>
    </row>
    <row r="1618" spans="1:24" x14ac:dyDescent="0.25">
      <c r="A1618" s="101" t="str">
        <f>Emissions!A1618</f>
        <v>30037</v>
      </c>
      <c r="B1618" s="101" t="str">
        <f>Emissions!B1618</f>
        <v>30</v>
      </c>
      <c r="C1618" s="101" t="str">
        <f>Emissions!F1618</f>
        <v>MT</v>
      </c>
      <c r="D1618" s="101" t="str">
        <f>Emissions!C1618</f>
        <v>037</v>
      </c>
      <c r="E1618" s="100" t="str">
        <f>Emissions!D1618</f>
        <v>Golden Valley</v>
      </c>
      <c r="F1618" s="100" t="str">
        <f>Emissions!E1618</f>
        <v>County</v>
      </c>
      <c r="G1618" s="100">
        <v>2861000010</v>
      </c>
      <c r="H1618" s="100" t="s">
        <v>23935</v>
      </c>
      <c r="I1618" s="100" t="s">
        <v>23933</v>
      </c>
      <c r="J1618" s="100" t="s">
        <v>23937</v>
      </c>
      <c r="K1618" s="100">
        <v>2014</v>
      </c>
      <c r="L1618" s="100">
        <v>515</v>
      </c>
      <c r="M1618" s="100" t="s">
        <v>23934</v>
      </c>
      <c r="N1618" s="102">
        <f>Emissions!G1618</f>
        <v>873.75830252914341</v>
      </c>
      <c r="O1618" s="100" t="str">
        <f>Emissions!H1618</f>
        <v>EACH</v>
      </c>
      <c r="P1618" s="103">
        <f>Emissions!K1618</f>
        <v>1.9400679072269228E-9</v>
      </c>
      <c r="Q1618" s="100" t="str">
        <f>Emissions!L1618</f>
        <v>LB</v>
      </c>
      <c r="R1618" s="100" t="str">
        <f>Emissions!M1618</f>
        <v>EACH</v>
      </c>
      <c r="S1618" s="100" t="s">
        <v>23936</v>
      </c>
      <c r="T1618" s="100">
        <v>7439976</v>
      </c>
      <c r="U1618" s="100" t="s">
        <v>23739</v>
      </c>
      <c r="V1618" s="100">
        <v>8</v>
      </c>
      <c r="W1618" s="103">
        <f>Emissions!N1618</f>
        <v>1.6951504414098638E-6</v>
      </c>
      <c r="X1618" s="103" t="str">
        <f>Emissions!O1618</f>
        <v>LB</v>
      </c>
    </row>
    <row r="1619" spans="1:24" x14ac:dyDescent="0.25">
      <c r="A1619" s="101" t="str">
        <f>Emissions!A1619</f>
        <v>30039</v>
      </c>
      <c r="B1619" s="101" t="str">
        <f>Emissions!B1619</f>
        <v>30</v>
      </c>
      <c r="C1619" s="101" t="str">
        <f>Emissions!F1619</f>
        <v>MT</v>
      </c>
      <c r="D1619" s="101" t="str">
        <f>Emissions!C1619</f>
        <v>039</v>
      </c>
      <c r="E1619" s="100" t="str">
        <f>Emissions!D1619</f>
        <v>Granite</v>
      </c>
      <c r="F1619" s="100" t="str">
        <f>Emissions!E1619</f>
        <v>County</v>
      </c>
      <c r="G1619" s="100">
        <v>2861000010</v>
      </c>
      <c r="H1619" s="100" t="s">
        <v>23935</v>
      </c>
      <c r="I1619" s="100" t="s">
        <v>23933</v>
      </c>
      <c r="J1619" s="100" t="s">
        <v>23937</v>
      </c>
      <c r="K1619" s="100">
        <v>2014</v>
      </c>
      <c r="L1619" s="100">
        <v>515</v>
      </c>
      <c r="M1619" s="100" t="s">
        <v>23934</v>
      </c>
      <c r="N1619" s="102">
        <f>Emissions!G1619</f>
        <v>3290.9511652770198</v>
      </c>
      <c r="O1619" s="100" t="str">
        <f>Emissions!H1619</f>
        <v>EACH</v>
      </c>
      <c r="P1619" s="103">
        <f>Emissions!K1619</f>
        <v>1.9400679072269228E-9</v>
      </c>
      <c r="Q1619" s="100" t="str">
        <f>Emissions!L1619</f>
        <v>LB</v>
      </c>
      <c r="R1619" s="100" t="str">
        <f>Emissions!M1619</f>
        <v>EACH</v>
      </c>
      <c r="S1619" s="100" t="s">
        <v>23936</v>
      </c>
      <c r="T1619" s="100">
        <v>7439976</v>
      </c>
      <c r="U1619" s="100" t="s">
        <v>23739</v>
      </c>
      <c r="V1619" s="100">
        <v>8</v>
      </c>
      <c r="W1619" s="103">
        <f>Emissions!N1619</f>
        <v>6.3846687400049904E-6</v>
      </c>
      <c r="X1619" s="103" t="str">
        <f>Emissions!O1619</f>
        <v>LB</v>
      </c>
    </row>
    <row r="1620" spans="1:24" x14ac:dyDescent="0.25">
      <c r="A1620" s="101" t="str">
        <f>Emissions!A1620</f>
        <v>30041</v>
      </c>
      <c r="B1620" s="101" t="str">
        <f>Emissions!B1620</f>
        <v>30</v>
      </c>
      <c r="C1620" s="101" t="str">
        <f>Emissions!F1620</f>
        <v>MT</v>
      </c>
      <c r="D1620" s="101" t="str">
        <f>Emissions!C1620</f>
        <v>041</v>
      </c>
      <c r="E1620" s="100" t="str">
        <f>Emissions!D1620</f>
        <v>Hill</v>
      </c>
      <c r="F1620" s="100" t="str">
        <f>Emissions!E1620</f>
        <v>County</v>
      </c>
      <c r="G1620" s="100">
        <v>2861000010</v>
      </c>
      <c r="H1620" s="100" t="s">
        <v>23935</v>
      </c>
      <c r="I1620" s="100" t="s">
        <v>23933</v>
      </c>
      <c r="J1620" s="100" t="s">
        <v>23937</v>
      </c>
      <c r="K1620" s="100">
        <v>2014</v>
      </c>
      <c r="L1620" s="100">
        <v>515</v>
      </c>
      <c r="M1620" s="100" t="s">
        <v>23934</v>
      </c>
      <c r="N1620" s="102">
        <f>Emissions!G1620</f>
        <v>17019.827216870497</v>
      </c>
      <c r="O1620" s="100" t="str">
        <f>Emissions!H1620</f>
        <v>EACH</v>
      </c>
      <c r="P1620" s="103">
        <f>Emissions!K1620</f>
        <v>1.9400679072269228E-9</v>
      </c>
      <c r="Q1620" s="100" t="str">
        <f>Emissions!L1620</f>
        <v>LB</v>
      </c>
      <c r="R1620" s="100" t="str">
        <f>Emissions!M1620</f>
        <v>EACH</v>
      </c>
      <c r="S1620" s="100" t="s">
        <v>23936</v>
      </c>
      <c r="T1620" s="100">
        <v>7439976</v>
      </c>
      <c r="U1620" s="100" t="s">
        <v>23739</v>
      </c>
      <c r="V1620" s="100">
        <v>8</v>
      </c>
      <c r="W1620" s="103">
        <f>Emissions!N1620</f>
        <v>3.301962056999777E-5</v>
      </c>
      <c r="X1620" s="103" t="str">
        <f>Emissions!O1620</f>
        <v>LB</v>
      </c>
    </row>
    <row r="1621" spans="1:24" x14ac:dyDescent="0.25">
      <c r="A1621" s="101" t="str">
        <f>Emissions!A1621</f>
        <v>30043</v>
      </c>
      <c r="B1621" s="101" t="str">
        <f>Emissions!B1621</f>
        <v>30</v>
      </c>
      <c r="C1621" s="101" t="str">
        <f>Emissions!F1621</f>
        <v>MT</v>
      </c>
      <c r="D1621" s="101" t="str">
        <f>Emissions!C1621</f>
        <v>043</v>
      </c>
      <c r="E1621" s="100" t="str">
        <f>Emissions!D1621</f>
        <v>Jefferson</v>
      </c>
      <c r="F1621" s="100" t="str">
        <f>Emissions!E1621</f>
        <v>County</v>
      </c>
      <c r="G1621" s="100">
        <v>2861000010</v>
      </c>
      <c r="H1621" s="100" t="s">
        <v>23935</v>
      </c>
      <c r="I1621" s="100" t="s">
        <v>23933</v>
      </c>
      <c r="J1621" s="100" t="s">
        <v>23937</v>
      </c>
      <c r="K1621" s="100">
        <v>2014</v>
      </c>
      <c r="L1621" s="100">
        <v>515</v>
      </c>
      <c r="M1621" s="100" t="s">
        <v>23934</v>
      </c>
      <c r="N1621" s="102">
        <f>Emissions!G1621</f>
        <v>11853.167207314365</v>
      </c>
      <c r="O1621" s="100" t="str">
        <f>Emissions!H1621</f>
        <v>EACH</v>
      </c>
      <c r="P1621" s="103">
        <f>Emissions!K1621</f>
        <v>1.9400679072269228E-9</v>
      </c>
      <c r="Q1621" s="100" t="str">
        <f>Emissions!L1621</f>
        <v>LB</v>
      </c>
      <c r="R1621" s="100" t="str">
        <f>Emissions!M1621</f>
        <v>EACH</v>
      </c>
      <c r="S1621" s="100" t="s">
        <v>23936</v>
      </c>
      <c r="T1621" s="100">
        <v>7439976</v>
      </c>
      <c r="U1621" s="100" t="s">
        <v>23739</v>
      </c>
      <c r="V1621" s="100">
        <v>8</v>
      </c>
      <c r="W1621" s="103">
        <f>Emissions!N1621</f>
        <v>2.2995949297905169E-5</v>
      </c>
      <c r="X1621" s="103" t="str">
        <f>Emissions!O1621</f>
        <v>LB</v>
      </c>
    </row>
    <row r="1622" spans="1:24" x14ac:dyDescent="0.25">
      <c r="A1622" s="101" t="str">
        <f>Emissions!A1622</f>
        <v>30045</v>
      </c>
      <c r="B1622" s="101" t="str">
        <f>Emissions!B1622</f>
        <v>30</v>
      </c>
      <c r="C1622" s="101" t="str">
        <f>Emissions!F1622</f>
        <v>MT</v>
      </c>
      <c r="D1622" s="101" t="str">
        <f>Emissions!C1622</f>
        <v>045</v>
      </c>
      <c r="E1622" s="100" t="str">
        <f>Emissions!D1622</f>
        <v>Judith Basin</v>
      </c>
      <c r="F1622" s="100" t="str">
        <f>Emissions!E1622</f>
        <v>County</v>
      </c>
      <c r="G1622" s="100">
        <v>2861000010</v>
      </c>
      <c r="H1622" s="100" t="s">
        <v>23935</v>
      </c>
      <c r="I1622" s="100" t="s">
        <v>23933</v>
      </c>
      <c r="J1622" s="100" t="s">
        <v>23937</v>
      </c>
      <c r="K1622" s="100">
        <v>2014</v>
      </c>
      <c r="L1622" s="100">
        <v>515</v>
      </c>
      <c r="M1622" s="100" t="s">
        <v>23934</v>
      </c>
      <c r="N1622" s="102">
        <f>Emissions!G1622</f>
        <v>2041.845986309301</v>
      </c>
      <c r="O1622" s="100" t="str">
        <f>Emissions!H1622</f>
        <v>EACH</v>
      </c>
      <c r="P1622" s="103">
        <f>Emissions!K1622</f>
        <v>1.9400679072269228E-9</v>
      </c>
      <c r="Q1622" s="100" t="str">
        <f>Emissions!L1622</f>
        <v>LB</v>
      </c>
      <c r="R1622" s="100" t="str">
        <f>Emissions!M1622</f>
        <v>EACH</v>
      </c>
      <c r="S1622" s="100" t="s">
        <v>23936</v>
      </c>
      <c r="T1622" s="100">
        <v>7439976</v>
      </c>
      <c r="U1622" s="100" t="s">
        <v>23739</v>
      </c>
      <c r="V1622" s="100">
        <v>8</v>
      </c>
      <c r="W1622" s="103">
        <f>Emissions!N1622</f>
        <v>3.9613198695387778E-6</v>
      </c>
      <c r="X1622" s="103" t="str">
        <f>Emissions!O1622</f>
        <v>LB</v>
      </c>
    </row>
    <row r="1623" spans="1:24" x14ac:dyDescent="0.25">
      <c r="A1623" s="101" t="str">
        <f>Emissions!A1623</f>
        <v>30047</v>
      </c>
      <c r="B1623" s="101" t="str">
        <f>Emissions!B1623</f>
        <v>30</v>
      </c>
      <c r="C1623" s="101" t="str">
        <f>Emissions!F1623</f>
        <v>MT</v>
      </c>
      <c r="D1623" s="101" t="str">
        <f>Emissions!C1623</f>
        <v>047</v>
      </c>
      <c r="E1623" s="100" t="str">
        <f>Emissions!D1623</f>
        <v>Lake</v>
      </c>
      <c r="F1623" s="100" t="str">
        <f>Emissions!E1623</f>
        <v>County</v>
      </c>
      <c r="G1623" s="100">
        <v>2861000010</v>
      </c>
      <c r="H1623" s="100" t="s">
        <v>23935</v>
      </c>
      <c r="I1623" s="100" t="s">
        <v>23933</v>
      </c>
      <c r="J1623" s="100" t="s">
        <v>23937</v>
      </c>
      <c r="K1623" s="100">
        <v>2014</v>
      </c>
      <c r="L1623" s="100">
        <v>515</v>
      </c>
      <c r="M1623" s="100" t="s">
        <v>23934</v>
      </c>
      <c r="N1623" s="102">
        <f>Emissions!G1623</f>
        <v>29842.127752694298</v>
      </c>
      <c r="O1623" s="100" t="str">
        <f>Emissions!H1623</f>
        <v>EACH</v>
      </c>
      <c r="P1623" s="103">
        <f>Emissions!K1623</f>
        <v>1.9400679072269228E-9</v>
      </c>
      <c r="Q1623" s="100" t="str">
        <f>Emissions!L1623</f>
        <v>LB</v>
      </c>
      <c r="R1623" s="100" t="str">
        <f>Emissions!M1623</f>
        <v>EACH</v>
      </c>
      <c r="S1623" s="100" t="s">
        <v>23936</v>
      </c>
      <c r="T1623" s="100">
        <v>7439976</v>
      </c>
      <c r="U1623" s="100" t="s">
        <v>23739</v>
      </c>
      <c r="V1623" s="100">
        <v>8</v>
      </c>
      <c r="W1623" s="103">
        <f>Emissions!N1623</f>
        <v>5.7895754336368096E-5</v>
      </c>
      <c r="X1623" s="103" t="str">
        <f>Emissions!O1623</f>
        <v>LB</v>
      </c>
    </row>
    <row r="1624" spans="1:24" x14ac:dyDescent="0.25">
      <c r="A1624" s="101" t="str">
        <f>Emissions!A1624</f>
        <v>30049</v>
      </c>
      <c r="B1624" s="101" t="str">
        <f>Emissions!B1624</f>
        <v>30</v>
      </c>
      <c r="C1624" s="101" t="str">
        <f>Emissions!F1624</f>
        <v>MT</v>
      </c>
      <c r="D1624" s="101" t="str">
        <f>Emissions!C1624</f>
        <v>049</v>
      </c>
      <c r="E1624" s="100" t="str">
        <f>Emissions!D1624</f>
        <v>Lewis and Clark</v>
      </c>
      <c r="F1624" s="100" t="str">
        <f>Emissions!E1624</f>
        <v>County</v>
      </c>
      <c r="G1624" s="100">
        <v>2861000010</v>
      </c>
      <c r="H1624" s="100" t="s">
        <v>23935</v>
      </c>
      <c r="I1624" s="100" t="s">
        <v>23933</v>
      </c>
      <c r="J1624" s="100" t="s">
        <v>23937</v>
      </c>
      <c r="K1624" s="100">
        <v>2014</v>
      </c>
      <c r="L1624" s="100">
        <v>515</v>
      </c>
      <c r="M1624" s="100" t="s">
        <v>23934</v>
      </c>
      <c r="N1624" s="102">
        <f>Emissions!G1624</f>
        <v>67537.824849013225</v>
      </c>
      <c r="O1624" s="100" t="str">
        <f>Emissions!H1624</f>
        <v>EACH</v>
      </c>
      <c r="P1624" s="103">
        <f>Emissions!K1624</f>
        <v>1.9400679072269228E-9</v>
      </c>
      <c r="Q1624" s="100" t="str">
        <f>Emissions!L1624</f>
        <v>LB</v>
      </c>
      <c r="R1624" s="100" t="str">
        <f>Emissions!M1624</f>
        <v>EACH</v>
      </c>
      <c r="S1624" s="100" t="s">
        <v>23936</v>
      </c>
      <c r="T1624" s="100">
        <v>7439976</v>
      </c>
      <c r="U1624" s="100" t="s">
        <v>23739</v>
      </c>
      <c r="V1624" s="100">
        <v>8</v>
      </c>
      <c r="W1624" s="103">
        <f>Emissions!N1624</f>
        <v>1.3102796651348356E-4</v>
      </c>
      <c r="X1624" s="103" t="str">
        <f>Emissions!O1624</f>
        <v>LB</v>
      </c>
    </row>
    <row r="1625" spans="1:24" x14ac:dyDescent="0.25">
      <c r="A1625" s="101" t="str">
        <f>Emissions!A1625</f>
        <v>30051</v>
      </c>
      <c r="B1625" s="101" t="str">
        <f>Emissions!B1625</f>
        <v>30</v>
      </c>
      <c r="C1625" s="101" t="str">
        <f>Emissions!F1625</f>
        <v>MT</v>
      </c>
      <c r="D1625" s="101" t="str">
        <f>Emissions!C1625</f>
        <v>051</v>
      </c>
      <c r="E1625" s="100" t="str">
        <f>Emissions!D1625</f>
        <v>Liberty</v>
      </c>
      <c r="F1625" s="100" t="str">
        <f>Emissions!E1625</f>
        <v>County</v>
      </c>
      <c r="G1625" s="100">
        <v>2861000010</v>
      </c>
      <c r="H1625" s="100" t="s">
        <v>23935</v>
      </c>
      <c r="I1625" s="100" t="s">
        <v>23933</v>
      </c>
      <c r="J1625" s="100" t="s">
        <v>23937</v>
      </c>
      <c r="K1625" s="100">
        <v>2014</v>
      </c>
      <c r="L1625" s="100">
        <v>515</v>
      </c>
      <c r="M1625" s="100" t="s">
        <v>23934</v>
      </c>
      <c r="N1625" s="102">
        <f>Emissions!G1625</f>
        <v>2419.2439385754096</v>
      </c>
      <c r="O1625" s="100" t="str">
        <f>Emissions!H1625</f>
        <v>EACH</v>
      </c>
      <c r="P1625" s="103">
        <f>Emissions!K1625</f>
        <v>1.9400679072269228E-9</v>
      </c>
      <c r="Q1625" s="100" t="str">
        <f>Emissions!L1625</f>
        <v>LB</v>
      </c>
      <c r="R1625" s="100" t="str">
        <f>Emissions!M1625</f>
        <v>EACH</v>
      </c>
      <c r="S1625" s="100" t="s">
        <v>23936</v>
      </c>
      <c r="T1625" s="100">
        <v>7439976</v>
      </c>
      <c r="U1625" s="100" t="s">
        <v>23739</v>
      </c>
      <c r="V1625" s="100">
        <v>8</v>
      </c>
      <c r="W1625" s="103">
        <f>Emissions!N1625</f>
        <v>4.6934975249834128E-6</v>
      </c>
      <c r="X1625" s="103" t="str">
        <f>Emissions!O1625</f>
        <v>LB</v>
      </c>
    </row>
    <row r="1626" spans="1:24" x14ac:dyDescent="0.25">
      <c r="A1626" s="101" t="str">
        <f>Emissions!A1626</f>
        <v>30053</v>
      </c>
      <c r="B1626" s="101" t="str">
        <f>Emissions!B1626</f>
        <v>30</v>
      </c>
      <c r="C1626" s="101" t="str">
        <f>Emissions!F1626</f>
        <v>MT</v>
      </c>
      <c r="D1626" s="101" t="str">
        <f>Emissions!C1626</f>
        <v>053</v>
      </c>
      <c r="E1626" s="100" t="str">
        <f>Emissions!D1626</f>
        <v>Lincoln</v>
      </c>
      <c r="F1626" s="100" t="str">
        <f>Emissions!E1626</f>
        <v>County</v>
      </c>
      <c r="G1626" s="100">
        <v>2861000010</v>
      </c>
      <c r="H1626" s="100" t="s">
        <v>23935</v>
      </c>
      <c r="I1626" s="100" t="s">
        <v>23933</v>
      </c>
      <c r="J1626" s="100" t="s">
        <v>23937</v>
      </c>
      <c r="K1626" s="100">
        <v>2014</v>
      </c>
      <c r="L1626" s="100">
        <v>515</v>
      </c>
      <c r="M1626" s="100" t="s">
        <v>23934</v>
      </c>
      <c r="N1626" s="102">
        <f>Emissions!G1626</f>
        <v>19613.412600786229</v>
      </c>
      <c r="O1626" s="100" t="str">
        <f>Emissions!H1626</f>
        <v>EACH</v>
      </c>
      <c r="P1626" s="103">
        <f>Emissions!K1626</f>
        <v>1.9400679072269228E-9</v>
      </c>
      <c r="Q1626" s="100" t="str">
        <f>Emissions!L1626</f>
        <v>LB</v>
      </c>
      <c r="R1626" s="100" t="str">
        <f>Emissions!M1626</f>
        <v>EACH</v>
      </c>
      <c r="S1626" s="100" t="s">
        <v>23936</v>
      </c>
      <c r="T1626" s="100">
        <v>7439976</v>
      </c>
      <c r="U1626" s="100" t="s">
        <v>23739</v>
      </c>
      <c r="V1626" s="100">
        <v>8</v>
      </c>
      <c r="W1626" s="103">
        <f>Emissions!N1626</f>
        <v>3.8051352337985494E-5</v>
      </c>
      <c r="X1626" s="103" t="str">
        <f>Emissions!O1626</f>
        <v>LB</v>
      </c>
    </row>
    <row r="1627" spans="1:24" x14ac:dyDescent="0.25">
      <c r="A1627" s="101" t="str">
        <f>Emissions!A1627</f>
        <v>30055</v>
      </c>
      <c r="B1627" s="101" t="str">
        <f>Emissions!B1627</f>
        <v>30</v>
      </c>
      <c r="C1627" s="101" t="str">
        <f>Emissions!F1627</f>
        <v>MT</v>
      </c>
      <c r="D1627" s="101" t="str">
        <f>Emissions!C1627</f>
        <v>055</v>
      </c>
      <c r="E1627" s="100" t="str">
        <f>Emissions!D1627</f>
        <v>McCone</v>
      </c>
      <c r="F1627" s="100" t="str">
        <f>Emissions!E1627</f>
        <v>County</v>
      </c>
      <c r="G1627" s="100">
        <v>2861000010</v>
      </c>
      <c r="H1627" s="100" t="s">
        <v>23935</v>
      </c>
      <c r="I1627" s="100" t="s">
        <v>23933</v>
      </c>
      <c r="J1627" s="100" t="s">
        <v>23937</v>
      </c>
      <c r="K1627" s="100">
        <v>2014</v>
      </c>
      <c r="L1627" s="100">
        <v>515</v>
      </c>
      <c r="M1627" s="100" t="s">
        <v>23934</v>
      </c>
      <c r="N1627" s="102">
        <f>Emissions!G1627</f>
        <v>1737.2612259206205</v>
      </c>
      <c r="O1627" s="100" t="str">
        <f>Emissions!H1627</f>
        <v>EACH</v>
      </c>
      <c r="P1627" s="103">
        <f>Emissions!K1627</f>
        <v>1.9400679072269228E-9</v>
      </c>
      <c r="Q1627" s="100" t="str">
        <f>Emissions!L1627</f>
        <v>LB</v>
      </c>
      <c r="R1627" s="100" t="str">
        <f>Emissions!M1627</f>
        <v>EACH</v>
      </c>
      <c r="S1627" s="100" t="s">
        <v>23936</v>
      </c>
      <c r="T1627" s="100">
        <v>7439976</v>
      </c>
      <c r="U1627" s="100" t="s">
        <v>23739</v>
      </c>
      <c r="V1627" s="100">
        <v>8</v>
      </c>
      <c r="W1627" s="103">
        <f>Emissions!N1627</f>
        <v>3.3704047508782965E-6</v>
      </c>
      <c r="X1627" s="103" t="str">
        <f>Emissions!O1627</f>
        <v>LB</v>
      </c>
    </row>
    <row r="1628" spans="1:24" x14ac:dyDescent="0.25">
      <c r="A1628" s="101" t="str">
        <f>Emissions!A1628</f>
        <v>30057</v>
      </c>
      <c r="B1628" s="101" t="str">
        <f>Emissions!B1628</f>
        <v>30</v>
      </c>
      <c r="C1628" s="101" t="str">
        <f>Emissions!F1628</f>
        <v>MT</v>
      </c>
      <c r="D1628" s="101" t="str">
        <f>Emissions!C1628</f>
        <v>057</v>
      </c>
      <c r="E1628" s="100" t="str">
        <f>Emissions!D1628</f>
        <v>Madison</v>
      </c>
      <c r="F1628" s="100" t="str">
        <f>Emissions!E1628</f>
        <v>County</v>
      </c>
      <c r="G1628" s="100">
        <v>2861000010</v>
      </c>
      <c r="H1628" s="100" t="s">
        <v>23935</v>
      </c>
      <c r="I1628" s="100" t="s">
        <v>23933</v>
      </c>
      <c r="J1628" s="100" t="s">
        <v>23937</v>
      </c>
      <c r="K1628" s="100">
        <v>2014</v>
      </c>
      <c r="L1628" s="100">
        <v>515</v>
      </c>
      <c r="M1628" s="100" t="s">
        <v>23934</v>
      </c>
      <c r="N1628" s="102">
        <f>Emissions!G1628</f>
        <v>8019.7064856548141</v>
      </c>
      <c r="O1628" s="100" t="str">
        <f>Emissions!H1628</f>
        <v>EACH</v>
      </c>
      <c r="P1628" s="103">
        <f>Emissions!K1628</f>
        <v>1.9400679072269228E-9</v>
      </c>
      <c r="Q1628" s="100" t="str">
        <f>Emissions!L1628</f>
        <v>LB</v>
      </c>
      <c r="R1628" s="100" t="str">
        <f>Emissions!M1628</f>
        <v>EACH</v>
      </c>
      <c r="S1628" s="100" t="s">
        <v>23936</v>
      </c>
      <c r="T1628" s="100">
        <v>7439976</v>
      </c>
      <c r="U1628" s="100" t="s">
        <v>23739</v>
      </c>
      <c r="V1628" s="100">
        <v>8</v>
      </c>
      <c r="W1628" s="103">
        <f>Emissions!N1628</f>
        <v>1.5558775178198516E-5</v>
      </c>
      <c r="X1628" s="103" t="str">
        <f>Emissions!O1628</f>
        <v>LB</v>
      </c>
    </row>
    <row r="1629" spans="1:24" x14ac:dyDescent="0.25">
      <c r="A1629" s="101" t="str">
        <f>Emissions!A1629</f>
        <v>30059</v>
      </c>
      <c r="B1629" s="101" t="str">
        <f>Emissions!B1629</f>
        <v>30</v>
      </c>
      <c r="C1629" s="101" t="str">
        <f>Emissions!F1629</f>
        <v>MT</v>
      </c>
      <c r="D1629" s="101" t="str">
        <f>Emissions!C1629</f>
        <v>059</v>
      </c>
      <c r="E1629" s="100" t="str">
        <f>Emissions!D1629</f>
        <v>Meagher</v>
      </c>
      <c r="F1629" s="100" t="str">
        <f>Emissions!E1629</f>
        <v>County</v>
      </c>
      <c r="G1629" s="100">
        <v>2861000010</v>
      </c>
      <c r="H1629" s="100" t="s">
        <v>23935</v>
      </c>
      <c r="I1629" s="100" t="s">
        <v>23933</v>
      </c>
      <c r="J1629" s="100" t="s">
        <v>23937</v>
      </c>
      <c r="K1629" s="100">
        <v>2014</v>
      </c>
      <c r="L1629" s="100">
        <v>515</v>
      </c>
      <c r="M1629" s="100" t="s">
        <v>23934</v>
      </c>
      <c r="N1629" s="102">
        <f>Emissions!G1629</f>
        <v>1900.3217542095101</v>
      </c>
      <c r="O1629" s="100" t="str">
        <f>Emissions!H1629</f>
        <v>EACH</v>
      </c>
      <c r="P1629" s="103">
        <f>Emissions!K1629</f>
        <v>1.9400679072269228E-9</v>
      </c>
      <c r="Q1629" s="100" t="str">
        <f>Emissions!L1629</f>
        <v>LB</v>
      </c>
      <c r="R1629" s="100" t="str">
        <f>Emissions!M1629</f>
        <v>EACH</v>
      </c>
      <c r="S1629" s="100" t="s">
        <v>23936</v>
      </c>
      <c r="T1629" s="100">
        <v>7439976</v>
      </c>
      <c r="U1629" s="100" t="s">
        <v>23739</v>
      </c>
      <c r="V1629" s="100">
        <v>8</v>
      </c>
      <c r="W1629" s="103">
        <f>Emissions!N1629</f>
        <v>3.6867532487470393E-6</v>
      </c>
      <c r="X1629" s="103" t="str">
        <f>Emissions!O1629</f>
        <v>LB</v>
      </c>
    </row>
    <row r="1630" spans="1:24" x14ac:dyDescent="0.25">
      <c r="A1630" s="101" t="str">
        <f>Emissions!A1630</f>
        <v>30061</v>
      </c>
      <c r="B1630" s="101" t="str">
        <f>Emissions!B1630</f>
        <v>30</v>
      </c>
      <c r="C1630" s="101" t="str">
        <f>Emissions!F1630</f>
        <v>MT</v>
      </c>
      <c r="D1630" s="101" t="str">
        <f>Emissions!C1630</f>
        <v>061</v>
      </c>
      <c r="E1630" s="100" t="str">
        <f>Emissions!D1630</f>
        <v>Mineral</v>
      </c>
      <c r="F1630" s="100" t="str">
        <f>Emissions!E1630</f>
        <v>County</v>
      </c>
      <c r="G1630" s="100">
        <v>2861000010</v>
      </c>
      <c r="H1630" s="100" t="s">
        <v>23935</v>
      </c>
      <c r="I1630" s="100" t="s">
        <v>23933</v>
      </c>
      <c r="J1630" s="100" t="s">
        <v>23937</v>
      </c>
      <c r="K1630" s="100">
        <v>2014</v>
      </c>
      <c r="L1630" s="100">
        <v>515</v>
      </c>
      <c r="M1630" s="100" t="s">
        <v>23934</v>
      </c>
      <c r="N1630" s="102">
        <f>Emissions!G1630</f>
        <v>4365.7148989044172</v>
      </c>
      <c r="O1630" s="100" t="str">
        <f>Emissions!H1630</f>
        <v>EACH</v>
      </c>
      <c r="P1630" s="103">
        <f>Emissions!K1630</f>
        <v>1.9400679072269228E-9</v>
      </c>
      <c r="Q1630" s="100" t="str">
        <f>Emissions!L1630</f>
        <v>LB</v>
      </c>
      <c r="R1630" s="100" t="str">
        <f>Emissions!M1630</f>
        <v>EACH</v>
      </c>
      <c r="S1630" s="100" t="s">
        <v>23936</v>
      </c>
      <c r="T1630" s="100">
        <v>7439976</v>
      </c>
      <c r="U1630" s="100" t="s">
        <v>23739</v>
      </c>
      <c r="V1630" s="100">
        <v>8</v>
      </c>
      <c r="W1630" s="103">
        <f>Emissions!N1630</f>
        <v>8.4697833674668889E-6</v>
      </c>
      <c r="X1630" s="103" t="str">
        <f>Emissions!O1630</f>
        <v>LB</v>
      </c>
    </row>
    <row r="1631" spans="1:24" x14ac:dyDescent="0.25">
      <c r="A1631" s="101" t="str">
        <f>Emissions!A1631</f>
        <v>30063</v>
      </c>
      <c r="B1631" s="101" t="str">
        <f>Emissions!B1631</f>
        <v>30</v>
      </c>
      <c r="C1631" s="101" t="str">
        <f>Emissions!F1631</f>
        <v>MT</v>
      </c>
      <c r="D1631" s="101" t="str">
        <f>Emissions!C1631</f>
        <v>063</v>
      </c>
      <c r="E1631" s="100" t="str">
        <f>Emissions!D1631</f>
        <v>Missoula</v>
      </c>
      <c r="F1631" s="100" t="str">
        <f>Emissions!E1631</f>
        <v>County</v>
      </c>
      <c r="G1631" s="100">
        <v>2861000010</v>
      </c>
      <c r="H1631" s="100" t="s">
        <v>23935</v>
      </c>
      <c r="I1631" s="100" t="s">
        <v>23933</v>
      </c>
      <c r="J1631" s="100" t="s">
        <v>23937</v>
      </c>
      <c r="K1631" s="100">
        <v>2014</v>
      </c>
      <c r="L1631" s="100">
        <v>515</v>
      </c>
      <c r="M1631" s="100" t="s">
        <v>23934</v>
      </c>
      <c r="N1631" s="102">
        <f>Emissions!G1631</f>
        <v>115561.71427487557</v>
      </c>
      <c r="O1631" s="100" t="str">
        <f>Emissions!H1631</f>
        <v>EACH</v>
      </c>
      <c r="P1631" s="103">
        <f>Emissions!K1631</f>
        <v>1.9400679072269228E-9</v>
      </c>
      <c r="Q1631" s="100" t="str">
        <f>Emissions!L1631</f>
        <v>LB</v>
      </c>
      <c r="R1631" s="100" t="str">
        <f>Emissions!M1631</f>
        <v>EACH</v>
      </c>
      <c r="S1631" s="100" t="s">
        <v>23936</v>
      </c>
      <c r="T1631" s="100">
        <v>7439976</v>
      </c>
      <c r="U1631" s="100" t="s">
        <v>23739</v>
      </c>
      <c r="V1631" s="100">
        <v>8</v>
      </c>
      <c r="W1631" s="103">
        <f>Emissions!N1631</f>
        <v>2.2419757316881347E-4</v>
      </c>
      <c r="X1631" s="103" t="str">
        <f>Emissions!O1631</f>
        <v>LB</v>
      </c>
    </row>
    <row r="1632" spans="1:24" x14ac:dyDescent="0.25">
      <c r="A1632" s="101" t="str">
        <f>Emissions!A1632</f>
        <v>30065</v>
      </c>
      <c r="B1632" s="101" t="str">
        <f>Emissions!B1632</f>
        <v>30</v>
      </c>
      <c r="C1632" s="101" t="str">
        <f>Emissions!F1632</f>
        <v>MT</v>
      </c>
      <c r="D1632" s="101" t="str">
        <f>Emissions!C1632</f>
        <v>065</v>
      </c>
      <c r="E1632" s="100" t="str">
        <f>Emissions!D1632</f>
        <v>Musselshell</v>
      </c>
      <c r="F1632" s="100" t="str">
        <f>Emissions!E1632</f>
        <v>County</v>
      </c>
      <c r="G1632" s="100">
        <v>2861000010</v>
      </c>
      <c r="H1632" s="100" t="s">
        <v>23935</v>
      </c>
      <c r="I1632" s="100" t="s">
        <v>23933</v>
      </c>
      <c r="J1632" s="100" t="s">
        <v>23937</v>
      </c>
      <c r="K1632" s="100">
        <v>2014</v>
      </c>
      <c r="L1632" s="100">
        <v>515</v>
      </c>
      <c r="M1632" s="100" t="s">
        <v>23934</v>
      </c>
      <c r="N1632" s="102">
        <f>Emissions!G1632</f>
        <v>4706.1934862749276</v>
      </c>
      <c r="O1632" s="100" t="str">
        <f>Emissions!H1632</f>
        <v>EACH</v>
      </c>
      <c r="P1632" s="103">
        <f>Emissions!K1632</f>
        <v>1.9400679072269228E-9</v>
      </c>
      <c r="Q1632" s="100" t="str">
        <f>Emissions!L1632</f>
        <v>LB</v>
      </c>
      <c r="R1632" s="100" t="str">
        <f>Emissions!M1632</f>
        <v>EACH</v>
      </c>
      <c r="S1632" s="100" t="s">
        <v>23936</v>
      </c>
      <c r="T1632" s="100">
        <v>7439976</v>
      </c>
      <c r="U1632" s="100" t="s">
        <v>23739</v>
      </c>
      <c r="V1632" s="100">
        <v>8</v>
      </c>
      <c r="W1632" s="103">
        <f>Emissions!N1632</f>
        <v>9.1303349479223751E-6</v>
      </c>
      <c r="X1632" s="103" t="str">
        <f>Emissions!O1632</f>
        <v>LB</v>
      </c>
    </row>
    <row r="1633" spans="1:24" x14ac:dyDescent="0.25">
      <c r="A1633" s="101" t="str">
        <f>Emissions!A1633</f>
        <v>30067</v>
      </c>
      <c r="B1633" s="101" t="str">
        <f>Emissions!B1633</f>
        <v>30</v>
      </c>
      <c r="C1633" s="101" t="str">
        <f>Emissions!F1633</f>
        <v>MT</v>
      </c>
      <c r="D1633" s="101" t="str">
        <f>Emissions!C1633</f>
        <v>067</v>
      </c>
      <c r="E1633" s="100" t="str">
        <f>Emissions!D1633</f>
        <v>Park</v>
      </c>
      <c r="F1633" s="100" t="str">
        <f>Emissions!E1633</f>
        <v>County</v>
      </c>
      <c r="G1633" s="100">
        <v>2861000010</v>
      </c>
      <c r="H1633" s="100" t="s">
        <v>23935</v>
      </c>
      <c r="I1633" s="100" t="s">
        <v>23933</v>
      </c>
      <c r="J1633" s="100" t="s">
        <v>23937</v>
      </c>
      <c r="K1633" s="100">
        <v>2014</v>
      </c>
      <c r="L1633" s="100">
        <v>515</v>
      </c>
      <c r="M1633" s="100" t="s">
        <v>23934</v>
      </c>
      <c r="N1633" s="102">
        <f>Emissions!G1633</f>
        <v>16285.54207061361</v>
      </c>
      <c r="O1633" s="100" t="str">
        <f>Emissions!H1633</f>
        <v>EACH</v>
      </c>
      <c r="P1633" s="103">
        <f>Emissions!K1633</f>
        <v>1.9400679072269228E-9</v>
      </c>
      <c r="Q1633" s="100" t="str">
        <f>Emissions!L1633</f>
        <v>LB</v>
      </c>
      <c r="R1633" s="100" t="str">
        <f>Emissions!M1633</f>
        <v>EACH</v>
      </c>
      <c r="S1633" s="100" t="s">
        <v>23936</v>
      </c>
      <c r="T1633" s="100">
        <v>7439976</v>
      </c>
      <c r="U1633" s="100" t="s">
        <v>23739</v>
      </c>
      <c r="V1633" s="100">
        <v>8</v>
      </c>
      <c r="W1633" s="103">
        <f>Emissions!N1633</f>
        <v>3.1595057522991353E-5</v>
      </c>
      <c r="X1633" s="103" t="str">
        <f>Emissions!O1633</f>
        <v>LB</v>
      </c>
    </row>
    <row r="1634" spans="1:24" x14ac:dyDescent="0.25">
      <c r="A1634" s="101" t="str">
        <f>Emissions!A1634</f>
        <v>30069</v>
      </c>
      <c r="B1634" s="101" t="str">
        <f>Emissions!B1634</f>
        <v>30</v>
      </c>
      <c r="C1634" s="101" t="str">
        <f>Emissions!F1634</f>
        <v>MT</v>
      </c>
      <c r="D1634" s="101" t="str">
        <f>Emissions!C1634</f>
        <v>069</v>
      </c>
      <c r="E1634" s="100" t="str">
        <f>Emissions!D1634</f>
        <v>Petroleum</v>
      </c>
      <c r="F1634" s="100" t="str">
        <f>Emissions!E1634</f>
        <v>County</v>
      </c>
      <c r="G1634" s="100">
        <v>2861000010</v>
      </c>
      <c r="H1634" s="100" t="s">
        <v>23935</v>
      </c>
      <c r="I1634" s="100" t="s">
        <v>23933</v>
      </c>
      <c r="J1634" s="100" t="s">
        <v>23937</v>
      </c>
      <c r="K1634" s="100">
        <v>2014</v>
      </c>
      <c r="L1634" s="100">
        <v>515</v>
      </c>
      <c r="M1634" s="100" t="s">
        <v>23934</v>
      </c>
      <c r="N1634" s="102">
        <f>Emissions!G1634</f>
        <v>497.38588817680113</v>
      </c>
      <c r="O1634" s="100" t="str">
        <f>Emissions!H1634</f>
        <v>EACH</v>
      </c>
      <c r="P1634" s="103">
        <f>Emissions!K1634</f>
        <v>1.9400679072269228E-9</v>
      </c>
      <c r="Q1634" s="100" t="str">
        <f>Emissions!L1634</f>
        <v>LB</v>
      </c>
      <c r="R1634" s="100" t="str">
        <f>Emissions!M1634</f>
        <v>EACH</v>
      </c>
      <c r="S1634" s="100" t="s">
        <v>23936</v>
      </c>
      <c r="T1634" s="100">
        <v>7439976</v>
      </c>
      <c r="U1634" s="100" t="s">
        <v>23739</v>
      </c>
      <c r="V1634" s="100">
        <v>8</v>
      </c>
      <c r="W1634" s="103">
        <f>Emissions!N1634</f>
        <v>9.6496239915937089E-7</v>
      </c>
      <c r="X1634" s="103" t="str">
        <f>Emissions!O1634</f>
        <v>LB</v>
      </c>
    </row>
    <row r="1635" spans="1:24" x14ac:dyDescent="0.25">
      <c r="A1635" s="101" t="str">
        <f>Emissions!A1635</f>
        <v>30071</v>
      </c>
      <c r="B1635" s="101" t="str">
        <f>Emissions!B1635</f>
        <v>30</v>
      </c>
      <c r="C1635" s="101" t="str">
        <f>Emissions!F1635</f>
        <v>MT</v>
      </c>
      <c r="D1635" s="101" t="str">
        <f>Emissions!C1635</f>
        <v>071</v>
      </c>
      <c r="E1635" s="100" t="str">
        <f>Emissions!D1635</f>
        <v>Phillips</v>
      </c>
      <c r="F1635" s="100" t="str">
        <f>Emissions!E1635</f>
        <v>County</v>
      </c>
      <c r="G1635" s="100">
        <v>2861000010</v>
      </c>
      <c r="H1635" s="100" t="s">
        <v>23935</v>
      </c>
      <c r="I1635" s="100" t="s">
        <v>23933</v>
      </c>
      <c r="J1635" s="100" t="s">
        <v>23937</v>
      </c>
      <c r="K1635" s="100">
        <v>2014</v>
      </c>
      <c r="L1635" s="100">
        <v>515</v>
      </c>
      <c r="M1635" s="100" t="s">
        <v>23934</v>
      </c>
      <c r="N1635" s="102">
        <f>Emissions!G1635</f>
        <v>4299.0549345095878</v>
      </c>
      <c r="O1635" s="100" t="str">
        <f>Emissions!H1635</f>
        <v>EACH</v>
      </c>
      <c r="P1635" s="103">
        <f>Emissions!K1635</f>
        <v>1.9400679072269228E-9</v>
      </c>
      <c r="Q1635" s="100" t="str">
        <f>Emissions!L1635</f>
        <v>LB</v>
      </c>
      <c r="R1635" s="100" t="str">
        <f>Emissions!M1635</f>
        <v>EACH</v>
      </c>
      <c r="S1635" s="100" t="s">
        <v>23936</v>
      </c>
      <c r="T1635" s="100">
        <v>7439976</v>
      </c>
      <c r="U1635" s="100" t="s">
        <v>23739</v>
      </c>
      <c r="V1635" s="100">
        <v>8</v>
      </c>
      <c r="W1635" s="103">
        <f>Emissions!N1635</f>
        <v>8.3404585098475922E-6</v>
      </c>
      <c r="X1635" s="103" t="str">
        <f>Emissions!O1635</f>
        <v>LB</v>
      </c>
    </row>
    <row r="1636" spans="1:24" x14ac:dyDescent="0.25">
      <c r="A1636" s="101" t="str">
        <f>Emissions!A1636</f>
        <v>30073</v>
      </c>
      <c r="B1636" s="101" t="str">
        <f>Emissions!B1636</f>
        <v>30</v>
      </c>
      <c r="C1636" s="101" t="str">
        <f>Emissions!F1636</f>
        <v>MT</v>
      </c>
      <c r="D1636" s="101" t="str">
        <f>Emissions!C1636</f>
        <v>073</v>
      </c>
      <c r="E1636" s="100" t="str">
        <f>Emissions!D1636</f>
        <v>Pondera</v>
      </c>
      <c r="F1636" s="100" t="str">
        <f>Emissions!E1636</f>
        <v>County</v>
      </c>
      <c r="G1636" s="100">
        <v>2861000010</v>
      </c>
      <c r="H1636" s="100" t="s">
        <v>23935</v>
      </c>
      <c r="I1636" s="100" t="s">
        <v>23933</v>
      </c>
      <c r="J1636" s="100" t="s">
        <v>23937</v>
      </c>
      <c r="K1636" s="100">
        <v>2014</v>
      </c>
      <c r="L1636" s="100">
        <v>515</v>
      </c>
      <c r="M1636" s="100" t="s">
        <v>23934</v>
      </c>
      <c r="N1636" s="102">
        <f>Emissions!G1636</f>
        <v>6377.8202857144861</v>
      </c>
      <c r="O1636" s="100" t="str">
        <f>Emissions!H1636</f>
        <v>EACH</v>
      </c>
      <c r="P1636" s="103">
        <f>Emissions!K1636</f>
        <v>1.9400679072269228E-9</v>
      </c>
      <c r="Q1636" s="100" t="str">
        <f>Emissions!L1636</f>
        <v>LB</v>
      </c>
      <c r="R1636" s="100" t="str">
        <f>Emissions!M1636</f>
        <v>EACH</v>
      </c>
      <c r="S1636" s="100" t="s">
        <v>23936</v>
      </c>
      <c r="T1636" s="100">
        <v>7439976</v>
      </c>
      <c r="U1636" s="100" t="s">
        <v>23739</v>
      </c>
      <c r="V1636" s="100">
        <v>8</v>
      </c>
      <c r="W1636" s="103">
        <f>Emissions!N1636</f>
        <v>1.2373404454375517E-5</v>
      </c>
      <c r="X1636" s="103" t="str">
        <f>Emissions!O1636</f>
        <v>LB</v>
      </c>
    </row>
    <row r="1637" spans="1:24" x14ac:dyDescent="0.25">
      <c r="A1637" s="101" t="str">
        <f>Emissions!A1637</f>
        <v>30075</v>
      </c>
      <c r="B1637" s="101" t="str">
        <f>Emissions!B1637</f>
        <v>30</v>
      </c>
      <c r="C1637" s="101" t="str">
        <f>Emissions!F1637</f>
        <v>MT</v>
      </c>
      <c r="D1637" s="101" t="str">
        <f>Emissions!C1637</f>
        <v>075</v>
      </c>
      <c r="E1637" s="100" t="str">
        <f>Emissions!D1637</f>
        <v>Powder River</v>
      </c>
      <c r="F1637" s="100" t="str">
        <f>Emissions!E1637</f>
        <v>County</v>
      </c>
      <c r="G1637" s="100">
        <v>2861000010</v>
      </c>
      <c r="H1637" s="100" t="s">
        <v>23935</v>
      </c>
      <c r="I1637" s="100" t="s">
        <v>23933</v>
      </c>
      <c r="J1637" s="100" t="s">
        <v>23937</v>
      </c>
      <c r="K1637" s="100">
        <v>2014</v>
      </c>
      <c r="L1637" s="100">
        <v>515</v>
      </c>
      <c r="M1637" s="100" t="s">
        <v>23934</v>
      </c>
      <c r="N1637" s="102">
        <f>Emissions!G1637</f>
        <v>1828.5341002458481</v>
      </c>
      <c r="O1637" s="100" t="str">
        <f>Emissions!H1637</f>
        <v>EACH</v>
      </c>
      <c r="P1637" s="103">
        <f>Emissions!K1637</f>
        <v>1.9400679072269228E-9</v>
      </c>
      <c r="Q1637" s="100" t="str">
        <f>Emissions!L1637</f>
        <v>LB</v>
      </c>
      <c r="R1637" s="100" t="str">
        <f>Emissions!M1637</f>
        <v>EACH</v>
      </c>
      <c r="S1637" s="100" t="s">
        <v>23936</v>
      </c>
      <c r="T1637" s="100">
        <v>7439976</v>
      </c>
      <c r="U1637" s="100" t="s">
        <v>23739</v>
      </c>
      <c r="V1637" s="100">
        <v>8</v>
      </c>
      <c r="W1637" s="103">
        <f>Emissions!N1637</f>
        <v>3.5474803251570268E-6</v>
      </c>
      <c r="X1637" s="103" t="str">
        <f>Emissions!O1637</f>
        <v>LB</v>
      </c>
    </row>
    <row r="1638" spans="1:24" x14ac:dyDescent="0.25">
      <c r="A1638" s="101" t="str">
        <f>Emissions!A1638</f>
        <v>30077</v>
      </c>
      <c r="B1638" s="101" t="str">
        <f>Emissions!B1638</f>
        <v>30</v>
      </c>
      <c r="C1638" s="101" t="str">
        <f>Emissions!F1638</f>
        <v>MT</v>
      </c>
      <c r="D1638" s="101" t="str">
        <f>Emissions!C1638</f>
        <v>077</v>
      </c>
      <c r="E1638" s="100" t="str">
        <f>Emissions!D1638</f>
        <v>Powell</v>
      </c>
      <c r="F1638" s="100" t="str">
        <f>Emissions!E1638</f>
        <v>County</v>
      </c>
      <c r="G1638" s="100">
        <v>2861000010</v>
      </c>
      <c r="H1638" s="100" t="s">
        <v>23935</v>
      </c>
      <c r="I1638" s="100" t="s">
        <v>23933</v>
      </c>
      <c r="J1638" s="100" t="s">
        <v>23937</v>
      </c>
      <c r="K1638" s="100">
        <v>2014</v>
      </c>
      <c r="L1638" s="100">
        <v>515</v>
      </c>
      <c r="M1638" s="100" t="s">
        <v>23934</v>
      </c>
      <c r="N1638" s="102">
        <f>Emissions!G1638</f>
        <v>7085.4414462134409</v>
      </c>
      <c r="O1638" s="100" t="str">
        <f>Emissions!H1638</f>
        <v>EACH</v>
      </c>
      <c r="P1638" s="103">
        <f>Emissions!K1638</f>
        <v>1.9400679072269228E-9</v>
      </c>
      <c r="Q1638" s="100" t="str">
        <f>Emissions!L1638</f>
        <v>LB</v>
      </c>
      <c r="R1638" s="100" t="str">
        <f>Emissions!M1638</f>
        <v>EACH</v>
      </c>
      <c r="S1638" s="100" t="s">
        <v>23936</v>
      </c>
      <c r="T1638" s="100">
        <v>7439976</v>
      </c>
      <c r="U1638" s="100" t="s">
        <v>23739</v>
      </c>
      <c r="V1638" s="100">
        <v>8</v>
      </c>
      <c r="W1638" s="103">
        <f>Emissions!N1638</f>
        <v>1.3746237558334212E-5</v>
      </c>
      <c r="X1638" s="103" t="str">
        <f>Emissions!O1638</f>
        <v>LB</v>
      </c>
    </row>
    <row r="1639" spans="1:24" x14ac:dyDescent="0.25">
      <c r="A1639" s="101" t="str">
        <f>Emissions!A1639</f>
        <v>30079</v>
      </c>
      <c r="B1639" s="101" t="str">
        <f>Emissions!B1639</f>
        <v>30</v>
      </c>
      <c r="C1639" s="101" t="str">
        <f>Emissions!F1639</f>
        <v>MT</v>
      </c>
      <c r="D1639" s="101" t="str">
        <f>Emissions!C1639</f>
        <v>079</v>
      </c>
      <c r="E1639" s="100" t="str">
        <f>Emissions!D1639</f>
        <v>Prairie</v>
      </c>
      <c r="F1639" s="100" t="str">
        <f>Emissions!E1639</f>
        <v>County</v>
      </c>
      <c r="G1639" s="100">
        <v>2861000010</v>
      </c>
      <c r="H1639" s="100" t="s">
        <v>23935</v>
      </c>
      <c r="I1639" s="100" t="s">
        <v>23933</v>
      </c>
      <c r="J1639" s="100" t="s">
        <v>23937</v>
      </c>
      <c r="K1639" s="100">
        <v>2014</v>
      </c>
      <c r="L1639" s="100">
        <v>515</v>
      </c>
      <c r="M1639" s="100" t="s">
        <v>23934</v>
      </c>
      <c r="N1639" s="102">
        <f>Emissions!G1639</f>
        <v>1177.317525004057</v>
      </c>
      <c r="O1639" s="100" t="str">
        <f>Emissions!H1639</f>
        <v>EACH</v>
      </c>
      <c r="P1639" s="103">
        <f>Emissions!K1639</f>
        <v>1.9400679072269228E-9</v>
      </c>
      <c r="Q1639" s="100" t="str">
        <f>Emissions!L1639</f>
        <v>LB</v>
      </c>
      <c r="R1639" s="100" t="str">
        <f>Emissions!M1639</f>
        <v>EACH</v>
      </c>
      <c r="S1639" s="100" t="s">
        <v>23936</v>
      </c>
      <c r="T1639" s="100">
        <v>7439976</v>
      </c>
      <c r="U1639" s="100" t="s">
        <v>23739</v>
      </c>
      <c r="V1639" s="100">
        <v>8</v>
      </c>
      <c r="W1639" s="103">
        <f>Emissions!N1639</f>
        <v>2.284075946876201E-6</v>
      </c>
      <c r="X1639" s="103" t="str">
        <f>Emissions!O1639</f>
        <v>LB</v>
      </c>
    </row>
    <row r="1640" spans="1:24" x14ac:dyDescent="0.25">
      <c r="A1640" s="101" t="str">
        <f>Emissions!A1640</f>
        <v>30081</v>
      </c>
      <c r="B1640" s="101" t="str">
        <f>Emissions!B1640</f>
        <v>30</v>
      </c>
      <c r="C1640" s="101" t="str">
        <f>Emissions!F1640</f>
        <v>MT</v>
      </c>
      <c r="D1640" s="101" t="str">
        <f>Emissions!C1640</f>
        <v>081</v>
      </c>
      <c r="E1640" s="100" t="str">
        <f>Emissions!D1640</f>
        <v>Ravalli</v>
      </c>
      <c r="F1640" s="100" t="str">
        <f>Emissions!E1640</f>
        <v>County</v>
      </c>
      <c r="G1640" s="100">
        <v>2861000010</v>
      </c>
      <c r="H1640" s="100" t="s">
        <v>23935</v>
      </c>
      <c r="I1640" s="100" t="s">
        <v>23933</v>
      </c>
      <c r="J1640" s="100" t="s">
        <v>23937</v>
      </c>
      <c r="K1640" s="100">
        <v>2014</v>
      </c>
      <c r="L1640" s="100">
        <v>515</v>
      </c>
      <c r="M1640" s="100" t="s">
        <v>23934</v>
      </c>
      <c r="N1640" s="102">
        <f>Emissions!G1640</f>
        <v>42077.820601843603</v>
      </c>
      <c r="O1640" s="100" t="str">
        <f>Emissions!H1640</f>
        <v>EACH</v>
      </c>
      <c r="P1640" s="103">
        <f>Emissions!K1640</f>
        <v>1.9400679072269228E-9</v>
      </c>
      <c r="Q1640" s="100" t="str">
        <f>Emissions!L1640</f>
        <v>LB</v>
      </c>
      <c r="R1640" s="100" t="str">
        <f>Emissions!M1640</f>
        <v>EACH</v>
      </c>
      <c r="S1640" s="100" t="s">
        <v>23936</v>
      </c>
      <c r="T1640" s="100">
        <v>7439976</v>
      </c>
      <c r="U1640" s="100" t="s">
        <v>23739</v>
      </c>
      <c r="V1640" s="100">
        <v>8</v>
      </c>
      <c r="W1640" s="103">
        <f>Emissions!N1640</f>
        <v>8.1633829355688613E-5</v>
      </c>
      <c r="X1640" s="103" t="str">
        <f>Emissions!O1640</f>
        <v>LB</v>
      </c>
    </row>
    <row r="1641" spans="1:24" x14ac:dyDescent="0.25">
      <c r="A1641" s="101" t="str">
        <f>Emissions!A1641</f>
        <v>30083</v>
      </c>
      <c r="B1641" s="101" t="str">
        <f>Emissions!B1641</f>
        <v>30</v>
      </c>
      <c r="C1641" s="101" t="str">
        <f>Emissions!F1641</f>
        <v>MT</v>
      </c>
      <c r="D1641" s="101" t="str">
        <f>Emissions!C1641</f>
        <v>083</v>
      </c>
      <c r="E1641" s="100" t="str">
        <f>Emissions!D1641</f>
        <v>Richland</v>
      </c>
      <c r="F1641" s="100" t="str">
        <f>Emissions!E1641</f>
        <v>County</v>
      </c>
      <c r="G1641" s="100">
        <v>2861000010</v>
      </c>
      <c r="H1641" s="100" t="s">
        <v>23935</v>
      </c>
      <c r="I1641" s="100" t="s">
        <v>23933</v>
      </c>
      <c r="J1641" s="100" t="s">
        <v>23937</v>
      </c>
      <c r="K1641" s="100">
        <v>2014</v>
      </c>
      <c r="L1641" s="100">
        <v>515</v>
      </c>
      <c r="M1641" s="100" t="s">
        <v>23934</v>
      </c>
      <c r="N1641" s="102">
        <f>Emissions!G1641</f>
        <v>11871.626889762165</v>
      </c>
      <c r="O1641" s="100" t="str">
        <f>Emissions!H1641</f>
        <v>EACH</v>
      </c>
      <c r="P1641" s="103">
        <f>Emissions!K1641</f>
        <v>1.9400679072269228E-9</v>
      </c>
      <c r="Q1641" s="100" t="str">
        <f>Emissions!L1641</f>
        <v>LB</v>
      </c>
      <c r="R1641" s="100" t="str">
        <f>Emissions!M1641</f>
        <v>EACH</v>
      </c>
      <c r="S1641" s="100" t="s">
        <v>23936</v>
      </c>
      <c r="T1641" s="100">
        <v>7439976</v>
      </c>
      <c r="U1641" s="100" t="s">
        <v>23739</v>
      </c>
      <c r="V1641" s="100">
        <v>8</v>
      </c>
      <c r="W1641" s="103">
        <f>Emissions!N1641</f>
        <v>2.3031762335399746E-5</v>
      </c>
      <c r="X1641" s="103" t="str">
        <f>Emissions!O1641</f>
        <v>LB</v>
      </c>
    </row>
    <row r="1642" spans="1:24" x14ac:dyDescent="0.25">
      <c r="A1642" s="101" t="str">
        <f>Emissions!A1642</f>
        <v>30085</v>
      </c>
      <c r="B1642" s="101" t="str">
        <f>Emissions!B1642</f>
        <v>30</v>
      </c>
      <c r="C1642" s="101" t="str">
        <f>Emissions!F1642</f>
        <v>MT</v>
      </c>
      <c r="D1642" s="101" t="str">
        <f>Emissions!C1642</f>
        <v>085</v>
      </c>
      <c r="E1642" s="100" t="str">
        <f>Emissions!D1642</f>
        <v>Roosevelt</v>
      </c>
      <c r="F1642" s="100" t="str">
        <f>Emissions!E1642</f>
        <v>County</v>
      </c>
      <c r="G1642" s="100">
        <v>2861000010</v>
      </c>
      <c r="H1642" s="100" t="s">
        <v>23935</v>
      </c>
      <c r="I1642" s="100" t="s">
        <v>23933</v>
      </c>
      <c r="J1642" s="100" t="s">
        <v>23937</v>
      </c>
      <c r="K1642" s="100">
        <v>2014</v>
      </c>
      <c r="L1642" s="100">
        <v>515</v>
      </c>
      <c r="M1642" s="100" t="s">
        <v>23934</v>
      </c>
      <c r="N1642" s="102">
        <f>Emissions!G1642</f>
        <v>11621.395638803115</v>
      </c>
      <c r="O1642" s="100" t="str">
        <f>Emissions!H1642</f>
        <v>EACH</v>
      </c>
      <c r="P1642" s="103">
        <f>Emissions!K1642</f>
        <v>1.9400679072269228E-9</v>
      </c>
      <c r="Q1642" s="100" t="str">
        <f>Emissions!L1642</f>
        <v>LB</v>
      </c>
      <c r="R1642" s="100" t="str">
        <f>Emissions!M1642</f>
        <v>EACH</v>
      </c>
      <c r="S1642" s="100" t="s">
        <v>23936</v>
      </c>
      <c r="T1642" s="100">
        <v>7439976</v>
      </c>
      <c r="U1642" s="100" t="s">
        <v>23739</v>
      </c>
      <c r="V1642" s="100">
        <v>8</v>
      </c>
      <c r="W1642" s="103">
        <f>Emissions!N1642</f>
        <v>2.2546296716028847E-5</v>
      </c>
      <c r="X1642" s="103" t="str">
        <f>Emissions!O1642</f>
        <v>LB</v>
      </c>
    </row>
    <row r="1643" spans="1:24" x14ac:dyDescent="0.25">
      <c r="A1643" s="101" t="str">
        <f>Emissions!A1643</f>
        <v>30087</v>
      </c>
      <c r="B1643" s="101" t="str">
        <f>Emissions!B1643</f>
        <v>30</v>
      </c>
      <c r="C1643" s="101" t="str">
        <f>Emissions!F1643</f>
        <v>MT</v>
      </c>
      <c r="D1643" s="101" t="str">
        <f>Emissions!C1643</f>
        <v>087</v>
      </c>
      <c r="E1643" s="100" t="str">
        <f>Emissions!D1643</f>
        <v>Rosebud</v>
      </c>
      <c r="F1643" s="100" t="str">
        <f>Emissions!E1643</f>
        <v>County</v>
      </c>
      <c r="G1643" s="100">
        <v>2861000010</v>
      </c>
      <c r="H1643" s="100" t="s">
        <v>23935</v>
      </c>
      <c r="I1643" s="100" t="s">
        <v>23933</v>
      </c>
      <c r="J1643" s="100" t="s">
        <v>23937</v>
      </c>
      <c r="K1643" s="100">
        <v>2014</v>
      </c>
      <c r="L1643" s="100">
        <v>515</v>
      </c>
      <c r="M1643" s="100" t="s">
        <v>23934</v>
      </c>
      <c r="N1643" s="102">
        <f>Emissions!G1643</f>
        <v>9564.1665837873134</v>
      </c>
      <c r="O1643" s="100" t="str">
        <f>Emissions!H1643</f>
        <v>EACH</v>
      </c>
      <c r="P1643" s="103">
        <f>Emissions!K1643</f>
        <v>1.9400679072269228E-9</v>
      </c>
      <c r="Q1643" s="100" t="str">
        <f>Emissions!L1643</f>
        <v>LB</v>
      </c>
      <c r="R1643" s="100" t="str">
        <f>Emissions!M1643</f>
        <v>EACH</v>
      </c>
      <c r="S1643" s="100" t="s">
        <v>23936</v>
      </c>
      <c r="T1643" s="100">
        <v>7439976</v>
      </c>
      <c r="U1643" s="100" t="s">
        <v>23739</v>
      </c>
      <c r="V1643" s="100">
        <v>8</v>
      </c>
      <c r="W1643" s="103">
        <f>Emissions!N1643</f>
        <v>1.8555132648577921E-5</v>
      </c>
      <c r="X1643" s="103" t="str">
        <f>Emissions!O1643</f>
        <v>LB</v>
      </c>
    </row>
    <row r="1644" spans="1:24" x14ac:dyDescent="0.25">
      <c r="A1644" s="101" t="str">
        <f>Emissions!A1644</f>
        <v>30089</v>
      </c>
      <c r="B1644" s="101" t="str">
        <f>Emissions!B1644</f>
        <v>30</v>
      </c>
      <c r="C1644" s="101" t="str">
        <f>Emissions!F1644</f>
        <v>MT</v>
      </c>
      <c r="D1644" s="101" t="str">
        <f>Emissions!C1644</f>
        <v>089</v>
      </c>
      <c r="E1644" s="100" t="str">
        <f>Emissions!D1644</f>
        <v>Sanders</v>
      </c>
      <c r="F1644" s="100" t="str">
        <f>Emissions!E1644</f>
        <v>County</v>
      </c>
      <c r="G1644" s="100">
        <v>2861000010</v>
      </c>
      <c r="H1644" s="100" t="s">
        <v>23935</v>
      </c>
      <c r="I1644" s="100" t="s">
        <v>23933</v>
      </c>
      <c r="J1644" s="100" t="s">
        <v>23937</v>
      </c>
      <c r="K1644" s="100">
        <v>2014</v>
      </c>
      <c r="L1644" s="100">
        <v>515</v>
      </c>
      <c r="M1644" s="100" t="s">
        <v>23934</v>
      </c>
      <c r="N1644" s="102">
        <f>Emissions!G1644</f>
        <v>11654.212852043644</v>
      </c>
      <c r="O1644" s="100" t="str">
        <f>Emissions!H1644</f>
        <v>EACH</v>
      </c>
      <c r="P1644" s="103">
        <f>Emissions!K1644</f>
        <v>1.9400679072269228E-9</v>
      </c>
      <c r="Q1644" s="100" t="str">
        <f>Emissions!L1644</f>
        <v>LB</v>
      </c>
      <c r="R1644" s="100" t="str">
        <f>Emissions!M1644</f>
        <v>EACH</v>
      </c>
      <c r="S1644" s="100" t="s">
        <v>23936</v>
      </c>
      <c r="T1644" s="100">
        <v>7439976</v>
      </c>
      <c r="U1644" s="100" t="s">
        <v>23739</v>
      </c>
      <c r="V1644" s="100">
        <v>8</v>
      </c>
      <c r="W1644" s="103">
        <f>Emissions!N1644</f>
        <v>2.2609964338241418E-5</v>
      </c>
      <c r="X1644" s="103" t="str">
        <f>Emissions!O1644</f>
        <v>LB</v>
      </c>
    </row>
    <row r="1645" spans="1:24" x14ac:dyDescent="0.25">
      <c r="A1645" s="101" t="str">
        <f>Emissions!A1645</f>
        <v>30091</v>
      </c>
      <c r="B1645" s="101" t="str">
        <f>Emissions!B1645</f>
        <v>30</v>
      </c>
      <c r="C1645" s="101" t="str">
        <f>Emissions!F1645</f>
        <v>MT</v>
      </c>
      <c r="D1645" s="101" t="str">
        <f>Emissions!C1645</f>
        <v>091</v>
      </c>
      <c r="E1645" s="100" t="str">
        <f>Emissions!D1645</f>
        <v>Sheridan</v>
      </c>
      <c r="F1645" s="100" t="str">
        <f>Emissions!E1645</f>
        <v>County</v>
      </c>
      <c r="G1645" s="100">
        <v>2861000010</v>
      </c>
      <c r="H1645" s="100" t="s">
        <v>23935</v>
      </c>
      <c r="I1645" s="100" t="s">
        <v>23933</v>
      </c>
      <c r="J1645" s="100" t="s">
        <v>23937</v>
      </c>
      <c r="K1645" s="100">
        <v>2014</v>
      </c>
      <c r="L1645" s="100">
        <v>515</v>
      </c>
      <c r="M1645" s="100" t="s">
        <v>23934</v>
      </c>
      <c r="N1645" s="102">
        <f>Emissions!G1645</f>
        <v>3790.3881292813544</v>
      </c>
      <c r="O1645" s="100" t="str">
        <f>Emissions!H1645</f>
        <v>EACH</v>
      </c>
      <c r="P1645" s="103">
        <f>Emissions!K1645</f>
        <v>1.9400679072269228E-9</v>
      </c>
      <c r="Q1645" s="100" t="str">
        <f>Emissions!L1645</f>
        <v>LB</v>
      </c>
      <c r="R1645" s="100" t="str">
        <f>Emissions!M1645</f>
        <v>EACH</v>
      </c>
      <c r="S1645" s="100" t="s">
        <v>23936</v>
      </c>
      <c r="T1645" s="100">
        <v>7439976</v>
      </c>
      <c r="U1645" s="100" t="s">
        <v>23739</v>
      </c>
      <c r="V1645" s="100">
        <v>8</v>
      </c>
      <c r="W1645" s="103">
        <f>Emissions!N1645</f>
        <v>7.3536103655526479E-6</v>
      </c>
      <c r="X1645" s="103" t="str">
        <f>Emissions!O1645</f>
        <v>LB</v>
      </c>
    </row>
    <row r="1646" spans="1:24" x14ac:dyDescent="0.25">
      <c r="A1646" s="101" t="str">
        <f>Emissions!A1646</f>
        <v>30093</v>
      </c>
      <c r="B1646" s="101" t="str">
        <f>Emissions!B1646</f>
        <v>30</v>
      </c>
      <c r="C1646" s="101" t="str">
        <f>Emissions!F1646</f>
        <v>MT</v>
      </c>
      <c r="D1646" s="101" t="str">
        <f>Emissions!C1646</f>
        <v>093</v>
      </c>
      <c r="E1646" s="100" t="str">
        <f>Emissions!D1646</f>
        <v>Silver Bow</v>
      </c>
      <c r="F1646" s="100" t="str">
        <f>Emissions!E1646</f>
        <v>County</v>
      </c>
      <c r="G1646" s="100">
        <v>2861000010</v>
      </c>
      <c r="H1646" s="100" t="s">
        <v>23935</v>
      </c>
      <c r="I1646" s="100" t="s">
        <v>23933</v>
      </c>
      <c r="J1646" s="100" t="s">
        <v>23937</v>
      </c>
      <c r="K1646" s="100">
        <v>2014</v>
      </c>
      <c r="L1646" s="100">
        <v>515</v>
      </c>
      <c r="M1646" s="100" t="s">
        <v>23934</v>
      </c>
      <c r="N1646" s="102">
        <f>Emissions!G1646</f>
        <v>35565.654849425693</v>
      </c>
      <c r="O1646" s="100" t="str">
        <f>Emissions!H1646</f>
        <v>EACH</v>
      </c>
      <c r="P1646" s="103">
        <f>Emissions!K1646</f>
        <v>1.9400679072269228E-9</v>
      </c>
      <c r="Q1646" s="100" t="str">
        <f>Emissions!L1646</f>
        <v>LB</v>
      </c>
      <c r="R1646" s="100" t="str">
        <f>Emissions!M1646</f>
        <v>EACH</v>
      </c>
      <c r="S1646" s="100" t="s">
        <v>23936</v>
      </c>
      <c r="T1646" s="100">
        <v>7439976</v>
      </c>
      <c r="U1646" s="100" t="s">
        <v>23739</v>
      </c>
      <c r="V1646" s="100">
        <v>8</v>
      </c>
      <c r="W1646" s="103">
        <f>Emissions!N1646</f>
        <v>6.8999785572880368E-5</v>
      </c>
      <c r="X1646" s="103" t="str">
        <f>Emissions!O1646</f>
        <v>LB</v>
      </c>
    </row>
    <row r="1647" spans="1:24" x14ac:dyDescent="0.25">
      <c r="A1647" s="101" t="str">
        <f>Emissions!A1647</f>
        <v>30095</v>
      </c>
      <c r="B1647" s="101" t="str">
        <f>Emissions!B1647</f>
        <v>30</v>
      </c>
      <c r="C1647" s="101" t="str">
        <f>Emissions!F1647</f>
        <v>MT</v>
      </c>
      <c r="D1647" s="101" t="str">
        <f>Emissions!C1647</f>
        <v>095</v>
      </c>
      <c r="E1647" s="100" t="str">
        <f>Emissions!D1647</f>
        <v>Stillwater</v>
      </c>
      <c r="F1647" s="100" t="str">
        <f>Emissions!E1647</f>
        <v>County</v>
      </c>
      <c r="G1647" s="100">
        <v>2861000010</v>
      </c>
      <c r="H1647" s="100" t="s">
        <v>23935</v>
      </c>
      <c r="I1647" s="100" t="s">
        <v>23933</v>
      </c>
      <c r="J1647" s="100" t="s">
        <v>23937</v>
      </c>
      <c r="K1647" s="100">
        <v>2014</v>
      </c>
      <c r="L1647" s="100">
        <v>515</v>
      </c>
      <c r="M1647" s="100" t="s">
        <v>23934</v>
      </c>
      <c r="N1647" s="102">
        <f>Emissions!G1647</f>
        <v>9527.2472188917145</v>
      </c>
      <c r="O1647" s="100" t="str">
        <f>Emissions!H1647</f>
        <v>EACH</v>
      </c>
      <c r="P1647" s="103">
        <f>Emissions!K1647</f>
        <v>1.9400679072269228E-9</v>
      </c>
      <c r="Q1647" s="100" t="str">
        <f>Emissions!L1647</f>
        <v>LB</v>
      </c>
      <c r="R1647" s="100" t="str">
        <f>Emissions!M1647</f>
        <v>EACH</v>
      </c>
      <c r="S1647" s="100" t="s">
        <v>23936</v>
      </c>
      <c r="T1647" s="100">
        <v>7439976</v>
      </c>
      <c r="U1647" s="100" t="s">
        <v>23739</v>
      </c>
      <c r="V1647" s="100">
        <v>8</v>
      </c>
      <c r="W1647" s="103">
        <f>Emissions!N1647</f>
        <v>1.848350657358877E-5</v>
      </c>
      <c r="X1647" s="103" t="str">
        <f>Emissions!O1647</f>
        <v>LB</v>
      </c>
    </row>
    <row r="1648" spans="1:24" x14ac:dyDescent="0.25">
      <c r="A1648" s="101" t="str">
        <f>Emissions!A1648</f>
        <v>30097</v>
      </c>
      <c r="B1648" s="101" t="str">
        <f>Emissions!B1648</f>
        <v>30</v>
      </c>
      <c r="C1648" s="101" t="str">
        <f>Emissions!F1648</f>
        <v>MT</v>
      </c>
      <c r="D1648" s="101" t="str">
        <f>Emissions!C1648</f>
        <v>097</v>
      </c>
      <c r="E1648" s="100" t="str">
        <f>Emissions!D1648</f>
        <v>Sweet Grass</v>
      </c>
      <c r="F1648" s="100" t="str">
        <f>Emissions!E1648</f>
        <v>County</v>
      </c>
      <c r="G1648" s="100">
        <v>2861000010</v>
      </c>
      <c r="H1648" s="100" t="s">
        <v>23935</v>
      </c>
      <c r="I1648" s="100" t="s">
        <v>23933</v>
      </c>
      <c r="J1648" s="100" t="s">
        <v>23937</v>
      </c>
      <c r="K1648" s="100">
        <v>2014</v>
      </c>
      <c r="L1648" s="100">
        <v>515</v>
      </c>
      <c r="M1648" s="100" t="s">
        <v>23934</v>
      </c>
      <c r="N1648" s="102">
        <f>Emissions!G1648</f>
        <v>3758.5964539545898</v>
      </c>
      <c r="O1648" s="100" t="str">
        <f>Emissions!H1648</f>
        <v>EACH</v>
      </c>
      <c r="P1648" s="103">
        <f>Emissions!K1648</f>
        <v>1.9400679072269228E-9</v>
      </c>
      <c r="Q1648" s="100" t="str">
        <f>Emissions!L1648</f>
        <v>LB</v>
      </c>
      <c r="R1648" s="100" t="str">
        <f>Emissions!M1648</f>
        <v>EACH</v>
      </c>
      <c r="S1648" s="100" t="s">
        <v>23936</v>
      </c>
      <c r="T1648" s="100">
        <v>7439976</v>
      </c>
      <c r="U1648" s="100" t="s">
        <v>23739</v>
      </c>
      <c r="V1648" s="100">
        <v>8</v>
      </c>
      <c r="W1648" s="103">
        <f>Emissions!N1648</f>
        <v>7.291932356534214E-6</v>
      </c>
      <c r="X1648" s="103" t="str">
        <f>Emissions!O1648</f>
        <v>LB</v>
      </c>
    </row>
    <row r="1649" spans="1:24" x14ac:dyDescent="0.25">
      <c r="A1649" s="101" t="str">
        <f>Emissions!A1649</f>
        <v>30099</v>
      </c>
      <c r="B1649" s="101" t="str">
        <f>Emissions!B1649</f>
        <v>30</v>
      </c>
      <c r="C1649" s="101" t="str">
        <f>Emissions!F1649</f>
        <v>MT</v>
      </c>
      <c r="D1649" s="101" t="str">
        <f>Emissions!C1649</f>
        <v>099</v>
      </c>
      <c r="E1649" s="100" t="str">
        <f>Emissions!D1649</f>
        <v>Teton</v>
      </c>
      <c r="F1649" s="100" t="str">
        <f>Emissions!E1649</f>
        <v>County</v>
      </c>
      <c r="G1649" s="100">
        <v>2861000010</v>
      </c>
      <c r="H1649" s="100" t="s">
        <v>23935</v>
      </c>
      <c r="I1649" s="100" t="s">
        <v>23933</v>
      </c>
      <c r="J1649" s="100" t="s">
        <v>23937</v>
      </c>
      <c r="K1649" s="100">
        <v>2014</v>
      </c>
      <c r="L1649" s="100">
        <v>515</v>
      </c>
      <c r="M1649" s="100" t="s">
        <v>23934</v>
      </c>
      <c r="N1649" s="102">
        <f>Emissions!G1649</f>
        <v>6218.8619090806633</v>
      </c>
      <c r="O1649" s="100" t="str">
        <f>Emissions!H1649</f>
        <v>EACH</v>
      </c>
      <c r="P1649" s="103">
        <f>Emissions!K1649</f>
        <v>1.9400679072269228E-9</v>
      </c>
      <c r="Q1649" s="100" t="str">
        <f>Emissions!L1649</f>
        <v>LB</v>
      </c>
      <c r="R1649" s="100" t="str">
        <f>Emissions!M1649</f>
        <v>EACH</v>
      </c>
      <c r="S1649" s="100" t="s">
        <v>23936</v>
      </c>
      <c r="T1649" s="100">
        <v>7439976</v>
      </c>
      <c r="U1649" s="100" t="s">
        <v>23739</v>
      </c>
      <c r="V1649" s="100">
        <v>8</v>
      </c>
      <c r="W1649" s="103">
        <f>Emissions!N1649</f>
        <v>1.2065014409283348E-5</v>
      </c>
      <c r="X1649" s="103" t="str">
        <f>Emissions!O1649</f>
        <v>LB</v>
      </c>
    </row>
    <row r="1650" spans="1:24" x14ac:dyDescent="0.25">
      <c r="A1650" s="101" t="str">
        <f>Emissions!A1650</f>
        <v>30101</v>
      </c>
      <c r="B1650" s="101" t="str">
        <f>Emissions!B1650</f>
        <v>30</v>
      </c>
      <c r="C1650" s="101" t="str">
        <f>Emissions!F1650</f>
        <v>MT</v>
      </c>
      <c r="D1650" s="101" t="str">
        <f>Emissions!C1650</f>
        <v>101</v>
      </c>
      <c r="E1650" s="100" t="str">
        <f>Emissions!D1650</f>
        <v>Toole</v>
      </c>
      <c r="F1650" s="100" t="str">
        <f>Emissions!E1650</f>
        <v>County</v>
      </c>
      <c r="G1650" s="100">
        <v>2861000010</v>
      </c>
      <c r="H1650" s="100" t="s">
        <v>23935</v>
      </c>
      <c r="I1650" s="100" t="s">
        <v>23933</v>
      </c>
      <c r="J1650" s="100" t="s">
        <v>23937</v>
      </c>
      <c r="K1650" s="100">
        <v>2014</v>
      </c>
      <c r="L1650" s="100">
        <v>515</v>
      </c>
      <c r="M1650" s="100" t="s">
        <v>23934</v>
      </c>
      <c r="N1650" s="102">
        <f>Emissions!G1650</f>
        <v>5281.5202558979909</v>
      </c>
      <c r="O1650" s="100" t="str">
        <f>Emissions!H1650</f>
        <v>EACH</v>
      </c>
      <c r="P1650" s="103">
        <f>Emissions!K1650</f>
        <v>1.9400679072269228E-9</v>
      </c>
      <c r="Q1650" s="100" t="str">
        <f>Emissions!L1650</f>
        <v>LB</v>
      </c>
      <c r="R1650" s="100" t="str">
        <f>Emissions!M1650</f>
        <v>EACH</v>
      </c>
      <c r="S1650" s="100" t="s">
        <v>23936</v>
      </c>
      <c r="T1650" s="100">
        <v>7439976</v>
      </c>
      <c r="U1650" s="100" t="s">
        <v>23739</v>
      </c>
      <c r="V1650" s="100">
        <v>8</v>
      </c>
      <c r="W1650" s="103">
        <f>Emissions!N1650</f>
        <v>1.0246507949836616E-5</v>
      </c>
      <c r="X1650" s="103" t="str">
        <f>Emissions!O1650</f>
        <v>LB</v>
      </c>
    </row>
    <row r="1651" spans="1:24" x14ac:dyDescent="0.25">
      <c r="A1651" s="101" t="str">
        <f>Emissions!A1651</f>
        <v>30103</v>
      </c>
      <c r="B1651" s="101" t="str">
        <f>Emissions!B1651</f>
        <v>30</v>
      </c>
      <c r="C1651" s="101" t="str">
        <f>Emissions!F1651</f>
        <v>MT</v>
      </c>
      <c r="D1651" s="101" t="str">
        <f>Emissions!C1651</f>
        <v>103</v>
      </c>
      <c r="E1651" s="100" t="str">
        <f>Emissions!D1651</f>
        <v>Treasure</v>
      </c>
      <c r="F1651" s="100" t="str">
        <f>Emissions!E1651</f>
        <v>County</v>
      </c>
      <c r="G1651" s="100">
        <v>2861000010</v>
      </c>
      <c r="H1651" s="100" t="s">
        <v>23935</v>
      </c>
      <c r="I1651" s="100" t="s">
        <v>23933</v>
      </c>
      <c r="J1651" s="100" t="s">
        <v>23937</v>
      </c>
      <c r="K1651" s="100">
        <v>2014</v>
      </c>
      <c r="L1651" s="100">
        <v>515</v>
      </c>
      <c r="M1651" s="100" t="s">
        <v>23934</v>
      </c>
      <c r="N1651" s="102">
        <f>Emissions!G1651</f>
        <v>709.67223632648734</v>
      </c>
      <c r="O1651" s="100" t="str">
        <f>Emissions!H1651</f>
        <v>EACH</v>
      </c>
      <c r="P1651" s="103">
        <f>Emissions!K1651</f>
        <v>1.9400679072269228E-9</v>
      </c>
      <c r="Q1651" s="100" t="str">
        <f>Emissions!L1651</f>
        <v>LB</v>
      </c>
      <c r="R1651" s="100" t="str">
        <f>Emissions!M1651</f>
        <v>EACH</v>
      </c>
      <c r="S1651" s="100" t="s">
        <v>23936</v>
      </c>
      <c r="T1651" s="100">
        <v>7439976</v>
      </c>
      <c r="U1651" s="100" t="s">
        <v>23739</v>
      </c>
      <c r="V1651" s="100">
        <v>8</v>
      </c>
      <c r="W1651" s="103">
        <f>Emissions!N1651</f>
        <v>1.3768123303469785E-6</v>
      </c>
      <c r="X1651" s="103" t="str">
        <f>Emissions!O1651</f>
        <v>LB</v>
      </c>
    </row>
    <row r="1652" spans="1:24" x14ac:dyDescent="0.25">
      <c r="A1652" s="101" t="str">
        <f>Emissions!A1652</f>
        <v>30105</v>
      </c>
      <c r="B1652" s="101" t="str">
        <f>Emissions!B1652</f>
        <v>30</v>
      </c>
      <c r="C1652" s="101" t="str">
        <f>Emissions!F1652</f>
        <v>MT</v>
      </c>
      <c r="D1652" s="101" t="str">
        <f>Emissions!C1652</f>
        <v>105</v>
      </c>
      <c r="E1652" s="100" t="str">
        <f>Emissions!D1652</f>
        <v>Valley</v>
      </c>
      <c r="F1652" s="100" t="str">
        <f>Emissions!E1652</f>
        <v>County</v>
      </c>
      <c r="G1652" s="100">
        <v>2861000010</v>
      </c>
      <c r="H1652" s="100" t="s">
        <v>23935</v>
      </c>
      <c r="I1652" s="100" t="s">
        <v>23933</v>
      </c>
      <c r="J1652" s="100" t="s">
        <v>23937</v>
      </c>
      <c r="K1652" s="100">
        <v>2014</v>
      </c>
      <c r="L1652" s="100">
        <v>515</v>
      </c>
      <c r="M1652" s="100" t="s">
        <v>23934</v>
      </c>
      <c r="N1652" s="102">
        <f>Emissions!G1652</f>
        <v>7835.1096611768253</v>
      </c>
      <c r="O1652" s="100" t="str">
        <f>Emissions!H1652</f>
        <v>EACH</v>
      </c>
      <c r="P1652" s="103">
        <f>Emissions!K1652</f>
        <v>1.9400679072269228E-9</v>
      </c>
      <c r="Q1652" s="100" t="str">
        <f>Emissions!L1652</f>
        <v>LB</v>
      </c>
      <c r="R1652" s="100" t="str">
        <f>Emissions!M1652</f>
        <v>EACH</v>
      </c>
      <c r="S1652" s="100" t="s">
        <v>23936</v>
      </c>
      <c r="T1652" s="100">
        <v>7439976</v>
      </c>
      <c r="U1652" s="100" t="s">
        <v>23739</v>
      </c>
      <c r="V1652" s="100">
        <v>8</v>
      </c>
      <c r="W1652" s="103">
        <f>Emissions!N1652</f>
        <v>1.5200644803252767E-5</v>
      </c>
      <c r="X1652" s="103" t="str">
        <f>Emissions!O1652</f>
        <v>LB</v>
      </c>
    </row>
    <row r="1653" spans="1:24" x14ac:dyDescent="0.25">
      <c r="A1653" s="101" t="str">
        <f>Emissions!A1653</f>
        <v>30107</v>
      </c>
      <c r="B1653" s="101" t="str">
        <f>Emissions!B1653</f>
        <v>30</v>
      </c>
      <c r="C1653" s="101" t="str">
        <f>Emissions!F1653</f>
        <v>MT</v>
      </c>
      <c r="D1653" s="101" t="str">
        <f>Emissions!C1653</f>
        <v>107</v>
      </c>
      <c r="E1653" s="100" t="str">
        <f>Emissions!D1653</f>
        <v>Wheatland</v>
      </c>
      <c r="F1653" s="100" t="str">
        <f>Emissions!E1653</f>
        <v>County</v>
      </c>
      <c r="G1653" s="100">
        <v>2861000010</v>
      </c>
      <c r="H1653" s="100" t="s">
        <v>23935</v>
      </c>
      <c r="I1653" s="100" t="s">
        <v>23933</v>
      </c>
      <c r="J1653" s="100" t="s">
        <v>23937</v>
      </c>
      <c r="K1653" s="100">
        <v>2014</v>
      </c>
      <c r="L1653" s="100">
        <v>515</v>
      </c>
      <c r="M1653" s="100" t="s">
        <v>23934</v>
      </c>
      <c r="N1653" s="102">
        <f>Emissions!G1653</f>
        <v>2155.6806947373939</v>
      </c>
      <c r="O1653" s="100" t="str">
        <f>Emissions!H1653</f>
        <v>EACH</v>
      </c>
      <c r="P1653" s="103">
        <f>Emissions!K1653</f>
        <v>1.9400679072269228E-9</v>
      </c>
      <c r="Q1653" s="100" t="str">
        <f>Emissions!L1653</f>
        <v>LB</v>
      </c>
      <c r="R1653" s="100" t="str">
        <f>Emissions!M1653</f>
        <v>EACH</v>
      </c>
      <c r="S1653" s="100" t="s">
        <v>23936</v>
      </c>
      <c r="T1653" s="100">
        <v>7439976</v>
      </c>
      <c r="U1653" s="100" t="s">
        <v>23739</v>
      </c>
      <c r="V1653" s="100">
        <v>8</v>
      </c>
      <c r="W1653" s="103">
        <f>Emissions!N1653</f>
        <v>4.1821669340886548E-6</v>
      </c>
      <c r="X1653" s="103" t="str">
        <f>Emissions!O1653</f>
        <v>LB</v>
      </c>
    </row>
    <row r="1654" spans="1:24" x14ac:dyDescent="0.25">
      <c r="A1654" s="101" t="str">
        <f>Emissions!A1654</f>
        <v>30109</v>
      </c>
      <c r="B1654" s="101" t="str">
        <f>Emissions!B1654</f>
        <v>30</v>
      </c>
      <c r="C1654" s="101" t="str">
        <f>Emissions!F1654</f>
        <v>MT</v>
      </c>
      <c r="D1654" s="101" t="str">
        <f>Emissions!C1654</f>
        <v>109</v>
      </c>
      <c r="E1654" s="100" t="str">
        <f>Emissions!D1654</f>
        <v>Wibaux</v>
      </c>
      <c r="F1654" s="100" t="str">
        <f>Emissions!E1654</f>
        <v>County</v>
      </c>
      <c r="G1654" s="100">
        <v>2861000010</v>
      </c>
      <c r="H1654" s="100" t="s">
        <v>23935</v>
      </c>
      <c r="I1654" s="100" t="s">
        <v>23933</v>
      </c>
      <c r="J1654" s="100" t="s">
        <v>23937</v>
      </c>
      <c r="K1654" s="100">
        <v>2014</v>
      </c>
      <c r="L1654" s="100">
        <v>515</v>
      </c>
      <c r="M1654" s="100" t="s">
        <v>23934</v>
      </c>
      <c r="N1654" s="102">
        <f>Emissions!G1654</f>
        <v>1149.628001332359</v>
      </c>
      <c r="O1654" s="100" t="str">
        <f>Emissions!H1654</f>
        <v>EACH</v>
      </c>
      <c r="P1654" s="103">
        <f>Emissions!K1654</f>
        <v>1.9400679072269228E-9</v>
      </c>
      <c r="Q1654" s="100" t="str">
        <f>Emissions!L1654</f>
        <v>LB</v>
      </c>
      <c r="R1654" s="100" t="str">
        <f>Emissions!M1654</f>
        <v>EACH</v>
      </c>
      <c r="S1654" s="100" t="s">
        <v>23936</v>
      </c>
      <c r="T1654" s="100">
        <v>7439976</v>
      </c>
      <c r="U1654" s="100" t="s">
        <v>23739</v>
      </c>
      <c r="V1654" s="100">
        <v>8</v>
      </c>
      <c r="W1654" s="103">
        <f>Emissions!N1654</f>
        <v>2.2303563906343399E-6</v>
      </c>
      <c r="X1654" s="103" t="str">
        <f>Emissions!O1654</f>
        <v>LB</v>
      </c>
    </row>
    <row r="1655" spans="1:24" x14ac:dyDescent="0.25">
      <c r="A1655" s="101" t="str">
        <f>Emissions!A1655</f>
        <v>30111</v>
      </c>
      <c r="B1655" s="101" t="str">
        <f>Emissions!B1655</f>
        <v>30</v>
      </c>
      <c r="C1655" s="101" t="str">
        <f>Emissions!F1655</f>
        <v>MT</v>
      </c>
      <c r="D1655" s="101" t="str">
        <f>Emissions!C1655</f>
        <v>111</v>
      </c>
      <c r="E1655" s="100" t="str">
        <f>Emissions!D1655</f>
        <v>Yellowstone</v>
      </c>
      <c r="F1655" s="100" t="str">
        <f>Emissions!E1655</f>
        <v>County</v>
      </c>
      <c r="G1655" s="100">
        <v>2861000010</v>
      </c>
      <c r="H1655" s="100" t="s">
        <v>23935</v>
      </c>
      <c r="I1655" s="100" t="s">
        <v>23933</v>
      </c>
      <c r="J1655" s="100" t="s">
        <v>23937</v>
      </c>
      <c r="K1655" s="100">
        <v>2014</v>
      </c>
      <c r="L1655" s="100">
        <v>515</v>
      </c>
      <c r="M1655" s="100" t="s">
        <v>23934</v>
      </c>
      <c r="N1655" s="102">
        <f>Emissions!G1655</f>
        <v>159608.56767115105</v>
      </c>
      <c r="O1655" s="100" t="str">
        <f>Emissions!H1655</f>
        <v>EACH</v>
      </c>
      <c r="P1655" s="103">
        <f>Emissions!K1655</f>
        <v>1.9400679072269228E-9</v>
      </c>
      <c r="Q1655" s="100" t="str">
        <f>Emissions!L1655</f>
        <v>LB</v>
      </c>
      <c r="R1655" s="100" t="str">
        <f>Emissions!M1655</f>
        <v>EACH</v>
      </c>
      <c r="S1655" s="100" t="s">
        <v>23936</v>
      </c>
      <c r="T1655" s="100">
        <v>7439976</v>
      </c>
      <c r="U1655" s="100" t="s">
        <v>23739</v>
      </c>
      <c r="V1655" s="100">
        <v>8</v>
      </c>
      <c r="W1655" s="103">
        <f>Emissions!N1655</f>
        <v>3.0965145985725669E-4</v>
      </c>
      <c r="X1655" s="103" t="str">
        <f>Emissions!O1655</f>
        <v>LB</v>
      </c>
    </row>
    <row r="1656" spans="1:24" x14ac:dyDescent="0.25">
      <c r="A1656" s="101" t="str">
        <f>Emissions!A1656</f>
        <v>31001</v>
      </c>
      <c r="B1656" s="101" t="str">
        <f>Emissions!B1656</f>
        <v>31</v>
      </c>
      <c r="C1656" s="101" t="str">
        <f>Emissions!F1656</f>
        <v>NE</v>
      </c>
      <c r="D1656" s="101" t="str">
        <f>Emissions!C1656</f>
        <v>001</v>
      </c>
      <c r="E1656" s="100" t="str">
        <f>Emissions!D1656</f>
        <v>Adams</v>
      </c>
      <c r="F1656" s="100" t="str">
        <f>Emissions!E1656</f>
        <v>County</v>
      </c>
      <c r="G1656" s="100">
        <v>2861000010</v>
      </c>
      <c r="H1656" s="100" t="s">
        <v>23935</v>
      </c>
      <c r="I1656" s="100" t="s">
        <v>23933</v>
      </c>
      <c r="J1656" s="100" t="s">
        <v>23937</v>
      </c>
      <c r="K1656" s="100">
        <v>2014</v>
      </c>
      <c r="L1656" s="100">
        <v>515</v>
      </c>
      <c r="M1656" s="100" t="s">
        <v>23934</v>
      </c>
      <c r="N1656" s="102">
        <f>Emissions!G1656</f>
        <v>32260.346153355942</v>
      </c>
      <c r="O1656" s="100" t="str">
        <f>Emissions!H1656</f>
        <v>EACH</v>
      </c>
      <c r="P1656" s="103">
        <f>Emissions!K1656</f>
        <v>1.9400679072269228E-9</v>
      </c>
      <c r="Q1656" s="100" t="str">
        <f>Emissions!L1656</f>
        <v>LB</v>
      </c>
      <c r="R1656" s="100" t="str">
        <f>Emissions!M1656</f>
        <v>EACH</v>
      </c>
      <c r="S1656" s="100" t="s">
        <v>23936</v>
      </c>
      <c r="T1656" s="100">
        <v>7439976</v>
      </c>
      <c r="U1656" s="100" t="s">
        <v>23739</v>
      </c>
      <c r="V1656" s="100">
        <v>8</v>
      </c>
      <c r="W1656" s="103">
        <f>Emissions!N1656</f>
        <v>6.2587262248157369E-5</v>
      </c>
      <c r="X1656" s="103" t="str">
        <f>Emissions!O1656</f>
        <v>LB</v>
      </c>
    </row>
    <row r="1657" spans="1:24" x14ac:dyDescent="0.25">
      <c r="A1657" s="101" t="str">
        <f>Emissions!A1657</f>
        <v>31003</v>
      </c>
      <c r="B1657" s="101" t="str">
        <f>Emissions!B1657</f>
        <v>31</v>
      </c>
      <c r="C1657" s="101" t="str">
        <f>Emissions!F1657</f>
        <v>NE</v>
      </c>
      <c r="D1657" s="101" t="str">
        <f>Emissions!C1657</f>
        <v>003</v>
      </c>
      <c r="E1657" s="100" t="str">
        <f>Emissions!D1657</f>
        <v>Antelope</v>
      </c>
      <c r="F1657" s="100" t="str">
        <f>Emissions!E1657</f>
        <v>County</v>
      </c>
      <c r="G1657" s="100">
        <v>2861000010</v>
      </c>
      <c r="H1657" s="100" t="s">
        <v>23935</v>
      </c>
      <c r="I1657" s="100" t="s">
        <v>23933</v>
      </c>
      <c r="J1657" s="100" t="s">
        <v>23937</v>
      </c>
      <c r="K1657" s="100">
        <v>2014</v>
      </c>
      <c r="L1657" s="100">
        <v>515</v>
      </c>
      <c r="M1657" s="100" t="s">
        <v>23934</v>
      </c>
      <c r="N1657" s="102">
        <f>Emissions!G1657</f>
        <v>6561.3915722787078</v>
      </c>
      <c r="O1657" s="100" t="str">
        <f>Emissions!H1657</f>
        <v>EACH</v>
      </c>
      <c r="P1657" s="103">
        <f>Emissions!K1657</f>
        <v>1.9400679072269228E-9</v>
      </c>
      <c r="Q1657" s="100" t="str">
        <f>Emissions!L1657</f>
        <v>LB</v>
      </c>
      <c r="R1657" s="100" t="str">
        <f>Emissions!M1657</f>
        <v>EACH</v>
      </c>
      <c r="S1657" s="100" t="s">
        <v>23936</v>
      </c>
      <c r="T1657" s="100">
        <v>7439976</v>
      </c>
      <c r="U1657" s="100" t="s">
        <v>23739</v>
      </c>
      <c r="V1657" s="100">
        <v>8</v>
      </c>
      <c r="W1657" s="103">
        <f>Emissions!N1657</f>
        <v>1.2729545216127121E-5</v>
      </c>
      <c r="X1657" s="103" t="str">
        <f>Emissions!O1657</f>
        <v>LB</v>
      </c>
    </row>
    <row r="1658" spans="1:24" x14ac:dyDescent="0.25">
      <c r="A1658" s="101" t="str">
        <f>Emissions!A1658</f>
        <v>31005</v>
      </c>
      <c r="B1658" s="101" t="str">
        <f>Emissions!B1658</f>
        <v>31</v>
      </c>
      <c r="C1658" s="101" t="str">
        <f>Emissions!F1658</f>
        <v>NE</v>
      </c>
      <c r="D1658" s="101" t="str">
        <f>Emissions!C1658</f>
        <v>005</v>
      </c>
      <c r="E1658" s="100" t="str">
        <f>Emissions!D1658</f>
        <v>Arthur</v>
      </c>
      <c r="F1658" s="100" t="str">
        <f>Emissions!E1658</f>
        <v>County</v>
      </c>
      <c r="G1658" s="100">
        <v>2861000010</v>
      </c>
      <c r="H1658" s="100" t="s">
        <v>23935</v>
      </c>
      <c r="I1658" s="100" t="s">
        <v>23933</v>
      </c>
      <c r="J1658" s="100" t="s">
        <v>23937</v>
      </c>
      <c r="K1658" s="100">
        <v>2014</v>
      </c>
      <c r="L1658" s="100">
        <v>515</v>
      </c>
      <c r="M1658" s="100" t="s">
        <v>23934</v>
      </c>
      <c r="N1658" s="102">
        <f>Emissions!G1658</f>
        <v>464.56867493626987</v>
      </c>
      <c r="O1658" s="100" t="str">
        <f>Emissions!H1658</f>
        <v>EACH</v>
      </c>
      <c r="P1658" s="103">
        <f>Emissions!K1658</f>
        <v>1.9400679072269228E-9</v>
      </c>
      <c r="Q1658" s="100" t="str">
        <f>Emissions!L1658</f>
        <v>LB</v>
      </c>
      <c r="R1658" s="100" t="str">
        <f>Emissions!M1658</f>
        <v>EACH</v>
      </c>
      <c r="S1658" s="100" t="s">
        <v>23936</v>
      </c>
      <c r="T1658" s="100">
        <v>7439976</v>
      </c>
      <c r="U1658" s="100" t="s">
        <v>23739</v>
      </c>
      <c r="V1658" s="100">
        <v>8</v>
      </c>
      <c r="W1658" s="103">
        <f>Emissions!N1658</f>
        <v>9.0129477694679369E-7</v>
      </c>
      <c r="X1658" s="103" t="str">
        <f>Emissions!O1658</f>
        <v>LB</v>
      </c>
    </row>
    <row r="1659" spans="1:24" x14ac:dyDescent="0.25">
      <c r="A1659" s="101" t="str">
        <f>Emissions!A1659</f>
        <v>31007</v>
      </c>
      <c r="B1659" s="101" t="str">
        <f>Emissions!B1659</f>
        <v>31</v>
      </c>
      <c r="C1659" s="101" t="str">
        <f>Emissions!F1659</f>
        <v>NE</v>
      </c>
      <c r="D1659" s="101" t="str">
        <f>Emissions!C1659</f>
        <v>007</v>
      </c>
      <c r="E1659" s="100" t="str">
        <f>Emissions!D1659</f>
        <v>Banner</v>
      </c>
      <c r="F1659" s="100" t="str">
        <f>Emissions!E1659</f>
        <v>County</v>
      </c>
      <c r="G1659" s="100">
        <v>2861000010</v>
      </c>
      <c r="H1659" s="100" t="s">
        <v>23935</v>
      </c>
      <c r="I1659" s="100" t="s">
        <v>23933</v>
      </c>
      <c r="J1659" s="100" t="s">
        <v>23937</v>
      </c>
      <c r="K1659" s="100">
        <v>2014</v>
      </c>
      <c r="L1659" s="100">
        <v>515</v>
      </c>
      <c r="M1659" s="100" t="s">
        <v>23934</v>
      </c>
      <c r="N1659" s="102">
        <f>Emissions!G1659</f>
        <v>783.51096611768264</v>
      </c>
      <c r="O1659" s="100" t="str">
        <f>Emissions!H1659</f>
        <v>EACH</v>
      </c>
      <c r="P1659" s="103">
        <f>Emissions!K1659</f>
        <v>1.9400679072269228E-9</v>
      </c>
      <c r="Q1659" s="100" t="str">
        <f>Emissions!L1659</f>
        <v>LB</v>
      </c>
      <c r="R1659" s="100" t="str">
        <f>Emissions!M1659</f>
        <v>EACH</v>
      </c>
      <c r="S1659" s="100" t="s">
        <v>23936</v>
      </c>
      <c r="T1659" s="100">
        <v>7439976</v>
      </c>
      <c r="U1659" s="100" t="s">
        <v>23739</v>
      </c>
      <c r="V1659" s="100">
        <v>8</v>
      </c>
      <c r="W1659" s="103">
        <f>Emissions!N1659</f>
        <v>1.5200644803252769E-6</v>
      </c>
      <c r="X1659" s="103" t="str">
        <f>Emissions!O1659</f>
        <v>LB</v>
      </c>
    </row>
    <row r="1660" spans="1:24" x14ac:dyDescent="0.25">
      <c r="A1660" s="101" t="str">
        <f>Emissions!A1660</f>
        <v>31009</v>
      </c>
      <c r="B1660" s="101" t="str">
        <f>Emissions!B1660</f>
        <v>31</v>
      </c>
      <c r="C1660" s="101" t="str">
        <f>Emissions!F1660</f>
        <v>NE</v>
      </c>
      <c r="D1660" s="101" t="str">
        <f>Emissions!C1660</f>
        <v>009</v>
      </c>
      <c r="E1660" s="100" t="str">
        <f>Emissions!D1660</f>
        <v>Blaine</v>
      </c>
      <c r="F1660" s="100" t="str">
        <f>Emissions!E1660</f>
        <v>County</v>
      </c>
      <c r="G1660" s="100">
        <v>2861000010</v>
      </c>
      <c r="H1660" s="100" t="s">
        <v>23935</v>
      </c>
      <c r="I1660" s="100" t="s">
        <v>23933</v>
      </c>
      <c r="J1660" s="100" t="s">
        <v>23937</v>
      </c>
      <c r="K1660" s="100">
        <v>2014</v>
      </c>
      <c r="L1660" s="100">
        <v>515</v>
      </c>
      <c r="M1660" s="100" t="s">
        <v>23934</v>
      </c>
      <c r="N1660" s="102">
        <f>Emissions!G1660</f>
        <v>516.87110853836646</v>
      </c>
      <c r="O1660" s="100" t="str">
        <f>Emissions!H1660</f>
        <v>EACH</v>
      </c>
      <c r="P1660" s="103">
        <f>Emissions!K1660</f>
        <v>1.9400679072269228E-9</v>
      </c>
      <c r="Q1660" s="100" t="str">
        <f>Emissions!L1660</f>
        <v>LB</v>
      </c>
      <c r="R1660" s="100" t="str">
        <f>Emissions!M1660</f>
        <v>EACH</v>
      </c>
      <c r="S1660" s="100" t="s">
        <v>23936</v>
      </c>
      <c r="T1660" s="100">
        <v>7439976</v>
      </c>
      <c r="U1660" s="100" t="s">
        <v>23739</v>
      </c>
      <c r="V1660" s="100">
        <v>8</v>
      </c>
      <c r="W1660" s="103">
        <f>Emissions!N1660</f>
        <v>1.0027650498480883E-6</v>
      </c>
      <c r="X1660" s="103" t="str">
        <f>Emissions!O1660</f>
        <v>LB</v>
      </c>
    </row>
    <row r="1661" spans="1:24" x14ac:dyDescent="0.25">
      <c r="A1661" s="101" t="str">
        <f>Emissions!A1661</f>
        <v>31011</v>
      </c>
      <c r="B1661" s="101" t="str">
        <f>Emissions!B1661</f>
        <v>31</v>
      </c>
      <c r="C1661" s="101" t="str">
        <f>Emissions!F1661</f>
        <v>NE</v>
      </c>
      <c r="D1661" s="101" t="str">
        <f>Emissions!C1661</f>
        <v>011</v>
      </c>
      <c r="E1661" s="100" t="str">
        <f>Emissions!D1661</f>
        <v>Boone</v>
      </c>
      <c r="F1661" s="100" t="str">
        <f>Emissions!E1661</f>
        <v>County</v>
      </c>
      <c r="G1661" s="100">
        <v>2861000010</v>
      </c>
      <c r="H1661" s="100" t="s">
        <v>23935</v>
      </c>
      <c r="I1661" s="100" t="s">
        <v>23933</v>
      </c>
      <c r="J1661" s="100" t="s">
        <v>23937</v>
      </c>
      <c r="K1661" s="100">
        <v>2014</v>
      </c>
      <c r="L1661" s="100">
        <v>515</v>
      </c>
      <c r="M1661" s="100" t="s">
        <v>23934</v>
      </c>
      <c r="N1661" s="102">
        <f>Emissions!G1661</f>
        <v>5489.7044523926106</v>
      </c>
      <c r="O1661" s="100" t="str">
        <f>Emissions!H1661</f>
        <v>EACH</v>
      </c>
      <c r="P1661" s="103">
        <f>Emissions!K1661</f>
        <v>1.9400679072269228E-9</v>
      </c>
      <c r="Q1661" s="100" t="str">
        <f>Emissions!L1661</f>
        <v>LB</v>
      </c>
      <c r="R1661" s="100" t="str">
        <f>Emissions!M1661</f>
        <v>EACH</v>
      </c>
      <c r="S1661" s="100" t="s">
        <v>23936</v>
      </c>
      <c r="T1661" s="100">
        <v>7439976</v>
      </c>
      <c r="U1661" s="100" t="s">
        <v>23739</v>
      </c>
      <c r="V1661" s="100">
        <v>8</v>
      </c>
      <c r="W1661" s="103">
        <f>Emissions!N1661</f>
        <v>1.0650399428247652E-5</v>
      </c>
      <c r="X1661" s="103" t="str">
        <f>Emissions!O1661</f>
        <v>LB</v>
      </c>
    </row>
    <row r="1662" spans="1:24" x14ac:dyDescent="0.25">
      <c r="A1662" s="101" t="str">
        <f>Emissions!A1662</f>
        <v>31013</v>
      </c>
      <c r="B1662" s="101" t="str">
        <f>Emissions!B1662</f>
        <v>31</v>
      </c>
      <c r="C1662" s="101" t="str">
        <f>Emissions!F1662</f>
        <v>NE</v>
      </c>
      <c r="D1662" s="101" t="str">
        <f>Emissions!C1662</f>
        <v>013</v>
      </c>
      <c r="E1662" s="100" t="str">
        <f>Emissions!D1662</f>
        <v>Box Butte</v>
      </c>
      <c r="F1662" s="100" t="str">
        <f>Emissions!E1662</f>
        <v>County</v>
      </c>
      <c r="G1662" s="100">
        <v>2861000010</v>
      </c>
      <c r="H1662" s="100" t="s">
        <v>23935</v>
      </c>
      <c r="I1662" s="100" t="s">
        <v>23933</v>
      </c>
      <c r="J1662" s="100" t="s">
        <v>23937</v>
      </c>
      <c r="K1662" s="100">
        <v>2014</v>
      </c>
      <c r="L1662" s="100">
        <v>515</v>
      </c>
      <c r="M1662" s="100" t="s">
        <v>23934</v>
      </c>
      <c r="N1662" s="102">
        <f>Emissions!G1662</f>
        <v>11629.599942113246</v>
      </c>
      <c r="O1662" s="100" t="str">
        <f>Emissions!H1662</f>
        <v>EACH</v>
      </c>
      <c r="P1662" s="103">
        <f>Emissions!K1662</f>
        <v>1.9400679072269228E-9</v>
      </c>
      <c r="Q1662" s="100" t="str">
        <f>Emissions!L1662</f>
        <v>LB</v>
      </c>
      <c r="R1662" s="100" t="str">
        <f>Emissions!M1662</f>
        <v>EACH</v>
      </c>
      <c r="S1662" s="100" t="s">
        <v>23936</v>
      </c>
      <c r="T1662" s="100">
        <v>7439976</v>
      </c>
      <c r="U1662" s="100" t="s">
        <v>23739</v>
      </c>
      <c r="V1662" s="100">
        <v>8</v>
      </c>
      <c r="W1662" s="103">
        <f>Emissions!N1662</f>
        <v>2.2562213621581987E-5</v>
      </c>
      <c r="X1662" s="103" t="str">
        <f>Emissions!O1662</f>
        <v>LB</v>
      </c>
    </row>
    <row r="1663" spans="1:24" x14ac:dyDescent="0.25">
      <c r="A1663" s="101" t="str">
        <f>Emissions!A1663</f>
        <v>31015</v>
      </c>
      <c r="B1663" s="101" t="str">
        <f>Emissions!B1663</f>
        <v>31</v>
      </c>
      <c r="C1663" s="101" t="str">
        <f>Emissions!F1663</f>
        <v>NE</v>
      </c>
      <c r="D1663" s="101" t="str">
        <f>Emissions!C1663</f>
        <v>015</v>
      </c>
      <c r="E1663" s="100" t="str">
        <f>Emissions!D1663</f>
        <v>Boyd</v>
      </c>
      <c r="F1663" s="100" t="str">
        <f>Emissions!E1663</f>
        <v>County</v>
      </c>
      <c r="G1663" s="100">
        <v>2861000010</v>
      </c>
      <c r="H1663" s="100" t="s">
        <v>23935</v>
      </c>
      <c r="I1663" s="100" t="s">
        <v>23933</v>
      </c>
      <c r="J1663" s="100" t="s">
        <v>23937</v>
      </c>
      <c r="K1663" s="100">
        <v>2014</v>
      </c>
      <c r="L1663" s="100">
        <v>515</v>
      </c>
      <c r="M1663" s="100" t="s">
        <v>23934</v>
      </c>
      <c r="N1663" s="102">
        <f>Emissions!G1663</f>
        <v>2084.9185786874982</v>
      </c>
      <c r="O1663" s="100" t="str">
        <f>Emissions!H1663</f>
        <v>EACH</v>
      </c>
      <c r="P1663" s="103">
        <f>Emissions!K1663</f>
        <v>1.9400679072269228E-9</v>
      </c>
      <c r="Q1663" s="100" t="str">
        <f>Emissions!L1663</f>
        <v>LB</v>
      </c>
      <c r="R1663" s="100" t="str">
        <f>Emissions!M1663</f>
        <v>EACH</v>
      </c>
      <c r="S1663" s="100" t="s">
        <v>23936</v>
      </c>
      <c r="T1663" s="100">
        <v>7439976</v>
      </c>
      <c r="U1663" s="100" t="s">
        <v>23739</v>
      </c>
      <c r="V1663" s="100">
        <v>8</v>
      </c>
      <c r="W1663" s="103">
        <f>Emissions!N1663</f>
        <v>4.0448836236927853E-6</v>
      </c>
      <c r="X1663" s="103" t="str">
        <f>Emissions!O1663</f>
        <v>LB</v>
      </c>
    </row>
    <row r="1664" spans="1:24" x14ac:dyDescent="0.25">
      <c r="A1664" s="101" t="str">
        <f>Emissions!A1664</f>
        <v>31017</v>
      </c>
      <c r="B1664" s="101" t="str">
        <f>Emissions!B1664</f>
        <v>31</v>
      </c>
      <c r="C1664" s="101" t="str">
        <f>Emissions!F1664</f>
        <v>NE</v>
      </c>
      <c r="D1664" s="101" t="str">
        <f>Emissions!C1664</f>
        <v>017</v>
      </c>
      <c r="E1664" s="100" t="str">
        <f>Emissions!D1664</f>
        <v>Brown</v>
      </c>
      <c r="F1664" s="100" t="str">
        <f>Emissions!E1664</f>
        <v>County</v>
      </c>
      <c r="G1664" s="100">
        <v>2861000010</v>
      </c>
      <c r="H1664" s="100" t="s">
        <v>23935</v>
      </c>
      <c r="I1664" s="100" t="s">
        <v>23933</v>
      </c>
      <c r="J1664" s="100" t="s">
        <v>23937</v>
      </c>
      <c r="K1664" s="100">
        <v>2014</v>
      </c>
      <c r="L1664" s="100">
        <v>515</v>
      </c>
      <c r="M1664" s="100" t="s">
        <v>23934</v>
      </c>
      <c r="N1664" s="102">
        <f>Emissions!G1664</f>
        <v>3016.1070043875711</v>
      </c>
      <c r="O1664" s="100" t="str">
        <f>Emissions!H1664</f>
        <v>EACH</v>
      </c>
      <c r="P1664" s="103">
        <f>Emissions!K1664</f>
        <v>1.9400679072269228E-9</v>
      </c>
      <c r="Q1664" s="100" t="str">
        <f>Emissions!L1664</f>
        <v>LB</v>
      </c>
      <c r="R1664" s="100" t="str">
        <f>Emissions!M1664</f>
        <v>EACH</v>
      </c>
      <c r="S1664" s="100" t="s">
        <v>23936</v>
      </c>
      <c r="T1664" s="100">
        <v>7439976</v>
      </c>
      <c r="U1664" s="100" t="s">
        <v>23739</v>
      </c>
      <c r="V1664" s="100">
        <v>8</v>
      </c>
      <c r="W1664" s="103">
        <f>Emissions!N1664</f>
        <v>5.851452403974658E-6</v>
      </c>
      <c r="X1664" s="103" t="str">
        <f>Emissions!O1664</f>
        <v>LB</v>
      </c>
    </row>
    <row r="1665" spans="1:24" x14ac:dyDescent="0.25">
      <c r="A1665" s="101" t="str">
        <f>Emissions!A1665</f>
        <v>31019</v>
      </c>
      <c r="B1665" s="101" t="str">
        <f>Emissions!B1665</f>
        <v>31</v>
      </c>
      <c r="C1665" s="101" t="str">
        <f>Emissions!F1665</f>
        <v>NE</v>
      </c>
      <c r="D1665" s="101" t="str">
        <f>Emissions!C1665</f>
        <v>019</v>
      </c>
      <c r="E1665" s="100" t="str">
        <f>Emissions!D1665</f>
        <v>Buffalo</v>
      </c>
      <c r="F1665" s="100" t="str">
        <f>Emissions!E1665</f>
        <v>County</v>
      </c>
      <c r="G1665" s="100">
        <v>2861000010</v>
      </c>
      <c r="H1665" s="100" t="s">
        <v>23935</v>
      </c>
      <c r="I1665" s="100" t="s">
        <v>23933</v>
      </c>
      <c r="J1665" s="100" t="s">
        <v>23937</v>
      </c>
      <c r="K1665" s="100">
        <v>2014</v>
      </c>
      <c r="L1665" s="100">
        <v>515</v>
      </c>
      <c r="M1665" s="100" t="s">
        <v>23934</v>
      </c>
      <c r="N1665" s="102">
        <f>Emissions!G1665</f>
        <v>49455.54035348053</v>
      </c>
      <c r="O1665" s="100" t="str">
        <f>Emissions!H1665</f>
        <v>EACH</v>
      </c>
      <c r="P1665" s="103">
        <f>Emissions!K1665</f>
        <v>1.9400679072269228E-9</v>
      </c>
      <c r="Q1665" s="100" t="str">
        <f>Emissions!L1665</f>
        <v>LB</v>
      </c>
      <c r="R1665" s="100" t="str">
        <f>Emissions!M1665</f>
        <v>EACH</v>
      </c>
      <c r="S1665" s="100" t="s">
        <v>23936</v>
      </c>
      <c r="T1665" s="100">
        <v>7439976</v>
      </c>
      <c r="U1665" s="100" t="s">
        <v>23739</v>
      </c>
      <c r="V1665" s="100">
        <v>8</v>
      </c>
      <c r="W1665" s="103">
        <f>Emissions!N1665</f>
        <v>9.5947106674353603E-5</v>
      </c>
      <c r="X1665" s="103" t="str">
        <f>Emissions!O1665</f>
        <v>LB</v>
      </c>
    </row>
    <row r="1666" spans="1:24" x14ac:dyDescent="0.25">
      <c r="A1666" s="101" t="str">
        <f>Emissions!A1666</f>
        <v>31021</v>
      </c>
      <c r="B1666" s="101" t="str">
        <f>Emissions!B1666</f>
        <v>31</v>
      </c>
      <c r="C1666" s="101" t="str">
        <f>Emissions!F1666</f>
        <v>NE</v>
      </c>
      <c r="D1666" s="101" t="str">
        <f>Emissions!C1666</f>
        <v>021</v>
      </c>
      <c r="E1666" s="100" t="str">
        <f>Emissions!D1666</f>
        <v>Burt</v>
      </c>
      <c r="F1666" s="100" t="str">
        <f>Emissions!E1666</f>
        <v>County</v>
      </c>
      <c r="G1666" s="100">
        <v>2861000010</v>
      </c>
      <c r="H1666" s="100" t="s">
        <v>23935</v>
      </c>
      <c r="I1666" s="100" t="s">
        <v>23933</v>
      </c>
      <c r="J1666" s="100" t="s">
        <v>23937</v>
      </c>
      <c r="K1666" s="100">
        <v>2014</v>
      </c>
      <c r="L1666" s="100">
        <v>515</v>
      </c>
      <c r="M1666" s="100" t="s">
        <v>23934</v>
      </c>
      <c r="N1666" s="102">
        <f>Emissions!G1666</f>
        <v>6740.8607071878632</v>
      </c>
      <c r="O1666" s="100" t="str">
        <f>Emissions!H1666</f>
        <v>EACH</v>
      </c>
      <c r="P1666" s="103">
        <f>Emissions!K1666</f>
        <v>1.9400679072269228E-9</v>
      </c>
      <c r="Q1666" s="100" t="str">
        <f>Emissions!L1666</f>
        <v>LB</v>
      </c>
      <c r="R1666" s="100" t="str">
        <f>Emissions!M1666</f>
        <v>EACH</v>
      </c>
      <c r="S1666" s="100" t="s">
        <v>23936</v>
      </c>
      <c r="T1666" s="100">
        <v>7439976</v>
      </c>
      <c r="U1666" s="100" t="s">
        <v>23739</v>
      </c>
      <c r="V1666" s="100">
        <v>8</v>
      </c>
      <c r="W1666" s="103">
        <f>Emissions!N1666</f>
        <v>1.3077727525102152E-5</v>
      </c>
      <c r="X1666" s="103" t="str">
        <f>Emissions!O1666</f>
        <v>LB</v>
      </c>
    </row>
    <row r="1667" spans="1:24" x14ac:dyDescent="0.25">
      <c r="A1667" s="101" t="str">
        <f>Emissions!A1667</f>
        <v>31023</v>
      </c>
      <c r="B1667" s="101" t="str">
        <f>Emissions!B1667</f>
        <v>31</v>
      </c>
      <c r="C1667" s="101" t="str">
        <f>Emissions!F1667</f>
        <v>NE</v>
      </c>
      <c r="D1667" s="101" t="str">
        <f>Emissions!C1667</f>
        <v>023</v>
      </c>
      <c r="E1667" s="100" t="str">
        <f>Emissions!D1667</f>
        <v>Butler</v>
      </c>
      <c r="F1667" s="100" t="str">
        <f>Emissions!E1667</f>
        <v>County</v>
      </c>
      <c r="G1667" s="100">
        <v>2861000010</v>
      </c>
      <c r="H1667" s="100" t="s">
        <v>23935</v>
      </c>
      <c r="I1667" s="100" t="s">
        <v>23933</v>
      </c>
      <c r="J1667" s="100" t="s">
        <v>23937</v>
      </c>
      <c r="K1667" s="100">
        <v>2014</v>
      </c>
      <c r="L1667" s="100">
        <v>515</v>
      </c>
      <c r="M1667" s="100" t="s">
        <v>23934</v>
      </c>
      <c r="N1667" s="102">
        <f>Emissions!G1667</f>
        <v>8459.6622506606855</v>
      </c>
      <c r="O1667" s="100" t="str">
        <f>Emissions!H1667</f>
        <v>EACH</v>
      </c>
      <c r="P1667" s="103">
        <f>Emissions!K1667</f>
        <v>1.9400679072269228E-9</v>
      </c>
      <c r="Q1667" s="100" t="str">
        <f>Emissions!L1667</f>
        <v>LB</v>
      </c>
      <c r="R1667" s="100" t="str">
        <f>Emissions!M1667</f>
        <v>EACH</v>
      </c>
      <c r="S1667" s="100" t="s">
        <v>23936</v>
      </c>
      <c r="T1667" s="100">
        <v>7439976</v>
      </c>
      <c r="U1667" s="100" t="s">
        <v>23739</v>
      </c>
      <c r="V1667" s="100">
        <v>8</v>
      </c>
      <c r="W1667" s="103">
        <f>Emissions!N1667</f>
        <v>1.6412319238485874E-5</v>
      </c>
      <c r="X1667" s="103" t="str">
        <f>Emissions!O1667</f>
        <v>LB</v>
      </c>
    </row>
    <row r="1668" spans="1:24" x14ac:dyDescent="0.25">
      <c r="A1668" s="101" t="str">
        <f>Emissions!A1668</f>
        <v>31025</v>
      </c>
      <c r="B1668" s="101" t="str">
        <f>Emissions!B1668</f>
        <v>31</v>
      </c>
      <c r="C1668" s="101" t="str">
        <f>Emissions!F1668</f>
        <v>NE</v>
      </c>
      <c r="D1668" s="101" t="str">
        <f>Emissions!C1668</f>
        <v>025</v>
      </c>
      <c r="E1668" s="100" t="str">
        <f>Emissions!D1668</f>
        <v>Cass</v>
      </c>
      <c r="F1668" s="100" t="str">
        <f>Emissions!E1668</f>
        <v>County</v>
      </c>
      <c r="G1668" s="100">
        <v>2861000010</v>
      </c>
      <c r="H1668" s="100" t="s">
        <v>23935</v>
      </c>
      <c r="I1668" s="100" t="s">
        <v>23933</v>
      </c>
      <c r="J1668" s="100" t="s">
        <v>23937</v>
      </c>
      <c r="K1668" s="100">
        <v>2014</v>
      </c>
      <c r="L1668" s="100">
        <v>515</v>
      </c>
      <c r="M1668" s="100" t="s">
        <v>23934</v>
      </c>
      <c r="N1668" s="102">
        <f>Emissions!G1668</f>
        <v>26175.829710978705</v>
      </c>
      <c r="O1668" s="100" t="str">
        <f>Emissions!H1668</f>
        <v>EACH</v>
      </c>
      <c r="P1668" s="103">
        <f>Emissions!K1668</f>
        <v>1.9400679072269228E-9</v>
      </c>
      <c r="Q1668" s="100" t="str">
        <f>Emissions!L1668</f>
        <v>LB</v>
      </c>
      <c r="R1668" s="100" t="str">
        <f>Emissions!M1668</f>
        <v>EACH</v>
      </c>
      <c r="S1668" s="100" t="s">
        <v>23936</v>
      </c>
      <c r="T1668" s="100">
        <v>7439976</v>
      </c>
      <c r="U1668" s="100" t="s">
        <v>23739</v>
      </c>
      <c r="V1668" s="100">
        <v>8</v>
      </c>
      <c r="W1668" s="103">
        <f>Emissions!N1668</f>
        <v>5.0782887167306763E-5</v>
      </c>
      <c r="X1668" s="103" t="str">
        <f>Emissions!O1668</f>
        <v>LB</v>
      </c>
    </row>
    <row r="1669" spans="1:24" x14ac:dyDescent="0.25">
      <c r="A1669" s="101" t="str">
        <f>Emissions!A1669</f>
        <v>31027</v>
      </c>
      <c r="B1669" s="101" t="str">
        <f>Emissions!B1669</f>
        <v>31</v>
      </c>
      <c r="C1669" s="101" t="str">
        <f>Emissions!F1669</f>
        <v>NE</v>
      </c>
      <c r="D1669" s="101" t="str">
        <f>Emissions!C1669</f>
        <v>027</v>
      </c>
      <c r="E1669" s="100" t="str">
        <f>Emissions!D1669</f>
        <v>Cedar</v>
      </c>
      <c r="F1669" s="100" t="str">
        <f>Emissions!E1669</f>
        <v>County</v>
      </c>
      <c r="G1669" s="100">
        <v>2861000010</v>
      </c>
      <c r="H1669" s="100" t="s">
        <v>23935</v>
      </c>
      <c r="I1669" s="100" t="s">
        <v>23933</v>
      </c>
      <c r="J1669" s="100" t="s">
        <v>23937</v>
      </c>
      <c r="K1669" s="100">
        <v>2014</v>
      </c>
      <c r="L1669" s="100">
        <v>515</v>
      </c>
      <c r="M1669" s="100" t="s">
        <v>23934</v>
      </c>
      <c r="N1669" s="102">
        <f>Emissions!G1669</f>
        <v>8829.8814375304282</v>
      </c>
      <c r="O1669" s="100" t="str">
        <f>Emissions!H1669</f>
        <v>EACH</v>
      </c>
      <c r="P1669" s="103">
        <f>Emissions!K1669</f>
        <v>1.9400679072269228E-9</v>
      </c>
      <c r="Q1669" s="100" t="str">
        <f>Emissions!L1669</f>
        <v>LB</v>
      </c>
      <c r="R1669" s="100" t="str">
        <f>Emissions!M1669</f>
        <v>EACH</v>
      </c>
      <c r="S1669" s="100" t="s">
        <v>23936</v>
      </c>
      <c r="T1669" s="100">
        <v>7439976</v>
      </c>
      <c r="U1669" s="100" t="s">
        <v>23739</v>
      </c>
      <c r="V1669" s="100">
        <v>8</v>
      </c>
      <c r="W1669" s="103">
        <f>Emissions!N1669</f>
        <v>1.713056960157151E-5</v>
      </c>
      <c r="X1669" s="103" t="str">
        <f>Emissions!O1669</f>
        <v>LB</v>
      </c>
    </row>
    <row r="1670" spans="1:24" x14ac:dyDescent="0.25">
      <c r="A1670" s="101" t="str">
        <f>Emissions!A1670</f>
        <v>31029</v>
      </c>
      <c r="B1670" s="101" t="str">
        <f>Emissions!B1670</f>
        <v>31</v>
      </c>
      <c r="C1670" s="101" t="str">
        <f>Emissions!F1670</f>
        <v>NE</v>
      </c>
      <c r="D1670" s="101" t="str">
        <f>Emissions!C1670</f>
        <v>029</v>
      </c>
      <c r="E1670" s="100" t="str">
        <f>Emissions!D1670</f>
        <v>Chase</v>
      </c>
      <c r="F1670" s="100" t="str">
        <f>Emissions!E1670</f>
        <v>County</v>
      </c>
      <c r="G1670" s="100">
        <v>2861000010</v>
      </c>
      <c r="H1670" s="100" t="s">
        <v>23935</v>
      </c>
      <c r="I1670" s="100" t="s">
        <v>23933</v>
      </c>
      <c r="J1670" s="100" t="s">
        <v>23937</v>
      </c>
      <c r="K1670" s="100">
        <v>2014</v>
      </c>
      <c r="L1670" s="100">
        <v>515</v>
      </c>
      <c r="M1670" s="100" t="s">
        <v>23934</v>
      </c>
      <c r="N1670" s="102">
        <f>Emissions!G1670</f>
        <v>4079.5898209635357</v>
      </c>
      <c r="O1670" s="100" t="str">
        <f>Emissions!H1670</f>
        <v>EACH</v>
      </c>
      <c r="P1670" s="103">
        <f>Emissions!K1670</f>
        <v>1.9400679072269228E-9</v>
      </c>
      <c r="Q1670" s="100" t="str">
        <f>Emissions!L1670</f>
        <v>LB</v>
      </c>
      <c r="R1670" s="100" t="str">
        <f>Emissions!M1670</f>
        <v>EACH</v>
      </c>
      <c r="S1670" s="100" t="s">
        <v>23936</v>
      </c>
      <c r="T1670" s="100">
        <v>7439976</v>
      </c>
      <c r="U1670" s="100" t="s">
        <v>23739</v>
      </c>
      <c r="V1670" s="100">
        <v>8</v>
      </c>
      <c r="W1670" s="103">
        <f>Emissions!N1670</f>
        <v>7.9146812863009837E-6</v>
      </c>
      <c r="X1670" s="103" t="str">
        <f>Emissions!O1670</f>
        <v>LB</v>
      </c>
    </row>
    <row r="1671" spans="1:24" x14ac:dyDescent="0.25">
      <c r="A1671" s="101" t="str">
        <f>Emissions!A1671</f>
        <v>31031</v>
      </c>
      <c r="B1671" s="101" t="str">
        <f>Emissions!B1671</f>
        <v>31</v>
      </c>
      <c r="C1671" s="101" t="str">
        <f>Emissions!F1671</f>
        <v>NE</v>
      </c>
      <c r="D1671" s="101" t="str">
        <f>Emissions!C1671</f>
        <v>031</v>
      </c>
      <c r="E1671" s="100" t="str">
        <f>Emissions!D1671</f>
        <v>Cherry</v>
      </c>
      <c r="F1671" s="100" t="str">
        <f>Emissions!E1671</f>
        <v>County</v>
      </c>
      <c r="G1671" s="100">
        <v>2861000010</v>
      </c>
      <c r="H1671" s="100" t="s">
        <v>23935</v>
      </c>
      <c r="I1671" s="100" t="s">
        <v>23933</v>
      </c>
      <c r="J1671" s="100" t="s">
        <v>23937</v>
      </c>
      <c r="K1671" s="100">
        <v>2014</v>
      </c>
      <c r="L1671" s="100">
        <v>515</v>
      </c>
      <c r="M1671" s="100" t="s">
        <v>23934</v>
      </c>
      <c r="N1671" s="102">
        <f>Emissions!G1671</f>
        <v>5909.1494591231503</v>
      </c>
      <c r="O1671" s="100" t="str">
        <f>Emissions!H1671</f>
        <v>EACH</v>
      </c>
      <c r="P1671" s="103">
        <f>Emissions!K1671</f>
        <v>1.9400679072269228E-9</v>
      </c>
      <c r="Q1671" s="100" t="str">
        <f>Emissions!L1671</f>
        <v>LB</v>
      </c>
      <c r="R1671" s="100" t="str">
        <f>Emissions!M1671</f>
        <v>EACH</v>
      </c>
      <c r="S1671" s="100" t="s">
        <v>23936</v>
      </c>
      <c r="T1671" s="100">
        <v>7439976</v>
      </c>
      <c r="U1671" s="100" t="s">
        <v>23739</v>
      </c>
      <c r="V1671" s="100">
        <v>8</v>
      </c>
      <c r="W1671" s="103">
        <f>Emissions!N1671</f>
        <v>1.1464151224652152E-5</v>
      </c>
      <c r="X1671" s="103" t="str">
        <f>Emissions!O1671</f>
        <v>LB</v>
      </c>
    </row>
    <row r="1672" spans="1:24" x14ac:dyDescent="0.25">
      <c r="A1672" s="101" t="str">
        <f>Emissions!A1672</f>
        <v>31033</v>
      </c>
      <c r="B1672" s="101" t="str">
        <f>Emissions!B1672</f>
        <v>31</v>
      </c>
      <c r="C1672" s="101" t="str">
        <f>Emissions!F1672</f>
        <v>NE</v>
      </c>
      <c r="D1672" s="101" t="str">
        <f>Emissions!C1672</f>
        <v>033</v>
      </c>
      <c r="E1672" s="100" t="str">
        <f>Emissions!D1672</f>
        <v>Cheyenne</v>
      </c>
      <c r="F1672" s="100" t="str">
        <f>Emissions!E1672</f>
        <v>County</v>
      </c>
      <c r="G1672" s="100">
        <v>2861000010</v>
      </c>
      <c r="H1672" s="100" t="s">
        <v>23935</v>
      </c>
      <c r="I1672" s="100" t="s">
        <v>23933</v>
      </c>
      <c r="J1672" s="100" t="s">
        <v>23937</v>
      </c>
      <c r="K1672" s="100">
        <v>2014</v>
      </c>
      <c r="L1672" s="100">
        <v>515</v>
      </c>
      <c r="M1672" s="100" t="s">
        <v>23934</v>
      </c>
      <c r="N1672" s="102">
        <f>Emissions!G1672</f>
        <v>10407.158748903459</v>
      </c>
      <c r="O1672" s="100" t="str">
        <f>Emissions!H1672</f>
        <v>EACH</v>
      </c>
      <c r="P1672" s="103">
        <f>Emissions!K1672</f>
        <v>1.9400679072269228E-9</v>
      </c>
      <c r="Q1672" s="100" t="str">
        <f>Emissions!L1672</f>
        <v>LB</v>
      </c>
      <c r="R1672" s="100" t="str">
        <f>Emissions!M1672</f>
        <v>EACH</v>
      </c>
      <c r="S1672" s="100" t="s">
        <v>23936</v>
      </c>
      <c r="T1672" s="100">
        <v>7439976</v>
      </c>
      <c r="U1672" s="100" t="s">
        <v>23739</v>
      </c>
      <c r="V1672" s="100">
        <v>8</v>
      </c>
      <c r="W1672" s="103">
        <f>Emissions!N1672</f>
        <v>2.0190594694163493E-5</v>
      </c>
      <c r="X1672" s="103" t="str">
        <f>Emissions!O1672</f>
        <v>LB</v>
      </c>
    </row>
    <row r="1673" spans="1:24" x14ac:dyDescent="0.25">
      <c r="A1673" s="101" t="str">
        <f>Emissions!A1673</f>
        <v>31035</v>
      </c>
      <c r="B1673" s="101" t="str">
        <f>Emissions!B1673</f>
        <v>31</v>
      </c>
      <c r="C1673" s="101" t="str">
        <f>Emissions!F1673</f>
        <v>NE</v>
      </c>
      <c r="D1673" s="101" t="str">
        <f>Emissions!C1673</f>
        <v>035</v>
      </c>
      <c r="E1673" s="100" t="str">
        <f>Emissions!D1673</f>
        <v>Clay</v>
      </c>
      <c r="F1673" s="100" t="str">
        <f>Emissions!E1673</f>
        <v>County</v>
      </c>
      <c r="G1673" s="100">
        <v>2861000010</v>
      </c>
      <c r="H1673" s="100" t="s">
        <v>23935</v>
      </c>
      <c r="I1673" s="100" t="s">
        <v>23933</v>
      </c>
      <c r="J1673" s="100" t="s">
        <v>23937</v>
      </c>
      <c r="K1673" s="100">
        <v>2014</v>
      </c>
      <c r="L1673" s="100">
        <v>515</v>
      </c>
      <c r="M1673" s="100" t="s">
        <v>23934</v>
      </c>
      <c r="N1673" s="102">
        <f>Emissions!G1673</f>
        <v>6476.27192543608</v>
      </c>
      <c r="O1673" s="100" t="str">
        <f>Emissions!H1673</f>
        <v>EACH</v>
      </c>
      <c r="P1673" s="103">
        <f>Emissions!K1673</f>
        <v>1.9400679072269228E-9</v>
      </c>
      <c r="Q1673" s="100" t="str">
        <f>Emissions!L1673</f>
        <v>LB</v>
      </c>
      <c r="R1673" s="100" t="str">
        <f>Emissions!M1673</f>
        <v>EACH</v>
      </c>
      <c r="S1673" s="100" t="s">
        <v>23936</v>
      </c>
      <c r="T1673" s="100">
        <v>7439976</v>
      </c>
      <c r="U1673" s="100" t="s">
        <v>23739</v>
      </c>
      <c r="V1673" s="100">
        <v>8</v>
      </c>
      <c r="W1673" s="103">
        <f>Emissions!N1673</f>
        <v>1.2564407321013249E-5</v>
      </c>
      <c r="X1673" s="103" t="str">
        <f>Emissions!O1673</f>
        <v>LB</v>
      </c>
    </row>
    <row r="1674" spans="1:24" x14ac:dyDescent="0.25">
      <c r="A1674" s="101" t="str">
        <f>Emissions!A1674</f>
        <v>31037</v>
      </c>
      <c r="B1674" s="101" t="str">
        <f>Emissions!B1674</f>
        <v>31</v>
      </c>
      <c r="C1674" s="101" t="str">
        <f>Emissions!F1674</f>
        <v>NE</v>
      </c>
      <c r="D1674" s="101" t="str">
        <f>Emissions!C1674</f>
        <v>037</v>
      </c>
      <c r="E1674" s="100" t="str">
        <f>Emissions!D1674</f>
        <v>Colfax</v>
      </c>
      <c r="F1674" s="100" t="str">
        <f>Emissions!E1674</f>
        <v>County</v>
      </c>
      <c r="G1674" s="100">
        <v>2861000010</v>
      </c>
      <c r="H1674" s="100" t="s">
        <v>23935</v>
      </c>
      <c r="I1674" s="100" t="s">
        <v>23933</v>
      </c>
      <c r="J1674" s="100" t="s">
        <v>23937</v>
      </c>
      <c r="K1674" s="100">
        <v>2014</v>
      </c>
      <c r="L1674" s="100">
        <v>515</v>
      </c>
      <c r="M1674" s="100" t="s">
        <v>23934</v>
      </c>
      <c r="N1674" s="102">
        <f>Emissions!G1674</f>
        <v>10772.250246204367</v>
      </c>
      <c r="O1674" s="100" t="str">
        <f>Emissions!H1674</f>
        <v>EACH</v>
      </c>
      <c r="P1674" s="103">
        <f>Emissions!K1674</f>
        <v>1.9400679072269228E-9</v>
      </c>
      <c r="Q1674" s="100" t="str">
        <f>Emissions!L1674</f>
        <v>LB</v>
      </c>
      <c r="R1674" s="100" t="str">
        <f>Emissions!M1674</f>
        <v>EACH</v>
      </c>
      <c r="S1674" s="100" t="s">
        <v>23936</v>
      </c>
      <c r="T1674" s="100">
        <v>7439976</v>
      </c>
      <c r="U1674" s="100" t="s">
        <v>23739</v>
      </c>
      <c r="V1674" s="100">
        <v>8</v>
      </c>
      <c r="W1674" s="103">
        <f>Emissions!N1674</f>
        <v>2.0898896991278409E-5</v>
      </c>
      <c r="X1674" s="103" t="str">
        <f>Emissions!O1674</f>
        <v>LB</v>
      </c>
    </row>
    <row r="1675" spans="1:24" x14ac:dyDescent="0.25">
      <c r="A1675" s="101" t="str">
        <f>Emissions!A1675</f>
        <v>31039</v>
      </c>
      <c r="B1675" s="101" t="str">
        <f>Emissions!B1675</f>
        <v>31</v>
      </c>
      <c r="C1675" s="101" t="str">
        <f>Emissions!F1675</f>
        <v>NE</v>
      </c>
      <c r="D1675" s="101" t="str">
        <f>Emissions!C1675</f>
        <v>039</v>
      </c>
      <c r="E1675" s="100" t="str">
        <f>Emissions!D1675</f>
        <v>Cuming</v>
      </c>
      <c r="F1675" s="100" t="str">
        <f>Emissions!E1675</f>
        <v>County</v>
      </c>
      <c r="G1675" s="100">
        <v>2861000010</v>
      </c>
      <c r="H1675" s="100" t="s">
        <v>23935</v>
      </c>
      <c r="I1675" s="100" t="s">
        <v>23933</v>
      </c>
      <c r="J1675" s="100" t="s">
        <v>23937</v>
      </c>
      <c r="K1675" s="100">
        <v>2014</v>
      </c>
      <c r="L1675" s="100">
        <v>515</v>
      </c>
      <c r="M1675" s="100" t="s">
        <v>23934</v>
      </c>
      <c r="N1675" s="102">
        <f>Emissions!G1675</f>
        <v>9257.5307475710997</v>
      </c>
      <c r="O1675" s="100" t="str">
        <f>Emissions!H1675</f>
        <v>EACH</v>
      </c>
      <c r="P1675" s="103">
        <f>Emissions!K1675</f>
        <v>1.9400679072269228E-9</v>
      </c>
      <c r="Q1675" s="100" t="str">
        <f>Emissions!L1675</f>
        <v>LB</v>
      </c>
      <c r="R1675" s="100" t="str">
        <f>Emissions!M1675</f>
        <v>EACH</v>
      </c>
      <c r="S1675" s="100" t="s">
        <v>23936</v>
      </c>
      <c r="T1675" s="100">
        <v>7439976</v>
      </c>
      <c r="U1675" s="100" t="s">
        <v>23739</v>
      </c>
      <c r="V1675" s="100">
        <v>8</v>
      </c>
      <c r="W1675" s="103">
        <f>Emissions!N1675</f>
        <v>1.7960238303529153E-5</v>
      </c>
      <c r="X1675" s="103" t="str">
        <f>Emissions!O1675</f>
        <v>LB</v>
      </c>
    </row>
    <row r="1676" spans="1:24" x14ac:dyDescent="0.25">
      <c r="A1676" s="101" t="str">
        <f>Emissions!A1676</f>
        <v>31041</v>
      </c>
      <c r="B1676" s="101" t="str">
        <f>Emissions!B1676</f>
        <v>31</v>
      </c>
      <c r="C1676" s="101" t="str">
        <f>Emissions!F1676</f>
        <v>NE</v>
      </c>
      <c r="D1676" s="101" t="str">
        <f>Emissions!C1676</f>
        <v>041</v>
      </c>
      <c r="E1676" s="100" t="str">
        <f>Emissions!D1676</f>
        <v>Custer</v>
      </c>
      <c r="F1676" s="100" t="str">
        <f>Emissions!E1676</f>
        <v>County</v>
      </c>
      <c r="G1676" s="100">
        <v>2861000010</v>
      </c>
      <c r="H1676" s="100" t="s">
        <v>23935</v>
      </c>
      <c r="I1676" s="100" t="s">
        <v>23933</v>
      </c>
      <c r="J1676" s="100" t="s">
        <v>23937</v>
      </c>
      <c r="K1676" s="100">
        <v>2014</v>
      </c>
      <c r="L1676" s="100">
        <v>515</v>
      </c>
      <c r="M1676" s="100" t="s">
        <v>23934</v>
      </c>
      <c r="N1676" s="102">
        <f>Emissions!G1676</f>
        <v>11001.970738888087</v>
      </c>
      <c r="O1676" s="100" t="str">
        <f>Emissions!H1676</f>
        <v>EACH</v>
      </c>
      <c r="P1676" s="103">
        <f>Emissions!K1676</f>
        <v>1.9400679072269228E-9</v>
      </c>
      <c r="Q1676" s="100" t="str">
        <f>Emissions!L1676</f>
        <v>LB</v>
      </c>
      <c r="R1676" s="100" t="str">
        <f>Emissions!M1676</f>
        <v>EACH</v>
      </c>
      <c r="S1676" s="100" t="s">
        <v>23936</v>
      </c>
      <c r="T1676" s="100">
        <v>7439976</v>
      </c>
      <c r="U1676" s="100" t="s">
        <v>23739</v>
      </c>
      <c r="V1676" s="100">
        <v>8</v>
      </c>
      <c r="W1676" s="103">
        <f>Emissions!N1676</f>
        <v>2.1344570346766453E-5</v>
      </c>
      <c r="X1676" s="103" t="str">
        <f>Emissions!O1676</f>
        <v>LB</v>
      </c>
    </row>
    <row r="1677" spans="1:24" x14ac:dyDescent="0.25">
      <c r="A1677" s="101" t="str">
        <f>Emissions!A1677</f>
        <v>31043</v>
      </c>
      <c r="B1677" s="101" t="str">
        <f>Emissions!B1677</f>
        <v>31</v>
      </c>
      <c r="C1677" s="101" t="str">
        <f>Emissions!F1677</f>
        <v>NE</v>
      </c>
      <c r="D1677" s="101" t="str">
        <f>Emissions!C1677</f>
        <v>043</v>
      </c>
      <c r="E1677" s="100" t="str">
        <f>Emissions!D1677</f>
        <v>Dakota</v>
      </c>
      <c r="F1677" s="100" t="str">
        <f>Emissions!E1677</f>
        <v>County</v>
      </c>
      <c r="G1677" s="100">
        <v>2861000010</v>
      </c>
      <c r="H1677" s="100" t="s">
        <v>23935</v>
      </c>
      <c r="I1677" s="100" t="s">
        <v>23933</v>
      </c>
      <c r="J1677" s="100" t="s">
        <v>23937</v>
      </c>
      <c r="K1677" s="100">
        <v>2014</v>
      </c>
      <c r="L1677" s="100">
        <v>515</v>
      </c>
      <c r="M1677" s="100" t="s">
        <v>23934</v>
      </c>
      <c r="N1677" s="102">
        <f>Emissions!G1677</f>
        <v>21382.465502033614</v>
      </c>
      <c r="O1677" s="100" t="str">
        <f>Emissions!H1677</f>
        <v>EACH</v>
      </c>
      <c r="P1677" s="103">
        <f>Emissions!K1677</f>
        <v>1.9400679072269228E-9</v>
      </c>
      <c r="Q1677" s="100" t="str">
        <f>Emissions!L1677</f>
        <v>LB</v>
      </c>
      <c r="R1677" s="100" t="str">
        <f>Emissions!M1677</f>
        <v>EACH</v>
      </c>
      <c r="S1677" s="100" t="s">
        <v>23936</v>
      </c>
      <c r="T1677" s="100">
        <v>7439976</v>
      </c>
      <c r="U1677" s="100" t="s">
        <v>23739</v>
      </c>
      <c r="V1677" s="100">
        <v>8</v>
      </c>
      <c r="W1677" s="103">
        <f>Emissions!N1677</f>
        <v>4.1483435097882225E-5</v>
      </c>
      <c r="X1677" s="103" t="str">
        <f>Emissions!O1677</f>
        <v>LB</v>
      </c>
    </row>
    <row r="1678" spans="1:24" x14ac:dyDescent="0.25">
      <c r="A1678" s="101" t="str">
        <f>Emissions!A1678</f>
        <v>31045</v>
      </c>
      <c r="B1678" s="101" t="str">
        <f>Emissions!B1678</f>
        <v>31</v>
      </c>
      <c r="C1678" s="101" t="str">
        <f>Emissions!F1678</f>
        <v>NE</v>
      </c>
      <c r="D1678" s="101" t="str">
        <f>Emissions!C1678</f>
        <v>045</v>
      </c>
      <c r="E1678" s="100" t="str">
        <f>Emissions!D1678</f>
        <v>Dawes</v>
      </c>
      <c r="F1678" s="100" t="str">
        <f>Emissions!E1678</f>
        <v>County</v>
      </c>
      <c r="G1678" s="100">
        <v>2861000010</v>
      </c>
      <c r="H1678" s="100" t="s">
        <v>23935</v>
      </c>
      <c r="I1678" s="100" t="s">
        <v>23933</v>
      </c>
      <c r="J1678" s="100" t="s">
        <v>23937</v>
      </c>
      <c r="K1678" s="100">
        <v>2014</v>
      </c>
      <c r="L1678" s="100">
        <v>515</v>
      </c>
      <c r="M1678" s="100" t="s">
        <v>23934</v>
      </c>
      <c r="N1678" s="102">
        <f>Emissions!G1678</f>
        <v>9272.913816277598</v>
      </c>
      <c r="O1678" s="100" t="str">
        <f>Emissions!H1678</f>
        <v>EACH</v>
      </c>
      <c r="P1678" s="103">
        <f>Emissions!K1678</f>
        <v>1.9400679072269228E-9</v>
      </c>
      <c r="Q1678" s="100" t="str">
        <f>Emissions!L1678</f>
        <v>LB</v>
      </c>
      <c r="R1678" s="100" t="str">
        <f>Emissions!M1678</f>
        <v>EACH</v>
      </c>
      <c r="S1678" s="100" t="s">
        <v>23936</v>
      </c>
      <c r="T1678" s="100">
        <v>7439976</v>
      </c>
      <c r="U1678" s="100" t="s">
        <v>23739</v>
      </c>
      <c r="V1678" s="100">
        <v>8</v>
      </c>
      <c r="W1678" s="103">
        <f>Emissions!N1678</f>
        <v>1.7990082501441299E-5</v>
      </c>
      <c r="X1678" s="103" t="str">
        <f>Emissions!O1678</f>
        <v>LB</v>
      </c>
    </row>
    <row r="1679" spans="1:24" x14ac:dyDescent="0.25">
      <c r="A1679" s="101" t="str">
        <f>Emissions!A1679</f>
        <v>31047</v>
      </c>
      <c r="B1679" s="101" t="str">
        <f>Emissions!B1679</f>
        <v>31</v>
      </c>
      <c r="C1679" s="101" t="str">
        <f>Emissions!F1679</f>
        <v>NE</v>
      </c>
      <c r="D1679" s="101" t="str">
        <f>Emissions!C1679</f>
        <v>047</v>
      </c>
      <c r="E1679" s="100" t="str">
        <f>Emissions!D1679</f>
        <v>Dawson</v>
      </c>
      <c r="F1679" s="100" t="str">
        <f>Emissions!E1679</f>
        <v>County</v>
      </c>
      <c r="G1679" s="100">
        <v>2861000010</v>
      </c>
      <c r="H1679" s="100" t="s">
        <v>23935</v>
      </c>
      <c r="I1679" s="100" t="s">
        <v>23933</v>
      </c>
      <c r="J1679" s="100" t="s">
        <v>23937</v>
      </c>
      <c r="K1679" s="100">
        <v>2014</v>
      </c>
      <c r="L1679" s="100">
        <v>515</v>
      </c>
      <c r="M1679" s="100" t="s">
        <v>23934</v>
      </c>
      <c r="N1679" s="102">
        <f>Emissions!G1679</f>
        <v>24711.36157012</v>
      </c>
      <c r="O1679" s="100" t="str">
        <f>Emissions!H1679</f>
        <v>EACH</v>
      </c>
      <c r="P1679" s="103">
        <f>Emissions!K1679</f>
        <v>1.9400679072269228E-9</v>
      </c>
      <c r="Q1679" s="100" t="str">
        <f>Emissions!L1679</f>
        <v>LB</v>
      </c>
      <c r="R1679" s="100" t="str">
        <f>Emissions!M1679</f>
        <v>EACH</v>
      </c>
      <c r="S1679" s="100" t="s">
        <v>23936</v>
      </c>
      <c r="T1679" s="100">
        <v>7439976</v>
      </c>
      <c r="U1679" s="100" t="s">
        <v>23739</v>
      </c>
      <c r="V1679" s="100">
        <v>8</v>
      </c>
      <c r="W1679" s="103">
        <f>Emissions!N1679</f>
        <v>4.7941719526070514E-5</v>
      </c>
      <c r="X1679" s="103" t="str">
        <f>Emissions!O1679</f>
        <v>LB</v>
      </c>
    </row>
    <row r="1680" spans="1:24" x14ac:dyDescent="0.25">
      <c r="A1680" s="101" t="str">
        <f>Emissions!A1680</f>
        <v>31049</v>
      </c>
      <c r="B1680" s="101" t="str">
        <f>Emissions!B1680</f>
        <v>31</v>
      </c>
      <c r="C1680" s="101" t="str">
        <f>Emissions!F1680</f>
        <v>NE</v>
      </c>
      <c r="D1680" s="101" t="str">
        <f>Emissions!C1680</f>
        <v>049</v>
      </c>
      <c r="E1680" s="100" t="str">
        <f>Emissions!D1680</f>
        <v>Deuel</v>
      </c>
      <c r="F1680" s="100" t="str">
        <f>Emissions!E1680</f>
        <v>County</v>
      </c>
      <c r="G1680" s="100">
        <v>2861000010</v>
      </c>
      <c r="H1680" s="100" t="s">
        <v>23935</v>
      </c>
      <c r="I1680" s="100" t="s">
        <v>23933</v>
      </c>
      <c r="J1680" s="100" t="s">
        <v>23937</v>
      </c>
      <c r="K1680" s="100">
        <v>2014</v>
      </c>
      <c r="L1680" s="100">
        <v>515</v>
      </c>
      <c r="M1680" s="100" t="s">
        <v>23934</v>
      </c>
      <c r="N1680" s="102">
        <f>Emissions!G1680</f>
        <v>1989.5435527072045</v>
      </c>
      <c r="O1680" s="100" t="str">
        <f>Emissions!H1680</f>
        <v>EACH</v>
      </c>
      <c r="P1680" s="103">
        <f>Emissions!K1680</f>
        <v>1.9400679072269228E-9</v>
      </c>
      <c r="Q1680" s="100" t="str">
        <f>Emissions!L1680</f>
        <v>LB</v>
      </c>
      <c r="R1680" s="100" t="str">
        <f>Emissions!M1680</f>
        <v>EACH</v>
      </c>
      <c r="S1680" s="100" t="s">
        <v>23936</v>
      </c>
      <c r="T1680" s="100">
        <v>7439976</v>
      </c>
      <c r="U1680" s="100" t="s">
        <v>23739</v>
      </c>
      <c r="V1680" s="100">
        <v>8</v>
      </c>
      <c r="W1680" s="103">
        <f>Emissions!N1680</f>
        <v>3.8598495966374836E-6</v>
      </c>
      <c r="X1680" s="103" t="str">
        <f>Emissions!O1680</f>
        <v>LB</v>
      </c>
    </row>
    <row r="1681" spans="1:24" x14ac:dyDescent="0.25">
      <c r="A1681" s="101" t="str">
        <f>Emissions!A1681</f>
        <v>31051</v>
      </c>
      <c r="B1681" s="101" t="str">
        <f>Emissions!B1681</f>
        <v>31</v>
      </c>
      <c r="C1681" s="101" t="str">
        <f>Emissions!F1681</f>
        <v>NE</v>
      </c>
      <c r="D1681" s="101" t="str">
        <f>Emissions!C1681</f>
        <v>051</v>
      </c>
      <c r="E1681" s="100" t="str">
        <f>Emissions!D1681</f>
        <v>Dixon</v>
      </c>
      <c r="F1681" s="100" t="str">
        <f>Emissions!E1681</f>
        <v>County</v>
      </c>
      <c r="G1681" s="100">
        <v>2861000010</v>
      </c>
      <c r="H1681" s="100" t="s">
        <v>23935</v>
      </c>
      <c r="I1681" s="100" t="s">
        <v>23933</v>
      </c>
      <c r="J1681" s="100" t="s">
        <v>23937</v>
      </c>
      <c r="K1681" s="100">
        <v>2014</v>
      </c>
      <c r="L1681" s="100">
        <v>515</v>
      </c>
      <c r="M1681" s="100" t="s">
        <v>23934</v>
      </c>
      <c r="N1681" s="102">
        <f>Emissions!G1681</f>
        <v>5929.660217398482</v>
      </c>
      <c r="O1681" s="100" t="str">
        <f>Emissions!H1681</f>
        <v>EACH</v>
      </c>
      <c r="P1681" s="103">
        <f>Emissions!K1681</f>
        <v>1.9400679072269228E-9</v>
      </c>
      <c r="Q1681" s="100" t="str">
        <f>Emissions!L1681</f>
        <v>LB</v>
      </c>
      <c r="R1681" s="100" t="str">
        <f>Emissions!M1681</f>
        <v>EACH</v>
      </c>
      <c r="S1681" s="100" t="s">
        <v>23936</v>
      </c>
      <c r="T1681" s="100">
        <v>7439976</v>
      </c>
      <c r="U1681" s="100" t="s">
        <v>23739</v>
      </c>
      <c r="V1681" s="100">
        <v>8</v>
      </c>
      <c r="W1681" s="103">
        <f>Emissions!N1681</f>
        <v>1.1503943488535013E-5</v>
      </c>
      <c r="X1681" s="103" t="str">
        <f>Emissions!O1681</f>
        <v>LB</v>
      </c>
    </row>
    <row r="1682" spans="1:24" x14ac:dyDescent="0.25">
      <c r="A1682" s="101" t="str">
        <f>Emissions!A1682</f>
        <v>31053</v>
      </c>
      <c r="B1682" s="101" t="str">
        <f>Emissions!B1682</f>
        <v>31</v>
      </c>
      <c r="C1682" s="101" t="str">
        <f>Emissions!F1682</f>
        <v>NE</v>
      </c>
      <c r="D1682" s="101" t="str">
        <f>Emissions!C1682</f>
        <v>053</v>
      </c>
      <c r="E1682" s="100" t="str">
        <f>Emissions!D1682</f>
        <v>Dodge</v>
      </c>
      <c r="F1682" s="100" t="str">
        <f>Emissions!E1682</f>
        <v>County</v>
      </c>
      <c r="G1682" s="100">
        <v>2861000010</v>
      </c>
      <c r="H1682" s="100" t="s">
        <v>23935</v>
      </c>
      <c r="I1682" s="100" t="s">
        <v>23933</v>
      </c>
      <c r="J1682" s="100" t="s">
        <v>23937</v>
      </c>
      <c r="K1682" s="100">
        <v>2014</v>
      </c>
      <c r="L1682" s="100">
        <v>515</v>
      </c>
      <c r="M1682" s="100" t="s">
        <v>23934</v>
      </c>
      <c r="N1682" s="102">
        <f>Emissions!G1682</f>
        <v>37682.365103439952</v>
      </c>
      <c r="O1682" s="100" t="str">
        <f>Emissions!H1682</f>
        <v>EACH</v>
      </c>
      <c r="P1682" s="103">
        <f>Emissions!K1682</f>
        <v>1.9400679072269228E-9</v>
      </c>
      <c r="Q1682" s="100" t="str">
        <f>Emissions!L1682</f>
        <v>LB</v>
      </c>
      <c r="R1682" s="100" t="str">
        <f>Emissions!M1682</f>
        <v>EACH</v>
      </c>
      <c r="S1682" s="100" t="s">
        <v>23936</v>
      </c>
      <c r="T1682" s="100">
        <v>7439976</v>
      </c>
      <c r="U1682" s="100" t="s">
        <v>23739</v>
      </c>
      <c r="V1682" s="100">
        <v>8</v>
      </c>
      <c r="W1682" s="103">
        <f>Emissions!N1682</f>
        <v>7.3106347205591576E-5</v>
      </c>
      <c r="X1682" s="103" t="str">
        <f>Emissions!O1682</f>
        <v>LB</v>
      </c>
    </row>
    <row r="1683" spans="1:24" x14ac:dyDescent="0.25">
      <c r="A1683" s="101" t="str">
        <f>Emissions!A1683</f>
        <v>31055</v>
      </c>
      <c r="B1683" s="101" t="str">
        <f>Emissions!B1683</f>
        <v>31</v>
      </c>
      <c r="C1683" s="101" t="str">
        <f>Emissions!F1683</f>
        <v>NE</v>
      </c>
      <c r="D1683" s="101" t="str">
        <f>Emissions!C1683</f>
        <v>055</v>
      </c>
      <c r="E1683" s="100" t="str">
        <f>Emissions!D1683</f>
        <v>Douglas</v>
      </c>
      <c r="F1683" s="100" t="str">
        <f>Emissions!E1683</f>
        <v>County</v>
      </c>
      <c r="G1683" s="100">
        <v>2861000010</v>
      </c>
      <c r="H1683" s="100" t="s">
        <v>23935</v>
      </c>
      <c r="I1683" s="100" t="s">
        <v>23933</v>
      </c>
      <c r="J1683" s="100" t="s">
        <v>23937</v>
      </c>
      <c r="K1683" s="100">
        <v>2014</v>
      </c>
      <c r="L1683" s="100">
        <v>515</v>
      </c>
      <c r="M1683" s="100" t="s">
        <v>23934</v>
      </c>
      <c r="N1683" s="102">
        <f>Emissions!G1683</f>
        <v>557117.31842622301</v>
      </c>
      <c r="O1683" s="100" t="str">
        <f>Emissions!H1683</f>
        <v>EACH</v>
      </c>
      <c r="P1683" s="103">
        <f>Emissions!K1683</f>
        <v>1.9400679072269228E-9</v>
      </c>
      <c r="Q1683" s="100" t="str">
        <f>Emissions!L1683</f>
        <v>LB</v>
      </c>
      <c r="R1683" s="100" t="str">
        <f>Emissions!M1683</f>
        <v>EACH</v>
      </c>
      <c r="S1683" s="100" t="s">
        <v>23936</v>
      </c>
      <c r="T1683" s="100">
        <v>7439976</v>
      </c>
      <c r="U1683" s="100" t="s">
        <v>23739</v>
      </c>
      <c r="V1683" s="100">
        <v>8</v>
      </c>
      <c r="W1683" s="103">
        <f>Emissions!N1683</f>
        <v>1.0808454300390376E-3</v>
      </c>
      <c r="X1683" s="103" t="str">
        <f>Emissions!O1683</f>
        <v>LB</v>
      </c>
    </row>
    <row r="1684" spans="1:24" x14ac:dyDescent="0.25">
      <c r="A1684" s="101" t="str">
        <f>Emissions!A1684</f>
        <v>31057</v>
      </c>
      <c r="B1684" s="101" t="str">
        <f>Emissions!B1684</f>
        <v>31</v>
      </c>
      <c r="C1684" s="101" t="str">
        <f>Emissions!F1684</f>
        <v>NE</v>
      </c>
      <c r="D1684" s="101" t="str">
        <f>Emissions!C1684</f>
        <v>057</v>
      </c>
      <c r="E1684" s="100" t="str">
        <f>Emissions!D1684</f>
        <v>Dundy</v>
      </c>
      <c r="F1684" s="100" t="str">
        <f>Emissions!E1684</f>
        <v>County</v>
      </c>
      <c r="G1684" s="100">
        <v>2861000010</v>
      </c>
      <c r="H1684" s="100" t="s">
        <v>23935</v>
      </c>
      <c r="I1684" s="100" t="s">
        <v>23933</v>
      </c>
      <c r="J1684" s="100" t="s">
        <v>23937</v>
      </c>
      <c r="K1684" s="100">
        <v>2014</v>
      </c>
      <c r="L1684" s="100">
        <v>515</v>
      </c>
      <c r="M1684" s="100" t="s">
        <v>23934</v>
      </c>
      <c r="N1684" s="102">
        <f>Emissions!G1684</f>
        <v>1934.1645053638078</v>
      </c>
      <c r="O1684" s="100" t="str">
        <f>Emissions!H1684</f>
        <v>EACH</v>
      </c>
      <c r="P1684" s="103">
        <f>Emissions!K1684</f>
        <v>1.9400679072269228E-9</v>
      </c>
      <c r="Q1684" s="100" t="str">
        <f>Emissions!L1684</f>
        <v>LB</v>
      </c>
      <c r="R1684" s="100" t="str">
        <f>Emissions!M1684</f>
        <v>EACH</v>
      </c>
      <c r="S1684" s="100" t="s">
        <v>23936</v>
      </c>
      <c r="T1684" s="100">
        <v>7439976</v>
      </c>
      <c r="U1684" s="100" t="s">
        <v>23739</v>
      </c>
      <c r="V1684" s="100">
        <v>8</v>
      </c>
      <c r="W1684" s="103">
        <f>Emissions!N1684</f>
        <v>3.7524104841537591E-6</v>
      </c>
      <c r="X1684" s="103" t="str">
        <f>Emissions!O1684</f>
        <v>LB</v>
      </c>
    </row>
    <row r="1685" spans="1:24" x14ac:dyDescent="0.25">
      <c r="A1685" s="101" t="str">
        <f>Emissions!A1685</f>
        <v>31059</v>
      </c>
      <c r="B1685" s="101" t="str">
        <f>Emissions!B1685</f>
        <v>31</v>
      </c>
      <c r="C1685" s="101" t="str">
        <f>Emissions!F1685</f>
        <v>NE</v>
      </c>
      <c r="D1685" s="101" t="str">
        <f>Emissions!C1685</f>
        <v>059</v>
      </c>
      <c r="E1685" s="100" t="str">
        <f>Emissions!D1685</f>
        <v>Fillmore</v>
      </c>
      <c r="F1685" s="100" t="str">
        <f>Emissions!E1685</f>
        <v>County</v>
      </c>
      <c r="G1685" s="100">
        <v>2861000010</v>
      </c>
      <c r="H1685" s="100" t="s">
        <v>23935</v>
      </c>
      <c r="I1685" s="100" t="s">
        <v>23933</v>
      </c>
      <c r="J1685" s="100" t="s">
        <v>23937</v>
      </c>
      <c r="K1685" s="100">
        <v>2014</v>
      </c>
      <c r="L1685" s="100">
        <v>515</v>
      </c>
      <c r="M1685" s="100" t="s">
        <v>23934</v>
      </c>
      <c r="N1685" s="102">
        <f>Emissions!G1685</f>
        <v>5805.570129832724</v>
      </c>
      <c r="O1685" s="100" t="str">
        <f>Emissions!H1685</f>
        <v>EACH</v>
      </c>
      <c r="P1685" s="103">
        <f>Emissions!K1685</f>
        <v>1.9400679072269228E-9</v>
      </c>
      <c r="Q1685" s="100" t="str">
        <f>Emissions!L1685</f>
        <v>LB</v>
      </c>
      <c r="R1685" s="100" t="str">
        <f>Emissions!M1685</f>
        <v>EACH</v>
      </c>
      <c r="S1685" s="100" t="s">
        <v>23936</v>
      </c>
      <c r="T1685" s="100">
        <v>7439976</v>
      </c>
      <c r="U1685" s="100" t="s">
        <v>23739</v>
      </c>
      <c r="V1685" s="100">
        <v>8</v>
      </c>
      <c r="W1685" s="103">
        <f>Emissions!N1685</f>
        <v>1.1263200292043707E-5</v>
      </c>
      <c r="X1685" s="103" t="str">
        <f>Emissions!O1685</f>
        <v>LB</v>
      </c>
    </row>
    <row r="1686" spans="1:24" x14ac:dyDescent="0.25">
      <c r="A1686" s="101" t="str">
        <f>Emissions!A1686</f>
        <v>31061</v>
      </c>
      <c r="B1686" s="101" t="str">
        <f>Emissions!B1686</f>
        <v>31</v>
      </c>
      <c r="C1686" s="101" t="str">
        <f>Emissions!F1686</f>
        <v>NE</v>
      </c>
      <c r="D1686" s="101" t="str">
        <f>Emissions!C1686</f>
        <v>061</v>
      </c>
      <c r="E1686" s="100" t="str">
        <f>Emissions!D1686</f>
        <v>Franklin</v>
      </c>
      <c r="F1686" s="100" t="str">
        <f>Emissions!E1686</f>
        <v>County</v>
      </c>
      <c r="G1686" s="100">
        <v>2861000010</v>
      </c>
      <c r="H1686" s="100" t="s">
        <v>23935</v>
      </c>
      <c r="I1686" s="100" t="s">
        <v>23933</v>
      </c>
      <c r="J1686" s="100" t="s">
        <v>23937</v>
      </c>
      <c r="K1686" s="100">
        <v>2014</v>
      </c>
      <c r="L1686" s="100">
        <v>515</v>
      </c>
      <c r="M1686" s="100" t="s">
        <v>23934</v>
      </c>
      <c r="N1686" s="102">
        <f>Emissions!G1686</f>
        <v>3154.5546227460623</v>
      </c>
      <c r="O1686" s="100" t="str">
        <f>Emissions!H1686</f>
        <v>EACH</v>
      </c>
      <c r="P1686" s="103">
        <f>Emissions!K1686</f>
        <v>1.9400679072269228E-9</v>
      </c>
      <c r="Q1686" s="100" t="str">
        <f>Emissions!L1686</f>
        <v>LB</v>
      </c>
      <c r="R1686" s="100" t="str">
        <f>Emissions!M1686</f>
        <v>EACH</v>
      </c>
      <c r="S1686" s="100" t="s">
        <v>23936</v>
      </c>
      <c r="T1686" s="100">
        <v>7439976</v>
      </c>
      <c r="U1686" s="100" t="s">
        <v>23739</v>
      </c>
      <c r="V1686" s="100">
        <v>8</v>
      </c>
      <c r="W1686" s="103">
        <f>Emissions!N1686</f>
        <v>6.120050185183968E-6</v>
      </c>
      <c r="X1686" s="103" t="str">
        <f>Emissions!O1686</f>
        <v>LB</v>
      </c>
    </row>
    <row r="1687" spans="1:24" x14ac:dyDescent="0.25">
      <c r="A1687" s="101" t="str">
        <f>Emissions!A1687</f>
        <v>31063</v>
      </c>
      <c r="B1687" s="101" t="str">
        <f>Emissions!B1687</f>
        <v>31</v>
      </c>
      <c r="C1687" s="101" t="str">
        <f>Emissions!F1687</f>
        <v>NE</v>
      </c>
      <c r="D1687" s="101" t="str">
        <f>Emissions!C1687</f>
        <v>063</v>
      </c>
      <c r="E1687" s="100" t="str">
        <f>Emissions!D1687</f>
        <v>Frontier</v>
      </c>
      <c r="F1687" s="100" t="str">
        <f>Emissions!E1687</f>
        <v>County</v>
      </c>
      <c r="G1687" s="100">
        <v>2861000010</v>
      </c>
      <c r="H1687" s="100" t="s">
        <v>23935</v>
      </c>
      <c r="I1687" s="100" t="s">
        <v>23933</v>
      </c>
      <c r="J1687" s="100" t="s">
        <v>23937</v>
      </c>
      <c r="K1687" s="100">
        <v>2014</v>
      </c>
      <c r="L1687" s="100">
        <v>515</v>
      </c>
      <c r="M1687" s="100" t="s">
        <v>23934</v>
      </c>
      <c r="N1687" s="102">
        <f>Emissions!G1687</f>
        <v>2774.0800567386532</v>
      </c>
      <c r="O1687" s="100" t="str">
        <f>Emissions!H1687</f>
        <v>EACH</v>
      </c>
      <c r="P1687" s="103">
        <f>Emissions!K1687</f>
        <v>1.9400679072269228E-9</v>
      </c>
      <c r="Q1687" s="100" t="str">
        <f>Emissions!L1687</f>
        <v>LB</v>
      </c>
      <c r="R1687" s="100" t="str">
        <f>Emissions!M1687</f>
        <v>EACH</v>
      </c>
      <c r="S1687" s="100" t="s">
        <v>23936</v>
      </c>
      <c r="T1687" s="100">
        <v>7439976</v>
      </c>
      <c r="U1687" s="100" t="s">
        <v>23739</v>
      </c>
      <c r="V1687" s="100">
        <v>8</v>
      </c>
      <c r="W1687" s="103">
        <f>Emissions!N1687</f>
        <v>5.3819036901569024E-6</v>
      </c>
      <c r="X1687" s="103" t="str">
        <f>Emissions!O1687</f>
        <v>LB</v>
      </c>
    </row>
    <row r="1688" spans="1:24" x14ac:dyDescent="0.25">
      <c r="A1688" s="101" t="str">
        <f>Emissions!A1688</f>
        <v>31065</v>
      </c>
      <c r="B1688" s="101" t="str">
        <f>Emissions!B1688</f>
        <v>31</v>
      </c>
      <c r="C1688" s="101" t="str">
        <f>Emissions!F1688</f>
        <v>NE</v>
      </c>
      <c r="D1688" s="101" t="str">
        <f>Emissions!C1688</f>
        <v>065</v>
      </c>
      <c r="E1688" s="100" t="str">
        <f>Emissions!D1688</f>
        <v>Furnas</v>
      </c>
      <c r="F1688" s="100" t="str">
        <f>Emissions!E1688</f>
        <v>County</v>
      </c>
      <c r="G1688" s="100">
        <v>2861000010</v>
      </c>
      <c r="H1688" s="100" t="s">
        <v>23935</v>
      </c>
      <c r="I1688" s="100" t="s">
        <v>23933</v>
      </c>
      <c r="J1688" s="100" t="s">
        <v>23937</v>
      </c>
      <c r="K1688" s="100">
        <v>2014</v>
      </c>
      <c r="L1688" s="100">
        <v>515</v>
      </c>
      <c r="M1688" s="100" t="s">
        <v>23934</v>
      </c>
      <c r="N1688" s="102">
        <f>Emissions!G1688</f>
        <v>5012.8293224911422</v>
      </c>
      <c r="O1688" s="100" t="str">
        <f>Emissions!H1688</f>
        <v>EACH</v>
      </c>
      <c r="P1688" s="103">
        <f>Emissions!K1688</f>
        <v>1.9400679072269228E-9</v>
      </c>
      <c r="Q1688" s="100" t="str">
        <f>Emissions!L1688</f>
        <v>LB</v>
      </c>
      <c r="R1688" s="100" t="str">
        <f>Emissions!M1688</f>
        <v>EACH</v>
      </c>
      <c r="S1688" s="100" t="s">
        <v>23936</v>
      </c>
      <c r="T1688" s="100">
        <v>7439976</v>
      </c>
      <c r="U1688" s="100" t="s">
        <v>23739</v>
      </c>
      <c r="V1688" s="100">
        <v>8</v>
      </c>
      <c r="W1688" s="103">
        <f>Emissions!N1688</f>
        <v>9.7252292929711432E-6</v>
      </c>
      <c r="X1688" s="103" t="str">
        <f>Emissions!O1688</f>
        <v>LB</v>
      </c>
    </row>
    <row r="1689" spans="1:24" x14ac:dyDescent="0.25">
      <c r="A1689" s="101" t="str">
        <f>Emissions!A1689</f>
        <v>31067</v>
      </c>
      <c r="B1689" s="101" t="str">
        <f>Emissions!B1689</f>
        <v>31</v>
      </c>
      <c r="C1689" s="101" t="str">
        <f>Emissions!F1689</f>
        <v>NE</v>
      </c>
      <c r="D1689" s="101" t="str">
        <f>Emissions!C1689</f>
        <v>067</v>
      </c>
      <c r="E1689" s="100" t="str">
        <f>Emissions!D1689</f>
        <v>Gage</v>
      </c>
      <c r="F1689" s="100" t="str">
        <f>Emissions!E1689</f>
        <v>County</v>
      </c>
      <c r="G1689" s="100">
        <v>2861000010</v>
      </c>
      <c r="H1689" s="100" t="s">
        <v>23935</v>
      </c>
      <c r="I1689" s="100" t="s">
        <v>23933</v>
      </c>
      <c r="J1689" s="100" t="s">
        <v>23937</v>
      </c>
      <c r="K1689" s="100">
        <v>2014</v>
      </c>
      <c r="L1689" s="100">
        <v>515</v>
      </c>
      <c r="M1689" s="100" t="s">
        <v>23934</v>
      </c>
      <c r="N1689" s="102">
        <f>Emissions!G1689</f>
        <v>22216.22782592586</v>
      </c>
      <c r="O1689" s="100" t="str">
        <f>Emissions!H1689</f>
        <v>EACH</v>
      </c>
      <c r="P1689" s="103">
        <f>Emissions!K1689</f>
        <v>1.9400679072269228E-9</v>
      </c>
      <c r="Q1689" s="100" t="str">
        <f>Emissions!L1689</f>
        <v>LB</v>
      </c>
      <c r="R1689" s="100" t="str">
        <f>Emissions!M1689</f>
        <v>EACH</v>
      </c>
      <c r="S1689" s="100" t="s">
        <v>23936</v>
      </c>
      <c r="T1689" s="100">
        <v>7439976</v>
      </c>
      <c r="U1689" s="100" t="s">
        <v>23739</v>
      </c>
      <c r="V1689" s="100">
        <v>8</v>
      </c>
      <c r="W1689" s="103">
        <f>Emissions!N1689</f>
        <v>4.3100990624720509E-5</v>
      </c>
      <c r="X1689" s="103" t="str">
        <f>Emissions!O1689</f>
        <v>LB</v>
      </c>
    </row>
    <row r="1690" spans="1:24" x14ac:dyDescent="0.25">
      <c r="A1690" s="101" t="str">
        <f>Emissions!A1690</f>
        <v>31069</v>
      </c>
      <c r="B1690" s="101" t="str">
        <f>Emissions!B1690</f>
        <v>31</v>
      </c>
      <c r="C1690" s="101" t="str">
        <f>Emissions!F1690</f>
        <v>NE</v>
      </c>
      <c r="D1690" s="101" t="str">
        <f>Emissions!C1690</f>
        <v>069</v>
      </c>
      <c r="E1690" s="100" t="str">
        <f>Emissions!D1690</f>
        <v>Garden</v>
      </c>
      <c r="F1690" s="100" t="str">
        <f>Emissions!E1690</f>
        <v>County</v>
      </c>
      <c r="G1690" s="100">
        <v>2861000010</v>
      </c>
      <c r="H1690" s="100" t="s">
        <v>23935</v>
      </c>
      <c r="I1690" s="100" t="s">
        <v>23933</v>
      </c>
      <c r="J1690" s="100" t="s">
        <v>23937</v>
      </c>
      <c r="K1690" s="100">
        <v>2014</v>
      </c>
      <c r="L1690" s="100">
        <v>515</v>
      </c>
      <c r="M1690" s="100" t="s">
        <v>23934</v>
      </c>
      <c r="N1690" s="102">
        <f>Emissions!G1690</f>
        <v>1959.8029532079729</v>
      </c>
      <c r="O1690" s="100" t="str">
        <f>Emissions!H1690</f>
        <v>EACH</v>
      </c>
      <c r="P1690" s="103">
        <f>Emissions!K1690</f>
        <v>1.9400679072269228E-9</v>
      </c>
      <c r="Q1690" s="100" t="str">
        <f>Emissions!L1690</f>
        <v>LB</v>
      </c>
      <c r="R1690" s="100" t="str">
        <f>Emissions!M1690</f>
        <v>EACH</v>
      </c>
      <c r="S1690" s="100" t="s">
        <v>23936</v>
      </c>
      <c r="T1690" s="100">
        <v>7439976</v>
      </c>
      <c r="U1690" s="100" t="s">
        <v>23739</v>
      </c>
      <c r="V1690" s="100">
        <v>8</v>
      </c>
      <c r="W1690" s="103">
        <f>Emissions!N1690</f>
        <v>3.8021508140073348E-6</v>
      </c>
      <c r="X1690" s="103" t="str">
        <f>Emissions!O1690</f>
        <v>LB</v>
      </c>
    </row>
    <row r="1691" spans="1:24" x14ac:dyDescent="0.25">
      <c r="A1691" s="101" t="str">
        <f>Emissions!A1691</f>
        <v>31071</v>
      </c>
      <c r="B1691" s="101" t="str">
        <f>Emissions!B1691</f>
        <v>31</v>
      </c>
      <c r="C1691" s="101" t="str">
        <f>Emissions!F1691</f>
        <v>NE</v>
      </c>
      <c r="D1691" s="101" t="str">
        <f>Emissions!C1691</f>
        <v>071</v>
      </c>
      <c r="E1691" s="100" t="str">
        <f>Emissions!D1691</f>
        <v>Garfield</v>
      </c>
      <c r="F1691" s="100" t="str">
        <f>Emissions!E1691</f>
        <v>County</v>
      </c>
      <c r="G1691" s="100">
        <v>2861000010</v>
      </c>
      <c r="H1691" s="100" t="s">
        <v>23935</v>
      </c>
      <c r="I1691" s="100" t="s">
        <v>23933</v>
      </c>
      <c r="J1691" s="100" t="s">
        <v>23937</v>
      </c>
      <c r="K1691" s="100">
        <v>2014</v>
      </c>
      <c r="L1691" s="100">
        <v>515</v>
      </c>
      <c r="M1691" s="100" t="s">
        <v>23934</v>
      </c>
      <c r="N1691" s="102">
        <f>Emissions!G1691</f>
        <v>2054.1524412745002</v>
      </c>
      <c r="O1691" s="100" t="str">
        <f>Emissions!H1691</f>
        <v>EACH</v>
      </c>
      <c r="P1691" s="103">
        <f>Emissions!K1691</f>
        <v>1.9400679072269228E-9</v>
      </c>
      <c r="Q1691" s="100" t="str">
        <f>Emissions!L1691</f>
        <v>LB</v>
      </c>
      <c r="R1691" s="100" t="str">
        <f>Emissions!M1691</f>
        <v>EACH</v>
      </c>
      <c r="S1691" s="100" t="s">
        <v>23936</v>
      </c>
      <c r="T1691" s="100">
        <v>7439976</v>
      </c>
      <c r="U1691" s="100" t="s">
        <v>23739</v>
      </c>
      <c r="V1691" s="100">
        <v>8</v>
      </c>
      <c r="W1691" s="103">
        <f>Emissions!N1691</f>
        <v>3.9851952278684944E-6</v>
      </c>
      <c r="X1691" s="103" t="str">
        <f>Emissions!O1691</f>
        <v>LB</v>
      </c>
    </row>
    <row r="1692" spans="1:24" x14ac:dyDescent="0.25">
      <c r="A1692" s="101" t="str">
        <f>Emissions!A1692</f>
        <v>31073</v>
      </c>
      <c r="B1692" s="101" t="str">
        <f>Emissions!B1692</f>
        <v>31</v>
      </c>
      <c r="C1692" s="101" t="str">
        <f>Emissions!F1692</f>
        <v>NE</v>
      </c>
      <c r="D1692" s="101" t="str">
        <f>Emissions!C1692</f>
        <v>073</v>
      </c>
      <c r="E1692" s="100" t="str">
        <f>Emissions!D1692</f>
        <v>Gosper</v>
      </c>
      <c r="F1692" s="100" t="str">
        <f>Emissions!E1692</f>
        <v>County</v>
      </c>
      <c r="G1692" s="100">
        <v>2861000010</v>
      </c>
      <c r="H1692" s="100" t="s">
        <v>23935</v>
      </c>
      <c r="I1692" s="100" t="s">
        <v>23933</v>
      </c>
      <c r="J1692" s="100" t="s">
        <v>23937</v>
      </c>
      <c r="K1692" s="100">
        <v>2014</v>
      </c>
      <c r="L1692" s="100">
        <v>515</v>
      </c>
      <c r="M1692" s="100" t="s">
        <v>23934</v>
      </c>
      <c r="N1692" s="102">
        <f>Emissions!G1692</f>
        <v>2020.3096901202023</v>
      </c>
      <c r="O1692" s="100" t="str">
        <f>Emissions!H1692</f>
        <v>EACH</v>
      </c>
      <c r="P1692" s="103">
        <f>Emissions!K1692</f>
        <v>1.9400679072269228E-9</v>
      </c>
      <c r="Q1692" s="100" t="str">
        <f>Emissions!L1692</f>
        <v>LB</v>
      </c>
      <c r="R1692" s="100" t="str">
        <f>Emissions!M1692</f>
        <v>EACH</v>
      </c>
      <c r="S1692" s="100" t="s">
        <v>23936</v>
      </c>
      <c r="T1692" s="100">
        <v>7439976</v>
      </c>
      <c r="U1692" s="100" t="s">
        <v>23739</v>
      </c>
      <c r="V1692" s="100">
        <v>8</v>
      </c>
      <c r="W1692" s="103">
        <f>Emissions!N1692</f>
        <v>3.9195379924617736E-6</v>
      </c>
      <c r="X1692" s="103" t="str">
        <f>Emissions!O1692</f>
        <v>LB</v>
      </c>
    </row>
    <row r="1693" spans="1:24" x14ac:dyDescent="0.25">
      <c r="A1693" s="101" t="str">
        <f>Emissions!A1693</f>
        <v>31075</v>
      </c>
      <c r="B1693" s="101" t="str">
        <f>Emissions!B1693</f>
        <v>31</v>
      </c>
      <c r="C1693" s="101" t="str">
        <f>Emissions!F1693</f>
        <v>NE</v>
      </c>
      <c r="D1693" s="101" t="str">
        <f>Emissions!C1693</f>
        <v>075</v>
      </c>
      <c r="E1693" s="100" t="str">
        <f>Emissions!D1693</f>
        <v>Grant</v>
      </c>
      <c r="F1693" s="100" t="str">
        <f>Emissions!E1693</f>
        <v>County</v>
      </c>
      <c r="G1693" s="100">
        <v>2861000010</v>
      </c>
      <c r="H1693" s="100" t="s">
        <v>23935</v>
      </c>
      <c r="I1693" s="100" t="s">
        <v>23933</v>
      </c>
      <c r="J1693" s="100" t="s">
        <v>23937</v>
      </c>
      <c r="K1693" s="100">
        <v>2014</v>
      </c>
      <c r="L1693" s="100">
        <v>515</v>
      </c>
      <c r="M1693" s="100" t="s">
        <v>23934</v>
      </c>
      <c r="N1693" s="102">
        <f>Emissions!G1693</f>
        <v>634.80796862152545</v>
      </c>
      <c r="O1693" s="100" t="str">
        <f>Emissions!H1693</f>
        <v>EACH</v>
      </c>
      <c r="P1693" s="103">
        <f>Emissions!K1693</f>
        <v>1.9400679072269228E-9</v>
      </c>
      <c r="Q1693" s="100" t="str">
        <f>Emissions!L1693</f>
        <v>LB</v>
      </c>
      <c r="R1693" s="100" t="str">
        <f>Emissions!M1693</f>
        <v>EACH</v>
      </c>
      <c r="S1693" s="100" t="s">
        <v>23936</v>
      </c>
      <c r="T1693" s="100">
        <v>7439976</v>
      </c>
      <c r="U1693" s="100" t="s">
        <v>23739</v>
      </c>
      <c r="V1693" s="100">
        <v>8</v>
      </c>
      <c r="W1693" s="103">
        <f>Emissions!N1693</f>
        <v>1.2315705671745369E-6</v>
      </c>
      <c r="X1693" s="103" t="str">
        <f>Emissions!O1693</f>
        <v>LB</v>
      </c>
    </row>
    <row r="1694" spans="1:24" x14ac:dyDescent="0.25">
      <c r="A1694" s="101" t="str">
        <f>Emissions!A1694</f>
        <v>31077</v>
      </c>
      <c r="B1694" s="101" t="str">
        <f>Emissions!B1694</f>
        <v>31</v>
      </c>
      <c r="C1694" s="101" t="str">
        <f>Emissions!F1694</f>
        <v>NE</v>
      </c>
      <c r="D1694" s="101" t="str">
        <f>Emissions!C1694</f>
        <v>077</v>
      </c>
      <c r="E1694" s="100" t="str">
        <f>Emissions!D1694</f>
        <v>Greeley</v>
      </c>
      <c r="F1694" s="100" t="str">
        <f>Emissions!E1694</f>
        <v>County</v>
      </c>
      <c r="G1694" s="100">
        <v>2861000010</v>
      </c>
      <c r="H1694" s="100" t="s">
        <v>23935</v>
      </c>
      <c r="I1694" s="100" t="s">
        <v>23933</v>
      </c>
      <c r="J1694" s="100" t="s">
        <v>23937</v>
      </c>
      <c r="K1694" s="100">
        <v>2014</v>
      </c>
      <c r="L1694" s="100">
        <v>515</v>
      </c>
      <c r="M1694" s="100" t="s">
        <v>23934</v>
      </c>
      <c r="N1694" s="102">
        <f>Emissions!G1694</f>
        <v>2545.3851019687017</v>
      </c>
      <c r="O1694" s="100" t="str">
        <f>Emissions!H1694</f>
        <v>EACH</v>
      </c>
      <c r="P1694" s="103">
        <f>Emissions!K1694</f>
        <v>1.9400679072269228E-9</v>
      </c>
      <c r="Q1694" s="100" t="str">
        <f>Emissions!L1694</f>
        <v>LB</v>
      </c>
      <c r="R1694" s="100" t="str">
        <f>Emissions!M1694</f>
        <v>EACH</v>
      </c>
      <c r="S1694" s="100" t="s">
        <v>23936</v>
      </c>
      <c r="T1694" s="100">
        <v>7439976</v>
      </c>
      <c r="U1694" s="100" t="s">
        <v>23739</v>
      </c>
      <c r="V1694" s="100">
        <v>8</v>
      </c>
      <c r="W1694" s="103">
        <f>Emissions!N1694</f>
        <v>4.9382199478630063E-6</v>
      </c>
      <c r="X1694" s="103" t="str">
        <f>Emissions!O1694</f>
        <v>LB</v>
      </c>
    </row>
    <row r="1695" spans="1:24" x14ac:dyDescent="0.25">
      <c r="A1695" s="101" t="str">
        <f>Emissions!A1695</f>
        <v>31079</v>
      </c>
      <c r="B1695" s="101" t="str">
        <f>Emissions!B1695</f>
        <v>31</v>
      </c>
      <c r="C1695" s="101" t="str">
        <f>Emissions!F1695</f>
        <v>NE</v>
      </c>
      <c r="D1695" s="101" t="str">
        <f>Emissions!C1695</f>
        <v>079</v>
      </c>
      <c r="E1695" s="100" t="str">
        <f>Emissions!D1695</f>
        <v>Hall</v>
      </c>
      <c r="F1695" s="100" t="str">
        <f>Emissions!E1695</f>
        <v>County</v>
      </c>
      <c r="G1695" s="100">
        <v>2861000010</v>
      </c>
      <c r="H1695" s="100" t="s">
        <v>23935</v>
      </c>
      <c r="I1695" s="100" t="s">
        <v>23933</v>
      </c>
      <c r="J1695" s="100" t="s">
        <v>23937</v>
      </c>
      <c r="K1695" s="100">
        <v>2014</v>
      </c>
      <c r="L1695" s="100">
        <v>515</v>
      </c>
      <c r="M1695" s="100" t="s">
        <v>23934</v>
      </c>
      <c r="N1695" s="102">
        <f>Emissions!G1695</f>
        <v>63062.377393335781</v>
      </c>
      <c r="O1695" s="100" t="str">
        <f>Emissions!H1695</f>
        <v>EACH</v>
      </c>
      <c r="P1695" s="103">
        <f>Emissions!K1695</f>
        <v>1.9400679072269228E-9</v>
      </c>
      <c r="Q1695" s="100" t="str">
        <f>Emissions!L1695</f>
        <v>LB</v>
      </c>
      <c r="R1695" s="100" t="str">
        <f>Emissions!M1695</f>
        <v>EACH</v>
      </c>
      <c r="S1695" s="100" t="s">
        <v>23936</v>
      </c>
      <c r="T1695" s="100">
        <v>7439976</v>
      </c>
      <c r="U1695" s="100" t="s">
        <v>23739</v>
      </c>
      <c r="V1695" s="100">
        <v>8</v>
      </c>
      <c r="W1695" s="103">
        <f>Emissions!N1695</f>
        <v>1.2234529453424334E-4</v>
      </c>
      <c r="X1695" s="103" t="str">
        <f>Emissions!O1695</f>
        <v>LB</v>
      </c>
    </row>
    <row r="1696" spans="1:24" x14ac:dyDescent="0.25">
      <c r="A1696" s="101" t="str">
        <f>Emissions!A1696</f>
        <v>31081</v>
      </c>
      <c r="B1696" s="101" t="str">
        <f>Emissions!B1696</f>
        <v>31</v>
      </c>
      <c r="C1696" s="101" t="str">
        <f>Emissions!F1696</f>
        <v>NE</v>
      </c>
      <c r="D1696" s="101" t="str">
        <f>Emissions!C1696</f>
        <v>081</v>
      </c>
      <c r="E1696" s="100" t="str">
        <f>Emissions!D1696</f>
        <v>Hamilton</v>
      </c>
      <c r="F1696" s="100" t="str">
        <f>Emissions!E1696</f>
        <v>County</v>
      </c>
      <c r="G1696" s="100">
        <v>2861000010</v>
      </c>
      <c r="H1696" s="100" t="s">
        <v>23935</v>
      </c>
      <c r="I1696" s="100" t="s">
        <v>23933</v>
      </c>
      <c r="J1696" s="100" t="s">
        <v>23937</v>
      </c>
      <c r="K1696" s="100">
        <v>2014</v>
      </c>
      <c r="L1696" s="100">
        <v>515</v>
      </c>
      <c r="M1696" s="100" t="s">
        <v>23934</v>
      </c>
      <c r="N1696" s="102">
        <f>Emissions!G1696</f>
        <v>9368.2888422578926</v>
      </c>
      <c r="O1696" s="100" t="str">
        <f>Emissions!H1696</f>
        <v>EACH</v>
      </c>
      <c r="P1696" s="103">
        <f>Emissions!K1696</f>
        <v>1.9400679072269228E-9</v>
      </c>
      <c r="Q1696" s="100" t="str">
        <f>Emissions!L1696</f>
        <v>LB</v>
      </c>
      <c r="R1696" s="100" t="str">
        <f>Emissions!M1696</f>
        <v>EACH</v>
      </c>
      <c r="S1696" s="100" t="s">
        <v>23936</v>
      </c>
      <c r="T1696" s="100">
        <v>7439976</v>
      </c>
      <c r="U1696" s="100" t="s">
        <v>23739</v>
      </c>
      <c r="V1696" s="100">
        <v>8</v>
      </c>
      <c r="W1696" s="103">
        <f>Emissions!N1696</f>
        <v>1.8175116528496601E-5</v>
      </c>
      <c r="X1696" s="103" t="str">
        <f>Emissions!O1696</f>
        <v>LB</v>
      </c>
    </row>
    <row r="1697" spans="1:24" x14ac:dyDescent="0.25">
      <c r="A1697" s="101" t="str">
        <f>Emissions!A1697</f>
        <v>31083</v>
      </c>
      <c r="B1697" s="101" t="str">
        <f>Emissions!B1697</f>
        <v>31</v>
      </c>
      <c r="C1697" s="101" t="str">
        <f>Emissions!F1697</f>
        <v>NE</v>
      </c>
      <c r="D1697" s="101" t="str">
        <f>Emissions!C1697</f>
        <v>083</v>
      </c>
      <c r="E1697" s="100" t="str">
        <f>Emissions!D1697</f>
        <v>Harlan</v>
      </c>
      <c r="F1697" s="100" t="str">
        <f>Emissions!E1697</f>
        <v>County</v>
      </c>
      <c r="G1697" s="100">
        <v>2861000010</v>
      </c>
      <c r="H1697" s="100" t="s">
        <v>23935</v>
      </c>
      <c r="I1697" s="100" t="s">
        <v>23933</v>
      </c>
      <c r="J1697" s="100" t="s">
        <v>23937</v>
      </c>
      <c r="K1697" s="100">
        <v>2014</v>
      </c>
      <c r="L1697" s="100">
        <v>515</v>
      </c>
      <c r="M1697" s="100" t="s">
        <v>23934</v>
      </c>
      <c r="N1697" s="102">
        <f>Emissions!G1697</f>
        <v>3581.1783948729676</v>
      </c>
      <c r="O1697" s="100" t="str">
        <f>Emissions!H1697</f>
        <v>EACH</v>
      </c>
      <c r="P1697" s="103">
        <f>Emissions!K1697</f>
        <v>1.9400679072269228E-9</v>
      </c>
      <c r="Q1697" s="100" t="str">
        <f>Emissions!L1697</f>
        <v>LB</v>
      </c>
      <c r="R1697" s="100" t="str">
        <f>Emissions!M1697</f>
        <v>EACH</v>
      </c>
      <c r="S1697" s="100" t="s">
        <v>23936</v>
      </c>
      <c r="T1697" s="100">
        <v>7439976</v>
      </c>
      <c r="U1697" s="100" t="s">
        <v>23739</v>
      </c>
      <c r="V1697" s="100">
        <v>8</v>
      </c>
      <c r="W1697" s="103">
        <f>Emissions!N1697</f>
        <v>6.9477292739474692E-6</v>
      </c>
      <c r="X1697" s="103" t="str">
        <f>Emissions!O1697</f>
        <v>LB</v>
      </c>
    </row>
    <row r="1698" spans="1:24" x14ac:dyDescent="0.25">
      <c r="A1698" s="101" t="str">
        <f>Emissions!A1698</f>
        <v>31085</v>
      </c>
      <c r="B1698" s="101" t="str">
        <f>Emissions!B1698</f>
        <v>31</v>
      </c>
      <c r="C1698" s="101" t="str">
        <f>Emissions!F1698</f>
        <v>NE</v>
      </c>
      <c r="D1698" s="101" t="str">
        <f>Emissions!C1698</f>
        <v>085</v>
      </c>
      <c r="E1698" s="100" t="str">
        <f>Emissions!D1698</f>
        <v>Hayes</v>
      </c>
      <c r="F1698" s="100" t="str">
        <f>Emissions!E1698</f>
        <v>County</v>
      </c>
      <c r="G1698" s="100">
        <v>2861000010</v>
      </c>
      <c r="H1698" s="100" t="s">
        <v>23935</v>
      </c>
      <c r="I1698" s="100" t="s">
        <v>23933</v>
      </c>
      <c r="J1698" s="100" t="s">
        <v>23937</v>
      </c>
      <c r="K1698" s="100">
        <v>2014</v>
      </c>
      <c r="L1698" s="100">
        <v>515</v>
      </c>
      <c r="M1698" s="100" t="s">
        <v>23934</v>
      </c>
      <c r="N1698" s="102">
        <f>Emissions!G1698</f>
        <v>956.82687354423797</v>
      </c>
      <c r="O1698" s="100" t="str">
        <f>Emissions!H1698</f>
        <v>EACH</v>
      </c>
      <c r="P1698" s="103">
        <f>Emissions!K1698</f>
        <v>1.9400679072269228E-9</v>
      </c>
      <c r="Q1698" s="100" t="str">
        <f>Emissions!L1698</f>
        <v>LB</v>
      </c>
      <c r="R1698" s="100" t="str">
        <f>Emissions!M1698</f>
        <v>EACH</v>
      </c>
      <c r="S1698" s="100" t="s">
        <v>23936</v>
      </c>
      <c r="T1698" s="100">
        <v>7439976</v>
      </c>
      <c r="U1698" s="100" t="s">
        <v>23739</v>
      </c>
      <c r="V1698" s="100">
        <v>8</v>
      </c>
      <c r="W1698" s="103">
        <f>Emissions!N1698</f>
        <v>1.8563091101354492E-6</v>
      </c>
      <c r="X1698" s="103" t="str">
        <f>Emissions!O1698</f>
        <v>LB</v>
      </c>
    </row>
    <row r="1699" spans="1:24" x14ac:dyDescent="0.25">
      <c r="A1699" s="101" t="str">
        <f>Emissions!A1699</f>
        <v>31087</v>
      </c>
      <c r="B1699" s="101" t="str">
        <f>Emissions!B1699</f>
        <v>31</v>
      </c>
      <c r="C1699" s="101" t="str">
        <f>Emissions!F1699</f>
        <v>NE</v>
      </c>
      <c r="D1699" s="101" t="str">
        <f>Emissions!C1699</f>
        <v>087</v>
      </c>
      <c r="E1699" s="100" t="str">
        <f>Emissions!D1699</f>
        <v>Hitchcock</v>
      </c>
      <c r="F1699" s="100" t="str">
        <f>Emissions!E1699</f>
        <v>County</v>
      </c>
      <c r="G1699" s="100">
        <v>2861000010</v>
      </c>
      <c r="H1699" s="100" t="s">
        <v>23935</v>
      </c>
      <c r="I1699" s="100" t="s">
        <v>23933</v>
      </c>
      <c r="J1699" s="100" t="s">
        <v>23937</v>
      </c>
      <c r="K1699" s="100">
        <v>2014</v>
      </c>
      <c r="L1699" s="100">
        <v>515</v>
      </c>
      <c r="M1699" s="100" t="s">
        <v>23934</v>
      </c>
      <c r="N1699" s="102">
        <f>Emissions!G1699</f>
        <v>2975.0854878369069</v>
      </c>
      <c r="O1699" s="100" t="str">
        <f>Emissions!H1699</f>
        <v>EACH</v>
      </c>
      <c r="P1699" s="103">
        <f>Emissions!K1699</f>
        <v>1.9400679072269228E-9</v>
      </c>
      <c r="Q1699" s="100" t="str">
        <f>Emissions!L1699</f>
        <v>LB</v>
      </c>
      <c r="R1699" s="100" t="str">
        <f>Emissions!M1699</f>
        <v>EACH</v>
      </c>
      <c r="S1699" s="100" t="s">
        <v>23936</v>
      </c>
      <c r="T1699" s="100">
        <v>7439976</v>
      </c>
      <c r="U1699" s="100" t="s">
        <v>23739</v>
      </c>
      <c r="V1699" s="100">
        <v>8</v>
      </c>
      <c r="W1699" s="103">
        <f>Emissions!N1699</f>
        <v>5.7718678762089365E-6</v>
      </c>
      <c r="X1699" s="103" t="str">
        <f>Emissions!O1699</f>
        <v>LB</v>
      </c>
    </row>
    <row r="1700" spans="1:24" x14ac:dyDescent="0.25">
      <c r="A1700" s="101" t="str">
        <f>Emissions!A1700</f>
        <v>31089</v>
      </c>
      <c r="B1700" s="101" t="str">
        <f>Emissions!B1700</f>
        <v>31</v>
      </c>
      <c r="C1700" s="101" t="str">
        <f>Emissions!F1700</f>
        <v>NE</v>
      </c>
      <c r="D1700" s="101" t="str">
        <f>Emissions!C1700</f>
        <v>089</v>
      </c>
      <c r="E1700" s="100" t="str">
        <f>Emissions!D1700</f>
        <v>Holt</v>
      </c>
      <c r="F1700" s="100" t="str">
        <f>Emissions!E1700</f>
        <v>County</v>
      </c>
      <c r="G1700" s="100">
        <v>2861000010</v>
      </c>
      <c r="H1700" s="100" t="s">
        <v>23935</v>
      </c>
      <c r="I1700" s="100" t="s">
        <v>23933</v>
      </c>
      <c r="J1700" s="100" t="s">
        <v>23937</v>
      </c>
      <c r="K1700" s="100">
        <v>2014</v>
      </c>
      <c r="L1700" s="100">
        <v>515</v>
      </c>
      <c r="M1700" s="100" t="s">
        <v>23934</v>
      </c>
      <c r="N1700" s="102">
        <f>Emissions!G1700</f>
        <v>10668.670916913941</v>
      </c>
      <c r="O1700" s="100" t="str">
        <f>Emissions!H1700</f>
        <v>EACH</v>
      </c>
      <c r="P1700" s="103">
        <f>Emissions!K1700</f>
        <v>1.9400679072269228E-9</v>
      </c>
      <c r="Q1700" s="100" t="str">
        <f>Emissions!L1700</f>
        <v>LB</v>
      </c>
      <c r="R1700" s="100" t="str">
        <f>Emissions!M1700</f>
        <v>EACH</v>
      </c>
      <c r="S1700" s="100" t="s">
        <v>23936</v>
      </c>
      <c r="T1700" s="100">
        <v>7439976</v>
      </c>
      <c r="U1700" s="100" t="s">
        <v>23739</v>
      </c>
      <c r="V1700" s="100">
        <v>8</v>
      </c>
      <c r="W1700" s="103">
        <f>Emissions!N1700</f>
        <v>2.0697946058669967E-5</v>
      </c>
      <c r="X1700" s="103" t="str">
        <f>Emissions!O1700</f>
        <v>LB</v>
      </c>
    </row>
    <row r="1701" spans="1:24" x14ac:dyDescent="0.25">
      <c r="A1701" s="101" t="str">
        <f>Emissions!A1701</f>
        <v>31091</v>
      </c>
      <c r="B1701" s="101" t="str">
        <f>Emissions!B1701</f>
        <v>31</v>
      </c>
      <c r="C1701" s="101" t="str">
        <f>Emissions!F1701</f>
        <v>NE</v>
      </c>
      <c r="D1701" s="101" t="str">
        <f>Emissions!C1701</f>
        <v>091</v>
      </c>
      <c r="E1701" s="100" t="str">
        <f>Emissions!D1701</f>
        <v>Hooker</v>
      </c>
      <c r="F1701" s="100" t="str">
        <f>Emissions!E1701</f>
        <v>County</v>
      </c>
      <c r="G1701" s="100">
        <v>2861000010</v>
      </c>
      <c r="H1701" s="100" t="s">
        <v>23935</v>
      </c>
      <c r="I1701" s="100" t="s">
        <v>23933</v>
      </c>
      <c r="J1701" s="100" t="s">
        <v>23937</v>
      </c>
      <c r="K1701" s="100">
        <v>2014</v>
      </c>
      <c r="L1701" s="100">
        <v>515</v>
      </c>
      <c r="M1701" s="100" t="s">
        <v>23934</v>
      </c>
      <c r="N1701" s="102">
        <f>Emissions!G1701</f>
        <v>746.59160122208493</v>
      </c>
      <c r="O1701" s="100" t="str">
        <f>Emissions!H1701</f>
        <v>EACH</v>
      </c>
      <c r="P1701" s="103">
        <f>Emissions!K1701</f>
        <v>1.9400679072269228E-9</v>
      </c>
      <c r="Q1701" s="100" t="str">
        <f>Emissions!L1701</f>
        <v>LB</v>
      </c>
      <c r="R1701" s="100" t="str">
        <f>Emissions!M1701</f>
        <v>EACH</v>
      </c>
      <c r="S1701" s="100" t="s">
        <v>23936</v>
      </c>
      <c r="T1701" s="100">
        <v>7439976</v>
      </c>
      <c r="U1701" s="100" t="s">
        <v>23739</v>
      </c>
      <c r="V1701" s="100">
        <v>8</v>
      </c>
      <c r="W1701" s="103">
        <f>Emissions!N1701</f>
        <v>1.4484384053361277E-6</v>
      </c>
      <c r="X1701" s="103" t="str">
        <f>Emissions!O1701</f>
        <v>LB</v>
      </c>
    </row>
    <row r="1702" spans="1:24" x14ac:dyDescent="0.25">
      <c r="A1702" s="101" t="str">
        <f>Emissions!A1702</f>
        <v>31093</v>
      </c>
      <c r="B1702" s="101" t="str">
        <f>Emissions!B1702</f>
        <v>31</v>
      </c>
      <c r="C1702" s="101" t="str">
        <f>Emissions!F1702</f>
        <v>NE</v>
      </c>
      <c r="D1702" s="101" t="str">
        <f>Emissions!C1702</f>
        <v>093</v>
      </c>
      <c r="E1702" s="100" t="str">
        <f>Emissions!D1702</f>
        <v>Howard</v>
      </c>
      <c r="F1702" s="100" t="str">
        <f>Emissions!E1702</f>
        <v>County</v>
      </c>
      <c r="G1702" s="100">
        <v>2861000010</v>
      </c>
      <c r="H1702" s="100" t="s">
        <v>23935</v>
      </c>
      <c r="I1702" s="100" t="s">
        <v>23933</v>
      </c>
      <c r="J1702" s="100" t="s">
        <v>23937</v>
      </c>
      <c r="K1702" s="100">
        <v>2014</v>
      </c>
      <c r="L1702" s="100">
        <v>515</v>
      </c>
      <c r="M1702" s="100" t="s">
        <v>23934</v>
      </c>
      <c r="N1702" s="102">
        <f>Emissions!G1702</f>
        <v>6524.4722073831099</v>
      </c>
      <c r="O1702" s="100" t="str">
        <f>Emissions!H1702</f>
        <v>EACH</v>
      </c>
      <c r="P1702" s="103">
        <f>Emissions!K1702</f>
        <v>1.9400679072269228E-9</v>
      </c>
      <c r="Q1702" s="100" t="str">
        <f>Emissions!L1702</f>
        <v>LB</v>
      </c>
      <c r="R1702" s="100" t="str">
        <f>Emissions!M1702</f>
        <v>EACH</v>
      </c>
      <c r="S1702" s="100" t="s">
        <v>23936</v>
      </c>
      <c r="T1702" s="100">
        <v>7439976</v>
      </c>
      <c r="U1702" s="100" t="s">
        <v>23739</v>
      </c>
      <c r="V1702" s="100">
        <v>8</v>
      </c>
      <c r="W1702" s="103">
        <f>Emissions!N1702</f>
        <v>1.2657919141137971E-5</v>
      </c>
      <c r="X1702" s="103" t="str">
        <f>Emissions!O1702</f>
        <v>LB</v>
      </c>
    </row>
    <row r="1703" spans="1:24" x14ac:dyDescent="0.25">
      <c r="A1703" s="101" t="str">
        <f>Emissions!A1703</f>
        <v>31095</v>
      </c>
      <c r="B1703" s="101" t="str">
        <f>Emissions!B1703</f>
        <v>31</v>
      </c>
      <c r="C1703" s="101" t="str">
        <f>Emissions!F1703</f>
        <v>NE</v>
      </c>
      <c r="D1703" s="101" t="str">
        <f>Emissions!C1703</f>
        <v>095</v>
      </c>
      <c r="E1703" s="100" t="str">
        <f>Emissions!D1703</f>
        <v>Jefferson</v>
      </c>
      <c r="F1703" s="100" t="str">
        <f>Emissions!E1703</f>
        <v>County</v>
      </c>
      <c r="G1703" s="100">
        <v>2861000010</v>
      </c>
      <c r="H1703" s="100" t="s">
        <v>23935</v>
      </c>
      <c r="I1703" s="100" t="s">
        <v>23933</v>
      </c>
      <c r="J1703" s="100" t="s">
        <v>23937</v>
      </c>
      <c r="K1703" s="100">
        <v>2014</v>
      </c>
      <c r="L1703" s="100">
        <v>515</v>
      </c>
      <c r="M1703" s="100" t="s">
        <v>23934</v>
      </c>
      <c r="N1703" s="102">
        <f>Emissions!G1703</f>
        <v>7522.320597478013</v>
      </c>
      <c r="O1703" s="100" t="str">
        <f>Emissions!H1703</f>
        <v>EACH</v>
      </c>
      <c r="P1703" s="103">
        <f>Emissions!K1703</f>
        <v>1.9400679072269228E-9</v>
      </c>
      <c r="Q1703" s="100" t="str">
        <f>Emissions!L1703</f>
        <v>LB</v>
      </c>
      <c r="R1703" s="100" t="str">
        <f>Emissions!M1703</f>
        <v>EACH</v>
      </c>
      <c r="S1703" s="100" t="s">
        <v>23936</v>
      </c>
      <c r="T1703" s="100">
        <v>7439976</v>
      </c>
      <c r="U1703" s="100" t="s">
        <v>23739</v>
      </c>
      <c r="V1703" s="100">
        <v>8</v>
      </c>
      <c r="W1703" s="103">
        <f>Emissions!N1703</f>
        <v>1.4593812779039145E-5</v>
      </c>
      <c r="X1703" s="103" t="str">
        <f>Emissions!O1703</f>
        <v>LB</v>
      </c>
    </row>
    <row r="1704" spans="1:24" x14ac:dyDescent="0.25">
      <c r="A1704" s="101" t="str">
        <f>Emissions!A1704</f>
        <v>31097</v>
      </c>
      <c r="B1704" s="101" t="str">
        <f>Emissions!B1704</f>
        <v>31</v>
      </c>
      <c r="C1704" s="101" t="str">
        <f>Emissions!F1704</f>
        <v>NE</v>
      </c>
      <c r="D1704" s="101" t="str">
        <f>Emissions!C1704</f>
        <v>097</v>
      </c>
      <c r="E1704" s="100" t="str">
        <f>Emissions!D1704</f>
        <v>Johnson</v>
      </c>
      <c r="F1704" s="100" t="str">
        <f>Emissions!E1704</f>
        <v>County</v>
      </c>
      <c r="G1704" s="100">
        <v>2861000010</v>
      </c>
      <c r="H1704" s="100" t="s">
        <v>23935</v>
      </c>
      <c r="I1704" s="100" t="s">
        <v>23933</v>
      </c>
      <c r="J1704" s="100" t="s">
        <v>23937</v>
      </c>
      <c r="K1704" s="100">
        <v>2014</v>
      </c>
      <c r="L1704" s="100">
        <v>515</v>
      </c>
      <c r="M1704" s="100" t="s">
        <v>23934</v>
      </c>
      <c r="N1704" s="102">
        <f>Emissions!G1704</f>
        <v>5317.4140828798218</v>
      </c>
      <c r="O1704" s="100" t="str">
        <f>Emissions!H1704</f>
        <v>EACH</v>
      </c>
      <c r="P1704" s="103">
        <f>Emissions!K1704</f>
        <v>1.9400679072269228E-9</v>
      </c>
      <c r="Q1704" s="100" t="str">
        <f>Emissions!L1704</f>
        <v>LB</v>
      </c>
      <c r="R1704" s="100" t="str">
        <f>Emissions!M1704</f>
        <v>EACH</v>
      </c>
      <c r="S1704" s="100" t="s">
        <v>23936</v>
      </c>
      <c r="T1704" s="100">
        <v>7439976</v>
      </c>
      <c r="U1704" s="100" t="s">
        <v>23739</v>
      </c>
      <c r="V1704" s="100">
        <v>8</v>
      </c>
      <c r="W1704" s="103">
        <f>Emissions!N1704</f>
        <v>1.0316144411631624E-5</v>
      </c>
      <c r="X1704" s="103" t="str">
        <f>Emissions!O1704</f>
        <v>LB</v>
      </c>
    </row>
    <row r="1705" spans="1:24" x14ac:dyDescent="0.25">
      <c r="A1705" s="101" t="str">
        <f>Emissions!A1705</f>
        <v>31099</v>
      </c>
      <c r="B1705" s="101" t="str">
        <f>Emissions!B1705</f>
        <v>31</v>
      </c>
      <c r="C1705" s="101" t="str">
        <f>Emissions!F1705</f>
        <v>NE</v>
      </c>
      <c r="D1705" s="101" t="str">
        <f>Emissions!C1705</f>
        <v>099</v>
      </c>
      <c r="E1705" s="100" t="str">
        <f>Emissions!D1705</f>
        <v>Kearney</v>
      </c>
      <c r="F1705" s="100" t="str">
        <f>Emissions!E1705</f>
        <v>County</v>
      </c>
      <c r="G1705" s="100">
        <v>2861000010</v>
      </c>
      <c r="H1705" s="100" t="s">
        <v>23935</v>
      </c>
      <c r="I1705" s="100" t="s">
        <v>23933</v>
      </c>
      <c r="J1705" s="100" t="s">
        <v>23937</v>
      </c>
      <c r="K1705" s="100">
        <v>2014</v>
      </c>
      <c r="L1705" s="100">
        <v>515</v>
      </c>
      <c r="M1705" s="100" t="s">
        <v>23934</v>
      </c>
      <c r="N1705" s="102">
        <f>Emissions!G1705</f>
        <v>6813.6738990652912</v>
      </c>
      <c r="O1705" s="100" t="str">
        <f>Emissions!H1705</f>
        <v>EACH</v>
      </c>
      <c r="P1705" s="103">
        <f>Emissions!K1705</f>
        <v>1.9400679072269228E-9</v>
      </c>
      <c r="Q1705" s="100" t="str">
        <f>Emissions!L1705</f>
        <v>LB</v>
      </c>
      <c r="R1705" s="100" t="str">
        <f>Emissions!M1705</f>
        <v>EACH</v>
      </c>
      <c r="S1705" s="100" t="s">
        <v>23936</v>
      </c>
      <c r="T1705" s="100">
        <v>7439976</v>
      </c>
      <c r="U1705" s="100" t="s">
        <v>23739</v>
      </c>
      <c r="V1705" s="100">
        <v>8</v>
      </c>
      <c r="W1705" s="103">
        <f>Emissions!N1705</f>
        <v>1.3218990061886307E-5</v>
      </c>
      <c r="X1705" s="103" t="str">
        <f>Emissions!O1705</f>
        <v>LB</v>
      </c>
    </row>
    <row r="1706" spans="1:24" x14ac:dyDescent="0.25">
      <c r="A1706" s="101" t="str">
        <f>Emissions!A1706</f>
        <v>31101</v>
      </c>
      <c r="B1706" s="101" t="str">
        <f>Emissions!B1706</f>
        <v>31</v>
      </c>
      <c r="C1706" s="101" t="str">
        <f>Emissions!F1706</f>
        <v>NE</v>
      </c>
      <c r="D1706" s="101" t="str">
        <f>Emissions!C1706</f>
        <v>101</v>
      </c>
      <c r="E1706" s="100" t="str">
        <f>Emissions!D1706</f>
        <v>Keith</v>
      </c>
      <c r="F1706" s="100" t="str">
        <f>Emissions!E1706</f>
        <v>County</v>
      </c>
      <c r="G1706" s="100">
        <v>2861000010</v>
      </c>
      <c r="H1706" s="100" t="s">
        <v>23935</v>
      </c>
      <c r="I1706" s="100" t="s">
        <v>23933</v>
      </c>
      <c r="J1706" s="100" t="s">
        <v>23937</v>
      </c>
      <c r="K1706" s="100">
        <v>2014</v>
      </c>
      <c r="L1706" s="100">
        <v>515</v>
      </c>
      <c r="M1706" s="100" t="s">
        <v>23934</v>
      </c>
      <c r="N1706" s="102">
        <f>Emissions!G1706</f>
        <v>8328.3933976985591</v>
      </c>
      <c r="O1706" s="100" t="str">
        <f>Emissions!H1706</f>
        <v>EACH</v>
      </c>
      <c r="P1706" s="103">
        <f>Emissions!K1706</f>
        <v>1.9400679072269228E-9</v>
      </c>
      <c r="Q1706" s="100" t="str">
        <f>Emissions!L1706</f>
        <v>LB</v>
      </c>
      <c r="R1706" s="100" t="str">
        <f>Emissions!M1706</f>
        <v>EACH</v>
      </c>
      <c r="S1706" s="100" t="s">
        <v>23936</v>
      </c>
      <c r="T1706" s="100">
        <v>7439976</v>
      </c>
      <c r="U1706" s="100" t="s">
        <v>23739</v>
      </c>
      <c r="V1706" s="100">
        <v>8</v>
      </c>
      <c r="W1706" s="103">
        <f>Emissions!N1706</f>
        <v>1.6157648749635563E-5</v>
      </c>
      <c r="X1706" s="103" t="str">
        <f>Emissions!O1706</f>
        <v>LB</v>
      </c>
    </row>
    <row r="1707" spans="1:24" x14ac:dyDescent="0.25">
      <c r="A1707" s="101" t="str">
        <f>Emissions!A1707</f>
        <v>31103</v>
      </c>
      <c r="B1707" s="101" t="str">
        <f>Emissions!B1707</f>
        <v>31</v>
      </c>
      <c r="C1707" s="101" t="str">
        <f>Emissions!F1707</f>
        <v>NE</v>
      </c>
      <c r="D1707" s="101" t="str">
        <f>Emissions!C1707</f>
        <v>103</v>
      </c>
      <c r="E1707" s="100" t="str">
        <f>Emissions!D1707</f>
        <v>Keya Paha</v>
      </c>
      <c r="F1707" s="100" t="str">
        <f>Emissions!E1707</f>
        <v>County</v>
      </c>
      <c r="G1707" s="100">
        <v>2861000010</v>
      </c>
      <c r="H1707" s="100" t="s">
        <v>23935</v>
      </c>
      <c r="I1707" s="100" t="s">
        <v>23933</v>
      </c>
      <c r="J1707" s="100" t="s">
        <v>23937</v>
      </c>
      <c r="K1707" s="100">
        <v>2014</v>
      </c>
      <c r="L1707" s="100">
        <v>515</v>
      </c>
      <c r="M1707" s="100" t="s">
        <v>23934</v>
      </c>
      <c r="N1707" s="102">
        <f>Emissions!G1707</f>
        <v>830.68571015094619</v>
      </c>
      <c r="O1707" s="100" t="str">
        <f>Emissions!H1707</f>
        <v>EACH</v>
      </c>
      <c r="P1707" s="103">
        <f>Emissions!K1707</f>
        <v>1.9400679072269228E-9</v>
      </c>
      <c r="Q1707" s="100" t="str">
        <f>Emissions!L1707</f>
        <v>LB</v>
      </c>
      <c r="R1707" s="100" t="str">
        <f>Emissions!M1707</f>
        <v>EACH</v>
      </c>
      <c r="S1707" s="100" t="s">
        <v>23936</v>
      </c>
      <c r="T1707" s="100">
        <v>7439976</v>
      </c>
      <c r="U1707" s="100" t="s">
        <v>23739</v>
      </c>
      <c r="V1707" s="100">
        <v>8</v>
      </c>
      <c r="W1707" s="103">
        <f>Emissions!N1707</f>
        <v>1.6115866872558563E-6</v>
      </c>
      <c r="X1707" s="103" t="str">
        <f>Emissions!O1707</f>
        <v>LB</v>
      </c>
    </row>
    <row r="1708" spans="1:24" x14ac:dyDescent="0.25">
      <c r="A1708" s="101" t="str">
        <f>Emissions!A1708</f>
        <v>31105</v>
      </c>
      <c r="B1708" s="101" t="str">
        <f>Emissions!B1708</f>
        <v>31</v>
      </c>
      <c r="C1708" s="101" t="str">
        <f>Emissions!F1708</f>
        <v>NE</v>
      </c>
      <c r="D1708" s="101" t="str">
        <f>Emissions!C1708</f>
        <v>105</v>
      </c>
      <c r="E1708" s="100" t="str">
        <f>Emissions!D1708</f>
        <v>Kimball</v>
      </c>
      <c r="F1708" s="100" t="str">
        <f>Emissions!E1708</f>
        <v>County</v>
      </c>
      <c r="G1708" s="100">
        <v>2861000010</v>
      </c>
      <c r="H1708" s="100" t="s">
        <v>23935</v>
      </c>
      <c r="I1708" s="100" t="s">
        <v>23933</v>
      </c>
      <c r="J1708" s="100" t="s">
        <v>23937</v>
      </c>
      <c r="K1708" s="100">
        <v>2014</v>
      </c>
      <c r="L1708" s="100">
        <v>515</v>
      </c>
      <c r="M1708" s="100" t="s">
        <v>23934</v>
      </c>
      <c r="N1708" s="102">
        <f>Emissions!G1708</f>
        <v>3807.8222738153868</v>
      </c>
      <c r="O1708" s="100" t="str">
        <f>Emissions!H1708</f>
        <v>EACH</v>
      </c>
      <c r="P1708" s="103">
        <f>Emissions!K1708</f>
        <v>1.9400679072269228E-9</v>
      </c>
      <c r="Q1708" s="100" t="str">
        <f>Emissions!L1708</f>
        <v>LB</v>
      </c>
      <c r="R1708" s="100" t="str">
        <f>Emissions!M1708</f>
        <v>EACH</v>
      </c>
      <c r="S1708" s="100" t="s">
        <v>23936</v>
      </c>
      <c r="T1708" s="100">
        <v>7439976</v>
      </c>
      <c r="U1708" s="100" t="s">
        <v>23739</v>
      </c>
      <c r="V1708" s="100">
        <v>8</v>
      </c>
      <c r="W1708" s="103">
        <f>Emissions!N1708</f>
        <v>7.3874337898530802E-6</v>
      </c>
      <c r="X1708" s="103" t="str">
        <f>Emissions!O1708</f>
        <v>LB</v>
      </c>
    </row>
    <row r="1709" spans="1:24" x14ac:dyDescent="0.25">
      <c r="A1709" s="101" t="str">
        <f>Emissions!A1709</f>
        <v>31107</v>
      </c>
      <c r="B1709" s="101" t="str">
        <f>Emissions!B1709</f>
        <v>31</v>
      </c>
      <c r="C1709" s="101" t="str">
        <f>Emissions!F1709</f>
        <v>NE</v>
      </c>
      <c r="D1709" s="101" t="str">
        <f>Emissions!C1709</f>
        <v>107</v>
      </c>
      <c r="E1709" s="100" t="str">
        <f>Emissions!D1709</f>
        <v>Knox</v>
      </c>
      <c r="F1709" s="100" t="str">
        <f>Emissions!E1709</f>
        <v>County</v>
      </c>
      <c r="G1709" s="100">
        <v>2861000010</v>
      </c>
      <c r="H1709" s="100" t="s">
        <v>23935</v>
      </c>
      <c r="I1709" s="100" t="s">
        <v>23933</v>
      </c>
      <c r="J1709" s="100" t="s">
        <v>23937</v>
      </c>
      <c r="K1709" s="100">
        <v>2014</v>
      </c>
      <c r="L1709" s="100">
        <v>515</v>
      </c>
      <c r="M1709" s="100" t="s">
        <v>23934</v>
      </c>
      <c r="N1709" s="102">
        <f>Emissions!G1709</f>
        <v>8698.6125845683018</v>
      </c>
      <c r="O1709" s="100" t="str">
        <f>Emissions!H1709</f>
        <v>EACH</v>
      </c>
      <c r="P1709" s="103">
        <f>Emissions!K1709</f>
        <v>1.9400679072269228E-9</v>
      </c>
      <c r="Q1709" s="100" t="str">
        <f>Emissions!L1709</f>
        <v>LB</v>
      </c>
      <c r="R1709" s="100" t="str">
        <f>Emissions!M1709</f>
        <v>EACH</v>
      </c>
      <c r="S1709" s="100" t="s">
        <v>23936</v>
      </c>
      <c r="T1709" s="100">
        <v>7439976</v>
      </c>
      <c r="U1709" s="100" t="s">
        <v>23739</v>
      </c>
      <c r="V1709" s="100">
        <v>8</v>
      </c>
      <c r="W1709" s="103">
        <f>Emissions!N1709</f>
        <v>1.6875899112721199E-5</v>
      </c>
      <c r="X1709" s="103" t="str">
        <f>Emissions!O1709</f>
        <v>LB</v>
      </c>
    </row>
    <row r="1710" spans="1:24" x14ac:dyDescent="0.25">
      <c r="A1710" s="101" t="str">
        <f>Emissions!A1710</f>
        <v>31109</v>
      </c>
      <c r="B1710" s="101" t="str">
        <f>Emissions!B1710</f>
        <v>31</v>
      </c>
      <c r="C1710" s="101" t="str">
        <f>Emissions!F1710</f>
        <v>NE</v>
      </c>
      <c r="D1710" s="101" t="str">
        <f>Emissions!C1710</f>
        <v>109</v>
      </c>
      <c r="E1710" s="100" t="str">
        <f>Emissions!D1710</f>
        <v>Lancaster</v>
      </c>
      <c r="F1710" s="100" t="str">
        <f>Emissions!E1710</f>
        <v>County</v>
      </c>
      <c r="G1710" s="100">
        <v>2861000010</v>
      </c>
      <c r="H1710" s="100" t="s">
        <v>23935</v>
      </c>
      <c r="I1710" s="100" t="s">
        <v>23933</v>
      </c>
      <c r="J1710" s="100" t="s">
        <v>23937</v>
      </c>
      <c r="K1710" s="100">
        <v>2014</v>
      </c>
      <c r="L1710" s="100">
        <v>515</v>
      </c>
      <c r="M1710" s="100" t="s">
        <v>23934</v>
      </c>
      <c r="N1710" s="102">
        <f>Emissions!G1710</f>
        <v>309502.21468519111</v>
      </c>
      <c r="O1710" s="100" t="str">
        <f>Emissions!H1710</f>
        <v>EACH</v>
      </c>
      <c r="P1710" s="103">
        <f>Emissions!K1710</f>
        <v>1.9400679072269228E-9</v>
      </c>
      <c r="Q1710" s="100" t="str">
        <f>Emissions!L1710</f>
        <v>LB</v>
      </c>
      <c r="R1710" s="100" t="str">
        <f>Emissions!M1710</f>
        <v>EACH</v>
      </c>
      <c r="S1710" s="100" t="s">
        <v>23936</v>
      </c>
      <c r="T1710" s="100">
        <v>7439976</v>
      </c>
      <c r="U1710" s="100" t="s">
        <v>23739</v>
      </c>
      <c r="V1710" s="100">
        <v>8</v>
      </c>
      <c r="W1710" s="103">
        <f>Emissions!N1710</f>
        <v>6.0045531392639644E-4</v>
      </c>
      <c r="X1710" s="103" t="str">
        <f>Emissions!O1710</f>
        <v>LB</v>
      </c>
    </row>
    <row r="1711" spans="1:24" x14ac:dyDescent="0.25">
      <c r="A1711" s="101" t="str">
        <f>Emissions!A1711</f>
        <v>31111</v>
      </c>
      <c r="B1711" s="101" t="str">
        <f>Emissions!B1711</f>
        <v>31</v>
      </c>
      <c r="C1711" s="101" t="str">
        <f>Emissions!F1711</f>
        <v>NE</v>
      </c>
      <c r="D1711" s="101" t="str">
        <f>Emissions!C1711</f>
        <v>111</v>
      </c>
      <c r="E1711" s="100" t="str">
        <f>Emissions!D1711</f>
        <v>Lincoln</v>
      </c>
      <c r="F1711" s="100" t="str">
        <f>Emissions!E1711</f>
        <v>County</v>
      </c>
      <c r="G1711" s="100">
        <v>2861000010</v>
      </c>
      <c r="H1711" s="100" t="s">
        <v>23935</v>
      </c>
      <c r="I1711" s="100" t="s">
        <v>23933</v>
      </c>
      <c r="J1711" s="100" t="s">
        <v>23937</v>
      </c>
      <c r="K1711" s="100">
        <v>2014</v>
      </c>
      <c r="L1711" s="100">
        <v>515</v>
      </c>
      <c r="M1711" s="100" t="s">
        <v>23934</v>
      </c>
      <c r="N1711" s="102">
        <f>Emissions!G1711</f>
        <v>36729.640381550787</v>
      </c>
      <c r="O1711" s="100" t="str">
        <f>Emissions!H1711</f>
        <v>EACH</v>
      </c>
      <c r="P1711" s="103">
        <f>Emissions!K1711</f>
        <v>1.9400679072269228E-9</v>
      </c>
      <c r="Q1711" s="100" t="str">
        <f>Emissions!L1711</f>
        <v>LB</v>
      </c>
      <c r="R1711" s="100" t="str">
        <f>Emissions!M1711</f>
        <v>EACH</v>
      </c>
      <c r="S1711" s="100" t="s">
        <v>23936</v>
      </c>
      <c r="T1711" s="100">
        <v>7439976</v>
      </c>
      <c r="U1711" s="100" t="s">
        <v>23739</v>
      </c>
      <c r="V1711" s="100">
        <v>8</v>
      </c>
      <c r="W1711" s="103">
        <f>Emissions!N1711</f>
        <v>7.1257996548232714E-5</v>
      </c>
      <c r="X1711" s="103" t="str">
        <f>Emissions!O1711</f>
        <v>LB</v>
      </c>
    </row>
    <row r="1712" spans="1:24" x14ac:dyDescent="0.25">
      <c r="A1712" s="101" t="str">
        <f>Emissions!A1712</f>
        <v>31113</v>
      </c>
      <c r="B1712" s="101" t="str">
        <f>Emissions!B1712</f>
        <v>31</v>
      </c>
      <c r="C1712" s="101" t="str">
        <f>Emissions!F1712</f>
        <v>NE</v>
      </c>
      <c r="D1712" s="101" t="str">
        <f>Emissions!C1712</f>
        <v>113</v>
      </c>
      <c r="E1712" s="100" t="str">
        <f>Emissions!D1712</f>
        <v>Logan</v>
      </c>
      <c r="F1712" s="100" t="str">
        <f>Emissions!E1712</f>
        <v>County</v>
      </c>
      <c r="G1712" s="100">
        <v>2861000010</v>
      </c>
      <c r="H1712" s="100" t="s">
        <v>23935</v>
      </c>
      <c r="I1712" s="100" t="s">
        <v>23933</v>
      </c>
      <c r="J1712" s="100" t="s">
        <v>23937</v>
      </c>
      <c r="K1712" s="100">
        <v>2014</v>
      </c>
      <c r="L1712" s="100">
        <v>515</v>
      </c>
      <c r="M1712" s="100" t="s">
        <v>23934</v>
      </c>
      <c r="N1712" s="102">
        <f>Emissions!G1712</f>
        <v>769.15343532495012</v>
      </c>
      <c r="O1712" s="100" t="str">
        <f>Emissions!H1712</f>
        <v>EACH</v>
      </c>
      <c r="P1712" s="103">
        <f>Emissions!K1712</f>
        <v>1.9400679072269228E-9</v>
      </c>
      <c r="Q1712" s="100" t="str">
        <f>Emissions!L1712</f>
        <v>LB</v>
      </c>
      <c r="R1712" s="100" t="str">
        <f>Emissions!M1712</f>
        <v>EACH</v>
      </c>
      <c r="S1712" s="100" t="s">
        <v>23936</v>
      </c>
      <c r="T1712" s="100">
        <v>7439976</v>
      </c>
      <c r="U1712" s="100" t="s">
        <v>23739</v>
      </c>
      <c r="V1712" s="100">
        <v>8</v>
      </c>
      <c r="W1712" s="103">
        <f>Emissions!N1712</f>
        <v>1.4922098956072742E-6</v>
      </c>
      <c r="X1712" s="103" t="str">
        <f>Emissions!O1712</f>
        <v>LB</v>
      </c>
    </row>
    <row r="1713" spans="1:24" x14ac:dyDescent="0.25">
      <c r="A1713" s="101" t="str">
        <f>Emissions!A1713</f>
        <v>31115</v>
      </c>
      <c r="B1713" s="101" t="str">
        <f>Emissions!B1713</f>
        <v>31</v>
      </c>
      <c r="C1713" s="101" t="str">
        <f>Emissions!F1713</f>
        <v>NE</v>
      </c>
      <c r="D1713" s="101" t="str">
        <f>Emissions!C1713</f>
        <v>115</v>
      </c>
      <c r="E1713" s="100" t="str">
        <f>Emissions!D1713</f>
        <v>Loup</v>
      </c>
      <c r="F1713" s="100" t="str">
        <f>Emissions!E1713</f>
        <v>County</v>
      </c>
      <c r="G1713" s="100">
        <v>2861000010</v>
      </c>
      <c r="H1713" s="100" t="s">
        <v>23935</v>
      </c>
      <c r="I1713" s="100" t="s">
        <v>23933</v>
      </c>
      <c r="J1713" s="100" t="s">
        <v>23937</v>
      </c>
      <c r="K1713" s="100">
        <v>2014</v>
      </c>
      <c r="L1713" s="100">
        <v>515</v>
      </c>
      <c r="M1713" s="100" t="s">
        <v>23934</v>
      </c>
      <c r="N1713" s="102">
        <f>Emissions!G1713</f>
        <v>603.01629329476089</v>
      </c>
      <c r="O1713" s="100" t="str">
        <f>Emissions!H1713</f>
        <v>EACH</v>
      </c>
      <c r="P1713" s="103">
        <f>Emissions!K1713</f>
        <v>1.9400679072269228E-9</v>
      </c>
      <c r="Q1713" s="100" t="str">
        <f>Emissions!L1713</f>
        <v>LB</v>
      </c>
      <c r="R1713" s="100" t="str">
        <f>Emissions!M1713</f>
        <v>EACH</v>
      </c>
      <c r="S1713" s="100" t="s">
        <v>23936</v>
      </c>
      <c r="T1713" s="100">
        <v>7439976</v>
      </c>
      <c r="U1713" s="100" t="s">
        <v>23739</v>
      </c>
      <c r="V1713" s="100">
        <v>8</v>
      </c>
      <c r="W1713" s="103">
        <f>Emissions!N1713</f>
        <v>1.169892558156103E-6</v>
      </c>
      <c r="X1713" s="103" t="str">
        <f>Emissions!O1713</f>
        <v>LB</v>
      </c>
    </row>
    <row r="1714" spans="1:24" x14ac:dyDescent="0.25">
      <c r="A1714" s="101" t="str">
        <f>Emissions!A1714</f>
        <v>31117</v>
      </c>
      <c r="B1714" s="101" t="str">
        <f>Emissions!B1714</f>
        <v>31</v>
      </c>
      <c r="C1714" s="101" t="str">
        <f>Emissions!F1714</f>
        <v>NE</v>
      </c>
      <c r="D1714" s="101" t="str">
        <f>Emissions!C1714</f>
        <v>117</v>
      </c>
      <c r="E1714" s="100" t="str">
        <f>Emissions!D1714</f>
        <v>McPherson</v>
      </c>
      <c r="F1714" s="100" t="str">
        <f>Emissions!E1714</f>
        <v>County</v>
      </c>
      <c r="G1714" s="100">
        <v>2861000010</v>
      </c>
      <c r="H1714" s="100" t="s">
        <v>23935</v>
      </c>
      <c r="I1714" s="100" t="s">
        <v>23933</v>
      </c>
      <c r="J1714" s="100" t="s">
        <v>23937</v>
      </c>
      <c r="K1714" s="100">
        <v>2014</v>
      </c>
      <c r="L1714" s="100">
        <v>515</v>
      </c>
      <c r="M1714" s="100" t="s">
        <v>23934</v>
      </c>
      <c r="N1714" s="102">
        <f>Emissions!G1714</f>
        <v>510.71788105576684</v>
      </c>
      <c r="O1714" s="100" t="str">
        <f>Emissions!H1714</f>
        <v>EACH</v>
      </c>
      <c r="P1714" s="103">
        <f>Emissions!K1714</f>
        <v>1.9400679072269228E-9</v>
      </c>
      <c r="Q1714" s="100" t="str">
        <f>Emissions!L1714</f>
        <v>LB</v>
      </c>
      <c r="R1714" s="100" t="str">
        <f>Emissions!M1714</f>
        <v>EACH</v>
      </c>
      <c r="S1714" s="100" t="s">
        <v>23936</v>
      </c>
      <c r="T1714" s="100">
        <v>7439976</v>
      </c>
      <c r="U1714" s="100" t="s">
        <v>23739</v>
      </c>
      <c r="V1714" s="100">
        <v>8</v>
      </c>
      <c r="W1714" s="103">
        <f>Emissions!N1714</f>
        <v>9.9082737068322998E-7</v>
      </c>
      <c r="X1714" s="103" t="str">
        <f>Emissions!O1714</f>
        <v>LB</v>
      </c>
    </row>
    <row r="1715" spans="1:24" x14ac:dyDescent="0.25">
      <c r="A1715" s="101" t="str">
        <f>Emissions!A1715</f>
        <v>31119</v>
      </c>
      <c r="B1715" s="101" t="str">
        <f>Emissions!B1715</f>
        <v>31</v>
      </c>
      <c r="C1715" s="101" t="str">
        <f>Emissions!F1715</f>
        <v>NE</v>
      </c>
      <c r="D1715" s="101" t="str">
        <f>Emissions!C1715</f>
        <v>119</v>
      </c>
      <c r="E1715" s="100" t="str">
        <f>Emissions!D1715</f>
        <v>Madison</v>
      </c>
      <c r="F1715" s="100" t="str">
        <f>Emissions!E1715</f>
        <v>County</v>
      </c>
      <c r="G1715" s="100">
        <v>2861000010</v>
      </c>
      <c r="H1715" s="100" t="s">
        <v>23935</v>
      </c>
      <c r="I1715" s="100" t="s">
        <v>23933</v>
      </c>
      <c r="J1715" s="100" t="s">
        <v>23937</v>
      </c>
      <c r="K1715" s="100">
        <v>2014</v>
      </c>
      <c r="L1715" s="100">
        <v>515</v>
      </c>
      <c r="M1715" s="100" t="s">
        <v>23934</v>
      </c>
      <c r="N1715" s="102">
        <f>Emissions!G1715</f>
        <v>36072.270578826392</v>
      </c>
      <c r="O1715" s="100" t="str">
        <f>Emissions!H1715</f>
        <v>EACH</v>
      </c>
      <c r="P1715" s="103">
        <f>Emissions!K1715</f>
        <v>1.9400679072269228E-9</v>
      </c>
      <c r="Q1715" s="100" t="str">
        <f>Emissions!L1715</f>
        <v>LB</v>
      </c>
      <c r="R1715" s="100" t="str">
        <f>Emissions!M1715</f>
        <v>EACH</v>
      </c>
      <c r="S1715" s="100" t="s">
        <v>23936</v>
      </c>
      <c r="T1715" s="100">
        <v>7439976</v>
      </c>
      <c r="U1715" s="100" t="s">
        <v>23739</v>
      </c>
      <c r="V1715" s="100">
        <v>8</v>
      </c>
      <c r="W1715" s="103">
        <f>Emissions!N1715</f>
        <v>6.9982654490787015E-5</v>
      </c>
      <c r="X1715" s="103" t="str">
        <f>Emissions!O1715</f>
        <v>LB</v>
      </c>
    </row>
    <row r="1716" spans="1:24" x14ac:dyDescent="0.25">
      <c r="A1716" s="101" t="str">
        <f>Emissions!A1716</f>
        <v>31121</v>
      </c>
      <c r="B1716" s="101" t="str">
        <f>Emissions!B1716</f>
        <v>31</v>
      </c>
      <c r="C1716" s="101" t="str">
        <f>Emissions!F1716</f>
        <v>NE</v>
      </c>
      <c r="D1716" s="101" t="str">
        <f>Emissions!C1716</f>
        <v>121</v>
      </c>
      <c r="E1716" s="100" t="str">
        <f>Emissions!D1716</f>
        <v>Merrick</v>
      </c>
      <c r="F1716" s="100" t="str">
        <f>Emissions!E1716</f>
        <v>County</v>
      </c>
      <c r="G1716" s="100">
        <v>2861000010</v>
      </c>
      <c r="H1716" s="100" t="s">
        <v>23935</v>
      </c>
      <c r="I1716" s="100" t="s">
        <v>23933</v>
      </c>
      <c r="J1716" s="100" t="s">
        <v>23937</v>
      </c>
      <c r="K1716" s="100">
        <v>2014</v>
      </c>
      <c r="L1716" s="100">
        <v>515</v>
      </c>
      <c r="M1716" s="100" t="s">
        <v>23934</v>
      </c>
      <c r="N1716" s="102">
        <f>Emissions!G1716</f>
        <v>7964.3274383114167</v>
      </c>
      <c r="O1716" s="100" t="str">
        <f>Emissions!H1716</f>
        <v>EACH</v>
      </c>
      <c r="P1716" s="103">
        <f>Emissions!K1716</f>
        <v>1.9400679072269228E-9</v>
      </c>
      <c r="Q1716" s="100" t="str">
        <f>Emissions!L1716</f>
        <v>LB</v>
      </c>
      <c r="R1716" s="100" t="str">
        <f>Emissions!M1716</f>
        <v>EACH</v>
      </c>
      <c r="S1716" s="100" t="s">
        <v>23936</v>
      </c>
      <c r="T1716" s="100">
        <v>7439976</v>
      </c>
      <c r="U1716" s="100" t="s">
        <v>23739</v>
      </c>
      <c r="V1716" s="100">
        <v>8</v>
      </c>
      <c r="W1716" s="103">
        <f>Emissions!N1716</f>
        <v>1.5451336065714789E-5</v>
      </c>
      <c r="X1716" s="103" t="str">
        <f>Emissions!O1716</f>
        <v>LB</v>
      </c>
    </row>
    <row r="1717" spans="1:24" x14ac:dyDescent="0.25">
      <c r="A1717" s="101" t="str">
        <f>Emissions!A1717</f>
        <v>31123</v>
      </c>
      <c r="B1717" s="101" t="str">
        <f>Emissions!B1717</f>
        <v>31</v>
      </c>
      <c r="C1717" s="101" t="str">
        <f>Emissions!F1717</f>
        <v>NE</v>
      </c>
      <c r="D1717" s="101" t="str">
        <f>Emissions!C1717</f>
        <v>123</v>
      </c>
      <c r="E1717" s="100" t="str">
        <f>Emissions!D1717</f>
        <v>Morrill</v>
      </c>
      <c r="F1717" s="100" t="str">
        <f>Emissions!E1717</f>
        <v>County</v>
      </c>
      <c r="G1717" s="100">
        <v>2861000010</v>
      </c>
      <c r="H1717" s="100" t="s">
        <v>23935</v>
      </c>
      <c r="I1717" s="100" t="s">
        <v>23933</v>
      </c>
      <c r="J1717" s="100" t="s">
        <v>23937</v>
      </c>
      <c r="K1717" s="100">
        <v>2014</v>
      </c>
      <c r="L1717" s="100">
        <v>515</v>
      </c>
      <c r="M1717" s="100" t="s">
        <v>23934</v>
      </c>
      <c r="N1717" s="102">
        <f>Emissions!G1717</f>
        <v>4986.1653367332101</v>
      </c>
      <c r="O1717" s="100" t="str">
        <f>Emissions!H1717</f>
        <v>EACH</v>
      </c>
      <c r="P1717" s="103">
        <f>Emissions!K1717</f>
        <v>1.9400679072269228E-9</v>
      </c>
      <c r="Q1717" s="100" t="str">
        <f>Emissions!L1717</f>
        <v>LB</v>
      </c>
      <c r="R1717" s="100" t="str">
        <f>Emissions!M1717</f>
        <v>EACH</v>
      </c>
      <c r="S1717" s="100" t="s">
        <v>23936</v>
      </c>
      <c r="T1717" s="100">
        <v>7439976</v>
      </c>
      <c r="U1717" s="100" t="s">
        <v>23739</v>
      </c>
      <c r="V1717" s="100">
        <v>8</v>
      </c>
      <c r="W1717" s="103">
        <f>Emissions!N1717</f>
        <v>9.6734993499234242E-6</v>
      </c>
      <c r="X1717" s="103" t="str">
        <f>Emissions!O1717</f>
        <v>LB</v>
      </c>
    </row>
    <row r="1718" spans="1:24" x14ac:dyDescent="0.25">
      <c r="A1718" s="101" t="str">
        <f>Emissions!A1718</f>
        <v>31125</v>
      </c>
      <c r="B1718" s="101" t="str">
        <f>Emissions!B1718</f>
        <v>31</v>
      </c>
      <c r="C1718" s="101" t="str">
        <f>Emissions!F1718</f>
        <v>NE</v>
      </c>
      <c r="D1718" s="101" t="str">
        <f>Emissions!C1718</f>
        <v>125</v>
      </c>
      <c r="E1718" s="100" t="str">
        <f>Emissions!D1718</f>
        <v>Nance</v>
      </c>
      <c r="F1718" s="100" t="str">
        <f>Emissions!E1718</f>
        <v>County</v>
      </c>
      <c r="G1718" s="100">
        <v>2861000010</v>
      </c>
      <c r="H1718" s="100" t="s">
        <v>23935</v>
      </c>
      <c r="I1718" s="100" t="s">
        <v>23933</v>
      </c>
      <c r="J1718" s="100" t="s">
        <v>23937</v>
      </c>
      <c r="K1718" s="100">
        <v>2014</v>
      </c>
      <c r="L1718" s="100">
        <v>515</v>
      </c>
      <c r="M1718" s="100" t="s">
        <v>23934</v>
      </c>
      <c r="N1718" s="102">
        <f>Emissions!G1718</f>
        <v>3661.1703521467625</v>
      </c>
      <c r="O1718" s="100" t="str">
        <f>Emissions!H1718</f>
        <v>EACH</v>
      </c>
      <c r="P1718" s="103">
        <f>Emissions!K1718</f>
        <v>1.9400679072269228E-9</v>
      </c>
      <c r="Q1718" s="100" t="str">
        <f>Emissions!L1718</f>
        <v>LB</v>
      </c>
      <c r="R1718" s="100" t="str">
        <f>Emissions!M1718</f>
        <v>EACH</v>
      </c>
      <c r="S1718" s="100" t="s">
        <v>23936</v>
      </c>
      <c r="T1718" s="100">
        <v>7439976</v>
      </c>
      <c r="U1718" s="100" t="s">
        <v>23739</v>
      </c>
      <c r="V1718" s="100">
        <v>8</v>
      </c>
      <c r="W1718" s="103">
        <f>Emissions!N1718</f>
        <v>7.1029191030906255E-6</v>
      </c>
      <c r="X1718" s="103" t="str">
        <f>Emissions!O1718</f>
        <v>LB</v>
      </c>
    </row>
    <row r="1719" spans="1:24" x14ac:dyDescent="0.25">
      <c r="A1719" s="101" t="str">
        <f>Emissions!A1719</f>
        <v>31127</v>
      </c>
      <c r="B1719" s="101" t="str">
        <f>Emissions!B1719</f>
        <v>31</v>
      </c>
      <c r="C1719" s="101" t="str">
        <f>Emissions!F1719</f>
        <v>NE</v>
      </c>
      <c r="D1719" s="101" t="str">
        <f>Emissions!C1719</f>
        <v>127</v>
      </c>
      <c r="E1719" s="100" t="str">
        <f>Emissions!D1719</f>
        <v>Nemaha</v>
      </c>
      <c r="F1719" s="100" t="str">
        <f>Emissions!E1719</f>
        <v>County</v>
      </c>
      <c r="G1719" s="100">
        <v>2861000010</v>
      </c>
      <c r="H1719" s="100" t="s">
        <v>23935</v>
      </c>
      <c r="I1719" s="100" t="s">
        <v>23933</v>
      </c>
      <c r="J1719" s="100" t="s">
        <v>23937</v>
      </c>
      <c r="K1719" s="100">
        <v>2014</v>
      </c>
      <c r="L1719" s="100">
        <v>515</v>
      </c>
      <c r="M1719" s="100" t="s">
        <v>23934</v>
      </c>
      <c r="N1719" s="102">
        <f>Emissions!G1719</f>
        <v>7358.2345312753559</v>
      </c>
      <c r="O1719" s="100" t="str">
        <f>Emissions!H1719</f>
        <v>EACH</v>
      </c>
      <c r="P1719" s="103">
        <f>Emissions!K1719</f>
        <v>1.9400679072269228E-9</v>
      </c>
      <c r="Q1719" s="100" t="str">
        <f>Emissions!L1719</f>
        <v>LB</v>
      </c>
      <c r="R1719" s="100" t="str">
        <f>Emissions!M1719</f>
        <v>EACH</v>
      </c>
      <c r="S1719" s="100" t="s">
        <v>23936</v>
      </c>
      <c r="T1719" s="100">
        <v>7439976</v>
      </c>
      <c r="U1719" s="100" t="s">
        <v>23739</v>
      </c>
      <c r="V1719" s="100">
        <v>8</v>
      </c>
      <c r="W1719" s="103">
        <f>Emissions!N1719</f>
        <v>1.4275474667976257E-5</v>
      </c>
      <c r="X1719" s="103" t="str">
        <f>Emissions!O1719</f>
        <v>LB</v>
      </c>
    </row>
    <row r="1720" spans="1:24" x14ac:dyDescent="0.25">
      <c r="A1720" s="101" t="str">
        <f>Emissions!A1720</f>
        <v>31129</v>
      </c>
      <c r="B1720" s="101" t="str">
        <f>Emissions!B1720</f>
        <v>31</v>
      </c>
      <c r="C1720" s="101" t="str">
        <f>Emissions!F1720</f>
        <v>NE</v>
      </c>
      <c r="D1720" s="101" t="str">
        <f>Emissions!C1720</f>
        <v>129</v>
      </c>
      <c r="E1720" s="100" t="str">
        <f>Emissions!D1720</f>
        <v>Nuckolls</v>
      </c>
      <c r="F1720" s="100" t="str">
        <f>Emissions!E1720</f>
        <v>County</v>
      </c>
      <c r="G1720" s="100">
        <v>2861000010</v>
      </c>
      <c r="H1720" s="100" t="s">
        <v>23935</v>
      </c>
      <c r="I1720" s="100" t="s">
        <v>23933</v>
      </c>
      <c r="J1720" s="100" t="s">
        <v>23937</v>
      </c>
      <c r="K1720" s="100">
        <v>2014</v>
      </c>
      <c r="L1720" s="100">
        <v>515</v>
      </c>
      <c r="M1720" s="100" t="s">
        <v>23934</v>
      </c>
      <c r="N1720" s="102">
        <f>Emissions!G1720</f>
        <v>4480.5751452462764</v>
      </c>
      <c r="O1720" s="100" t="str">
        <f>Emissions!H1720</f>
        <v>EACH</v>
      </c>
      <c r="P1720" s="103">
        <f>Emissions!K1720</f>
        <v>1.9400679072269228E-9</v>
      </c>
      <c r="Q1720" s="100" t="str">
        <f>Emissions!L1720</f>
        <v>LB</v>
      </c>
      <c r="R1720" s="100" t="str">
        <f>Emissions!M1720</f>
        <v>EACH</v>
      </c>
      <c r="S1720" s="100" t="s">
        <v>23936</v>
      </c>
      <c r="T1720" s="100">
        <v>7439976</v>
      </c>
      <c r="U1720" s="100" t="s">
        <v>23739</v>
      </c>
      <c r="V1720" s="100">
        <v>8</v>
      </c>
      <c r="W1720" s="103">
        <f>Emissions!N1720</f>
        <v>8.6926200452109089E-6</v>
      </c>
      <c r="X1720" s="103" t="str">
        <f>Emissions!O1720</f>
        <v>LB</v>
      </c>
    </row>
    <row r="1721" spans="1:24" x14ac:dyDescent="0.25">
      <c r="A1721" s="101" t="str">
        <f>Emissions!A1721</f>
        <v>31131</v>
      </c>
      <c r="B1721" s="101" t="str">
        <f>Emissions!B1721</f>
        <v>31</v>
      </c>
      <c r="C1721" s="101" t="str">
        <f>Emissions!F1721</f>
        <v>NE</v>
      </c>
      <c r="D1721" s="101" t="str">
        <f>Emissions!C1721</f>
        <v>131</v>
      </c>
      <c r="E1721" s="100" t="str">
        <f>Emissions!D1721</f>
        <v>Otoe</v>
      </c>
      <c r="F1721" s="100" t="str">
        <f>Emissions!E1721</f>
        <v>County</v>
      </c>
      <c r="G1721" s="100">
        <v>2861000010</v>
      </c>
      <c r="H1721" s="100" t="s">
        <v>23935</v>
      </c>
      <c r="I1721" s="100" t="s">
        <v>23933</v>
      </c>
      <c r="J1721" s="100" t="s">
        <v>23937</v>
      </c>
      <c r="K1721" s="100">
        <v>2014</v>
      </c>
      <c r="L1721" s="100">
        <v>515</v>
      </c>
      <c r="M1721" s="100" t="s">
        <v>23934</v>
      </c>
      <c r="N1721" s="102">
        <f>Emissions!G1721</f>
        <v>16200.422423770982</v>
      </c>
      <c r="O1721" s="100" t="str">
        <f>Emissions!H1721</f>
        <v>EACH</v>
      </c>
      <c r="P1721" s="103">
        <f>Emissions!K1721</f>
        <v>1.9400679072269228E-9</v>
      </c>
      <c r="Q1721" s="100" t="str">
        <f>Emissions!L1721</f>
        <v>LB</v>
      </c>
      <c r="R1721" s="100" t="str">
        <f>Emissions!M1721</f>
        <v>EACH</v>
      </c>
      <c r="S1721" s="100" t="s">
        <v>23936</v>
      </c>
      <c r="T1721" s="100">
        <v>7439976</v>
      </c>
      <c r="U1721" s="100" t="s">
        <v>23739</v>
      </c>
      <c r="V1721" s="100">
        <v>8</v>
      </c>
      <c r="W1721" s="103">
        <f>Emissions!N1721</f>
        <v>3.1429919627877484E-5</v>
      </c>
      <c r="X1721" s="103" t="str">
        <f>Emissions!O1721</f>
        <v>LB</v>
      </c>
    </row>
    <row r="1722" spans="1:24" x14ac:dyDescent="0.25">
      <c r="A1722" s="101" t="str">
        <f>Emissions!A1722</f>
        <v>31133</v>
      </c>
      <c r="B1722" s="101" t="str">
        <f>Emissions!B1722</f>
        <v>31</v>
      </c>
      <c r="C1722" s="101" t="str">
        <f>Emissions!F1722</f>
        <v>NE</v>
      </c>
      <c r="D1722" s="101" t="str">
        <f>Emissions!C1722</f>
        <v>133</v>
      </c>
      <c r="E1722" s="100" t="str">
        <f>Emissions!D1722</f>
        <v>Pawnee</v>
      </c>
      <c r="F1722" s="100" t="str">
        <f>Emissions!E1722</f>
        <v>County</v>
      </c>
      <c r="G1722" s="100">
        <v>2861000010</v>
      </c>
      <c r="H1722" s="100" t="s">
        <v>23935</v>
      </c>
      <c r="I1722" s="100" t="s">
        <v>23933</v>
      </c>
      <c r="J1722" s="100" t="s">
        <v>23937</v>
      </c>
      <c r="K1722" s="100">
        <v>2014</v>
      </c>
      <c r="L1722" s="100">
        <v>515</v>
      </c>
      <c r="M1722" s="100" t="s">
        <v>23934</v>
      </c>
      <c r="N1722" s="102">
        <f>Emissions!G1722</f>
        <v>2771.0034429973539</v>
      </c>
      <c r="O1722" s="100" t="str">
        <f>Emissions!H1722</f>
        <v>EACH</v>
      </c>
      <c r="P1722" s="103">
        <f>Emissions!K1722</f>
        <v>1.9400679072269228E-9</v>
      </c>
      <c r="Q1722" s="100" t="str">
        <f>Emissions!L1722</f>
        <v>LB</v>
      </c>
      <c r="R1722" s="100" t="str">
        <f>Emissions!M1722</f>
        <v>EACH</v>
      </c>
      <c r="S1722" s="100" t="s">
        <v>23936</v>
      </c>
      <c r="T1722" s="100">
        <v>7439976</v>
      </c>
      <c r="U1722" s="100" t="s">
        <v>23739</v>
      </c>
      <c r="V1722" s="100">
        <v>8</v>
      </c>
      <c r="W1722" s="103">
        <f>Emissions!N1722</f>
        <v>5.3759348505744743E-6</v>
      </c>
      <c r="X1722" s="103" t="str">
        <f>Emissions!O1722</f>
        <v>LB</v>
      </c>
    </row>
    <row r="1723" spans="1:24" x14ac:dyDescent="0.25">
      <c r="A1723" s="101" t="str">
        <f>Emissions!A1723</f>
        <v>31135</v>
      </c>
      <c r="B1723" s="101" t="str">
        <f>Emissions!B1723</f>
        <v>31</v>
      </c>
      <c r="C1723" s="101" t="str">
        <f>Emissions!F1723</f>
        <v>NE</v>
      </c>
      <c r="D1723" s="101" t="str">
        <f>Emissions!C1723</f>
        <v>135</v>
      </c>
      <c r="E1723" s="100" t="str">
        <f>Emissions!D1723</f>
        <v>Perkins</v>
      </c>
      <c r="F1723" s="100" t="str">
        <f>Emissions!E1723</f>
        <v>County</v>
      </c>
      <c r="G1723" s="100">
        <v>2861000010</v>
      </c>
      <c r="H1723" s="100" t="s">
        <v>23935</v>
      </c>
      <c r="I1723" s="100" t="s">
        <v>23933</v>
      </c>
      <c r="J1723" s="100" t="s">
        <v>23937</v>
      </c>
      <c r="K1723" s="100">
        <v>2014</v>
      </c>
      <c r="L1723" s="100">
        <v>515</v>
      </c>
      <c r="M1723" s="100" t="s">
        <v>23934</v>
      </c>
      <c r="N1723" s="102">
        <f>Emissions!G1723</f>
        <v>2964.830108699241</v>
      </c>
      <c r="O1723" s="100" t="str">
        <f>Emissions!H1723</f>
        <v>EACH</v>
      </c>
      <c r="P1723" s="103">
        <f>Emissions!K1723</f>
        <v>1.9400679072269228E-9</v>
      </c>
      <c r="Q1723" s="100" t="str">
        <f>Emissions!L1723</f>
        <v>LB</v>
      </c>
      <c r="R1723" s="100" t="str">
        <f>Emissions!M1723</f>
        <v>EACH</v>
      </c>
      <c r="S1723" s="100" t="s">
        <v>23936</v>
      </c>
      <c r="T1723" s="100">
        <v>7439976</v>
      </c>
      <c r="U1723" s="100" t="s">
        <v>23739</v>
      </c>
      <c r="V1723" s="100">
        <v>8</v>
      </c>
      <c r="W1723" s="103">
        <f>Emissions!N1723</f>
        <v>5.7519717442675067E-6</v>
      </c>
      <c r="X1723" s="103" t="str">
        <f>Emissions!O1723</f>
        <v>LB</v>
      </c>
    </row>
    <row r="1724" spans="1:24" x14ac:dyDescent="0.25">
      <c r="A1724" s="101" t="str">
        <f>Emissions!A1724</f>
        <v>31137</v>
      </c>
      <c r="B1724" s="101" t="str">
        <f>Emissions!B1724</f>
        <v>31</v>
      </c>
      <c r="C1724" s="101" t="str">
        <f>Emissions!F1724</f>
        <v>NE</v>
      </c>
      <c r="D1724" s="101" t="str">
        <f>Emissions!C1724</f>
        <v>137</v>
      </c>
      <c r="E1724" s="100" t="str">
        <f>Emissions!D1724</f>
        <v>Phelps</v>
      </c>
      <c r="F1724" s="100" t="str">
        <f>Emissions!E1724</f>
        <v>County</v>
      </c>
      <c r="G1724" s="100">
        <v>2861000010</v>
      </c>
      <c r="H1724" s="100" t="s">
        <v>23935</v>
      </c>
      <c r="I1724" s="100" t="s">
        <v>23933</v>
      </c>
      <c r="J1724" s="100" t="s">
        <v>23937</v>
      </c>
      <c r="K1724" s="100">
        <v>2014</v>
      </c>
      <c r="L1724" s="100">
        <v>515</v>
      </c>
      <c r="M1724" s="100" t="s">
        <v>23934</v>
      </c>
      <c r="N1724" s="102">
        <f>Emissions!G1724</f>
        <v>9421.616813773755</v>
      </c>
      <c r="O1724" s="100" t="str">
        <f>Emissions!H1724</f>
        <v>EACH</v>
      </c>
      <c r="P1724" s="103">
        <f>Emissions!K1724</f>
        <v>1.9400679072269228E-9</v>
      </c>
      <c r="Q1724" s="100" t="str">
        <f>Emissions!L1724</f>
        <v>LB</v>
      </c>
      <c r="R1724" s="100" t="str">
        <f>Emissions!M1724</f>
        <v>EACH</v>
      </c>
      <c r="S1724" s="100" t="s">
        <v>23936</v>
      </c>
      <c r="T1724" s="100">
        <v>7439976</v>
      </c>
      <c r="U1724" s="100" t="s">
        <v>23739</v>
      </c>
      <c r="V1724" s="100">
        <v>8</v>
      </c>
      <c r="W1724" s="103">
        <f>Emissions!N1724</f>
        <v>1.8278576414592039E-5</v>
      </c>
      <c r="X1724" s="103" t="str">
        <f>Emissions!O1724</f>
        <v>LB</v>
      </c>
    </row>
    <row r="1725" spans="1:24" x14ac:dyDescent="0.25">
      <c r="A1725" s="101" t="str">
        <f>Emissions!A1725</f>
        <v>31139</v>
      </c>
      <c r="B1725" s="101" t="str">
        <f>Emissions!B1725</f>
        <v>31</v>
      </c>
      <c r="C1725" s="101" t="str">
        <f>Emissions!F1725</f>
        <v>NE</v>
      </c>
      <c r="D1725" s="101" t="str">
        <f>Emissions!C1725</f>
        <v>139</v>
      </c>
      <c r="E1725" s="100" t="str">
        <f>Emissions!D1725</f>
        <v>Pierce</v>
      </c>
      <c r="F1725" s="100" t="str">
        <f>Emissions!E1725</f>
        <v>County</v>
      </c>
      <c r="G1725" s="100">
        <v>2861000010</v>
      </c>
      <c r="H1725" s="100" t="s">
        <v>23935</v>
      </c>
      <c r="I1725" s="100" t="s">
        <v>23933</v>
      </c>
      <c r="J1725" s="100" t="s">
        <v>23937</v>
      </c>
      <c r="K1725" s="100">
        <v>2014</v>
      </c>
      <c r="L1725" s="100">
        <v>515</v>
      </c>
      <c r="M1725" s="100" t="s">
        <v>23934</v>
      </c>
      <c r="N1725" s="102">
        <f>Emissions!G1725</f>
        <v>7385.9240549470542</v>
      </c>
      <c r="O1725" s="100" t="str">
        <f>Emissions!H1725</f>
        <v>EACH</v>
      </c>
      <c r="P1725" s="103">
        <f>Emissions!K1725</f>
        <v>1.9400679072269228E-9</v>
      </c>
      <c r="Q1725" s="100" t="str">
        <f>Emissions!L1725</f>
        <v>LB</v>
      </c>
      <c r="R1725" s="100" t="str">
        <f>Emissions!M1725</f>
        <v>EACH</v>
      </c>
      <c r="S1725" s="100" t="s">
        <v>23936</v>
      </c>
      <c r="T1725" s="100">
        <v>7439976</v>
      </c>
      <c r="U1725" s="100" t="s">
        <v>23739</v>
      </c>
      <c r="V1725" s="100">
        <v>8</v>
      </c>
      <c r="W1725" s="103">
        <f>Emissions!N1725</f>
        <v>1.4329194224218119E-5</v>
      </c>
      <c r="X1725" s="103" t="str">
        <f>Emissions!O1725</f>
        <v>LB</v>
      </c>
    </row>
    <row r="1726" spans="1:24" x14ac:dyDescent="0.25">
      <c r="A1726" s="101" t="str">
        <f>Emissions!A1726</f>
        <v>31141</v>
      </c>
      <c r="B1726" s="101" t="str">
        <f>Emissions!B1726</f>
        <v>31</v>
      </c>
      <c r="C1726" s="101" t="str">
        <f>Emissions!F1726</f>
        <v>NE</v>
      </c>
      <c r="D1726" s="101" t="str">
        <f>Emissions!C1726</f>
        <v>141</v>
      </c>
      <c r="E1726" s="100" t="str">
        <f>Emissions!D1726</f>
        <v>Platte</v>
      </c>
      <c r="F1726" s="100" t="str">
        <f>Emissions!E1726</f>
        <v>County</v>
      </c>
      <c r="G1726" s="100">
        <v>2861000010</v>
      </c>
      <c r="H1726" s="100" t="s">
        <v>23935</v>
      </c>
      <c r="I1726" s="100" t="s">
        <v>23933</v>
      </c>
      <c r="J1726" s="100" t="s">
        <v>23937</v>
      </c>
      <c r="K1726" s="100">
        <v>2014</v>
      </c>
      <c r="L1726" s="100">
        <v>515</v>
      </c>
      <c r="M1726" s="100" t="s">
        <v>23934</v>
      </c>
      <c r="N1726" s="102">
        <f>Emissions!G1726</f>
        <v>33500.221491099765</v>
      </c>
      <c r="O1726" s="100" t="str">
        <f>Emissions!H1726</f>
        <v>EACH</v>
      </c>
      <c r="P1726" s="103">
        <f>Emissions!K1726</f>
        <v>1.9400679072269228E-9</v>
      </c>
      <c r="Q1726" s="100" t="str">
        <f>Emissions!L1726</f>
        <v>LB</v>
      </c>
      <c r="R1726" s="100" t="str">
        <f>Emissions!M1726</f>
        <v>EACH</v>
      </c>
      <c r="S1726" s="100" t="s">
        <v>23936</v>
      </c>
      <c r="T1726" s="100">
        <v>7439976</v>
      </c>
      <c r="U1726" s="100" t="s">
        <v>23739</v>
      </c>
      <c r="V1726" s="100">
        <v>8</v>
      </c>
      <c r="W1726" s="103">
        <f>Emissions!N1726</f>
        <v>6.4992704599876305E-5</v>
      </c>
      <c r="X1726" s="103" t="str">
        <f>Emissions!O1726</f>
        <v>LB</v>
      </c>
    </row>
    <row r="1727" spans="1:24" x14ac:dyDescent="0.25">
      <c r="A1727" s="101" t="str">
        <f>Emissions!A1727</f>
        <v>31143</v>
      </c>
      <c r="B1727" s="101" t="str">
        <f>Emissions!B1727</f>
        <v>31</v>
      </c>
      <c r="C1727" s="101" t="str">
        <f>Emissions!F1727</f>
        <v>NE</v>
      </c>
      <c r="D1727" s="101" t="str">
        <f>Emissions!C1727</f>
        <v>143</v>
      </c>
      <c r="E1727" s="100" t="str">
        <f>Emissions!D1727</f>
        <v>Polk</v>
      </c>
      <c r="F1727" s="100" t="str">
        <f>Emissions!E1727</f>
        <v>County</v>
      </c>
      <c r="G1727" s="100">
        <v>2861000010</v>
      </c>
      <c r="H1727" s="100" t="s">
        <v>23935</v>
      </c>
      <c r="I1727" s="100" t="s">
        <v>23933</v>
      </c>
      <c r="J1727" s="100" t="s">
        <v>23937</v>
      </c>
      <c r="K1727" s="100">
        <v>2014</v>
      </c>
      <c r="L1727" s="100">
        <v>515</v>
      </c>
      <c r="M1727" s="100" t="s">
        <v>23934</v>
      </c>
      <c r="N1727" s="102">
        <f>Emissions!G1727</f>
        <v>5405.6103434637498</v>
      </c>
      <c r="O1727" s="100" t="str">
        <f>Emissions!H1727</f>
        <v>EACH</v>
      </c>
      <c r="P1727" s="103">
        <f>Emissions!K1727</f>
        <v>1.9400679072269228E-9</v>
      </c>
      <c r="Q1727" s="100" t="str">
        <f>Emissions!L1727</f>
        <v>LB</v>
      </c>
      <c r="R1727" s="100" t="str">
        <f>Emissions!M1727</f>
        <v>EACH</v>
      </c>
      <c r="S1727" s="100" t="s">
        <v>23936</v>
      </c>
      <c r="T1727" s="100">
        <v>7439976</v>
      </c>
      <c r="U1727" s="100" t="s">
        <v>23739</v>
      </c>
      <c r="V1727" s="100">
        <v>8</v>
      </c>
      <c r="W1727" s="103">
        <f>Emissions!N1727</f>
        <v>1.0487251146327925E-5</v>
      </c>
      <c r="X1727" s="103" t="str">
        <f>Emissions!O1727</f>
        <v>LB</v>
      </c>
    </row>
    <row r="1728" spans="1:24" x14ac:dyDescent="0.25">
      <c r="A1728" s="101" t="str">
        <f>Emissions!A1728</f>
        <v>31145</v>
      </c>
      <c r="B1728" s="101" t="str">
        <f>Emissions!B1728</f>
        <v>31</v>
      </c>
      <c r="C1728" s="101" t="str">
        <f>Emissions!F1728</f>
        <v>NE</v>
      </c>
      <c r="D1728" s="101" t="str">
        <f>Emissions!C1728</f>
        <v>145</v>
      </c>
      <c r="E1728" s="100" t="str">
        <f>Emissions!D1728</f>
        <v>Red Willow</v>
      </c>
      <c r="F1728" s="100" t="str">
        <f>Emissions!E1728</f>
        <v>County</v>
      </c>
      <c r="G1728" s="100">
        <v>2861000010</v>
      </c>
      <c r="H1728" s="100" t="s">
        <v>23935</v>
      </c>
      <c r="I1728" s="100" t="s">
        <v>23933</v>
      </c>
      <c r="J1728" s="100" t="s">
        <v>23937</v>
      </c>
      <c r="K1728" s="100">
        <v>2014</v>
      </c>
      <c r="L1728" s="100">
        <v>515</v>
      </c>
      <c r="M1728" s="100" t="s">
        <v>23934</v>
      </c>
      <c r="N1728" s="102">
        <f>Emissions!G1728</f>
        <v>11144.520508901644</v>
      </c>
      <c r="O1728" s="100" t="str">
        <f>Emissions!H1728</f>
        <v>EACH</v>
      </c>
      <c r="P1728" s="103">
        <f>Emissions!K1728</f>
        <v>1.9400679072269228E-9</v>
      </c>
      <c r="Q1728" s="100" t="str">
        <f>Emissions!L1728</f>
        <v>LB</v>
      </c>
      <c r="R1728" s="100" t="str">
        <f>Emissions!M1728</f>
        <v>EACH</v>
      </c>
      <c r="S1728" s="100" t="s">
        <v>23936</v>
      </c>
      <c r="T1728" s="100">
        <v>7439976</v>
      </c>
      <c r="U1728" s="100" t="s">
        <v>23739</v>
      </c>
      <c r="V1728" s="100">
        <v>8</v>
      </c>
      <c r="W1728" s="103">
        <f>Emissions!N1728</f>
        <v>2.1621126580752331E-5</v>
      </c>
      <c r="X1728" s="103" t="str">
        <f>Emissions!O1728</f>
        <v>LB</v>
      </c>
    </row>
    <row r="1729" spans="1:24" x14ac:dyDescent="0.25">
      <c r="A1729" s="101" t="str">
        <f>Emissions!A1729</f>
        <v>31147</v>
      </c>
      <c r="B1729" s="101" t="str">
        <f>Emissions!B1729</f>
        <v>31</v>
      </c>
      <c r="C1729" s="101" t="str">
        <f>Emissions!F1729</f>
        <v>NE</v>
      </c>
      <c r="D1729" s="101" t="str">
        <f>Emissions!C1729</f>
        <v>147</v>
      </c>
      <c r="E1729" s="100" t="str">
        <f>Emissions!D1729</f>
        <v>Richardson</v>
      </c>
      <c r="F1729" s="100" t="str">
        <f>Emissions!E1729</f>
        <v>County</v>
      </c>
      <c r="G1729" s="100">
        <v>2861000010</v>
      </c>
      <c r="H1729" s="100" t="s">
        <v>23935</v>
      </c>
      <c r="I1729" s="100" t="s">
        <v>23933</v>
      </c>
      <c r="J1729" s="100" t="s">
        <v>23937</v>
      </c>
      <c r="K1729" s="100">
        <v>2014</v>
      </c>
      <c r="L1729" s="100">
        <v>515</v>
      </c>
      <c r="M1729" s="100" t="s">
        <v>23934</v>
      </c>
      <c r="N1729" s="102">
        <f>Emissions!G1729</f>
        <v>8335.5721630949265</v>
      </c>
      <c r="O1729" s="100" t="str">
        <f>Emissions!H1729</f>
        <v>EACH</v>
      </c>
      <c r="P1729" s="103">
        <f>Emissions!K1729</f>
        <v>1.9400679072269228E-9</v>
      </c>
      <c r="Q1729" s="100" t="str">
        <f>Emissions!L1729</f>
        <v>LB</v>
      </c>
      <c r="R1729" s="100" t="str">
        <f>Emissions!M1729</f>
        <v>EACH</v>
      </c>
      <c r="S1729" s="100" t="s">
        <v>23936</v>
      </c>
      <c r="T1729" s="100">
        <v>7439976</v>
      </c>
      <c r="U1729" s="100" t="s">
        <v>23739</v>
      </c>
      <c r="V1729" s="100">
        <v>8</v>
      </c>
      <c r="W1729" s="103">
        <f>Emissions!N1729</f>
        <v>1.6171576041994569E-5</v>
      </c>
      <c r="X1729" s="103" t="str">
        <f>Emissions!O1729</f>
        <v>LB</v>
      </c>
    </row>
    <row r="1730" spans="1:24" x14ac:dyDescent="0.25">
      <c r="A1730" s="101" t="str">
        <f>Emissions!A1730</f>
        <v>31149</v>
      </c>
      <c r="B1730" s="101" t="str">
        <f>Emissions!B1730</f>
        <v>31</v>
      </c>
      <c r="C1730" s="101" t="str">
        <f>Emissions!F1730</f>
        <v>NE</v>
      </c>
      <c r="D1730" s="101" t="str">
        <f>Emissions!C1730</f>
        <v>149</v>
      </c>
      <c r="E1730" s="100" t="str">
        <f>Emissions!D1730</f>
        <v>Rock</v>
      </c>
      <c r="F1730" s="100" t="str">
        <f>Emissions!E1730</f>
        <v>County</v>
      </c>
      <c r="G1730" s="100">
        <v>2861000010</v>
      </c>
      <c r="H1730" s="100" t="s">
        <v>23935</v>
      </c>
      <c r="I1730" s="100" t="s">
        <v>23933</v>
      </c>
      <c r="J1730" s="100" t="s">
        <v>23937</v>
      </c>
      <c r="K1730" s="100">
        <v>2014</v>
      </c>
      <c r="L1730" s="100">
        <v>515</v>
      </c>
      <c r="M1730" s="100" t="s">
        <v>23934</v>
      </c>
      <c r="N1730" s="102">
        <f>Emissions!G1730</f>
        <v>1479.851209565204</v>
      </c>
      <c r="O1730" s="100" t="str">
        <f>Emissions!H1730</f>
        <v>EACH</v>
      </c>
      <c r="P1730" s="103">
        <f>Emissions!K1730</f>
        <v>1.9400679072269228E-9</v>
      </c>
      <c r="Q1730" s="100" t="str">
        <f>Emissions!L1730</f>
        <v>LB</v>
      </c>
      <c r="R1730" s="100" t="str">
        <f>Emissions!M1730</f>
        <v>EACH</v>
      </c>
      <c r="S1730" s="100" t="s">
        <v>23936</v>
      </c>
      <c r="T1730" s="100">
        <v>7439976</v>
      </c>
      <c r="U1730" s="100" t="s">
        <v>23739</v>
      </c>
      <c r="V1730" s="100">
        <v>8</v>
      </c>
      <c r="W1730" s="103">
        <f>Emissions!N1730</f>
        <v>2.8710118391483959E-6</v>
      </c>
      <c r="X1730" s="103" t="str">
        <f>Emissions!O1730</f>
        <v>LB</v>
      </c>
    </row>
    <row r="1731" spans="1:24" x14ac:dyDescent="0.25">
      <c r="A1731" s="101" t="str">
        <f>Emissions!A1731</f>
        <v>31151</v>
      </c>
      <c r="B1731" s="101" t="str">
        <f>Emissions!B1731</f>
        <v>31</v>
      </c>
      <c r="C1731" s="101" t="str">
        <f>Emissions!F1731</f>
        <v>NE</v>
      </c>
      <c r="D1731" s="101" t="str">
        <f>Emissions!C1731</f>
        <v>151</v>
      </c>
      <c r="E1731" s="100" t="str">
        <f>Emissions!D1731</f>
        <v>Saline</v>
      </c>
      <c r="F1731" s="100" t="str">
        <f>Emissions!E1731</f>
        <v>County</v>
      </c>
      <c r="G1731" s="100">
        <v>2861000010</v>
      </c>
      <c r="H1731" s="100" t="s">
        <v>23935</v>
      </c>
      <c r="I1731" s="100" t="s">
        <v>23933</v>
      </c>
      <c r="J1731" s="100" t="s">
        <v>23937</v>
      </c>
      <c r="K1731" s="100">
        <v>2014</v>
      </c>
      <c r="L1731" s="100">
        <v>515</v>
      </c>
      <c r="M1731" s="100" t="s">
        <v>23934</v>
      </c>
      <c r="N1731" s="102">
        <f>Emissions!G1731</f>
        <v>14615.966347001586</v>
      </c>
      <c r="O1731" s="100" t="str">
        <f>Emissions!H1731</f>
        <v>EACH</v>
      </c>
      <c r="P1731" s="103">
        <f>Emissions!K1731</f>
        <v>1.9400679072269228E-9</v>
      </c>
      <c r="Q1731" s="100" t="str">
        <f>Emissions!L1731</f>
        <v>LB</v>
      </c>
      <c r="R1731" s="100" t="str">
        <f>Emissions!M1731</f>
        <v>EACH</v>
      </c>
      <c r="S1731" s="100" t="s">
        <v>23936</v>
      </c>
      <c r="T1731" s="100">
        <v>7439976</v>
      </c>
      <c r="U1731" s="100" t="s">
        <v>23739</v>
      </c>
      <c r="V1731" s="100">
        <v>8</v>
      </c>
      <c r="W1731" s="103">
        <f>Emissions!N1731</f>
        <v>2.8355967242926499E-5</v>
      </c>
      <c r="X1731" s="103" t="str">
        <f>Emissions!O1731</f>
        <v>LB</v>
      </c>
    </row>
    <row r="1732" spans="1:24" x14ac:dyDescent="0.25">
      <c r="A1732" s="101" t="str">
        <f>Emissions!A1732</f>
        <v>31153</v>
      </c>
      <c r="B1732" s="101" t="str">
        <f>Emissions!B1732</f>
        <v>31</v>
      </c>
      <c r="C1732" s="101" t="str">
        <f>Emissions!F1732</f>
        <v>NE</v>
      </c>
      <c r="D1732" s="101" t="str">
        <f>Emissions!C1732</f>
        <v>153</v>
      </c>
      <c r="E1732" s="100" t="str">
        <f>Emissions!D1732</f>
        <v>Sarpy</v>
      </c>
      <c r="F1732" s="100" t="str">
        <f>Emissions!E1732</f>
        <v>County</v>
      </c>
      <c r="G1732" s="100">
        <v>2861000010</v>
      </c>
      <c r="H1732" s="100" t="s">
        <v>23935</v>
      </c>
      <c r="I1732" s="100" t="s">
        <v>23933</v>
      </c>
      <c r="J1732" s="100" t="s">
        <v>23937</v>
      </c>
      <c r="K1732" s="100">
        <v>2014</v>
      </c>
      <c r="L1732" s="100">
        <v>515</v>
      </c>
      <c r="M1732" s="100" t="s">
        <v>23934</v>
      </c>
      <c r="N1732" s="102">
        <f>Emissions!G1732</f>
        <v>176590.44998521218</v>
      </c>
      <c r="O1732" s="100" t="str">
        <f>Emissions!H1732</f>
        <v>EACH</v>
      </c>
      <c r="P1732" s="103">
        <f>Emissions!K1732</f>
        <v>1.9400679072269228E-9</v>
      </c>
      <c r="Q1732" s="100" t="str">
        <f>Emissions!L1732</f>
        <v>LB</v>
      </c>
      <c r="R1732" s="100" t="str">
        <f>Emissions!M1732</f>
        <v>EACH</v>
      </c>
      <c r="S1732" s="100" t="s">
        <v>23936</v>
      </c>
      <c r="T1732" s="100">
        <v>7439976</v>
      </c>
      <c r="U1732" s="100" t="s">
        <v>23739</v>
      </c>
      <c r="V1732" s="100">
        <v>8</v>
      </c>
      <c r="W1732" s="103">
        <f>Emissions!N1732</f>
        <v>3.4259746473907116E-4</v>
      </c>
      <c r="X1732" s="103" t="str">
        <f>Emissions!O1732</f>
        <v>LB</v>
      </c>
    </row>
    <row r="1733" spans="1:24" x14ac:dyDescent="0.25">
      <c r="A1733" s="101" t="str">
        <f>Emissions!A1733</f>
        <v>31155</v>
      </c>
      <c r="B1733" s="101" t="str">
        <f>Emissions!B1733</f>
        <v>31</v>
      </c>
      <c r="C1733" s="101" t="str">
        <f>Emissions!F1733</f>
        <v>NE</v>
      </c>
      <c r="D1733" s="101" t="str">
        <f>Emissions!C1733</f>
        <v>155</v>
      </c>
      <c r="E1733" s="100" t="str">
        <f>Emissions!D1733</f>
        <v>Saunders</v>
      </c>
      <c r="F1733" s="100" t="str">
        <f>Emissions!E1733</f>
        <v>County</v>
      </c>
      <c r="G1733" s="100">
        <v>2861000010</v>
      </c>
      <c r="H1733" s="100" t="s">
        <v>23935</v>
      </c>
      <c r="I1733" s="100" t="s">
        <v>23933</v>
      </c>
      <c r="J1733" s="100" t="s">
        <v>23937</v>
      </c>
      <c r="K1733" s="100">
        <v>2014</v>
      </c>
      <c r="L1733" s="100">
        <v>515</v>
      </c>
      <c r="M1733" s="100" t="s">
        <v>23934</v>
      </c>
      <c r="N1733" s="102">
        <f>Emissions!G1733</f>
        <v>21453.227618083511</v>
      </c>
      <c r="O1733" s="100" t="str">
        <f>Emissions!H1733</f>
        <v>EACH</v>
      </c>
      <c r="P1733" s="103">
        <f>Emissions!K1733</f>
        <v>1.9400679072269228E-9</v>
      </c>
      <c r="Q1733" s="100" t="str">
        <f>Emissions!L1733</f>
        <v>LB</v>
      </c>
      <c r="R1733" s="100" t="str">
        <f>Emissions!M1733</f>
        <v>EACH</v>
      </c>
      <c r="S1733" s="100" t="s">
        <v>23936</v>
      </c>
      <c r="T1733" s="100">
        <v>7439976</v>
      </c>
      <c r="U1733" s="100" t="s">
        <v>23739</v>
      </c>
      <c r="V1733" s="100">
        <v>8</v>
      </c>
      <c r="W1733" s="103">
        <f>Emissions!N1733</f>
        <v>4.1620718408278095E-5</v>
      </c>
      <c r="X1733" s="103" t="str">
        <f>Emissions!O1733</f>
        <v>LB</v>
      </c>
    </row>
    <row r="1734" spans="1:24" x14ac:dyDescent="0.25">
      <c r="A1734" s="101" t="str">
        <f>Emissions!A1734</f>
        <v>31157</v>
      </c>
      <c r="B1734" s="101" t="str">
        <f>Emissions!B1734</f>
        <v>31</v>
      </c>
      <c r="C1734" s="101" t="str">
        <f>Emissions!F1734</f>
        <v>NE</v>
      </c>
      <c r="D1734" s="101" t="str">
        <f>Emissions!C1734</f>
        <v>157</v>
      </c>
      <c r="E1734" s="100" t="str">
        <f>Emissions!D1734</f>
        <v>Scotts Bluff</v>
      </c>
      <c r="F1734" s="100" t="str">
        <f>Emissions!E1734</f>
        <v>County</v>
      </c>
      <c r="G1734" s="100">
        <v>2861000010</v>
      </c>
      <c r="H1734" s="100" t="s">
        <v>23935</v>
      </c>
      <c r="I1734" s="100" t="s">
        <v>23933</v>
      </c>
      <c r="J1734" s="100" t="s">
        <v>23937</v>
      </c>
      <c r="K1734" s="100">
        <v>2014</v>
      </c>
      <c r="L1734" s="100">
        <v>515</v>
      </c>
      <c r="M1734" s="100" t="s">
        <v>23934</v>
      </c>
      <c r="N1734" s="102">
        <f>Emissions!G1734</f>
        <v>37396.240025499079</v>
      </c>
      <c r="O1734" s="100" t="str">
        <f>Emissions!H1734</f>
        <v>EACH</v>
      </c>
      <c r="P1734" s="103">
        <f>Emissions!K1734</f>
        <v>1.9400679072269228E-9</v>
      </c>
      <c r="Q1734" s="100" t="str">
        <f>Emissions!L1734</f>
        <v>LB</v>
      </c>
      <c r="R1734" s="100" t="str">
        <f>Emissions!M1734</f>
        <v>EACH</v>
      </c>
      <c r="S1734" s="100" t="s">
        <v>23936</v>
      </c>
      <c r="T1734" s="100">
        <v>7439976</v>
      </c>
      <c r="U1734" s="100" t="s">
        <v>23739</v>
      </c>
      <c r="V1734" s="100">
        <v>8</v>
      </c>
      <c r="W1734" s="103">
        <f>Emissions!N1734</f>
        <v>7.2551245124425685E-5</v>
      </c>
      <c r="X1734" s="103" t="str">
        <f>Emissions!O1734</f>
        <v>LB</v>
      </c>
    </row>
    <row r="1735" spans="1:24" x14ac:dyDescent="0.25">
      <c r="A1735" s="101" t="str">
        <f>Emissions!A1735</f>
        <v>31159</v>
      </c>
      <c r="B1735" s="101" t="str">
        <f>Emissions!B1735</f>
        <v>31</v>
      </c>
      <c r="C1735" s="101" t="str">
        <f>Emissions!F1735</f>
        <v>NE</v>
      </c>
      <c r="D1735" s="101" t="str">
        <f>Emissions!C1735</f>
        <v>159</v>
      </c>
      <c r="E1735" s="100" t="str">
        <f>Emissions!D1735</f>
        <v>Seward</v>
      </c>
      <c r="F1735" s="100" t="str">
        <f>Emissions!E1735</f>
        <v>County</v>
      </c>
      <c r="G1735" s="100">
        <v>2861000010</v>
      </c>
      <c r="H1735" s="100" t="s">
        <v>23935</v>
      </c>
      <c r="I1735" s="100" t="s">
        <v>23933</v>
      </c>
      <c r="J1735" s="100" t="s">
        <v>23937</v>
      </c>
      <c r="K1735" s="100">
        <v>2014</v>
      </c>
      <c r="L1735" s="100">
        <v>515</v>
      </c>
      <c r="M1735" s="100" t="s">
        <v>23934</v>
      </c>
      <c r="N1735" s="102">
        <f>Emissions!G1735</f>
        <v>17587.975221097193</v>
      </c>
      <c r="O1735" s="100" t="str">
        <f>Emissions!H1735</f>
        <v>EACH</v>
      </c>
      <c r="P1735" s="103">
        <f>Emissions!K1735</f>
        <v>1.9400679072269228E-9</v>
      </c>
      <c r="Q1735" s="100" t="str">
        <f>Emissions!L1735</f>
        <v>LB</v>
      </c>
      <c r="R1735" s="100" t="str">
        <f>Emissions!M1735</f>
        <v>EACH</v>
      </c>
      <c r="S1735" s="100" t="s">
        <v>23936</v>
      </c>
      <c r="T1735" s="100">
        <v>7439976</v>
      </c>
      <c r="U1735" s="100" t="s">
        <v>23739</v>
      </c>
      <c r="V1735" s="100">
        <v>8</v>
      </c>
      <c r="W1735" s="103">
        <f>Emissions!N1735</f>
        <v>3.4121866279553009E-5</v>
      </c>
      <c r="X1735" s="103" t="str">
        <f>Emissions!O1735</f>
        <v>LB</v>
      </c>
    </row>
    <row r="1736" spans="1:24" x14ac:dyDescent="0.25">
      <c r="A1736" s="101" t="str">
        <f>Emissions!A1736</f>
        <v>31161</v>
      </c>
      <c r="B1736" s="101" t="str">
        <f>Emissions!B1736</f>
        <v>31</v>
      </c>
      <c r="C1736" s="101" t="str">
        <f>Emissions!F1736</f>
        <v>NE</v>
      </c>
      <c r="D1736" s="101" t="str">
        <f>Emissions!C1736</f>
        <v>161</v>
      </c>
      <c r="E1736" s="100" t="str">
        <f>Emissions!D1736</f>
        <v>Sheridan</v>
      </c>
      <c r="F1736" s="100" t="str">
        <f>Emissions!E1736</f>
        <v>County</v>
      </c>
      <c r="G1736" s="100">
        <v>2861000010</v>
      </c>
      <c r="H1736" s="100" t="s">
        <v>23935</v>
      </c>
      <c r="I1736" s="100" t="s">
        <v>23933</v>
      </c>
      <c r="J1736" s="100" t="s">
        <v>23937</v>
      </c>
      <c r="K1736" s="100">
        <v>2014</v>
      </c>
      <c r="L1736" s="100">
        <v>515</v>
      </c>
      <c r="M1736" s="100" t="s">
        <v>23934</v>
      </c>
      <c r="N1736" s="102">
        <f>Emissions!G1736</f>
        <v>5393.3038884985508</v>
      </c>
      <c r="O1736" s="100" t="str">
        <f>Emissions!H1736</f>
        <v>EACH</v>
      </c>
      <c r="P1736" s="103">
        <f>Emissions!K1736</f>
        <v>1.9400679072269228E-9</v>
      </c>
      <c r="Q1736" s="100" t="str">
        <f>Emissions!L1736</f>
        <v>LB</v>
      </c>
      <c r="R1736" s="100" t="str">
        <f>Emissions!M1736</f>
        <v>EACH</v>
      </c>
      <c r="S1736" s="100" t="s">
        <v>23936</v>
      </c>
      <c r="T1736" s="100">
        <v>7439976</v>
      </c>
      <c r="U1736" s="100" t="s">
        <v>23739</v>
      </c>
      <c r="V1736" s="100">
        <v>8</v>
      </c>
      <c r="W1736" s="103">
        <f>Emissions!N1736</f>
        <v>1.0463375787998209E-5</v>
      </c>
      <c r="X1736" s="103" t="str">
        <f>Emissions!O1736</f>
        <v>LB</v>
      </c>
    </row>
    <row r="1737" spans="1:24" x14ac:dyDescent="0.25">
      <c r="A1737" s="101" t="str">
        <f>Emissions!A1737</f>
        <v>31163</v>
      </c>
      <c r="B1737" s="101" t="str">
        <f>Emissions!B1737</f>
        <v>31</v>
      </c>
      <c r="C1737" s="101" t="str">
        <f>Emissions!F1737</f>
        <v>NE</v>
      </c>
      <c r="D1737" s="101" t="str">
        <f>Emissions!C1737</f>
        <v>163</v>
      </c>
      <c r="E1737" s="100" t="str">
        <f>Emissions!D1737</f>
        <v>Sherman</v>
      </c>
      <c r="F1737" s="100" t="str">
        <f>Emissions!E1737</f>
        <v>County</v>
      </c>
      <c r="G1737" s="100">
        <v>2861000010</v>
      </c>
      <c r="H1737" s="100" t="s">
        <v>23935</v>
      </c>
      <c r="I1737" s="100" t="s">
        <v>23933</v>
      </c>
      <c r="J1737" s="100" t="s">
        <v>23937</v>
      </c>
      <c r="K1737" s="100">
        <v>2014</v>
      </c>
      <c r="L1737" s="100">
        <v>515</v>
      </c>
      <c r="M1737" s="100" t="s">
        <v>23934</v>
      </c>
      <c r="N1737" s="102">
        <f>Emissions!G1737</f>
        <v>3152.5035469185291</v>
      </c>
      <c r="O1737" s="100" t="str">
        <f>Emissions!H1737</f>
        <v>EACH</v>
      </c>
      <c r="P1737" s="103">
        <f>Emissions!K1737</f>
        <v>1.9400679072269228E-9</v>
      </c>
      <c r="Q1737" s="100" t="str">
        <f>Emissions!L1737</f>
        <v>LB</v>
      </c>
      <c r="R1737" s="100" t="str">
        <f>Emissions!M1737</f>
        <v>EACH</v>
      </c>
      <c r="S1737" s="100" t="s">
        <v>23936</v>
      </c>
      <c r="T1737" s="100">
        <v>7439976</v>
      </c>
      <c r="U1737" s="100" t="s">
        <v>23739</v>
      </c>
      <c r="V1737" s="100">
        <v>8</v>
      </c>
      <c r="W1737" s="103">
        <f>Emissions!N1737</f>
        <v>6.1160709587956821E-6</v>
      </c>
      <c r="X1737" s="103" t="str">
        <f>Emissions!O1737</f>
        <v>LB</v>
      </c>
    </row>
    <row r="1738" spans="1:24" x14ac:dyDescent="0.25">
      <c r="A1738" s="101" t="str">
        <f>Emissions!A1738</f>
        <v>31165</v>
      </c>
      <c r="B1738" s="101" t="str">
        <f>Emissions!B1738</f>
        <v>31</v>
      </c>
      <c r="C1738" s="101" t="str">
        <f>Emissions!F1738</f>
        <v>NE</v>
      </c>
      <c r="D1738" s="101" t="str">
        <f>Emissions!C1738</f>
        <v>165</v>
      </c>
      <c r="E1738" s="100" t="str">
        <f>Emissions!D1738</f>
        <v>Sioux</v>
      </c>
      <c r="F1738" s="100" t="str">
        <f>Emissions!E1738</f>
        <v>County</v>
      </c>
      <c r="G1738" s="100">
        <v>2861000010</v>
      </c>
      <c r="H1738" s="100" t="s">
        <v>23935</v>
      </c>
      <c r="I1738" s="100" t="s">
        <v>23933</v>
      </c>
      <c r="J1738" s="100" t="s">
        <v>23937</v>
      </c>
      <c r="K1738" s="100">
        <v>2014</v>
      </c>
      <c r="L1738" s="100">
        <v>515</v>
      </c>
      <c r="M1738" s="100" t="s">
        <v>23934</v>
      </c>
      <c r="N1738" s="102">
        <f>Emissions!G1738</f>
        <v>1336.27590163788</v>
      </c>
      <c r="O1738" s="100" t="str">
        <f>Emissions!H1738</f>
        <v>EACH</v>
      </c>
      <c r="P1738" s="103">
        <f>Emissions!K1738</f>
        <v>1.9400679072269228E-9</v>
      </c>
      <c r="Q1738" s="100" t="str">
        <f>Emissions!L1738</f>
        <v>LB</v>
      </c>
      <c r="R1738" s="100" t="str">
        <f>Emissions!M1738</f>
        <v>EACH</v>
      </c>
      <c r="S1738" s="100" t="s">
        <v>23936</v>
      </c>
      <c r="T1738" s="100">
        <v>7439976</v>
      </c>
      <c r="U1738" s="100" t="s">
        <v>23739</v>
      </c>
      <c r="V1738" s="100">
        <v>8</v>
      </c>
      <c r="W1738" s="103">
        <f>Emissions!N1738</f>
        <v>2.592465991968371E-6</v>
      </c>
      <c r="X1738" s="103" t="str">
        <f>Emissions!O1738</f>
        <v>LB</v>
      </c>
    </row>
    <row r="1739" spans="1:24" x14ac:dyDescent="0.25">
      <c r="A1739" s="101" t="str">
        <f>Emissions!A1739</f>
        <v>31167</v>
      </c>
      <c r="B1739" s="101" t="str">
        <f>Emissions!B1739</f>
        <v>31</v>
      </c>
      <c r="C1739" s="101" t="str">
        <f>Emissions!F1739</f>
        <v>NE</v>
      </c>
      <c r="D1739" s="101" t="str">
        <f>Emissions!C1739</f>
        <v>167</v>
      </c>
      <c r="E1739" s="100" t="str">
        <f>Emissions!D1739</f>
        <v>Stanton</v>
      </c>
      <c r="F1739" s="100" t="str">
        <f>Emissions!E1739</f>
        <v>County</v>
      </c>
      <c r="G1739" s="100">
        <v>2861000010</v>
      </c>
      <c r="H1739" s="100" t="s">
        <v>23935</v>
      </c>
      <c r="I1739" s="100" t="s">
        <v>23933</v>
      </c>
      <c r="J1739" s="100" t="s">
        <v>23937</v>
      </c>
      <c r="K1739" s="100">
        <v>2014</v>
      </c>
      <c r="L1739" s="100">
        <v>515</v>
      </c>
      <c r="M1739" s="100" t="s">
        <v>23934</v>
      </c>
      <c r="N1739" s="102">
        <f>Emissions!G1739</f>
        <v>6223.9895986494967</v>
      </c>
      <c r="O1739" s="100" t="str">
        <f>Emissions!H1739</f>
        <v>EACH</v>
      </c>
      <c r="P1739" s="103">
        <f>Emissions!K1739</f>
        <v>1.9400679072269228E-9</v>
      </c>
      <c r="Q1739" s="100" t="str">
        <f>Emissions!L1739</f>
        <v>LB</v>
      </c>
      <c r="R1739" s="100" t="str">
        <f>Emissions!M1739</f>
        <v>EACH</v>
      </c>
      <c r="S1739" s="100" t="s">
        <v>23936</v>
      </c>
      <c r="T1739" s="100">
        <v>7439976</v>
      </c>
      <c r="U1739" s="100" t="s">
        <v>23739</v>
      </c>
      <c r="V1739" s="100">
        <v>8</v>
      </c>
      <c r="W1739" s="103">
        <f>Emissions!N1739</f>
        <v>1.2074962475254064E-5</v>
      </c>
      <c r="X1739" s="103" t="str">
        <f>Emissions!O1739</f>
        <v>LB</v>
      </c>
    </row>
    <row r="1740" spans="1:24" x14ac:dyDescent="0.25">
      <c r="A1740" s="101" t="str">
        <f>Emissions!A1740</f>
        <v>31169</v>
      </c>
      <c r="B1740" s="101" t="str">
        <f>Emissions!B1740</f>
        <v>31</v>
      </c>
      <c r="C1740" s="101" t="str">
        <f>Emissions!F1740</f>
        <v>NE</v>
      </c>
      <c r="D1740" s="101" t="str">
        <f>Emissions!C1740</f>
        <v>169</v>
      </c>
      <c r="E1740" s="100" t="str">
        <f>Emissions!D1740</f>
        <v>Thayer</v>
      </c>
      <c r="F1740" s="100" t="str">
        <f>Emissions!E1740</f>
        <v>County</v>
      </c>
      <c r="G1740" s="100">
        <v>2861000010</v>
      </c>
      <c r="H1740" s="100" t="s">
        <v>23935</v>
      </c>
      <c r="I1740" s="100" t="s">
        <v>23933</v>
      </c>
      <c r="J1740" s="100" t="s">
        <v>23937</v>
      </c>
      <c r="K1740" s="100">
        <v>2014</v>
      </c>
      <c r="L1740" s="100">
        <v>515</v>
      </c>
      <c r="M1740" s="100" t="s">
        <v>23934</v>
      </c>
      <c r="N1740" s="102">
        <f>Emissions!G1740</f>
        <v>5363.5632889993194</v>
      </c>
      <c r="O1740" s="100" t="str">
        <f>Emissions!H1740</f>
        <v>EACH</v>
      </c>
      <c r="P1740" s="103">
        <f>Emissions!K1740</f>
        <v>1.9400679072269228E-9</v>
      </c>
      <c r="Q1740" s="100" t="str">
        <f>Emissions!L1740</f>
        <v>LB</v>
      </c>
      <c r="R1740" s="100" t="str">
        <f>Emissions!M1740</f>
        <v>EACH</v>
      </c>
      <c r="S1740" s="100" t="s">
        <v>23936</v>
      </c>
      <c r="T1740" s="100">
        <v>7439976</v>
      </c>
      <c r="U1740" s="100" t="s">
        <v>23739</v>
      </c>
      <c r="V1740" s="100">
        <v>8</v>
      </c>
      <c r="W1740" s="103">
        <f>Emissions!N1740</f>
        <v>1.0405677005368061E-5</v>
      </c>
      <c r="X1740" s="103" t="str">
        <f>Emissions!O1740</f>
        <v>LB</v>
      </c>
    </row>
    <row r="1741" spans="1:24" x14ac:dyDescent="0.25">
      <c r="A1741" s="101" t="str">
        <f>Emissions!A1741</f>
        <v>31171</v>
      </c>
      <c r="B1741" s="101" t="str">
        <f>Emissions!B1741</f>
        <v>31</v>
      </c>
      <c r="C1741" s="101" t="str">
        <f>Emissions!F1741</f>
        <v>NE</v>
      </c>
      <c r="D1741" s="101" t="str">
        <f>Emissions!C1741</f>
        <v>171</v>
      </c>
      <c r="E1741" s="100" t="str">
        <f>Emissions!D1741</f>
        <v>Thomas</v>
      </c>
      <c r="F1741" s="100" t="str">
        <f>Emissions!E1741</f>
        <v>County</v>
      </c>
      <c r="G1741" s="100">
        <v>2861000010</v>
      </c>
      <c r="H1741" s="100" t="s">
        <v>23935</v>
      </c>
      <c r="I1741" s="100" t="s">
        <v>23933</v>
      </c>
      <c r="J1741" s="100" t="s">
        <v>23937</v>
      </c>
      <c r="K1741" s="100">
        <v>2014</v>
      </c>
      <c r="L1741" s="100">
        <v>515</v>
      </c>
      <c r="M1741" s="100" t="s">
        <v>23934</v>
      </c>
      <c r="N1741" s="102">
        <f>Emissions!G1741</f>
        <v>704.5445467576543</v>
      </c>
      <c r="O1741" s="100" t="str">
        <f>Emissions!H1741</f>
        <v>EACH</v>
      </c>
      <c r="P1741" s="103">
        <f>Emissions!K1741</f>
        <v>1.9400679072269228E-9</v>
      </c>
      <c r="Q1741" s="100" t="str">
        <f>Emissions!L1741</f>
        <v>LB</v>
      </c>
      <c r="R1741" s="100" t="str">
        <f>Emissions!M1741</f>
        <v>EACH</v>
      </c>
      <c r="S1741" s="100" t="s">
        <v>23936</v>
      </c>
      <c r="T1741" s="100">
        <v>7439976</v>
      </c>
      <c r="U1741" s="100" t="s">
        <v>23739</v>
      </c>
      <c r="V1741" s="100">
        <v>8</v>
      </c>
      <c r="W1741" s="103">
        <f>Emissions!N1741</f>
        <v>1.3668642643762632E-6</v>
      </c>
      <c r="X1741" s="103" t="str">
        <f>Emissions!O1741</f>
        <v>LB</v>
      </c>
    </row>
    <row r="1742" spans="1:24" x14ac:dyDescent="0.25">
      <c r="A1742" s="101" t="str">
        <f>Emissions!A1742</f>
        <v>31173</v>
      </c>
      <c r="B1742" s="101" t="str">
        <f>Emissions!B1742</f>
        <v>31</v>
      </c>
      <c r="C1742" s="101" t="str">
        <f>Emissions!F1742</f>
        <v>NE</v>
      </c>
      <c r="D1742" s="101" t="str">
        <f>Emissions!C1742</f>
        <v>173</v>
      </c>
      <c r="E1742" s="100" t="str">
        <f>Emissions!D1742</f>
        <v>Thurston</v>
      </c>
      <c r="F1742" s="100" t="str">
        <f>Emissions!E1742</f>
        <v>County</v>
      </c>
      <c r="G1742" s="100">
        <v>2861000010</v>
      </c>
      <c r="H1742" s="100" t="s">
        <v>23935</v>
      </c>
      <c r="I1742" s="100" t="s">
        <v>23933</v>
      </c>
      <c r="J1742" s="100" t="s">
        <v>23937</v>
      </c>
      <c r="K1742" s="100">
        <v>2014</v>
      </c>
      <c r="L1742" s="100">
        <v>515</v>
      </c>
      <c r="M1742" s="100" t="s">
        <v>23934</v>
      </c>
      <c r="N1742" s="102">
        <f>Emissions!G1742</f>
        <v>7146.9737210394369</v>
      </c>
      <c r="O1742" s="100" t="str">
        <f>Emissions!H1742</f>
        <v>EACH</v>
      </c>
      <c r="P1742" s="103">
        <f>Emissions!K1742</f>
        <v>1.9400679072269228E-9</v>
      </c>
      <c r="Q1742" s="100" t="str">
        <f>Emissions!L1742</f>
        <v>LB</v>
      </c>
      <c r="R1742" s="100" t="str">
        <f>Emissions!M1742</f>
        <v>EACH</v>
      </c>
      <c r="S1742" s="100" t="s">
        <v>23936</v>
      </c>
      <c r="T1742" s="100">
        <v>7439976</v>
      </c>
      <c r="U1742" s="100" t="s">
        <v>23739</v>
      </c>
      <c r="V1742" s="100">
        <v>8</v>
      </c>
      <c r="W1742" s="103">
        <f>Emissions!N1742</f>
        <v>1.3865614349982794E-5</v>
      </c>
      <c r="X1742" s="103" t="str">
        <f>Emissions!O1742</f>
        <v>LB</v>
      </c>
    </row>
    <row r="1743" spans="1:24" x14ac:dyDescent="0.25">
      <c r="A1743" s="101" t="str">
        <f>Emissions!A1743</f>
        <v>31175</v>
      </c>
      <c r="B1743" s="101" t="str">
        <f>Emissions!B1743</f>
        <v>31</v>
      </c>
      <c r="C1743" s="101" t="str">
        <f>Emissions!F1743</f>
        <v>NE</v>
      </c>
      <c r="D1743" s="101" t="str">
        <f>Emissions!C1743</f>
        <v>175</v>
      </c>
      <c r="E1743" s="100" t="str">
        <f>Emissions!D1743</f>
        <v>Valley</v>
      </c>
      <c r="F1743" s="100" t="str">
        <f>Emissions!E1743</f>
        <v>County</v>
      </c>
      <c r="G1743" s="100">
        <v>2861000010</v>
      </c>
      <c r="H1743" s="100" t="s">
        <v>23935</v>
      </c>
      <c r="I1743" s="100" t="s">
        <v>23933</v>
      </c>
      <c r="J1743" s="100" t="s">
        <v>23937</v>
      </c>
      <c r="K1743" s="100">
        <v>2014</v>
      </c>
      <c r="L1743" s="100">
        <v>515</v>
      </c>
      <c r="M1743" s="100" t="s">
        <v>23934</v>
      </c>
      <c r="N1743" s="102">
        <f>Emissions!G1743</f>
        <v>4311.3613894747878</v>
      </c>
      <c r="O1743" s="100" t="str">
        <f>Emissions!H1743</f>
        <v>EACH</v>
      </c>
      <c r="P1743" s="103">
        <f>Emissions!K1743</f>
        <v>1.9400679072269228E-9</v>
      </c>
      <c r="Q1743" s="100" t="str">
        <f>Emissions!L1743</f>
        <v>LB</v>
      </c>
      <c r="R1743" s="100" t="str">
        <f>Emissions!M1743</f>
        <v>EACH</v>
      </c>
      <c r="S1743" s="100" t="s">
        <v>23936</v>
      </c>
      <c r="T1743" s="100">
        <v>7439976</v>
      </c>
      <c r="U1743" s="100" t="s">
        <v>23739</v>
      </c>
      <c r="V1743" s="100">
        <v>8</v>
      </c>
      <c r="W1743" s="103">
        <f>Emissions!N1743</f>
        <v>8.3643338681773096E-6</v>
      </c>
      <c r="X1743" s="103" t="str">
        <f>Emissions!O1743</f>
        <v>LB</v>
      </c>
    </row>
    <row r="1744" spans="1:24" x14ac:dyDescent="0.25">
      <c r="A1744" s="101" t="str">
        <f>Emissions!A1744</f>
        <v>31177</v>
      </c>
      <c r="B1744" s="101" t="str">
        <f>Emissions!B1744</f>
        <v>31</v>
      </c>
      <c r="C1744" s="101" t="str">
        <f>Emissions!F1744</f>
        <v>NE</v>
      </c>
      <c r="D1744" s="101" t="str">
        <f>Emissions!C1744</f>
        <v>177</v>
      </c>
      <c r="E1744" s="100" t="str">
        <f>Emissions!D1744</f>
        <v>Washington</v>
      </c>
      <c r="F1744" s="100" t="str">
        <f>Emissions!E1744</f>
        <v>County</v>
      </c>
      <c r="G1744" s="100">
        <v>2861000010</v>
      </c>
      <c r="H1744" s="100" t="s">
        <v>23935</v>
      </c>
      <c r="I1744" s="100" t="s">
        <v>23933</v>
      </c>
      <c r="J1744" s="100" t="s">
        <v>23937</v>
      </c>
      <c r="K1744" s="100">
        <v>2014</v>
      </c>
      <c r="L1744" s="100">
        <v>515</v>
      </c>
      <c r="M1744" s="100" t="s">
        <v>23934</v>
      </c>
      <c r="N1744" s="102">
        <f>Emissions!G1744</f>
        <v>20775.347057083789</v>
      </c>
      <c r="O1744" s="100" t="str">
        <f>Emissions!H1744</f>
        <v>EACH</v>
      </c>
      <c r="P1744" s="103">
        <f>Emissions!K1744</f>
        <v>1.9400679072269228E-9</v>
      </c>
      <c r="Q1744" s="100" t="str">
        <f>Emissions!L1744</f>
        <v>LB</v>
      </c>
      <c r="R1744" s="100" t="str">
        <f>Emissions!M1744</f>
        <v>EACH</v>
      </c>
      <c r="S1744" s="100" t="s">
        <v>23936</v>
      </c>
      <c r="T1744" s="100">
        <v>7439976</v>
      </c>
      <c r="U1744" s="100" t="s">
        <v>23739</v>
      </c>
      <c r="V1744" s="100">
        <v>8</v>
      </c>
      <c r="W1744" s="103">
        <f>Emissions!N1744</f>
        <v>4.0305584086949557E-5</v>
      </c>
      <c r="X1744" s="103" t="str">
        <f>Emissions!O1744</f>
        <v>LB</v>
      </c>
    </row>
    <row r="1745" spans="1:24" x14ac:dyDescent="0.25">
      <c r="A1745" s="101" t="str">
        <f>Emissions!A1745</f>
        <v>31179</v>
      </c>
      <c r="B1745" s="101" t="str">
        <f>Emissions!B1745</f>
        <v>31</v>
      </c>
      <c r="C1745" s="101" t="str">
        <f>Emissions!F1745</f>
        <v>NE</v>
      </c>
      <c r="D1745" s="101" t="str">
        <f>Emissions!C1745</f>
        <v>179</v>
      </c>
      <c r="E1745" s="100" t="str">
        <f>Emissions!D1745</f>
        <v>Wayne</v>
      </c>
      <c r="F1745" s="100" t="str">
        <f>Emissions!E1745</f>
        <v>County</v>
      </c>
      <c r="G1745" s="100">
        <v>2861000010</v>
      </c>
      <c r="H1745" s="100" t="s">
        <v>23935</v>
      </c>
      <c r="I1745" s="100" t="s">
        <v>23933</v>
      </c>
      <c r="J1745" s="100" t="s">
        <v>23937</v>
      </c>
      <c r="K1745" s="100">
        <v>2014</v>
      </c>
      <c r="L1745" s="100">
        <v>515</v>
      </c>
      <c r="M1745" s="100" t="s">
        <v>23934</v>
      </c>
      <c r="N1745" s="102">
        <f>Emissions!G1745</f>
        <v>9671.848064732807</v>
      </c>
      <c r="O1745" s="100" t="str">
        <f>Emissions!H1745</f>
        <v>EACH</v>
      </c>
      <c r="P1745" s="103">
        <f>Emissions!K1745</f>
        <v>1.9400679072269228E-9</v>
      </c>
      <c r="Q1745" s="100" t="str">
        <f>Emissions!L1745</f>
        <v>LB</v>
      </c>
      <c r="R1745" s="100" t="str">
        <f>Emissions!M1745</f>
        <v>EACH</v>
      </c>
      <c r="S1745" s="100" t="s">
        <v>23936</v>
      </c>
      <c r="T1745" s="100">
        <v>7439976</v>
      </c>
      <c r="U1745" s="100" t="s">
        <v>23739</v>
      </c>
      <c r="V1745" s="100">
        <v>8</v>
      </c>
      <c r="W1745" s="103">
        <f>Emissions!N1745</f>
        <v>1.8764042033962942E-5</v>
      </c>
      <c r="X1745" s="103" t="str">
        <f>Emissions!O1745</f>
        <v>LB</v>
      </c>
    </row>
    <row r="1746" spans="1:24" x14ac:dyDescent="0.25">
      <c r="A1746" s="101" t="str">
        <f>Emissions!A1746</f>
        <v>31181</v>
      </c>
      <c r="B1746" s="101" t="str">
        <f>Emissions!B1746</f>
        <v>31</v>
      </c>
      <c r="C1746" s="101" t="str">
        <f>Emissions!F1746</f>
        <v>NE</v>
      </c>
      <c r="D1746" s="101" t="str">
        <f>Emissions!C1746</f>
        <v>181</v>
      </c>
      <c r="E1746" s="100" t="str">
        <f>Emissions!D1746</f>
        <v>Webster</v>
      </c>
      <c r="F1746" s="100" t="str">
        <f>Emissions!E1746</f>
        <v>County</v>
      </c>
      <c r="G1746" s="100">
        <v>2861000010</v>
      </c>
      <c r="H1746" s="100" t="s">
        <v>23935</v>
      </c>
      <c r="I1746" s="100" t="s">
        <v>23933</v>
      </c>
      <c r="J1746" s="100" t="s">
        <v>23937</v>
      </c>
      <c r="K1746" s="100">
        <v>2014</v>
      </c>
      <c r="L1746" s="100">
        <v>515</v>
      </c>
      <c r="M1746" s="100" t="s">
        <v>23934</v>
      </c>
      <c r="N1746" s="102">
        <f>Emissions!G1746</f>
        <v>3751.4176885582233</v>
      </c>
      <c r="O1746" s="100" t="str">
        <f>Emissions!H1746</f>
        <v>EACH</v>
      </c>
      <c r="P1746" s="103">
        <f>Emissions!K1746</f>
        <v>1.9400679072269228E-9</v>
      </c>
      <c r="Q1746" s="100" t="str">
        <f>Emissions!L1746</f>
        <v>LB</v>
      </c>
      <c r="R1746" s="100" t="str">
        <f>Emissions!M1746</f>
        <v>EACH</v>
      </c>
      <c r="S1746" s="100" t="s">
        <v>23936</v>
      </c>
      <c r="T1746" s="100">
        <v>7439976</v>
      </c>
      <c r="U1746" s="100" t="s">
        <v>23739</v>
      </c>
      <c r="V1746" s="100">
        <v>8</v>
      </c>
      <c r="W1746" s="103">
        <f>Emissions!N1746</f>
        <v>7.2780050641752123E-6</v>
      </c>
      <c r="X1746" s="103" t="str">
        <f>Emissions!O1746</f>
        <v>LB</v>
      </c>
    </row>
    <row r="1747" spans="1:24" x14ac:dyDescent="0.25">
      <c r="A1747" s="101" t="str">
        <f>Emissions!A1747</f>
        <v>31183</v>
      </c>
      <c r="B1747" s="101" t="str">
        <f>Emissions!B1747</f>
        <v>31</v>
      </c>
      <c r="C1747" s="101" t="str">
        <f>Emissions!F1747</f>
        <v>NE</v>
      </c>
      <c r="D1747" s="101" t="str">
        <f>Emissions!C1747</f>
        <v>183</v>
      </c>
      <c r="E1747" s="100" t="str">
        <f>Emissions!D1747</f>
        <v>Wheeler</v>
      </c>
      <c r="F1747" s="100" t="str">
        <f>Emissions!E1747</f>
        <v>County</v>
      </c>
      <c r="G1747" s="100">
        <v>2861000010</v>
      </c>
      <c r="H1747" s="100" t="s">
        <v>23935</v>
      </c>
      <c r="I1747" s="100" t="s">
        <v>23933</v>
      </c>
      <c r="J1747" s="100" t="s">
        <v>23937</v>
      </c>
      <c r="K1747" s="100">
        <v>2014</v>
      </c>
      <c r="L1747" s="100">
        <v>515</v>
      </c>
      <c r="M1747" s="100" t="s">
        <v>23934</v>
      </c>
      <c r="N1747" s="102">
        <f>Emissions!G1747</f>
        <v>785.5620419452157</v>
      </c>
      <c r="O1747" s="100" t="str">
        <f>Emissions!H1747</f>
        <v>EACH</v>
      </c>
      <c r="P1747" s="103">
        <f>Emissions!K1747</f>
        <v>1.9400679072269228E-9</v>
      </c>
      <c r="Q1747" s="100" t="str">
        <f>Emissions!L1747</f>
        <v>LB</v>
      </c>
      <c r="R1747" s="100" t="str">
        <f>Emissions!M1747</f>
        <v>EACH</v>
      </c>
      <c r="S1747" s="100" t="s">
        <v>23936</v>
      </c>
      <c r="T1747" s="100">
        <v>7439976</v>
      </c>
      <c r="U1747" s="100" t="s">
        <v>23739</v>
      </c>
      <c r="V1747" s="100">
        <v>8</v>
      </c>
      <c r="W1747" s="103">
        <f>Emissions!N1747</f>
        <v>1.5240437067135627E-6</v>
      </c>
      <c r="X1747" s="103" t="str">
        <f>Emissions!O1747</f>
        <v>LB</v>
      </c>
    </row>
    <row r="1748" spans="1:24" x14ac:dyDescent="0.25">
      <c r="A1748" s="101" t="str">
        <f>Emissions!A1748</f>
        <v>31185</v>
      </c>
      <c r="B1748" s="101" t="str">
        <f>Emissions!B1748</f>
        <v>31</v>
      </c>
      <c r="C1748" s="101" t="str">
        <f>Emissions!F1748</f>
        <v>NE</v>
      </c>
      <c r="D1748" s="101" t="str">
        <f>Emissions!C1748</f>
        <v>185</v>
      </c>
      <c r="E1748" s="100" t="str">
        <f>Emissions!D1748</f>
        <v>York</v>
      </c>
      <c r="F1748" s="100" t="str">
        <f>Emissions!E1748</f>
        <v>County</v>
      </c>
      <c r="G1748" s="100">
        <v>2861000010</v>
      </c>
      <c r="H1748" s="100" t="s">
        <v>23935</v>
      </c>
      <c r="I1748" s="100" t="s">
        <v>23933</v>
      </c>
      <c r="J1748" s="100" t="s">
        <v>23937</v>
      </c>
      <c r="K1748" s="100">
        <v>2014</v>
      </c>
      <c r="L1748" s="100">
        <v>515</v>
      </c>
      <c r="M1748" s="100" t="s">
        <v>23934</v>
      </c>
      <c r="N1748" s="102">
        <f>Emissions!G1748</f>
        <v>14272.411145889775</v>
      </c>
      <c r="O1748" s="100" t="str">
        <f>Emissions!H1748</f>
        <v>EACH</v>
      </c>
      <c r="P1748" s="103">
        <f>Emissions!K1748</f>
        <v>1.9400679072269228E-9</v>
      </c>
      <c r="Q1748" s="100" t="str">
        <f>Emissions!L1748</f>
        <v>LB</v>
      </c>
      <c r="R1748" s="100" t="str">
        <f>Emissions!M1748</f>
        <v>EACH</v>
      </c>
      <c r="S1748" s="100" t="s">
        <v>23936</v>
      </c>
      <c r="T1748" s="100">
        <v>7439976</v>
      </c>
      <c r="U1748" s="100" t="s">
        <v>23739</v>
      </c>
      <c r="V1748" s="100">
        <v>8</v>
      </c>
      <c r="W1748" s="103">
        <f>Emissions!N1748</f>
        <v>2.7689446822888583E-5</v>
      </c>
      <c r="X1748" s="103" t="str">
        <f>Emissions!O1748</f>
        <v>LB</v>
      </c>
    </row>
    <row r="1749" spans="1:24" x14ac:dyDescent="0.25">
      <c r="A1749" s="101" t="str">
        <f>Emissions!A1749</f>
        <v>32001</v>
      </c>
      <c r="B1749" s="101" t="str">
        <f>Emissions!B1749</f>
        <v>32</v>
      </c>
      <c r="C1749" s="101" t="str">
        <f>Emissions!F1749</f>
        <v>NV</v>
      </c>
      <c r="D1749" s="101" t="str">
        <f>Emissions!C1749</f>
        <v>001</v>
      </c>
      <c r="E1749" s="100" t="str">
        <f>Emissions!D1749</f>
        <v>Churchill</v>
      </c>
      <c r="F1749" s="100" t="str">
        <f>Emissions!E1749</f>
        <v>County</v>
      </c>
      <c r="G1749" s="100">
        <v>2861000010</v>
      </c>
      <c r="H1749" s="100" t="s">
        <v>23935</v>
      </c>
      <c r="I1749" s="100" t="s">
        <v>23933</v>
      </c>
      <c r="J1749" s="100" t="s">
        <v>23937</v>
      </c>
      <c r="K1749" s="100">
        <v>2014</v>
      </c>
      <c r="L1749" s="100">
        <v>515</v>
      </c>
      <c r="M1749" s="100" t="s">
        <v>23934</v>
      </c>
      <c r="N1749" s="102">
        <f>Emissions!G1749</f>
        <v>24601.62901334697</v>
      </c>
      <c r="O1749" s="100" t="str">
        <f>Emissions!H1749</f>
        <v>EACH</v>
      </c>
      <c r="P1749" s="103">
        <f>Emissions!K1749</f>
        <v>1.9400679072269228E-9</v>
      </c>
      <c r="Q1749" s="100" t="str">
        <f>Emissions!L1749</f>
        <v>LB</v>
      </c>
      <c r="R1749" s="100" t="str">
        <f>Emissions!M1749</f>
        <v>EACH</v>
      </c>
      <c r="S1749" s="100" t="s">
        <v>23936</v>
      </c>
      <c r="T1749" s="100">
        <v>7439976</v>
      </c>
      <c r="U1749" s="100" t="s">
        <v>23739</v>
      </c>
      <c r="V1749" s="100">
        <v>8</v>
      </c>
      <c r="W1749" s="103">
        <f>Emissions!N1749</f>
        <v>4.7728830914297201E-5</v>
      </c>
      <c r="X1749" s="103" t="str">
        <f>Emissions!O1749</f>
        <v>LB</v>
      </c>
    </row>
    <row r="1750" spans="1:24" x14ac:dyDescent="0.25">
      <c r="A1750" s="101" t="str">
        <f>Emissions!A1750</f>
        <v>32003</v>
      </c>
      <c r="B1750" s="101" t="str">
        <f>Emissions!B1750</f>
        <v>32</v>
      </c>
      <c r="C1750" s="101" t="str">
        <f>Emissions!F1750</f>
        <v>NV</v>
      </c>
      <c r="D1750" s="101" t="str">
        <f>Emissions!C1750</f>
        <v>003</v>
      </c>
      <c r="E1750" s="100" t="str">
        <f>Emissions!D1750</f>
        <v>Clark</v>
      </c>
      <c r="F1750" s="100" t="str">
        <f>Emissions!E1750</f>
        <v>County</v>
      </c>
      <c r="G1750" s="100">
        <v>2861000010</v>
      </c>
      <c r="H1750" s="100" t="s">
        <v>23935</v>
      </c>
      <c r="I1750" s="100" t="s">
        <v>23933</v>
      </c>
      <c r="J1750" s="100" t="s">
        <v>23937</v>
      </c>
      <c r="K1750" s="100">
        <v>2014</v>
      </c>
      <c r="L1750" s="100">
        <v>515</v>
      </c>
      <c r="M1750" s="100" t="s">
        <v>23934</v>
      </c>
      <c r="N1750" s="102">
        <f>Emissions!G1750</f>
        <v>2122536.3349023708</v>
      </c>
      <c r="O1750" s="100" t="str">
        <f>Emissions!H1750</f>
        <v>EACH</v>
      </c>
      <c r="P1750" s="103">
        <f>Emissions!K1750</f>
        <v>1.9400679072269228E-9</v>
      </c>
      <c r="Q1750" s="100" t="str">
        <f>Emissions!L1750</f>
        <v>LB</v>
      </c>
      <c r="R1750" s="100" t="str">
        <f>Emissions!M1750</f>
        <v>EACH</v>
      </c>
      <c r="S1750" s="100" t="s">
        <v>23936</v>
      </c>
      <c r="T1750" s="100">
        <v>7439976</v>
      </c>
      <c r="U1750" s="100" t="s">
        <v>23739</v>
      </c>
      <c r="V1750" s="100">
        <v>8</v>
      </c>
      <c r="W1750" s="103">
        <f>Emissions!N1750</f>
        <v>4.1178646252671451E-3</v>
      </c>
      <c r="X1750" s="103" t="str">
        <f>Emissions!O1750</f>
        <v>LB</v>
      </c>
    </row>
    <row r="1751" spans="1:24" x14ac:dyDescent="0.25">
      <c r="A1751" s="101" t="str">
        <f>Emissions!A1751</f>
        <v>32005</v>
      </c>
      <c r="B1751" s="101" t="str">
        <f>Emissions!B1751</f>
        <v>32</v>
      </c>
      <c r="C1751" s="101" t="str">
        <f>Emissions!F1751</f>
        <v>NV</v>
      </c>
      <c r="D1751" s="101" t="str">
        <f>Emissions!C1751</f>
        <v>005</v>
      </c>
      <c r="E1751" s="100" t="str">
        <f>Emissions!D1751</f>
        <v>Douglas</v>
      </c>
      <c r="F1751" s="100" t="str">
        <f>Emissions!E1751</f>
        <v>County</v>
      </c>
      <c r="G1751" s="100">
        <v>2861000010</v>
      </c>
      <c r="H1751" s="100" t="s">
        <v>23935</v>
      </c>
      <c r="I1751" s="100" t="s">
        <v>23933</v>
      </c>
      <c r="J1751" s="100" t="s">
        <v>23937</v>
      </c>
      <c r="K1751" s="100">
        <v>2014</v>
      </c>
      <c r="L1751" s="100">
        <v>515</v>
      </c>
      <c r="M1751" s="100" t="s">
        <v>23934</v>
      </c>
      <c r="N1751" s="102">
        <f>Emissions!G1751</f>
        <v>48749.970268809106</v>
      </c>
      <c r="O1751" s="100" t="str">
        <f>Emissions!H1751</f>
        <v>EACH</v>
      </c>
      <c r="P1751" s="103">
        <f>Emissions!K1751</f>
        <v>1.9400679072269228E-9</v>
      </c>
      <c r="Q1751" s="100" t="str">
        <f>Emissions!L1751</f>
        <v>LB</v>
      </c>
      <c r="R1751" s="100" t="str">
        <f>Emissions!M1751</f>
        <v>EACH</v>
      </c>
      <c r="S1751" s="100" t="s">
        <v>23936</v>
      </c>
      <c r="T1751" s="100">
        <v>7439976</v>
      </c>
      <c r="U1751" s="100" t="s">
        <v>23739</v>
      </c>
      <c r="V1751" s="100">
        <v>8</v>
      </c>
      <c r="W1751" s="103">
        <f>Emissions!N1751</f>
        <v>9.4578252796783183E-5</v>
      </c>
      <c r="X1751" s="103" t="str">
        <f>Emissions!O1751</f>
        <v>LB</v>
      </c>
    </row>
    <row r="1752" spans="1:24" x14ac:dyDescent="0.25">
      <c r="A1752" s="101" t="str">
        <f>Emissions!A1752</f>
        <v>32007</v>
      </c>
      <c r="B1752" s="101" t="str">
        <f>Emissions!B1752</f>
        <v>32</v>
      </c>
      <c r="C1752" s="101" t="str">
        <f>Emissions!F1752</f>
        <v>NV</v>
      </c>
      <c r="D1752" s="101" t="str">
        <f>Emissions!C1752</f>
        <v>007</v>
      </c>
      <c r="E1752" s="100" t="str">
        <f>Emissions!D1752</f>
        <v>Elko</v>
      </c>
      <c r="F1752" s="100" t="str">
        <f>Emissions!E1752</f>
        <v>County</v>
      </c>
      <c r="G1752" s="100">
        <v>2861000010</v>
      </c>
      <c r="H1752" s="100" t="s">
        <v>23935</v>
      </c>
      <c r="I1752" s="100" t="s">
        <v>23933</v>
      </c>
      <c r="J1752" s="100" t="s">
        <v>23937</v>
      </c>
      <c r="K1752" s="100">
        <v>2014</v>
      </c>
      <c r="L1752" s="100">
        <v>515</v>
      </c>
      <c r="M1752" s="100" t="s">
        <v>23934</v>
      </c>
      <c r="N1752" s="102">
        <f>Emissions!G1752</f>
        <v>54113.53355780842</v>
      </c>
      <c r="O1752" s="100" t="str">
        <f>Emissions!H1752</f>
        <v>EACH</v>
      </c>
      <c r="P1752" s="103">
        <f>Emissions!K1752</f>
        <v>1.9400679072269228E-9</v>
      </c>
      <c r="Q1752" s="100" t="str">
        <f>Emissions!L1752</f>
        <v>LB</v>
      </c>
      <c r="R1752" s="100" t="str">
        <f>Emissions!M1752</f>
        <v>EACH</v>
      </c>
      <c r="S1752" s="100" t="s">
        <v>23936</v>
      </c>
      <c r="T1752" s="100">
        <v>7439976</v>
      </c>
      <c r="U1752" s="100" t="s">
        <v>23739</v>
      </c>
      <c r="V1752" s="100">
        <v>8</v>
      </c>
      <c r="W1752" s="103">
        <f>Emissions!N1752</f>
        <v>1.0498392980215124E-4</v>
      </c>
      <c r="X1752" s="103" t="str">
        <f>Emissions!O1752</f>
        <v>LB</v>
      </c>
    </row>
    <row r="1753" spans="1:24" x14ac:dyDescent="0.25">
      <c r="A1753" s="101" t="str">
        <f>Emissions!A1753</f>
        <v>32009</v>
      </c>
      <c r="B1753" s="101" t="str">
        <f>Emissions!B1753</f>
        <v>32</v>
      </c>
      <c r="C1753" s="101" t="str">
        <f>Emissions!F1753</f>
        <v>NV</v>
      </c>
      <c r="D1753" s="101" t="str">
        <f>Emissions!C1753</f>
        <v>009</v>
      </c>
      <c r="E1753" s="100" t="str">
        <f>Emissions!D1753</f>
        <v>Esmeralda</v>
      </c>
      <c r="F1753" s="100" t="str">
        <f>Emissions!E1753</f>
        <v>County</v>
      </c>
      <c r="G1753" s="100">
        <v>2861000010</v>
      </c>
      <c r="H1753" s="100" t="s">
        <v>23935</v>
      </c>
      <c r="I1753" s="100" t="s">
        <v>23933</v>
      </c>
      <c r="J1753" s="100" t="s">
        <v>23937</v>
      </c>
      <c r="K1753" s="100">
        <v>2014</v>
      </c>
      <c r="L1753" s="100">
        <v>515</v>
      </c>
      <c r="M1753" s="100" t="s">
        <v>23934</v>
      </c>
      <c r="N1753" s="102">
        <f>Emissions!G1753</f>
        <v>842.99216511614543</v>
      </c>
      <c r="O1753" s="100" t="str">
        <f>Emissions!H1753</f>
        <v>EACH</v>
      </c>
      <c r="P1753" s="103">
        <f>Emissions!K1753</f>
        <v>1.9400679072269228E-9</v>
      </c>
      <c r="Q1753" s="100" t="str">
        <f>Emissions!L1753</f>
        <v>LB</v>
      </c>
      <c r="R1753" s="100" t="str">
        <f>Emissions!M1753</f>
        <v>EACH</v>
      </c>
      <c r="S1753" s="100" t="s">
        <v>23936</v>
      </c>
      <c r="T1753" s="100">
        <v>7439976</v>
      </c>
      <c r="U1753" s="100" t="s">
        <v>23739</v>
      </c>
      <c r="V1753" s="100">
        <v>8</v>
      </c>
      <c r="W1753" s="103">
        <f>Emissions!N1753</f>
        <v>1.6354620455855728E-6</v>
      </c>
      <c r="X1753" s="103" t="str">
        <f>Emissions!O1753</f>
        <v>LB</v>
      </c>
    </row>
    <row r="1754" spans="1:24" x14ac:dyDescent="0.25">
      <c r="A1754" s="101" t="str">
        <f>Emissions!A1754</f>
        <v>32011</v>
      </c>
      <c r="B1754" s="101" t="str">
        <f>Emissions!B1754</f>
        <v>32</v>
      </c>
      <c r="C1754" s="101" t="str">
        <f>Emissions!F1754</f>
        <v>NV</v>
      </c>
      <c r="D1754" s="101" t="str">
        <f>Emissions!C1754</f>
        <v>011</v>
      </c>
      <c r="E1754" s="100" t="str">
        <f>Emissions!D1754</f>
        <v>Eureka</v>
      </c>
      <c r="F1754" s="100" t="str">
        <f>Emissions!E1754</f>
        <v>County</v>
      </c>
      <c r="G1754" s="100">
        <v>2861000010</v>
      </c>
      <c r="H1754" s="100" t="s">
        <v>23935</v>
      </c>
      <c r="I1754" s="100" t="s">
        <v>23933</v>
      </c>
      <c r="J1754" s="100" t="s">
        <v>23937</v>
      </c>
      <c r="K1754" s="100">
        <v>2014</v>
      </c>
      <c r="L1754" s="100">
        <v>515</v>
      </c>
      <c r="M1754" s="100" t="s">
        <v>23934</v>
      </c>
      <c r="N1754" s="102">
        <f>Emissions!G1754</f>
        <v>2069.535509980999</v>
      </c>
      <c r="O1754" s="100" t="str">
        <f>Emissions!H1754</f>
        <v>EACH</v>
      </c>
      <c r="P1754" s="103">
        <f>Emissions!K1754</f>
        <v>1.9400679072269228E-9</v>
      </c>
      <c r="Q1754" s="100" t="str">
        <f>Emissions!L1754</f>
        <v>LB</v>
      </c>
      <c r="R1754" s="100" t="str">
        <f>Emissions!M1754</f>
        <v>EACH</v>
      </c>
      <c r="S1754" s="100" t="s">
        <v>23936</v>
      </c>
      <c r="T1754" s="100">
        <v>7439976</v>
      </c>
      <c r="U1754" s="100" t="s">
        <v>23739</v>
      </c>
      <c r="V1754" s="100">
        <v>8</v>
      </c>
      <c r="W1754" s="103">
        <f>Emissions!N1754</f>
        <v>4.015039425780639E-6</v>
      </c>
      <c r="X1754" s="103" t="str">
        <f>Emissions!O1754</f>
        <v>LB</v>
      </c>
    </row>
    <row r="1755" spans="1:24" x14ac:dyDescent="0.25">
      <c r="A1755" s="101" t="str">
        <f>Emissions!A1755</f>
        <v>32013</v>
      </c>
      <c r="B1755" s="101" t="str">
        <f>Emissions!B1755</f>
        <v>32</v>
      </c>
      <c r="C1755" s="101" t="str">
        <f>Emissions!F1755</f>
        <v>NV</v>
      </c>
      <c r="D1755" s="101" t="str">
        <f>Emissions!C1755</f>
        <v>013</v>
      </c>
      <c r="E1755" s="100" t="str">
        <f>Emissions!D1755</f>
        <v>Humboldt</v>
      </c>
      <c r="F1755" s="100" t="str">
        <f>Emissions!E1755</f>
        <v>County</v>
      </c>
      <c r="G1755" s="100">
        <v>2861000010</v>
      </c>
      <c r="H1755" s="100" t="s">
        <v>23935</v>
      </c>
      <c r="I1755" s="100" t="s">
        <v>23933</v>
      </c>
      <c r="J1755" s="100" t="s">
        <v>23937</v>
      </c>
      <c r="K1755" s="100">
        <v>2014</v>
      </c>
      <c r="L1755" s="100">
        <v>515</v>
      </c>
      <c r="M1755" s="100" t="s">
        <v>23934</v>
      </c>
      <c r="N1755" s="102">
        <f>Emissions!G1755</f>
        <v>17720.269611973083</v>
      </c>
      <c r="O1755" s="100" t="str">
        <f>Emissions!H1755</f>
        <v>EACH</v>
      </c>
      <c r="P1755" s="103">
        <f>Emissions!K1755</f>
        <v>1.9400679072269228E-9</v>
      </c>
      <c r="Q1755" s="100" t="str">
        <f>Emissions!L1755</f>
        <v>LB</v>
      </c>
      <c r="R1755" s="100" t="str">
        <f>Emissions!M1755</f>
        <v>EACH</v>
      </c>
      <c r="S1755" s="100" t="s">
        <v>23936</v>
      </c>
      <c r="T1755" s="100">
        <v>7439976</v>
      </c>
      <c r="U1755" s="100" t="s">
        <v>23739</v>
      </c>
      <c r="V1755" s="100">
        <v>8</v>
      </c>
      <c r="W1755" s="103">
        <f>Emissions!N1755</f>
        <v>3.4378526381597451E-5</v>
      </c>
      <c r="X1755" s="103" t="str">
        <f>Emissions!O1755</f>
        <v>LB</v>
      </c>
    </row>
    <row r="1756" spans="1:24" x14ac:dyDescent="0.25">
      <c r="A1756" s="101" t="str">
        <f>Emissions!A1756</f>
        <v>32015</v>
      </c>
      <c r="B1756" s="101" t="str">
        <f>Emissions!B1756</f>
        <v>32</v>
      </c>
      <c r="C1756" s="101" t="str">
        <f>Emissions!F1756</f>
        <v>NV</v>
      </c>
      <c r="D1756" s="101" t="str">
        <f>Emissions!C1756</f>
        <v>015</v>
      </c>
      <c r="E1756" s="100" t="str">
        <f>Emissions!D1756</f>
        <v>Lander</v>
      </c>
      <c r="F1756" s="100" t="str">
        <f>Emissions!E1756</f>
        <v>County</v>
      </c>
      <c r="G1756" s="100">
        <v>2861000010</v>
      </c>
      <c r="H1756" s="100" t="s">
        <v>23935</v>
      </c>
      <c r="I1756" s="100" t="s">
        <v>23933</v>
      </c>
      <c r="J1756" s="100" t="s">
        <v>23937</v>
      </c>
      <c r="K1756" s="100">
        <v>2014</v>
      </c>
      <c r="L1756" s="100">
        <v>515</v>
      </c>
      <c r="M1756" s="100" t="s">
        <v>23934</v>
      </c>
      <c r="N1756" s="102">
        <f>Emissions!G1756</f>
        <v>6162.4573238234998</v>
      </c>
      <c r="O1756" s="100" t="str">
        <f>Emissions!H1756</f>
        <v>EACH</v>
      </c>
      <c r="P1756" s="103">
        <f>Emissions!K1756</f>
        <v>1.9400679072269228E-9</v>
      </c>
      <c r="Q1756" s="100" t="str">
        <f>Emissions!L1756</f>
        <v>LB</v>
      </c>
      <c r="R1756" s="100" t="str">
        <f>Emissions!M1756</f>
        <v>EACH</v>
      </c>
      <c r="S1756" s="100" t="s">
        <v>23936</v>
      </c>
      <c r="T1756" s="100">
        <v>7439976</v>
      </c>
      <c r="U1756" s="100" t="s">
        <v>23739</v>
      </c>
      <c r="V1756" s="100">
        <v>8</v>
      </c>
      <c r="W1756" s="103">
        <f>Emissions!N1756</f>
        <v>1.1955585683605481E-5</v>
      </c>
      <c r="X1756" s="103" t="str">
        <f>Emissions!O1756</f>
        <v>LB</v>
      </c>
    </row>
    <row r="1757" spans="1:24" x14ac:dyDescent="0.25">
      <c r="A1757" s="101" t="str">
        <f>Emissions!A1757</f>
        <v>32017</v>
      </c>
      <c r="B1757" s="101" t="str">
        <f>Emissions!B1757</f>
        <v>32</v>
      </c>
      <c r="C1757" s="101" t="str">
        <f>Emissions!F1757</f>
        <v>NV</v>
      </c>
      <c r="D1757" s="101" t="str">
        <f>Emissions!C1757</f>
        <v>017</v>
      </c>
      <c r="E1757" s="100" t="str">
        <f>Emissions!D1757</f>
        <v>Lincoln</v>
      </c>
      <c r="F1757" s="100" t="str">
        <f>Emissions!E1757</f>
        <v>County</v>
      </c>
      <c r="G1757" s="100">
        <v>2861000010</v>
      </c>
      <c r="H1757" s="100" t="s">
        <v>23935</v>
      </c>
      <c r="I1757" s="100" t="s">
        <v>23933</v>
      </c>
      <c r="J1757" s="100" t="s">
        <v>23937</v>
      </c>
      <c r="K1757" s="100">
        <v>2014</v>
      </c>
      <c r="L1757" s="100">
        <v>515</v>
      </c>
      <c r="M1757" s="100" t="s">
        <v>23934</v>
      </c>
      <c r="N1757" s="102">
        <f>Emissions!G1757</f>
        <v>5316.3885449660556</v>
      </c>
      <c r="O1757" s="100" t="str">
        <f>Emissions!H1757</f>
        <v>EACH</v>
      </c>
      <c r="P1757" s="103">
        <f>Emissions!K1757</f>
        <v>1.9400679072269228E-9</v>
      </c>
      <c r="Q1757" s="100" t="str">
        <f>Emissions!L1757</f>
        <v>LB</v>
      </c>
      <c r="R1757" s="100" t="str">
        <f>Emissions!M1757</f>
        <v>EACH</v>
      </c>
      <c r="S1757" s="100" t="s">
        <v>23936</v>
      </c>
      <c r="T1757" s="100">
        <v>7439976</v>
      </c>
      <c r="U1757" s="100" t="s">
        <v>23739</v>
      </c>
      <c r="V1757" s="100">
        <v>8</v>
      </c>
      <c r="W1757" s="103">
        <f>Emissions!N1757</f>
        <v>1.0314154798437481E-5</v>
      </c>
      <c r="X1757" s="103" t="str">
        <f>Emissions!O1757</f>
        <v>LB</v>
      </c>
    </row>
    <row r="1758" spans="1:24" x14ac:dyDescent="0.25">
      <c r="A1758" s="101" t="str">
        <f>Emissions!A1758</f>
        <v>32019</v>
      </c>
      <c r="B1758" s="101" t="str">
        <f>Emissions!B1758</f>
        <v>32</v>
      </c>
      <c r="C1758" s="101" t="str">
        <f>Emissions!F1758</f>
        <v>NV</v>
      </c>
      <c r="D1758" s="101" t="str">
        <f>Emissions!C1758</f>
        <v>019</v>
      </c>
      <c r="E1758" s="100" t="str">
        <f>Emissions!D1758</f>
        <v>Lyon</v>
      </c>
      <c r="F1758" s="100" t="str">
        <f>Emissions!E1758</f>
        <v>County</v>
      </c>
      <c r="G1758" s="100">
        <v>2861000010</v>
      </c>
      <c r="H1758" s="100" t="s">
        <v>23935</v>
      </c>
      <c r="I1758" s="100" t="s">
        <v>23933</v>
      </c>
      <c r="J1758" s="100" t="s">
        <v>23937</v>
      </c>
      <c r="K1758" s="100">
        <v>2014</v>
      </c>
      <c r="L1758" s="100">
        <v>515</v>
      </c>
      <c r="M1758" s="100" t="s">
        <v>23934</v>
      </c>
      <c r="N1758" s="102">
        <f>Emissions!G1758</f>
        <v>53111.583016058452</v>
      </c>
      <c r="O1758" s="100" t="str">
        <f>Emissions!H1758</f>
        <v>EACH</v>
      </c>
      <c r="P1758" s="103">
        <f>Emissions!K1758</f>
        <v>1.9400679072269228E-9</v>
      </c>
      <c r="Q1758" s="100" t="str">
        <f>Emissions!L1758</f>
        <v>LB</v>
      </c>
      <c r="R1758" s="100" t="str">
        <f>Emissions!M1758</f>
        <v>EACH</v>
      </c>
      <c r="S1758" s="100" t="s">
        <v>23936</v>
      </c>
      <c r="T1758" s="100">
        <v>7439976</v>
      </c>
      <c r="U1758" s="100" t="s">
        <v>23739</v>
      </c>
      <c r="V1758" s="100">
        <v>8</v>
      </c>
      <c r="W1758" s="103">
        <f>Emissions!N1758</f>
        <v>1.030400777114735E-4</v>
      </c>
      <c r="X1758" s="103" t="str">
        <f>Emissions!O1758</f>
        <v>LB</v>
      </c>
    </row>
    <row r="1759" spans="1:24" x14ac:dyDescent="0.25">
      <c r="A1759" s="101" t="str">
        <f>Emissions!A1759</f>
        <v>32021</v>
      </c>
      <c r="B1759" s="101" t="str">
        <f>Emissions!B1759</f>
        <v>32</v>
      </c>
      <c r="C1759" s="101" t="str">
        <f>Emissions!F1759</f>
        <v>NV</v>
      </c>
      <c r="D1759" s="101" t="str">
        <f>Emissions!C1759</f>
        <v>021</v>
      </c>
      <c r="E1759" s="100" t="str">
        <f>Emissions!D1759</f>
        <v>Mineral</v>
      </c>
      <c r="F1759" s="100" t="str">
        <f>Emissions!E1759</f>
        <v>County</v>
      </c>
      <c r="G1759" s="100">
        <v>2861000010</v>
      </c>
      <c r="H1759" s="100" t="s">
        <v>23935</v>
      </c>
      <c r="I1759" s="100" t="s">
        <v>23933</v>
      </c>
      <c r="J1759" s="100" t="s">
        <v>23937</v>
      </c>
      <c r="K1759" s="100">
        <v>2014</v>
      </c>
      <c r="L1759" s="100">
        <v>515</v>
      </c>
      <c r="M1759" s="100" t="s">
        <v>23934</v>
      </c>
      <c r="N1759" s="102">
        <f>Emissions!G1759</f>
        <v>4614.9206119497003</v>
      </c>
      <c r="O1759" s="100" t="str">
        <f>Emissions!H1759</f>
        <v>EACH</v>
      </c>
      <c r="P1759" s="103">
        <f>Emissions!K1759</f>
        <v>1.9400679072269228E-9</v>
      </c>
      <c r="Q1759" s="100" t="str">
        <f>Emissions!L1759</f>
        <v>LB</v>
      </c>
      <c r="R1759" s="100" t="str">
        <f>Emissions!M1759</f>
        <v>EACH</v>
      </c>
      <c r="S1759" s="100" t="s">
        <v>23936</v>
      </c>
      <c r="T1759" s="100">
        <v>7439976</v>
      </c>
      <c r="U1759" s="100" t="s">
        <v>23739</v>
      </c>
      <c r="V1759" s="100">
        <v>8</v>
      </c>
      <c r="W1759" s="103">
        <f>Emissions!N1759</f>
        <v>8.9532593736436453E-6</v>
      </c>
      <c r="X1759" s="103" t="str">
        <f>Emissions!O1759</f>
        <v>LB</v>
      </c>
    </row>
    <row r="1760" spans="1:24" x14ac:dyDescent="0.25">
      <c r="A1760" s="101" t="str">
        <f>Emissions!A1760</f>
        <v>32023</v>
      </c>
      <c r="B1760" s="101" t="str">
        <f>Emissions!B1760</f>
        <v>32</v>
      </c>
      <c r="C1760" s="101" t="str">
        <f>Emissions!F1760</f>
        <v>NV</v>
      </c>
      <c r="D1760" s="101" t="str">
        <f>Emissions!C1760</f>
        <v>023</v>
      </c>
      <c r="E1760" s="100" t="str">
        <f>Emissions!D1760</f>
        <v>Nye</v>
      </c>
      <c r="F1760" s="100" t="str">
        <f>Emissions!E1760</f>
        <v>County</v>
      </c>
      <c r="G1760" s="100">
        <v>2861000010</v>
      </c>
      <c r="H1760" s="100" t="s">
        <v>23935</v>
      </c>
      <c r="I1760" s="100" t="s">
        <v>23933</v>
      </c>
      <c r="J1760" s="100" t="s">
        <v>23937</v>
      </c>
      <c r="K1760" s="100">
        <v>2014</v>
      </c>
      <c r="L1760" s="100">
        <v>515</v>
      </c>
      <c r="M1760" s="100" t="s">
        <v>23934</v>
      </c>
      <c r="N1760" s="102">
        <f>Emissions!G1760</f>
        <v>43361.79406987939</v>
      </c>
      <c r="O1760" s="100" t="str">
        <f>Emissions!H1760</f>
        <v>EACH</v>
      </c>
      <c r="P1760" s="103">
        <f>Emissions!K1760</f>
        <v>1.9400679072269228E-9</v>
      </c>
      <c r="Q1760" s="100" t="str">
        <f>Emissions!L1760</f>
        <v>LB</v>
      </c>
      <c r="R1760" s="100" t="str">
        <f>Emissions!M1760</f>
        <v>EACH</v>
      </c>
      <c r="S1760" s="100" t="s">
        <v>23936</v>
      </c>
      <c r="T1760" s="100">
        <v>7439976</v>
      </c>
      <c r="U1760" s="100" t="s">
        <v>23739</v>
      </c>
      <c r="V1760" s="100">
        <v>8</v>
      </c>
      <c r="W1760" s="103">
        <f>Emissions!N1760</f>
        <v>8.4124825074755706E-5</v>
      </c>
      <c r="X1760" s="103" t="str">
        <f>Emissions!O1760</f>
        <v>LB</v>
      </c>
    </row>
    <row r="1761" spans="1:24" x14ac:dyDescent="0.25">
      <c r="A1761" s="101" t="str">
        <f>Emissions!A1761</f>
        <v>32027</v>
      </c>
      <c r="B1761" s="101" t="str">
        <f>Emissions!B1761</f>
        <v>32</v>
      </c>
      <c r="C1761" s="101" t="str">
        <f>Emissions!F1761</f>
        <v>NV</v>
      </c>
      <c r="D1761" s="101" t="str">
        <f>Emissions!C1761</f>
        <v>027</v>
      </c>
      <c r="E1761" s="100" t="str">
        <f>Emissions!D1761</f>
        <v>Pershing</v>
      </c>
      <c r="F1761" s="100" t="str">
        <f>Emissions!E1761</f>
        <v>County</v>
      </c>
      <c r="G1761" s="100">
        <v>2861000010</v>
      </c>
      <c r="H1761" s="100" t="s">
        <v>23935</v>
      </c>
      <c r="I1761" s="100" t="s">
        <v>23933</v>
      </c>
      <c r="J1761" s="100" t="s">
        <v>23937</v>
      </c>
      <c r="K1761" s="100">
        <v>2014</v>
      </c>
      <c r="L1761" s="100">
        <v>515</v>
      </c>
      <c r="M1761" s="100" t="s">
        <v>23934</v>
      </c>
      <c r="N1761" s="102">
        <f>Emissions!G1761</f>
        <v>6869.0529464086876</v>
      </c>
      <c r="O1761" s="100" t="str">
        <f>Emissions!H1761</f>
        <v>EACH</v>
      </c>
      <c r="P1761" s="103">
        <f>Emissions!K1761</f>
        <v>1.9400679072269228E-9</v>
      </c>
      <c r="Q1761" s="100" t="str">
        <f>Emissions!L1761</f>
        <v>LB</v>
      </c>
      <c r="R1761" s="100" t="str">
        <f>Emissions!M1761</f>
        <v>EACH</v>
      </c>
      <c r="S1761" s="100" t="s">
        <v>23936</v>
      </c>
      <c r="T1761" s="100">
        <v>7439976</v>
      </c>
      <c r="U1761" s="100" t="s">
        <v>23739</v>
      </c>
      <c r="V1761" s="100">
        <v>8</v>
      </c>
      <c r="W1761" s="103">
        <f>Emissions!N1761</f>
        <v>1.3326429174370031E-5</v>
      </c>
      <c r="X1761" s="103" t="str">
        <f>Emissions!O1761</f>
        <v>LB</v>
      </c>
    </row>
    <row r="1762" spans="1:24" x14ac:dyDescent="0.25">
      <c r="A1762" s="101" t="str">
        <f>Emissions!A1762</f>
        <v>32029</v>
      </c>
      <c r="B1762" s="101" t="str">
        <f>Emissions!B1762</f>
        <v>32</v>
      </c>
      <c r="C1762" s="101" t="str">
        <f>Emissions!F1762</f>
        <v>NV</v>
      </c>
      <c r="D1762" s="101" t="str">
        <f>Emissions!C1762</f>
        <v>029</v>
      </c>
      <c r="E1762" s="100" t="str">
        <f>Emissions!D1762</f>
        <v>Storey</v>
      </c>
      <c r="F1762" s="100" t="str">
        <f>Emissions!E1762</f>
        <v>County</v>
      </c>
      <c r="G1762" s="100">
        <v>2861000010</v>
      </c>
      <c r="H1762" s="100" t="s">
        <v>23935</v>
      </c>
      <c r="I1762" s="100" t="s">
        <v>23933</v>
      </c>
      <c r="J1762" s="100" t="s">
        <v>23937</v>
      </c>
      <c r="K1762" s="100">
        <v>2014</v>
      </c>
      <c r="L1762" s="100">
        <v>515</v>
      </c>
      <c r="M1762" s="100" t="s">
        <v>23934</v>
      </c>
      <c r="N1762" s="102">
        <f>Emissions!G1762</f>
        <v>4011.9043186549397</v>
      </c>
      <c r="O1762" s="100" t="str">
        <f>Emissions!H1762</f>
        <v>EACH</v>
      </c>
      <c r="P1762" s="103">
        <f>Emissions!K1762</f>
        <v>1.9400679072269228E-9</v>
      </c>
      <c r="Q1762" s="100" t="str">
        <f>Emissions!L1762</f>
        <v>LB</v>
      </c>
      <c r="R1762" s="100" t="str">
        <f>Emissions!M1762</f>
        <v>EACH</v>
      </c>
      <c r="S1762" s="100" t="s">
        <v>23936</v>
      </c>
      <c r="T1762" s="100">
        <v>7439976</v>
      </c>
      <c r="U1762" s="100" t="s">
        <v>23739</v>
      </c>
      <c r="V1762" s="100">
        <v>8</v>
      </c>
      <c r="W1762" s="103">
        <f>Emissions!N1762</f>
        <v>7.7833668154875423E-6</v>
      </c>
      <c r="X1762" s="103" t="str">
        <f>Emissions!O1762</f>
        <v>LB</v>
      </c>
    </row>
    <row r="1763" spans="1:24" x14ac:dyDescent="0.25">
      <c r="A1763" s="101" t="str">
        <f>Emissions!A1763</f>
        <v>32031</v>
      </c>
      <c r="B1763" s="101" t="str">
        <f>Emissions!B1763</f>
        <v>32</v>
      </c>
      <c r="C1763" s="101" t="str">
        <f>Emissions!F1763</f>
        <v>NV</v>
      </c>
      <c r="D1763" s="101" t="str">
        <f>Emissions!C1763</f>
        <v>031</v>
      </c>
      <c r="E1763" s="100" t="str">
        <f>Emissions!D1763</f>
        <v>Washoe</v>
      </c>
      <c r="F1763" s="100" t="str">
        <f>Emissions!E1763</f>
        <v>County</v>
      </c>
      <c r="G1763" s="100">
        <v>2861000010</v>
      </c>
      <c r="H1763" s="100" t="s">
        <v>23935</v>
      </c>
      <c r="I1763" s="100" t="s">
        <v>23933</v>
      </c>
      <c r="J1763" s="100" t="s">
        <v>23937</v>
      </c>
      <c r="K1763" s="100">
        <v>2014</v>
      </c>
      <c r="L1763" s="100">
        <v>515</v>
      </c>
      <c r="M1763" s="100" t="s">
        <v>23934</v>
      </c>
      <c r="N1763" s="102">
        <f>Emissions!G1763</f>
        <v>451316.67401457787</v>
      </c>
      <c r="O1763" s="100" t="str">
        <f>Emissions!H1763</f>
        <v>EACH</v>
      </c>
      <c r="P1763" s="103">
        <f>Emissions!K1763</f>
        <v>1.9400679072269228E-9</v>
      </c>
      <c r="Q1763" s="100" t="str">
        <f>Emissions!L1763</f>
        <v>LB</v>
      </c>
      <c r="R1763" s="100" t="str">
        <f>Emissions!M1763</f>
        <v>EACH</v>
      </c>
      <c r="S1763" s="100" t="s">
        <v>23936</v>
      </c>
      <c r="T1763" s="100">
        <v>7439976</v>
      </c>
      <c r="U1763" s="100" t="s">
        <v>23739</v>
      </c>
      <c r="V1763" s="100">
        <v>8</v>
      </c>
      <c r="W1763" s="103">
        <f>Emissions!N1763</f>
        <v>8.7558499525207747E-4</v>
      </c>
      <c r="X1763" s="103" t="str">
        <f>Emissions!O1763</f>
        <v>LB</v>
      </c>
    </row>
    <row r="1764" spans="1:24" x14ac:dyDescent="0.25">
      <c r="A1764" s="101" t="str">
        <f>Emissions!A1764</f>
        <v>32033</v>
      </c>
      <c r="B1764" s="101" t="str">
        <f>Emissions!B1764</f>
        <v>32</v>
      </c>
      <c r="C1764" s="101" t="str">
        <f>Emissions!F1764</f>
        <v>NV</v>
      </c>
      <c r="D1764" s="101" t="str">
        <f>Emissions!C1764</f>
        <v>033</v>
      </c>
      <c r="E1764" s="100" t="str">
        <f>Emissions!D1764</f>
        <v>White Pine</v>
      </c>
      <c r="F1764" s="100" t="str">
        <f>Emissions!E1764</f>
        <v>County</v>
      </c>
      <c r="G1764" s="100">
        <v>2861000010</v>
      </c>
      <c r="H1764" s="100" t="s">
        <v>23935</v>
      </c>
      <c r="I1764" s="100" t="s">
        <v>23933</v>
      </c>
      <c r="J1764" s="100" t="s">
        <v>23937</v>
      </c>
      <c r="K1764" s="100">
        <v>2014</v>
      </c>
      <c r="L1764" s="100">
        <v>515</v>
      </c>
      <c r="M1764" s="100" t="s">
        <v>23934</v>
      </c>
      <c r="N1764" s="102">
        <f>Emissions!G1764</f>
        <v>10290.247426734066</v>
      </c>
      <c r="O1764" s="100" t="str">
        <f>Emissions!H1764</f>
        <v>EACH</v>
      </c>
      <c r="P1764" s="103">
        <f>Emissions!K1764</f>
        <v>1.9400679072269228E-9</v>
      </c>
      <c r="Q1764" s="100" t="str">
        <f>Emissions!L1764</f>
        <v>LB</v>
      </c>
      <c r="R1764" s="100" t="str">
        <f>Emissions!M1764</f>
        <v>EACH</v>
      </c>
      <c r="S1764" s="100" t="s">
        <v>23936</v>
      </c>
      <c r="T1764" s="100">
        <v>7439976</v>
      </c>
      <c r="U1764" s="100" t="s">
        <v>23739</v>
      </c>
      <c r="V1764" s="100">
        <v>8</v>
      </c>
      <c r="W1764" s="103">
        <f>Emissions!N1764</f>
        <v>1.9963778790031187E-5</v>
      </c>
      <c r="X1764" s="103" t="str">
        <f>Emissions!O1764</f>
        <v>LB</v>
      </c>
    </row>
    <row r="1765" spans="1:24" x14ac:dyDescent="0.25">
      <c r="A1765" s="101" t="str">
        <f>Emissions!A1765</f>
        <v>32510</v>
      </c>
      <c r="B1765" s="101" t="str">
        <f>Emissions!B1765</f>
        <v>32</v>
      </c>
      <c r="C1765" s="101" t="str">
        <f>Emissions!F1765</f>
        <v>NV</v>
      </c>
      <c r="D1765" s="101" t="str">
        <f>Emissions!C1765</f>
        <v>510</v>
      </c>
      <c r="E1765" s="100" t="str">
        <f>Emissions!D1765</f>
        <v>Carson City</v>
      </c>
      <c r="F1765" s="100" t="str">
        <f>Emissions!E1765</f>
        <v>City</v>
      </c>
      <c r="G1765" s="100">
        <v>2861000010</v>
      </c>
      <c r="H1765" s="100" t="s">
        <v>23935</v>
      </c>
      <c r="I1765" s="100" t="s">
        <v>23933</v>
      </c>
      <c r="J1765" s="100" t="s">
        <v>23937</v>
      </c>
      <c r="K1765" s="100">
        <v>2014</v>
      </c>
      <c r="L1765" s="100">
        <v>515</v>
      </c>
      <c r="M1765" s="100" t="s">
        <v>23934</v>
      </c>
      <c r="N1765" s="102">
        <f>Emissions!G1765</f>
        <v>55914.378134382576</v>
      </c>
      <c r="O1765" s="100" t="str">
        <f>Emissions!H1765</f>
        <v>EACH</v>
      </c>
      <c r="P1765" s="103">
        <f>Emissions!K1765</f>
        <v>1.9400679072269228E-9</v>
      </c>
      <c r="Q1765" s="100" t="str">
        <f>Emissions!L1765</f>
        <v>LB</v>
      </c>
      <c r="R1765" s="100" t="str">
        <f>Emissions!M1765</f>
        <v>EACH</v>
      </c>
      <c r="S1765" s="100" t="s">
        <v>23936</v>
      </c>
      <c r="T1765" s="100">
        <v>7439976</v>
      </c>
      <c r="U1765" s="100" t="s">
        <v>23739</v>
      </c>
      <c r="V1765" s="100">
        <v>8</v>
      </c>
      <c r="W1765" s="103">
        <f>Emissions!N1765</f>
        <v>1.0847769057106642E-4</v>
      </c>
      <c r="X1765" s="103" t="str">
        <f>Emissions!O1765</f>
        <v>LB</v>
      </c>
    </row>
    <row r="1766" spans="1:24" x14ac:dyDescent="0.25">
      <c r="A1766" s="101" t="str">
        <f>Emissions!A1766</f>
        <v>33001</v>
      </c>
      <c r="B1766" s="101" t="str">
        <f>Emissions!B1766</f>
        <v>33</v>
      </c>
      <c r="C1766" s="101" t="str">
        <f>Emissions!F1766</f>
        <v>NH</v>
      </c>
      <c r="D1766" s="101" t="str">
        <f>Emissions!C1766</f>
        <v>001</v>
      </c>
      <c r="E1766" s="100" t="str">
        <f>Emissions!D1766</f>
        <v>Belknap</v>
      </c>
      <c r="F1766" s="100" t="str">
        <f>Emissions!E1766</f>
        <v>County</v>
      </c>
      <c r="G1766" s="100">
        <v>2861000010</v>
      </c>
      <c r="H1766" s="100" t="s">
        <v>23935</v>
      </c>
      <c r="I1766" s="100" t="s">
        <v>23933</v>
      </c>
      <c r="J1766" s="100" t="s">
        <v>23937</v>
      </c>
      <c r="K1766" s="100">
        <v>2014</v>
      </c>
      <c r="L1766" s="100">
        <v>515</v>
      </c>
      <c r="M1766" s="100" t="s">
        <v>23934</v>
      </c>
      <c r="N1766" s="102">
        <f>Emissions!G1766</f>
        <v>61845.063889694829</v>
      </c>
      <c r="O1766" s="100" t="str">
        <f>Emissions!H1766</f>
        <v>EACH</v>
      </c>
      <c r="P1766" s="103">
        <f>Emissions!K1766</f>
        <v>1.9400679072269228E-9</v>
      </c>
      <c r="Q1766" s="100" t="str">
        <f>Emissions!L1766</f>
        <v>LB</v>
      </c>
      <c r="R1766" s="100" t="str">
        <f>Emissions!M1766</f>
        <v>EACH</v>
      </c>
      <c r="S1766" s="100" t="s">
        <v>23936</v>
      </c>
      <c r="T1766" s="100">
        <v>7439976</v>
      </c>
      <c r="U1766" s="100" t="s">
        <v>23739</v>
      </c>
      <c r="V1766" s="100">
        <v>8</v>
      </c>
      <c r="W1766" s="103">
        <f>Emissions!N1766</f>
        <v>1.1998362367279558E-4</v>
      </c>
      <c r="X1766" s="103" t="str">
        <f>Emissions!O1766</f>
        <v>LB</v>
      </c>
    </row>
    <row r="1767" spans="1:24" x14ac:dyDescent="0.25">
      <c r="A1767" s="101" t="str">
        <f>Emissions!A1767</f>
        <v>33003</v>
      </c>
      <c r="B1767" s="101" t="str">
        <f>Emissions!B1767</f>
        <v>33</v>
      </c>
      <c r="C1767" s="101" t="str">
        <f>Emissions!F1767</f>
        <v>NH</v>
      </c>
      <c r="D1767" s="101" t="str">
        <f>Emissions!C1767</f>
        <v>003</v>
      </c>
      <c r="E1767" s="100" t="str">
        <f>Emissions!D1767</f>
        <v>Carroll</v>
      </c>
      <c r="F1767" s="100" t="str">
        <f>Emissions!E1767</f>
        <v>County</v>
      </c>
      <c r="G1767" s="100">
        <v>2861000010</v>
      </c>
      <c r="H1767" s="100" t="s">
        <v>23935</v>
      </c>
      <c r="I1767" s="100" t="s">
        <v>23933</v>
      </c>
      <c r="J1767" s="100" t="s">
        <v>23937</v>
      </c>
      <c r="K1767" s="100">
        <v>2014</v>
      </c>
      <c r="L1767" s="100">
        <v>515</v>
      </c>
      <c r="M1767" s="100" t="s">
        <v>23934</v>
      </c>
      <c r="N1767" s="102">
        <f>Emissions!G1767</f>
        <v>48609.471574623087</v>
      </c>
      <c r="O1767" s="100" t="str">
        <f>Emissions!H1767</f>
        <v>EACH</v>
      </c>
      <c r="P1767" s="103">
        <f>Emissions!K1767</f>
        <v>1.9400679072269228E-9</v>
      </c>
      <c r="Q1767" s="100" t="str">
        <f>Emissions!L1767</f>
        <v>LB</v>
      </c>
      <c r="R1767" s="100" t="str">
        <f>Emissions!M1767</f>
        <v>EACH</v>
      </c>
      <c r="S1767" s="100" t="s">
        <v>23936</v>
      </c>
      <c r="T1767" s="100">
        <v>7439976</v>
      </c>
      <c r="U1767" s="100" t="s">
        <v>23739</v>
      </c>
      <c r="V1767" s="100">
        <v>8</v>
      </c>
      <c r="W1767" s="103">
        <f>Emissions!N1767</f>
        <v>9.430567578918561E-5</v>
      </c>
      <c r="X1767" s="103" t="str">
        <f>Emissions!O1767</f>
        <v>LB</v>
      </c>
    </row>
    <row r="1768" spans="1:24" x14ac:dyDescent="0.25">
      <c r="A1768" s="101" t="str">
        <f>Emissions!A1768</f>
        <v>33005</v>
      </c>
      <c r="B1768" s="101" t="str">
        <f>Emissions!B1768</f>
        <v>33</v>
      </c>
      <c r="C1768" s="101" t="str">
        <f>Emissions!F1768</f>
        <v>NH</v>
      </c>
      <c r="D1768" s="101" t="str">
        <f>Emissions!C1768</f>
        <v>005</v>
      </c>
      <c r="E1768" s="100" t="str">
        <f>Emissions!D1768</f>
        <v>Cheshire</v>
      </c>
      <c r="F1768" s="100" t="str">
        <f>Emissions!E1768</f>
        <v>County</v>
      </c>
      <c r="G1768" s="100">
        <v>2861000010</v>
      </c>
      <c r="H1768" s="100" t="s">
        <v>23935</v>
      </c>
      <c r="I1768" s="100" t="s">
        <v>23933</v>
      </c>
      <c r="J1768" s="100" t="s">
        <v>23937</v>
      </c>
      <c r="K1768" s="100">
        <v>2014</v>
      </c>
      <c r="L1768" s="100">
        <v>515</v>
      </c>
      <c r="M1768" s="100" t="s">
        <v>23934</v>
      </c>
      <c r="N1768" s="102">
        <f>Emissions!G1768</f>
        <v>78058.818306344765</v>
      </c>
      <c r="O1768" s="100" t="str">
        <f>Emissions!H1768</f>
        <v>EACH</v>
      </c>
      <c r="P1768" s="103">
        <f>Emissions!K1768</f>
        <v>1.9400679072269228E-9</v>
      </c>
      <c r="Q1768" s="100" t="str">
        <f>Emissions!L1768</f>
        <v>LB</v>
      </c>
      <c r="R1768" s="100" t="str">
        <f>Emissions!M1768</f>
        <v>EACH</v>
      </c>
      <c r="S1768" s="100" t="s">
        <v>23936</v>
      </c>
      <c r="T1768" s="100">
        <v>7439976</v>
      </c>
      <c r="U1768" s="100" t="s">
        <v>23739</v>
      </c>
      <c r="V1768" s="100">
        <v>8</v>
      </c>
      <c r="W1768" s="103">
        <f>Emissions!N1768</f>
        <v>1.514394082721969E-4</v>
      </c>
      <c r="X1768" s="103" t="str">
        <f>Emissions!O1768</f>
        <v>LB</v>
      </c>
    </row>
    <row r="1769" spans="1:24" x14ac:dyDescent="0.25">
      <c r="A1769" s="101" t="str">
        <f>Emissions!A1769</f>
        <v>33007</v>
      </c>
      <c r="B1769" s="101" t="str">
        <f>Emissions!B1769</f>
        <v>33</v>
      </c>
      <c r="C1769" s="101" t="str">
        <f>Emissions!F1769</f>
        <v>NH</v>
      </c>
      <c r="D1769" s="101" t="str">
        <f>Emissions!C1769</f>
        <v>007</v>
      </c>
      <c r="E1769" s="100" t="str">
        <f>Emissions!D1769</f>
        <v>Coos</v>
      </c>
      <c r="F1769" s="100" t="str">
        <f>Emissions!E1769</f>
        <v>County</v>
      </c>
      <c r="G1769" s="100">
        <v>2861000010</v>
      </c>
      <c r="H1769" s="100" t="s">
        <v>23935</v>
      </c>
      <c r="I1769" s="100" t="s">
        <v>23933</v>
      </c>
      <c r="J1769" s="100" t="s">
        <v>23937</v>
      </c>
      <c r="K1769" s="100">
        <v>2014</v>
      </c>
      <c r="L1769" s="100">
        <v>515</v>
      </c>
      <c r="M1769" s="100" t="s">
        <v>23934</v>
      </c>
      <c r="N1769" s="102">
        <f>Emissions!G1769</f>
        <v>32461.351584454194</v>
      </c>
      <c r="O1769" s="100" t="str">
        <f>Emissions!H1769</f>
        <v>EACH</v>
      </c>
      <c r="P1769" s="103">
        <f>Emissions!K1769</f>
        <v>1.9400679072269228E-9</v>
      </c>
      <c r="Q1769" s="100" t="str">
        <f>Emissions!L1769</f>
        <v>LB</v>
      </c>
      <c r="R1769" s="100" t="str">
        <f>Emissions!M1769</f>
        <v>EACH</v>
      </c>
      <c r="S1769" s="100" t="s">
        <v>23936</v>
      </c>
      <c r="T1769" s="100">
        <v>7439976</v>
      </c>
      <c r="U1769" s="100" t="s">
        <v>23739</v>
      </c>
      <c r="V1769" s="100">
        <v>8</v>
      </c>
      <c r="W1769" s="103">
        <f>Emissions!N1769</f>
        <v>6.2977226434209399E-5</v>
      </c>
      <c r="X1769" s="103" t="str">
        <f>Emissions!O1769</f>
        <v>LB</v>
      </c>
    </row>
    <row r="1770" spans="1:24" x14ac:dyDescent="0.25">
      <c r="A1770" s="101" t="str">
        <f>Emissions!A1770</f>
        <v>33009</v>
      </c>
      <c r="B1770" s="101" t="str">
        <f>Emissions!B1770</f>
        <v>33</v>
      </c>
      <c r="C1770" s="101" t="str">
        <f>Emissions!F1770</f>
        <v>NH</v>
      </c>
      <c r="D1770" s="101" t="str">
        <f>Emissions!C1770</f>
        <v>009</v>
      </c>
      <c r="E1770" s="100" t="str">
        <f>Emissions!D1770</f>
        <v>Grafton</v>
      </c>
      <c r="F1770" s="100" t="str">
        <f>Emissions!E1770</f>
        <v>County</v>
      </c>
      <c r="G1770" s="100">
        <v>2861000010</v>
      </c>
      <c r="H1770" s="100" t="s">
        <v>23935</v>
      </c>
      <c r="I1770" s="100" t="s">
        <v>23933</v>
      </c>
      <c r="J1770" s="100" t="s">
        <v>23937</v>
      </c>
      <c r="K1770" s="100">
        <v>2014</v>
      </c>
      <c r="L1770" s="100">
        <v>515</v>
      </c>
      <c r="M1770" s="100" t="s">
        <v>23934</v>
      </c>
      <c r="N1770" s="102">
        <f>Emissions!G1770</f>
        <v>91947.678272485835</v>
      </c>
      <c r="O1770" s="100" t="str">
        <f>Emissions!H1770</f>
        <v>EACH</v>
      </c>
      <c r="P1770" s="103">
        <f>Emissions!K1770</f>
        <v>1.9400679072269228E-9</v>
      </c>
      <c r="Q1770" s="100" t="str">
        <f>Emissions!L1770</f>
        <v>LB</v>
      </c>
      <c r="R1770" s="100" t="str">
        <f>Emissions!M1770</f>
        <v>EACH</v>
      </c>
      <c r="S1770" s="100" t="s">
        <v>23936</v>
      </c>
      <c r="T1770" s="100">
        <v>7439976</v>
      </c>
      <c r="U1770" s="100" t="s">
        <v>23739</v>
      </c>
      <c r="V1770" s="100">
        <v>8</v>
      </c>
      <c r="W1770" s="103">
        <f>Emissions!N1770</f>
        <v>1.7838473976047599E-4</v>
      </c>
      <c r="X1770" s="103" t="str">
        <f>Emissions!O1770</f>
        <v>LB</v>
      </c>
    </row>
    <row r="1771" spans="1:24" x14ac:dyDescent="0.25">
      <c r="A1771" s="101" t="str">
        <f>Emissions!A1771</f>
        <v>33011</v>
      </c>
      <c r="B1771" s="101" t="str">
        <f>Emissions!B1771</f>
        <v>33</v>
      </c>
      <c r="C1771" s="101" t="str">
        <f>Emissions!F1771</f>
        <v>NH</v>
      </c>
      <c r="D1771" s="101" t="str">
        <f>Emissions!C1771</f>
        <v>011</v>
      </c>
      <c r="E1771" s="100" t="str">
        <f>Emissions!D1771</f>
        <v>Hillsborough</v>
      </c>
      <c r="F1771" s="100" t="str">
        <f>Emissions!E1771</f>
        <v>County</v>
      </c>
      <c r="G1771" s="100">
        <v>2861000010</v>
      </c>
      <c r="H1771" s="100" t="s">
        <v>23935</v>
      </c>
      <c r="I1771" s="100" t="s">
        <v>23933</v>
      </c>
      <c r="J1771" s="100" t="s">
        <v>23937</v>
      </c>
      <c r="K1771" s="100">
        <v>2014</v>
      </c>
      <c r="L1771" s="100">
        <v>515</v>
      </c>
      <c r="M1771" s="100" t="s">
        <v>23934</v>
      </c>
      <c r="N1771" s="102">
        <f>Emissions!G1771</f>
        <v>415531.5540516061</v>
      </c>
      <c r="O1771" s="100" t="str">
        <f>Emissions!H1771</f>
        <v>EACH</v>
      </c>
      <c r="P1771" s="103">
        <f>Emissions!K1771</f>
        <v>1.9400679072269228E-9</v>
      </c>
      <c r="Q1771" s="100" t="str">
        <f>Emissions!L1771</f>
        <v>LB</v>
      </c>
      <c r="R1771" s="100" t="str">
        <f>Emissions!M1771</f>
        <v>EACH</v>
      </c>
      <c r="S1771" s="100" t="s">
        <v>23936</v>
      </c>
      <c r="T1771" s="100">
        <v>7439976</v>
      </c>
      <c r="U1771" s="100" t="s">
        <v>23739</v>
      </c>
      <c r="V1771" s="100">
        <v>8</v>
      </c>
      <c r="W1771" s="103">
        <f>Emissions!N1771</f>
        <v>8.0615943245565037E-4</v>
      </c>
      <c r="X1771" s="103" t="str">
        <f>Emissions!O1771</f>
        <v>LB</v>
      </c>
    </row>
    <row r="1772" spans="1:24" x14ac:dyDescent="0.25">
      <c r="A1772" s="101" t="str">
        <f>Emissions!A1772</f>
        <v>33013</v>
      </c>
      <c r="B1772" s="101" t="str">
        <f>Emissions!B1772</f>
        <v>33</v>
      </c>
      <c r="C1772" s="101" t="str">
        <f>Emissions!F1772</f>
        <v>NH</v>
      </c>
      <c r="D1772" s="101" t="str">
        <f>Emissions!C1772</f>
        <v>013</v>
      </c>
      <c r="E1772" s="100" t="str">
        <f>Emissions!D1772</f>
        <v>Merrimack</v>
      </c>
      <c r="F1772" s="100" t="str">
        <f>Emissions!E1772</f>
        <v>County</v>
      </c>
      <c r="G1772" s="100">
        <v>2861000010</v>
      </c>
      <c r="H1772" s="100" t="s">
        <v>23935</v>
      </c>
      <c r="I1772" s="100" t="s">
        <v>23933</v>
      </c>
      <c r="J1772" s="100" t="s">
        <v>23937</v>
      </c>
      <c r="K1772" s="100">
        <v>2014</v>
      </c>
      <c r="L1772" s="100">
        <v>515</v>
      </c>
      <c r="M1772" s="100" t="s">
        <v>23934</v>
      </c>
      <c r="N1772" s="102">
        <f>Emissions!G1772</f>
        <v>150929.44030694431</v>
      </c>
      <c r="O1772" s="100" t="str">
        <f>Emissions!H1772</f>
        <v>EACH</v>
      </c>
      <c r="P1772" s="103">
        <f>Emissions!K1772</f>
        <v>1.9400679072269228E-9</v>
      </c>
      <c r="Q1772" s="100" t="str">
        <f>Emissions!L1772</f>
        <v>LB</v>
      </c>
      <c r="R1772" s="100" t="str">
        <f>Emissions!M1772</f>
        <v>EACH</v>
      </c>
      <c r="S1772" s="100" t="s">
        <v>23936</v>
      </c>
      <c r="T1772" s="100">
        <v>7439976</v>
      </c>
      <c r="U1772" s="100" t="s">
        <v>23739</v>
      </c>
      <c r="V1772" s="100">
        <v>8</v>
      </c>
      <c r="W1772" s="103">
        <f>Emissions!N1772</f>
        <v>2.9281336339522423E-4</v>
      </c>
      <c r="X1772" s="103" t="str">
        <f>Emissions!O1772</f>
        <v>LB</v>
      </c>
    </row>
    <row r="1773" spans="1:24" x14ac:dyDescent="0.25">
      <c r="A1773" s="101" t="str">
        <f>Emissions!A1773</f>
        <v>33015</v>
      </c>
      <c r="B1773" s="101" t="str">
        <f>Emissions!B1773</f>
        <v>33</v>
      </c>
      <c r="C1773" s="101" t="str">
        <f>Emissions!F1773</f>
        <v>NH</v>
      </c>
      <c r="D1773" s="101" t="str">
        <f>Emissions!C1773</f>
        <v>015</v>
      </c>
      <c r="E1773" s="100" t="str">
        <f>Emissions!D1773</f>
        <v>Rockingham</v>
      </c>
      <c r="F1773" s="100" t="str">
        <f>Emissions!E1773</f>
        <v>County</v>
      </c>
      <c r="G1773" s="100">
        <v>2861000010</v>
      </c>
      <c r="H1773" s="100" t="s">
        <v>23935</v>
      </c>
      <c r="I1773" s="100" t="s">
        <v>23933</v>
      </c>
      <c r="J1773" s="100" t="s">
        <v>23937</v>
      </c>
      <c r="K1773" s="100">
        <v>2014</v>
      </c>
      <c r="L1773" s="100">
        <v>515</v>
      </c>
      <c r="M1773" s="100" t="s">
        <v>23934</v>
      </c>
      <c r="N1773" s="102">
        <f>Emissions!G1773</f>
        <v>308298.2331744291</v>
      </c>
      <c r="O1773" s="100" t="str">
        <f>Emissions!H1773</f>
        <v>EACH</v>
      </c>
      <c r="P1773" s="103">
        <f>Emissions!K1773</f>
        <v>1.9400679072269228E-9</v>
      </c>
      <c r="Q1773" s="100" t="str">
        <f>Emissions!L1773</f>
        <v>LB</v>
      </c>
      <c r="R1773" s="100" t="str">
        <f>Emissions!M1773</f>
        <v>EACH</v>
      </c>
      <c r="S1773" s="100" t="s">
        <v>23936</v>
      </c>
      <c r="T1773" s="100">
        <v>7439976</v>
      </c>
      <c r="U1773" s="100" t="s">
        <v>23739</v>
      </c>
      <c r="V1773" s="100">
        <v>8</v>
      </c>
      <c r="W1773" s="103">
        <f>Emissions!N1773</f>
        <v>5.9811950803647252E-4</v>
      </c>
      <c r="X1773" s="103" t="str">
        <f>Emissions!O1773</f>
        <v>LB</v>
      </c>
    </row>
    <row r="1774" spans="1:24" x14ac:dyDescent="0.25">
      <c r="A1774" s="101" t="str">
        <f>Emissions!A1774</f>
        <v>33017</v>
      </c>
      <c r="B1774" s="101" t="str">
        <f>Emissions!B1774</f>
        <v>33</v>
      </c>
      <c r="C1774" s="101" t="str">
        <f>Emissions!F1774</f>
        <v>NH</v>
      </c>
      <c r="D1774" s="101" t="str">
        <f>Emissions!C1774</f>
        <v>017</v>
      </c>
      <c r="E1774" s="100" t="str">
        <f>Emissions!D1774</f>
        <v>Strafford</v>
      </c>
      <c r="F1774" s="100" t="str">
        <f>Emissions!E1774</f>
        <v>County</v>
      </c>
      <c r="G1774" s="100">
        <v>2861000010</v>
      </c>
      <c r="H1774" s="100" t="s">
        <v>23935</v>
      </c>
      <c r="I1774" s="100" t="s">
        <v>23933</v>
      </c>
      <c r="J1774" s="100" t="s">
        <v>23937</v>
      </c>
      <c r="K1774" s="100">
        <v>2014</v>
      </c>
      <c r="L1774" s="100">
        <v>515</v>
      </c>
      <c r="M1774" s="100" t="s">
        <v>23934</v>
      </c>
      <c r="N1774" s="102">
        <f>Emissions!G1774</f>
        <v>128811.66412074004</v>
      </c>
      <c r="O1774" s="100" t="str">
        <f>Emissions!H1774</f>
        <v>EACH</v>
      </c>
      <c r="P1774" s="103">
        <f>Emissions!K1774</f>
        <v>1.9400679072269228E-9</v>
      </c>
      <c r="Q1774" s="100" t="str">
        <f>Emissions!L1774</f>
        <v>LB</v>
      </c>
      <c r="R1774" s="100" t="str">
        <f>Emissions!M1774</f>
        <v>EACH</v>
      </c>
      <c r="S1774" s="100" t="s">
        <v>23936</v>
      </c>
      <c r="T1774" s="100">
        <v>7439976</v>
      </c>
      <c r="U1774" s="100" t="s">
        <v>23739</v>
      </c>
      <c r="V1774" s="100">
        <v>8</v>
      </c>
      <c r="W1774" s="103">
        <f>Emissions!N1774</f>
        <v>2.4990337563714145E-4</v>
      </c>
      <c r="X1774" s="103" t="str">
        <f>Emissions!O1774</f>
        <v>LB</v>
      </c>
    </row>
    <row r="1775" spans="1:24" x14ac:dyDescent="0.25">
      <c r="A1775" s="101" t="str">
        <f>Emissions!A1775</f>
        <v>33019</v>
      </c>
      <c r="B1775" s="101" t="str">
        <f>Emissions!B1775</f>
        <v>33</v>
      </c>
      <c r="C1775" s="101" t="str">
        <f>Emissions!F1775</f>
        <v>NH</v>
      </c>
      <c r="D1775" s="101" t="str">
        <f>Emissions!C1775</f>
        <v>019</v>
      </c>
      <c r="E1775" s="100" t="str">
        <f>Emissions!D1775</f>
        <v>Sullivan</v>
      </c>
      <c r="F1775" s="100" t="str">
        <f>Emissions!E1775</f>
        <v>County</v>
      </c>
      <c r="G1775" s="100">
        <v>2861000010</v>
      </c>
      <c r="H1775" s="100" t="s">
        <v>23935</v>
      </c>
      <c r="I1775" s="100" t="s">
        <v>23933</v>
      </c>
      <c r="J1775" s="100" t="s">
        <v>23937</v>
      </c>
      <c r="K1775" s="100">
        <v>2014</v>
      </c>
      <c r="L1775" s="100">
        <v>515</v>
      </c>
      <c r="M1775" s="100" t="s">
        <v>23934</v>
      </c>
      <c r="N1775" s="102">
        <f>Emissions!G1775</f>
        <v>44203.760697081772</v>
      </c>
      <c r="O1775" s="100" t="str">
        <f>Emissions!H1775</f>
        <v>EACH</v>
      </c>
      <c r="P1775" s="103">
        <f>Emissions!K1775</f>
        <v>1.9400679072269228E-9</v>
      </c>
      <c r="Q1775" s="100" t="str">
        <f>Emissions!L1775</f>
        <v>LB</v>
      </c>
      <c r="R1775" s="100" t="str">
        <f>Emissions!M1775</f>
        <v>EACH</v>
      </c>
      <c r="S1775" s="100" t="s">
        <v>23936</v>
      </c>
      <c r="T1775" s="100">
        <v>7439976</v>
      </c>
      <c r="U1775" s="100" t="s">
        <v>23739</v>
      </c>
      <c r="V1775" s="100">
        <v>8</v>
      </c>
      <c r="W1775" s="103">
        <f>Emissions!N1775</f>
        <v>8.5758297507147134E-5</v>
      </c>
      <c r="X1775" s="103" t="str">
        <f>Emissions!O1775</f>
        <v>LB</v>
      </c>
    </row>
    <row r="1776" spans="1:24" x14ac:dyDescent="0.25">
      <c r="A1776" s="101" t="str">
        <f>Emissions!A1776</f>
        <v>34001</v>
      </c>
      <c r="B1776" s="101" t="str">
        <f>Emissions!B1776</f>
        <v>34</v>
      </c>
      <c r="C1776" s="101" t="str">
        <f>Emissions!F1776</f>
        <v>NJ</v>
      </c>
      <c r="D1776" s="101" t="str">
        <f>Emissions!C1776</f>
        <v>001</v>
      </c>
      <c r="E1776" s="100" t="str">
        <f>Emissions!D1776</f>
        <v>Atlantic</v>
      </c>
      <c r="F1776" s="100" t="str">
        <f>Emissions!E1776</f>
        <v>County</v>
      </c>
      <c r="G1776" s="100">
        <v>2861000010</v>
      </c>
      <c r="H1776" s="100" t="s">
        <v>23935</v>
      </c>
      <c r="I1776" s="100" t="s">
        <v>23933</v>
      </c>
      <c r="J1776" s="100" t="s">
        <v>23937</v>
      </c>
      <c r="K1776" s="100">
        <v>2014</v>
      </c>
      <c r="L1776" s="100">
        <v>515</v>
      </c>
      <c r="M1776" s="100" t="s">
        <v>23934</v>
      </c>
      <c r="N1776" s="102">
        <f>Emissions!G1776</f>
        <v>282237.26370979229</v>
      </c>
      <c r="O1776" s="100" t="str">
        <f>Emissions!H1776</f>
        <v>EACH</v>
      </c>
      <c r="P1776" s="103">
        <f>Emissions!K1776</f>
        <v>1.9400679072269228E-9</v>
      </c>
      <c r="Q1776" s="100" t="str">
        <f>Emissions!L1776</f>
        <v>LB</v>
      </c>
      <c r="R1776" s="100" t="str">
        <f>Emissions!M1776</f>
        <v>EACH</v>
      </c>
      <c r="S1776" s="100" t="s">
        <v>23936</v>
      </c>
      <c r="T1776" s="100">
        <v>7439976</v>
      </c>
      <c r="U1776" s="100" t="s">
        <v>23739</v>
      </c>
      <c r="V1776" s="100">
        <v>8</v>
      </c>
      <c r="W1776" s="103">
        <f>Emissions!N1776</f>
        <v>5.4755945754690984E-4</v>
      </c>
      <c r="X1776" s="103" t="str">
        <f>Emissions!O1776</f>
        <v>LB</v>
      </c>
    </row>
    <row r="1777" spans="1:24" x14ac:dyDescent="0.25">
      <c r="A1777" s="101" t="str">
        <f>Emissions!A1777</f>
        <v>34003</v>
      </c>
      <c r="B1777" s="101" t="str">
        <f>Emissions!B1777</f>
        <v>34</v>
      </c>
      <c r="C1777" s="101" t="str">
        <f>Emissions!F1777</f>
        <v>NJ</v>
      </c>
      <c r="D1777" s="101" t="str">
        <f>Emissions!C1777</f>
        <v>003</v>
      </c>
      <c r="E1777" s="100" t="str">
        <f>Emissions!D1777</f>
        <v>Bergen</v>
      </c>
      <c r="F1777" s="100" t="str">
        <f>Emissions!E1777</f>
        <v>County</v>
      </c>
      <c r="G1777" s="100">
        <v>2861000010</v>
      </c>
      <c r="H1777" s="100" t="s">
        <v>23935</v>
      </c>
      <c r="I1777" s="100" t="s">
        <v>23933</v>
      </c>
      <c r="J1777" s="100" t="s">
        <v>23937</v>
      </c>
      <c r="K1777" s="100">
        <v>2014</v>
      </c>
      <c r="L1777" s="100">
        <v>515</v>
      </c>
      <c r="M1777" s="100" t="s">
        <v>23934</v>
      </c>
      <c r="N1777" s="102">
        <f>Emissions!G1777</f>
        <v>957413.4812309125</v>
      </c>
      <c r="O1777" s="100" t="str">
        <f>Emissions!H1777</f>
        <v>EACH</v>
      </c>
      <c r="P1777" s="103">
        <f>Emissions!K1777</f>
        <v>1.9400679072269228E-9</v>
      </c>
      <c r="Q1777" s="100" t="str">
        <f>Emissions!L1777</f>
        <v>LB</v>
      </c>
      <c r="R1777" s="100" t="str">
        <f>Emissions!M1777</f>
        <v>EACH</v>
      </c>
      <c r="S1777" s="100" t="s">
        <v>23936</v>
      </c>
      <c r="T1777" s="100">
        <v>7439976</v>
      </c>
      <c r="U1777" s="100" t="s">
        <v>23739</v>
      </c>
      <c r="V1777" s="100">
        <v>8</v>
      </c>
      <c r="W1777" s="103">
        <f>Emissions!N1777</f>
        <v>1.857447168882499E-3</v>
      </c>
      <c r="X1777" s="103" t="str">
        <f>Emissions!O1777</f>
        <v>LB</v>
      </c>
    </row>
    <row r="1778" spans="1:24" x14ac:dyDescent="0.25">
      <c r="A1778" s="101" t="str">
        <f>Emissions!A1778</f>
        <v>34005</v>
      </c>
      <c r="B1778" s="101" t="str">
        <f>Emissions!B1778</f>
        <v>34</v>
      </c>
      <c r="C1778" s="101" t="str">
        <f>Emissions!F1778</f>
        <v>NJ</v>
      </c>
      <c r="D1778" s="101" t="str">
        <f>Emissions!C1778</f>
        <v>005</v>
      </c>
      <c r="E1778" s="100" t="str">
        <f>Emissions!D1778</f>
        <v>Burlington</v>
      </c>
      <c r="F1778" s="100" t="str">
        <f>Emissions!E1778</f>
        <v>County</v>
      </c>
      <c r="G1778" s="100">
        <v>2861000010</v>
      </c>
      <c r="H1778" s="100" t="s">
        <v>23935</v>
      </c>
      <c r="I1778" s="100" t="s">
        <v>23933</v>
      </c>
      <c r="J1778" s="100" t="s">
        <v>23937</v>
      </c>
      <c r="K1778" s="100">
        <v>2014</v>
      </c>
      <c r="L1778" s="100">
        <v>515</v>
      </c>
      <c r="M1778" s="100" t="s">
        <v>23934</v>
      </c>
      <c r="N1778" s="102">
        <f>Emissions!G1778</f>
        <v>461206.96165494301</v>
      </c>
      <c r="O1778" s="100" t="str">
        <f>Emissions!H1778</f>
        <v>EACH</v>
      </c>
      <c r="P1778" s="103">
        <f>Emissions!K1778</f>
        <v>1.9400679072269228E-9</v>
      </c>
      <c r="Q1778" s="100" t="str">
        <f>Emissions!L1778</f>
        <v>LB</v>
      </c>
      <c r="R1778" s="100" t="str">
        <f>Emissions!M1778</f>
        <v>EACH</v>
      </c>
      <c r="S1778" s="100" t="s">
        <v>23936</v>
      </c>
      <c r="T1778" s="100">
        <v>7439976</v>
      </c>
      <c r="U1778" s="100" t="s">
        <v>23739</v>
      </c>
      <c r="V1778" s="100">
        <v>8</v>
      </c>
      <c r="W1778" s="103">
        <f>Emissions!N1778</f>
        <v>8.947728248963929E-4</v>
      </c>
      <c r="X1778" s="103" t="str">
        <f>Emissions!O1778</f>
        <v>LB</v>
      </c>
    </row>
    <row r="1779" spans="1:24" x14ac:dyDescent="0.25">
      <c r="A1779" s="101" t="str">
        <f>Emissions!A1779</f>
        <v>34007</v>
      </c>
      <c r="B1779" s="101" t="str">
        <f>Emissions!B1779</f>
        <v>34</v>
      </c>
      <c r="C1779" s="101" t="str">
        <f>Emissions!F1779</f>
        <v>NJ</v>
      </c>
      <c r="D1779" s="101" t="str">
        <f>Emissions!C1779</f>
        <v>007</v>
      </c>
      <c r="E1779" s="100" t="str">
        <f>Emissions!D1779</f>
        <v>Camden</v>
      </c>
      <c r="F1779" s="100" t="str">
        <f>Emissions!E1779</f>
        <v>County</v>
      </c>
      <c r="G1779" s="100">
        <v>2861000010</v>
      </c>
      <c r="H1779" s="100" t="s">
        <v>23935</v>
      </c>
      <c r="I1779" s="100" t="s">
        <v>23933</v>
      </c>
      <c r="J1779" s="100" t="s">
        <v>23937</v>
      </c>
      <c r="K1779" s="100">
        <v>2014</v>
      </c>
      <c r="L1779" s="100">
        <v>515</v>
      </c>
      <c r="M1779" s="100" t="s">
        <v>23934</v>
      </c>
      <c r="N1779" s="102">
        <f>Emissions!G1779</f>
        <v>524088.84437545587</v>
      </c>
      <c r="O1779" s="100" t="str">
        <f>Emissions!H1779</f>
        <v>EACH</v>
      </c>
      <c r="P1779" s="103">
        <f>Emissions!K1779</f>
        <v>1.9400679072269228E-9</v>
      </c>
      <c r="Q1779" s="100" t="str">
        <f>Emissions!L1779</f>
        <v>LB</v>
      </c>
      <c r="R1779" s="100" t="str">
        <f>Emissions!M1779</f>
        <v>EACH</v>
      </c>
      <c r="S1779" s="100" t="s">
        <v>23936</v>
      </c>
      <c r="T1779" s="100">
        <v>7439976</v>
      </c>
      <c r="U1779" s="100" t="s">
        <v>23739</v>
      </c>
      <c r="V1779" s="100">
        <v>8</v>
      </c>
      <c r="W1779" s="103">
        <f>Emissions!N1779</f>
        <v>1.0167679475084671E-3</v>
      </c>
      <c r="X1779" s="103" t="str">
        <f>Emissions!O1779</f>
        <v>LB</v>
      </c>
    </row>
    <row r="1780" spans="1:24" x14ac:dyDescent="0.25">
      <c r="A1780" s="101" t="str">
        <f>Emissions!A1780</f>
        <v>34009</v>
      </c>
      <c r="B1780" s="101" t="str">
        <f>Emissions!B1780</f>
        <v>34</v>
      </c>
      <c r="C1780" s="101" t="str">
        <f>Emissions!F1780</f>
        <v>NJ</v>
      </c>
      <c r="D1780" s="101" t="str">
        <f>Emissions!C1780</f>
        <v>009</v>
      </c>
      <c r="E1780" s="100" t="str">
        <f>Emissions!D1780</f>
        <v>Cape May</v>
      </c>
      <c r="F1780" s="100" t="str">
        <f>Emissions!E1780</f>
        <v>County</v>
      </c>
      <c r="G1780" s="100">
        <v>2861000010</v>
      </c>
      <c r="H1780" s="100" t="s">
        <v>23935</v>
      </c>
      <c r="I1780" s="100" t="s">
        <v>23933</v>
      </c>
      <c r="J1780" s="100" t="s">
        <v>23937</v>
      </c>
      <c r="K1780" s="100">
        <v>2014</v>
      </c>
      <c r="L1780" s="100">
        <v>515</v>
      </c>
      <c r="M1780" s="100" t="s">
        <v>23934</v>
      </c>
      <c r="N1780" s="102">
        <f>Emissions!G1780</f>
        <v>97778.886850162729</v>
      </c>
      <c r="O1780" s="100" t="str">
        <f>Emissions!H1780</f>
        <v>EACH</v>
      </c>
      <c r="P1780" s="103">
        <f>Emissions!K1780</f>
        <v>1.9400679072269228E-9</v>
      </c>
      <c r="Q1780" s="100" t="str">
        <f>Emissions!L1780</f>
        <v>LB</v>
      </c>
      <c r="R1780" s="100" t="str">
        <f>Emissions!M1780</f>
        <v>EACH</v>
      </c>
      <c r="S1780" s="100" t="s">
        <v>23936</v>
      </c>
      <c r="T1780" s="100">
        <v>7439976</v>
      </c>
      <c r="U1780" s="100" t="s">
        <v>23739</v>
      </c>
      <c r="V1780" s="100">
        <v>8</v>
      </c>
      <c r="W1780" s="103">
        <f>Emissions!N1780</f>
        <v>1.8969768038237328E-4</v>
      </c>
      <c r="X1780" s="103" t="str">
        <f>Emissions!O1780</f>
        <v>LB</v>
      </c>
    </row>
    <row r="1781" spans="1:24" x14ac:dyDescent="0.25">
      <c r="A1781" s="101" t="str">
        <f>Emissions!A1781</f>
        <v>34011</v>
      </c>
      <c r="B1781" s="101" t="str">
        <f>Emissions!B1781</f>
        <v>34</v>
      </c>
      <c r="C1781" s="101" t="str">
        <f>Emissions!F1781</f>
        <v>NJ</v>
      </c>
      <c r="D1781" s="101" t="str">
        <f>Emissions!C1781</f>
        <v>011</v>
      </c>
      <c r="E1781" s="100" t="str">
        <f>Emissions!D1781</f>
        <v>Cumberland</v>
      </c>
      <c r="F1781" s="100" t="str">
        <f>Emissions!E1781</f>
        <v>County</v>
      </c>
      <c r="G1781" s="100">
        <v>2861000010</v>
      </c>
      <c r="H1781" s="100" t="s">
        <v>23935</v>
      </c>
      <c r="I1781" s="100" t="s">
        <v>23933</v>
      </c>
      <c r="J1781" s="100" t="s">
        <v>23937</v>
      </c>
      <c r="K1781" s="100">
        <v>2014</v>
      </c>
      <c r="L1781" s="100">
        <v>515</v>
      </c>
      <c r="M1781" s="100" t="s">
        <v>23934</v>
      </c>
      <c r="N1781" s="102">
        <f>Emissions!G1781</f>
        <v>161408.38670981143</v>
      </c>
      <c r="O1781" s="100" t="str">
        <f>Emissions!H1781</f>
        <v>EACH</v>
      </c>
      <c r="P1781" s="103">
        <f>Emissions!K1781</f>
        <v>1.9400679072269228E-9</v>
      </c>
      <c r="Q1781" s="100" t="str">
        <f>Emissions!L1781</f>
        <v>LB</v>
      </c>
      <c r="R1781" s="100" t="str">
        <f>Emissions!M1781</f>
        <v>EACH</v>
      </c>
      <c r="S1781" s="100" t="s">
        <v>23936</v>
      </c>
      <c r="T1781" s="100">
        <v>7439976</v>
      </c>
      <c r="U1781" s="100" t="s">
        <v>23739</v>
      </c>
      <c r="V1781" s="100">
        <v>8</v>
      </c>
      <c r="W1781" s="103">
        <f>Emissions!N1781</f>
        <v>3.1314323101297773E-4</v>
      </c>
      <c r="X1781" s="103" t="str">
        <f>Emissions!O1781</f>
        <v>LB</v>
      </c>
    </row>
    <row r="1782" spans="1:24" x14ac:dyDescent="0.25">
      <c r="A1782" s="101" t="str">
        <f>Emissions!A1782</f>
        <v>34013</v>
      </c>
      <c r="B1782" s="101" t="str">
        <f>Emissions!B1782</f>
        <v>34</v>
      </c>
      <c r="C1782" s="101" t="str">
        <f>Emissions!F1782</f>
        <v>NJ</v>
      </c>
      <c r="D1782" s="101" t="str">
        <f>Emissions!C1782</f>
        <v>013</v>
      </c>
      <c r="E1782" s="100" t="str">
        <f>Emissions!D1782</f>
        <v>Essex</v>
      </c>
      <c r="F1782" s="100" t="str">
        <f>Emissions!E1782</f>
        <v>County</v>
      </c>
      <c r="G1782" s="100">
        <v>2861000010</v>
      </c>
      <c r="H1782" s="100" t="s">
        <v>23935</v>
      </c>
      <c r="I1782" s="100" t="s">
        <v>23933</v>
      </c>
      <c r="J1782" s="100" t="s">
        <v>23937</v>
      </c>
      <c r="K1782" s="100">
        <v>2014</v>
      </c>
      <c r="L1782" s="100">
        <v>515</v>
      </c>
      <c r="M1782" s="100" t="s">
        <v>23934</v>
      </c>
      <c r="N1782" s="102">
        <f>Emissions!G1782</f>
        <v>816044.10535610036</v>
      </c>
      <c r="O1782" s="100" t="str">
        <f>Emissions!H1782</f>
        <v>EACH</v>
      </c>
      <c r="P1782" s="103">
        <f>Emissions!K1782</f>
        <v>1.9400679072269228E-9</v>
      </c>
      <c r="Q1782" s="100" t="str">
        <f>Emissions!L1782</f>
        <v>LB</v>
      </c>
      <c r="R1782" s="100" t="str">
        <f>Emissions!M1782</f>
        <v>EACH</v>
      </c>
      <c r="S1782" s="100" t="s">
        <v>23936</v>
      </c>
      <c r="T1782" s="100">
        <v>7439976</v>
      </c>
      <c r="U1782" s="100" t="s">
        <v>23739</v>
      </c>
      <c r="V1782" s="100">
        <v>8</v>
      </c>
      <c r="W1782" s="103">
        <f>Emissions!N1782</f>
        <v>1.5831809796830762E-3</v>
      </c>
      <c r="X1782" s="103" t="str">
        <f>Emissions!O1782</f>
        <v>LB</v>
      </c>
    </row>
    <row r="1783" spans="1:24" x14ac:dyDescent="0.25">
      <c r="A1783" s="101" t="str">
        <f>Emissions!A1783</f>
        <v>34015</v>
      </c>
      <c r="B1783" s="101" t="str">
        <f>Emissions!B1783</f>
        <v>34</v>
      </c>
      <c r="C1783" s="101" t="str">
        <f>Emissions!F1783</f>
        <v>NJ</v>
      </c>
      <c r="D1783" s="101" t="str">
        <f>Emissions!C1783</f>
        <v>015</v>
      </c>
      <c r="E1783" s="100" t="str">
        <f>Emissions!D1783</f>
        <v>Gloucester</v>
      </c>
      <c r="F1783" s="100" t="str">
        <f>Emissions!E1783</f>
        <v>County</v>
      </c>
      <c r="G1783" s="100">
        <v>2861000010</v>
      </c>
      <c r="H1783" s="100" t="s">
        <v>23935</v>
      </c>
      <c r="I1783" s="100" t="s">
        <v>23933</v>
      </c>
      <c r="J1783" s="100" t="s">
        <v>23937</v>
      </c>
      <c r="K1783" s="100">
        <v>2014</v>
      </c>
      <c r="L1783" s="100">
        <v>515</v>
      </c>
      <c r="M1783" s="100" t="s">
        <v>23934</v>
      </c>
      <c r="N1783" s="102">
        <f>Emissions!G1783</f>
        <v>298381.28154830611</v>
      </c>
      <c r="O1783" s="100" t="str">
        <f>Emissions!H1783</f>
        <v>EACH</v>
      </c>
      <c r="P1783" s="103">
        <f>Emissions!K1783</f>
        <v>1.9400679072269228E-9</v>
      </c>
      <c r="Q1783" s="100" t="str">
        <f>Emissions!L1783</f>
        <v>LB</v>
      </c>
      <c r="R1783" s="100" t="str">
        <f>Emissions!M1783</f>
        <v>EACH</v>
      </c>
      <c r="S1783" s="100" t="s">
        <v>23936</v>
      </c>
      <c r="T1783" s="100">
        <v>7439976</v>
      </c>
      <c r="U1783" s="100" t="s">
        <v>23739</v>
      </c>
      <c r="V1783" s="100">
        <v>8</v>
      </c>
      <c r="W1783" s="103">
        <f>Emissions!N1783</f>
        <v>5.7887994844910942E-4</v>
      </c>
      <c r="X1783" s="103" t="str">
        <f>Emissions!O1783</f>
        <v>LB</v>
      </c>
    </row>
    <row r="1784" spans="1:24" x14ac:dyDescent="0.25">
      <c r="A1784" s="101" t="str">
        <f>Emissions!A1784</f>
        <v>34017</v>
      </c>
      <c r="B1784" s="101" t="str">
        <f>Emissions!B1784</f>
        <v>34</v>
      </c>
      <c r="C1784" s="101" t="str">
        <f>Emissions!F1784</f>
        <v>NJ</v>
      </c>
      <c r="D1784" s="101" t="str">
        <f>Emissions!C1784</f>
        <v>017</v>
      </c>
      <c r="E1784" s="100" t="str">
        <f>Emissions!D1784</f>
        <v>Hudson</v>
      </c>
      <c r="F1784" s="100" t="str">
        <f>Emissions!E1784</f>
        <v>County</v>
      </c>
      <c r="G1784" s="100">
        <v>2861000010</v>
      </c>
      <c r="H1784" s="100" t="s">
        <v>23935</v>
      </c>
      <c r="I1784" s="100" t="s">
        <v>23933</v>
      </c>
      <c r="J1784" s="100" t="s">
        <v>23937</v>
      </c>
      <c r="K1784" s="100">
        <v>2014</v>
      </c>
      <c r="L1784" s="100">
        <v>515</v>
      </c>
      <c r="M1784" s="100" t="s">
        <v>23934</v>
      </c>
      <c r="N1784" s="102">
        <f>Emissions!G1784</f>
        <v>686202.80116993864</v>
      </c>
      <c r="O1784" s="100" t="str">
        <f>Emissions!H1784</f>
        <v>EACH</v>
      </c>
      <c r="P1784" s="103">
        <f>Emissions!K1784</f>
        <v>1.9400679072269228E-9</v>
      </c>
      <c r="Q1784" s="100" t="str">
        <f>Emissions!L1784</f>
        <v>LB</v>
      </c>
      <c r="R1784" s="100" t="str">
        <f>Emissions!M1784</f>
        <v>EACH</v>
      </c>
      <c r="S1784" s="100" t="s">
        <v>23936</v>
      </c>
      <c r="T1784" s="100">
        <v>7439976</v>
      </c>
      <c r="U1784" s="100" t="s">
        <v>23739</v>
      </c>
      <c r="V1784" s="100">
        <v>8</v>
      </c>
      <c r="W1784" s="103">
        <f>Emissions!N1784</f>
        <v>1.3312800323990151E-3</v>
      </c>
      <c r="X1784" s="103" t="str">
        <f>Emissions!O1784</f>
        <v>LB</v>
      </c>
    </row>
    <row r="1785" spans="1:24" x14ac:dyDescent="0.25">
      <c r="A1785" s="101" t="str">
        <f>Emissions!A1785</f>
        <v>34019</v>
      </c>
      <c r="B1785" s="101" t="str">
        <f>Emissions!B1785</f>
        <v>34</v>
      </c>
      <c r="C1785" s="101" t="str">
        <f>Emissions!F1785</f>
        <v>NJ</v>
      </c>
      <c r="D1785" s="101" t="str">
        <f>Emissions!C1785</f>
        <v>019</v>
      </c>
      <c r="E1785" s="100" t="str">
        <f>Emissions!D1785</f>
        <v>Hunterdon</v>
      </c>
      <c r="F1785" s="100" t="str">
        <f>Emissions!E1785</f>
        <v>County</v>
      </c>
      <c r="G1785" s="100">
        <v>2861000010</v>
      </c>
      <c r="H1785" s="100" t="s">
        <v>23935</v>
      </c>
      <c r="I1785" s="100" t="s">
        <v>23933</v>
      </c>
      <c r="J1785" s="100" t="s">
        <v>23937</v>
      </c>
      <c r="K1785" s="100">
        <v>2014</v>
      </c>
      <c r="L1785" s="100">
        <v>515</v>
      </c>
      <c r="M1785" s="100" t="s">
        <v>23934</v>
      </c>
      <c r="N1785" s="102">
        <f>Emissions!G1785</f>
        <v>129286.48817481399</v>
      </c>
      <c r="O1785" s="100" t="str">
        <f>Emissions!H1785</f>
        <v>EACH</v>
      </c>
      <c r="P1785" s="103">
        <f>Emissions!K1785</f>
        <v>1.9400679072269228E-9</v>
      </c>
      <c r="Q1785" s="100" t="str">
        <f>Emissions!L1785</f>
        <v>LB</v>
      </c>
      <c r="R1785" s="100" t="str">
        <f>Emissions!M1785</f>
        <v>EACH</v>
      </c>
      <c r="S1785" s="100" t="s">
        <v>23936</v>
      </c>
      <c r="T1785" s="100">
        <v>7439976</v>
      </c>
      <c r="U1785" s="100" t="s">
        <v>23739</v>
      </c>
      <c r="V1785" s="100">
        <v>8</v>
      </c>
      <c r="W1785" s="103">
        <f>Emissions!N1785</f>
        <v>2.5082456654602968E-4</v>
      </c>
      <c r="X1785" s="103" t="str">
        <f>Emissions!O1785</f>
        <v>LB</v>
      </c>
    </row>
    <row r="1786" spans="1:24" x14ac:dyDescent="0.25">
      <c r="A1786" s="101" t="str">
        <f>Emissions!A1786</f>
        <v>34021</v>
      </c>
      <c r="B1786" s="101" t="str">
        <f>Emissions!B1786</f>
        <v>34</v>
      </c>
      <c r="C1786" s="101" t="str">
        <f>Emissions!F1786</f>
        <v>NJ</v>
      </c>
      <c r="D1786" s="101" t="str">
        <f>Emissions!C1786</f>
        <v>021</v>
      </c>
      <c r="E1786" s="100" t="str">
        <f>Emissions!D1786</f>
        <v>Mercer</v>
      </c>
      <c r="F1786" s="100" t="str">
        <f>Emissions!E1786</f>
        <v>County</v>
      </c>
      <c r="G1786" s="100">
        <v>2861000010</v>
      </c>
      <c r="H1786" s="100" t="s">
        <v>23935</v>
      </c>
      <c r="I1786" s="100" t="s">
        <v>23933</v>
      </c>
      <c r="J1786" s="100" t="s">
        <v>23937</v>
      </c>
      <c r="K1786" s="100">
        <v>2014</v>
      </c>
      <c r="L1786" s="100">
        <v>515</v>
      </c>
      <c r="M1786" s="100" t="s">
        <v>23934</v>
      </c>
      <c r="N1786" s="102">
        <f>Emissions!G1786</f>
        <v>381025.27986710134</v>
      </c>
      <c r="O1786" s="100" t="str">
        <f>Emissions!H1786</f>
        <v>EACH</v>
      </c>
      <c r="P1786" s="103">
        <f>Emissions!K1786</f>
        <v>1.9400679072269228E-9</v>
      </c>
      <c r="Q1786" s="100" t="str">
        <f>Emissions!L1786</f>
        <v>LB</v>
      </c>
      <c r="R1786" s="100" t="str">
        <f>Emissions!M1786</f>
        <v>EACH</v>
      </c>
      <c r="S1786" s="100" t="s">
        <v>23936</v>
      </c>
      <c r="T1786" s="100">
        <v>7439976</v>
      </c>
      <c r="U1786" s="100" t="s">
        <v>23739</v>
      </c>
      <c r="V1786" s="100">
        <v>8</v>
      </c>
      <c r="W1786" s="103">
        <f>Emissions!N1786</f>
        <v>7.3921491731231983E-4</v>
      </c>
      <c r="X1786" s="103" t="str">
        <f>Emissions!O1786</f>
        <v>LB</v>
      </c>
    </row>
    <row r="1787" spans="1:24" x14ac:dyDescent="0.25">
      <c r="A1787" s="101" t="str">
        <f>Emissions!A1787</f>
        <v>34023</v>
      </c>
      <c r="B1787" s="101" t="str">
        <f>Emissions!B1787</f>
        <v>34</v>
      </c>
      <c r="C1787" s="101" t="str">
        <f>Emissions!F1787</f>
        <v>NJ</v>
      </c>
      <c r="D1787" s="101" t="str">
        <f>Emissions!C1787</f>
        <v>023</v>
      </c>
      <c r="E1787" s="100" t="str">
        <f>Emissions!D1787</f>
        <v>Middlesex</v>
      </c>
      <c r="F1787" s="100" t="str">
        <f>Emissions!E1787</f>
        <v>County</v>
      </c>
      <c r="G1787" s="100">
        <v>2861000010</v>
      </c>
      <c r="H1787" s="100" t="s">
        <v>23935</v>
      </c>
      <c r="I1787" s="100" t="s">
        <v>23933</v>
      </c>
      <c r="J1787" s="100" t="s">
        <v>23937</v>
      </c>
      <c r="K1787" s="100">
        <v>2014</v>
      </c>
      <c r="L1787" s="100">
        <v>515</v>
      </c>
      <c r="M1787" s="100" t="s">
        <v>23934</v>
      </c>
      <c r="N1787" s="102">
        <f>Emissions!G1787</f>
        <v>857654.28066926647</v>
      </c>
      <c r="O1787" s="100" t="str">
        <f>Emissions!H1787</f>
        <v>EACH</v>
      </c>
      <c r="P1787" s="103">
        <f>Emissions!K1787</f>
        <v>1.9400679072269228E-9</v>
      </c>
      <c r="Q1787" s="100" t="str">
        <f>Emissions!L1787</f>
        <v>LB</v>
      </c>
      <c r="R1787" s="100" t="str">
        <f>Emissions!M1787</f>
        <v>EACH</v>
      </c>
      <c r="S1787" s="100" t="s">
        <v>23936</v>
      </c>
      <c r="T1787" s="100">
        <v>7439976</v>
      </c>
      <c r="U1787" s="100" t="s">
        <v>23739</v>
      </c>
      <c r="V1787" s="100">
        <v>8</v>
      </c>
      <c r="W1787" s="103">
        <f>Emissions!N1787</f>
        <v>1.6639075454222356E-3</v>
      </c>
      <c r="X1787" s="103" t="str">
        <f>Emissions!O1787</f>
        <v>LB</v>
      </c>
    </row>
    <row r="1788" spans="1:24" x14ac:dyDescent="0.25">
      <c r="A1788" s="101" t="str">
        <f>Emissions!A1788</f>
        <v>34025</v>
      </c>
      <c r="B1788" s="101" t="str">
        <f>Emissions!B1788</f>
        <v>34</v>
      </c>
      <c r="C1788" s="101" t="str">
        <f>Emissions!F1788</f>
        <v>NJ</v>
      </c>
      <c r="D1788" s="101" t="str">
        <f>Emissions!C1788</f>
        <v>025</v>
      </c>
      <c r="E1788" s="100" t="str">
        <f>Emissions!D1788</f>
        <v>Monmouth</v>
      </c>
      <c r="F1788" s="100" t="str">
        <f>Emissions!E1788</f>
        <v>County</v>
      </c>
      <c r="G1788" s="100">
        <v>2861000010</v>
      </c>
      <c r="H1788" s="100" t="s">
        <v>23935</v>
      </c>
      <c r="I1788" s="100" t="s">
        <v>23933</v>
      </c>
      <c r="J1788" s="100" t="s">
        <v>23937</v>
      </c>
      <c r="K1788" s="100">
        <v>2014</v>
      </c>
      <c r="L1788" s="100">
        <v>515</v>
      </c>
      <c r="M1788" s="100" t="s">
        <v>23934</v>
      </c>
      <c r="N1788" s="102">
        <f>Emissions!G1788</f>
        <v>645349.4728371324</v>
      </c>
      <c r="O1788" s="100" t="str">
        <f>Emissions!H1788</f>
        <v>EACH</v>
      </c>
      <c r="P1788" s="103">
        <f>Emissions!K1788</f>
        <v>1.9400679072269228E-9</v>
      </c>
      <c r="Q1788" s="100" t="str">
        <f>Emissions!L1788</f>
        <v>LB</v>
      </c>
      <c r="R1788" s="100" t="str">
        <f>Emissions!M1788</f>
        <v>EACH</v>
      </c>
      <c r="S1788" s="100" t="s">
        <v>23936</v>
      </c>
      <c r="T1788" s="100">
        <v>7439976</v>
      </c>
      <c r="U1788" s="100" t="s">
        <v>23739</v>
      </c>
      <c r="V1788" s="100">
        <v>8</v>
      </c>
      <c r="W1788" s="103">
        <f>Emissions!N1788</f>
        <v>1.2520218011971332E-3</v>
      </c>
      <c r="X1788" s="103" t="str">
        <f>Emissions!O1788</f>
        <v>LB</v>
      </c>
    </row>
    <row r="1789" spans="1:24" x14ac:dyDescent="0.25">
      <c r="A1789" s="101" t="str">
        <f>Emissions!A1789</f>
        <v>34027</v>
      </c>
      <c r="B1789" s="101" t="str">
        <f>Emissions!B1789</f>
        <v>34</v>
      </c>
      <c r="C1789" s="101" t="str">
        <f>Emissions!F1789</f>
        <v>NJ</v>
      </c>
      <c r="D1789" s="101" t="str">
        <f>Emissions!C1789</f>
        <v>027</v>
      </c>
      <c r="E1789" s="100" t="str">
        <f>Emissions!D1789</f>
        <v>Morris</v>
      </c>
      <c r="F1789" s="100" t="str">
        <f>Emissions!E1789</f>
        <v>County</v>
      </c>
      <c r="G1789" s="100">
        <v>2861000010</v>
      </c>
      <c r="H1789" s="100" t="s">
        <v>23935</v>
      </c>
      <c r="I1789" s="100" t="s">
        <v>23933</v>
      </c>
      <c r="J1789" s="100" t="s">
        <v>23937</v>
      </c>
      <c r="K1789" s="100">
        <v>2014</v>
      </c>
      <c r="L1789" s="100">
        <v>515</v>
      </c>
      <c r="M1789" s="100" t="s">
        <v>23934</v>
      </c>
      <c r="N1789" s="102">
        <f>Emissions!G1789</f>
        <v>512488.9850328418</v>
      </c>
      <c r="O1789" s="100" t="str">
        <f>Emissions!H1789</f>
        <v>EACH</v>
      </c>
      <c r="P1789" s="103">
        <f>Emissions!K1789</f>
        <v>1.9400679072269228E-9</v>
      </c>
      <c r="Q1789" s="100" t="str">
        <f>Emissions!L1789</f>
        <v>LB</v>
      </c>
      <c r="R1789" s="100" t="str">
        <f>Emissions!M1789</f>
        <v>EACH</v>
      </c>
      <c r="S1789" s="100" t="s">
        <v>23936</v>
      </c>
      <c r="T1789" s="100">
        <v>7439976</v>
      </c>
      <c r="U1789" s="100" t="s">
        <v>23739</v>
      </c>
      <c r="V1789" s="100">
        <v>8</v>
      </c>
      <c r="W1789" s="103">
        <f>Emissions!N1789</f>
        <v>9.9426343266951524E-4</v>
      </c>
      <c r="X1789" s="103" t="str">
        <f>Emissions!O1789</f>
        <v>LB</v>
      </c>
    </row>
    <row r="1790" spans="1:24" x14ac:dyDescent="0.25">
      <c r="A1790" s="101" t="str">
        <f>Emissions!A1790</f>
        <v>34029</v>
      </c>
      <c r="B1790" s="101" t="str">
        <f>Emissions!B1790</f>
        <v>34</v>
      </c>
      <c r="C1790" s="101" t="str">
        <f>Emissions!F1790</f>
        <v>NJ</v>
      </c>
      <c r="D1790" s="101" t="str">
        <f>Emissions!C1790</f>
        <v>029</v>
      </c>
      <c r="E1790" s="100" t="str">
        <f>Emissions!D1790</f>
        <v>Ocean</v>
      </c>
      <c r="F1790" s="100" t="str">
        <f>Emissions!E1790</f>
        <v>County</v>
      </c>
      <c r="G1790" s="100">
        <v>2861000010</v>
      </c>
      <c r="H1790" s="100" t="s">
        <v>23935</v>
      </c>
      <c r="I1790" s="100" t="s">
        <v>23933</v>
      </c>
      <c r="J1790" s="100" t="s">
        <v>23937</v>
      </c>
      <c r="K1790" s="100">
        <v>2014</v>
      </c>
      <c r="L1790" s="100">
        <v>515</v>
      </c>
      <c r="M1790" s="100" t="s">
        <v>23934</v>
      </c>
      <c r="N1790" s="102">
        <f>Emissions!G1790</f>
        <v>601273.90437927144</v>
      </c>
      <c r="O1790" s="100" t="str">
        <f>Emissions!H1790</f>
        <v>EACH</v>
      </c>
      <c r="P1790" s="103">
        <f>Emissions!K1790</f>
        <v>1.9400679072269228E-9</v>
      </c>
      <c r="Q1790" s="100" t="str">
        <f>Emissions!L1790</f>
        <v>LB</v>
      </c>
      <c r="R1790" s="100" t="str">
        <f>Emissions!M1790</f>
        <v>EACH</v>
      </c>
      <c r="S1790" s="100" t="s">
        <v>23936</v>
      </c>
      <c r="T1790" s="100">
        <v>7439976</v>
      </c>
      <c r="U1790" s="100" t="s">
        <v>23739</v>
      </c>
      <c r="V1790" s="100">
        <v>8</v>
      </c>
      <c r="W1790" s="103">
        <f>Emissions!N1790</f>
        <v>1.166512205339254E-3</v>
      </c>
      <c r="X1790" s="103" t="str">
        <f>Emissions!O1790</f>
        <v>LB</v>
      </c>
    </row>
    <row r="1791" spans="1:24" x14ac:dyDescent="0.25">
      <c r="A1791" s="101" t="str">
        <f>Emissions!A1791</f>
        <v>34031</v>
      </c>
      <c r="B1791" s="101" t="str">
        <f>Emissions!B1791</f>
        <v>34</v>
      </c>
      <c r="C1791" s="101" t="str">
        <f>Emissions!F1791</f>
        <v>NJ</v>
      </c>
      <c r="D1791" s="101" t="str">
        <f>Emissions!C1791</f>
        <v>031</v>
      </c>
      <c r="E1791" s="100" t="str">
        <f>Emissions!D1791</f>
        <v>Passaic</v>
      </c>
      <c r="F1791" s="100" t="str">
        <f>Emissions!E1791</f>
        <v>County</v>
      </c>
      <c r="G1791" s="100">
        <v>2861000010</v>
      </c>
      <c r="H1791" s="100" t="s">
        <v>23935</v>
      </c>
      <c r="I1791" s="100" t="s">
        <v>23933</v>
      </c>
      <c r="J1791" s="100" t="s">
        <v>23937</v>
      </c>
      <c r="K1791" s="100">
        <v>2014</v>
      </c>
      <c r="L1791" s="100">
        <v>515</v>
      </c>
      <c r="M1791" s="100" t="s">
        <v>23934</v>
      </c>
      <c r="N1791" s="102">
        <f>Emissions!G1791</f>
        <v>521851.12064761709</v>
      </c>
      <c r="O1791" s="100" t="str">
        <f>Emissions!H1791</f>
        <v>EACH</v>
      </c>
      <c r="P1791" s="103">
        <f>Emissions!K1791</f>
        <v>1.9400679072269228E-9</v>
      </c>
      <c r="Q1791" s="100" t="str">
        <f>Emissions!L1791</f>
        <v>LB</v>
      </c>
      <c r="R1791" s="100" t="str">
        <f>Emissions!M1791</f>
        <v>EACH</v>
      </c>
      <c r="S1791" s="100" t="s">
        <v>23936</v>
      </c>
      <c r="T1791" s="100">
        <v>7439976</v>
      </c>
      <c r="U1791" s="100" t="s">
        <v>23739</v>
      </c>
      <c r="V1791" s="100">
        <v>8</v>
      </c>
      <c r="W1791" s="103">
        <f>Emissions!N1791</f>
        <v>1.0124266115188469E-3</v>
      </c>
      <c r="X1791" s="103" t="str">
        <f>Emissions!O1791</f>
        <v>LB</v>
      </c>
    </row>
    <row r="1792" spans="1:24" x14ac:dyDescent="0.25">
      <c r="A1792" s="101" t="str">
        <f>Emissions!A1792</f>
        <v>34033</v>
      </c>
      <c r="B1792" s="101" t="str">
        <f>Emissions!B1792</f>
        <v>34</v>
      </c>
      <c r="C1792" s="101" t="str">
        <f>Emissions!F1792</f>
        <v>NJ</v>
      </c>
      <c r="D1792" s="101" t="str">
        <f>Emissions!C1792</f>
        <v>033</v>
      </c>
      <c r="E1792" s="100" t="str">
        <f>Emissions!D1792</f>
        <v>Salem</v>
      </c>
      <c r="F1792" s="100" t="str">
        <f>Emissions!E1792</f>
        <v>County</v>
      </c>
      <c r="G1792" s="100">
        <v>2861000010</v>
      </c>
      <c r="H1792" s="100" t="s">
        <v>23935</v>
      </c>
      <c r="I1792" s="100" t="s">
        <v>23933</v>
      </c>
      <c r="J1792" s="100" t="s">
        <v>23937</v>
      </c>
      <c r="K1792" s="100">
        <v>2014</v>
      </c>
      <c r="L1792" s="100">
        <v>515</v>
      </c>
      <c r="M1792" s="100" t="s">
        <v>23934</v>
      </c>
      <c r="N1792" s="102">
        <f>Emissions!G1792</f>
        <v>66367.686089405528</v>
      </c>
      <c r="O1792" s="100" t="str">
        <f>Emissions!H1792</f>
        <v>EACH</v>
      </c>
      <c r="P1792" s="103">
        <f>Emissions!K1792</f>
        <v>1.9400679072269228E-9</v>
      </c>
      <c r="Q1792" s="100" t="str">
        <f>Emissions!L1792</f>
        <v>LB</v>
      </c>
      <c r="R1792" s="100" t="str">
        <f>Emissions!M1792</f>
        <v>EACH</v>
      </c>
      <c r="S1792" s="100" t="s">
        <v>23936</v>
      </c>
      <c r="T1792" s="100">
        <v>7439976</v>
      </c>
      <c r="U1792" s="100" t="s">
        <v>23739</v>
      </c>
      <c r="V1792" s="100">
        <v>8</v>
      </c>
      <c r="W1792" s="103">
        <f>Emissions!N1792</f>
        <v>1.2875781785896633E-4</v>
      </c>
      <c r="X1792" s="103" t="str">
        <f>Emissions!O1792</f>
        <v>LB</v>
      </c>
    </row>
    <row r="1793" spans="1:24" x14ac:dyDescent="0.25">
      <c r="A1793" s="101" t="str">
        <f>Emissions!A1793</f>
        <v>34035</v>
      </c>
      <c r="B1793" s="101" t="str">
        <f>Emissions!B1793</f>
        <v>34</v>
      </c>
      <c r="C1793" s="101" t="str">
        <f>Emissions!F1793</f>
        <v>NJ</v>
      </c>
      <c r="D1793" s="101" t="str">
        <f>Emissions!C1793</f>
        <v>035</v>
      </c>
      <c r="E1793" s="100" t="str">
        <f>Emissions!D1793</f>
        <v>Somerset</v>
      </c>
      <c r="F1793" s="100" t="str">
        <f>Emissions!E1793</f>
        <v>County</v>
      </c>
      <c r="G1793" s="100">
        <v>2861000010</v>
      </c>
      <c r="H1793" s="100" t="s">
        <v>23935</v>
      </c>
      <c r="I1793" s="100" t="s">
        <v>23933</v>
      </c>
      <c r="J1793" s="100" t="s">
        <v>23937</v>
      </c>
      <c r="K1793" s="100">
        <v>2014</v>
      </c>
      <c r="L1793" s="100">
        <v>515</v>
      </c>
      <c r="M1793" s="100" t="s">
        <v>23934</v>
      </c>
      <c r="N1793" s="102">
        <f>Emissions!G1793</f>
        <v>341061.09290553071</v>
      </c>
      <c r="O1793" s="100" t="str">
        <f>Emissions!H1793</f>
        <v>EACH</v>
      </c>
      <c r="P1793" s="103">
        <f>Emissions!K1793</f>
        <v>1.9400679072269228E-9</v>
      </c>
      <c r="Q1793" s="100" t="str">
        <f>Emissions!L1793</f>
        <v>LB</v>
      </c>
      <c r="R1793" s="100" t="str">
        <f>Emissions!M1793</f>
        <v>EACH</v>
      </c>
      <c r="S1793" s="100" t="s">
        <v>23936</v>
      </c>
      <c r="T1793" s="100">
        <v>7439976</v>
      </c>
      <c r="U1793" s="100" t="s">
        <v>23739</v>
      </c>
      <c r="V1793" s="100">
        <v>8</v>
      </c>
      <c r="W1793" s="103">
        <f>Emissions!N1793</f>
        <v>6.6168168074976007E-4</v>
      </c>
      <c r="X1793" s="103" t="str">
        <f>Emissions!O1793</f>
        <v>LB</v>
      </c>
    </row>
    <row r="1794" spans="1:24" x14ac:dyDescent="0.25">
      <c r="A1794" s="101" t="str">
        <f>Emissions!A1794</f>
        <v>34037</v>
      </c>
      <c r="B1794" s="101" t="str">
        <f>Emissions!B1794</f>
        <v>34</v>
      </c>
      <c r="C1794" s="101" t="str">
        <f>Emissions!F1794</f>
        <v>NJ</v>
      </c>
      <c r="D1794" s="101" t="str">
        <f>Emissions!C1794</f>
        <v>037</v>
      </c>
      <c r="E1794" s="100" t="str">
        <f>Emissions!D1794</f>
        <v>Sussex</v>
      </c>
      <c r="F1794" s="100" t="str">
        <f>Emissions!E1794</f>
        <v>County</v>
      </c>
      <c r="G1794" s="100">
        <v>2861000010</v>
      </c>
      <c r="H1794" s="100" t="s">
        <v>23935</v>
      </c>
      <c r="I1794" s="100" t="s">
        <v>23933</v>
      </c>
      <c r="J1794" s="100" t="s">
        <v>23937</v>
      </c>
      <c r="K1794" s="100">
        <v>2014</v>
      </c>
      <c r="L1794" s="100">
        <v>515</v>
      </c>
      <c r="M1794" s="100" t="s">
        <v>23934</v>
      </c>
      <c r="N1794" s="102">
        <f>Emissions!G1794</f>
        <v>148609.67354600425</v>
      </c>
      <c r="O1794" s="100" t="str">
        <f>Emissions!H1794</f>
        <v>EACH</v>
      </c>
      <c r="P1794" s="103">
        <f>Emissions!K1794</f>
        <v>1.9400679072269228E-9</v>
      </c>
      <c r="Q1794" s="100" t="str">
        <f>Emissions!L1794</f>
        <v>LB</v>
      </c>
      <c r="R1794" s="100" t="str">
        <f>Emissions!M1794</f>
        <v>EACH</v>
      </c>
      <c r="S1794" s="100" t="s">
        <v>23936</v>
      </c>
      <c r="T1794" s="100">
        <v>7439976</v>
      </c>
      <c r="U1794" s="100" t="s">
        <v>23739</v>
      </c>
      <c r="V1794" s="100">
        <v>8</v>
      </c>
      <c r="W1794" s="103">
        <f>Emissions!N1794</f>
        <v>2.8831285835007265E-4</v>
      </c>
      <c r="X1794" s="103" t="str">
        <f>Emissions!O1794</f>
        <v>LB</v>
      </c>
    </row>
    <row r="1795" spans="1:24" x14ac:dyDescent="0.25">
      <c r="A1795" s="101" t="str">
        <f>Emissions!A1795</f>
        <v>34039</v>
      </c>
      <c r="B1795" s="101" t="str">
        <f>Emissions!B1795</f>
        <v>34</v>
      </c>
      <c r="C1795" s="101" t="str">
        <f>Emissions!F1795</f>
        <v>NJ</v>
      </c>
      <c r="D1795" s="101" t="str">
        <f>Emissions!C1795</f>
        <v>039</v>
      </c>
      <c r="E1795" s="100" t="str">
        <f>Emissions!D1795</f>
        <v>Union</v>
      </c>
      <c r="F1795" s="100" t="str">
        <f>Emissions!E1795</f>
        <v>County</v>
      </c>
      <c r="G1795" s="100">
        <v>2861000010</v>
      </c>
      <c r="H1795" s="100" t="s">
        <v>23935</v>
      </c>
      <c r="I1795" s="100" t="s">
        <v>23933</v>
      </c>
      <c r="J1795" s="100" t="s">
        <v>23937</v>
      </c>
      <c r="K1795" s="100">
        <v>2014</v>
      </c>
      <c r="L1795" s="100">
        <v>515</v>
      </c>
      <c r="M1795" s="100" t="s">
        <v>23934</v>
      </c>
      <c r="N1795" s="102">
        <f>Emissions!G1795</f>
        <v>567059.90850019013</v>
      </c>
      <c r="O1795" s="100" t="str">
        <f>Emissions!H1795</f>
        <v>EACH</v>
      </c>
      <c r="P1795" s="103">
        <f>Emissions!K1795</f>
        <v>1.9400679072269228E-9</v>
      </c>
      <c r="Q1795" s="100" t="str">
        <f>Emissions!L1795</f>
        <v>LB</v>
      </c>
      <c r="R1795" s="100" t="str">
        <f>Emissions!M1795</f>
        <v>EACH</v>
      </c>
      <c r="S1795" s="100" t="s">
        <v>23936</v>
      </c>
      <c r="T1795" s="100">
        <v>7439976</v>
      </c>
      <c r="U1795" s="100" t="s">
        <v>23739</v>
      </c>
      <c r="V1795" s="100">
        <v>8</v>
      </c>
      <c r="W1795" s="103">
        <f>Emissions!N1795</f>
        <v>1.1001347299562541E-3</v>
      </c>
      <c r="X1795" s="103" t="str">
        <f>Emissions!O1795</f>
        <v>LB</v>
      </c>
    </row>
    <row r="1796" spans="1:24" x14ac:dyDescent="0.25">
      <c r="A1796" s="101" t="str">
        <f>Emissions!A1796</f>
        <v>34041</v>
      </c>
      <c r="B1796" s="101" t="str">
        <f>Emissions!B1796</f>
        <v>34</v>
      </c>
      <c r="C1796" s="101" t="str">
        <f>Emissions!F1796</f>
        <v>NJ</v>
      </c>
      <c r="D1796" s="101" t="str">
        <f>Emissions!C1796</f>
        <v>041</v>
      </c>
      <c r="E1796" s="100" t="str">
        <f>Emissions!D1796</f>
        <v>Warren</v>
      </c>
      <c r="F1796" s="100" t="str">
        <f>Emissions!E1796</f>
        <v>County</v>
      </c>
      <c r="G1796" s="100">
        <v>2861000010</v>
      </c>
      <c r="H1796" s="100" t="s">
        <v>23935</v>
      </c>
      <c r="I1796" s="100" t="s">
        <v>23933</v>
      </c>
      <c r="J1796" s="100" t="s">
        <v>23937</v>
      </c>
      <c r="K1796" s="100">
        <v>2014</v>
      </c>
      <c r="L1796" s="100">
        <v>515</v>
      </c>
      <c r="M1796" s="100" t="s">
        <v>23934</v>
      </c>
      <c r="N1796" s="102">
        <f>Emissions!G1796</f>
        <v>109647.43712618359</v>
      </c>
      <c r="O1796" s="100" t="str">
        <f>Emissions!H1796</f>
        <v>EACH</v>
      </c>
      <c r="P1796" s="103">
        <f>Emissions!K1796</f>
        <v>1.9400679072269228E-9</v>
      </c>
      <c r="Q1796" s="100" t="str">
        <f>Emissions!L1796</f>
        <v>LB</v>
      </c>
      <c r="R1796" s="100" t="str">
        <f>Emissions!M1796</f>
        <v>EACH</v>
      </c>
      <c r="S1796" s="100" t="s">
        <v>23936</v>
      </c>
      <c r="T1796" s="100">
        <v>7439976</v>
      </c>
      <c r="U1796" s="100" t="s">
        <v>23739</v>
      </c>
      <c r="V1796" s="100">
        <v>8</v>
      </c>
      <c r="W1796" s="103">
        <f>Emissions!N1796</f>
        <v>2.127234738781906E-4</v>
      </c>
      <c r="X1796" s="103" t="str">
        <f>Emissions!O1796</f>
        <v>LB</v>
      </c>
    </row>
    <row r="1797" spans="1:24" x14ac:dyDescent="0.25">
      <c r="A1797" s="101" t="str">
        <f>Emissions!A1797</f>
        <v>35001</v>
      </c>
      <c r="B1797" s="101" t="str">
        <f>Emissions!B1797</f>
        <v>35</v>
      </c>
      <c r="C1797" s="101" t="str">
        <f>Emissions!F1797</f>
        <v>NM</v>
      </c>
      <c r="D1797" s="101" t="str">
        <f>Emissions!C1797</f>
        <v>001</v>
      </c>
      <c r="E1797" s="100" t="str">
        <f>Emissions!D1797</f>
        <v>Bernalillo</v>
      </c>
      <c r="F1797" s="100" t="str">
        <f>Emissions!E1797</f>
        <v>County</v>
      </c>
      <c r="G1797" s="100">
        <v>2861000010</v>
      </c>
      <c r="H1797" s="100" t="s">
        <v>23935</v>
      </c>
      <c r="I1797" s="100" t="s">
        <v>23933</v>
      </c>
      <c r="J1797" s="100" t="s">
        <v>23937</v>
      </c>
      <c r="K1797" s="100">
        <v>2014</v>
      </c>
      <c r="L1797" s="100">
        <v>515</v>
      </c>
      <c r="M1797" s="100" t="s">
        <v>23934</v>
      </c>
      <c r="N1797" s="102">
        <f>Emissions!G1797</f>
        <v>692803.16318294057</v>
      </c>
      <c r="O1797" s="100" t="str">
        <f>Emissions!H1797</f>
        <v>EACH</v>
      </c>
      <c r="P1797" s="103">
        <f>Emissions!K1797</f>
        <v>1.9400679072269228E-9</v>
      </c>
      <c r="Q1797" s="100" t="str">
        <f>Emissions!L1797</f>
        <v>LB</v>
      </c>
      <c r="R1797" s="100" t="str">
        <f>Emissions!M1797</f>
        <v>EACH</v>
      </c>
      <c r="S1797" s="100" t="s">
        <v>23936</v>
      </c>
      <c r="T1797" s="100">
        <v>7439976</v>
      </c>
      <c r="U1797" s="100" t="s">
        <v>23739</v>
      </c>
      <c r="V1797" s="100">
        <v>8</v>
      </c>
      <c r="W1797" s="103">
        <f>Emissions!N1797</f>
        <v>1.3440851829165199E-3</v>
      </c>
      <c r="X1797" s="103" t="str">
        <f>Emissions!O1797</f>
        <v>LB</v>
      </c>
    </row>
    <row r="1798" spans="1:24" x14ac:dyDescent="0.25">
      <c r="A1798" s="101" t="str">
        <f>Emissions!A1798</f>
        <v>35003</v>
      </c>
      <c r="B1798" s="101" t="str">
        <f>Emissions!B1798</f>
        <v>35</v>
      </c>
      <c r="C1798" s="101" t="str">
        <f>Emissions!F1798</f>
        <v>NM</v>
      </c>
      <c r="D1798" s="101" t="str">
        <f>Emissions!C1798</f>
        <v>003</v>
      </c>
      <c r="E1798" s="100" t="str">
        <f>Emissions!D1798</f>
        <v>Catron</v>
      </c>
      <c r="F1798" s="100" t="str">
        <f>Emissions!E1798</f>
        <v>County</v>
      </c>
      <c r="G1798" s="100">
        <v>2861000010</v>
      </c>
      <c r="H1798" s="100" t="s">
        <v>23935</v>
      </c>
      <c r="I1798" s="100" t="s">
        <v>23933</v>
      </c>
      <c r="J1798" s="100" t="s">
        <v>23937</v>
      </c>
      <c r="K1798" s="100">
        <v>2014</v>
      </c>
      <c r="L1798" s="100">
        <v>515</v>
      </c>
      <c r="M1798" s="100" t="s">
        <v>23934</v>
      </c>
      <c r="N1798" s="102">
        <f>Emissions!G1798</f>
        <v>3646.8128213540303</v>
      </c>
      <c r="O1798" s="100" t="str">
        <f>Emissions!H1798</f>
        <v>EACH</v>
      </c>
      <c r="P1798" s="103">
        <f>Emissions!K1798</f>
        <v>1.9400679072269228E-9</v>
      </c>
      <c r="Q1798" s="100" t="str">
        <f>Emissions!L1798</f>
        <v>LB</v>
      </c>
      <c r="R1798" s="100" t="str">
        <f>Emissions!M1798</f>
        <v>EACH</v>
      </c>
      <c r="S1798" s="100" t="s">
        <v>23936</v>
      </c>
      <c r="T1798" s="100">
        <v>7439976</v>
      </c>
      <c r="U1798" s="100" t="s">
        <v>23739</v>
      </c>
      <c r="V1798" s="100">
        <v>8</v>
      </c>
      <c r="W1798" s="103">
        <f>Emissions!N1798</f>
        <v>7.0750645183726238E-6</v>
      </c>
      <c r="X1798" s="103" t="str">
        <f>Emissions!O1798</f>
        <v>LB</v>
      </c>
    </row>
    <row r="1799" spans="1:24" x14ac:dyDescent="0.25">
      <c r="A1799" s="101" t="str">
        <f>Emissions!A1799</f>
        <v>35005</v>
      </c>
      <c r="B1799" s="101" t="str">
        <f>Emissions!B1799</f>
        <v>35</v>
      </c>
      <c r="C1799" s="101" t="str">
        <f>Emissions!F1799</f>
        <v>NM</v>
      </c>
      <c r="D1799" s="101" t="str">
        <f>Emissions!C1799</f>
        <v>005</v>
      </c>
      <c r="E1799" s="100" t="str">
        <f>Emissions!D1799</f>
        <v>Chaves</v>
      </c>
      <c r="F1799" s="100" t="str">
        <f>Emissions!E1799</f>
        <v>County</v>
      </c>
      <c r="G1799" s="100">
        <v>2861000010</v>
      </c>
      <c r="H1799" s="100" t="s">
        <v>23935</v>
      </c>
      <c r="I1799" s="100" t="s">
        <v>23933</v>
      </c>
      <c r="J1799" s="100" t="s">
        <v>23937</v>
      </c>
      <c r="K1799" s="100">
        <v>2014</v>
      </c>
      <c r="L1799" s="100">
        <v>515</v>
      </c>
      <c r="M1799" s="100" t="s">
        <v>23934</v>
      </c>
      <c r="N1799" s="102">
        <f>Emissions!G1799</f>
        <v>67560.386683116085</v>
      </c>
      <c r="O1799" s="100" t="str">
        <f>Emissions!H1799</f>
        <v>EACH</v>
      </c>
      <c r="P1799" s="103">
        <f>Emissions!K1799</f>
        <v>1.9400679072269228E-9</v>
      </c>
      <c r="Q1799" s="100" t="str">
        <f>Emissions!L1799</f>
        <v>LB</v>
      </c>
      <c r="R1799" s="100" t="str">
        <f>Emissions!M1799</f>
        <v>EACH</v>
      </c>
      <c r="S1799" s="100" t="s">
        <v>23936</v>
      </c>
      <c r="T1799" s="100">
        <v>7439976</v>
      </c>
      <c r="U1799" s="100" t="s">
        <v>23739</v>
      </c>
      <c r="V1799" s="100">
        <v>8</v>
      </c>
      <c r="W1799" s="103">
        <f>Emissions!N1799</f>
        <v>1.310717380037547E-4</v>
      </c>
      <c r="X1799" s="103" t="str">
        <f>Emissions!O1799</f>
        <v>LB</v>
      </c>
    </row>
    <row r="1800" spans="1:24" x14ac:dyDescent="0.25">
      <c r="A1800" s="101" t="str">
        <f>Emissions!A1800</f>
        <v>35006</v>
      </c>
      <c r="B1800" s="101" t="str">
        <f>Emissions!B1800</f>
        <v>35</v>
      </c>
      <c r="C1800" s="101" t="str">
        <f>Emissions!F1800</f>
        <v>NM</v>
      </c>
      <c r="D1800" s="101" t="str">
        <f>Emissions!C1800</f>
        <v>006</v>
      </c>
      <c r="E1800" s="100" t="str">
        <f>Emissions!D1800</f>
        <v>Cibola</v>
      </c>
      <c r="F1800" s="100" t="str">
        <f>Emissions!E1800</f>
        <v>County</v>
      </c>
      <c r="G1800" s="100">
        <v>2861000010</v>
      </c>
      <c r="H1800" s="100" t="s">
        <v>23935</v>
      </c>
      <c r="I1800" s="100" t="s">
        <v>23933</v>
      </c>
      <c r="J1800" s="100" t="s">
        <v>23937</v>
      </c>
      <c r="K1800" s="100">
        <v>2014</v>
      </c>
      <c r="L1800" s="100">
        <v>515</v>
      </c>
      <c r="M1800" s="100" t="s">
        <v>23934</v>
      </c>
      <c r="N1800" s="102">
        <f>Emissions!G1800</f>
        <v>28047.436403602747</v>
      </c>
      <c r="O1800" s="100" t="str">
        <f>Emissions!H1800</f>
        <v>EACH</v>
      </c>
      <c r="P1800" s="103">
        <f>Emissions!K1800</f>
        <v>1.9400679072269228E-9</v>
      </c>
      <c r="Q1800" s="100" t="str">
        <f>Emissions!L1800</f>
        <v>LB</v>
      </c>
      <c r="R1800" s="100" t="str">
        <f>Emissions!M1800</f>
        <v>EACH</v>
      </c>
      <c r="S1800" s="100" t="s">
        <v>23936</v>
      </c>
      <c r="T1800" s="100">
        <v>7439976</v>
      </c>
      <c r="U1800" s="100" t="s">
        <v>23739</v>
      </c>
      <c r="V1800" s="100">
        <v>8</v>
      </c>
      <c r="W1800" s="103">
        <f>Emissions!N1800</f>
        <v>5.4413931246617792E-5</v>
      </c>
      <c r="X1800" s="103" t="str">
        <f>Emissions!O1800</f>
        <v>LB</v>
      </c>
    </row>
    <row r="1801" spans="1:24" x14ac:dyDescent="0.25">
      <c r="A1801" s="101" t="str">
        <f>Emissions!A1801</f>
        <v>35007</v>
      </c>
      <c r="B1801" s="101" t="str">
        <f>Emissions!B1801</f>
        <v>35</v>
      </c>
      <c r="C1801" s="101" t="str">
        <f>Emissions!F1801</f>
        <v>NM</v>
      </c>
      <c r="D1801" s="101" t="str">
        <f>Emissions!C1801</f>
        <v>007</v>
      </c>
      <c r="E1801" s="100" t="str">
        <f>Emissions!D1801</f>
        <v>Colfax</v>
      </c>
      <c r="F1801" s="100" t="str">
        <f>Emissions!E1801</f>
        <v>County</v>
      </c>
      <c r="G1801" s="100">
        <v>2861000010</v>
      </c>
      <c r="H1801" s="100" t="s">
        <v>23935</v>
      </c>
      <c r="I1801" s="100" t="s">
        <v>23933</v>
      </c>
      <c r="J1801" s="100" t="s">
        <v>23937</v>
      </c>
      <c r="K1801" s="100">
        <v>2014</v>
      </c>
      <c r="L1801" s="100">
        <v>515</v>
      </c>
      <c r="M1801" s="100" t="s">
        <v>23934</v>
      </c>
      <c r="N1801" s="102">
        <f>Emissions!G1801</f>
        <v>13003.820746560492</v>
      </c>
      <c r="O1801" s="100" t="str">
        <f>Emissions!H1801</f>
        <v>EACH</v>
      </c>
      <c r="P1801" s="103">
        <f>Emissions!K1801</f>
        <v>1.9400679072269228E-9</v>
      </c>
      <c r="Q1801" s="100" t="str">
        <f>Emissions!L1801</f>
        <v>LB</v>
      </c>
      <c r="R1801" s="100" t="str">
        <f>Emissions!M1801</f>
        <v>EACH</v>
      </c>
      <c r="S1801" s="100" t="s">
        <v>23936</v>
      </c>
      <c r="T1801" s="100">
        <v>7439976</v>
      </c>
      <c r="U1801" s="100" t="s">
        <v>23739</v>
      </c>
      <c r="V1801" s="100">
        <v>8</v>
      </c>
      <c r="W1801" s="103">
        <f>Emissions!N1801</f>
        <v>2.5228295301733654E-5</v>
      </c>
      <c r="X1801" s="103" t="str">
        <f>Emissions!O1801</f>
        <v>LB</v>
      </c>
    </row>
    <row r="1802" spans="1:24" x14ac:dyDescent="0.25">
      <c r="A1802" s="101" t="str">
        <f>Emissions!A1802</f>
        <v>35009</v>
      </c>
      <c r="B1802" s="101" t="str">
        <f>Emissions!B1802</f>
        <v>35</v>
      </c>
      <c r="C1802" s="101" t="str">
        <f>Emissions!F1802</f>
        <v>NM</v>
      </c>
      <c r="D1802" s="101" t="str">
        <f>Emissions!C1802</f>
        <v>009</v>
      </c>
      <c r="E1802" s="100" t="str">
        <f>Emissions!D1802</f>
        <v>Curry</v>
      </c>
      <c r="F1802" s="100" t="str">
        <f>Emissions!E1802</f>
        <v>County</v>
      </c>
      <c r="G1802" s="100">
        <v>2861000010</v>
      </c>
      <c r="H1802" s="100" t="s">
        <v>23935</v>
      </c>
      <c r="I1802" s="100" t="s">
        <v>23933</v>
      </c>
      <c r="J1802" s="100" t="s">
        <v>23937</v>
      </c>
      <c r="K1802" s="100">
        <v>2014</v>
      </c>
      <c r="L1802" s="100">
        <v>515</v>
      </c>
      <c r="M1802" s="100" t="s">
        <v>23934</v>
      </c>
      <c r="N1802" s="102">
        <f>Emissions!G1802</f>
        <v>52270.641926769844</v>
      </c>
      <c r="O1802" s="100" t="str">
        <f>Emissions!H1802</f>
        <v>EACH</v>
      </c>
      <c r="P1802" s="103">
        <f>Emissions!K1802</f>
        <v>1.9400679072269228E-9</v>
      </c>
      <c r="Q1802" s="100" t="str">
        <f>Emissions!L1802</f>
        <v>LB</v>
      </c>
      <c r="R1802" s="100" t="str">
        <f>Emissions!M1802</f>
        <v>EACH</v>
      </c>
      <c r="S1802" s="100" t="s">
        <v>23936</v>
      </c>
      <c r="T1802" s="100">
        <v>7439976</v>
      </c>
      <c r="U1802" s="100" t="s">
        <v>23739</v>
      </c>
      <c r="V1802" s="100">
        <v>8</v>
      </c>
      <c r="W1802" s="103">
        <f>Emissions!N1802</f>
        <v>1.0140859489227622E-4</v>
      </c>
      <c r="X1802" s="103" t="str">
        <f>Emissions!O1802</f>
        <v>LB</v>
      </c>
    </row>
    <row r="1803" spans="1:24" x14ac:dyDescent="0.25">
      <c r="A1803" s="101" t="str">
        <f>Emissions!A1803</f>
        <v>35011</v>
      </c>
      <c r="B1803" s="101" t="str">
        <f>Emissions!B1803</f>
        <v>35</v>
      </c>
      <c r="C1803" s="101" t="str">
        <f>Emissions!F1803</f>
        <v>NM</v>
      </c>
      <c r="D1803" s="101" t="str">
        <f>Emissions!C1803</f>
        <v>011</v>
      </c>
      <c r="E1803" s="100" t="str">
        <f>Emissions!D1803</f>
        <v>De Baca</v>
      </c>
      <c r="F1803" s="100" t="str">
        <f>Emissions!E1803</f>
        <v>County</v>
      </c>
      <c r="G1803" s="100">
        <v>2861000010</v>
      </c>
      <c r="H1803" s="100" t="s">
        <v>23935</v>
      </c>
      <c r="I1803" s="100" t="s">
        <v>23933</v>
      </c>
      <c r="J1803" s="100" t="s">
        <v>23937</v>
      </c>
      <c r="K1803" s="100">
        <v>2014</v>
      </c>
      <c r="L1803" s="100">
        <v>515</v>
      </c>
      <c r="M1803" s="100" t="s">
        <v>23934</v>
      </c>
      <c r="N1803" s="102">
        <f>Emissions!G1803</f>
        <v>1871.6066926240453</v>
      </c>
      <c r="O1803" s="100" t="str">
        <f>Emissions!H1803</f>
        <v>EACH</v>
      </c>
      <c r="P1803" s="103">
        <f>Emissions!K1803</f>
        <v>1.9400679072269228E-9</v>
      </c>
      <c r="Q1803" s="100" t="str">
        <f>Emissions!L1803</f>
        <v>LB</v>
      </c>
      <c r="R1803" s="100" t="str">
        <f>Emissions!M1803</f>
        <v>EACH</v>
      </c>
      <c r="S1803" s="100" t="s">
        <v>23936</v>
      </c>
      <c r="T1803" s="100">
        <v>7439976</v>
      </c>
      <c r="U1803" s="100" t="s">
        <v>23739</v>
      </c>
      <c r="V1803" s="100">
        <v>8</v>
      </c>
      <c r="W1803" s="103">
        <f>Emissions!N1803</f>
        <v>3.6310440793110343E-6</v>
      </c>
      <c r="X1803" s="103" t="str">
        <f>Emissions!O1803</f>
        <v>LB</v>
      </c>
    </row>
    <row r="1804" spans="1:24" x14ac:dyDescent="0.25">
      <c r="A1804" s="101" t="str">
        <f>Emissions!A1804</f>
        <v>35013</v>
      </c>
      <c r="B1804" s="101" t="str">
        <f>Emissions!B1804</f>
        <v>35</v>
      </c>
      <c r="C1804" s="101" t="str">
        <f>Emissions!F1804</f>
        <v>NM</v>
      </c>
      <c r="D1804" s="101" t="str">
        <f>Emissions!C1804</f>
        <v>013</v>
      </c>
      <c r="E1804" s="100" t="str">
        <f>Emissions!D1804</f>
        <v>Dona Ana</v>
      </c>
      <c r="F1804" s="100" t="str">
        <f>Emissions!E1804</f>
        <v>County</v>
      </c>
      <c r="G1804" s="100">
        <v>2861000010</v>
      </c>
      <c r="H1804" s="100" t="s">
        <v>23935</v>
      </c>
      <c r="I1804" s="100" t="s">
        <v>23933</v>
      </c>
      <c r="J1804" s="100" t="s">
        <v>23937</v>
      </c>
      <c r="K1804" s="100">
        <v>2014</v>
      </c>
      <c r="L1804" s="100">
        <v>515</v>
      </c>
      <c r="M1804" s="100" t="s">
        <v>23934</v>
      </c>
      <c r="N1804" s="102">
        <f>Emissions!G1804</f>
        <v>219132.83926199205</v>
      </c>
      <c r="O1804" s="100" t="str">
        <f>Emissions!H1804</f>
        <v>EACH</v>
      </c>
      <c r="P1804" s="103">
        <f>Emissions!K1804</f>
        <v>1.9400679072269228E-9</v>
      </c>
      <c r="Q1804" s="100" t="str">
        <f>Emissions!L1804</f>
        <v>LB</v>
      </c>
      <c r="R1804" s="100" t="str">
        <f>Emissions!M1804</f>
        <v>EACH</v>
      </c>
      <c r="S1804" s="100" t="s">
        <v>23936</v>
      </c>
      <c r="T1804" s="100">
        <v>7439976</v>
      </c>
      <c r="U1804" s="100" t="s">
        <v>23739</v>
      </c>
      <c r="V1804" s="100">
        <v>8</v>
      </c>
      <c r="W1804" s="103">
        <f>Emissions!N1804</f>
        <v>4.251325888717066E-4</v>
      </c>
      <c r="X1804" s="103" t="str">
        <f>Emissions!O1804</f>
        <v>LB</v>
      </c>
    </row>
    <row r="1805" spans="1:24" x14ac:dyDescent="0.25">
      <c r="A1805" s="101" t="str">
        <f>Emissions!A1805</f>
        <v>35015</v>
      </c>
      <c r="B1805" s="101" t="str">
        <f>Emissions!B1805</f>
        <v>35</v>
      </c>
      <c r="C1805" s="101" t="str">
        <f>Emissions!F1805</f>
        <v>NM</v>
      </c>
      <c r="D1805" s="101" t="str">
        <f>Emissions!C1805</f>
        <v>015</v>
      </c>
      <c r="E1805" s="100" t="str">
        <f>Emissions!D1805</f>
        <v>Eddy</v>
      </c>
      <c r="F1805" s="100" t="str">
        <f>Emissions!E1805</f>
        <v>County</v>
      </c>
      <c r="G1805" s="100">
        <v>2861000010</v>
      </c>
      <c r="H1805" s="100" t="s">
        <v>23935</v>
      </c>
      <c r="I1805" s="100" t="s">
        <v>23933</v>
      </c>
      <c r="J1805" s="100" t="s">
        <v>23937</v>
      </c>
      <c r="K1805" s="100">
        <v>2014</v>
      </c>
      <c r="L1805" s="100">
        <v>515</v>
      </c>
      <c r="M1805" s="100" t="s">
        <v>23934</v>
      </c>
      <c r="N1805" s="102">
        <f>Emissions!G1805</f>
        <v>57835.210646867417</v>
      </c>
      <c r="O1805" s="100" t="str">
        <f>Emissions!H1805</f>
        <v>EACH</v>
      </c>
      <c r="P1805" s="103">
        <f>Emissions!K1805</f>
        <v>1.9400679072269228E-9</v>
      </c>
      <c r="Q1805" s="100" t="str">
        <f>Emissions!L1805</f>
        <v>LB</v>
      </c>
      <c r="R1805" s="100" t="str">
        <f>Emissions!M1805</f>
        <v>EACH</v>
      </c>
      <c r="S1805" s="100" t="s">
        <v>23936</v>
      </c>
      <c r="T1805" s="100">
        <v>7439976</v>
      </c>
      <c r="U1805" s="100" t="s">
        <v>23739</v>
      </c>
      <c r="V1805" s="100">
        <v>8</v>
      </c>
      <c r="W1805" s="103">
        <f>Emissions!N1805</f>
        <v>1.1220423608369632E-4</v>
      </c>
      <c r="X1805" s="103" t="str">
        <f>Emissions!O1805</f>
        <v>LB</v>
      </c>
    </row>
    <row r="1806" spans="1:24" x14ac:dyDescent="0.25">
      <c r="A1806" s="101" t="str">
        <f>Emissions!A1806</f>
        <v>35017</v>
      </c>
      <c r="B1806" s="101" t="str">
        <f>Emissions!B1806</f>
        <v>35</v>
      </c>
      <c r="C1806" s="101" t="str">
        <f>Emissions!F1806</f>
        <v>NM</v>
      </c>
      <c r="D1806" s="101" t="str">
        <f>Emissions!C1806</f>
        <v>017</v>
      </c>
      <c r="E1806" s="100" t="str">
        <f>Emissions!D1806</f>
        <v>Grant</v>
      </c>
      <c r="F1806" s="100" t="str">
        <f>Emissions!E1806</f>
        <v>County</v>
      </c>
      <c r="G1806" s="100">
        <v>2861000010</v>
      </c>
      <c r="H1806" s="100" t="s">
        <v>23935</v>
      </c>
      <c r="I1806" s="100" t="s">
        <v>23933</v>
      </c>
      <c r="J1806" s="100" t="s">
        <v>23937</v>
      </c>
      <c r="K1806" s="100">
        <v>2014</v>
      </c>
      <c r="L1806" s="100">
        <v>515</v>
      </c>
      <c r="M1806" s="100" t="s">
        <v>23934</v>
      </c>
      <c r="N1806" s="102">
        <f>Emissions!G1806</f>
        <v>29839.051138952997</v>
      </c>
      <c r="O1806" s="100" t="str">
        <f>Emissions!H1806</f>
        <v>EACH</v>
      </c>
      <c r="P1806" s="103">
        <f>Emissions!K1806</f>
        <v>1.9400679072269228E-9</v>
      </c>
      <c r="Q1806" s="100" t="str">
        <f>Emissions!L1806</f>
        <v>LB</v>
      </c>
      <c r="R1806" s="100" t="str">
        <f>Emissions!M1806</f>
        <v>EACH</v>
      </c>
      <c r="S1806" s="100" t="s">
        <v>23936</v>
      </c>
      <c r="T1806" s="100">
        <v>7439976</v>
      </c>
      <c r="U1806" s="100" t="s">
        <v>23739</v>
      </c>
      <c r="V1806" s="100">
        <v>8</v>
      </c>
      <c r="W1806" s="103">
        <f>Emissions!N1806</f>
        <v>5.7889785496785665E-5</v>
      </c>
      <c r="X1806" s="103" t="str">
        <f>Emissions!O1806</f>
        <v>LB</v>
      </c>
    </row>
    <row r="1807" spans="1:24" x14ac:dyDescent="0.25">
      <c r="A1807" s="101" t="str">
        <f>Emissions!A1807</f>
        <v>35019</v>
      </c>
      <c r="B1807" s="101" t="str">
        <f>Emissions!B1807</f>
        <v>35</v>
      </c>
      <c r="C1807" s="101" t="str">
        <f>Emissions!F1807</f>
        <v>NM</v>
      </c>
      <c r="D1807" s="101" t="str">
        <f>Emissions!C1807</f>
        <v>019</v>
      </c>
      <c r="E1807" s="100" t="str">
        <f>Emissions!D1807</f>
        <v>Guadalupe</v>
      </c>
      <c r="F1807" s="100" t="str">
        <f>Emissions!E1807</f>
        <v>County</v>
      </c>
      <c r="G1807" s="100">
        <v>2861000010</v>
      </c>
      <c r="H1807" s="100" t="s">
        <v>23935</v>
      </c>
      <c r="I1807" s="100" t="s">
        <v>23933</v>
      </c>
      <c r="J1807" s="100" t="s">
        <v>23937</v>
      </c>
      <c r="K1807" s="100">
        <v>2014</v>
      </c>
      <c r="L1807" s="100">
        <v>515</v>
      </c>
      <c r="M1807" s="100" t="s">
        <v>23934</v>
      </c>
      <c r="N1807" s="102">
        <f>Emissions!G1807</f>
        <v>4582.1033987091696</v>
      </c>
      <c r="O1807" s="100" t="str">
        <f>Emissions!H1807</f>
        <v>EACH</v>
      </c>
      <c r="P1807" s="103">
        <f>Emissions!K1807</f>
        <v>1.9400679072269228E-9</v>
      </c>
      <c r="Q1807" s="100" t="str">
        <f>Emissions!L1807</f>
        <v>LB</v>
      </c>
      <c r="R1807" s="100" t="str">
        <f>Emissions!M1807</f>
        <v>EACH</v>
      </c>
      <c r="S1807" s="100" t="s">
        <v>23936</v>
      </c>
      <c r="T1807" s="100">
        <v>7439976</v>
      </c>
      <c r="U1807" s="100" t="s">
        <v>23739</v>
      </c>
      <c r="V1807" s="100">
        <v>8</v>
      </c>
      <c r="W1807" s="103">
        <f>Emissions!N1807</f>
        <v>8.8895917514310684E-6</v>
      </c>
      <c r="X1807" s="103" t="str">
        <f>Emissions!O1807</f>
        <v>LB</v>
      </c>
    </row>
    <row r="1808" spans="1:24" x14ac:dyDescent="0.25">
      <c r="A1808" s="101" t="str">
        <f>Emissions!A1808</f>
        <v>35021</v>
      </c>
      <c r="B1808" s="101" t="str">
        <f>Emissions!B1808</f>
        <v>35</v>
      </c>
      <c r="C1808" s="101" t="str">
        <f>Emissions!F1808</f>
        <v>NM</v>
      </c>
      <c r="D1808" s="101" t="str">
        <f>Emissions!C1808</f>
        <v>021</v>
      </c>
      <c r="E1808" s="100" t="str">
        <f>Emissions!D1808</f>
        <v>Harding</v>
      </c>
      <c r="F1808" s="100" t="str">
        <f>Emissions!E1808</f>
        <v>County</v>
      </c>
      <c r="G1808" s="100">
        <v>2861000010</v>
      </c>
      <c r="H1808" s="100" t="s">
        <v>23935</v>
      </c>
      <c r="I1808" s="100" t="s">
        <v>23933</v>
      </c>
      <c r="J1808" s="100" t="s">
        <v>23937</v>
      </c>
      <c r="K1808" s="100">
        <v>2014</v>
      </c>
      <c r="L1808" s="100">
        <v>515</v>
      </c>
      <c r="M1808" s="100" t="s">
        <v>23934</v>
      </c>
      <c r="N1808" s="102">
        <f>Emissions!G1808</f>
        <v>700.44239510258797</v>
      </c>
      <c r="O1808" s="100" t="str">
        <f>Emissions!H1808</f>
        <v>EACH</v>
      </c>
      <c r="P1808" s="103">
        <f>Emissions!K1808</f>
        <v>1.9400679072269228E-9</v>
      </c>
      <c r="Q1808" s="100" t="str">
        <f>Emissions!L1808</f>
        <v>LB</v>
      </c>
      <c r="R1808" s="100" t="str">
        <f>Emissions!M1808</f>
        <v>EACH</v>
      </c>
      <c r="S1808" s="100" t="s">
        <v>23936</v>
      </c>
      <c r="T1808" s="100">
        <v>7439976</v>
      </c>
      <c r="U1808" s="100" t="s">
        <v>23739</v>
      </c>
      <c r="V1808" s="100">
        <v>8</v>
      </c>
      <c r="W1808" s="103">
        <f>Emissions!N1808</f>
        <v>1.3589058115996913E-6</v>
      </c>
      <c r="X1808" s="103" t="str">
        <f>Emissions!O1808</f>
        <v>LB</v>
      </c>
    </row>
    <row r="1809" spans="1:24" x14ac:dyDescent="0.25">
      <c r="A1809" s="101" t="str">
        <f>Emissions!A1809</f>
        <v>35023</v>
      </c>
      <c r="B1809" s="101" t="str">
        <f>Emissions!B1809</f>
        <v>35</v>
      </c>
      <c r="C1809" s="101" t="str">
        <f>Emissions!F1809</f>
        <v>NM</v>
      </c>
      <c r="D1809" s="101" t="str">
        <f>Emissions!C1809</f>
        <v>023</v>
      </c>
      <c r="E1809" s="100" t="str">
        <f>Emissions!D1809</f>
        <v>Hidalgo</v>
      </c>
      <c r="F1809" s="100" t="str">
        <f>Emissions!E1809</f>
        <v>County</v>
      </c>
      <c r="G1809" s="100">
        <v>2861000010</v>
      </c>
      <c r="H1809" s="100" t="s">
        <v>23935</v>
      </c>
      <c r="I1809" s="100" t="s">
        <v>23933</v>
      </c>
      <c r="J1809" s="100" t="s">
        <v>23937</v>
      </c>
      <c r="K1809" s="100">
        <v>2014</v>
      </c>
      <c r="L1809" s="100">
        <v>515</v>
      </c>
      <c r="M1809" s="100" t="s">
        <v>23934</v>
      </c>
      <c r="N1809" s="102">
        <f>Emissions!G1809</f>
        <v>4676.4528867756972</v>
      </c>
      <c r="O1809" s="100" t="str">
        <f>Emissions!H1809</f>
        <v>EACH</v>
      </c>
      <c r="P1809" s="103">
        <f>Emissions!K1809</f>
        <v>1.9400679072269228E-9</v>
      </c>
      <c r="Q1809" s="100" t="str">
        <f>Emissions!L1809</f>
        <v>LB</v>
      </c>
      <c r="R1809" s="100" t="str">
        <f>Emissions!M1809</f>
        <v>EACH</v>
      </c>
      <c r="S1809" s="100" t="s">
        <v>23936</v>
      </c>
      <c r="T1809" s="100">
        <v>7439976</v>
      </c>
      <c r="U1809" s="100" t="s">
        <v>23739</v>
      </c>
      <c r="V1809" s="100">
        <v>8</v>
      </c>
      <c r="W1809" s="103">
        <f>Emissions!N1809</f>
        <v>9.0726361652922289E-6</v>
      </c>
      <c r="X1809" s="103" t="str">
        <f>Emissions!O1809</f>
        <v>LB</v>
      </c>
    </row>
    <row r="1810" spans="1:24" x14ac:dyDescent="0.25">
      <c r="A1810" s="101" t="str">
        <f>Emissions!A1810</f>
        <v>35025</v>
      </c>
      <c r="B1810" s="101" t="str">
        <f>Emissions!B1810</f>
        <v>35</v>
      </c>
      <c r="C1810" s="101" t="str">
        <f>Emissions!F1810</f>
        <v>NM</v>
      </c>
      <c r="D1810" s="101" t="str">
        <f>Emissions!C1810</f>
        <v>025</v>
      </c>
      <c r="E1810" s="100" t="str">
        <f>Emissions!D1810</f>
        <v>Lea</v>
      </c>
      <c r="F1810" s="100" t="str">
        <f>Emissions!E1810</f>
        <v>County</v>
      </c>
      <c r="G1810" s="100">
        <v>2861000010</v>
      </c>
      <c r="H1810" s="100" t="s">
        <v>23935</v>
      </c>
      <c r="I1810" s="100" t="s">
        <v>23933</v>
      </c>
      <c r="J1810" s="100" t="s">
        <v>23937</v>
      </c>
      <c r="K1810" s="100">
        <v>2014</v>
      </c>
      <c r="L1810" s="100">
        <v>515</v>
      </c>
      <c r="M1810" s="100" t="s">
        <v>23934</v>
      </c>
      <c r="N1810" s="102">
        <f>Emissions!G1810</f>
        <v>71786.628425748248</v>
      </c>
      <c r="O1810" s="100" t="str">
        <f>Emissions!H1810</f>
        <v>EACH</v>
      </c>
      <c r="P1810" s="103">
        <f>Emissions!K1810</f>
        <v>1.9400679072269228E-9</v>
      </c>
      <c r="Q1810" s="100" t="str">
        <f>Emissions!L1810</f>
        <v>LB</v>
      </c>
      <c r="R1810" s="100" t="str">
        <f>Emissions!M1810</f>
        <v>EACH</v>
      </c>
      <c r="S1810" s="100" t="s">
        <v>23936</v>
      </c>
      <c r="T1810" s="100">
        <v>7439976</v>
      </c>
      <c r="U1810" s="100" t="s">
        <v>23739</v>
      </c>
      <c r="V1810" s="100">
        <v>8</v>
      </c>
      <c r="W1810" s="103">
        <f>Emissions!N1810</f>
        <v>1.3927093397681813E-4</v>
      </c>
      <c r="X1810" s="103" t="str">
        <f>Emissions!O1810</f>
        <v>LB</v>
      </c>
    </row>
    <row r="1811" spans="1:24" x14ac:dyDescent="0.25">
      <c r="A1811" s="101" t="str">
        <f>Emissions!A1811</f>
        <v>35027</v>
      </c>
      <c r="B1811" s="101" t="str">
        <f>Emissions!B1811</f>
        <v>35</v>
      </c>
      <c r="C1811" s="101" t="str">
        <f>Emissions!F1811</f>
        <v>NM</v>
      </c>
      <c r="D1811" s="101" t="str">
        <f>Emissions!C1811</f>
        <v>027</v>
      </c>
      <c r="E1811" s="100" t="str">
        <f>Emissions!D1811</f>
        <v>Lincoln</v>
      </c>
      <c r="F1811" s="100" t="str">
        <f>Emissions!E1811</f>
        <v>County</v>
      </c>
      <c r="G1811" s="100">
        <v>2861000010</v>
      </c>
      <c r="H1811" s="100" t="s">
        <v>23935</v>
      </c>
      <c r="I1811" s="100" t="s">
        <v>23933</v>
      </c>
      <c r="J1811" s="100" t="s">
        <v>23937</v>
      </c>
      <c r="K1811" s="100">
        <v>2014</v>
      </c>
      <c r="L1811" s="100">
        <v>515</v>
      </c>
      <c r="M1811" s="100" t="s">
        <v>23934</v>
      </c>
      <c r="N1811" s="102">
        <f>Emissions!G1811</f>
        <v>20209.250128684624</v>
      </c>
      <c r="O1811" s="100" t="str">
        <f>Emissions!H1811</f>
        <v>EACH</v>
      </c>
      <c r="P1811" s="103">
        <f>Emissions!K1811</f>
        <v>1.9400679072269228E-9</v>
      </c>
      <c r="Q1811" s="100" t="str">
        <f>Emissions!L1811</f>
        <v>LB</v>
      </c>
      <c r="R1811" s="100" t="str">
        <f>Emissions!M1811</f>
        <v>EACH</v>
      </c>
      <c r="S1811" s="100" t="s">
        <v>23936</v>
      </c>
      <c r="T1811" s="100">
        <v>7439976</v>
      </c>
      <c r="U1811" s="100" t="s">
        <v>23739</v>
      </c>
      <c r="V1811" s="100">
        <v>8</v>
      </c>
      <c r="W1811" s="103">
        <f>Emissions!N1811</f>
        <v>3.9207317603782601E-5</v>
      </c>
      <c r="X1811" s="103" t="str">
        <f>Emissions!O1811</f>
        <v>LB</v>
      </c>
    </row>
    <row r="1812" spans="1:24" x14ac:dyDescent="0.25">
      <c r="A1812" s="101" t="str">
        <f>Emissions!A1812</f>
        <v>35028</v>
      </c>
      <c r="B1812" s="101" t="str">
        <f>Emissions!B1812</f>
        <v>35</v>
      </c>
      <c r="C1812" s="101" t="str">
        <f>Emissions!F1812</f>
        <v>NM</v>
      </c>
      <c r="D1812" s="101" t="str">
        <f>Emissions!C1812</f>
        <v>028</v>
      </c>
      <c r="E1812" s="100" t="str">
        <f>Emissions!D1812</f>
        <v>Los Alamos</v>
      </c>
      <c r="F1812" s="100" t="str">
        <f>Emissions!E1812</f>
        <v>County</v>
      </c>
      <c r="G1812" s="100">
        <v>2861000010</v>
      </c>
      <c r="H1812" s="100" t="s">
        <v>23935</v>
      </c>
      <c r="I1812" s="100" t="s">
        <v>23933</v>
      </c>
      <c r="J1812" s="100" t="s">
        <v>23937</v>
      </c>
      <c r="K1812" s="100">
        <v>2014</v>
      </c>
      <c r="L1812" s="100">
        <v>515</v>
      </c>
      <c r="M1812" s="100" t="s">
        <v>23934</v>
      </c>
      <c r="N1812" s="102">
        <f>Emissions!G1812</f>
        <v>18133.561391221025</v>
      </c>
      <c r="O1812" s="100" t="str">
        <f>Emissions!H1812</f>
        <v>EACH</v>
      </c>
      <c r="P1812" s="103">
        <f>Emissions!K1812</f>
        <v>1.9400679072269228E-9</v>
      </c>
      <c r="Q1812" s="100" t="str">
        <f>Emissions!L1812</f>
        <v>LB</v>
      </c>
      <c r="R1812" s="100" t="str">
        <f>Emissions!M1812</f>
        <v>EACH</v>
      </c>
      <c r="S1812" s="100" t="s">
        <v>23936</v>
      </c>
      <c r="T1812" s="100">
        <v>7439976</v>
      </c>
      <c r="U1812" s="100" t="s">
        <v>23739</v>
      </c>
      <c r="V1812" s="100">
        <v>8</v>
      </c>
      <c r="W1812" s="103">
        <f>Emissions!N1812</f>
        <v>3.5180340498837098E-5</v>
      </c>
      <c r="X1812" s="103" t="str">
        <f>Emissions!O1812</f>
        <v>LB</v>
      </c>
    </row>
    <row r="1813" spans="1:24" x14ac:dyDescent="0.25">
      <c r="A1813" s="101" t="str">
        <f>Emissions!A1813</f>
        <v>35029</v>
      </c>
      <c r="B1813" s="101" t="str">
        <f>Emissions!B1813</f>
        <v>35</v>
      </c>
      <c r="C1813" s="101" t="str">
        <f>Emissions!F1813</f>
        <v>NM</v>
      </c>
      <c r="D1813" s="101" t="str">
        <f>Emissions!C1813</f>
        <v>029</v>
      </c>
      <c r="E1813" s="100" t="str">
        <f>Emissions!D1813</f>
        <v>Luna</v>
      </c>
      <c r="F1813" s="100" t="str">
        <f>Emissions!E1813</f>
        <v>County</v>
      </c>
      <c r="G1813" s="100">
        <v>2861000010</v>
      </c>
      <c r="H1813" s="100" t="s">
        <v>23935</v>
      </c>
      <c r="I1813" s="100" t="s">
        <v>23933</v>
      </c>
      <c r="J1813" s="100" t="s">
        <v>23937</v>
      </c>
      <c r="K1813" s="100">
        <v>2014</v>
      </c>
      <c r="L1813" s="100">
        <v>515</v>
      </c>
      <c r="M1813" s="100" t="s">
        <v>23934</v>
      </c>
      <c r="N1813" s="102">
        <f>Emissions!G1813</f>
        <v>25303.096946363323</v>
      </c>
      <c r="O1813" s="100" t="str">
        <f>Emissions!H1813</f>
        <v>EACH</v>
      </c>
      <c r="P1813" s="103">
        <f>Emissions!K1813</f>
        <v>1.9400679072269228E-9</v>
      </c>
      <c r="Q1813" s="100" t="str">
        <f>Emissions!L1813</f>
        <v>LB</v>
      </c>
      <c r="R1813" s="100" t="str">
        <f>Emissions!M1813</f>
        <v>EACH</v>
      </c>
      <c r="S1813" s="100" t="s">
        <v>23936</v>
      </c>
      <c r="T1813" s="100">
        <v>7439976</v>
      </c>
      <c r="U1813" s="100" t="s">
        <v>23739</v>
      </c>
      <c r="V1813" s="100">
        <v>8</v>
      </c>
      <c r="W1813" s="103">
        <f>Emissions!N1813</f>
        <v>4.9089726339091029E-5</v>
      </c>
      <c r="X1813" s="103" t="str">
        <f>Emissions!O1813</f>
        <v>LB</v>
      </c>
    </row>
    <row r="1814" spans="1:24" x14ac:dyDescent="0.25">
      <c r="A1814" s="101" t="str">
        <f>Emissions!A1814</f>
        <v>35031</v>
      </c>
      <c r="B1814" s="101" t="str">
        <f>Emissions!B1814</f>
        <v>35</v>
      </c>
      <c r="C1814" s="101" t="str">
        <f>Emissions!F1814</f>
        <v>NM</v>
      </c>
      <c r="D1814" s="101" t="str">
        <f>Emissions!C1814</f>
        <v>031</v>
      </c>
      <c r="E1814" s="100" t="str">
        <f>Emissions!D1814</f>
        <v>McKinley</v>
      </c>
      <c r="F1814" s="100" t="str">
        <f>Emissions!E1814</f>
        <v>County</v>
      </c>
      <c r="G1814" s="100">
        <v>2861000010</v>
      </c>
      <c r="H1814" s="100" t="s">
        <v>23935</v>
      </c>
      <c r="I1814" s="100" t="s">
        <v>23933</v>
      </c>
      <c r="J1814" s="100" t="s">
        <v>23937</v>
      </c>
      <c r="K1814" s="100">
        <v>2014</v>
      </c>
      <c r="L1814" s="100">
        <v>515</v>
      </c>
      <c r="M1814" s="100" t="s">
        <v>23934</v>
      </c>
      <c r="N1814" s="102">
        <f>Emissions!G1814</f>
        <v>75990.308334277535</v>
      </c>
      <c r="O1814" s="100" t="str">
        <f>Emissions!H1814</f>
        <v>EACH</v>
      </c>
      <c r="P1814" s="103">
        <f>Emissions!K1814</f>
        <v>1.9400679072269228E-9</v>
      </c>
      <c r="Q1814" s="100" t="str">
        <f>Emissions!L1814</f>
        <v>LB</v>
      </c>
      <c r="R1814" s="100" t="str">
        <f>Emissions!M1814</f>
        <v>EACH</v>
      </c>
      <c r="S1814" s="100" t="s">
        <v>23936</v>
      </c>
      <c r="T1814" s="100">
        <v>7439976</v>
      </c>
      <c r="U1814" s="100" t="s">
        <v>23739</v>
      </c>
      <c r="V1814" s="100">
        <v>8</v>
      </c>
      <c r="W1814" s="103">
        <f>Emissions!N1814</f>
        <v>1.4742635845961042E-4</v>
      </c>
      <c r="X1814" s="103" t="str">
        <f>Emissions!O1814</f>
        <v>LB</v>
      </c>
    </row>
    <row r="1815" spans="1:24" x14ac:dyDescent="0.25">
      <c r="A1815" s="101" t="str">
        <f>Emissions!A1815</f>
        <v>35033</v>
      </c>
      <c r="B1815" s="101" t="str">
        <f>Emissions!B1815</f>
        <v>35</v>
      </c>
      <c r="C1815" s="101" t="str">
        <f>Emissions!F1815</f>
        <v>NM</v>
      </c>
      <c r="D1815" s="101" t="str">
        <f>Emissions!C1815</f>
        <v>033</v>
      </c>
      <c r="E1815" s="100" t="str">
        <f>Emissions!D1815</f>
        <v>Mora</v>
      </c>
      <c r="F1815" s="100" t="str">
        <f>Emissions!E1815</f>
        <v>County</v>
      </c>
      <c r="G1815" s="100">
        <v>2861000010</v>
      </c>
      <c r="H1815" s="100" t="s">
        <v>23935</v>
      </c>
      <c r="I1815" s="100" t="s">
        <v>23933</v>
      </c>
      <c r="J1815" s="100" t="s">
        <v>23937</v>
      </c>
      <c r="K1815" s="100">
        <v>2014</v>
      </c>
      <c r="L1815" s="100">
        <v>515</v>
      </c>
      <c r="M1815" s="100" t="s">
        <v>23934</v>
      </c>
      <c r="N1815" s="102">
        <f>Emissions!G1815</f>
        <v>4709.2701000162278</v>
      </c>
      <c r="O1815" s="100" t="str">
        <f>Emissions!H1815</f>
        <v>EACH</v>
      </c>
      <c r="P1815" s="103">
        <f>Emissions!K1815</f>
        <v>1.9400679072269228E-9</v>
      </c>
      <c r="Q1815" s="100" t="str">
        <f>Emissions!L1815</f>
        <v>LB</v>
      </c>
      <c r="R1815" s="100" t="str">
        <f>Emissions!M1815</f>
        <v>EACH</v>
      </c>
      <c r="S1815" s="100" t="s">
        <v>23936</v>
      </c>
      <c r="T1815" s="100">
        <v>7439976</v>
      </c>
      <c r="U1815" s="100" t="s">
        <v>23739</v>
      </c>
      <c r="V1815" s="100">
        <v>8</v>
      </c>
      <c r="W1815" s="103">
        <f>Emissions!N1815</f>
        <v>9.1363037875048041E-6</v>
      </c>
      <c r="X1815" s="103" t="str">
        <f>Emissions!O1815</f>
        <v>LB</v>
      </c>
    </row>
    <row r="1816" spans="1:24" x14ac:dyDescent="0.25">
      <c r="A1816" s="101" t="str">
        <f>Emissions!A1816</f>
        <v>35035</v>
      </c>
      <c r="B1816" s="101" t="str">
        <f>Emissions!B1816</f>
        <v>35</v>
      </c>
      <c r="C1816" s="101" t="str">
        <f>Emissions!F1816</f>
        <v>NM</v>
      </c>
      <c r="D1816" s="101" t="str">
        <f>Emissions!C1816</f>
        <v>035</v>
      </c>
      <c r="E1816" s="100" t="str">
        <f>Emissions!D1816</f>
        <v>Otero</v>
      </c>
      <c r="F1816" s="100" t="str">
        <f>Emissions!E1816</f>
        <v>County</v>
      </c>
      <c r="G1816" s="100">
        <v>2861000010</v>
      </c>
      <c r="H1816" s="100" t="s">
        <v>23935</v>
      </c>
      <c r="I1816" s="100" t="s">
        <v>23933</v>
      </c>
      <c r="J1816" s="100" t="s">
        <v>23937</v>
      </c>
      <c r="K1816" s="100">
        <v>2014</v>
      </c>
      <c r="L1816" s="100">
        <v>515</v>
      </c>
      <c r="M1816" s="100" t="s">
        <v>23934</v>
      </c>
      <c r="N1816" s="102">
        <f>Emissions!G1816</f>
        <v>66744.058503757871</v>
      </c>
      <c r="O1816" s="100" t="str">
        <f>Emissions!H1816</f>
        <v>EACH</v>
      </c>
      <c r="P1816" s="103">
        <f>Emissions!K1816</f>
        <v>1.9400679072269228E-9</v>
      </c>
      <c r="Q1816" s="100" t="str">
        <f>Emissions!L1816</f>
        <v>LB</v>
      </c>
      <c r="R1816" s="100" t="str">
        <f>Emissions!M1816</f>
        <v>EACH</v>
      </c>
      <c r="S1816" s="100" t="s">
        <v>23936</v>
      </c>
      <c r="T1816" s="100">
        <v>7439976</v>
      </c>
      <c r="U1816" s="100" t="s">
        <v>23739</v>
      </c>
      <c r="V1816" s="100">
        <v>8</v>
      </c>
      <c r="W1816" s="103">
        <f>Emissions!N1816</f>
        <v>1.2948800590121683E-4</v>
      </c>
      <c r="X1816" s="103" t="str">
        <f>Emissions!O1816</f>
        <v>LB</v>
      </c>
    </row>
    <row r="1817" spans="1:24" x14ac:dyDescent="0.25">
      <c r="A1817" s="101" t="str">
        <f>Emissions!A1817</f>
        <v>35037</v>
      </c>
      <c r="B1817" s="101" t="str">
        <f>Emissions!B1817</f>
        <v>35</v>
      </c>
      <c r="C1817" s="101" t="str">
        <f>Emissions!F1817</f>
        <v>NM</v>
      </c>
      <c r="D1817" s="101" t="str">
        <f>Emissions!C1817</f>
        <v>037</v>
      </c>
      <c r="E1817" s="100" t="str">
        <f>Emissions!D1817</f>
        <v>Quay</v>
      </c>
      <c r="F1817" s="100" t="str">
        <f>Emissions!E1817</f>
        <v>County</v>
      </c>
      <c r="G1817" s="100">
        <v>2861000010</v>
      </c>
      <c r="H1817" s="100" t="s">
        <v>23935</v>
      </c>
      <c r="I1817" s="100" t="s">
        <v>23933</v>
      </c>
      <c r="J1817" s="100" t="s">
        <v>23937</v>
      </c>
      <c r="K1817" s="100">
        <v>2014</v>
      </c>
      <c r="L1817" s="100">
        <v>515</v>
      </c>
      <c r="M1817" s="100" t="s">
        <v>23934</v>
      </c>
      <c r="N1817" s="102">
        <f>Emissions!G1817</f>
        <v>8718.0978049298683</v>
      </c>
      <c r="O1817" s="100" t="str">
        <f>Emissions!H1817</f>
        <v>EACH</v>
      </c>
      <c r="P1817" s="103">
        <f>Emissions!K1817</f>
        <v>1.9400679072269228E-9</v>
      </c>
      <c r="Q1817" s="100" t="str">
        <f>Emissions!L1817</f>
        <v>LB</v>
      </c>
      <c r="R1817" s="100" t="str">
        <f>Emissions!M1817</f>
        <v>EACH</v>
      </c>
      <c r="S1817" s="100" t="s">
        <v>23936</v>
      </c>
      <c r="T1817" s="100">
        <v>7439976</v>
      </c>
      <c r="U1817" s="100" t="s">
        <v>23739</v>
      </c>
      <c r="V1817" s="100">
        <v>8</v>
      </c>
      <c r="W1817" s="103">
        <f>Emissions!N1817</f>
        <v>1.6913701763409917E-5</v>
      </c>
      <c r="X1817" s="103" t="str">
        <f>Emissions!O1817</f>
        <v>LB</v>
      </c>
    </row>
    <row r="1818" spans="1:24" x14ac:dyDescent="0.25">
      <c r="A1818" s="101" t="str">
        <f>Emissions!A1818</f>
        <v>35039</v>
      </c>
      <c r="B1818" s="101" t="str">
        <f>Emissions!B1818</f>
        <v>35</v>
      </c>
      <c r="C1818" s="101" t="str">
        <f>Emissions!F1818</f>
        <v>NM</v>
      </c>
      <c r="D1818" s="101" t="str">
        <f>Emissions!C1818</f>
        <v>039</v>
      </c>
      <c r="E1818" s="100" t="str">
        <f>Emissions!D1818</f>
        <v>Rio Arriba</v>
      </c>
      <c r="F1818" s="100" t="str">
        <f>Emissions!E1818</f>
        <v>County</v>
      </c>
      <c r="G1818" s="100">
        <v>2861000010</v>
      </c>
      <c r="H1818" s="100" t="s">
        <v>23935</v>
      </c>
      <c r="I1818" s="100" t="s">
        <v>23933</v>
      </c>
      <c r="J1818" s="100" t="s">
        <v>23937</v>
      </c>
      <c r="K1818" s="100">
        <v>2014</v>
      </c>
      <c r="L1818" s="100">
        <v>515</v>
      </c>
      <c r="M1818" s="100" t="s">
        <v>23934</v>
      </c>
      <c r="N1818" s="102">
        <f>Emissions!G1818</f>
        <v>40792.821595894056</v>
      </c>
      <c r="O1818" s="100" t="str">
        <f>Emissions!H1818</f>
        <v>EACH</v>
      </c>
      <c r="P1818" s="103">
        <f>Emissions!K1818</f>
        <v>1.9400679072269228E-9</v>
      </c>
      <c r="Q1818" s="100" t="str">
        <f>Emissions!L1818</f>
        <v>LB</v>
      </c>
      <c r="R1818" s="100" t="str">
        <f>Emissions!M1818</f>
        <v>EACH</v>
      </c>
      <c r="S1818" s="100" t="s">
        <v>23936</v>
      </c>
      <c r="T1818" s="100">
        <v>7439976</v>
      </c>
      <c r="U1818" s="100" t="s">
        <v>23739</v>
      </c>
      <c r="V1818" s="100">
        <v>8</v>
      </c>
      <c r="W1818" s="103">
        <f>Emissions!N1818</f>
        <v>7.9140844023427407E-5</v>
      </c>
      <c r="X1818" s="103" t="str">
        <f>Emissions!O1818</f>
        <v>LB</v>
      </c>
    </row>
    <row r="1819" spans="1:24" x14ac:dyDescent="0.25">
      <c r="A1819" s="101" t="str">
        <f>Emissions!A1819</f>
        <v>35041</v>
      </c>
      <c r="B1819" s="101" t="str">
        <f>Emissions!B1819</f>
        <v>35</v>
      </c>
      <c r="C1819" s="101" t="str">
        <f>Emissions!F1819</f>
        <v>NM</v>
      </c>
      <c r="D1819" s="101" t="str">
        <f>Emissions!C1819</f>
        <v>041</v>
      </c>
      <c r="E1819" s="100" t="str">
        <f>Emissions!D1819</f>
        <v>Roosevelt</v>
      </c>
      <c r="F1819" s="100" t="str">
        <f>Emissions!E1819</f>
        <v>County</v>
      </c>
      <c r="G1819" s="100">
        <v>2861000010</v>
      </c>
      <c r="H1819" s="100" t="s">
        <v>23935</v>
      </c>
      <c r="I1819" s="100" t="s">
        <v>23933</v>
      </c>
      <c r="J1819" s="100" t="s">
        <v>23937</v>
      </c>
      <c r="K1819" s="100">
        <v>2014</v>
      </c>
      <c r="L1819" s="100">
        <v>515</v>
      </c>
      <c r="M1819" s="100" t="s">
        <v>23934</v>
      </c>
      <c r="N1819" s="102">
        <f>Emissions!G1819</f>
        <v>20034.9086833443</v>
      </c>
      <c r="O1819" s="100" t="str">
        <f>Emissions!H1819</f>
        <v>EACH</v>
      </c>
      <c r="P1819" s="103">
        <f>Emissions!K1819</f>
        <v>1.9400679072269228E-9</v>
      </c>
      <c r="Q1819" s="100" t="str">
        <f>Emissions!L1819</f>
        <v>LB</v>
      </c>
      <c r="R1819" s="100" t="str">
        <f>Emissions!M1819</f>
        <v>EACH</v>
      </c>
      <c r="S1819" s="100" t="s">
        <v>23936</v>
      </c>
      <c r="T1819" s="100">
        <v>7439976</v>
      </c>
      <c r="U1819" s="100" t="s">
        <v>23739</v>
      </c>
      <c r="V1819" s="100">
        <v>8</v>
      </c>
      <c r="W1819" s="103">
        <f>Emissions!N1819</f>
        <v>3.8869083360778278E-5</v>
      </c>
      <c r="X1819" s="103" t="str">
        <f>Emissions!O1819</f>
        <v>LB</v>
      </c>
    </row>
    <row r="1820" spans="1:24" x14ac:dyDescent="0.25">
      <c r="A1820" s="101" t="str">
        <f>Emissions!A1820</f>
        <v>35043</v>
      </c>
      <c r="B1820" s="101" t="str">
        <f>Emissions!B1820</f>
        <v>35</v>
      </c>
      <c r="C1820" s="101" t="str">
        <f>Emissions!F1820</f>
        <v>NM</v>
      </c>
      <c r="D1820" s="101" t="str">
        <f>Emissions!C1820</f>
        <v>043</v>
      </c>
      <c r="E1820" s="100" t="str">
        <f>Emissions!D1820</f>
        <v>Sandoval</v>
      </c>
      <c r="F1820" s="100" t="str">
        <f>Emissions!E1820</f>
        <v>County</v>
      </c>
      <c r="G1820" s="100">
        <v>2861000010</v>
      </c>
      <c r="H1820" s="100" t="s">
        <v>23935</v>
      </c>
      <c r="I1820" s="100" t="s">
        <v>23933</v>
      </c>
      <c r="J1820" s="100" t="s">
        <v>23937</v>
      </c>
      <c r="K1820" s="100">
        <v>2014</v>
      </c>
      <c r="L1820" s="100">
        <v>515</v>
      </c>
      <c r="M1820" s="100" t="s">
        <v>23934</v>
      </c>
      <c r="N1820" s="102">
        <f>Emissions!G1820</f>
        <v>141122.22123759432</v>
      </c>
      <c r="O1820" s="100" t="str">
        <f>Emissions!H1820</f>
        <v>EACH</v>
      </c>
      <c r="P1820" s="103">
        <f>Emissions!K1820</f>
        <v>1.9400679072269228E-9</v>
      </c>
      <c r="Q1820" s="100" t="str">
        <f>Emissions!L1820</f>
        <v>LB</v>
      </c>
      <c r="R1820" s="100" t="str">
        <f>Emissions!M1820</f>
        <v>EACH</v>
      </c>
      <c r="S1820" s="100" t="s">
        <v>23936</v>
      </c>
      <c r="T1820" s="100">
        <v>7439976</v>
      </c>
      <c r="U1820" s="100" t="s">
        <v>23739</v>
      </c>
      <c r="V1820" s="100">
        <v>8</v>
      </c>
      <c r="W1820" s="103">
        <f>Emissions!N1820</f>
        <v>2.7378669241963442E-4</v>
      </c>
      <c r="X1820" s="103" t="str">
        <f>Emissions!O1820</f>
        <v>LB</v>
      </c>
    </row>
    <row r="1821" spans="1:24" x14ac:dyDescent="0.25">
      <c r="A1821" s="101" t="str">
        <f>Emissions!A1821</f>
        <v>35045</v>
      </c>
      <c r="B1821" s="101" t="str">
        <f>Emissions!B1821</f>
        <v>35</v>
      </c>
      <c r="C1821" s="101" t="str">
        <f>Emissions!F1821</f>
        <v>NM</v>
      </c>
      <c r="D1821" s="101" t="str">
        <f>Emissions!C1821</f>
        <v>045</v>
      </c>
      <c r="E1821" s="100" t="str">
        <f>Emissions!D1821</f>
        <v>San Juan</v>
      </c>
      <c r="F1821" s="100" t="str">
        <f>Emissions!E1821</f>
        <v>County</v>
      </c>
      <c r="G1821" s="100">
        <v>2861000010</v>
      </c>
      <c r="H1821" s="100" t="s">
        <v>23935</v>
      </c>
      <c r="I1821" s="100" t="s">
        <v>23933</v>
      </c>
      <c r="J1821" s="100" t="s">
        <v>23937</v>
      </c>
      <c r="K1821" s="100">
        <v>2014</v>
      </c>
      <c r="L1821" s="100">
        <v>515</v>
      </c>
      <c r="M1821" s="100" t="s">
        <v>23934</v>
      </c>
      <c r="N1821" s="102">
        <f>Emissions!G1821</f>
        <v>126946.2106555986</v>
      </c>
      <c r="O1821" s="100" t="str">
        <f>Emissions!H1821</f>
        <v>EACH</v>
      </c>
      <c r="P1821" s="103">
        <f>Emissions!K1821</f>
        <v>1.9400679072269228E-9</v>
      </c>
      <c r="Q1821" s="100" t="str">
        <f>Emissions!L1821</f>
        <v>LB</v>
      </c>
      <c r="R1821" s="100" t="str">
        <f>Emissions!M1821</f>
        <v>EACH</v>
      </c>
      <c r="S1821" s="100" t="s">
        <v>23936</v>
      </c>
      <c r="T1821" s="100">
        <v>7439976</v>
      </c>
      <c r="U1821" s="100" t="s">
        <v>23739</v>
      </c>
      <c r="V1821" s="100">
        <v>8</v>
      </c>
      <c r="W1821" s="103">
        <f>Emissions!N1821</f>
        <v>2.4628426923699526E-4</v>
      </c>
      <c r="X1821" s="103" t="str">
        <f>Emissions!O1821</f>
        <v>LB</v>
      </c>
    </row>
    <row r="1822" spans="1:24" x14ac:dyDescent="0.25">
      <c r="A1822" s="101" t="str">
        <f>Emissions!A1822</f>
        <v>35047</v>
      </c>
      <c r="B1822" s="101" t="str">
        <f>Emissions!B1822</f>
        <v>35</v>
      </c>
      <c r="C1822" s="101" t="str">
        <f>Emissions!F1822</f>
        <v>NM</v>
      </c>
      <c r="D1822" s="101" t="str">
        <f>Emissions!C1822</f>
        <v>047</v>
      </c>
      <c r="E1822" s="100" t="str">
        <f>Emissions!D1822</f>
        <v>San Miguel</v>
      </c>
      <c r="F1822" s="100" t="str">
        <f>Emissions!E1822</f>
        <v>County</v>
      </c>
      <c r="G1822" s="100">
        <v>2861000010</v>
      </c>
      <c r="H1822" s="100" t="s">
        <v>23935</v>
      </c>
      <c r="I1822" s="100" t="s">
        <v>23933</v>
      </c>
      <c r="J1822" s="100" t="s">
        <v>23937</v>
      </c>
      <c r="K1822" s="100">
        <v>2014</v>
      </c>
      <c r="L1822" s="100">
        <v>515</v>
      </c>
      <c r="M1822" s="100" t="s">
        <v>23934</v>
      </c>
      <c r="N1822" s="102">
        <f>Emissions!G1822</f>
        <v>28960.165146855019</v>
      </c>
      <c r="O1822" s="100" t="str">
        <f>Emissions!H1822</f>
        <v>EACH</v>
      </c>
      <c r="P1822" s="103">
        <f>Emissions!K1822</f>
        <v>1.9400679072269228E-9</v>
      </c>
      <c r="Q1822" s="100" t="str">
        <f>Emissions!L1822</f>
        <v>LB</v>
      </c>
      <c r="R1822" s="100" t="str">
        <f>Emissions!M1822</f>
        <v>EACH</v>
      </c>
      <c r="S1822" s="100" t="s">
        <v>23936</v>
      </c>
      <c r="T1822" s="100">
        <v>7439976</v>
      </c>
      <c r="U1822" s="100" t="s">
        <v>23739</v>
      </c>
      <c r="V1822" s="100">
        <v>8</v>
      </c>
      <c r="W1822" s="103">
        <f>Emissions!N1822</f>
        <v>5.6184686989405084E-5</v>
      </c>
      <c r="X1822" s="103" t="str">
        <f>Emissions!O1822</f>
        <v>LB</v>
      </c>
    </row>
    <row r="1823" spans="1:24" x14ac:dyDescent="0.25">
      <c r="A1823" s="101" t="str">
        <f>Emissions!A1823</f>
        <v>35049</v>
      </c>
      <c r="B1823" s="101" t="str">
        <f>Emissions!B1823</f>
        <v>35</v>
      </c>
      <c r="C1823" s="101" t="str">
        <f>Emissions!F1823</f>
        <v>NM</v>
      </c>
      <c r="D1823" s="101" t="str">
        <f>Emissions!C1823</f>
        <v>049</v>
      </c>
      <c r="E1823" s="100" t="str">
        <f>Emissions!D1823</f>
        <v>Santa Fe</v>
      </c>
      <c r="F1823" s="100" t="str">
        <f>Emissions!E1823</f>
        <v>County</v>
      </c>
      <c r="G1823" s="100">
        <v>2861000010</v>
      </c>
      <c r="H1823" s="100" t="s">
        <v>23935</v>
      </c>
      <c r="I1823" s="100" t="s">
        <v>23933</v>
      </c>
      <c r="J1823" s="100" t="s">
        <v>23937</v>
      </c>
      <c r="K1823" s="100">
        <v>2014</v>
      </c>
      <c r="L1823" s="100">
        <v>515</v>
      </c>
      <c r="M1823" s="100" t="s">
        <v>23934</v>
      </c>
      <c r="N1823" s="102">
        <f>Emissions!G1823</f>
        <v>151947.79945531455</v>
      </c>
      <c r="O1823" s="100" t="str">
        <f>Emissions!H1823</f>
        <v>EACH</v>
      </c>
      <c r="P1823" s="103">
        <f>Emissions!K1823</f>
        <v>1.9400679072269228E-9</v>
      </c>
      <c r="Q1823" s="100" t="str">
        <f>Emissions!L1823</f>
        <v>LB</v>
      </c>
      <c r="R1823" s="100" t="str">
        <f>Emissions!M1823</f>
        <v>EACH</v>
      </c>
      <c r="S1823" s="100" t="s">
        <v>23936</v>
      </c>
      <c r="T1823" s="100">
        <v>7439976</v>
      </c>
      <c r="U1823" s="100" t="s">
        <v>23739</v>
      </c>
      <c r="V1823" s="100">
        <v>8</v>
      </c>
      <c r="W1823" s="103">
        <f>Emissions!N1823</f>
        <v>2.9478904929700826E-4</v>
      </c>
      <c r="X1823" s="103" t="str">
        <f>Emissions!O1823</f>
        <v>LB</v>
      </c>
    </row>
    <row r="1824" spans="1:24" x14ac:dyDescent="0.25">
      <c r="A1824" s="101" t="str">
        <f>Emissions!A1824</f>
        <v>35051</v>
      </c>
      <c r="B1824" s="101" t="str">
        <f>Emissions!B1824</f>
        <v>35</v>
      </c>
      <c r="C1824" s="101" t="str">
        <f>Emissions!F1824</f>
        <v>NM</v>
      </c>
      <c r="D1824" s="101" t="str">
        <f>Emissions!C1824</f>
        <v>051</v>
      </c>
      <c r="E1824" s="100" t="str">
        <f>Emissions!D1824</f>
        <v>Sierra</v>
      </c>
      <c r="F1824" s="100" t="str">
        <f>Emissions!E1824</f>
        <v>County</v>
      </c>
      <c r="G1824" s="100">
        <v>2861000010</v>
      </c>
      <c r="H1824" s="100" t="s">
        <v>23935</v>
      </c>
      <c r="I1824" s="100" t="s">
        <v>23933</v>
      </c>
      <c r="J1824" s="100" t="s">
        <v>23937</v>
      </c>
      <c r="K1824" s="100">
        <v>2014</v>
      </c>
      <c r="L1824" s="100">
        <v>515</v>
      </c>
      <c r="M1824" s="100" t="s">
        <v>23934</v>
      </c>
      <c r="N1824" s="102">
        <f>Emissions!G1824</f>
        <v>11614.216873406747</v>
      </c>
      <c r="O1824" s="100" t="str">
        <f>Emissions!H1824</f>
        <v>EACH</v>
      </c>
      <c r="P1824" s="103">
        <f>Emissions!K1824</f>
        <v>1.9400679072269228E-9</v>
      </c>
      <c r="Q1824" s="100" t="str">
        <f>Emissions!L1824</f>
        <v>LB</v>
      </c>
      <c r="R1824" s="100" t="str">
        <f>Emissions!M1824</f>
        <v>EACH</v>
      </c>
      <c r="S1824" s="100" t="s">
        <v>23936</v>
      </c>
      <c r="T1824" s="100">
        <v>7439976</v>
      </c>
      <c r="U1824" s="100" t="s">
        <v>23739</v>
      </c>
      <c r="V1824" s="100">
        <v>8</v>
      </c>
      <c r="W1824" s="103">
        <f>Emissions!N1824</f>
        <v>2.2532369423669844E-5</v>
      </c>
      <c r="X1824" s="103" t="str">
        <f>Emissions!O1824</f>
        <v>LB</v>
      </c>
    </row>
    <row r="1825" spans="1:24" x14ac:dyDescent="0.25">
      <c r="A1825" s="101" t="str">
        <f>Emissions!A1825</f>
        <v>35053</v>
      </c>
      <c r="B1825" s="101" t="str">
        <f>Emissions!B1825</f>
        <v>35</v>
      </c>
      <c r="C1825" s="101" t="str">
        <f>Emissions!F1825</f>
        <v>NM</v>
      </c>
      <c r="D1825" s="101" t="str">
        <f>Emissions!C1825</f>
        <v>053</v>
      </c>
      <c r="E1825" s="100" t="str">
        <f>Emissions!D1825</f>
        <v>Socorro</v>
      </c>
      <c r="F1825" s="100" t="str">
        <f>Emissions!E1825</f>
        <v>County</v>
      </c>
      <c r="G1825" s="100">
        <v>2861000010</v>
      </c>
      <c r="H1825" s="100" t="s">
        <v>23935</v>
      </c>
      <c r="I1825" s="100" t="s">
        <v>23933</v>
      </c>
      <c r="J1825" s="100" t="s">
        <v>23937</v>
      </c>
      <c r="K1825" s="100">
        <v>2014</v>
      </c>
      <c r="L1825" s="100">
        <v>515</v>
      </c>
      <c r="M1825" s="100" t="s">
        <v>23934</v>
      </c>
      <c r="N1825" s="102">
        <f>Emissions!G1825</f>
        <v>17752.06128729985</v>
      </c>
      <c r="O1825" s="100" t="str">
        <f>Emissions!H1825</f>
        <v>EACH</v>
      </c>
      <c r="P1825" s="103">
        <f>Emissions!K1825</f>
        <v>1.9400679072269228E-9</v>
      </c>
      <c r="Q1825" s="100" t="str">
        <f>Emissions!L1825</f>
        <v>LB</v>
      </c>
      <c r="R1825" s="100" t="str">
        <f>Emissions!M1825</f>
        <v>EACH</v>
      </c>
      <c r="S1825" s="100" t="s">
        <v>23936</v>
      </c>
      <c r="T1825" s="100">
        <v>7439976</v>
      </c>
      <c r="U1825" s="100" t="s">
        <v>23739</v>
      </c>
      <c r="V1825" s="100">
        <v>8</v>
      </c>
      <c r="W1825" s="103">
        <f>Emissions!N1825</f>
        <v>3.4440204390615891E-5</v>
      </c>
      <c r="X1825" s="103" t="str">
        <f>Emissions!O1825</f>
        <v>LB</v>
      </c>
    </row>
    <row r="1826" spans="1:24" x14ac:dyDescent="0.25">
      <c r="A1826" s="101" t="str">
        <f>Emissions!A1826</f>
        <v>35055</v>
      </c>
      <c r="B1826" s="101" t="str">
        <f>Emissions!B1826</f>
        <v>35</v>
      </c>
      <c r="C1826" s="101" t="str">
        <f>Emissions!F1826</f>
        <v>NM</v>
      </c>
      <c r="D1826" s="101" t="str">
        <f>Emissions!C1826</f>
        <v>055</v>
      </c>
      <c r="E1826" s="100" t="str">
        <f>Emissions!D1826</f>
        <v>Taos</v>
      </c>
      <c r="F1826" s="100" t="str">
        <f>Emissions!E1826</f>
        <v>County</v>
      </c>
      <c r="G1826" s="100">
        <v>2861000010</v>
      </c>
      <c r="H1826" s="100" t="s">
        <v>23935</v>
      </c>
      <c r="I1826" s="100" t="s">
        <v>23933</v>
      </c>
      <c r="J1826" s="100" t="s">
        <v>23937</v>
      </c>
      <c r="K1826" s="100">
        <v>2014</v>
      </c>
      <c r="L1826" s="100">
        <v>515</v>
      </c>
      <c r="M1826" s="100" t="s">
        <v>23934</v>
      </c>
      <c r="N1826" s="102">
        <f>Emissions!G1826</f>
        <v>33928.896339054198</v>
      </c>
      <c r="O1826" s="100" t="str">
        <f>Emissions!H1826</f>
        <v>EACH</v>
      </c>
      <c r="P1826" s="103">
        <f>Emissions!K1826</f>
        <v>1.9400679072269228E-9</v>
      </c>
      <c r="Q1826" s="100" t="str">
        <f>Emissions!L1826</f>
        <v>LB</v>
      </c>
      <c r="R1826" s="100" t="str">
        <f>Emissions!M1826</f>
        <v>EACH</v>
      </c>
      <c r="S1826" s="100" t="s">
        <v>23936</v>
      </c>
      <c r="T1826" s="100">
        <v>7439976</v>
      </c>
      <c r="U1826" s="100" t="s">
        <v>23739</v>
      </c>
      <c r="V1826" s="100">
        <v>8</v>
      </c>
      <c r="W1826" s="103">
        <f>Emissions!N1826</f>
        <v>6.5824362915028079E-5</v>
      </c>
      <c r="X1826" s="103" t="str">
        <f>Emissions!O1826</f>
        <v>LB</v>
      </c>
    </row>
    <row r="1827" spans="1:24" x14ac:dyDescent="0.25">
      <c r="A1827" s="101" t="str">
        <f>Emissions!A1827</f>
        <v>35057</v>
      </c>
      <c r="B1827" s="101" t="str">
        <f>Emissions!B1827</f>
        <v>35</v>
      </c>
      <c r="C1827" s="101" t="str">
        <f>Emissions!F1827</f>
        <v>NM</v>
      </c>
      <c r="D1827" s="101" t="str">
        <f>Emissions!C1827</f>
        <v>057</v>
      </c>
      <c r="E1827" s="100" t="str">
        <f>Emissions!D1827</f>
        <v>Torrance</v>
      </c>
      <c r="F1827" s="100" t="str">
        <f>Emissions!E1827</f>
        <v>County</v>
      </c>
      <c r="G1827" s="100">
        <v>2861000010</v>
      </c>
      <c r="H1827" s="100" t="s">
        <v>23935</v>
      </c>
      <c r="I1827" s="100" t="s">
        <v>23933</v>
      </c>
      <c r="J1827" s="100" t="s">
        <v>23937</v>
      </c>
      <c r="K1827" s="100">
        <v>2014</v>
      </c>
      <c r="L1827" s="100">
        <v>515</v>
      </c>
      <c r="M1827" s="100" t="s">
        <v>23934</v>
      </c>
      <c r="N1827" s="102">
        <f>Emissions!G1827</f>
        <v>16009.672371810395</v>
      </c>
      <c r="O1827" s="100" t="str">
        <f>Emissions!H1827</f>
        <v>EACH</v>
      </c>
      <c r="P1827" s="103">
        <f>Emissions!K1827</f>
        <v>1.9400679072269228E-9</v>
      </c>
      <c r="Q1827" s="100" t="str">
        <f>Emissions!L1827</f>
        <v>LB</v>
      </c>
      <c r="R1827" s="100" t="str">
        <f>Emissions!M1827</f>
        <v>EACH</v>
      </c>
      <c r="S1827" s="100" t="s">
        <v>23936</v>
      </c>
      <c r="T1827" s="100">
        <v>7439976</v>
      </c>
      <c r="U1827" s="100" t="s">
        <v>23739</v>
      </c>
      <c r="V1827" s="100">
        <v>8</v>
      </c>
      <c r="W1827" s="103">
        <f>Emissions!N1827</f>
        <v>3.1059851573766881E-5</v>
      </c>
      <c r="X1827" s="103" t="str">
        <f>Emissions!O1827</f>
        <v>LB</v>
      </c>
    </row>
    <row r="1828" spans="1:24" x14ac:dyDescent="0.25">
      <c r="A1828" s="101" t="str">
        <f>Emissions!A1828</f>
        <v>35059</v>
      </c>
      <c r="B1828" s="101" t="str">
        <f>Emissions!B1828</f>
        <v>35</v>
      </c>
      <c r="C1828" s="101" t="str">
        <f>Emissions!F1828</f>
        <v>NM</v>
      </c>
      <c r="D1828" s="101" t="str">
        <f>Emissions!C1828</f>
        <v>059</v>
      </c>
      <c r="E1828" s="100" t="str">
        <f>Emissions!D1828</f>
        <v>Union</v>
      </c>
      <c r="F1828" s="100" t="str">
        <f>Emissions!E1828</f>
        <v>County</v>
      </c>
      <c r="G1828" s="100">
        <v>2861000010</v>
      </c>
      <c r="H1828" s="100" t="s">
        <v>23935</v>
      </c>
      <c r="I1828" s="100" t="s">
        <v>23933</v>
      </c>
      <c r="J1828" s="100" t="s">
        <v>23937</v>
      </c>
      <c r="K1828" s="100">
        <v>2014</v>
      </c>
      <c r="L1828" s="100">
        <v>515</v>
      </c>
      <c r="M1828" s="100" t="s">
        <v>23934</v>
      </c>
      <c r="N1828" s="102">
        <f>Emissions!G1828</f>
        <v>4406.7364154550814</v>
      </c>
      <c r="O1828" s="100" t="str">
        <f>Emissions!H1828</f>
        <v>EACH</v>
      </c>
      <c r="P1828" s="103">
        <f>Emissions!K1828</f>
        <v>1.9400679072269228E-9</v>
      </c>
      <c r="Q1828" s="100" t="str">
        <f>Emissions!L1828</f>
        <v>LB</v>
      </c>
      <c r="R1828" s="100" t="str">
        <f>Emissions!M1828</f>
        <v>EACH</v>
      </c>
      <c r="S1828" s="100" t="s">
        <v>23936</v>
      </c>
      <c r="T1828" s="100">
        <v>7439976</v>
      </c>
      <c r="U1828" s="100" t="s">
        <v>23739</v>
      </c>
      <c r="V1828" s="100">
        <v>8</v>
      </c>
      <c r="W1828" s="103">
        <f>Emissions!N1828</f>
        <v>8.5493678952326113E-6</v>
      </c>
      <c r="X1828" s="103" t="str">
        <f>Emissions!O1828</f>
        <v>LB</v>
      </c>
    </row>
    <row r="1829" spans="1:24" x14ac:dyDescent="0.25">
      <c r="A1829" s="101" t="str">
        <f>Emissions!A1829</f>
        <v>35061</v>
      </c>
      <c r="B1829" s="101" t="str">
        <f>Emissions!B1829</f>
        <v>35</v>
      </c>
      <c r="C1829" s="101" t="str">
        <f>Emissions!F1829</f>
        <v>NM</v>
      </c>
      <c r="D1829" s="101" t="str">
        <f>Emissions!C1829</f>
        <v>061</v>
      </c>
      <c r="E1829" s="100" t="str">
        <f>Emissions!D1829</f>
        <v>Valencia</v>
      </c>
      <c r="F1829" s="100" t="str">
        <f>Emissions!E1829</f>
        <v>County</v>
      </c>
      <c r="G1829" s="100">
        <v>2861000010</v>
      </c>
      <c r="H1829" s="100" t="s">
        <v>23935</v>
      </c>
      <c r="I1829" s="100" t="s">
        <v>23933</v>
      </c>
      <c r="J1829" s="100" t="s">
        <v>23937</v>
      </c>
      <c r="K1829" s="100">
        <v>2014</v>
      </c>
      <c r="L1829" s="100">
        <v>515</v>
      </c>
      <c r="M1829" s="100" t="s">
        <v>23934</v>
      </c>
      <c r="N1829" s="102">
        <f>Emissions!G1829</f>
        <v>77753.208008042318</v>
      </c>
      <c r="O1829" s="100" t="str">
        <f>Emissions!H1829</f>
        <v>EACH</v>
      </c>
      <c r="P1829" s="103">
        <f>Emissions!K1829</f>
        <v>1.9400679072269228E-9</v>
      </c>
      <c r="Q1829" s="100" t="str">
        <f>Emissions!L1829</f>
        <v>LB</v>
      </c>
      <c r="R1829" s="100" t="str">
        <f>Emissions!M1829</f>
        <v>EACH</v>
      </c>
      <c r="S1829" s="100" t="s">
        <v>23936</v>
      </c>
      <c r="T1829" s="100">
        <v>7439976</v>
      </c>
      <c r="U1829" s="100" t="s">
        <v>23739</v>
      </c>
      <c r="V1829" s="100">
        <v>8</v>
      </c>
      <c r="W1829" s="103">
        <f>Emissions!N1829</f>
        <v>1.5084650354034229E-4</v>
      </c>
      <c r="X1829" s="103" t="str">
        <f>Emissions!O1829</f>
        <v>LB</v>
      </c>
    </row>
    <row r="1830" spans="1:24" x14ac:dyDescent="0.25">
      <c r="A1830" s="101" t="str">
        <f>Emissions!A1830</f>
        <v>36001</v>
      </c>
      <c r="B1830" s="101" t="str">
        <f>Emissions!B1830</f>
        <v>36</v>
      </c>
      <c r="C1830" s="101" t="str">
        <f>Emissions!F1830</f>
        <v>NY</v>
      </c>
      <c r="D1830" s="101" t="str">
        <f>Emissions!C1830</f>
        <v>001</v>
      </c>
      <c r="E1830" s="100" t="str">
        <f>Emissions!D1830</f>
        <v>Albany</v>
      </c>
      <c r="F1830" s="100" t="str">
        <f>Emissions!E1830</f>
        <v>County</v>
      </c>
      <c r="G1830" s="100">
        <v>2861000010</v>
      </c>
      <c r="H1830" s="100" t="s">
        <v>23935</v>
      </c>
      <c r="I1830" s="100" t="s">
        <v>23933</v>
      </c>
      <c r="J1830" s="100" t="s">
        <v>23937</v>
      </c>
      <c r="K1830" s="100">
        <v>2014</v>
      </c>
      <c r="L1830" s="100">
        <v>515</v>
      </c>
      <c r="M1830" s="100" t="s">
        <v>23934</v>
      </c>
      <c r="N1830" s="102">
        <f>Emissions!G1830</f>
        <v>316041.04442336696</v>
      </c>
      <c r="O1830" s="100" t="str">
        <f>Emissions!H1830</f>
        <v>EACH</v>
      </c>
      <c r="P1830" s="103">
        <f>Emissions!K1830</f>
        <v>1.9400679072269228E-9</v>
      </c>
      <c r="Q1830" s="100" t="str">
        <f>Emissions!L1830</f>
        <v>LB</v>
      </c>
      <c r="R1830" s="100" t="str">
        <f>Emissions!M1830</f>
        <v>EACH</v>
      </c>
      <c r="S1830" s="100" t="s">
        <v>23936</v>
      </c>
      <c r="T1830" s="100">
        <v>7439976</v>
      </c>
      <c r="U1830" s="100" t="s">
        <v>23739</v>
      </c>
      <c r="V1830" s="100">
        <v>8</v>
      </c>
      <c r="W1830" s="103">
        <f>Emissions!N1830</f>
        <v>6.1314108765225242E-4</v>
      </c>
      <c r="X1830" s="103" t="str">
        <f>Emissions!O1830</f>
        <v>LB</v>
      </c>
    </row>
    <row r="1831" spans="1:24" x14ac:dyDescent="0.25">
      <c r="A1831" s="101" t="str">
        <f>Emissions!A1831</f>
        <v>36003</v>
      </c>
      <c r="B1831" s="101" t="str">
        <f>Emissions!B1831</f>
        <v>36</v>
      </c>
      <c r="C1831" s="101" t="str">
        <f>Emissions!F1831</f>
        <v>NY</v>
      </c>
      <c r="D1831" s="101" t="str">
        <f>Emissions!C1831</f>
        <v>003</v>
      </c>
      <c r="E1831" s="100" t="str">
        <f>Emissions!D1831</f>
        <v>Allegany</v>
      </c>
      <c r="F1831" s="100" t="str">
        <f>Emissions!E1831</f>
        <v>County</v>
      </c>
      <c r="G1831" s="100">
        <v>2861000010</v>
      </c>
      <c r="H1831" s="100" t="s">
        <v>23935</v>
      </c>
      <c r="I1831" s="100" t="s">
        <v>23933</v>
      </c>
      <c r="J1831" s="100" t="s">
        <v>23937</v>
      </c>
      <c r="K1831" s="100">
        <v>2014</v>
      </c>
      <c r="L1831" s="100">
        <v>515</v>
      </c>
      <c r="M1831" s="100" t="s">
        <v>23934</v>
      </c>
      <c r="N1831" s="102">
        <f>Emissions!G1831</f>
        <v>48955.077851562433</v>
      </c>
      <c r="O1831" s="100" t="str">
        <f>Emissions!H1831</f>
        <v>EACH</v>
      </c>
      <c r="P1831" s="103">
        <f>Emissions!K1831</f>
        <v>1.9400679072269228E-9</v>
      </c>
      <c r="Q1831" s="100" t="str">
        <f>Emissions!L1831</f>
        <v>LB</v>
      </c>
      <c r="R1831" s="100" t="str">
        <f>Emissions!M1831</f>
        <v>EACH</v>
      </c>
      <c r="S1831" s="100" t="s">
        <v>23936</v>
      </c>
      <c r="T1831" s="100">
        <v>7439976</v>
      </c>
      <c r="U1831" s="100" t="s">
        <v>23739</v>
      </c>
      <c r="V1831" s="100">
        <v>8</v>
      </c>
      <c r="W1831" s="103">
        <f>Emissions!N1831</f>
        <v>9.4976175435611805E-5</v>
      </c>
      <c r="X1831" s="103" t="str">
        <f>Emissions!O1831</f>
        <v>LB</v>
      </c>
    </row>
    <row r="1832" spans="1:24" x14ac:dyDescent="0.25">
      <c r="A1832" s="101" t="str">
        <f>Emissions!A1832</f>
        <v>36005</v>
      </c>
      <c r="B1832" s="101" t="str">
        <f>Emissions!B1832</f>
        <v>36</v>
      </c>
      <c r="C1832" s="101" t="str">
        <f>Emissions!F1832</f>
        <v>NY</v>
      </c>
      <c r="D1832" s="101" t="str">
        <f>Emissions!C1832</f>
        <v>005</v>
      </c>
      <c r="E1832" s="100" t="str">
        <f>Emissions!D1832</f>
        <v>Bronx</v>
      </c>
      <c r="F1832" s="100" t="str">
        <f>Emissions!E1832</f>
        <v>County</v>
      </c>
      <c r="G1832" s="100">
        <v>2861000010</v>
      </c>
      <c r="H1832" s="100" t="s">
        <v>23935</v>
      </c>
      <c r="I1832" s="100" t="s">
        <v>23933</v>
      </c>
      <c r="J1832" s="100" t="s">
        <v>23937</v>
      </c>
      <c r="K1832" s="100">
        <v>2014</v>
      </c>
      <c r="L1832" s="100">
        <v>515</v>
      </c>
      <c r="M1832" s="100" t="s">
        <v>23934</v>
      </c>
      <c r="N1832" s="102">
        <f>Emissions!G1832</f>
        <v>1474886.5805246599</v>
      </c>
      <c r="O1832" s="100" t="str">
        <f>Emissions!H1832</f>
        <v>EACH</v>
      </c>
      <c r="P1832" s="103">
        <f>Emissions!K1832</f>
        <v>1.9400679072269228E-9</v>
      </c>
      <c r="Q1832" s="100" t="str">
        <f>Emissions!L1832</f>
        <v>LB</v>
      </c>
      <c r="R1832" s="100" t="str">
        <f>Emissions!M1832</f>
        <v>EACH</v>
      </c>
      <c r="S1832" s="100" t="s">
        <v>23936</v>
      </c>
      <c r="T1832" s="100">
        <v>7439976</v>
      </c>
      <c r="U1832" s="100" t="s">
        <v>23739</v>
      </c>
      <c r="V1832" s="100">
        <v>8</v>
      </c>
      <c r="W1832" s="103">
        <f>Emissions!N1832</f>
        <v>2.8613801216755496E-3</v>
      </c>
      <c r="X1832" s="103" t="str">
        <f>Emissions!O1832</f>
        <v>LB</v>
      </c>
    </row>
    <row r="1833" spans="1:24" x14ac:dyDescent="0.25">
      <c r="A1833" s="101" t="str">
        <f>Emissions!A1833</f>
        <v>36007</v>
      </c>
      <c r="B1833" s="101" t="str">
        <f>Emissions!B1833</f>
        <v>36</v>
      </c>
      <c r="C1833" s="101" t="str">
        <f>Emissions!F1833</f>
        <v>NY</v>
      </c>
      <c r="D1833" s="101" t="str">
        <f>Emissions!C1833</f>
        <v>007</v>
      </c>
      <c r="E1833" s="100" t="str">
        <f>Emissions!D1833</f>
        <v>Broome</v>
      </c>
      <c r="F1833" s="100" t="str">
        <f>Emissions!E1833</f>
        <v>County</v>
      </c>
      <c r="G1833" s="100">
        <v>2861000010</v>
      </c>
      <c r="H1833" s="100" t="s">
        <v>23935</v>
      </c>
      <c r="I1833" s="100" t="s">
        <v>23933</v>
      </c>
      <c r="J1833" s="100" t="s">
        <v>23937</v>
      </c>
      <c r="K1833" s="100">
        <v>2014</v>
      </c>
      <c r="L1833" s="100">
        <v>515</v>
      </c>
      <c r="M1833" s="100" t="s">
        <v>23934</v>
      </c>
      <c r="N1833" s="102">
        <f>Emissions!G1833</f>
        <v>202388.88174392478</v>
      </c>
      <c r="O1833" s="100" t="str">
        <f>Emissions!H1833</f>
        <v>EACH</v>
      </c>
      <c r="P1833" s="103">
        <f>Emissions!K1833</f>
        <v>1.9400679072269228E-9</v>
      </c>
      <c r="Q1833" s="100" t="str">
        <f>Emissions!L1833</f>
        <v>LB</v>
      </c>
      <c r="R1833" s="100" t="str">
        <f>Emissions!M1833</f>
        <v>EACH</v>
      </c>
      <c r="S1833" s="100" t="s">
        <v>23936</v>
      </c>
      <c r="T1833" s="100">
        <v>7439976</v>
      </c>
      <c r="U1833" s="100" t="s">
        <v>23739</v>
      </c>
      <c r="V1833" s="100">
        <v>8</v>
      </c>
      <c r="W1833" s="103">
        <f>Emissions!N1833</f>
        <v>3.9264817425093329E-4</v>
      </c>
      <c r="X1833" s="103" t="str">
        <f>Emissions!O1833</f>
        <v>LB</v>
      </c>
    </row>
    <row r="1834" spans="1:24" x14ac:dyDescent="0.25">
      <c r="A1834" s="101" t="str">
        <f>Emissions!A1834</f>
        <v>36009</v>
      </c>
      <c r="B1834" s="101" t="str">
        <f>Emissions!B1834</f>
        <v>36</v>
      </c>
      <c r="C1834" s="101" t="str">
        <f>Emissions!F1834</f>
        <v>NY</v>
      </c>
      <c r="D1834" s="101" t="str">
        <f>Emissions!C1834</f>
        <v>009</v>
      </c>
      <c r="E1834" s="100" t="str">
        <f>Emissions!D1834</f>
        <v>Cattaraugus</v>
      </c>
      <c r="F1834" s="100" t="str">
        <f>Emissions!E1834</f>
        <v>County</v>
      </c>
      <c r="G1834" s="100">
        <v>2861000010</v>
      </c>
      <c r="H1834" s="100" t="s">
        <v>23935</v>
      </c>
      <c r="I1834" s="100" t="s">
        <v>23933</v>
      </c>
      <c r="J1834" s="100" t="s">
        <v>23937</v>
      </c>
      <c r="K1834" s="100">
        <v>2014</v>
      </c>
      <c r="L1834" s="100">
        <v>515</v>
      </c>
      <c r="M1834" s="100" t="s">
        <v>23934</v>
      </c>
      <c r="N1834" s="102">
        <f>Emissions!G1834</f>
        <v>80607.280022054765</v>
      </c>
      <c r="O1834" s="100" t="str">
        <f>Emissions!H1834</f>
        <v>EACH</v>
      </c>
      <c r="P1834" s="103">
        <f>Emissions!K1834</f>
        <v>1.9400679072269228E-9</v>
      </c>
      <c r="Q1834" s="100" t="str">
        <f>Emissions!L1834</f>
        <v>LB</v>
      </c>
      <c r="R1834" s="100" t="str">
        <f>Emissions!M1834</f>
        <v>EACH</v>
      </c>
      <c r="S1834" s="100" t="s">
        <v>23936</v>
      </c>
      <c r="T1834" s="100">
        <v>7439976</v>
      </c>
      <c r="U1834" s="100" t="s">
        <v>23739</v>
      </c>
      <c r="V1834" s="100">
        <v>8</v>
      </c>
      <c r="W1834" s="103">
        <f>Emissions!N1834</f>
        <v>1.5638359705964232E-4</v>
      </c>
      <c r="X1834" s="103" t="str">
        <f>Emissions!O1834</f>
        <v>LB</v>
      </c>
    </row>
    <row r="1835" spans="1:24" x14ac:dyDescent="0.25">
      <c r="A1835" s="101" t="str">
        <f>Emissions!A1835</f>
        <v>36011</v>
      </c>
      <c r="B1835" s="101" t="str">
        <f>Emissions!B1835</f>
        <v>36</v>
      </c>
      <c r="C1835" s="101" t="str">
        <f>Emissions!F1835</f>
        <v>NY</v>
      </c>
      <c r="D1835" s="101" t="str">
        <f>Emissions!C1835</f>
        <v>011</v>
      </c>
      <c r="E1835" s="100" t="str">
        <f>Emissions!D1835</f>
        <v>Cayuga</v>
      </c>
      <c r="F1835" s="100" t="str">
        <f>Emissions!E1835</f>
        <v>County</v>
      </c>
      <c r="G1835" s="100">
        <v>2861000010</v>
      </c>
      <c r="H1835" s="100" t="s">
        <v>23935</v>
      </c>
      <c r="I1835" s="100" t="s">
        <v>23933</v>
      </c>
      <c r="J1835" s="100" t="s">
        <v>23937</v>
      </c>
      <c r="K1835" s="100">
        <v>2014</v>
      </c>
      <c r="L1835" s="100">
        <v>515</v>
      </c>
      <c r="M1835" s="100" t="s">
        <v>23934</v>
      </c>
      <c r="N1835" s="102">
        <f>Emissions!G1835</f>
        <v>80835.974976824713</v>
      </c>
      <c r="O1835" s="100" t="str">
        <f>Emissions!H1835</f>
        <v>EACH</v>
      </c>
      <c r="P1835" s="103">
        <f>Emissions!K1835</f>
        <v>1.9400679072269228E-9</v>
      </c>
      <c r="Q1835" s="100" t="str">
        <f>Emissions!L1835</f>
        <v>LB</v>
      </c>
      <c r="R1835" s="100" t="str">
        <f>Emissions!M1835</f>
        <v>EACH</v>
      </c>
      <c r="S1835" s="100" t="s">
        <v>23936</v>
      </c>
      <c r="T1835" s="100">
        <v>7439976</v>
      </c>
      <c r="U1835" s="100" t="s">
        <v>23739</v>
      </c>
      <c r="V1835" s="100">
        <v>8</v>
      </c>
      <c r="W1835" s="103">
        <f>Emissions!N1835</f>
        <v>1.5682728080193621E-4</v>
      </c>
      <c r="X1835" s="103" t="str">
        <f>Emissions!O1835</f>
        <v>LB</v>
      </c>
    </row>
    <row r="1836" spans="1:24" x14ac:dyDescent="0.25">
      <c r="A1836" s="101" t="str">
        <f>Emissions!A1836</f>
        <v>36013</v>
      </c>
      <c r="B1836" s="101" t="str">
        <f>Emissions!B1836</f>
        <v>36</v>
      </c>
      <c r="C1836" s="101" t="str">
        <f>Emissions!F1836</f>
        <v>NY</v>
      </c>
      <c r="D1836" s="101" t="str">
        <f>Emissions!C1836</f>
        <v>013</v>
      </c>
      <c r="E1836" s="100" t="str">
        <f>Emissions!D1836</f>
        <v>Chautauqua</v>
      </c>
      <c r="F1836" s="100" t="str">
        <f>Emissions!E1836</f>
        <v>County</v>
      </c>
      <c r="G1836" s="100">
        <v>2861000010</v>
      </c>
      <c r="H1836" s="100" t="s">
        <v>23935</v>
      </c>
      <c r="I1836" s="100" t="s">
        <v>23933</v>
      </c>
      <c r="J1836" s="100" t="s">
        <v>23937</v>
      </c>
      <c r="K1836" s="100">
        <v>2014</v>
      </c>
      <c r="L1836" s="100">
        <v>515</v>
      </c>
      <c r="M1836" s="100" t="s">
        <v>23934</v>
      </c>
      <c r="N1836" s="102">
        <f>Emissions!G1836</f>
        <v>135425.35812662085</v>
      </c>
      <c r="O1836" s="100" t="str">
        <f>Emissions!H1836</f>
        <v>EACH</v>
      </c>
      <c r="P1836" s="103">
        <f>Emissions!K1836</f>
        <v>1.9400679072269228E-9</v>
      </c>
      <c r="Q1836" s="100" t="str">
        <f>Emissions!L1836</f>
        <v>LB</v>
      </c>
      <c r="R1836" s="100" t="str">
        <f>Emissions!M1836</f>
        <v>EACH</v>
      </c>
      <c r="S1836" s="100" t="s">
        <v>23936</v>
      </c>
      <c r="T1836" s="100">
        <v>7439976</v>
      </c>
      <c r="U1836" s="100" t="s">
        <v>23739</v>
      </c>
      <c r="V1836" s="100">
        <v>8</v>
      </c>
      <c r="W1836" s="103">
        <f>Emissions!N1836</f>
        <v>2.6273439112616985E-4</v>
      </c>
      <c r="X1836" s="103" t="str">
        <f>Emissions!O1836</f>
        <v>LB</v>
      </c>
    </row>
    <row r="1837" spans="1:24" x14ac:dyDescent="0.25">
      <c r="A1837" s="101" t="str">
        <f>Emissions!A1837</f>
        <v>36015</v>
      </c>
      <c r="B1837" s="101" t="str">
        <f>Emissions!B1837</f>
        <v>36</v>
      </c>
      <c r="C1837" s="101" t="str">
        <f>Emissions!F1837</f>
        <v>NY</v>
      </c>
      <c r="D1837" s="101" t="str">
        <f>Emissions!C1837</f>
        <v>015</v>
      </c>
      <c r="E1837" s="100" t="str">
        <f>Emissions!D1837</f>
        <v>Chemung</v>
      </c>
      <c r="F1837" s="100" t="str">
        <f>Emissions!E1837</f>
        <v>County</v>
      </c>
      <c r="G1837" s="100">
        <v>2861000010</v>
      </c>
      <c r="H1837" s="100" t="s">
        <v>23935</v>
      </c>
      <c r="I1837" s="100" t="s">
        <v>23933</v>
      </c>
      <c r="J1837" s="100" t="s">
        <v>23937</v>
      </c>
      <c r="K1837" s="100">
        <v>2014</v>
      </c>
      <c r="L1837" s="100">
        <v>515</v>
      </c>
      <c r="M1837" s="100" t="s">
        <v>23934</v>
      </c>
      <c r="N1837" s="102">
        <f>Emissions!G1837</f>
        <v>90011.46269129451</v>
      </c>
      <c r="O1837" s="100" t="str">
        <f>Emissions!H1837</f>
        <v>EACH</v>
      </c>
      <c r="P1837" s="103">
        <f>Emissions!K1837</f>
        <v>1.9400679072269228E-9</v>
      </c>
      <c r="Q1837" s="100" t="str">
        <f>Emissions!L1837</f>
        <v>LB</v>
      </c>
      <c r="R1837" s="100" t="str">
        <f>Emissions!M1837</f>
        <v>EACH</v>
      </c>
      <c r="S1837" s="100" t="s">
        <v>23936</v>
      </c>
      <c r="T1837" s="100">
        <v>7439976</v>
      </c>
      <c r="U1837" s="100" t="s">
        <v>23739</v>
      </c>
      <c r="V1837" s="100">
        <v>8</v>
      </c>
      <c r="W1837" s="103">
        <f>Emissions!N1837</f>
        <v>1.7462835004993397E-4</v>
      </c>
      <c r="X1837" s="103" t="str">
        <f>Emissions!O1837</f>
        <v>LB</v>
      </c>
    </row>
    <row r="1838" spans="1:24" x14ac:dyDescent="0.25">
      <c r="A1838" s="101" t="str">
        <f>Emissions!A1838</f>
        <v>36017</v>
      </c>
      <c r="B1838" s="101" t="str">
        <f>Emissions!B1838</f>
        <v>36</v>
      </c>
      <c r="C1838" s="101" t="str">
        <f>Emissions!F1838</f>
        <v>NY</v>
      </c>
      <c r="D1838" s="101" t="str">
        <f>Emissions!C1838</f>
        <v>017</v>
      </c>
      <c r="E1838" s="100" t="str">
        <f>Emissions!D1838</f>
        <v>Chenango</v>
      </c>
      <c r="F1838" s="100" t="str">
        <f>Emissions!E1838</f>
        <v>County</v>
      </c>
      <c r="G1838" s="100">
        <v>2861000010</v>
      </c>
      <c r="H1838" s="100" t="s">
        <v>23935</v>
      </c>
      <c r="I1838" s="100" t="s">
        <v>23933</v>
      </c>
      <c r="J1838" s="100" t="s">
        <v>23937</v>
      </c>
      <c r="K1838" s="100">
        <v>2014</v>
      </c>
      <c r="L1838" s="100">
        <v>515</v>
      </c>
      <c r="M1838" s="100" t="s">
        <v>23934</v>
      </c>
      <c r="N1838" s="102">
        <f>Emissions!G1838</f>
        <v>50688.236925827987</v>
      </c>
      <c r="O1838" s="100" t="str">
        <f>Emissions!H1838</f>
        <v>EACH</v>
      </c>
      <c r="P1838" s="103">
        <f>Emissions!K1838</f>
        <v>1.9400679072269228E-9</v>
      </c>
      <c r="Q1838" s="100" t="str">
        <f>Emissions!L1838</f>
        <v>LB</v>
      </c>
      <c r="R1838" s="100" t="str">
        <f>Emissions!M1838</f>
        <v>EACH</v>
      </c>
      <c r="S1838" s="100" t="s">
        <v>23936</v>
      </c>
      <c r="T1838" s="100">
        <v>7439976</v>
      </c>
      <c r="U1838" s="100" t="s">
        <v>23739</v>
      </c>
      <c r="V1838" s="100">
        <v>8</v>
      </c>
      <c r="W1838" s="103">
        <f>Emissions!N1838</f>
        <v>9.8338621733713537E-5</v>
      </c>
      <c r="X1838" s="103" t="str">
        <f>Emissions!O1838</f>
        <v>LB</v>
      </c>
    </row>
    <row r="1839" spans="1:24" x14ac:dyDescent="0.25">
      <c r="A1839" s="101" t="str">
        <f>Emissions!A1839</f>
        <v>36019</v>
      </c>
      <c r="B1839" s="101" t="str">
        <f>Emissions!B1839</f>
        <v>36</v>
      </c>
      <c r="C1839" s="101" t="str">
        <f>Emissions!F1839</f>
        <v>NY</v>
      </c>
      <c r="D1839" s="101" t="str">
        <f>Emissions!C1839</f>
        <v>019</v>
      </c>
      <c r="E1839" s="100" t="str">
        <f>Emissions!D1839</f>
        <v>Clinton</v>
      </c>
      <c r="F1839" s="100" t="str">
        <f>Emissions!E1839</f>
        <v>County</v>
      </c>
      <c r="G1839" s="100">
        <v>2861000010</v>
      </c>
      <c r="H1839" s="100" t="s">
        <v>23935</v>
      </c>
      <c r="I1839" s="100" t="s">
        <v>23933</v>
      </c>
      <c r="J1839" s="100" t="s">
        <v>23937</v>
      </c>
      <c r="K1839" s="100">
        <v>2014</v>
      </c>
      <c r="L1839" s="100">
        <v>515</v>
      </c>
      <c r="M1839" s="100" t="s">
        <v>23934</v>
      </c>
      <c r="N1839" s="102">
        <f>Emissions!G1839</f>
        <v>83716.710976595103</v>
      </c>
      <c r="O1839" s="100" t="str">
        <f>Emissions!H1839</f>
        <v>EACH</v>
      </c>
      <c r="P1839" s="103">
        <f>Emissions!K1839</f>
        <v>1.9400679072269228E-9</v>
      </c>
      <c r="Q1839" s="100" t="str">
        <f>Emissions!L1839</f>
        <v>LB</v>
      </c>
      <c r="R1839" s="100" t="str">
        <f>Emissions!M1839</f>
        <v>EACH</v>
      </c>
      <c r="S1839" s="100" t="s">
        <v>23936</v>
      </c>
      <c r="T1839" s="100">
        <v>7439976</v>
      </c>
      <c r="U1839" s="100" t="s">
        <v>23739</v>
      </c>
      <c r="V1839" s="100">
        <v>8</v>
      </c>
      <c r="W1839" s="103">
        <f>Emissions!N1839</f>
        <v>1.6241610426428403E-4</v>
      </c>
      <c r="X1839" s="103" t="str">
        <f>Emissions!O1839</f>
        <v>LB</v>
      </c>
    </row>
    <row r="1840" spans="1:24" x14ac:dyDescent="0.25">
      <c r="A1840" s="101" t="str">
        <f>Emissions!A1840</f>
        <v>36021</v>
      </c>
      <c r="B1840" s="101" t="str">
        <f>Emissions!B1840</f>
        <v>36</v>
      </c>
      <c r="C1840" s="101" t="str">
        <f>Emissions!F1840</f>
        <v>NY</v>
      </c>
      <c r="D1840" s="101" t="str">
        <f>Emissions!C1840</f>
        <v>021</v>
      </c>
      <c r="E1840" s="100" t="str">
        <f>Emissions!D1840</f>
        <v>Columbia</v>
      </c>
      <c r="F1840" s="100" t="str">
        <f>Emissions!E1840</f>
        <v>County</v>
      </c>
      <c r="G1840" s="100">
        <v>2861000010</v>
      </c>
      <c r="H1840" s="100" t="s">
        <v>23935</v>
      </c>
      <c r="I1840" s="100" t="s">
        <v>23933</v>
      </c>
      <c r="J1840" s="100" t="s">
        <v>23937</v>
      </c>
      <c r="K1840" s="100">
        <v>2014</v>
      </c>
      <c r="L1840" s="100">
        <v>515</v>
      </c>
      <c r="M1840" s="100" t="s">
        <v>23934</v>
      </c>
      <c r="N1840" s="102">
        <f>Emissions!G1840</f>
        <v>63708.466279008731</v>
      </c>
      <c r="O1840" s="100" t="str">
        <f>Emissions!H1840</f>
        <v>EACH</v>
      </c>
      <c r="P1840" s="103">
        <f>Emissions!K1840</f>
        <v>1.9400679072269228E-9</v>
      </c>
      <c r="Q1840" s="100" t="str">
        <f>Emissions!L1840</f>
        <v>LB</v>
      </c>
      <c r="R1840" s="100" t="str">
        <f>Emissions!M1840</f>
        <v>EACH</v>
      </c>
      <c r="S1840" s="100" t="s">
        <v>23936</v>
      </c>
      <c r="T1840" s="100">
        <v>7439976</v>
      </c>
      <c r="U1840" s="100" t="s">
        <v>23739</v>
      </c>
      <c r="V1840" s="100">
        <v>8</v>
      </c>
      <c r="W1840" s="103">
        <f>Emissions!N1840</f>
        <v>1.2359875084655346E-4</v>
      </c>
      <c r="X1840" s="103" t="str">
        <f>Emissions!O1840</f>
        <v>LB</v>
      </c>
    </row>
    <row r="1841" spans="1:24" x14ac:dyDescent="0.25">
      <c r="A1841" s="101" t="str">
        <f>Emissions!A1841</f>
        <v>36023</v>
      </c>
      <c r="B1841" s="101" t="str">
        <f>Emissions!B1841</f>
        <v>36</v>
      </c>
      <c r="C1841" s="101" t="str">
        <f>Emissions!F1841</f>
        <v>NY</v>
      </c>
      <c r="D1841" s="101" t="str">
        <f>Emissions!C1841</f>
        <v>023</v>
      </c>
      <c r="E1841" s="100" t="str">
        <f>Emissions!D1841</f>
        <v>Cortland</v>
      </c>
      <c r="F1841" s="100" t="str">
        <f>Emissions!E1841</f>
        <v>County</v>
      </c>
      <c r="G1841" s="100">
        <v>2861000010</v>
      </c>
      <c r="H1841" s="100" t="s">
        <v>23935</v>
      </c>
      <c r="I1841" s="100" t="s">
        <v>23933</v>
      </c>
      <c r="J1841" s="100" t="s">
        <v>23937</v>
      </c>
      <c r="K1841" s="100">
        <v>2014</v>
      </c>
      <c r="L1841" s="100">
        <v>515</v>
      </c>
      <c r="M1841" s="100" t="s">
        <v>23934</v>
      </c>
      <c r="N1841" s="102">
        <f>Emissions!G1841</f>
        <v>50275.970684493805</v>
      </c>
      <c r="O1841" s="100" t="str">
        <f>Emissions!H1841</f>
        <v>EACH</v>
      </c>
      <c r="P1841" s="103">
        <f>Emissions!K1841</f>
        <v>1.9400679072269228E-9</v>
      </c>
      <c r="Q1841" s="100" t="str">
        <f>Emissions!L1841</f>
        <v>LB</v>
      </c>
      <c r="R1841" s="100" t="str">
        <f>Emissions!M1841</f>
        <v>EACH</v>
      </c>
      <c r="S1841" s="100" t="s">
        <v>23936</v>
      </c>
      <c r="T1841" s="100">
        <v>7439976</v>
      </c>
      <c r="U1841" s="100" t="s">
        <v>23739</v>
      </c>
      <c r="V1841" s="100">
        <v>8</v>
      </c>
      <c r="W1841" s="103">
        <f>Emissions!N1841</f>
        <v>9.753879722966801E-5</v>
      </c>
      <c r="X1841" s="103" t="str">
        <f>Emissions!O1841</f>
        <v>LB</v>
      </c>
    </row>
    <row r="1842" spans="1:24" x14ac:dyDescent="0.25">
      <c r="A1842" s="101" t="str">
        <f>Emissions!A1842</f>
        <v>36025</v>
      </c>
      <c r="B1842" s="101" t="str">
        <f>Emissions!B1842</f>
        <v>36</v>
      </c>
      <c r="C1842" s="101" t="str">
        <f>Emissions!F1842</f>
        <v>NY</v>
      </c>
      <c r="D1842" s="101" t="str">
        <f>Emissions!C1842</f>
        <v>025</v>
      </c>
      <c r="E1842" s="100" t="str">
        <f>Emissions!D1842</f>
        <v>Delaware</v>
      </c>
      <c r="F1842" s="100" t="str">
        <f>Emissions!E1842</f>
        <v>County</v>
      </c>
      <c r="G1842" s="100">
        <v>2861000010</v>
      </c>
      <c r="H1842" s="100" t="s">
        <v>23935</v>
      </c>
      <c r="I1842" s="100" t="s">
        <v>23933</v>
      </c>
      <c r="J1842" s="100" t="s">
        <v>23937</v>
      </c>
      <c r="K1842" s="100">
        <v>2014</v>
      </c>
      <c r="L1842" s="100">
        <v>515</v>
      </c>
      <c r="M1842" s="100" t="s">
        <v>23934</v>
      </c>
      <c r="N1842" s="102">
        <f>Emissions!G1842</f>
        <v>47770.581561161998</v>
      </c>
      <c r="O1842" s="100" t="str">
        <f>Emissions!H1842</f>
        <v>EACH</v>
      </c>
      <c r="P1842" s="103">
        <f>Emissions!K1842</f>
        <v>1.9400679072269228E-9</v>
      </c>
      <c r="Q1842" s="100" t="str">
        <f>Emissions!L1842</f>
        <v>LB</v>
      </c>
      <c r="R1842" s="100" t="str">
        <f>Emissions!M1842</f>
        <v>EACH</v>
      </c>
      <c r="S1842" s="100" t="s">
        <v>23936</v>
      </c>
      <c r="T1842" s="100">
        <v>7439976</v>
      </c>
      <c r="U1842" s="100" t="s">
        <v>23739</v>
      </c>
      <c r="V1842" s="100">
        <v>8</v>
      </c>
      <c r="W1842" s="103">
        <f>Emissions!N1842</f>
        <v>9.2678172196376579E-5</v>
      </c>
      <c r="X1842" s="103" t="str">
        <f>Emissions!O1842</f>
        <v>LB</v>
      </c>
    </row>
    <row r="1843" spans="1:24" x14ac:dyDescent="0.25">
      <c r="A1843" s="101" t="str">
        <f>Emissions!A1843</f>
        <v>36027</v>
      </c>
      <c r="B1843" s="101" t="str">
        <f>Emissions!B1843</f>
        <v>36</v>
      </c>
      <c r="C1843" s="101" t="str">
        <f>Emissions!F1843</f>
        <v>NY</v>
      </c>
      <c r="D1843" s="101" t="str">
        <f>Emissions!C1843</f>
        <v>027</v>
      </c>
      <c r="E1843" s="100" t="str">
        <f>Emissions!D1843</f>
        <v>Dutchess</v>
      </c>
      <c r="F1843" s="100" t="str">
        <f>Emissions!E1843</f>
        <v>County</v>
      </c>
      <c r="G1843" s="100">
        <v>2861000010</v>
      </c>
      <c r="H1843" s="100" t="s">
        <v>23935</v>
      </c>
      <c r="I1843" s="100" t="s">
        <v>23933</v>
      </c>
      <c r="J1843" s="100" t="s">
        <v>23937</v>
      </c>
      <c r="K1843" s="100">
        <v>2014</v>
      </c>
      <c r="L1843" s="100">
        <v>515</v>
      </c>
      <c r="M1843" s="100" t="s">
        <v>23934</v>
      </c>
      <c r="N1843" s="102">
        <f>Emissions!G1843</f>
        <v>304153.0089269845</v>
      </c>
      <c r="O1843" s="100" t="str">
        <f>Emissions!H1843</f>
        <v>EACH</v>
      </c>
      <c r="P1843" s="103">
        <f>Emissions!K1843</f>
        <v>1.9400679072269228E-9</v>
      </c>
      <c r="Q1843" s="100" t="str">
        <f>Emissions!L1843</f>
        <v>LB</v>
      </c>
      <c r="R1843" s="100" t="str">
        <f>Emissions!M1843</f>
        <v>EACH</v>
      </c>
      <c r="S1843" s="100" t="s">
        <v>23936</v>
      </c>
      <c r="T1843" s="100">
        <v>7439976</v>
      </c>
      <c r="U1843" s="100" t="s">
        <v>23739</v>
      </c>
      <c r="V1843" s="100">
        <v>8</v>
      </c>
      <c r="W1843" s="103">
        <f>Emissions!N1843</f>
        <v>5.9007749150574642E-4</v>
      </c>
      <c r="X1843" s="103" t="str">
        <f>Emissions!O1843</f>
        <v>LB</v>
      </c>
    </row>
    <row r="1844" spans="1:24" x14ac:dyDescent="0.25">
      <c r="A1844" s="101" t="str">
        <f>Emissions!A1844</f>
        <v>36029</v>
      </c>
      <c r="B1844" s="101" t="str">
        <f>Emissions!B1844</f>
        <v>36</v>
      </c>
      <c r="C1844" s="101" t="str">
        <f>Emissions!F1844</f>
        <v>NY</v>
      </c>
      <c r="D1844" s="101" t="str">
        <f>Emissions!C1844</f>
        <v>029</v>
      </c>
      <c r="E1844" s="100" t="str">
        <f>Emissions!D1844</f>
        <v>Erie</v>
      </c>
      <c r="F1844" s="100" t="str">
        <f>Emissions!E1844</f>
        <v>County</v>
      </c>
      <c r="G1844" s="100">
        <v>2861000010</v>
      </c>
      <c r="H1844" s="100" t="s">
        <v>23935</v>
      </c>
      <c r="I1844" s="100" t="s">
        <v>23933</v>
      </c>
      <c r="J1844" s="100" t="s">
        <v>23937</v>
      </c>
      <c r="K1844" s="100">
        <v>2014</v>
      </c>
      <c r="L1844" s="100">
        <v>515</v>
      </c>
      <c r="M1844" s="100" t="s">
        <v>23934</v>
      </c>
      <c r="N1844" s="102">
        <f>Emissions!G1844</f>
        <v>946402.28065080044</v>
      </c>
      <c r="O1844" s="100" t="str">
        <f>Emissions!H1844</f>
        <v>EACH</v>
      </c>
      <c r="P1844" s="103">
        <f>Emissions!K1844</f>
        <v>1.9400679072269228E-9</v>
      </c>
      <c r="Q1844" s="100" t="str">
        <f>Emissions!L1844</f>
        <v>LB</v>
      </c>
      <c r="R1844" s="100" t="str">
        <f>Emissions!M1844</f>
        <v>EACH</v>
      </c>
      <c r="S1844" s="100" t="s">
        <v>23936</v>
      </c>
      <c r="T1844" s="100">
        <v>7439976</v>
      </c>
      <c r="U1844" s="100" t="s">
        <v>23739</v>
      </c>
      <c r="V1844" s="100">
        <v>8</v>
      </c>
      <c r="W1844" s="103">
        <f>Emissions!N1844</f>
        <v>1.8360846920169854E-3</v>
      </c>
      <c r="X1844" s="103" t="str">
        <f>Emissions!O1844</f>
        <v>LB</v>
      </c>
    </row>
    <row r="1845" spans="1:24" x14ac:dyDescent="0.25">
      <c r="A1845" s="101" t="str">
        <f>Emissions!A1845</f>
        <v>36031</v>
      </c>
      <c r="B1845" s="101" t="str">
        <f>Emissions!B1845</f>
        <v>36</v>
      </c>
      <c r="C1845" s="101" t="str">
        <f>Emissions!F1845</f>
        <v>NY</v>
      </c>
      <c r="D1845" s="101" t="str">
        <f>Emissions!C1845</f>
        <v>031</v>
      </c>
      <c r="E1845" s="100" t="str">
        <f>Emissions!D1845</f>
        <v>Essex</v>
      </c>
      <c r="F1845" s="100" t="str">
        <f>Emissions!E1845</f>
        <v>County</v>
      </c>
      <c r="G1845" s="100">
        <v>2861000010</v>
      </c>
      <c r="H1845" s="100" t="s">
        <v>23935</v>
      </c>
      <c r="I1845" s="100" t="s">
        <v>23933</v>
      </c>
      <c r="J1845" s="100" t="s">
        <v>23937</v>
      </c>
      <c r="K1845" s="100">
        <v>2014</v>
      </c>
      <c r="L1845" s="100">
        <v>515</v>
      </c>
      <c r="M1845" s="100" t="s">
        <v>23934</v>
      </c>
      <c r="N1845" s="102">
        <f>Emissions!G1845</f>
        <v>39666.780966578328</v>
      </c>
      <c r="O1845" s="100" t="str">
        <f>Emissions!H1845</f>
        <v>EACH</v>
      </c>
      <c r="P1845" s="103">
        <f>Emissions!K1845</f>
        <v>1.9400679072269228E-9</v>
      </c>
      <c r="Q1845" s="100" t="str">
        <f>Emissions!L1845</f>
        <v>LB</v>
      </c>
      <c r="R1845" s="100" t="str">
        <f>Emissions!M1845</f>
        <v>EACH</v>
      </c>
      <c r="S1845" s="100" t="s">
        <v>23936</v>
      </c>
      <c r="T1845" s="100">
        <v>7439976</v>
      </c>
      <c r="U1845" s="100" t="s">
        <v>23739</v>
      </c>
      <c r="V1845" s="100">
        <v>8</v>
      </c>
      <c r="W1845" s="103">
        <f>Emissions!N1845</f>
        <v>7.6956248736258356E-5</v>
      </c>
      <c r="X1845" s="103" t="str">
        <f>Emissions!O1845</f>
        <v>LB</v>
      </c>
    </row>
    <row r="1846" spans="1:24" x14ac:dyDescent="0.25">
      <c r="A1846" s="101" t="str">
        <f>Emissions!A1846</f>
        <v>36033</v>
      </c>
      <c r="B1846" s="101" t="str">
        <f>Emissions!B1846</f>
        <v>36</v>
      </c>
      <c r="C1846" s="101" t="str">
        <f>Emissions!F1846</f>
        <v>NY</v>
      </c>
      <c r="D1846" s="101" t="str">
        <f>Emissions!C1846</f>
        <v>033</v>
      </c>
      <c r="E1846" s="100" t="str">
        <f>Emissions!D1846</f>
        <v>Franklin</v>
      </c>
      <c r="F1846" s="100" t="str">
        <f>Emissions!E1846</f>
        <v>County</v>
      </c>
      <c r="G1846" s="100">
        <v>2861000010</v>
      </c>
      <c r="H1846" s="100" t="s">
        <v>23935</v>
      </c>
      <c r="I1846" s="100" t="s">
        <v>23933</v>
      </c>
      <c r="J1846" s="100" t="s">
        <v>23937</v>
      </c>
      <c r="K1846" s="100">
        <v>2014</v>
      </c>
      <c r="L1846" s="100">
        <v>515</v>
      </c>
      <c r="M1846" s="100" t="s">
        <v>23934</v>
      </c>
      <c r="N1846" s="102">
        <f>Emissions!G1846</f>
        <v>52571.124535503455</v>
      </c>
      <c r="O1846" s="100" t="str">
        <f>Emissions!H1846</f>
        <v>EACH</v>
      </c>
      <c r="P1846" s="103">
        <f>Emissions!K1846</f>
        <v>1.9400679072269228E-9</v>
      </c>
      <c r="Q1846" s="100" t="str">
        <f>Emissions!L1846</f>
        <v>LB</v>
      </c>
      <c r="R1846" s="100" t="str">
        <f>Emissions!M1846</f>
        <v>EACH</v>
      </c>
      <c r="S1846" s="100" t="s">
        <v>23936</v>
      </c>
      <c r="T1846" s="100">
        <v>7439976</v>
      </c>
      <c r="U1846" s="100" t="s">
        <v>23739</v>
      </c>
      <c r="V1846" s="100">
        <v>8</v>
      </c>
      <c r="W1846" s="103">
        <f>Emissions!N1846</f>
        <v>1.0199155155816013E-4</v>
      </c>
      <c r="X1846" s="103" t="str">
        <f>Emissions!O1846</f>
        <v>LB</v>
      </c>
    </row>
    <row r="1847" spans="1:24" x14ac:dyDescent="0.25">
      <c r="A1847" s="101" t="str">
        <f>Emissions!A1847</f>
        <v>36035</v>
      </c>
      <c r="B1847" s="101" t="str">
        <f>Emissions!B1847</f>
        <v>36</v>
      </c>
      <c r="C1847" s="101" t="str">
        <f>Emissions!F1847</f>
        <v>NY</v>
      </c>
      <c r="D1847" s="101" t="str">
        <f>Emissions!C1847</f>
        <v>035</v>
      </c>
      <c r="E1847" s="100" t="str">
        <f>Emissions!D1847</f>
        <v>Fulton</v>
      </c>
      <c r="F1847" s="100" t="str">
        <f>Emissions!E1847</f>
        <v>County</v>
      </c>
      <c r="G1847" s="100">
        <v>2861000010</v>
      </c>
      <c r="H1847" s="100" t="s">
        <v>23935</v>
      </c>
      <c r="I1847" s="100" t="s">
        <v>23933</v>
      </c>
      <c r="J1847" s="100" t="s">
        <v>23937</v>
      </c>
      <c r="K1847" s="100">
        <v>2014</v>
      </c>
      <c r="L1847" s="100">
        <v>515</v>
      </c>
      <c r="M1847" s="100" t="s">
        <v>23934</v>
      </c>
      <c r="N1847" s="102">
        <f>Emissions!G1847</f>
        <v>55486.728824341903</v>
      </c>
      <c r="O1847" s="100" t="str">
        <f>Emissions!H1847</f>
        <v>EACH</v>
      </c>
      <c r="P1847" s="103">
        <f>Emissions!K1847</f>
        <v>1.9400679072269228E-9</v>
      </c>
      <c r="Q1847" s="100" t="str">
        <f>Emissions!L1847</f>
        <v>LB</v>
      </c>
      <c r="R1847" s="100" t="str">
        <f>Emissions!M1847</f>
        <v>EACH</v>
      </c>
      <c r="S1847" s="100" t="s">
        <v>23936</v>
      </c>
      <c r="T1847" s="100">
        <v>7439976</v>
      </c>
      <c r="U1847" s="100" t="s">
        <v>23739</v>
      </c>
      <c r="V1847" s="100">
        <v>8</v>
      </c>
      <c r="W1847" s="103">
        <f>Emissions!N1847</f>
        <v>1.0764802186910877E-4</v>
      </c>
      <c r="X1847" s="103" t="str">
        <f>Emissions!O1847</f>
        <v>LB</v>
      </c>
    </row>
    <row r="1848" spans="1:24" x14ac:dyDescent="0.25">
      <c r="A1848" s="101" t="str">
        <f>Emissions!A1848</f>
        <v>36037</v>
      </c>
      <c r="B1848" s="101" t="str">
        <f>Emissions!B1848</f>
        <v>36</v>
      </c>
      <c r="C1848" s="101" t="str">
        <f>Emissions!F1848</f>
        <v>NY</v>
      </c>
      <c r="D1848" s="101" t="str">
        <f>Emissions!C1848</f>
        <v>037</v>
      </c>
      <c r="E1848" s="100" t="str">
        <f>Emissions!D1848</f>
        <v>Genesee</v>
      </c>
      <c r="F1848" s="100" t="str">
        <f>Emissions!E1848</f>
        <v>County</v>
      </c>
      <c r="G1848" s="100">
        <v>2861000010</v>
      </c>
      <c r="H1848" s="100" t="s">
        <v>23935</v>
      </c>
      <c r="I1848" s="100" t="s">
        <v>23933</v>
      </c>
      <c r="J1848" s="100" t="s">
        <v>23937</v>
      </c>
      <c r="K1848" s="100">
        <v>2014</v>
      </c>
      <c r="L1848" s="100">
        <v>515</v>
      </c>
      <c r="M1848" s="100" t="s">
        <v>23934</v>
      </c>
      <c r="N1848" s="102">
        <f>Emissions!G1848</f>
        <v>60672.874054259599</v>
      </c>
      <c r="O1848" s="100" t="str">
        <f>Emissions!H1848</f>
        <v>EACH</v>
      </c>
      <c r="P1848" s="103">
        <f>Emissions!K1848</f>
        <v>1.9400679072269228E-9</v>
      </c>
      <c r="Q1848" s="100" t="str">
        <f>Emissions!L1848</f>
        <v>LB</v>
      </c>
      <c r="R1848" s="100" t="str">
        <f>Emissions!M1848</f>
        <v>EACH</v>
      </c>
      <c r="S1848" s="100" t="s">
        <v>23936</v>
      </c>
      <c r="T1848" s="100">
        <v>7439976</v>
      </c>
      <c r="U1848" s="100" t="s">
        <v>23739</v>
      </c>
      <c r="V1848" s="100">
        <v>8</v>
      </c>
      <c r="W1848" s="103">
        <f>Emissions!N1848</f>
        <v>1.1770949579189008E-4</v>
      </c>
      <c r="X1848" s="103" t="str">
        <f>Emissions!O1848</f>
        <v>LB</v>
      </c>
    </row>
    <row r="1849" spans="1:24" x14ac:dyDescent="0.25">
      <c r="A1849" s="101" t="str">
        <f>Emissions!A1849</f>
        <v>36039</v>
      </c>
      <c r="B1849" s="101" t="str">
        <f>Emissions!B1849</f>
        <v>36</v>
      </c>
      <c r="C1849" s="101" t="str">
        <f>Emissions!F1849</f>
        <v>NY</v>
      </c>
      <c r="D1849" s="101" t="str">
        <f>Emissions!C1849</f>
        <v>039</v>
      </c>
      <c r="E1849" s="100" t="str">
        <f>Emissions!D1849</f>
        <v>Greene</v>
      </c>
      <c r="F1849" s="100" t="str">
        <f>Emissions!E1849</f>
        <v>County</v>
      </c>
      <c r="G1849" s="100">
        <v>2861000010</v>
      </c>
      <c r="H1849" s="100" t="s">
        <v>23935</v>
      </c>
      <c r="I1849" s="100" t="s">
        <v>23933</v>
      </c>
      <c r="J1849" s="100" t="s">
        <v>23937</v>
      </c>
      <c r="K1849" s="100">
        <v>2014</v>
      </c>
      <c r="L1849" s="100">
        <v>515</v>
      </c>
      <c r="M1849" s="100" t="s">
        <v>23934</v>
      </c>
      <c r="N1849" s="102">
        <f>Emissions!G1849</f>
        <v>49191.97710964251</v>
      </c>
      <c r="O1849" s="100" t="str">
        <f>Emissions!H1849</f>
        <v>EACH</v>
      </c>
      <c r="P1849" s="103">
        <f>Emissions!K1849</f>
        <v>1.9400679072269228E-9</v>
      </c>
      <c r="Q1849" s="100" t="str">
        <f>Emissions!L1849</f>
        <v>LB</v>
      </c>
      <c r="R1849" s="100" t="str">
        <f>Emissions!M1849</f>
        <v>EACH</v>
      </c>
      <c r="S1849" s="100" t="s">
        <v>23936</v>
      </c>
      <c r="T1849" s="100">
        <v>7439976</v>
      </c>
      <c r="U1849" s="100" t="s">
        <v>23739</v>
      </c>
      <c r="V1849" s="100">
        <v>8</v>
      </c>
      <c r="W1849" s="103">
        <f>Emissions!N1849</f>
        <v>9.5435776083458834E-5</v>
      </c>
      <c r="X1849" s="103" t="str">
        <f>Emissions!O1849</f>
        <v>LB</v>
      </c>
    </row>
    <row r="1850" spans="1:24" x14ac:dyDescent="0.25">
      <c r="A1850" s="101" t="str">
        <f>Emissions!A1850</f>
        <v>36041</v>
      </c>
      <c r="B1850" s="101" t="str">
        <f>Emissions!B1850</f>
        <v>36</v>
      </c>
      <c r="C1850" s="101" t="str">
        <f>Emissions!F1850</f>
        <v>NY</v>
      </c>
      <c r="D1850" s="101" t="str">
        <f>Emissions!C1850</f>
        <v>041</v>
      </c>
      <c r="E1850" s="100" t="str">
        <f>Emissions!D1850</f>
        <v>Hamilton</v>
      </c>
      <c r="F1850" s="100" t="str">
        <f>Emissions!E1850</f>
        <v>County</v>
      </c>
      <c r="G1850" s="100">
        <v>2861000010</v>
      </c>
      <c r="H1850" s="100" t="s">
        <v>23935</v>
      </c>
      <c r="I1850" s="100" t="s">
        <v>23933</v>
      </c>
      <c r="J1850" s="100" t="s">
        <v>23937</v>
      </c>
      <c r="K1850" s="100">
        <v>2014</v>
      </c>
      <c r="L1850" s="100">
        <v>515</v>
      </c>
      <c r="M1850" s="100" t="s">
        <v>23934</v>
      </c>
      <c r="N1850" s="102">
        <f>Emissions!G1850</f>
        <v>4835.41126340952</v>
      </c>
      <c r="O1850" s="100" t="str">
        <f>Emissions!H1850</f>
        <v>EACH</v>
      </c>
      <c r="P1850" s="103">
        <f>Emissions!K1850</f>
        <v>1.9400679072269228E-9</v>
      </c>
      <c r="Q1850" s="100" t="str">
        <f>Emissions!L1850</f>
        <v>LB</v>
      </c>
      <c r="R1850" s="100" t="str">
        <f>Emissions!M1850</f>
        <v>EACH</v>
      </c>
      <c r="S1850" s="100" t="s">
        <v>23936</v>
      </c>
      <c r="T1850" s="100">
        <v>7439976</v>
      </c>
      <c r="U1850" s="100" t="s">
        <v>23739</v>
      </c>
      <c r="V1850" s="100">
        <v>8</v>
      </c>
      <c r="W1850" s="103">
        <f>Emissions!N1850</f>
        <v>9.3810262103843984E-6</v>
      </c>
      <c r="X1850" s="103" t="str">
        <f>Emissions!O1850</f>
        <v>LB</v>
      </c>
    </row>
    <row r="1851" spans="1:24" x14ac:dyDescent="0.25">
      <c r="A1851" s="101" t="str">
        <f>Emissions!A1851</f>
        <v>36043</v>
      </c>
      <c r="B1851" s="101" t="str">
        <f>Emissions!B1851</f>
        <v>36</v>
      </c>
      <c r="C1851" s="101" t="str">
        <f>Emissions!F1851</f>
        <v>NY</v>
      </c>
      <c r="D1851" s="101" t="str">
        <f>Emissions!C1851</f>
        <v>043</v>
      </c>
      <c r="E1851" s="100" t="str">
        <f>Emissions!D1851</f>
        <v>Herkimer</v>
      </c>
      <c r="F1851" s="100" t="str">
        <f>Emissions!E1851</f>
        <v>County</v>
      </c>
      <c r="G1851" s="100">
        <v>2861000010</v>
      </c>
      <c r="H1851" s="100" t="s">
        <v>23935</v>
      </c>
      <c r="I1851" s="100" t="s">
        <v>23933</v>
      </c>
      <c r="J1851" s="100" t="s">
        <v>23937</v>
      </c>
      <c r="K1851" s="100">
        <v>2014</v>
      </c>
      <c r="L1851" s="100">
        <v>515</v>
      </c>
      <c r="M1851" s="100" t="s">
        <v>23934</v>
      </c>
      <c r="N1851" s="102">
        <f>Emissions!G1851</f>
        <v>65371.888775138155</v>
      </c>
      <c r="O1851" s="100" t="str">
        <f>Emissions!H1851</f>
        <v>EACH</v>
      </c>
      <c r="P1851" s="103">
        <f>Emissions!K1851</f>
        <v>1.9400679072269228E-9</v>
      </c>
      <c r="Q1851" s="100" t="str">
        <f>Emissions!L1851</f>
        <v>LB</v>
      </c>
      <c r="R1851" s="100" t="str">
        <f>Emissions!M1851</f>
        <v>EACH</v>
      </c>
      <c r="S1851" s="100" t="s">
        <v>23936</v>
      </c>
      <c r="T1851" s="100">
        <v>7439976</v>
      </c>
      <c r="U1851" s="100" t="s">
        <v>23739</v>
      </c>
      <c r="V1851" s="100">
        <v>8</v>
      </c>
      <c r="W1851" s="103">
        <f>Emissions!N1851</f>
        <v>1.2682590344745344E-4</v>
      </c>
      <c r="X1851" s="103" t="str">
        <f>Emissions!O1851</f>
        <v>LB</v>
      </c>
    </row>
    <row r="1852" spans="1:24" x14ac:dyDescent="0.25">
      <c r="A1852" s="101" t="str">
        <f>Emissions!A1852</f>
        <v>36045</v>
      </c>
      <c r="B1852" s="101" t="str">
        <f>Emissions!B1852</f>
        <v>36</v>
      </c>
      <c r="C1852" s="101" t="str">
        <f>Emissions!F1852</f>
        <v>NY</v>
      </c>
      <c r="D1852" s="101" t="str">
        <f>Emissions!C1852</f>
        <v>045</v>
      </c>
      <c r="E1852" s="100" t="str">
        <f>Emissions!D1852</f>
        <v>Jefferson</v>
      </c>
      <c r="F1852" s="100" t="str">
        <f>Emissions!E1852</f>
        <v>County</v>
      </c>
      <c r="G1852" s="100">
        <v>2861000010</v>
      </c>
      <c r="H1852" s="100" t="s">
        <v>23935</v>
      </c>
      <c r="I1852" s="100" t="s">
        <v>23933</v>
      </c>
      <c r="J1852" s="100" t="s">
        <v>23937</v>
      </c>
      <c r="K1852" s="100">
        <v>2014</v>
      </c>
      <c r="L1852" s="100">
        <v>515</v>
      </c>
      <c r="M1852" s="100" t="s">
        <v>23934</v>
      </c>
      <c r="N1852" s="102">
        <f>Emissions!G1852</f>
        <v>122144.64214334339</v>
      </c>
      <c r="O1852" s="100" t="str">
        <f>Emissions!H1852</f>
        <v>EACH</v>
      </c>
      <c r="P1852" s="103">
        <f>Emissions!K1852</f>
        <v>1.9400679072269228E-9</v>
      </c>
      <c r="Q1852" s="100" t="str">
        <f>Emissions!L1852</f>
        <v>LB</v>
      </c>
      <c r="R1852" s="100" t="str">
        <f>Emissions!M1852</f>
        <v>EACH</v>
      </c>
      <c r="S1852" s="100" t="s">
        <v>23936</v>
      </c>
      <c r="T1852" s="100">
        <v>7439976</v>
      </c>
      <c r="U1852" s="100" t="s">
        <v>23739</v>
      </c>
      <c r="V1852" s="100">
        <v>8</v>
      </c>
      <c r="W1852" s="103">
        <f>Emissions!N1852</f>
        <v>2.369689002620176E-4</v>
      </c>
      <c r="X1852" s="103" t="str">
        <f>Emissions!O1852</f>
        <v>LB</v>
      </c>
    </row>
    <row r="1853" spans="1:24" x14ac:dyDescent="0.25">
      <c r="A1853" s="101" t="str">
        <f>Emissions!A1853</f>
        <v>36047</v>
      </c>
      <c r="B1853" s="101" t="str">
        <f>Emissions!B1853</f>
        <v>36</v>
      </c>
      <c r="C1853" s="101" t="str">
        <f>Emissions!F1853</f>
        <v>NY</v>
      </c>
      <c r="D1853" s="101" t="str">
        <f>Emissions!C1853</f>
        <v>047</v>
      </c>
      <c r="E1853" s="100" t="str">
        <f>Emissions!D1853</f>
        <v>Kings</v>
      </c>
      <c r="F1853" s="100" t="str">
        <f>Emissions!E1853</f>
        <v>County</v>
      </c>
      <c r="G1853" s="100">
        <v>2861000010</v>
      </c>
      <c r="H1853" s="100" t="s">
        <v>23935</v>
      </c>
      <c r="I1853" s="100" t="s">
        <v>23933</v>
      </c>
      <c r="J1853" s="100" t="s">
        <v>23937</v>
      </c>
      <c r="K1853" s="100">
        <v>2014</v>
      </c>
      <c r="L1853" s="100">
        <v>515</v>
      </c>
      <c r="M1853" s="100" t="s">
        <v>23934</v>
      </c>
      <c r="N1853" s="102">
        <f>Emissions!G1853</f>
        <v>2688748.1235478758</v>
      </c>
      <c r="O1853" s="100" t="str">
        <f>Emissions!H1853</f>
        <v>EACH</v>
      </c>
      <c r="P1853" s="103">
        <f>Emissions!K1853</f>
        <v>1.9400679072269228E-9</v>
      </c>
      <c r="Q1853" s="100" t="str">
        <f>Emissions!L1853</f>
        <v>LB</v>
      </c>
      <c r="R1853" s="100" t="str">
        <f>Emissions!M1853</f>
        <v>EACH</v>
      </c>
      <c r="S1853" s="100" t="s">
        <v>23936</v>
      </c>
      <c r="T1853" s="100">
        <v>7439976</v>
      </c>
      <c r="U1853" s="100" t="s">
        <v>23739</v>
      </c>
      <c r="V1853" s="100">
        <v>8</v>
      </c>
      <c r="W1853" s="103">
        <f>Emissions!N1853</f>
        <v>5.2163539451118429E-3</v>
      </c>
      <c r="X1853" s="103" t="str">
        <f>Emissions!O1853</f>
        <v>LB</v>
      </c>
    </row>
    <row r="1854" spans="1:24" x14ac:dyDescent="0.25">
      <c r="A1854" s="101" t="str">
        <f>Emissions!A1854</f>
        <v>36049</v>
      </c>
      <c r="B1854" s="101" t="str">
        <f>Emissions!B1854</f>
        <v>36</v>
      </c>
      <c r="C1854" s="101" t="str">
        <f>Emissions!F1854</f>
        <v>NY</v>
      </c>
      <c r="D1854" s="101" t="str">
        <f>Emissions!C1854</f>
        <v>049</v>
      </c>
      <c r="E1854" s="100" t="str">
        <f>Emissions!D1854</f>
        <v>Lewis</v>
      </c>
      <c r="F1854" s="100" t="str">
        <f>Emissions!E1854</f>
        <v>County</v>
      </c>
      <c r="G1854" s="100">
        <v>2861000010</v>
      </c>
      <c r="H1854" s="100" t="s">
        <v>23935</v>
      </c>
      <c r="I1854" s="100" t="s">
        <v>23933</v>
      </c>
      <c r="J1854" s="100" t="s">
        <v>23937</v>
      </c>
      <c r="K1854" s="100">
        <v>2014</v>
      </c>
      <c r="L1854" s="100">
        <v>515</v>
      </c>
      <c r="M1854" s="100" t="s">
        <v>23934</v>
      </c>
      <c r="N1854" s="102">
        <f>Emissions!G1854</f>
        <v>27915.142012726858</v>
      </c>
      <c r="O1854" s="100" t="str">
        <f>Emissions!H1854</f>
        <v>EACH</v>
      </c>
      <c r="P1854" s="103">
        <f>Emissions!K1854</f>
        <v>1.9400679072269228E-9</v>
      </c>
      <c r="Q1854" s="100" t="str">
        <f>Emissions!L1854</f>
        <v>LB</v>
      </c>
      <c r="R1854" s="100" t="str">
        <f>Emissions!M1854</f>
        <v>EACH</v>
      </c>
      <c r="S1854" s="100" t="s">
        <v>23936</v>
      </c>
      <c r="T1854" s="100">
        <v>7439976</v>
      </c>
      <c r="U1854" s="100" t="s">
        <v>23739</v>
      </c>
      <c r="V1854" s="100">
        <v>8</v>
      </c>
      <c r="W1854" s="103">
        <f>Emissions!N1854</f>
        <v>5.4157271144573343E-5</v>
      </c>
      <c r="X1854" s="103" t="str">
        <f>Emissions!O1854</f>
        <v>LB</v>
      </c>
    </row>
    <row r="1855" spans="1:24" x14ac:dyDescent="0.25">
      <c r="A1855" s="101" t="str">
        <f>Emissions!A1855</f>
        <v>36051</v>
      </c>
      <c r="B1855" s="101" t="str">
        <f>Emissions!B1855</f>
        <v>36</v>
      </c>
      <c r="C1855" s="101" t="str">
        <f>Emissions!F1855</f>
        <v>NY</v>
      </c>
      <c r="D1855" s="101" t="str">
        <f>Emissions!C1855</f>
        <v>051</v>
      </c>
      <c r="E1855" s="100" t="str">
        <f>Emissions!D1855</f>
        <v>Livingston</v>
      </c>
      <c r="F1855" s="100" t="str">
        <f>Emissions!E1855</f>
        <v>County</v>
      </c>
      <c r="G1855" s="100">
        <v>2861000010</v>
      </c>
      <c r="H1855" s="100" t="s">
        <v>23935</v>
      </c>
      <c r="I1855" s="100" t="s">
        <v>23933</v>
      </c>
      <c r="J1855" s="100" t="s">
        <v>23937</v>
      </c>
      <c r="K1855" s="100">
        <v>2014</v>
      </c>
      <c r="L1855" s="100">
        <v>515</v>
      </c>
      <c r="M1855" s="100" t="s">
        <v>23934</v>
      </c>
      <c r="N1855" s="102">
        <f>Emissions!G1855</f>
        <v>66235.391698529638</v>
      </c>
      <c r="O1855" s="100" t="str">
        <f>Emissions!H1855</f>
        <v>EACH</v>
      </c>
      <c r="P1855" s="103">
        <f>Emissions!K1855</f>
        <v>1.9400679072269228E-9</v>
      </c>
      <c r="Q1855" s="100" t="str">
        <f>Emissions!L1855</f>
        <v>LB</v>
      </c>
      <c r="R1855" s="100" t="str">
        <f>Emissions!M1855</f>
        <v>EACH</v>
      </c>
      <c r="S1855" s="100" t="s">
        <v>23936</v>
      </c>
      <c r="T1855" s="100">
        <v>7439976</v>
      </c>
      <c r="U1855" s="100" t="s">
        <v>23739</v>
      </c>
      <c r="V1855" s="100">
        <v>8</v>
      </c>
      <c r="W1855" s="103">
        <f>Emissions!N1855</f>
        <v>1.2850115775692189E-4</v>
      </c>
      <c r="X1855" s="103" t="str">
        <f>Emissions!O1855</f>
        <v>LB</v>
      </c>
    </row>
    <row r="1856" spans="1:24" x14ac:dyDescent="0.25">
      <c r="A1856" s="101" t="str">
        <f>Emissions!A1856</f>
        <v>36053</v>
      </c>
      <c r="B1856" s="101" t="str">
        <f>Emissions!B1856</f>
        <v>36</v>
      </c>
      <c r="C1856" s="101" t="str">
        <f>Emissions!F1856</f>
        <v>NY</v>
      </c>
      <c r="D1856" s="101" t="str">
        <f>Emissions!C1856</f>
        <v>053</v>
      </c>
      <c r="E1856" s="100" t="str">
        <f>Emissions!D1856</f>
        <v>Madison</v>
      </c>
      <c r="F1856" s="100" t="str">
        <f>Emissions!E1856</f>
        <v>County</v>
      </c>
      <c r="G1856" s="100">
        <v>2861000010</v>
      </c>
      <c r="H1856" s="100" t="s">
        <v>23935</v>
      </c>
      <c r="I1856" s="100" t="s">
        <v>23933</v>
      </c>
      <c r="J1856" s="100" t="s">
        <v>23937</v>
      </c>
      <c r="K1856" s="100">
        <v>2014</v>
      </c>
      <c r="L1856" s="100">
        <v>515</v>
      </c>
      <c r="M1856" s="100" t="s">
        <v>23934</v>
      </c>
      <c r="N1856" s="102">
        <f>Emissions!G1856</f>
        <v>74217.153281375096</v>
      </c>
      <c r="O1856" s="100" t="str">
        <f>Emissions!H1856</f>
        <v>EACH</v>
      </c>
      <c r="P1856" s="103">
        <f>Emissions!K1856</f>
        <v>1.9400679072269228E-9</v>
      </c>
      <c r="Q1856" s="100" t="str">
        <f>Emissions!L1856</f>
        <v>LB</v>
      </c>
      <c r="R1856" s="100" t="str">
        <f>Emissions!M1856</f>
        <v>EACH</v>
      </c>
      <c r="S1856" s="100" t="s">
        <v>23936</v>
      </c>
      <c r="T1856" s="100">
        <v>7439976</v>
      </c>
      <c r="U1856" s="100" t="s">
        <v>23739</v>
      </c>
      <c r="V1856" s="100">
        <v>8</v>
      </c>
      <c r="W1856" s="103">
        <f>Emissions!N1856</f>
        <v>1.4398631724693714E-4</v>
      </c>
      <c r="X1856" s="103" t="str">
        <f>Emissions!O1856</f>
        <v>LB</v>
      </c>
    </row>
    <row r="1857" spans="1:24" x14ac:dyDescent="0.25">
      <c r="A1857" s="101" t="str">
        <f>Emissions!A1857</f>
        <v>36055</v>
      </c>
      <c r="B1857" s="101" t="str">
        <f>Emissions!B1857</f>
        <v>36</v>
      </c>
      <c r="C1857" s="101" t="str">
        <f>Emissions!F1857</f>
        <v>NY</v>
      </c>
      <c r="D1857" s="101" t="str">
        <f>Emissions!C1857</f>
        <v>055</v>
      </c>
      <c r="E1857" s="100" t="str">
        <f>Emissions!D1857</f>
        <v>Monroe</v>
      </c>
      <c r="F1857" s="100" t="str">
        <f>Emissions!E1857</f>
        <v>County</v>
      </c>
      <c r="G1857" s="100">
        <v>2861000010</v>
      </c>
      <c r="H1857" s="100" t="s">
        <v>23935</v>
      </c>
      <c r="I1857" s="100" t="s">
        <v>23933</v>
      </c>
      <c r="J1857" s="100" t="s">
        <v>23937</v>
      </c>
      <c r="K1857" s="100">
        <v>2014</v>
      </c>
      <c r="L1857" s="100">
        <v>515</v>
      </c>
      <c r="M1857" s="100" t="s">
        <v>23934</v>
      </c>
      <c r="N1857" s="102">
        <f>Emissions!G1857</f>
        <v>769006.78340328147</v>
      </c>
      <c r="O1857" s="100" t="str">
        <f>Emissions!H1857</f>
        <v>EACH</v>
      </c>
      <c r="P1857" s="103">
        <f>Emissions!K1857</f>
        <v>1.9400679072269228E-9</v>
      </c>
      <c r="Q1857" s="100" t="str">
        <f>Emissions!L1857</f>
        <v>LB</v>
      </c>
      <c r="R1857" s="100" t="str">
        <f>Emissions!M1857</f>
        <v>EACH</v>
      </c>
      <c r="S1857" s="100" t="s">
        <v>23936</v>
      </c>
      <c r="T1857" s="100">
        <v>7439976</v>
      </c>
      <c r="U1857" s="100" t="s">
        <v>23739</v>
      </c>
      <c r="V1857" s="100">
        <v>8</v>
      </c>
      <c r="W1857" s="103">
        <f>Emissions!N1857</f>
        <v>1.4919253809205118E-3</v>
      </c>
      <c r="X1857" s="103" t="str">
        <f>Emissions!O1857</f>
        <v>LB</v>
      </c>
    </row>
    <row r="1858" spans="1:24" x14ac:dyDescent="0.25">
      <c r="A1858" s="101" t="str">
        <f>Emissions!A1858</f>
        <v>36057</v>
      </c>
      <c r="B1858" s="101" t="str">
        <f>Emissions!B1858</f>
        <v>36</v>
      </c>
      <c r="C1858" s="101" t="str">
        <f>Emissions!F1858</f>
        <v>NY</v>
      </c>
      <c r="D1858" s="101" t="str">
        <f>Emissions!C1858</f>
        <v>057</v>
      </c>
      <c r="E1858" s="100" t="str">
        <f>Emissions!D1858</f>
        <v>Montgomery</v>
      </c>
      <c r="F1858" s="100" t="str">
        <f>Emissions!E1858</f>
        <v>County</v>
      </c>
      <c r="G1858" s="100">
        <v>2861000010</v>
      </c>
      <c r="H1858" s="100" t="s">
        <v>23935</v>
      </c>
      <c r="I1858" s="100" t="s">
        <v>23933</v>
      </c>
      <c r="J1858" s="100" t="s">
        <v>23937</v>
      </c>
      <c r="K1858" s="100">
        <v>2014</v>
      </c>
      <c r="L1858" s="100">
        <v>515</v>
      </c>
      <c r="M1858" s="100" t="s">
        <v>23934</v>
      </c>
      <c r="N1858" s="102">
        <f>Emissions!G1858</f>
        <v>51050.251809387591</v>
      </c>
      <c r="O1858" s="100" t="str">
        <f>Emissions!H1858</f>
        <v>EACH</v>
      </c>
      <c r="P1858" s="103">
        <f>Emissions!K1858</f>
        <v>1.9400679072269228E-9</v>
      </c>
      <c r="Q1858" s="100" t="str">
        <f>Emissions!L1858</f>
        <v>LB</v>
      </c>
      <c r="R1858" s="100" t="str">
        <f>Emissions!M1858</f>
        <v>EACH</v>
      </c>
      <c r="S1858" s="100" t="s">
        <v>23936</v>
      </c>
      <c r="T1858" s="100">
        <v>7439976</v>
      </c>
      <c r="U1858" s="100" t="s">
        <v>23739</v>
      </c>
      <c r="V1858" s="100">
        <v>8</v>
      </c>
      <c r="W1858" s="103">
        <f>Emissions!N1858</f>
        <v>9.9040955191246019E-5</v>
      </c>
      <c r="X1858" s="103" t="str">
        <f>Emissions!O1858</f>
        <v>LB</v>
      </c>
    </row>
    <row r="1859" spans="1:24" x14ac:dyDescent="0.25">
      <c r="A1859" s="101" t="str">
        <f>Emissions!A1859</f>
        <v>36059</v>
      </c>
      <c r="B1859" s="101" t="str">
        <f>Emissions!B1859</f>
        <v>36</v>
      </c>
      <c r="C1859" s="101" t="str">
        <f>Emissions!F1859</f>
        <v>NY</v>
      </c>
      <c r="D1859" s="101" t="str">
        <f>Emissions!C1859</f>
        <v>059</v>
      </c>
      <c r="E1859" s="100" t="str">
        <f>Emissions!D1859</f>
        <v>Nassau</v>
      </c>
      <c r="F1859" s="100" t="str">
        <f>Emissions!E1859</f>
        <v>County</v>
      </c>
      <c r="G1859" s="100">
        <v>2861000010</v>
      </c>
      <c r="H1859" s="100" t="s">
        <v>23935</v>
      </c>
      <c r="I1859" s="100" t="s">
        <v>23933</v>
      </c>
      <c r="J1859" s="100" t="s">
        <v>23937</v>
      </c>
      <c r="K1859" s="100">
        <v>2014</v>
      </c>
      <c r="L1859" s="100">
        <v>515</v>
      </c>
      <c r="M1859" s="100" t="s">
        <v>23934</v>
      </c>
      <c r="N1859" s="102">
        <f>Emissions!G1859</f>
        <v>1393323.4991669748</v>
      </c>
      <c r="O1859" s="100" t="str">
        <f>Emissions!H1859</f>
        <v>EACH</v>
      </c>
      <c r="P1859" s="103">
        <f>Emissions!K1859</f>
        <v>1.9400679072269228E-9</v>
      </c>
      <c r="Q1859" s="100" t="str">
        <f>Emissions!L1859</f>
        <v>LB</v>
      </c>
      <c r="R1859" s="100" t="str">
        <f>Emissions!M1859</f>
        <v>EACH</v>
      </c>
      <c r="S1859" s="100" t="s">
        <v>23936</v>
      </c>
      <c r="T1859" s="100">
        <v>7439976</v>
      </c>
      <c r="U1859" s="100" t="s">
        <v>23739</v>
      </c>
      <c r="V1859" s="100">
        <v>8</v>
      </c>
      <c r="W1859" s="103">
        <f>Emissions!N1859</f>
        <v>2.703142205118966E-3</v>
      </c>
      <c r="X1859" s="103" t="str">
        <f>Emissions!O1859</f>
        <v>LB</v>
      </c>
    </row>
    <row r="1860" spans="1:24" x14ac:dyDescent="0.25">
      <c r="A1860" s="101" t="str">
        <f>Emissions!A1860</f>
        <v>36061</v>
      </c>
      <c r="B1860" s="101" t="str">
        <f>Emissions!B1860</f>
        <v>36</v>
      </c>
      <c r="C1860" s="101" t="str">
        <f>Emissions!F1860</f>
        <v>NY</v>
      </c>
      <c r="D1860" s="101" t="str">
        <f>Emissions!C1860</f>
        <v>061</v>
      </c>
      <c r="E1860" s="100" t="str">
        <f>Emissions!D1860</f>
        <v>New York</v>
      </c>
      <c r="F1860" s="100" t="str">
        <f>Emissions!E1860</f>
        <v>County</v>
      </c>
      <c r="G1860" s="100">
        <v>2861000010</v>
      </c>
      <c r="H1860" s="100" t="s">
        <v>23935</v>
      </c>
      <c r="I1860" s="100" t="s">
        <v>23933</v>
      </c>
      <c r="J1860" s="100" t="s">
        <v>23937</v>
      </c>
      <c r="K1860" s="100">
        <v>2014</v>
      </c>
      <c r="L1860" s="100">
        <v>515</v>
      </c>
      <c r="M1860" s="100" t="s">
        <v>23934</v>
      </c>
      <c r="N1860" s="102">
        <f>Emissions!G1860</f>
        <v>1678054.8710830472</v>
      </c>
      <c r="O1860" s="100" t="str">
        <f>Emissions!H1860</f>
        <v>EACH</v>
      </c>
      <c r="P1860" s="103">
        <f>Emissions!K1860</f>
        <v>1.9400679072269228E-9</v>
      </c>
      <c r="Q1860" s="100" t="str">
        <f>Emissions!L1860</f>
        <v>LB</v>
      </c>
      <c r="R1860" s="100" t="str">
        <f>Emissions!M1860</f>
        <v>EACH</v>
      </c>
      <c r="S1860" s="100" t="s">
        <v>23936</v>
      </c>
      <c r="T1860" s="100">
        <v>7439976</v>
      </c>
      <c r="U1860" s="100" t="s">
        <v>23739</v>
      </c>
      <c r="V1860" s="100">
        <v>8</v>
      </c>
      <c r="W1860" s="103">
        <f>Emissions!N1860</f>
        <v>3.2555404019540312E-3</v>
      </c>
      <c r="X1860" s="103" t="str">
        <f>Emissions!O1860</f>
        <v>LB</v>
      </c>
    </row>
    <row r="1861" spans="1:24" x14ac:dyDescent="0.25">
      <c r="A1861" s="101" t="str">
        <f>Emissions!A1861</f>
        <v>36063</v>
      </c>
      <c r="B1861" s="101" t="str">
        <f>Emissions!B1861</f>
        <v>36</v>
      </c>
      <c r="C1861" s="101" t="str">
        <f>Emissions!F1861</f>
        <v>NY</v>
      </c>
      <c r="D1861" s="101" t="str">
        <f>Emissions!C1861</f>
        <v>063</v>
      </c>
      <c r="E1861" s="100" t="str">
        <f>Emissions!D1861</f>
        <v>Niagara</v>
      </c>
      <c r="F1861" s="100" t="str">
        <f>Emissions!E1861</f>
        <v>County</v>
      </c>
      <c r="G1861" s="100">
        <v>2861000010</v>
      </c>
      <c r="H1861" s="100" t="s">
        <v>23935</v>
      </c>
      <c r="I1861" s="100" t="s">
        <v>23933</v>
      </c>
      <c r="J1861" s="100" t="s">
        <v>23937</v>
      </c>
      <c r="K1861" s="100">
        <v>2014</v>
      </c>
      <c r="L1861" s="100">
        <v>515</v>
      </c>
      <c r="M1861" s="100" t="s">
        <v>23934</v>
      </c>
      <c r="N1861" s="102">
        <f>Emissions!G1861</f>
        <v>218977.9830370133</v>
      </c>
      <c r="O1861" s="100" t="str">
        <f>Emissions!H1861</f>
        <v>EACH</v>
      </c>
      <c r="P1861" s="103">
        <f>Emissions!K1861</f>
        <v>1.9400679072269228E-9</v>
      </c>
      <c r="Q1861" s="100" t="str">
        <f>Emissions!L1861</f>
        <v>LB</v>
      </c>
      <c r="R1861" s="100" t="str">
        <f>Emissions!M1861</f>
        <v>EACH</v>
      </c>
      <c r="S1861" s="100" t="s">
        <v>23936</v>
      </c>
      <c r="T1861" s="100">
        <v>7439976</v>
      </c>
      <c r="U1861" s="100" t="s">
        <v>23739</v>
      </c>
      <c r="V1861" s="100">
        <v>8</v>
      </c>
      <c r="W1861" s="103">
        <f>Emissions!N1861</f>
        <v>4.24832157279391E-4</v>
      </c>
      <c r="X1861" s="103" t="str">
        <f>Emissions!O1861</f>
        <v>LB</v>
      </c>
    </row>
    <row r="1862" spans="1:24" x14ac:dyDescent="0.25">
      <c r="A1862" s="101" t="str">
        <f>Emissions!A1862</f>
        <v>36065</v>
      </c>
      <c r="B1862" s="101" t="str">
        <f>Emissions!B1862</f>
        <v>36</v>
      </c>
      <c r="C1862" s="101" t="str">
        <f>Emissions!F1862</f>
        <v>NY</v>
      </c>
      <c r="D1862" s="101" t="str">
        <f>Emissions!C1862</f>
        <v>065</v>
      </c>
      <c r="E1862" s="100" t="str">
        <f>Emissions!D1862</f>
        <v>Oneida</v>
      </c>
      <c r="F1862" s="100" t="str">
        <f>Emissions!E1862</f>
        <v>County</v>
      </c>
      <c r="G1862" s="100">
        <v>2861000010</v>
      </c>
      <c r="H1862" s="100" t="s">
        <v>23935</v>
      </c>
      <c r="I1862" s="100" t="s">
        <v>23933</v>
      </c>
      <c r="J1862" s="100" t="s">
        <v>23937</v>
      </c>
      <c r="K1862" s="100">
        <v>2014</v>
      </c>
      <c r="L1862" s="100">
        <v>515</v>
      </c>
      <c r="M1862" s="100" t="s">
        <v>23934</v>
      </c>
      <c r="N1862" s="102">
        <f>Emissions!G1862</f>
        <v>238818.03951674193</v>
      </c>
      <c r="O1862" s="100" t="str">
        <f>Emissions!H1862</f>
        <v>EACH</v>
      </c>
      <c r="P1862" s="103">
        <f>Emissions!K1862</f>
        <v>1.9400679072269228E-9</v>
      </c>
      <c r="Q1862" s="100" t="str">
        <f>Emissions!L1862</f>
        <v>LB</v>
      </c>
      <c r="R1862" s="100" t="str">
        <f>Emissions!M1862</f>
        <v>EACH</v>
      </c>
      <c r="S1862" s="100" t="s">
        <v>23936</v>
      </c>
      <c r="T1862" s="100">
        <v>7439976</v>
      </c>
      <c r="U1862" s="100" t="s">
        <v>23739</v>
      </c>
      <c r="V1862" s="100">
        <v>8</v>
      </c>
      <c r="W1862" s="103">
        <f>Emissions!N1862</f>
        <v>4.6332321413328209E-4</v>
      </c>
      <c r="X1862" s="103" t="str">
        <f>Emissions!O1862</f>
        <v>LB</v>
      </c>
    </row>
    <row r="1863" spans="1:24" x14ac:dyDescent="0.25">
      <c r="A1863" s="101" t="str">
        <f>Emissions!A1863</f>
        <v>36067</v>
      </c>
      <c r="B1863" s="101" t="str">
        <f>Emissions!B1863</f>
        <v>36</v>
      </c>
      <c r="C1863" s="101" t="str">
        <f>Emissions!F1863</f>
        <v>NY</v>
      </c>
      <c r="D1863" s="101" t="str">
        <f>Emissions!C1863</f>
        <v>067</v>
      </c>
      <c r="E1863" s="100" t="str">
        <f>Emissions!D1863</f>
        <v>Onondaga</v>
      </c>
      <c r="F1863" s="100" t="str">
        <f>Emissions!E1863</f>
        <v>County</v>
      </c>
      <c r="G1863" s="100">
        <v>2861000010</v>
      </c>
      <c r="H1863" s="100" t="s">
        <v>23935</v>
      </c>
      <c r="I1863" s="100" t="s">
        <v>23933</v>
      </c>
      <c r="J1863" s="100" t="s">
        <v>23937</v>
      </c>
      <c r="K1863" s="100">
        <v>2014</v>
      </c>
      <c r="L1863" s="100">
        <v>515</v>
      </c>
      <c r="M1863" s="100" t="s">
        <v>23934</v>
      </c>
      <c r="N1863" s="102">
        <f>Emissions!G1863</f>
        <v>480152.74907386716</v>
      </c>
      <c r="O1863" s="100" t="str">
        <f>Emissions!H1863</f>
        <v>EACH</v>
      </c>
      <c r="P1863" s="103">
        <f>Emissions!K1863</f>
        <v>1.9400679072269228E-9</v>
      </c>
      <c r="Q1863" s="100" t="str">
        <f>Emissions!L1863</f>
        <v>LB</v>
      </c>
      <c r="R1863" s="100" t="str">
        <f>Emissions!M1863</f>
        <v>EACH</v>
      </c>
      <c r="S1863" s="100" t="s">
        <v>23936</v>
      </c>
      <c r="T1863" s="100">
        <v>7439976</v>
      </c>
      <c r="U1863" s="100" t="s">
        <v>23739</v>
      </c>
      <c r="V1863" s="100">
        <v>8</v>
      </c>
      <c r="W1863" s="103">
        <f>Emissions!N1863</f>
        <v>9.3152893904499122E-4</v>
      </c>
      <c r="X1863" s="103" t="str">
        <f>Emissions!O1863</f>
        <v>LB</v>
      </c>
    </row>
    <row r="1864" spans="1:24" x14ac:dyDescent="0.25">
      <c r="A1864" s="101" t="str">
        <f>Emissions!A1864</f>
        <v>36069</v>
      </c>
      <c r="B1864" s="101" t="str">
        <f>Emissions!B1864</f>
        <v>36</v>
      </c>
      <c r="C1864" s="101" t="str">
        <f>Emissions!F1864</f>
        <v>NY</v>
      </c>
      <c r="D1864" s="101" t="str">
        <f>Emissions!C1864</f>
        <v>069</v>
      </c>
      <c r="E1864" s="100" t="str">
        <f>Emissions!D1864</f>
        <v>Ontario</v>
      </c>
      <c r="F1864" s="100" t="str">
        <f>Emissions!E1864</f>
        <v>County</v>
      </c>
      <c r="G1864" s="100">
        <v>2861000010</v>
      </c>
      <c r="H1864" s="100" t="s">
        <v>23935</v>
      </c>
      <c r="I1864" s="100" t="s">
        <v>23933</v>
      </c>
      <c r="J1864" s="100" t="s">
        <v>23937</v>
      </c>
      <c r="K1864" s="100">
        <v>2014</v>
      </c>
      <c r="L1864" s="100">
        <v>515</v>
      </c>
      <c r="M1864" s="100" t="s">
        <v>23934</v>
      </c>
      <c r="N1864" s="102">
        <f>Emissions!G1864</f>
        <v>112508.68790559241</v>
      </c>
      <c r="O1864" s="100" t="str">
        <f>Emissions!H1864</f>
        <v>EACH</v>
      </c>
      <c r="P1864" s="103">
        <f>Emissions!K1864</f>
        <v>1.9400679072269228E-9</v>
      </c>
      <c r="Q1864" s="100" t="str">
        <f>Emissions!L1864</f>
        <v>LB</v>
      </c>
      <c r="R1864" s="100" t="str">
        <f>Emissions!M1864</f>
        <v>EACH</v>
      </c>
      <c r="S1864" s="100" t="s">
        <v>23936</v>
      </c>
      <c r="T1864" s="100">
        <v>7439976</v>
      </c>
      <c r="U1864" s="100" t="s">
        <v>23739</v>
      </c>
      <c r="V1864" s="100">
        <v>8</v>
      </c>
      <c r="W1864" s="103">
        <f>Emissions!N1864</f>
        <v>2.1827449468984965E-4</v>
      </c>
      <c r="X1864" s="103" t="str">
        <f>Emissions!O1864</f>
        <v>LB</v>
      </c>
    </row>
    <row r="1865" spans="1:24" x14ac:dyDescent="0.25">
      <c r="A1865" s="101" t="str">
        <f>Emissions!A1865</f>
        <v>36071</v>
      </c>
      <c r="B1865" s="101" t="str">
        <f>Emissions!B1865</f>
        <v>36</v>
      </c>
      <c r="C1865" s="101" t="str">
        <f>Emissions!F1865</f>
        <v>NY</v>
      </c>
      <c r="D1865" s="101" t="str">
        <f>Emissions!C1865</f>
        <v>071</v>
      </c>
      <c r="E1865" s="100" t="str">
        <f>Emissions!D1865</f>
        <v>Orange</v>
      </c>
      <c r="F1865" s="100" t="str">
        <f>Emissions!E1865</f>
        <v>County</v>
      </c>
      <c r="G1865" s="100">
        <v>2861000010</v>
      </c>
      <c r="H1865" s="100" t="s">
        <v>23935</v>
      </c>
      <c r="I1865" s="100" t="s">
        <v>23933</v>
      </c>
      <c r="J1865" s="100" t="s">
        <v>23937</v>
      </c>
      <c r="K1865" s="100">
        <v>2014</v>
      </c>
      <c r="L1865" s="100">
        <v>515</v>
      </c>
      <c r="M1865" s="100" t="s">
        <v>23934</v>
      </c>
      <c r="N1865" s="102">
        <f>Emissions!G1865</f>
        <v>385703.78382970451</v>
      </c>
      <c r="O1865" s="100" t="str">
        <f>Emissions!H1865</f>
        <v>EACH</v>
      </c>
      <c r="P1865" s="103">
        <f>Emissions!K1865</f>
        <v>1.9400679072269228E-9</v>
      </c>
      <c r="Q1865" s="100" t="str">
        <f>Emissions!L1865</f>
        <v>LB</v>
      </c>
      <c r="R1865" s="100" t="str">
        <f>Emissions!M1865</f>
        <v>EACH</v>
      </c>
      <c r="S1865" s="100" t="s">
        <v>23936</v>
      </c>
      <c r="T1865" s="100">
        <v>7439976</v>
      </c>
      <c r="U1865" s="100" t="s">
        <v>23739</v>
      </c>
      <c r="V1865" s="100">
        <v>8</v>
      </c>
      <c r="W1865" s="103">
        <f>Emissions!N1865</f>
        <v>7.4829153270400026E-4</v>
      </c>
      <c r="X1865" s="103" t="str">
        <f>Emissions!O1865</f>
        <v>LB</v>
      </c>
    </row>
    <row r="1866" spans="1:24" x14ac:dyDescent="0.25">
      <c r="A1866" s="101" t="str">
        <f>Emissions!A1866</f>
        <v>36073</v>
      </c>
      <c r="B1866" s="101" t="str">
        <f>Emissions!B1866</f>
        <v>36</v>
      </c>
      <c r="C1866" s="101" t="str">
        <f>Emissions!F1866</f>
        <v>NY</v>
      </c>
      <c r="D1866" s="101" t="str">
        <f>Emissions!C1866</f>
        <v>073</v>
      </c>
      <c r="E1866" s="100" t="str">
        <f>Emissions!D1866</f>
        <v>Orleans</v>
      </c>
      <c r="F1866" s="100" t="str">
        <f>Emissions!E1866</f>
        <v>County</v>
      </c>
      <c r="G1866" s="100">
        <v>2861000010</v>
      </c>
      <c r="H1866" s="100" t="s">
        <v>23935</v>
      </c>
      <c r="I1866" s="100" t="s">
        <v>23933</v>
      </c>
      <c r="J1866" s="100" t="s">
        <v>23937</v>
      </c>
      <c r="K1866" s="100">
        <v>2014</v>
      </c>
      <c r="L1866" s="100">
        <v>515</v>
      </c>
      <c r="M1866" s="100" t="s">
        <v>23934</v>
      </c>
      <c r="N1866" s="102">
        <f>Emissions!G1866</f>
        <v>43056.183771576943</v>
      </c>
      <c r="O1866" s="100" t="str">
        <f>Emissions!H1866</f>
        <v>EACH</v>
      </c>
      <c r="P1866" s="103">
        <f>Emissions!K1866</f>
        <v>1.9400679072269228E-9</v>
      </c>
      <c r="Q1866" s="100" t="str">
        <f>Emissions!L1866</f>
        <v>LB</v>
      </c>
      <c r="R1866" s="100" t="str">
        <f>Emissions!M1866</f>
        <v>EACH</v>
      </c>
      <c r="S1866" s="100" t="s">
        <v>23936</v>
      </c>
      <c r="T1866" s="100">
        <v>7439976</v>
      </c>
      <c r="U1866" s="100" t="s">
        <v>23739</v>
      </c>
      <c r="V1866" s="100">
        <v>8</v>
      </c>
      <c r="W1866" s="103">
        <f>Emissions!N1866</f>
        <v>8.3531920342901075E-5</v>
      </c>
      <c r="X1866" s="103" t="str">
        <f>Emissions!O1866</f>
        <v>LB</v>
      </c>
    </row>
    <row r="1867" spans="1:24" x14ac:dyDescent="0.25">
      <c r="A1867" s="101" t="str">
        <f>Emissions!A1867</f>
        <v>36075</v>
      </c>
      <c r="B1867" s="101" t="str">
        <f>Emissions!B1867</f>
        <v>36</v>
      </c>
      <c r="C1867" s="101" t="str">
        <f>Emissions!F1867</f>
        <v>NY</v>
      </c>
      <c r="D1867" s="101" t="str">
        <f>Emissions!C1867</f>
        <v>075</v>
      </c>
      <c r="E1867" s="100" t="str">
        <f>Emissions!D1867</f>
        <v>Oswego</v>
      </c>
      <c r="F1867" s="100" t="str">
        <f>Emissions!E1867</f>
        <v>County</v>
      </c>
      <c r="G1867" s="100">
        <v>2861000010</v>
      </c>
      <c r="H1867" s="100" t="s">
        <v>23935</v>
      </c>
      <c r="I1867" s="100" t="s">
        <v>23933</v>
      </c>
      <c r="J1867" s="100" t="s">
        <v>23937</v>
      </c>
      <c r="K1867" s="100">
        <v>2014</v>
      </c>
      <c r="L1867" s="100">
        <v>515</v>
      </c>
      <c r="M1867" s="100" t="s">
        <v>23934</v>
      </c>
      <c r="N1867" s="102">
        <f>Emissions!G1867</f>
        <v>124000.86576726093</v>
      </c>
      <c r="O1867" s="100" t="str">
        <f>Emissions!H1867</f>
        <v>EACH</v>
      </c>
      <c r="P1867" s="103">
        <f>Emissions!K1867</f>
        <v>1.9400679072269228E-9</v>
      </c>
      <c r="Q1867" s="100" t="str">
        <f>Emissions!L1867</f>
        <v>LB</v>
      </c>
      <c r="R1867" s="100" t="str">
        <f>Emissions!M1867</f>
        <v>EACH</v>
      </c>
      <c r="S1867" s="100" t="s">
        <v>23936</v>
      </c>
      <c r="T1867" s="100">
        <v>7439976</v>
      </c>
      <c r="U1867" s="100" t="s">
        <v>23739</v>
      </c>
      <c r="V1867" s="100">
        <v>8</v>
      </c>
      <c r="W1867" s="103">
        <f>Emissions!N1867</f>
        <v>2.4057010014341649E-4</v>
      </c>
      <c r="X1867" s="103" t="str">
        <f>Emissions!O1867</f>
        <v>LB</v>
      </c>
    </row>
    <row r="1868" spans="1:24" x14ac:dyDescent="0.25">
      <c r="A1868" s="101" t="str">
        <f>Emissions!A1868</f>
        <v>36077</v>
      </c>
      <c r="B1868" s="101" t="str">
        <f>Emissions!B1868</f>
        <v>36</v>
      </c>
      <c r="C1868" s="101" t="str">
        <f>Emissions!F1868</f>
        <v>NY</v>
      </c>
      <c r="D1868" s="101" t="str">
        <f>Emissions!C1868</f>
        <v>077</v>
      </c>
      <c r="E1868" s="100" t="str">
        <f>Emissions!D1868</f>
        <v>Otsego</v>
      </c>
      <c r="F1868" s="100" t="str">
        <f>Emissions!E1868</f>
        <v>County</v>
      </c>
      <c r="G1868" s="100">
        <v>2861000010</v>
      </c>
      <c r="H1868" s="100" t="s">
        <v>23935</v>
      </c>
      <c r="I1868" s="100" t="s">
        <v>23933</v>
      </c>
      <c r="J1868" s="100" t="s">
        <v>23937</v>
      </c>
      <c r="K1868" s="100">
        <v>2014</v>
      </c>
      <c r="L1868" s="100">
        <v>515</v>
      </c>
      <c r="M1868" s="100" t="s">
        <v>23934</v>
      </c>
      <c r="N1868" s="102">
        <f>Emissions!G1868</f>
        <v>62689.081592724739</v>
      </c>
      <c r="O1868" s="100" t="str">
        <f>Emissions!H1868</f>
        <v>EACH</v>
      </c>
      <c r="P1868" s="103">
        <f>Emissions!K1868</f>
        <v>1.9400679072269228E-9</v>
      </c>
      <c r="Q1868" s="100" t="str">
        <f>Emissions!L1868</f>
        <v>LB</v>
      </c>
      <c r="R1868" s="100" t="str">
        <f>Emissions!M1868</f>
        <v>EACH</v>
      </c>
      <c r="S1868" s="100" t="s">
        <v>23936</v>
      </c>
      <c r="T1868" s="100">
        <v>7439976</v>
      </c>
      <c r="U1868" s="100" t="s">
        <v>23739</v>
      </c>
      <c r="V1868" s="100">
        <v>8</v>
      </c>
      <c r="W1868" s="103">
        <f>Emissions!N1868</f>
        <v>1.2162107533157529E-4</v>
      </c>
      <c r="X1868" s="103" t="str">
        <f>Emissions!O1868</f>
        <v>LB</v>
      </c>
    </row>
    <row r="1869" spans="1:24" x14ac:dyDescent="0.25">
      <c r="A1869" s="101" t="str">
        <f>Emissions!A1869</f>
        <v>36079</v>
      </c>
      <c r="B1869" s="101" t="str">
        <f>Emissions!B1869</f>
        <v>36</v>
      </c>
      <c r="C1869" s="101" t="str">
        <f>Emissions!F1869</f>
        <v>NY</v>
      </c>
      <c r="D1869" s="101" t="str">
        <f>Emissions!C1869</f>
        <v>079</v>
      </c>
      <c r="E1869" s="100" t="str">
        <f>Emissions!D1869</f>
        <v>Putnam</v>
      </c>
      <c r="F1869" s="100" t="str">
        <f>Emissions!E1869</f>
        <v>County</v>
      </c>
      <c r="G1869" s="100">
        <v>2861000010</v>
      </c>
      <c r="H1869" s="100" t="s">
        <v>23935</v>
      </c>
      <c r="I1869" s="100" t="s">
        <v>23933</v>
      </c>
      <c r="J1869" s="100" t="s">
        <v>23937</v>
      </c>
      <c r="K1869" s="100">
        <v>2014</v>
      </c>
      <c r="L1869" s="100">
        <v>515</v>
      </c>
      <c r="M1869" s="100" t="s">
        <v>23934</v>
      </c>
      <c r="N1869" s="102">
        <f>Emissions!G1869</f>
        <v>102027.69042689775</v>
      </c>
      <c r="O1869" s="100" t="str">
        <f>Emissions!H1869</f>
        <v>EACH</v>
      </c>
      <c r="P1869" s="103">
        <f>Emissions!K1869</f>
        <v>1.9400679072269228E-9</v>
      </c>
      <c r="Q1869" s="100" t="str">
        <f>Emissions!L1869</f>
        <v>LB</v>
      </c>
      <c r="R1869" s="100" t="str">
        <f>Emissions!M1869</f>
        <v>EACH</v>
      </c>
      <c r="S1869" s="100" t="s">
        <v>23936</v>
      </c>
      <c r="T1869" s="100">
        <v>7439976</v>
      </c>
      <c r="U1869" s="100" t="s">
        <v>23739</v>
      </c>
      <c r="V1869" s="100">
        <v>8</v>
      </c>
      <c r="W1869" s="103">
        <f>Emissions!N1869</f>
        <v>1.9794064784570787E-4</v>
      </c>
      <c r="X1869" s="103" t="str">
        <f>Emissions!O1869</f>
        <v>LB</v>
      </c>
    </row>
    <row r="1870" spans="1:24" x14ac:dyDescent="0.25">
      <c r="A1870" s="101" t="str">
        <f>Emissions!A1870</f>
        <v>36081</v>
      </c>
      <c r="B1870" s="101" t="str">
        <f>Emissions!B1870</f>
        <v>36</v>
      </c>
      <c r="C1870" s="101" t="str">
        <f>Emissions!F1870</f>
        <v>NY</v>
      </c>
      <c r="D1870" s="101" t="str">
        <f>Emissions!C1870</f>
        <v>081</v>
      </c>
      <c r="E1870" s="100" t="str">
        <f>Emissions!D1870</f>
        <v>Queens</v>
      </c>
      <c r="F1870" s="100" t="str">
        <f>Emissions!E1870</f>
        <v>County</v>
      </c>
      <c r="G1870" s="100">
        <v>2861000010</v>
      </c>
      <c r="H1870" s="100" t="s">
        <v>23935</v>
      </c>
      <c r="I1870" s="100" t="s">
        <v>23933</v>
      </c>
      <c r="J1870" s="100" t="s">
        <v>23937</v>
      </c>
      <c r="K1870" s="100">
        <v>2014</v>
      </c>
      <c r="L1870" s="100">
        <v>515</v>
      </c>
      <c r="M1870" s="100" t="s">
        <v>23934</v>
      </c>
      <c r="N1870" s="102">
        <f>Emissions!G1870</f>
        <v>2380868.3098422638</v>
      </c>
      <c r="O1870" s="100" t="str">
        <f>Emissions!H1870</f>
        <v>EACH</v>
      </c>
      <c r="P1870" s="103">
        <f>Emissions!K1870</f>
        <v>1.9400679072269228E-9</v>
      </c>
      <c r="Q1870" s="100" t="str">
        <f>Emissions!L1870</f>
        <v>LB</v>
      </c>
      <c r="R1870" s="100" t="str">
        <f>Emissions!M1870</f>
        <v>EACH</v>
      </c>
      <c r="S1870" s="100" t="s">
        <v>23936</v>
      </c>
      <c r="T1870" s="100">
        <v>7439976</v>
      </c>
      <c r="U1870" s="100" t="s">
        <v>23739</v>
      </c>
      <c r="V1870" s="100">
        <v>8</v>
      </c>
      <c r="W1870" s="103">
        <f>Emissions!N1870</f>
        <v>4.6190461992585818E-3</v>
      </c>
      <c r="X1870" s="103" t="str">
        <f>Emissions!O1870</f>
        <v>LB</v>
      </c>
    </row>
    <row r="1871" spans="1:24" x14ac:dyDescent="0.25">
      <c r="A1871" s="101" t="str">
        <f>Emissions!A1871</f>
        <v>36083</v>
      </c>
      <c r="B1871" s="101" t="str">
        <f>Emissions!B1871</f>
        <v>36</v>
      </c>
      <c r="C1871" s="101" t="str">
        <f>Emissions!F1871</f>
        <v>NY</v>
      </c>
      <c r="D1871" s="101" t="str">
        <f>Emissions!C1871</f>
        <v>083</v>
      </c>
      <c r="E1871" s="100" t="str">
        <f>Emissions!D1871</f>
        <v>Rensselaer</v>
      </c>
      <c r="F1871" s="100" t="str">
        <f>Emissions!E1871</f>
        <v>County</v>
      </c>
      <c r="G1871" s="100">
        <v>2861000010</v>
      </c>
      <c r="H1871" s="100" t="s">
        <v>23935</v>
      </c>
      <c r="I1871" s="100" t="s">
        <v>23933</v>
      </c>
      <c r="J1871" s="100" t="s">
        <v>23937</v>
      </c>
      <c r="K1871" s="100">
        <v>2014</v>
      </c>
      <c r="L1871" s="100">
        <v>515</v>
      </c>
      <c r="M1871" s="100" t="s">
        <v>23934</v>
      </c>
      <c r="N1871" s="102">
        <f>Emissions!G1871</f>
        <v>163854.29463414478</v>
      </c>
      <c r="O1871" s="100" t="str">
        <f>Emissions!H1871</f>
        <v>EACH</v>
      </c>
      <c r="P1871" s="103">
        <f>Emissions!K1871</f>
        <v>1.9400679072269228E-9</v>
      </c>
      <c r="Q1871" s="100" t="str">
        <f>Emissions!L1871</f>
        <v>LB</v>
      </c>
      <c r="R1871" s="100" t="str">
        <f>Emissions!M1871</f>
        <v>EACH</v>
      </c>
      <c r="S1871" s="100" t="s">
        <v>23936</v>
      </c>
      <c r="T1871" s="100">
        <v>7439976</v>
      </c>
      <c r="U1871" s="100" t="s">
        <v>23739</v>
      </c>
      <c r="V1871" s="100">
        <v>8</v>
      </c>
      <c r="W1871" s="103">
        <f>Emissions!N1871</f>
        <v>3.1788845848100886E-4</v>
      </c>
      <c r="X1871" s="103" t="str">
        <f>Emissions!O1871</f>
        <v>LB</v>
      </c>
    </row>
    <row r="1872" spans="1:24" x14ac:dyDescent="0.25">
      <c r="A1872" s="101" t="str">
        <f>Emissions!A1872</f>
        <v>36085</v>
      </c>
      <c r="B1872" s="101" t="str">
        <f>Emissions!B1872</f>
        <v>36</v>
      </c>
      <c r="C1872" s="101" t="str">
        <f>Emissions!F1872</f>
        <v>NY</v>
      </c>
      <c r="D1872" s="101" t="str">
        <f>Emissions!C1872</f>
        <v>085</v>
      </c>
      <c r="E1872" s="100" t="str">
        <f>Emissions!D1872</f>
        <v>Richmond</v>
      </c>
      <c r="F1872" s="100" t="str">
        <f>Emissions!E1872</f>
        <v>County</v>
      </c>
      <c r="G1872" s="100">
        <v>2861000010</v>
      </c>
      <c r="H1872" s="100" t="s">
        <v>23935</v>
      </c>
      <c r="I1872" s="100" t="s">
        <v>23933</v>
      </c>
      <c r="J1872" s="100" t="s">
        <v>23937</v>
      </c>
      <c r="K1872" s="100">
        <v>2014</v>
      </c>
      <c r="L1872" s="100">
        <v>515</v>
      </c>
      <c r="M1872" s="100" t="s">
        <v>23934</v>
      </c>
      <c r="N1872" s="102">
        <f>Emissions!G1872</f>
        <v>485365.55828954279</v>
      </c>
      <c r="O1872" s="100" t="str">
        <f>Emissions!H1872</f>
        <v>EACH</v>
      </c>
      <c r="P1872" s="103">
        <f>Emissions!K1872</f>
        <v>1.9400679072269228E-9</v>
      </c>
      <c r="Q1872" s="100" t="str">
        <f>Emissions!L1872</f>
        <v>LB</v>
      </c>
      <c r="R1872" s="100" t="str">
        <f>Emissions!M1872</f>
        <v>EACH</v>
      </c>
      <c r="S1872" s="100" t="s">
        <v>23936</v>
      </c>
      <c r="T1872" s="100">
        <v>7439976</v>
      </c>
      <c r="U1872" s="100" t="s">
        <v>23739</v>
      </c>
      <c r="V1872" s="100">
        <v>8</v>
      </c>
      <c r="W1872" s="103">
        <f>Emissions!N1872</f>
        <v>9.4164214291082035E-4</v>
      </c>
      <c r="X1872" s="103" t="str">
        <f>Emissions!O1872</f>
        <v>LB</v>
      </c>
    </row>
    <row r="1873" spans="1:24" x14ac:dyDescent="0.25">
      <c r="A1873" s="101" t="str">
        <f>Emissions!A1873</f>
        <v>36087</v>
      </c>
      <c r="B1873" s="101" t="str">
        <f>Emissions!B1873</f>
        <v>36</v>
      </c>
      <c r="C1873" s="101" t="str">
        <f>Emissions!F1873</f>
        <v>NY</v>
      </c>
      <c r="D1873" s="101" t="str">
        <f>Emissions!C1873</f>
        <v>087</v>
      </c>
      <c r="E1873" s="100" t="str">
        <f>Emissions!D1873</f>
        <v>Rockland</v>
      </c>
      <c r="F1873" s="100" t="str">
        <f>Emissions!E1873</f>
        <v>County</v>
      </c>
      <c r="G1873" s="100">
        <v>2861000010</v>
      </c>
      <c r="H1873" s="100" t="s">
        <v>23935</v>
      </c>
      <c r="I1873" s="100" t="s">
        <v>23933</v>
      </c>
      <c r="J1873" s="100" t="s">
        <v>23937</v>
      </c>
      <c r="K1873" s="100">
        <v>2014</v>
      </c>
      <c r="L1873" s="100">
        <v>515</v>
      </c>
      <c r="M1873" s="100" t="s">
        <v>23934</v>
      </c>
      <c r="N1873" s="102">
        <f>Emissions!G1873</f>
        <v>332136.86197993369</v>
      </c>
      <c r="O1873" s="100" t="str">
        <f>Emissions!H1873</f>
        <v>EACH</v>
      </c>
      <c r="P1873" s="103">
        <f>Emissions!K1873</f>
        <v>1.9400679072269228E-9</v>
      </c>
      <c r="Q1873" s="100" t="str">
        <f>Emissions!L1873</f>
        <v>LB</v>
      </c>
      <c r="R1873" s="100" t="str">
        <f>Emissions!M1873</f>
        <v>EACH</v>
      </c>
      <c r="S1873" s="100" t="s">
        <v>23936</v>
      </c>
      <c r="T1873" s="100">
        <v>7439976</v>
      </c>
      <c r="U1873" s="100" t="s">
        <v>23739</v>
      </c>
      <c r="V1873" s="100">
        <v>8</v>
      </c>
      <c r="W1873" s="103">
        <f>Emissions!N1873</f>
        <v>6.4436806673432725E-4</v>
      </c>
      <c r="X1873" s="103" t="str">
        <f>Emissions!O1873</f>
        <v>LB</v>
      </c>
    </row>
    <row r="1874" spans="1:24" x14ac:dyDescent="0.25">
      <c r="A1874" s="101" t="str">
        <f>Emissions!A1874</f>
        <v>36089</v>
      </c>
      <c r="B1874" s="101" t="str">
        <f>Emissions!B1874</f>
        <v>36</v>
      </c>
      <c r="C1874" s="101" t="str">
        <f>Emissions!F1874</f>
        <v>NY</v>
      </c>
      <c r="D1874" s="101" t="str">
        <f>Emissions!C1874</f>
        <v>089</v>
      </c>
      <c r="E1874" s="100" t="str">
        <f>Emissions!D1874</f>
        <v>St. Lawrence</v>
      </c>
      <c r="F1874" s="100" t="str">
        <f>Emissions!E1874</f>
        <v>County</v>
      </c>
      <c r="G1874" s="100">
        <v>2861000010</v>
      </c>
      <c r="H1874" s="100" t="s">
        <v>23935</v>
      </c>
      <c r="I1874" s="100" t="s">
        <v>23933</v>
      </c>
      <c r="J1874" s="100" t="s">
        <v>23937</v>
      </c>
      <c r="K1874" s="100">
        <v>2014</v>
      </c>
      <c r="L1874" s="100">
        <v>515</v>
      </c>
      <c r="M1874" s="100" t="s">
        <v>23934</v>
      </c>
      <c r="N1874" s="102">
        <f>Emissions!G1874</f>
        <v>114244.92359359925</v>
      </c>
      <c r="O1874" s="100" t="str">
        <f>Emissions!H1874</f>
        <v>EACH</v>
      </c>
      <c r="P1874" s="103">
        <f>Emissions!K1874</f>
        <v>1.9400679072269228E-9</v>
      </c>
      <c r="Q1874" s="100" t="str">
        <f>Emissions!L1874</f>
        <v>LB</v>
      </c>
      <c r="R1874" s="100" t="str">
        <f>Emissions!M1874</f>
        <v>EACH</v>
      </c>
      <c r="S1874" s="100" t="s">
        <v>23936</v>
      </c>
      <c r="T1874" s="100">
        <v>7439976</v>
      </c>
      <c r="U1874" s="100" t="s">
        <v>23739</v>
      </c>
      <c r="V1874" s="100">
        <v>8</v>
      </c>
      <c r="W1874" s="103">
        <f>Emissions!N1874</f>
        <v>2.2164290982753379E-4</v>
      </c>
      <c r="X1874" s="103" t="str">
        <f>Emissions!O1874</f>
        <v>LB</v>
      </c>
    </row>
    <row r="1875" spans="1:24" x14ac:dyDescent="0.25">
      <c r="A1875" s="101" t="str">
        <f>Emissions!A1875</f>
        <v>36091</v>
      </c>
      <c r="B1875" s="101" t="str">
        <f>Emissions!B1875</f>
        <v>36</v>
      </c>
      <c r="C1875" s="101" t="str">
        <f>Emissions!F1875</f>
        <v>NY</v>
      </c>
      <c r="D1875" s="101" t="str">
        <f>Emissions!C1875</f>
        <v>091</v>
      </c>
      <c r="E1875" s="100" t="str">
        <f>Emissions!D1875</f>
        <v>Saratoga</v>
      </c>
      <c r="F1875" s="100" t="str">
        <f>Emissions!E1875</f>
        <v>County</v>
      </c>
      <c r="G1875" s="100">
        <v>2861000010</v>
      </c>
      <c r="H1875" s="100" t="s">
        <v>23935</v>
      </c>
      <c r="I1875" s="100" t="s">
        <v>23933</v>
      </c>
      <c r="J1875" s="100" t="s">
        <v>23937</v>
      </c>
      <c r="K1875" s="100">
        <v>2014</v>
      </c>
      <c r="L1875" s="100">
        <v>515</v>
      </c>
      <c r="M1875" s="100" t="s">
        <v>23934</v>
      </c>
      <c r="N1875" s="102">
        <f>Emissions!G1875</f>
        <v>230665.0131022975</v>
      </c>
      <c r="O1875" s="100" t="str">
        <f>Emissions!H1875</f>
        <v>EACH</v>
      </c>
      <c r="P1875" s="103">
        <f>Emissions!K1875</f>
        <v>1.9400679072269228E-9</v>
      </c>
      <c r="Q1875" s="100" t="str">
        <f>Emissions!L1875</f>
        <v>LB</v>
      </c>
      <c r="R1875" s="100" t="str">
        <f>Emissions!M1875</f>
        <v>EACH</v>
      </c>
      <c r="S1875" s="100" t="s">
        <v>23936</v>
      </c>
      <c r="T1875" s="100">
        <v>7439976</v>
      </c>
      <c r="U1875" s="100" t="s">
        <v>23739</v>
      </c>
      <c r="V1875" s="100">
        <v>8</v>
      </c>
      <c r="W1875" s="103">
        <f>Emissions!N1875</f>
        <v>4.4750578923984503E-4</v>
      </c>
      <c r="X1875" s="103" t="str">
        <f>Emissions!O1875</f>
        <v>LB</v>
      </c>
    </row>
    <row r="1876" spans="1:24" x14ac:dyDescent="0.25">
      <c r="A1876" s="101" t="str">
        <f>Emissions!A1876</f>
        <v>36093</v>
      </c>
      <c r="B1876" s="101" t="str">
        <f>Emissions!B1876</f>
        <v>36</v>
      </c>
      <c r="C1876" s="101" t="str">
        <f>Emissions!F1876</f>
        <v>NY</v>
      </c>
      <c r="D1876" s="101" t="str">
        <f>Emissions!C1876</f>
        <v>093</v>
      </c>
      <c r="E1876" s="100" t="str">
        <f>Emissions!D1876</f>
        <v>Schenectady</v>
      </c>
      <c r="F1876" s="100" t="str">
        <f>Emissions!E1876</f>
        <v>County</v>
      </c>
      <c r="G1876" s="100">
        <v>2861000010</v>
      </c>
      <c r="H1876" s="100" t="s">
        <v>23935</v>
      </c>
      <c r="I1876" s="100" t="s">
        <v>23933</v>
      </c>
      <c r="J1876" s="100" t="s">
        <v>23937</v>
      </c>
      <c r="K1876" s="100">
        <v>2014</v>
      </c>
      <c r="L1876" s="100">
        <v>515</v>
      </c>
      <c r="M1876" s="100" t="s">
        <v>23934</v>
      </c>
      <c r="N1876" s="102">
        <f>Emissions!G1876</f>
        <v>159712.14700044147</v>
      </c>
      <c r="O1876" s="100" t="str">
        <f>Emissions!H1876</f>
        <v>EACH</v>
      </c>
      <c r="P1876" s="103">
        <f>Emissions!K1876</f>
        <v>1.9400679072269228E-9</v>
      </c>
      <c r="Q1876" s="100" t="str">
        <f>Emissions!L1876</f>
        <v>LB</v>
      </c>
      <c r="R1876" s="100" t="str">
        <f>Emissions!M1876</f>
        <v>EACH</v>
      </c>
      <c r="S1876" s="100" t="s">
        <v>23936</v>
      </c>
      <c r="T1876" s="100">
        <v>7439976</v>
      </c>
      <c r="U1876" s="100" t="s">
        <v>23739</v>
      </c>
      <c r="V1876" s="100">
        <v>8</v>
      </c>
      <c r="W1876" s="103">
        <f>Emissions!N1876</f>
        <v>3.0985241078986512E-4</v>
      </c>
      <c r="X1876" s="103" t="str">
        <f>Emissions!O1876</f>
        <v>LB</v>
      </c>
    </row>
    <row r="1877" spans="1:24" x14ac:dyDescent="0.25">
      <c r="A1877" s="101" t="str">
        <f>Emissions!A1877</f>
        <v>36095</v>
      </c>
      <c r="B1877" s="101" t="str">
        <f>Emissions!B1877</f>
        <v>36</v>
      </c>
      <c r="C1877" s="101" t="str">
        <f>Emissions!F1877</f>
        <v>NY</v>
      </c>
      <c r="D1877" s="101" t="str">
        <f>Emissions!C1877</f>
        <v>095</v>
      </c>
      <c r="E1877" s="100" t="str">
        <f>Emissions!D1877</f>
        <v>Schoharie</v>
      </c>
      <c r="F1877" s="100" t="str">
        <f>Emissions!E1877</f>
        <v>County</v>
      </c>
      <c r="G1877" s="100">
        <v>2861000010</v>
      </c>
      <c r="H1877" s="100" t="s">
        <v>23935</v>
      </c>
      <c r="I1877" s="100" t="s">
        <v>23933</v>
      </c>
      <c r="J1877" s="100" t="s">
        <v>23937</v>
      </c>
      <c r="K1877" s="100">
        <v>2014</v>
      </c>
      <c r="L1877" s="100">
        <v>515</v>
      </c>
      <c r="M1877" s="100" t="s">
        <v>23934</v>
      </c>
      <c r="N1877" s="102">
        <f>Emissions!G1877</f>
        <v>32372.129785956502</v>
      </c>
      <c r="O1877" s="100" t="str">
        <f>Emissions!H1877</f>
        <v>EACH</v>
      </c>
      <c r="P1877" s="103">
        <f>Emissions!K1877</f>
        <v>1.9400679072269228E-9</v>
      </c>
      <c r="Q1877" s="100" t="str">
        <f>Emissions!L1877</f>
        <v>LB</v>
      </c>
      <c r="R1877" s="100" t="str">
        <f>Emissions!M1877</f>
        <v>EACH</v>
      </c>
      <c r="S1877" s="100" t="s">
        <v>23936</v>
      </c>
      <c r="T1877" s="100">
        <v>7439976</v>
      </c>
      <c r="U1877" s="100" t="s">
        <v>23739</v>
      </c>
      <c r="V1877" s="100">
        <v>8</v>
      </c>
      <c r="W1877" s="103">
        <f>Emissions!N1877</f>
        <v>6.2804130086318959E-5</v>
      </c>
      <c r="X1877" s="103" t="str">
        <f>Emissions!O1877</f>
        <v>LB</v>
      </c>
    </row>
    <row r="1878" spans="1:24" x14ac:dyDescent="0.25">
      <c r="A1878" s="101" t="str">
        <f>Emissions!A1878</f>
        <v>36097</v>
      </c>
      <c r="B1878" s="101" t="str">
        <f>Emissions!B1878</f>
        <v>36</v>
      </c>
      <c r="C1878" s="101" t="str">
        <f>Emissions!F1878</f>
        <v>NY</v>
      </c>
      <c r="D1878" s="101" t="str">
        <f>Emissions!C1878</f>
        <v>097</v>
      </c>
      <c r="E1878" s="100" t="str">
        <f>Emissions!D1878</f>
        <v>Schuyler</v>
      </c>
      <c r="F1878" s="100" t="str">
        <f>Emissions!E1878</f>
        <v>County</v>
      </c>
      <c r="G1878" s="100">
        <v>2861000010</v>
      </c>
      <c r="H1878" s="100" t="s">
        <v>23935</v>
      </c>
      <c r="I1878" s="100" t="s">
        <v>23933</v>
      </c>
      <c r="J1878" s="100" t="s">
        <v>23937</v>
      </c>
      <c r="K1878" s="100">
        <v>2014</v>
      </c>
      <c r="L1878" s="100">
        <v>515</v>
      </c>
      <c r="M1878" s="100" t="s">
        <v>23934</v>
      </c>
      <c r="N1878" s="102">
        <f>Emissions!G1878</f>
        <v>18950.915108493005</v>
      </c>
      <c r="O1878" s="100" t="str">
        <f>Emissions!H1878</f>
        <v>EACH</v>
      </c>
      <c r="P1878" s="103">
        <f>Emissions!K1878</f>
        <v>1.9400679072269228E-9</v>
      </c>
      <c r="Q1878" s="100" t="str">
        <f>Emissions!L1878</f>
        <v>LB</v>
      </c>
      <c r="R1878" s="100" t="str">
        <f>Emissions!M1878</f>
        <v>EACH</v>
      </c>
      <c r="S1878" s="100" t="s">
        <v>23936</v>
      </c>
      <c r="T1878" s="100">
        <v>7439976</v>
      </c>
      <c r="U1878" s="100" t="s">
        <v>23739</v>
      </c>
      <c r="V1878" s="100">
        <v>8</v>
      </c>
      <c r="W1878" s="103">
        <f>Emissions!N1878</f>
        <v>3.6766062214569095E-5</v>
      </c>
      <c r="X1878" s="103" t="str">
        <f>Emissions!O1878</f>
        <v>LB</v>
      </c>
    </row>
    <row r="1879" spans="1:24" x14ac:dyDescent="0.25">
      <c r="A1879" s="101" t="str">
        <f>Emissions!A1879</f>
        <v>36099</v>
      </c>
      <c r="B1879" s="101" t="str">
        <f>Emissions!B1879</f>
        <v>36</v>
      </c>
      <c r="C1879" s="101" t="str">
        <f>Emissions!F1879</f>
        <v>NY</v>
      </c>
      <c r="D1879" s="101" t="str">
        <f>Emissions!C1879</f>
        <v>099</v>
      </c>
      <c r="E1879" s="100" t="str">
        <f>Emissions!D1879</f>
        <v>Seneca</v>
      </c>
      <c r="F1879" s="100" t="str">
        <f>Emissions!E1879</f>
        <v>County</v>
      </c>
      <c r="G1879" s="100">
        <v>2861000010</v>
      </c>
      <c r="H1879" s="100" t="s">
        <v>23935</v>
      </c>
      <c r="I1879" s="100" t="s">
        <v>23933</v>
      </c>
      <c r="J1879" s="100" t="s">
        <v>23937</v>
      </c>
      <c r="K1879" s="100">
        <v>2014</v>
      </c>
      <c r="L1879" s="100">
        <v>515</v>
      </c>
      <c r="M1879" s="100" t="s">
        <v>23934</v>
      </c>
      <c r="N1879" s="102">
        <f>Emissions!G1879</f>
        <v>35774.864583834082</v>
      </c>
      <c r="O1879" s="100" t="str">
        <f>Emissions!H1879</f>
        <v>EACH</v>
      </c>
      <c r="P1879" s="103">
        <f>Emissions!K1879</f>
        <v>1.9400679072269228E-9</v>
      </c>
      <c r="Q1879" s="100" t="str">
        <f>Emissions!L1879</f>
        <v>LB</v>
      </c>
      <c r="R1879" s="100" t="str">
        <f>Emissions!M1879</f>
        <v>EACH</v>
      </c>
      <c r="S1879" s="100" t="s">
        <v>23936</v>
      </c>
      <c r="T1879" s="100">
        <v>7439976</v>
      </c>
      <c r="U1879" s="100" t="s">
        <v>23739</v>
      </c>
      <c r="V1879" s="100">
        <v>8</v>
      </c>
      <c r="W1879" s="103">
        <f>Emissions!N1879</f>
        <v>6.9405666664485542E-5</v>
      </c>
      <c r="X1879" s="103" t="str">
        <f>Emissions!O1879</f>
        <v>LB</v>
      </c>
    </row>
    <row r="1880" spans="1:24" x14ac:dyDescent="0.25">
      <c r="A1880" s="101" t="str">
        <f>Emissions!A1880</f>
        <v>36101</v>
      </c>
      <c r="B1880" s="101" t="str">
        <f>Emissions!B1880</f>
        <v>36</v>
      </c>
      <c r="C1880" s="101" t="str">
        <f>Emissions!F1880</f>
        <v>NY</v>
      </c>
      <c r="D1880" s="101" t="str">
        <f>Emissions!C1880</f>
        <v>101</v>
      </c>
      <c r="E1880" s="100" t="str">
        <f>Emissions!D1880</f>
        <v>Steuben</v>
      </c>
      <c r="F1880" s="100" t="str">
        <f>Emissions!E1880</f>
        <v>County</v>
      </c>
      <c r="G1880" s="100">
        <v>2861000010</v>
      </c>
      <c r="H1880" s="100" t="s">
        <v>23935</v>
      </c>
      <c r="I1880" s="100" t="s">
        <v>23933</v>
      </c>
      <c r="J1880" s="100" t="s">
        <v>23937</v>
      </c>
      <c r="K1880" s="100">
        <v>2014</v>
      </c>
      <c r="L1880" s="100">
        <v>515</v>
      </c>
      <c r="M1880" s="100" t="s">
        <v>23934</v>
      </c>
      <c r="N1880" s="102">
        <f>Emissions!G1880</f>
        <v>100906.77748715084</v>
      </c>
      <c r="O1880" s="100" t="str">
        <f>Emissions!H1880</f>
        <v>EACH</v>
      </c>
      <c r="P1880" s="103">
        <f>Emissions!K1880</f>
        <v>1.9400679072269228E-9</v>
      </c>
      <c r="Q1880" s="100" t="str">
        <f>Emissions!L1880</f>
        <v>LB</v>
      </c>
      <c r="R1880" s="100" t="str">
        <f>Emissions!M1880</f>
        <v>EACH</v>
      </c>
      <c r="S1880" s="100" t="s">
        <v>23936</v>
      </c>
      <c r="T1880" s="100">
        <v>7439976</v>
      </c>
      <c r="U1880" s="100" t="s">
        <v>23739</v>
      </c>
      <c r="V1880" s="100">
        <v>8</v>
      </c>
      <c r="W1880" s="103">
        <f>Emissions!N1880</f>
        <v>1.957660006245095E-4</v>
      </c>
      <c r="X1880" s="103" t="str">
        <f>Emissions!O1880</f>
        <v>LB</v>
      </c>
    </row>
    <row r="1881" spans="1:24" x14ac:dyDescent="0.25">
      <c r="A1881" s="101" t="str">
        <f>Emissions!A1881</f>
        <v>36103</v>
      </c>
      <c r="B1881" s="101" t="str">
        <f>Emissions!B1881</f>
        <v>36</v>
      </c>
      <c r="C1881" s="101" t="str">
        <f>Emissions!F1881</f>
        <v>NY</v>
      </c>
      <c r="D1881" s="101" t="str">
        <f>Emissions!C1881</f>
        <v>103</v>
      </c>
      <c r="E1881" s="100" t="str">
        <f>Emissions!D1881</f>
        <v>Suffolk</v>
      </c>
      <c r="F1881" s="100" t="str">
        <f>Emissions!E1881</f>
        <v>County</v>
      </c>
      <c r="G1881" s="100">
        <v>2861000010</v>
      </c>
      <c r="H1881" s="100" t="s">
        <v>23935</v>
      </c>
      <c r="I1881" s="100" t="s">
        <v>23933</v>
      </c>
      <c r="J1881" s="100" t="s">
        <v>23937</v>
      </c>
      <c r="K1881" s="100">
        <v>2014</v>
      </c>
      <c r="L1881" s="100">
        <v>515</v>
      </c>
      <c r="M1881" s="100" t="s">
        <v>23934</v>
      </c>
      <c r="N1881" s="102">
        <f>Emissions!G1881</f>
        <v>1541350.6671779593</v>
      </c>
      <c r="O1881" s="100" t="str">
        <f>Emissions!H1881</f>
        <v>EACH</v>
      </c>
      <c r="P1881" s="103">
        <f>Emissions!K1881</f>
        <v>1.9400679072269228E-9</v>
      </c>
      <c r="Q1881" s="100" t="str">
        <f>Emissions!L1881</f>
        <v>LB</v>
      </c>
      <c r="R1881" s="100" t="str">
        <f>Emissions!M1881</f>
        <v>EACH</v>
      </c>
      <c r="S1881" s="100" t="s">
        <v>23936</v>
      </c>
      <c r="T1881" s="100">
        <v>7439976</v>
      </c>
      <c r="U1881" s="100" t="s">
        <v>23739</v>
      </c>
      <c r="V1881" s="100">
        <v>8</v>
      </c>
      <c r="W1881" s="103">
        <f>Emissions!N1881</f>
        <v>2.9903249631747647E-3</v>
      </c>
      <c r="X1881" s="103" t="str">
        <f>Emissions!O1881</f>
        <v>LB</v>
      </c>
    </row>
    <row r="1882" spans="1:24" x14ac:dyDescent="0.25">
      <c r="A1882" s="101" t="str">
        <f>Emissions!A1882</f>
        <v>36105</v>
      </c>
      <c r="B1882" s="101" t="str">
        <f>Emissions!B1882</f>
        <v>36</v>
      </c>
      <c r="C1882" s="101" t="str">
        <f>Emissions!F1882</f>
        <v>NY</v>
      </c>
      <c r="D1882" s="101" t="str">
        <f>Emissions!C1882</f>
        <v>105</v>
      </c>
      <c r="E1882" s="100" t="str">
        <f>Emissions!D1882</f>
        <v>Sullivan</v>
      </c>
      <c r="F1882" s="100" t="str">
        <f>Emissions!E1882</f>
        <v>County</v>
      </c>
      <c r="G1882" s="100">
        <v>2861000010</v>
      </c>
      <c r="H1882" s="100" t="s">
        <v>23935</v>
      </c>
      <c r="I1882" s="100" t="s">
        <v>23933</v>
      </c>
      <c r="J1882" s="100" t="s">
        <v>23937</v>
      </c>
      <c r="K1882" s="100">
        <v>2014</v>
      </c>
      <c r="L1882" s="100">
        <v>515</v>
      </c>
      <c r="M1882" s="100" t="s">
        <v>23934</v>
      </c>
      <c r="N1882" s="102">
        <f>Emissions!G1882</f>
        <v>77882.425785176922</v>
      </c>
      <c r="O1882" s="100" t="str">
        <f>Emissions!H1882</f>
        <v>EACH</v>
      </c>
      <c r="P1882" s="103">
        <f>Emissions!K1882</f>
        <v>1.9400679072269228E-9</v>
      </c>
      <c r="Q1882" s="100" t="str">
        <f>Emissions!L1882</f>
        <v>LB</v>
      </c>
      <c r="R1882" s="100" t="str">
        <f>Emissions!M1882</f>
        <v>EACH</v>
      </c>
      <c r="S1882" s="100" t="s">
        <v>23936</v>
      </c>
      <c r="T1882" s="100">
        <v>7439976</v>
      </c>
      <c r="U1882" s="100" t="s">
        <v>23739</v>
      </c>
      <c r="V1882" s="100">
        <v>8</v>
      </c>
      <c r="W1882" s="103">
        <f>Emissions!N1882</f>
        <v>1.5109719480280433E-4</v>
      </c>
      <c r="X1882" s="103" t="str">
        <f>Emissions!O1882</f>
        <v>LB</v>
      </c>
    </row>
    <row r="1883" spans="1:24" x14ac:dyDescent="0.25">
      <c r="A1883" s="101" t="str">
        <f>Emissions!A1883</f>
        <v>36107</v>
      </c>
      <c r="B1883" s="101" t="str">
        <f>Emissions!B1883</f>
        <v>36</v>
      </c>
      <c r="C1883" s="101" t="str">
        <f>Emissions!F1883</f>
        <v>NY</v>
      </c>
      <c r="D1883" s="101" t="str">
        <f>Emissions!C1883</f>
        <v>107</v>
      </c>
      <c r="E1883" s="100" t="str">
        <f>Emissions!D1883</f>
        <v>Tioga</v>
      </c>
      <c r="F1883" s="100" t="str">
        <f>Emissions!E1883</f>
        <v>County</v>
      </c>
      <c r="G1883" s="100">
        <v>2861000010</v>
      </c>
      <c r="H1883" s="100" t="s">
        <v>23935</v>
      </c>
      <c r="I1883" s="100" t="s">
        <v>23933</v>
      </c>
      <c r="J1883" s="100" t="s">
        <v>23937</v>
      </c>
      <c r="K1883" s="100">
        <v>2014</v>
      </c>
      <c r="L1883" s="100">
        <v>515</v>
      </c>
      <c r="M1883" s="100" t="s">
        <v>23934</v>
      </c>
      <c r="N1883" s="102">
        <f>Emissions!G1883</f>
        <v>51143.575759540348</v>
      </c>
      <c r="O1883" s="100" t="str">
        <f>Emissions!H1883</f>
        <v>EACH</v>
      </c>
      <c r="P1883" s="103">
        <f>Emissions!K1883</f>
        <v>1.9400679072269228E-9</v>
      </c>
      <c r="Q1883" s="100" t="str">
        <f>Emissions!L1883</f>
        <v>LB</v>
      </c>
      <c r="R1883" s="100" t="str">
        <f>Emissions!M1883</f>
        <v>EACH</v>
      </c>
      <c r="S1883" s="100" t="s">
        <v>23936</v>
      </c>
      <c r="T1883" s="100">
        <v>7439976</v>
      </c>
      <c r="U1883" s="100" t="s">
        <v>23739</v>
      </c>
      <c r="V1883" s="100">
        <v>8</v>
      </c>
      <c r="W1883" s="103">
        <f>Emissions!N1883</f>
        <v>9.9222009991913024E-5</v>
      </c>
      <c r="X1883" s="103" t="str">
        <f>Emissions!O1883</f>
        <v>LB</v>
      </c>
    </row>
    <row r="1884" spans="1:24" x14ac:dyDescent="0.25">
      <c r="A1884" s="101" t="str">
        <f>Emissions!A1884</f>
        <v>36109</v>
      </c>
      <c r="B1884" s="101" t="str">
        <f>Emissions!B1884</f>
        <v>36</v>
      </c>
      <c r="C1884" s="101" t="str">
        <f>Emissions!F1884</f>
        <v>NY</v>
      </c>
      <c r="D1884" s="101" t="str">
        <f>Emissions!C1884</f>
        <v>109</v>
      </c>
      <c r="E1884" s="100" t="str">
        <f>Emissions!D1884</f>
        <v>Tompkins</v>
      </c>
      <c r="F1884" s="100" t="str">
        <f>Emissions!E1884</f>
        <v>County</v>
      </c>
      <c r="G1884" s="100">
        <v>2861000010</v>
      </c>
      <c r="H1884" s="100" t="s">
        <v>23935</v>
      </c>
      <c r="I1884" s="100" t="s">
        <v>23933</v>
      </c>
      <c r="J1884" s="100" t="s">
        <v>23937</v>
      </c>
      <c r="K1884" s="100">
        <v>2014</v>
      </c>
      <c r="L1884" s="100">
        <v>515</v>
      </c>
      <c r="M1884" s="100" t="s">
        <v>23934</v>
      </c>
      <c r="N1884" s="102">
        <f>Emissions!G1884</f>
        <v>107364.58973013914</v>
      </c>
      <c r="O1884" s="100" t="str">
        <f>Emissions!H1884</f>
        <v>EACH</v>
      </c>
      <c r="P1884" s="103">
        <f>Emissions!K1884</f>
        <v>1.9400679072269228E-9</v>
      </c>
      <c r="Q1884" s="100" t="str">
        <f>Emissions!L1884</f>
        <v>LB</v>
      </c>
      <c r="R1884" s="100" t="str">
        <f>Emissions!M1884</f>
        <v>EACH</v>
      </c>
      <c r="S1884" s="100" t="s">
        <v>23936</v>
      </c>
      <c r="T1884" s="100">
        <v>7439976</v>
      </c>
      <c r="U1884" s="100" t="s">
        <v>23739</v>
      </c>
      <c r="V1884" s="100">
        <v>8</v>
      </c>
      <c r="W1884" s="103">
        <f>Emissions!N1884</f>
        <v>2.082945949080282E-4</v>
      </c>
      <c r="X1884" s="103" t="str">
        <f>Emissions!O1884</f>
        <v>LB</v>
      </c>
    </row>
    <row r="1885" spans="1:24" x14ac:dyDescent="0.25">
      <c r="A1885" s="101" t="str">
        <f>Emissions!A1885</f>
        <v>36111</v>
      </c>
      <c r="B1885" s="101" t="str">
        <f>Emissions!B1885</f>
        <v>36</v>
      </c>
      <c r="C1885" s="101" t="str">
        <f>Emissions!F1885</f>
        <v>NY</v>
      </c>
      <c r="D1885" s="101" t="str">
        <f>Emissions!C1885</f>
        <v>111</v>
      </c>
      <c r="E1885" s="100" t="str">
        <f>Emissions!D1885</f>
        <v>Ulster</v>
      </c>
      <c r="F1885" s="100" t="str">
        <f>Emissions!E1885</f>
        <v>County</v>
      </c>
      <c r="G1885" s="100">
        <v>2861000010</v>
      </c>
      <c r="H1885" s="100" t="s">
        <v>23935</v>
      </c>
      <c r="I1885" s="100" t="s">
        <v>23933</v>
      </c>
      <c r="J1885" s="100" t="s">
        <v>23937</v>
      </c>
      <c r="K1885" s="100">
        <v>2014</v>
      </c>
      <c r="L1885" s="100">
        <v>515</v>
      </c>
      <c r="M1885" s="100" t="s">
        <v>23934</v>
      </c>
      <c r="N1885" s="102">
        <f>Emissions!G1885</f>
        <v>185053.18884961415</v>
      </c>
      <c r="O1885" s="100" t="str">
        <f>Emissions!H1885</f>
        <v>EACH</v>
      </c>
      <c r="P1885" s="103">
        <f>Emissions!K1885</f>
        <v>1.9400679072269228E-9</v>
      </c>
      <c r="Q1885" s="100" t="str">
        <f>Emissions!L1885</f>
        <v>LB</v>
      </c>
      <c r="R1885" s="100" t="str">
        <f>Emissions!M1885</f>
        <v>EACH</v>
      </c>
      <c r="S1885" s="100" t="s">
        <v>23936</v>
      </c>
      <c r="T1885" s="100">
        <v>7439976</v>
      </c>
      <c r="U1885" s="100" t="s">
        <v>23739</v>
      </c>
      <c r="V1885" s="100">
        <v>8</v>
      </c>
      <c r="W1885" s="103">
        <f>Emissions!N1885</f>
        <v>3.5901575281713943E-4</v>
      </c>
      <c r="X1885" s="103" t="str">
        <f>Emissions!O1885</f>
        <v>LB</v>
      </c>
    </row>
    <row r="1886" spans="1:24" x14ac:dyDescent="0.25">
      <c r="A1886" s="101" t="str">
        <f>Emissions!A1886</f>
        <v>36113</v>
      </c>
      <c r="B1886" s="101" t="str">
        <f>Emissions!B1886</f>
        <v>36</v>
      </c>
      <c r="C1886" s="101" t="str">
        <f>Emissions!F1886</f>
        <v>NY</v>
      </c>
      <c r="D1886" s="101" t="str">
        <f>Emissions!C1886</f>
        <v>113</v>
      </c>
      <c r="E1886" s="100" t="str">
        <f>Emissions!D1886</f>
        <v>Warren</v>
      </c>
      <c r="F1886" s="100" t="str">
        <f>Emissions!E1886</f>
        <v>County</v>
      </c>
      <c r="G1886" s="100">
        <v>2861000010</v>
      </c>
      <c r="H1886" s="100" t="s">
        <v>23935</v>
      </c>
      <c r="I1886" s="100" t="s">
        <v>23933</v>
      </c>
      <c r="J1886" s="100" t="s">
        <v>23937</v>
      </c>
      <c r="K1886" s="100">
        <v>2014</v>
      </c>
      <c r="L1886" s="100">
        <v>515</v>
      </c>
      <c r="M1886" s="100" t="s">
        <v>23934</v>
      </c>
      <c r="N1886" s="102">
        <f>Emissions!G1886</f>
        <v>66632.274871157308</v>
      </c>
      <c r="O1886" s="100" t="str">
        <f>Emissions!H1886</f>
        <v>EACH</v>
      </c>
      <c r="P1886" s="103">
        <f>Emissions!K1886</f>
        <v>1.9400679072269228E-9</v>
      </c>
      <c r="Q1886" s="100" t="str">
        <f>Emissions!L1886</f>
        <v>LB</v>
      </c>
      <c r="R1886" s="100" t="str">
        <f>Emissions!M1886</f>
        <v>EACH</v>
      </c>
      <c r="S1886" s="100" t="s">
        <v>23936</v>
      </c>
      <c r="T1886" s="100">
        <v>7439976</v>
      </c>
      <c r="U1886" s="100" t="s">
        <v>23739</v>
      </c>
      <c r="V1886" s="100">
        <v>8</v>
      </c>
      <c r="W1886" s="103">
        <f>Emissions!N1886</f>
        <v>1.2927113806305524E-4</v>
      </c>
      <c r="X1886" s="103" t="str">
        <f>Emissions!O1886</f>
        <v>LB</v>
      </c>
    </row>
    <row r="1887" spans="1:24" x14ac:dyDescent="0.25">
      <c r="A1887" s="101" t="str">
        <f>Emissions!A1887</f>
        <v>36115</v>
      </c>
      <c r="B1887" s="101" t="str">
        <f>Emissions!B1887</f>
        <v>36</v>
      </c>
      <c r="C1887" s="101" t="str">
        <f>Emissions!F1887</f>
        <v>NY</v>
      </c>
      <c r="D1887" s="101" t="str">
        <f>Emissions!C1887</f>
        <v>115</v>
      </c>
      <c r="E1887" s="100" t="str">
        <f>Emissions!D1887</f>
        <v>Washington</v>
      </c>
      <c r="F1887" s="100" t="str">
        <f>Emissions!E1887</f>
        <v>County</v>
      </c>
      <c r="G1887" s="100">
        <v>2861000010</v>
      </c>
      <c r="H1887" s="100" t="s">
        <v>23935</v>
      </c>
      <c r="I1887" s="100" t="s">
        <v>23933</v>
      </c>
      <c r="J1887" s="100" t="s">
        <v>23937</v>
      </c>
      <c r="K1887" s="100">
        <v>2014</v>
      </c>
      <c r="L1887" s="100">
        <v>515</v>
      </c>
      <c r="M1887" s="100" t="s">
        <v>23934</v>
      </c>
      <c r="N1887" s="102">
        <f>Emissions!G1887</f>
        <v>63964.850757450389</v>
      </c>
      <c r="O1887" s="100" t="str">
        <f>Emissions!H1887</f>
        <v>EACH</v>
      </c>
      <c r="P1887" s="103">
        <f>Emissions!K1887</f>
        <v>1.9400679072269228E-9</v>
      </c>
      <c r="Q1887" s="100" t="str">
        <f>Emissions!L1887</f>
        <v>LB</v>
      </c>
      <c r="R1887" s="100" t="str">
        <f>Emissions!M1887</f>
        <v>EACH</v>
      </c>
      <c r="S1887" s="100" t="s">
        <v>23936</v>
      </c>
      <c r="T1887" s="100">
        <v>7439976</v>
      </c>
      <c r="U1887" s="100" t="s">
        <v>23739</v>
      </c>
      <c r="V1887" s="100">
        <v>8</v>
      </c>
      <c r="W1887" s="103">
        <f>Emissions!N1887</f>
        <v>1.2409615414508922E-4</v>
      </c>
      <c r="X1887" s="103" t="str">
        <f>Emissions!O1887</f>
        <v>LB</v>
      </c>
    </row>
    <row r="1888" spans="1:24" x14ac:dyDescent="0.25">
      <c r="A1888" s="101" t="str">
        <f>Emissions!A1888</f>
        <v>36117</v>
      </c>
      <c r="B1888" s="101" t="str">
        <f>Emissions!B1888</f>
        <v>36</v>
      </c>
      <c r="C1888" s="101" t="str">
        <f>Emissions!F1888</f>
        <v>NY</v>
      </c>
      <c r="D1888" s="101" t="str">
        <f>Emissions!C1888</f>
        <v>117</v>
      </c>
      <c r="E1888" s="100" t="str">
        <f>Emissions!D1888</f>
        <v>Wayne</v>
      </c>
      <c r="F1888" s="100" t="str">
        <f>Emissions!E1888</f>
        <v>County</v>
      </c>
      <c r="G1888" s="100">
        <v>2861000010</v>
      </c>
      <c r="H1888" s="100" t="s">
        <v>23935</v>
      </c>
      <c r="I1888" s="100" t="s">
        <v>23933</v>
      </c>
      <c r="J1888" s="100" t="s">
        <v>23937</v>
      </c>
      <c r="K1888" s="100">
        <v>2014</v>
      </c>
      <c r="L1888" s="100">
        <v>515</v>
      </c>
      <c r="M1888" s="100" t="s">
        <v>23934</v>
      </c>
      <c r="N1888" s="102">
        <f>Emissions!G1888</f>
        <v>94401.790500129311</v>
      </c>
      <c r="O1888" s="100" t="str">
        <f>Emissions!H1888</f>
        <v>EACH</v>
      </c>
      <c r="P1888" s="103">
        <f>Emissions!K1888</f>
        <v>1.9400679072269228E-9</v>
      </c>
      <c r="Q1888" s="100" t="str">
        <f>Emissions!L1888</f>
        <v>LB</v>
      </c>
      <c r="R1888" s="100" t="str">
        <f>Emissions!M1888</f>
        <v>EACH</v>
      </c>
      <c r="S1888" s="100" t="s">
        <v>23936</v>
      </c>
      <c r="T1888" s="100">
        <v>7439976</v>
      </c>
      <c r="U1888" s="100" t="s">
        <v>23739</v>
      </c>
      <c r="V1888" s="100">
        <v>8</v>
      </c>
      <c r="W1888" s="103">
        <f>Emissions!N1888</f>
        <v>1.8314588413406027E-4</v>
      </c>
      <c r="X1888" s="103" t="str">
        <f>Emissions!O1888</f>
        <v>LB</v>
      </c>
    </row>
    <row r="1889" spans="1:24" x14ac:dyDescent="0.25">
      <c r="A1889" s="101" t="str">
        <f>Emissions!A1889</f>
        <v>36119</v>
      </c>
      <c r="B1889" s="101" t="str">
        <f>Emissions!B1889</f>
        <v>36</v>
      </c>
      <c r="C1889" s="101" t="str">
        <f>Emissions!F1889</f>
        <v>NY</v>
      </c>
      <c r="D1889" s="101" t="str">
        <f>Emissions!C1889</f>
        <v>119</v>
      </c>
      <c r="E1889" s="100" t="str">
        <f>Emissions!D1889</f>
        <v>Westchester</v>
      </c>
      <c r="F1889" s="100" t="str">
        <f>Emissions!E1889</f>
        <v>County</v>
      </c>
      <c r="G1889" s="100">
        <v>2861000010</v>
      </c>
      <c r="H1889" s="100" t="s">
        <v>23935</v>
      </c>
      <c r="I1889" s="100" t="s">
        <v>23933</v>
      </c>
      <c r="J1889" s="100" t="s">
        <v>23937</v>
      </c>
      <c r="K1889" s="100">
        <v>2014</v>
      </c>
      <c r="L1889" s="100">
        <v>515</v>
      </c>
      <c r="M1889" s="100" t="s">
        <v>23934</v>
      </c>
      <c r="N1889" s="102">
        <f>Emissions!G1889</f>
        <v>997473.04321846331</v>
      </c>
      <c r="O1889" s="100" t="str">
        <f>Emissions!H1889</f>
        <v>EACH</v>
      </c>
      <c r="P1889" s="103">
        <f>Emissions!K1889</f>
        <v>1.9400679072269228E-9</v>
      </c>
      <c r="Q1889" s="100" t="str">
        <f>Emissions!L1889</f>
        <v>LB</v>
      </c>
      <c r="R1889" s="100" t="str">
        <f>Emissions!M1889</f>
        <v>EACH</v>
      </c>
      <c r="S1889" s="100" t="s">
        <v>23936</v>
      </c>
      <c r="T1889" s="100">
        <v>7439976</v>
      </c>
      <c r="U1889" s="100" t="s">
        <v>23739</v>
      </c>
      <c r="V1889" s="100">
        <v>8</v>
      </c>
      <c r="W1889" s="103">
        <f>Emissions!N1889</f>
        <v>1.9351654394721141E-3</v>
      </c>
      <c r="X1889" s="103" t="str">
        <f>Emissions!O1889</f>
        <v>LB</v>
      </c>
    </row>
    <row r="1890" spans="1:24" x14ac:dyDescent="0.25">
      <c r="A1890" s="101" t="str">
        <f>Emissions!A1890</f>
        <v>36121</v>
      </c>
      <c r="B1890" s="101" t="str">
        <f>Emissions!B1890</f>
        <v>36</v>
      </c>
      <c r="C1890" s="101" t="str">
        <f>Emissions!F1890</f>
        <v>NY</v>
      </c>
      <c r="D1890" s="101" t="str">
        <f>Emissions!C1890</f>
        <v>121</v>
      </c>
      <c r="E1890" s="100" t="str">
        <f>Emissions!D1890</f>
        <v>Wyoming</v>
      </c>
      <c r="F1890" s="100" t="str">
        <f>Emissions!E1890</f>
        <v>County</v>
      </c>
      <c r="G1890" s="100">
        <v>2861000010</v>
      </c>
      <c r="H1890" s="100" t="s">
        <v>23935</v>
      </c>
      <c r="I1890" s="100" t="s">
        <v>23933</v>
      </c>
      <c r="J1890" s="100" t="s">
        <v>23937</v>
      </c>
      <c r="K1890" s="100">
        <v>2014</v>
      </c>
      <c r="L1890" s="100">
        <v>515</v>
      </c>
      <c r="M1890" s="100" t="s">
        <v>23934</v>
      </c>
      <c r="N1890" s="102">
        <f>Emissions!G1890</f>
        <v>42239.855592218722</v>
      </c>
      <c r="O1890" s="100" t="str">
        <f>Emissions!H1890</f>
        <v>EACH</v>
      </c>
      <c r="P1890" s="103">
        <f>Emissions!K1890</f>
        <v>1.9400679072269228E-9</v>
      </c>
      <c r="Q1890" s="100" t="str">
        <f>Emissions!L1890</f>
        <v>LB</v>
      </c>
      <c r="R1890" s="100" t="str">
        <f>Emissions!M1890</f>
        <v>EACH</v>
      </c>
      <c r="S1890" s="100" t="s">
        <v>23936</v>
      </c>
      <c r="T1890" s="100">
        <v>7439976</v>
      </c>
      <c r="U1890" s="100" t="s">
        <v>23739</v>
      </c>
      <c r="V1890" s="100">
        <v>8</v>
      </c>
      <c r="W1890" s="103">
        <f>Emissions!N1890</f>
        <v>8.1948188240363207E-5</v>
      </c>
      <c r="X1890" s="103" t="str">
        <f>Emissions!O1890</f>
        <v>LB</v>
      </c>
    </row>
    <row r="1891" spans="1:24" x14ac:dyDescent="0.25">
      <c r="A1891" s="101" t="str">
        <f>Emissions!A1891</f>
        <v>36123</v>
      </c>
      <c r="B1891" s="101" t="str">
        <f>Emissions!B1891</f>
        <v>36</v>
      </c>
      <c r="C1891" s="101" t="str">
        <f>Emissions!F1891</f>
        <v>NY</v>
      </c>
      <c r="D1891" s="101" t="str">
        <f>Emissions!C1891</f>
        <v>123</v>
      </c>
      <c r="E1891" s="100" t="str">
        <f>Emissions!D1891</f>
        <v>Yates</v>
      </c>
      <c r="F1891" s="100" t="str">
        <f>Emissions!E1891</f>
        <v>County</v>
      </c>
      <c r="G1891" s="100">
        <v>2861000010</v>
      </c>
      <c r="H1891" s="100" t="s">
        <v>23935</v>
      </c>
      <c r="I1891" s="100" t="s">
        <v>23933</v>
      </c>
      <c r="J1891" s="100" t="s">
        <v>23937</v>
      </c>
      <c r="K1891" s="100">
        <v>2014</v>
      </c>
      <c r="L1891" s="100">
        <v>515</v>
      </c>
      <c r="M1891" s="100" t="s">
        <v>23934</v>
      </c>
      <c r="N1891" s="102">
        <f>Emissions!G1891</f>
        <v>25851.759730228456</v>
      </c>
      <c r="O1891" s="100" t="str">
        <f>Emissions!H1891</f>
        <v>EACH</v>
      </c>
      <c r="P1891" s="103">
        <f>Emissions!K1891</f>
        <v>1.9400679072269228E-9</v>
      </c>
      <c r="Q1891" s="100" t="str">
        <f>Emissions!L1891</f>
        <v>LB</v>
      </c>
      <c r="R1891" s="100" t="str">
        <f>Emissions!M1891</f>
        <v>EACH</v>
      </c>
      <c r="S1891" s="100" t="s">
        <v>23936</v>
      </c>
      <c r="T1891" s="100">
        <v>7439976</v>
      </c>
      <c r="U1891" s="100" t="s">
        <v>23739</v>
      </c>
      <c r="V1891" s="100">
        <v>8</v>
      </c>
      <c r="W1891" s="103">
        <f>Emissions!N1891</f>
        <v>5.0154169397957556E-5</v>
      </c>
      <c r="X1891" s="103" t="str">
        <f>Emissions!O1891</f>
        <v>LB</v>
      </c>
    </row>
    <row r="1892" spans="1:24" x14ac:dyDescent="0.25">
      <c r="A1892" s="101" t="str">
        <f>Emissions!A1892</f>
        <v>37001</v>
      </c>
      <c r="B1892" s="101" t="str">
        <f>Emissions!B1892</f>
        <v>37</v>
      </c>
      <c r="C1892" s="101" t="str">
        <f>Emissions!F1892</f>
        <v>NC</v>
      </c>
      <c r="D1892" s="101" t="str">
        <f>Emissions!C1892</f>
        <v>001</v>
      </c>
      <c r="E1892" s="100" t="str">
        <f>Emissions!D1892</f>
        <v>Alamance</v>
      </c>
      <c r="F1892" s="100" t="str">
        <f>Emissions!E1892</f>
        <v>County</v>
      </c>
      <c r="G1892" s="100">
        <v>2861000010</v>
      </c>
      <c r="H1892" s="100" t="s">
        <v>23935</v>
      </c>
      <c r="I1892" s="100" t="s">
        <v>23933</v>
      </c>
      <c r="J1892" s="100" t="s">
        <v>23937</v>
      </c>
      <c r="K1892" s="100">
        <v>2014</v>
      </c>
      <c r="L1892" s="100">
        <v>515</v>
      </c>
      <c r="M1892" s="100" t="s">
        <v>23934</v>
      </c>
      <c r="N1892" s="102">
        <f>Emissions!G1892</f>
        <v>159770.60266152615</v>
      </c>
      <c r="O1892" s="100" t="str">
        <f>Emissions!H1892</f>
        <v>EACH</v>
      </c>
      <c r="P1892" s="103">
        <f>Emissions!K1892</f>
        <v>1.9400679072269228E-9</v>
      </c>
      <c r="Q1892" s="100" t="str">
        <f>Emissions!L1892</f>
        <v>LB</v>
      </c>
      <c r="R1892" s="100" t="str">
        <f>Emissions!M1892</f>
        <v>EACH</v>
      </c>
      <c r="S1892" s="100" t="s">
        <v>23936</v>
      </c>
      <c r="T1892" s="100">
        <v>7439976</v>
      </c>
      <c r="U1892" s="100" t="s">
        <v>23739</v>
      </c>
      <c r="V1892" s="100">
        <v>8</v>
      </c>
      <c r="W1892" s="103">
        <f>Emissions!N1892</f>
        <v>3.0996581874193129E-4</v>
      </c>
      <c r="X1892" s="103" t="str">
        <f>Emissions!O1892</f>
        <v>LB</v>
      </c>
    </row>
    <row r="1893" spans="1:24" x14ac:dyDescent="0.25">
      <c r="A1893" s="101" t="str">
        <f>Emissions!A1893</f>
        <v>37003</v>
      </c>
      <c r="B1893" s="101" t="str">
        <f>Emissions!B1893</f>
        <v>37</v>
      </c>
      <c r="C1893" s="101" t="str">
        <f>Emissions!F1893</f>
        <v>NC</v>
      </c>
      <c r="D1893" s="101" t="str">
        <f>Emissions!C1893</f>
        <v>003</v>
      </c>
      <c r="E1893" s="100" t="str">
        <f>Emissions!D1893</f>
        <v>Alexander</v>
      </c>
      <c r="F1893" s="100" t="str">
        <f>Emissions!E1893</f>
        <v>County</v>
      </c>
      <c r="G1893" s="100">
        <v>2861000010</v>
      </c>
      <c r="H1893" s="100" t="s">
        <v>23935</v>
      </c>
      <c r="I1893" s="100" t="s">
        <v>23933</v>
      </c>
      <c r="J1893" s="100" t="s">
        <v>23937</v>
      </c>
      <c r="K1893" s="100">
        <v>2014</v>
      </c>
      <c r="L1893" s="100">
        <v>515</v>
      </c>
      <c r="M1893" s="100" t="s">
        <v>23934</v>
      </c>
      <c r="N1893" s="102">
        <f>Emissions!G1893</f>
        <v>38346.913671560716</v>
      </c>
      <c r="O1893" s="100" t="str">
        <f>Emissions!H1893</f>
        <v>EACH</v>
      </c>
      <c r="P1893" s="103">
        <f>Emissions!K1893</f>
        <v>1.9400679072269228E-9</v>
      </c>
      <c r="Q1893" s="100" t="str">
        <f>Emissions!L1893</f>
        <v>LB</v>
      </c>
      <c r="R1893" s="100" t="str">
        <f>Emissions!M1893</f>
        <v>EACH</v>
      </c>
      <c r="S1893" s="100" t="s">
        <v>23936</v>
      </c>
      <c r="T1893" s="100">
        <v>7439976</v>
      </c>
      <c r="U1893" s="100" t="s">
        <v>23739</v>
      </c>
      <c r="V1893" s="100">
        <v>8</v>
      </c>
      <c r="W1893" s="103">
        <f>Emissions!N1893</f>
        <v>7.4395616555396278E-5</v>
      </c>
      <c r="X1893" s="103" t="str">
        <f>Emissions!O1893</f>
        <v>LB</v>
      </c>
    </row>
    <row r="1894" spans="1:24" x14ac:dyDescent="0.25">
      <c r="A1894" s="101" t="str">
        <f>Emissions!A1894</f>
        <v>37005</v>
      </c>
      <c r="B1894" s="101" t="str">
        <f>Emissions!B1894</f>
        <v>37</v>
      </c>
      <c r="C1894" s="101" t="str">
        <f>Emissions!F1894</f>
        <v>NC</v>
      </c>
      <c r="D1894" s="101" t="str">
        <f>Emissions!C1894</f>
        <v>005</v>
      </c>
      <c r="E1894" s="100" t="str">
        <f>Emissions!D1894</f>
        <v>Alleghany</v>
      </c>
      <c r="F1894" s="100" t="str">
        <f>Emissions!E1894</f>
        <v>County</v>
      </c>
      <c r="G1894" s="100">
        <v>2861000010</v>
      </c>
      <c r="H1894" s="100" t="s">
        <v>23935</v>
      </c>
      <c r="I1894" s="100" t="s">
        <v>23933</v>
      </c>
      <c r="J1894" s="100" t="s">
        <v>23937</v>
      </c>
      <c r="K1894" s="100">
        <v>2014</v>
      </c>
      <c r="L1894" s="100">
        <v>515</v>
      </c>
      <c r="M1894" s="100" t="s">
        <v>23934</v>
      </c>
      <c r="N1894" s="102">
        <f>Emissions!G1894</f>
        <v>11156.826963866843</v>
      </c>
      <c r="O1894" s="100" t="str">
        <f>Emissions!H1894</f>
        <v>EACH</v>
      </c>
      <c r="P1894" s="103">
        <f>Emissions!K1894</f>
        <v>1.9400679072269228E-9</v>
      </c>
      <c r="Q1894" s="100" t="str">
        <f>Emissions!L1894</f>
        <v>LB</v>
      </c>
      <c r="R1894" s="100" t="str">
        <f>Emissions!M1894</f>
        <v>EACH</v>
      </c>
      <c r="S1894" s="100" t="s">
        <v>23936</v>
      </c>
      <c r="T1894" s="100">
        <v>7439976</v>
      </c>
      <c r="U1894" s="100" t="s">
        <v>23739</v>
      </c>
      <c r="V1894" s="100">
        <v>8</v>
      </c>
      <c r="W1894" s="103">
        <f>Emissions!N1894</f>
        <v>2.1645001939082047E-5</v>
      </c>
      <c r="X1894" s="103" t="str">
        <f>Emissions!O1894</f>
        <v>LB</v>
      </c>
    </row>
    <row r="1895" spans="1:24" x14ac:dyDescent="0.25">
      <c r="A1895" s="101" t="str">
        <f>Emissions!A1895</f>
        <v>37007</v>
      </c>
      <c r="B1895" s="101" t="str">
        <f>Emissions!B1895</f>
        <v>37</v>
      </c>
      <c r="C1895" s="101" t="str">
        <f>Emissions!F1895</f>
        <v>NC</v>
      </c>
      <c r="D1895" s="101" t="str">
        <f>Emissions!C1895</f>
        <v>007</v>
      </c>
      <c r="E1895" s="100" t="str">
        <f>Emissions!D1895</f>
        <v>Anson</v>
      </c>
      <c r="F1895" s="100" t="str">
        <f>Emissions!E1895</f>
        <v>County</v>
      </c>
      <c r="G1895" s="100">
        <v>2861000010</v>
      </c>
      <c r="H1895" s="100" t="s">
        <v>23935</v>
      </c>
      <c r="I1895" s="100" t="s">
        <v>23933</v>
      </c>
      <c r="J1895" s="100" t="s">
        <v>23937</v>
      </c>
      <c r="K1895" s="100">
        <v>2014</v>
      </c>
      <c r="L1895" s="100">
        <v>515</v>
      </c>
      <c r="M1895" s="100" t="s">
        <v>23934</v>
      </c>
      <c r="N1895" s="102">
        <f>Emissions!G1895</f>
        <v>26422.984348196453</v>
      </c>
      <c r="O1895" s="100" t="str">
        <f>Emissions!H1895</f>
        <v>EACH</v>
      </c>
      <c r="P1895" s="103">
        <f>Emissions!K1895</f>
        <v>1.9400679072269228E-9</v>
      </c>
      <c r="Q1895" s="100" t="str">
        <f>Emissions!L1895</f>
        <v>LB</v>
      </c>
      <c r="R1895" s="100" t="str">
        <f>Emissions!M1895</f>
        <v>EACH</v>
      </c>
      <c r="S1895" s="100" t="s">
        <v>23936</v>
      </c>
      <c r="T1895" s="100">
        <v>7439976</v>
      </c>
      <c r="U1895" s="100" t="s">
        <v>23739</v>
      </c>
      <c r="V1895" s="100">
        <v>8</v>
      </c>
      <c r="W1895" s="103">
        <f>Emissions!N1895</f>
        <v>5.1262383947095225E-5</v>
      </c>
      <c r="X1895" s="103" t="str">
        <f>Emissions!O1895</f>
        <v>LB</v>
      </c>
    </row>
    <row r="1896" spans="1:24" x14ac:dyDescent="0.25">
      <c r="A1896" s="101" t="str">
        <f>Emissions!A1896</f>
        <v>37009</v>
      </c>
      <c r="B1896" s="101" t="str">
        <f>Emissions!B1896</f>
        <v>37</v>
      </c>
      <c r="C1896" s="101" t="str">
        <f>Emissions!F1896</f>
        <v>NC</v>
      </c>
      <c r="D1896" s="101" t="str">
        <f>Emissions!C1896</f>
        <v>009</v>
      </c>
      <c r="E1896" s="100" t="str">
        <f>Emissions!D1896</f>
        <v>Ashe</v>
      </c>
      <c r="F1896" s="100" t="str">
        <f>Emissions!E1896</f>
        <v>County</v>
      </c>
      <c r="G1896" s="100">
        <v>2861000010</v>
      </c>
      <c r="H1896" s="100" t="s">
        <v>23935</v>
      </c>
      <c r="I1896" s="100" t="s">
        <v>23933</v>
      </c>
      <c r="J1896" s="100" t="s">
        <v>23937</v>
      </c>
      <c r="K1896" s="100">
        <v>2014</v>
      </c>
      <c r="L1896" s="100">
        <v>515</v>
      </c>
      <c r="M1896" s="100" t="s">
        <v>23934</v>
      </c>
      <c r="N1896" s="102">
        <f>Emissions!G1896</f>
        <v>27818.741448832796</v>
      </c>
      <c r="O1896" s="100" t="str">
        <f>Emissions!H1896</f>
        <v>EACH</v>
      </c>
      <c r="P1896" s="103">
        <f>Emissions!K1896</f>
        <v>1.9400679072269228E-9</v>
      </c>
      <c r="Q1896" s="100" t="str">
        <f>Emissions!L1896</f>
        <v>LB</v>
      </c>
      <c r="R1896" s="100" t="str">
        <f>Emissions!M1896</f>
        <v>EACH</v>
      </c>
      <c r="S1896" s="100" t="s">
        <v>23936</v>
      </c>
      <c r="T1896" s="100">
        <v>7439976</v>
      </c>
      <c r="U1896" s="100" t="s">
        <v>23739</v>
      </c>
      <c r="V1896" s="100">
        <v>8</v>
      </c>
      <c r="W1896" s="103">
        <f>Emissions!N1896</f>
        <v>5.3970247504323893E-5</v>
      </c>
      <c r="X1896" s="103" t="str">
        <f>Emissions!O1896</f>
        <v>LB</v>
      </c>
    </row>
    <row r="1897" spans="1:24" x14ac:dyDescent="0.25">
      <c r="A1897" s="101" t="str">
        <f>Emissions!A1897</f>
        <v>37011</v>
      </c>
      <c r="B1897" s="101" t="str">
        <f>Emissions!B1897</f>
        <v>37</v>
      </c>
      <c r="C1897" s="101" t="str">
        <f>Emissions!F1897</f>
        <v>NC</v>
      </c>
      <c r="D1897" s="101" t="str">
        <f>Emissions!C1897</f>
        <v>011</v>
      </c>
      <c r="E1897" s="100" t="str">
        <f>Emissions!D1897</f>
        <v>Avery</v>
      </c>
      <c r="F1897" s="100" t="str">
        <f>Emissions!E1897</f>
        <v>County</v>
      </c>
      <c r="G1897" s="100">
        <v>2861000010</v>
      </c>
      <c r="H1897" s="100" t="s">
        <v>23935</v>
      </c>
      <c r="I1897" s="100" t="s">
        <v>23933</v>
      </c>
      <c r="J1897" s="100" t="s">
        <v>23937</v>
      </c>
      <c r="K1897" s="100">
        <v>2014</v>
      </c>
      <c r="L1897" s="100">
        <v>515</v>
      </c>
      <c r="M1897" s="100" t="s">
        <v>23934</v>
      </c>
      <c r="N1897" s="102">
        <f>Emissions!G1897</f>
        <v>18226.885341373785</v>
      </c>
      <c r="O1897" s="100" t="str">
        <f>Emissions!H1897</f>
        <v>EACH</v>
      </c>
      <c r="P1897" s="103">
        <f>Emissions!K1897</f>
        <v>1.9400679072269228E-9</v>
      </c>
      <c r="Q1897" s="100" t="str">
        <f>Emissions!L1897</f>
        <v>LB</v>
      </c>
      <c r="R1897" s="100" t="str">
        <f>Emissions!M1897</f>
        <v>EACH</v>
      </c>
      <c r="S1897" s="100" t="s">
        <v>23936</v>
      </c>
      <c r="T1897" s="100">
        <v>7439976</v>
      </c>
      <c r="U1897" s="100" t="s">
        <v>23739</v>
      </c>
      <c r="V1897" s="100">
        <v>8</v>
      </c>
      <c r="W1897" s="103">
        <f>Emissions!N1897</f>
        <v>3.5361395299504118E-5</v>
      </c>
      <c r="X1897" s="103" t="str">
        <f>Emissions!O1897</f>
        <v>LB</v>
      </c>
    </row>
    <row r="1898" spans="1:24" x14ac:dyDescent="0.25">
      <c r="A1898" s="101" t="str">
        <f>Emissions!A1898</f>
        <v>37013</v>
      </c>
      <c r="B1898" s="101" t="str">
        <f>Emissions!B1898</f>
        <v>37</v>
      </c>
      <c r="C1898" s="101" t="str">
        <f>Emissions!F1898</f>
        <v>NC</v>
      </c>
      <c r="D1898" s="101" t="str">
        <f>Emissions!C1898</f>
        <v>013</v>
      </c>
      <c r="E1898" s="100" t="str">
        <f>Emissions!D1898</f>
        <v>Beaufort</v>
      </c>
      <c r="F1898" s="100" t="str">
        <f>Emissions!E1898</f>
        <v>County</v>
      </c>
      <c r="G1898" s="100">
        <v>2861000010</v>
      </c>
      <c r="H1898" s="100" t="s">
        <v>23935</v>
      </c>
      <c r="I1898" s="100" t="s">
        <v>23933</v>
      </c>
      <c r="J1898" s="100" t="s">
        <v>23937</v>
      </c>
      <c r="K1898" s="100">
        <v>2014</v>
      </c>
      <c r="L1898" s="100">
        <v>515</v>
      </c>
      <c r="M1898" s="100" t="s">
        <v>23934</v>
      </c>
      <c r="N1898" s="102">
        <f>Emissions!G1898</f>
        <v>48800.221626583669</v>
      </c>
      <c r="O1898" s="100" t="str">
        <f>Emissions!H1898</f>
        <v>EACH</v>
      </c>
      <c r="P1898" s="103">
        <f>Emissions!K1898</f>
        <v>1.9400679072269228E-9</v>
      </c>
      <c r="Q1898" s="100" t="str">
        <f>Emissions!L1898</f>
        <v>LB</v>
      </c>
      <c r="R1898" s="100" t="str">
        <f>Emissions!M1898</f>
        <v>EACH</v>
      </c>
      <c r="S1898" s="100" t="s">
        <v>23936</v>
      </c>
      <c r="T1898" s="100">
        <v>7439976</v>
      </c>
      <c r="U1898" s="100" t="s">
        <v>23739</v>
      </c>
      <c r="V1898" s="100">
        <v>8</v>
      </c>
      <c r="W1898" s="103">
        <f>Emissions!N1898</f>
        <v>9.46757438432962E-5</v>
      </c>
      <c r="X1898" s="103" t="str">
        <f>Emissions!O1898</f>
        <v>LB</v>
      </c>
    </row>
    <row r="1899" spans="1:24" x14ac:dyDescent="0.25">
      <c r="A1899" s="101" t="str">
        <f>Emissions!A1899</f>
        <v>37015</v>
      </c>
      <c r="B1899" s="101" t="str">
        <f>Emissions!B1899</f>
        <v>37</v>
      </c>
      <c r="C1899" s="101" t="str">
        <f>Emissions!F1899</f>
        <v>NC</v>
      </c>
      <c r="D1899" s="101" t="str">
        <f>Emissions!C1899</f>
        <v>015</v>
      </c>
      <c r="E1899" s="100" t="str">
        <f>Emissions!D1899</f>
        <v>Bertie</v>
      </c>
      <c r="F1899" s="100" t="str">
        <f>Emissions!E1899</f>
        <v>County</v>
      </c>
      <c r="G1899" s="100">
        <v>2861000010</v>
      </c>
      <c r="H1899" s="100" t="s">
        <v>23935</v>
      </c>
      <c r="I1899" s="100" t="s">
        <v>23933</v>
      </c>
      <c r="J1899" s="100" t="s">
        <v>23937</v>
      </c>
      <c r="K1899" s="100">
        <v>2014</v>
      </c>
      <c r="L1899" s="100">
        <v>515</v>
      </c>
      <c r="M1899" s="100" t="s">
        <v>23934</v>
      </c>
      <c r="N1899" s="102">
        <f>Emissions!G1899</f>
        <v>20619.465294191261</v>
      </c>
      <c r="O1899" s="100" t="str">
        <f>Emissions!H1899</f>
        <v>EACH</v>
      </c>
      <c r="P1899" s="103">
        <f>Emissions!K1899</f>
        <v>1.9400679072269228E-9</v>
      </c>
      <c r="Q1899" s="100" t="str">
        <f>Emissions!L1899</f>
        <v>LB</v>
      </c>
      <c r="R1899" s="100" t="str">
        <f>Emissions!M1899</f>
        <v>EACH</v>
      </c>
      <c r="S1899" s="100" t="s">
        <v>23936</v>
      </c>
      <c r="T1899" s="100">
        <v>7439976</v>
      </c>
      <c r="U1899" s="100" t="s">
        <v>23739</v>
      </c>
      <c r="V1899" s="100">
        <v>8</v>
      </c>
      <c r="W1899" s="103">
        <f>Emissions!N1899</f>
        <v>4.0003162881439805E-5</v>
      </c>
      <c r="X1899" s="103" t="str">
        <f>Emissions!O1899</f>
        <v>LB</v>
      </c>
    </row>
    <row r="1900" spans="1:24" x14ac:dyDescent="0.25">
      <c r="A1900" s="101" t="str">
        <f>Emissions!A1900</f>
        <v>37017</v>
      </c>
      <c r="B1900" s="101" t="str">
        <f>Emissions!B1900</f>
        <v>37</v>
      </c>
      <c r="C1900" s="101" t="str">
        <f>Emissions!F1900</f>
        <v>NC</v>
      </c>
      <c r="D1900" s="101" t="str">
        <f>Emissions!C1900</f>
        <v>017</v>
      </c>
      <c r="E1900" s="100" t="str">
        <f>Emissions!D1900</f>
        <v>Bladen</v>
      </c>
      <c r="F1900" s="100" t="str">
        <f>Emissions!E1900</f>
        <v>County</v>
      </c>
      <c r="G1900" s="100">
        <v>2861000010</v>
      </c>
      <c r="H1900" s="100" t="s">
        <v>23935</v>
      </c>
      <c r="I1900" s="100" t="s">
        <v>23933</v>
      </c>
      <c r="J1900" s="100" t="s">
        <v>23937</v>
      </c>
      <c r="K1900" s="100">
        <v>2014</v>
      </c>
      <c r="L1900" s="100">
        <v>515</v>
      </c>
      <c r="M1900" s="100" t="s">
        <v>23934</v>
      </c>
      <c r="N1900" s="102">
        <f>Emissions!G1900</f>
        <v>35542.067477409058</v>
      </c>
      <c r="O1900" s="100" t="str">
        <f>Emissions!H1900</f>
        <v>EACH</v>
      </c>
      <c r="P1900" s="103">
        <f>Emissions!K1900</f>
        <v>1.9400679072269228E-9</v>
      </c>
      <c r="Q1900" s="100" t="str">
        <f>Emissions!L1900</f>
        <v>LB</v>
      </c>
      <c r="R1900" s="100" t="str">
        <f>Emissions!M1900</f>
        <v>EACH</v>
      </c>
      <c r="S1900" s="100" t="s">
        <v>23936</v>
      </c>
      <c r="T1900" s="100">
        <v>7439976</v>
      </c>
      <c r="U1900" s="100" t="s">
        <v>23739</v>
      </c>
      <c r="V1900" s="100">
        <v>8</v>
      </c>
      <c r="W1900" s="103">
        <f>Emissions!N1900</f>
        <v>6.8954024469415064E-5</v>
      </c>
      <c r="X1900" s="103" t="str">
        <f>Emissions!O1900</f>
        <v>LB</v>
      </c>
    </row>
    <row r="1901" spans="1:24" x14ac:dyDescent="0.25">
      <c r="A1901" s="101" t="str">
        <f>Emissions!A1901</f>
        <v>37019</v>
      </c>
      <c r="B1901" s="101" t="str">
        <f>Emissions!B1901</f>
        <v>37</v>
      </c>
      <c r="C1901" s="101" t="str">
        <f>Emissions!F1901</f>
        <v>NC</v>
      </c>
      <c r="D1901" s="101" t="str">
        <f>Emissions!C1901</f>
        <v>019</v>
      </c>
      <c r="E1901" s="100" t="str">
        <f>Emissions!D1901</f>
        <v>Brunswick</v>
      </c>
      <c r="F1901" s="100" t="str">
        <f>Emissions!E1901</f>
        <v>County</v>
      </c>
      <c r="G1901" s="100">
        <v>2861000010</v>
      </c>
      <c r="H1901" s="100" t="s">
        <v>23935</v>
      </c>
      <c r="I1901" s="100" t="s">
        <v>23933</v>
      </c>
      <c r="J1901" s="100" t="s">
        <v>23937</v>
      </c>
      <c r="K1901" s="100">
        <v>2014</v>
      </c>
      <c r="L1901" s="100">
        <v>515</v>
      </c>
      <c r="M1901" s="100" t="s">
        <v>23934</v>
      </c>
      <c r="N1901" s="102">
        <f>Emissions!G1901</f>
        <v>121870.8235203677</v>
      </c>
      <c r="O1901" s="100" t="str">
        <f>Emissions!H1901</f>
        <v>EACH</v>
      </c>
      <c r="P1901" s="103">
        <f>Emissions!K1901</f>
        <v>1.9400679072269228E-9</v>
      </c>
      <c r="Q1901" s="100" t="str">
        <f>Emissions!L1901</f>
        <v>LB</v>
      </c>
      <c r="R1901" s="100" t="str">
        <f>Emissions!M1901</f>
        <v>EACH</v>
      </c>
      <c r="S1901" s="100" t="s">
        <v>23936</v>
      </c>
      <c r="T1901" s="100">
        <v>7439976</v>
      </c>
      <c r="U1901" s="100" t="s">
        <v>23739</v>
      </c>
      <c r="V1901" s="100">
        <v>8</v>
      </c>
      <c r="W1901" s="103">
        <f>Emissions!N1901</f>
        <v>2.3643767353918142E-4</v>
      </c>
      <c r="X1901" s="103" t="str">
        <f>Emissions!O1901</f>
        <v>LB</v>
      </c>
    </row>
    <row r="1902" spans="1:24" x14ac:dyDescent="0.25">
      <c r="A1902" s="101" t="str">
        <f>Emissions!A1902</f>
        <v>37021</v>
      </c>
      <c r="B1902" s="101" t="str">
        <f>Emissions!B1902</f>
        <v>37</v>
      </c>
      <c r="C1902" s="101" t="str">
        <f>Emissions!F1902</f>
        <v>NC</v>
      </c>
      <c r="D1902" s="101" t="str">
        <f>Emissions!C1902</f>
        <v>021</v>
      </c>
      <c r="E1902" s="100" t="str">
        <f>Emissions!D1902</f>
        <v>Buncombe</v>
      </c>
      <c r="F1902" s="100" t="str">
        <f>Emissions!E1902</f>
        <v>County</v>
      </c>
      <c r="G1902" s="100">
        <v>2861000010</v>
      </c>
      <c r="H1902" s="100" t="s">
        <v>23935</v>
      </c>
      <c r="I1902" s="100" t="s">
        <v>23933</v>
      </c>
      <c r="J1902" s="100" t="s">
        <v>23937</v>
      </c>
      <c r="K1902" s="100">
        <v>2014</v>
      </c>
      <c r="L1902" s="100">
        <v>515</v>
      </c>
      <c r="M1902" s="100" t="s">
        <v>23934</v>
      </c>
      <c r="N1902" s="102">
        <f>Emissions!G1902</f>
        <v>256937.24337717023</v>
      </c>
      <c r="O1902" s="100" t="str">
        <f>Emissions!H1902</f>
        <v>EACH</v>
      </c>
      <c r="P1902" s="103">
        <f>Emissions!K1902</f>
        <v>1.9400679072269228E-9</v>
      </c>
      <c r="Q1902" s="100" t="str">
        <f>Emissions!L1902</f>
        <v>LB</v>
      </c>
      <c r="R1902" s="100" t="str">
        <f>Emissions!M1902</f>
        <v>EACH</v>
      </c>
      <c r="S1902" s="100" t="s">
        <v>23936</v>
      </c>
      <c r="T1902" s="100">
        <v>7439976</v>
      </c>
      <c r="U1902" s="100" t="s">
        <v>23739</v>
      </c>
      <c r="V1902" s="100">
        <v>8</v>
      </c>
      <c r="W1902" s="103">
        <f>Emissions!N1902</f>
        <v>4.9847570004740119E-4</v>
      </c>
      <c r="X1902" s="103" t="str">
        <f>Emissions!O1902</f>
        <v>LB</v>
      </c>
    </row>
    <row r="1903" spans="1:24" x14ac:dyDescent="0.25">
      <c r="A1903" s="101" t="str">
        <f>Emissions!A1903</f>
        <v>37023</v>
      </c>
      <c r="B1903" s="101" t="str">
        <f>Emissions!B1903</f>
        <v>37</v>
      </c>
      <c r="C1903" s="101" t="str">
        <f>Emissions!F1903</f>
        <v>NC</v>
      </c>
      <c r="D1903" s="101" t="str">
        <f>Emissions!C1903</f>
        <v>023</v>
      </c>
      <c r="E1903" s="100" t="str">
        <f>Emissions!D1903</f>
        <v>Burke</v>
      </c>
      <c r="F1903" s="100" t="str">
        <f>Emissions!E1903</f>
        <v>County</v>
      </c>
      <c r="G1903" s="100">
        <v>2861000010</v>
      </c>
      <c r="H1903" s="100" t="s">
        <v>23935</v>
      </c>
      <c r="I1903" s="100" t="s">
        <v>23933</v>
      </c>
      <c r="J1903" s="100" t="s">
        <v>23937</v>
      </c>
      <c r="K1903" s="100">
        <v>2014</v>
      </c>
      <c r="L1903" s="100">
        <v>515</v>
      </c>
      <c r="M1903" s="100" t="s">
        <v>23934</v>
      </c>
      <c r="N1903" s="102">
        <f>Emissions!G1903</f>
        <v>91771.285751317992</v>
      </c>
      <c r="O1903" s="100" t="str">
        <f>Emissions!H1903</f>
        <v>EACH</v>
      </c>
      <c r="P1903" s="103">
        <f>Emissions!K1903</f>
        <v>1.9400679072269228E-9</v>
      </c>
      <c r="Q1903" s="100" t="str">
        <f>Emissions!L1903</f>
        <v>LB</v>
      </c>
      <c r="R1903" s="100" t="str">
        <f>Emissions!M1903</f>
        <v>EACH</v>
      </c>
      <c r="S1903" s="100" t="s">
        <v>23936</v>
      </c>
      <c r="T1903" s="100">
        <v>7439976</v>
      </c>
      <c r="U1903" s="100" t="s">
        <v>23739</v>
      </c>
      <c r="V1903" s="100">
        <v>8</v>
      </c>
      <c r="W1903" s="103">
        <f>Emissions!N1903</f>
        <v>1.7804252629108341E-4</v>
      </c>
      <c r="X1903" s="103" t="str">
        <f>Emissions!O1903</f>
        <v>LB</v>
      </c>
    </row>
    <row r="1904" spans="1:24" x14ac:dyDescent="0.25">
      <c r="A1904" s="101" t="str">
        <f>Emissions!A1904</f>
        <v>37025</v>
      </c>
      <c r="B1904" s="101" t="str">
        <f>Emissions!B1904</f>
        <v>37</v>
      </c>
      <c r="C1904" s="101" t="str">
        <f>Emissions!F1904</f>
        <v>NC</v>
      </c>
      <c r="D1904" s="101" t="str">
        <f>Emissions!C1904</f>
        <v>025</v>
      </c>
      <c r="E1904" s="100" t="str">
        <f>Emissions!D1904</f>
        <v>Cabarrus</v>
      </c>
      <c r="F1904" s="100" t="str">
        <f>Emissions!E1904</f>
        <v>County</v>
      </c>
      <c r="G1904" s="100">
        <v>2861000010</v>
      </c>
      <c r="H1904" s="100" t="s">
        <v>23935</v>
      </c>
      <c r="I1904" s="100" t="s">
        <v>23933</v>
      </c>
      <c r="J1904" s="100" t="s">
        <v>23937</v>
      </c>
      <c r="K1904" s="100">
        <v>2014</v>
      </c>
      <c r="L1904" s="100">
        <v>515</v>
      </c>
      <c r="M1904" s="100" t="s">
        <v>23934</v>
      </c>
      <c r="N1904" s="102">
        <f>Emissions!G1904</f>
        <v>197008.90984830519</v>
      </c>
      <c r="O1904" s="100" t="str">
        <f>Emissions!H1904</f>
        <v>EACH</v>
      </c>
      <c r="P1904" s="103">
        <f>Emissions!K1904</f>
        <v>1.9400679072269228E-9</v>
      </c>
      <c r="Q1904" s="100" t="str">
        <f>Emissions!L1904</f>
        <v>LB</v>
      </c>
      <c r="R1904" s="100" t="str">
        <f>Emissions!M1904</f>
        <v>EACH</v>
      </c>
      <c r="S1904" s="100" t="s">
        <v>23936</v>
      </c>
      <c r="T1904" s="100">
        <v>7439976</v>
      </c>
      <c r="U1904" s="100" t="s">
        <v>23739</v>
      </c>
      <c r="V1904" s="100">
        <v>8</v>
      </c>
      <c r="W1904" s="103">
        <f>Emissions!N1904</f>
        <v>3.8221066343445897E-4</v>
      </c>
      <c r="X1904" s="103" t="str">
        <f>Emissions!O1904</f>
        <v>LB</v>
      </c>
    </row>
    <row r="1905" spans="1:24" x14ac:dyDescent="0.25">
      <c r="A1905" s="101" t="str">
        <f>Emissions!A1905</f>
        <v>37027</v>
      </c>
      <c r="B1905" s="101" t="str">
        <f>Emissions!B1905</f>
        <v>37</v>
      </c>
      <c r="C1905" s="101" t="str">
        <f>Emissions!F1905</f>
        <v>NC</v>
      </c>
      <c r="D1905" s="101" t="str">
        <f>Emissions!C1905</f>
        <v>027</v>
      </c>
      <c r="E1905" s="100" t="str">
        <f>Emissions!D1905</f>
        <v>Caldwell</v>
      </c>
      <c r="F1905" s="100" t="str">
        <f>Emissions!E1905</f>
        <v>County</v>
      </c>
      <c r="G1905" s="100">
        <v>2861000010</v>
      </c>
      <c r="H1905" s="100" t="s">
        <v>23935</v>
      </c>
      <c r="I1905" s="100" t="s">
        <v>23933</v>
      </c>
      <c r="J1905" s="100" t="s">
        <v>23937</v>
      </c>
      <c r="K1905" s="100">
        <v>2014</v>
      </c>
      <c r="L1905" s="100">
        <v>515</v>
      </c>
      <c r="M1905" s="100" t="s">
        <v>23934</v>
      </c>
      <c r="N1905" s="102">
        <f>Emissions!G1905</f>
        <v>83564.931365357639</v>
      </c>
      <c r="O1905" s="100" t="str">
        <f>Emissions!H1905</f>
        <v>EACH</v>
      </c>
      <c r="P1905" s="103">
        <f>Emissions!K1905</f>
        <v>1.9400679072269228E-9</v>
      </c>
      <c r="Q1905" s="100" t="str">
        <f>Emissions!L1905</f>
        <v>LB</v>
      </c>
      <c r="R1905" s="100" t="str">
        <f>Emissions!M1905</f>
        <v>EACH</v>
      </c>
      <c r="S1905" s="100" t="s">
        <v>23936</v>
      </c>
      <c r="T1905" s="100">
        <v>7439976</v>
      </c>
      <c r="U1905" s="100" t="s">
        <v>23739</v>
      </c>
      <c r="V1905" s="100">
        <v>8</v>
      </c>
      <c r="W1905" s="103">
        <f>Emissions!N1905</f>
        <v>1.6212164151155085E-4</v>
      </c>
      <c r="X1905" s="103" t="str">
        <f>Emissions!O1905</f>
        <v>LB</v>
      </c>
    </row>
    <row r="1906" spans="1:24" x14ac:dyDescent="0.25">
      <c r="A1906" s="101" t="str">
        <f>Emissions!A1906</f>
        <v>37029</v>
      </c>
      <c r="B1906" s="101" t="str">
        <f>Emissions!B1906</f>
        <v>37</v>
      </c>
      <c r="C1906" s="101" t="str">
        <f>Emissions!F1906</f>
        <v>NC</v>
      </c>
      <c r="D1906" s="101" t="str">
        <f>Emissions!C1906</f>
        <v>029</v>
      </c>
      <c r="E1906" s="100" t="str">
        <f>Emissions!D1906</f>
        <v>Camden</v>
      </c>
      <c r="F1906" s="100" t="str">
        <f>Emissions!E1906</f>
        <v>County</v>
      </c>
      <c r="G1906" s="100">
        <v>2861000010</v>
      </c>
      <c r="H1906" s="100" t="s">
        <v>23935</v>
      </c>
      <c r="I1906" s="100" t="s">
        <v>23933</v>
      </c>
      <c r="J1906" s="100" t="s">
        <v>23937</v>
      </c>
      <c r="K1906" s="100">
        <v>2014</v>
      </c>
      <c r="L1906" s="100">
        <v>515</v>
      </c>
      <c r="M1906" s="100" t="s">
        <v>23934</v>
      </c>
      <c r="N1906" s="102">
        <f>Emissions!G1906</f>
        <v>10594.832187122747</v>
      </c>
      <c r="O1906" s="100" t="str">
        <f>Emissions!H1906</f>
        <v>EACH</v>
      </c>
      <c r="P1906" s="103">
        <f>Emissions!K1906</f>
        <v>1.9400679072269228E-9</v>
      </c>
      <c r="Q1906" s="100" t="str">
        <f>Emissions!L1906</f>
        <v>LB</v>
      </c>
      <c r="R1906" s="100" t="str">
        <f>Emissions!M1906</f>
        <v>EACH</v>
      </c>
      <c r="S1906" s="100" t="s">
        <v>23936</v>
      </c>
      <c r="T1906" s="100">
        <v>7439976</v>
      </c>
      <c r="U1906" s="100" t="s">
        <v>23739</v>
      </c>
      <c r="V1906" s="100">
        <v>8</v>
      </c>
      <c r="W1906" s="103">
        <f>Emissions!N1906</f>
        <v>2.055469390869167E-5</v>
      </c>
      <c r="X1906" s="103" t="str">
        <f>Emissions!O1906</f>
        <v>LB</v>
      </c>
    </row>
    <row r="1907" spans="1:24" x14ac:dyDescent="0.25">
      <c r="A1907" s="101" t="str">
        <f>Emissions!A1907</f>
        <v>37031</v>
      </c>
      <c r="B1907" s="101" t="str">
        <f>Emissions!B1907</f>
        <v>37</v>
      </c>
      <c r="C1907" s="101" t="str">
        <f>Emissions!F1907</f>
        <v>NC</v>
      </c>
      <c r="D1907" s="101" t="str">
        <f>Emissions!C1907</f>
        <v>031</v>
      </c>
      <c r="E1907" s="100" t="str">
        <f>Emissions!D1907</f>
        <v>Carteret</v>
      </c>
      <c r="F1907" s="100" t="str">
        <f>Emissions!E1907</f>
        <v>County</v>
      </c>
      <c r="G1907" s="100">
        <v>2861000010</v>
      </c>
      <c r="H1907" s="100" t="s">
        <v>23935</v>
      </c>
      <c r="I1907" s="100" t="s">
        <v>23933</v>
      </c>
      <c r="J1907" s="100" t="s">
        <v>23937</v>
      </c>
      <c r="K1907" s="100">
        <v>2014</v>
      </c>
      <c r="L1907" s="100">
        <v>515</v>
      </c>
      <c r="M1907" s="100" t="s">
        <v>23934</v>
      </c>
      <c r="N1907" s="102">
        <f>Emissions!G1907</f>
        <v>70568.289384193529</v>
      </c>
      <c r="O1907" s="100" t="str">
        <f>Emissions!H1907</f>
        <v>EACH</v>
      </c>
      <c r="P1907" s="103">
        <f>Emissions!K1907</f>
        <v>1.9400679072269228E-9</v>
      </c>
      <c r="Q1907" s="100" t="str">
        <f>Emissions!L1907</f>
        <v>LB</v>
      </c>
      <c r="R1907" s="100" t="str">
        <f>Emissions!M1907</f>
        <v>EACH</v>
      </c>
      <c r="S1907" s="100" t="s">
        <v>23936</v>
      </c>
      <c r="T1907" s="100">
        <v>7439976</v>
      </c>
      <c r="U1907" s="100" t="s">
        <v>23739</v>
      </c>
      <c r="V1907" s="100">
        <v>8</v>
      </c>
      <c r="W1907" s="103">
        <f>Emissions!N1907</f>
        <v>1.3690727350217622E-4</v>
      </c>
      <c r="X1907" s="103" t="str">
        <f>Emissions!O1907</f>
        <v>LB</v>
      </c>
    </row>
    <row r="1908" spans="1:24" x14ac:dyDescent="0.25">
      <c r="A1908" s="101" t="str">
        <f>Emissions!A1908</f>
        <v>37033</v>
      </c>
      <c r="B1908" s="101" t="str">
        <f>Emissions!B1908</f>
        <v>37</v>
      </c>
      <c r="C1908" s="101" t="str">
        <f>Emissions!F1908</f>
        <v>NC</v>
      </c>
      <c r="D1908" s="101" t="str">
        <f>Emissions!C1908</f>
        <v>033</v>
      </c>
      <c r="E1908" s="100" t="str">
        <f>Emissions!D1908</f>
        <v>Caswell</v>
      </c>
      <c r="F1908" s="100" t="str">
        <f>Emissions!E1908</f>
        <v>County</v>
      </c>
      <c r="G1908" s="100">
        <v>2861000010</v>
      </c>
      <c r="H1908" s="100" t="s">
        <v>23935</v>
      </c>
      <c r="I1908" s="100" t="s">
        <v>23933</v>
      </c>
      <c r="J1908" s="100" t="s">
        <v>23937</v>
      </c>
      <c r="K1908" s="100">
        <v>2014</v>
      </c>
      <c r="L1908" s="100">
        <v>515</v>
      </c>
      <c r="M1908" s="100" t="s">
        <v>23934</v>
      </c>
      <c r="N1908" s="102">
        <f>Emissions!G1908</f>
        <v>23671.466125560662</v>
      </c>
      <c r="O1908" s="100" t="str">
        <f>Emissions!H1908</f>
        <v>EACH</v>
      </c>
      <c r="P1908" s="103">
        <f>Emissions!K1908</f>
        <v>1.9400679072269228E-9</v>
      </c>
      <c r="Q1908" s="100" t="str">
        <f>Emissions!L1908</f>
        <v>LB</v>
      </c>
      <c r="R1908" s="100" t="str">
        <f>Emissions!M1908</f>
        <v>EACH</v>
      </c>
      <c r="S1908" s="100" t="s">
        <v>23936</v>
      </c>
      <c r="T1908" s="100">
        <v>7439976</v>
      </c>
      <c r="U1908" s="100" t="s">
        <v>23739</v>
      </c>
      <c r="V1908" s="100">
        <v>8</v>
      </c>
      <c r="W1908" s="103">
        <f>Emissions!N1908</f>
        <v>4.5924251747209467E-5</v>
      </c>
      <c r="X1908" s="103" t="str">
        <f>Emissions!O1908</f>
        <v>LB</v>
      </c>
    </row>
    <row r="1909" spans="1:24" x14ac:dyDescent="0.25">
      <c r="A1909" s="101" t="str">
        <f>Emissions!A1909</f>
        <v>37035</v>
      </c>
      <c r="B1909" s="101" t="str">
        <f>Emissions!B1909</f>
        <v>37</v>
      </c>
      <c r="C1909" s="101" t="str">
        <f>Emissions!F1909</f>
        <v>NC</v>
      </c>
      <c r="D1909" s="101" t="str">
        <f>Emissions!C1909</f>
        <v>035</v>
      </c>
      <c r="E1909" s="100" t="str">
        <f>Emissions!D1909</f>
        <v>Catawba</v>
      </c>
      <c r="F1909" s="100" t="str">
        <f>Emissions!E1909</f>
        <v>County</v>
      </c>
      <c r="G1909" s="100">
        <v>2861000010</v>
      </c>
      <c r="H1909" s="100" t="s">
        <v>23935</v>
      </c>
      <c r="I1909" s="100" t="s">
        <v>23933</v>
      </c>
      <c r="J1909" s="100" t="s">
        <v>23937</v>
      </c>
      <c r="K1909" s="100">
        <v>2014</v>
      </c>
      <c r="L1909" s="100">
        <v>515</v>
      </c>
      <c r="M1909" s="100" t="s">
        <v>23934</v>
      </c>
      <c r="N1909" s="102">
        <f>Emissions!G1909</f>
        <v>158480.4759660078</v>
      </c>
      <c r="O1909" s="100" t="str">
        <f>Emissions!H1909</f>
        <v>EACH</v>
      </c>
      <c r="P1909" s="103">
        <f>Emissions!K1909</f>
        <v>1.9400679072269228E-9</v>
      </c>
      <c r="Q1909" s="100" t="str">
        <f>Emissions!L1909</f>
        <v>LB</v>
      </c>
      <c r="R1909" s="100" t="str">
        <f>Emissions!M1909</f>
        <v>EACH</v>
      </c>
      <c r="S1909" s="100" t="s">
        <v>23936</v>
      </c>
      <c r="T1909" s="100">
        <v>7439976</v>
      </c>
      <c r="U1909" s="100" t="s">
        <v>23739</v>
      </c>
      <c r="V1909" s="100">
        <v>8</v>
      </c>
      <c r="W1909" s="103">
        <f>Emissions!N1909</f>
        <v>3.0746288534369939E-4</v>
      </c>
      <c r="X1909" s="103" t="str">
        <f>Emissions!O1909</f>
        <v>LB</v>
      </c>
    </row>
    <row r="1910" spans="1:24" x14ac:dyDescent="0.25">
      <c r="A1910" s="101" t="str">
        <f>Emissions!A1910</f>
        <v>37037</v>
      </c>
      <c r="B1910" s="101" t="str">
        <f>Emissions!B1910</f>
        <v>37</v>
      </c>
      <c r="C1910" s="101" t="str">
        <f>Emissions!F1910</f>
        <v>NC</v>
      </c>
      <c r="D1910" s="101" t="str">
        <f>Emissions!C1910</f>
        <v>037</v>
      </c>
      <c r="E1910" s="100" t="str">
        <f>Emissions!D1910</f>
        <v>Chatham</v>
      </c>
      <c r="F1910" s="100" t="str">
        <f>Emissions!E1910</f>
        <v>County</v>
      </c>
      <c r="G1910" s="100">
        <v>2861000010</v>
      </c>
      <c r="H1910" s="100" t="s">
        <v>23935</v>
      </c>
      <c r="I1910" s="100" t="s">
        <v>23933</v>
      </c>
      <c r="J1910" s="100" t="s">
        <v>23937</v>
      </c>
      <c r="K1910" s="100">
        <v>2014</v>
      </c>
      <c r="L1910" s="100">
        <v>515</v>
      </c>
      <c r="M1910" s="100" t="s">
        <v>23934</v>
      </c>
      <c r="N1910" s="102">
        <f>Emissions!G1910</f>
        <v>70452.403599937898</v>
      </c>
      <c r="O1910" s="100" t="str">
        <f>Emissions!H1910</f>
        <v>EACH</v>
      </c>
      <c r="P1910" s="103">
        <f>Emissions!K1910</f>
        <v>1.9400679072269228E-9</v>
      </c>
      <c r="Q1910" s="100" t="str">
        <f>Emissions!L1910</f>
        <v>LB</v>
      </c>
      <c r="R1910" s="100" t="str">
        <f>Emissions!M1910</f>
        <v>EACH</v>
      </c>
      <c r="S1910" s="100" t="s">
        <v>23936</v>
      </c>
      <c r="T1910" s="100">
        <v>7439976</v>
      </c>
      <c r="U1910" s="100" t="s">
        <v>23739</v>
      </c>
      <c r="V1910" s="100">
        <v>8</v>
      </c>
      <c r="W1910" s="103">
        <f>Emissions!N1910</f>
        <v>1.3668244721123804E-4</v>
      </c>
      <c r="X1910" s="103" t="str">
        <f>Emissions!O1910</f>
        <v>LB</v>
      </c>
    </row>
    <row r="1911" spans="1:24" x14ac:dyDescent="0.25">
      <c r="A1911" s="101" t="str">
        <f>Emissions!A1911</f>
        <v>37039</v>
      </c>
      <c r="B1911" s="101" t="str">
        <f>Emissions!B1911</f>
        <v>37</v>
      </c>
      <c r="C1911" s="101" t="str">
        <f>Emissions!F1911</f>
        <v>NC</v>
      </c>
      <c r="D1911" s="101" t="str">
        <f>Emissions!C1911</f>
        <v>039</v>
      </c>
      <c r="E1911" s="100" t="str">
        <f>Emissions!D1911</f>
        <v>Cherokee</v>
      </c>
      <c r="F1911" s="100" t="str">
        <f>Emissions!E1911</f>
        <v>County</v>
      </c>
      <c r="G1911" s="100">
        <v>2861000010</v>
      </c>
      <c r="H1911" s="100" t="s">
        <v>23935</v>
      </c>
      <c r="I1911" s="100" t="s">
        <v>23933</v>
      </c>
      <c r="J1911" s="100" t="s">
        <v>23937</v>
      </c>
      <c r="K1911" s="100">
        <v>2014</v>
      </c>
      <c r="L1911" s="100">
        <v>515</v>
      </c>
      <c r="M1911" s="100" t="s">
        <v>23934</v>
      </c>
      <c r="N1911" s="102">
        <f>Emissions!G1911</f>
        <v>27834.124517539294</v>
      </c>
      <c r="O1911" s="100" t="str">
        <f>Emissions!H1911</f>
        <v>EACH</v>
      </c>
      <c r="P1911" s="103">
        <f>Emissions!K1911</f>
        <v>1.9400679072269228E-9</v>
      </c>
      <c r="Q1911" s="100" t="str">
        <f>Emissions!L1911</f>
        <v>LB</v>
      </c>
      <c r="R1911" s="100" t="str">
        <f>Emissions!M1911</f>
        <v>EACH</v>
      </c>
      <c r="S1911" s="100" t="s">
        <v>23936</v>
      </c>
      <c r="T1911" s="100">
        <v>7439976</v>
      </c>
      <c r="U1911" s="100" t="s">
        <v>23739</v>
      </c>
      <c r="V1911" s="100">
        <v>8</v>
      </c>
      <c r="W1911" s="103">
        <f>Emissions!N1911</f>
        <v>5.400009170223604E-5</v>
      </c>
      <c r="X1911" s="103" t="str">
        <f>Emissions!O1911</f>
        <v>LB</v>
      </c>
    </row>
    <row r="1912" spans="1:24" x14ac:dyDescent="0.25">
      <c r="A1912" s="101" t="str">
        <f>Emissions!A1912</f>
        <v>37041</v>
      </c>
      <c r="B1912" s="101" t="str">
        <f>Emissions!B1912</f>
        <v>37</v>
      </c>
      <c r="C1912" s="101" t="str">
        <f>Emissions!F1912</f>
        <v>NC</v>
      </c>
      <c r="D1912" s="101" t="str">
        <f>Emissions!C1912</f>
        <v>041</v>
      </c>
      <c r="E1912" s="100" t="str">
        <f>Emissions!D1912</f>
        <v>Chowan</v>
      </c>
      <c r="F1912" s="100" t="str">
        <f>Emissions!E1912</f>
        <v>County</v>
      </c>
      <c r="G1912" s="100">
        <v>2861000010</v>
      </c>
      <c r="H1912" s="100" t="s">
        <v>23935</v>
      </c>
      <c r="I1912" s="100" t="s">
        <v>23933</v>
      </c>
      <c r="J1912" s="100" t="s">
        <v>23937</v>
      </c>
      <c r="K1912" s="100">
        <v>2014</v>
      </c>
      <c r="L1912" s="100">
        <v>515</v>
      </c>
      <c r="M1912" s="100" t="s">
        <v>23934</v>
      </c>
      <c r="N1912" s="102">
        <f>Emissions!G1912</f>
        <v>14944.138479406898</v>
      </c>
      <c r="O1912" s="100" t="str">
        <f>Emissions!H1912</f>
        <v>EACH</v>
      </c>
      <c r="P1912" s="103">
        <f>Emissions!K1912</f>
        <v>1.9400679072269228E-9</v>
      </c>
      <c r="Q1912" s="100" t="str">
        <f>Emissions!L1912</f>
        <v>LB</v>
      </c>
      <c r="R1912" s="100" t="str">
        <f>Emissions!M1912</f>
        <v>EACH</v>
      </c>
      <c r="S1912" s="100" t="s">
        <v>23936</v>
      </c>
      <c r="T1912" s="100">
        <v>7439976</v>
      </c>
      <c r="U1912" s="100" t="s">
        <v>23739</v>
      </c>
      <c r="V1912" s="100">
        <v>8</v>
      </c>
      <c r="W1912" s="103">
        <f>Emissions!N1912</f>
        <v>2.8992643465052267E-5</v>
      </c>
      <c r="X1912" s="103" t="str">
        <f>Emissions!O1912</f>
        <v>LB</v>
      </c>
    </row>
    <row r="1913" spans="1:24" x14ac:dyDescent="0.25">
      <c r="A1913" s="101" t="str">
        <f>Emissions!A1913</f>
        <v>37043</v>
      </c>
      <c r="B1913" s="101" t="str">
        <f>Emissions!B1913</f>
        <v>37</v>
      </c>
      <c r="C1913" s="101" t="str">
        <f>Emissions!F1913</f>
        <v>NC</v>
      </c>
      <c r="D1913" s="101" t="str">
        <f>Emissions!C1913</f>
        <v>043</v>
      </c>
      <c r="E1913" s="100" t="str">
        <f>Emissions!D1913</f>
        <v>Clay</v>
      </c>
      <c r="F1913" s="100" t="str">
        <f>Emissions!E1913</f>
        <v>County</v>
      </c>
      <c r="G1913" s="100">
        <v>2861000010</v>
      </c>
      <c r="H1913" s="100" t="s">
        <v>23935</v>
      </c>
      <c r="I1913" s="100" t="s">
        <v>23933</v>
      </c>
      <c r="J1913" s="100" t="s">
        <v>23937</v>
      </c>
      <c r="K1913" s="100">
        <v>2014</v>
      </c>
      <c r="L1913" s="100">
        <v>515</v>
      </c>
      <c r="M1913" s="100" t="s">
        <v>23934</v>
      </c>
      <c r="N1913" s="102">
        <f>Emissions!G1913</f>
        <v>10851.216665564398</v>
      </c>
      <c r="O1913" s="100" t="str">
        <f>Emissions!H1913</f>
        <v>EACH</v>
      </c>
      <c r="P1913" s="103">
        <f>Emissions!K1913</f>
        <v>1.9400679072269228E-9</v>
      </c>
      <c r="Q1913" s="100" t="str">
        <f>Emissions!L1913</f>
        <v>LB</v>
      </c>
      <c r="R1913" s="100" t="str">
        <f>Emissions!M1913</f>
        <v>EACH</v>
      </c>
      <c r="S1913" s="100" t="s">
        <v>23936</v>
      </c>
      <c r="T1913" s="100">
        <v>7439976</v>
      </c>
      <c r="U1913" s="100" t="s">
        <v>23739</v>
      </c>
      <c r="V1913" s="100">
        <v>8</v>
      </c>
      <c r="W1913" s="103">
        <f>Emissions!N1913</f>
        <v>2.105209720722743E-5</v>
      </c>
      <c r="X1913" s="103" t="str">
        <f>Emissions!O1913</f>
        <v>LB</v>
      </c>
    </row>
    <row r="1914" spans="1:24" x14ac:dyDescent="0.25">
      <c r="A1914" s="101" t="str">
        <f>Emissions!A1914</f>
        <v>37045</v>
      </c>
      <c r="B1914" s="101" t="str">
        <f>Emissions!B1914</f>
        <v>37</v>
      </c>
      <c r="C1914" s="101" t="str">
        <f>Emissions!F1914</f>
        <v>NC</v>
      </c>
      <c r="D1914" s="101" t="str">
        <f>Emissions!C1914</f>
        <v>045</v>
      </c>
      <c r="E1914" s="100" t="str">
        <f>Emissions!D1914</f>
        <v>Cleveland</v>
      </c>
      <c r="F1914" s="100" t="str">
        <f>Emissions!E1914</f>
        <v>County</v>
      </c>
      <c r="G1914" s="100">
        <v>2861000010</v>
      </c>
      <c r="H1914" s="100" t="s">
        <v>23935</v>
      </c>
      <c r="I1914" s="100" t="s">
        <v>23933</v>
      </c>
      <c r="J1914" s="100" t="s">
        <v>23937</v>
      </c>
      <c r="K1914" s="100">
        <v>2014</v>
      </c>
      <c r="L1914" s="100">
        <v>515</v>
      </c>
      <c r="M1914" s="100" t="s">
        <v>23934</v>
      </c>
      <c r="N1914" s="102">
        <f>Emissions!G1914</f>
        <v>99555.118516806469</v>
      </c>
      <c r="O1914" s="100" t="str">
        <f>Emissions!H1914</f>
        <v>EACH</v>
      </c>
      <c r="P1914" s="103">
        <f>Emissions!K1914</f>
        <v>1.9400679072269228E-9</v>
      </c>
      <c r="Q1914" s="100" t="str">
        <f>Emissions!L1914</f>
        <v>LB</v>
      </c>
      <c r="R1914" s="100" t="str">
        <f>Emissions!M1914</f>
        <v>EACH</v>
      </c>
      <c r="S1914" s="100" t="s">
        <v>23936</v>
      </c>
      <c r="T1914" s="100">
        <v>7439976</v>
      </c>
      <c r="U1914" s="100" t="s">
        <v>23739</v>
      </c>
      <c r="V1914" s="100">
        <v>8</v>
      </c>
      <c r="W1914" s="103">
        <f>Emissions!N1914</f>
        <v>1.9314369043462899E-4</v>
      </c>
      <c r="X1914" s="103" t="str">
        <f>Emissions!O1914</f>
        <v>LB</v>
      </c>
    </row>
    <row r="1915" spans="1:24" x14ac:dyDescent="0.25">
      <c r="A1915" s="101" t="str">
        <f>Emissions!A1915</f>
        <v>37047</v>
      </c>
      <c r="B1915" s="101" t="str">
        <f>Emissions!B1915</f>
        <v>37</v>
      </c>
      <c r="C1915" s="101" t="str">
        <f>Emissions!F1915</f>
        <v>NC</v>
      </c>
      <c r="D1915" s="101" t="str">
        <f>Emissions!C1915</f>
        <v>047</v>
      </c>
      <c r="E1915" s="100" t="str">
        <f>Emissions!D1915</f>
        <v>Columbus</v>
      </c>
      <c r="F1915" s="100" t="str">
        <f>Emissions!E1915</f>
        <v>County</v>
      </c>
      <c r="G1915" s="100">
        <v>2861000010</v>
      </c>
      <c r="H1915" s="100" t="s">
        <v>23935</v>
      </c>
      <c r="I1915" s="100" t="s">
        <v>23933</v>
      </c>
      <c r="J1915" s="100" t="s">
        <v>23937</v>
      </c>
      <c r="K1915" s="100">
        <v>2014</v>
      </c>
      <c r="L1915" s="100">
        <v>515</v>
      </c>
      <c r="M1915" s="100" t="s">
        <v>23934</v>
      </c>
      <c r="N1915" s="102">
        <f>Emissions!G1915</f>
        <v>58407.460802749178</v>
      </c>
      <c r="O1915" s="100" t="str">
        <f>Emissions!H1915</f>
        <v>EACH</v>
      </c>
      <c r="P1915" s="103">
        <f>Emissions!K1915</f>
        <v>1.9400679072269228E-9</v>
      </c>
      <c r="Q1915" s="100" t="str">
        <f>Emissions!L1915</f>
        <v>LB</v>
      </c>
      <c r="R1915" s="100" t="str">
        <f>Emissions!M1915</f>
        <v>EACH</v>
      </c>
      <c r="S1915" s="100" t="s">
        <v>23936</v>
      </c>
      <c r="T1915" s="100">
        <v>7439976</v>
      </c>
      <c r="U1915" s="100" t="s">
        <v>23739</v>
      </c>
      <c r="V1915" s="100">
        <v>8</v>
      </c>
      <c r="W1915" s="103">
        <f>Emissions!N1915</f>
        <v>1.1331444024602812E-4</v>
      </c>
      <c r="X1915" s="103" t="str">
        <f>Emissions!O1915</f>
        <v>LB</v>
      </c>
    </row>
    <row r="1916" spans="1:24" x14ac:dyDescent="0.25">
      <c r="A1916" s="101" t="str">
        <f>Emissions!A1916</f>
        <v>37049</v>
      </c>
      <c r="B1916" s="101" t="str">
        <f>Emissions!B1916</f>
        <v>37</v>
      </c>
      <c r="C1916" s="101" t="str">
        <f>Emissions!F1916</f>
        <v>NC</v>
      </c>
      <c r="D1916" s="101" t="str">
        <f>Emissions!C1916</f>
        <v>049</v>
      </c>
      <c r="E1916" s="100" t="str">
        <f>Emissions!D1916</f>
        <v>Craven</v>
      </c>
      <c r="F1916" s="100" t="str">
        <f>Emissions!E1916</f>
        <v>County</v>
      </c>
      <c r="G1916" s="100">
        <v>2861000010</v>
      </c>
      <c r="H1916" s="100" t="s">
        <v>23935</v>
      </c>
      <c r="I1916" s="100" t="s">
        <v>23933</v>
      </c>
      <c r="J1916" s="100" t="s">
        <v>23937</v>
      </c>
      <c r="K1916" s="100">
        <v>2014</v>
      </c>
      <c r="L1916" s="100">
        <v>515</v>
      </c>
      <c r="M1916" s="100" t="s">
        <v>23934</v>
      </c>
      <c r="N1916" s="102">
        <f>Emissions!G1916</f>
        <v>107178.96736774738</v>
      </c>
      <c r="O1916" s="100" t="str">
        <f>Emissions!H1916</f>
        <v>EACH</v>
      </c>
      <c r="P1916" s="103">
        <f>Emissions!K1916</f>
        <v>1.9400679072269228E-9</v>
      </c>
      <c r="Q1916" s="100" t="str">
        <f>Emissions!L1916</f>
        <v>LB</v>
      </c>
      <c r="R1916" s="100" t="str">
        <f>Emissions!M1916</f>
        <v>EACH</v>
      </c>
      <c r="S1916" s="100" t="s">
        <v>23936</v>
      </c>
      <c r="T1916" s="100">
        <v>7439976</v>
      </c>
      <c r="U1916" s="100" t="s">
        <v>23739</v>
      </c>
      <c r="V1916" s="100">
        <v>8</v>
      </c>
      <c r="W1916" s="103">
        <f>Emissions!N1916</f>
        <v>2.0793447491988831E-4</v>
      </c>
      <c r="X1916" s="103" t="str">
        <f>Emissions!O1916</f>
        <v>LB</v>
      </c>
    </row>
    <row r="1917" spans="1:24" x14ac:dyDescent="0.25">
      <c r="A1917" s="101" t="str">
        <f>Emissions!A1917</f>
        <v>37051</v>
      </c>
      <c r="B1917" s="101" t="str">
        <f>Emissions!B1917</f>
        <v>37</v>
      </c>
      <c r="C1917" s="101" t="str">
        <f>Emissions!F1917</f>
        <v>NC</v>
      </c>
      <c r="D1917" s="101" t="str">
        <f>Emissions!C1917</f>
        <v>051</v>
      </c>
      <c r="E1917" s="100" t="str">
        <f>Emissions!D1917</f>
        <v>Cumberland</v>
      </c>
      <c r="F1917" s="100" t="str">
        <f>Emissions!E1917</f>
        <v>County</v>
      </c>
      <c r="G1917" s="100">
        <v>2861000010</v>
      </c>
      <c r="H1917" s="100" t="s">
        <v>23935</v>
      </c>
      <c r="I1917" s="100" t="s">
        <v>23933</v>
      </c>
      <c r="J1917" s="100" t="s">
        <v>23937</v>
      </c>
      <c r="K1917" s="100">
        <v>2014</v>
      </c>
      <c r="L1917" s="100">
        <v>515</v>
      </c>
      <c r="M1917" s="100" t="s">
        <v>23934</v>
      </c>
      <c r="N1917" s="102">
        <f>Emissions!G1917</f>
        <v>334661.73632362706</v>
      </c>
      <c r="O1917" s="100" t="str">
        <f>Emissions!H1917</f>
        <v>EACH</v>
      </c>
      <c r="P1917" s="103">
        <f>Emissions!K1917</f>
        <v>1.9400679072269228E-9</v>
      </c>
      <c r="Q1917" s="100" t="str">
        <f>Emissions!L1917</f>
        <v>LB</v>
      </c>
      <c r="R1917" s="100" t="str">
        <f>Emissions!M1917</f>
        <v>EACH</v>
      </c>
      <c r="S1917" s="100" t="s">
        <v>23936</v>
      </c>
      <c r="T1917" s="100">
        <v>7439976</v>
      </c>
      <c r="U1917" s="100" t="s">
        <v>23739</v>
      </c>
      <c r="V1917" s="100">
        <v>8</v>
      </c>
      <c r="W1917" s="103">
        <f>Emissions!N1917</f>
        <v>6.4926649441830742E-4</v>
      </c>
      <c r="X1917" s="103" t="str">
        <f>Emissions!O1917</f>
        <v>LB</v>
      </c>
    </row>
    <row r="1918" spans="1:24" x14ac:dyDescent="0.25">
      <c r="A1918" s="101" t="str">
        <f>Emissions!A1918</f>
        <v>37053</v>
      </c>
      <c r="B1918" s="101" t="str">
        <f>Emissions!B1918</f>
        <v>37</v>
      </c>
      <c r="C1918" s="101" t="str">
        <f>Emissions!F1918</f>
        <v>NC</v>
      </c>
      <c r="D1918" s="101" t="str">
        <f>Emissions!C1918</f>
        <v>053</v>
      </c>
      <c r="E1918" s="100" t="str">
        <f>Emissions!D1918</f>
        <v>Currituck</v>
      </c>
      <c r="F1918" s="100" t="str">
        <f>Emissions!E1918</f>
        <v>County</v>
      </c>
      <c r="G1918" s="100">
        <v>2861000010</v>
      </c>
      <c r="H1918" s="100" t="s">
        <v>23935</v>
      </c>
      <c r="I1918" s="100" t="s">
        <v>23933</v>
      </c>
      <c r="J1918" s="100" t="s">
        <v>23937</v>
      </c>
      <c r="K1918" s="100">
        <v>2014</v>
      </c>
      <c r="L1918" s="100">
        <v>515</v>
      </c>
      <c r="M1918" s="100" t="s">
        <v>23934</v>
      </c>
      <c r="N1918" s="102">
        <f>Emissions!G1918</f>
        <v>25613.834934234608</v>
      </c>
      <c r="O1918" s="100" t="str">
        <f>Emissions!H1918</f>
        <v>EACH</v>
      </c>
      <c r="P1918" s="103">
        <f>Emissions!K1918</f>
        <v>1.9400679072269228E-9</v>
      </c>
      <c r="Q1918" s="100" t="str">
        <f>Emissions!L1918</f>
        <v>LB</v>
      </c>
      <c r="R1918" s="100" t="str">
        <f>Emissions!M1918</f>
        <v>EACH</v>
      </c>
      <c r="S1918" s="100" t="s">
        <v>23936</v>
      </c>
      <c r="T1918" s="100">
        <v>7439976</v>
      </c>
      <c r="U1918" s="100" t="s">
        <v>23739</v>
      </c>
      <c r="V1918" s="100">
        <v>8</v>
      </c>
      <c r="W1918" s="103">
        <f>Emissions!N1918</f>
        <v>4.9692579136916379E-5</v>
      </c>
      <c r="X1918" s="103" t="str">
        <f>Emissions!O1918</f>
        <v>LB</v>
      </c>
    </row>
    <row r="1919" spans="1:24" x14ac:dyDescent="0.25">
      <c r="A1919" s="101" t="str">
        <f>Emissions!A1919</f>
        <v>37055</v>
      </c>
      <c r="B1919" s="101" t="str">
        <f>Emissions!B1919</f>
        <v>37</v>
      </c>
      <c r="C1919" s="101" t="str">
        <f>Emissions!F1919</f>
        <v>NC</v>
      </c>
      <c r="D1919" s="101" t="str">
        <f>Emissions!C1919</f>
        <v>055</v>
      </c>
      <c r="E1919" s="100" t="str">
        <f>Emissions!D1919</f>
        <v>Dare</v>
      </c>
      <c r="F1919" s="100" t="str">
        <f>Emissions!E1919</f>
        <v>County</v>
      </c>
      <c r="G1919" s="100">
        <v>2861000010</v>
      </c>
      <c r="H1919" s="100" t="s">
        <v>23935</v>
      </c>
      <c r="I1919" s="100" t="s">
        <v>23933</v>
      </c>
      <c r="J1919" s="100" t="s">
        <v>23937</v>
      </c>
      <c r="K1919" s="100">
        <v>2014</v>
      </c>
      <c r="L1919" s="100">
        <v>515</v>
      </c>
      <c r="M1919" s="100" t="s">
        <v>23934</v>
      </c>
      <c r="N1919" s="102">
        <f>Emissions!G1919</f>
        <v>36000.482924862736</v>
      </c>
      <c r="O1919" s="100" t="str">
        <f>Emissions!H1919</f>
        <v>EACH</v>
      </c>
      <c r="P1919" s="103">
        <f>Emissions!K1919</f>
        <v>1.9400679072269228E-9</v>
      </c>
      <c r="Q1919" s="100" t="str">
        <f>Emissions!L1919</f>
        <v>LB</v>
      </c>
      <c r="R1919" s="100" t="str">
        <f>Emissions!M1919</f>
        <v>EACH</v>
      </c>
      <c r="S1919" s="100" t="s">
        <v>23936</v>
      </c>
      <c r="T1919" s="100">
        <v>7439976</v>
      </c>
      <c r="U1919" s="100" t="s">
        <v>23739</v>
      </c>
      <c r="V1919" s="100">
        <v>8</v>
      </c>
      <c r="W1919" s="103">
        <f>Emissions!N1919</f>
        <v>6.9843381567197017E-5</v>
      </c>
      <c r="X1919" s="103" t="str">
        <f>Emissions!O1919</f>
        <v>LB</v>
      </c>
    </row>
    <row r="1920" spans="1:24" x14ac:dyDescent="0.25">
      <c r="A1920" s="101" t="str">
        <f>Emissions!A1920</f>
        <v>37057</v>
      </c>
      <c r="B1920" s="101" t="str">
        <f>Emissions!B1920</f>
        <v>37</v>
      </c>
      <c r="C1920" s="101" t="str">
        <f>Emissions!F1920</f>
        <v>NC</v>
      </c>
      <c r="D1920" s="101" t="str">
        <f>Emissions!C1920</f>
        <v>057</v>
      </c>
      <c r="E1920" s="100" t="str">
        <f>Emissions!D1920</f>
        <v>Davidson</v>
      </c>
      <c r="F1920" s="100" t="str">
        <f>Emissions!E1920</f>
        <v>County</v>
      </c>
      <c r="G1920" s="100">
        <v>2861000010</v>
      </c>
      <c r="H1920" s="100" t="s">
        <v>23935</v>
      </c>
      <c r="I1920" s="100" t="s">
        <v>23933</v>
      </c>
      <c r="J1920" s="100" t="s">
        <v>23937</v>
      </c>
      <c r="K1920" s="100">
        <v>2014</v>
      </c>
      <c r="L1920" s="100">
        <v>515</v>
      </c>
      <c r="M1920" s="100" t="s">
        <v>23934</v>
      </c>
      <c r="N1920" s="102">
        <f>Emissions!G1920</f>
        <v>168262.05658751362</v>
      </c>
      <c r="O1920" s="100" t="str">
        <f>Emissions!H1920</f>
        <v>EACH</v>
      </c>
      <c r="P1920" s="103">
        <f>Emissions!K1920</f>
        <v>1.9400679072269228E-9</v>
      </c>
      <c r="Q1920" s="100" t="str">
        <f>Emissions!L1920</f>
        <v>LB</v>
      </c>
      <c r="R1920" s="100" t="str">
        <f>Emissions!M1920</f>
        <v>EACH</v>
      </c>
      <c r="S1920" s="100" t="s">
        <v>23936</v>
      </c>
      <c r="T1920" s="100">
        <v>7439976</v>
      </c>
      <c r="U1920" s="100" t="s">
        <v>23739</v>
      </c>
      <c r="V1920" s="100">
        <v>8</v>
      </c>
      <c r="W1920" s="103">
        <f>Emissions!N1920</f>
        <v>3.2643981598943562E-4</v>
      </c>
      <c r="X1920" s="103" t="str">
        <f>Emissions!O1920</f>
        <v>LB</v>
      </c>
    </row>
    <row r="1921" spans="1:24" x14ac:dyDescent="0.25">
      <c r="A1921" s="101" t="str">
        <f>Emissions!A1921</f>
        <v>37059</v>
      </c>
      <c r="B1921" s="101" t="str">
        <f>Emissions!B1921</f>
        <v>37</v>
      </c>
      <c r="C1921" s="101" t="str">
        <f>Emissions!F1921</f>
        <v>NC</v>
      </c>
      <c r="D1921" s="101" t="str">
        <f>Emissions!C1921</f>
        <v>059</v>
      </c>
      <c r="E1921" s="100" t="str">
        <f>Emissions!D1921</f>
        <v>Davie</v>
      </c>
      <c r="F1921" s="100" t="str">
        <f>Emissions!E1921</f>
        <v>County</v>
      </c>
      <c r="G1921" s="100">
        <v>2861000010</v>
      </c>
      <c r="H1921" s="100" t="s">
        <v>23935</v>
      </c>
      <c r="I1921" s="100" t="s">
        <v>23933</v>
      </c>
      <c r="J1921" s="100" t="s">
        <v>23937</v>
      </c>
      <c r="K1921" s="100">
        <v>2014</v>
      </c>
      <c r="L1921" s="100">
        <v>515</v>
      </c>
      <c r="M1921" s="100" t="s">
        <v>23934</v>
      </c>
      <c r="N1921" s="102">
        <f>Emissions!G1921</f>
        <v>42492.137919005312</v>
      </c>
      <c r="O1921" s="100" t="str">
        <f>Emissions!H1921</f>
        <v>EACH</v>
      </c>
      <c r="P1921" s="103">
        <f>Emissions!K1921</f>
        <v>1.9400679072269228E-9</v>
      </c>
      <c r="Q1921" s="100" t="str">
        <f>Emissions!L1921</f>
        <v>LB</v>
      </c>
      <c r="R1921" s="100" t="str">
        <f>Emissions!M1921</f>
        <v>EACH</v>
      </c>
      <c r="S1921" s="100" t="s">
        <v>23936</v>
      </c>
      <c r="T1921" s="100">
        <v>7439976</v>
      </c>
      <c r="U1921" s="100" t="s">
        <v>23739</v>
      </c>
      <c r="V1921" s="100">
        <v>8</v>
      </c>
      <c r="W1921" s="103">
        <f>Emissions!N1921</f>
        <v>8.2437633086122409E-5</v>
      </c>
      <c r="X1921" s="103" t="str">
        <f>Emissions!O1921</f>
        <v>LB</v>
      </c>
    </row>
    <row r="1922" spans="1:24" x14ac:dyDescent="0.25">
      <c r="A1922" s="101" t="str">
        <f>Emissions!A1922</f>
        <v>37061</v>
      </c>
      <c r="B1922" s="101" t="str">
        <f>Emissions!B1922</f>
        <v>37</v>
      </c>
      <c r="C1922" s="101" t="str">
        <f>Emissions!F1922</f>
        <v>NC</v>
      </c>
      <c r="D1922" s="101" t="str">
        <f>Emissions!C1922</f>
        <v>061</v>
      </c>
      <c r="E1922" s="100" t="str">
        <f>Emissions!D1922</f>
        <v>Duplin</v>
      </c>
      <c r="F1922" s="100" t="str">
        <f>Emissions!E1922</f>
        <v>County</v>
      </c>
      <c r="G1922" s="100">
        <v>2861000010</v>
      </c>
      <c r="H1922" s="100" t="s">
        <v>23935</v>
      </c>
      <c r="I1922" s="100" t="s">
        <v>23933</v>
      </c>
      <c r="J1922" s="100" t="s">
        <v>23937</v>
      </c>
      <c r="K1922" s="100">
        <v>2014</v>
      </c>
      <c r="L1922" s="100">
        <v>515</v>
      </c>
      <c r="M1922" s="100" t="s">
        <v>23934</v>
      </c>
      <c r="N1922" s="102">
        <f>Emissions!G1922</f>
        <v>61411.261352171547</v>
      </c>
      <c r="O1922" s="100" t="str">
        <f>Emissions!H1922</f>
        <v>EACH</v>
      </c>
      <c r="P1922" s="103">
        <f>Emissions!K1922</f>
        <v>1.9400679072269228E-9</v>
      </c>
      <c r="Q1922" s="100" t="str">
        <f>Emissions!L1922</f>
        <v>LB</v>
      </c>
      <c r="R1922" s="100" t="str">
        <f>Emissions!M1922</f>
        <v>EACH</v>
      </c>
      <c r="S1922" s="100" t="s">
        <v>23936</v>
      </c>
      <c r="T1922" s="100">
        <v>7439976</v>
      </c>
      <c r="U1922" s="100" t="s">
        <v>23739</v>
      </c>
      <c r="V1922" s="100">
        <v>8</v>
      </c>
      <c r="W1922" s="103">
        <f>Emissions!N1922</f>
        <v>1.1914201729167306E-4</v>
      </c>
      <c r="X1922" s="103" t="str">
        <f>Emissions!O1922</f>
        <v>LB</v>
      </c>
    </row>
    <row r="1923" spans="1:24" x14ac:dyDescent="0.25">
      <c r="A1923" s="101" t="str">
        <f>Emissions!A1923</f>
        <v>37063</v>
      </c>
      <c r="B1923" s="101" t="str">
        <f>Emissions!B1923</f>
        <v>37</v>
      </c>
      <c r="C1923" s="101" t="str">
        <f>Emissions!F1923</f>
        <v>NC</v>
      </c>
      <c r="D1923" s="101" t="str">
        <f>Emissions!C1923</f>
        <v>063</v>
      </c>
      <c r="E1923" s="100" t="str">
        <f>Emissions!D1923</f>
        <v>Durham</v>
      </c>
      <c r="F1923" s="100" t="str">
        <f>Emissions!E1923</f>
        <v>County</v>
      </c>
      <c r="G1923" s="100">
        <v>2861000010</v>
      </c>
      <c r="H1923" s="100" t="s">
        <v>23935</v>
      </c>
      <c r="I1923" s="100" t="s">
        <v>23933</v>
      </c>
      <c r="J1923" s="100" t="s">
        <v>23937</v>
      </c>
      <c r="K1923" s="100">
        <v>2014</v>
      </c>
      <c r="L1923" s="100">
        <v>515</v>
      </c>
      <c r="M1923" s="100" t="s">
        <v>23934</v>
      </c>
      <c r="N1923" s="102">
        <f>Emissions!G1923</f>
        <v>301979.8940877131</v>
      </c>
      <c r="O1923" s="100" t="str">
        <f>Emissions!H1923</f>
        <v>EACH</v>
      </c>
      <c r="P1923" s="103">
        <f>Emissions!K1923</f>
        <v>1.9400679072269228E-9</v>
      </c>
      <c r="Q1923" s="100" t="str">
        <f>Emissions!L1923</f>
        <v>LB</v>
      </c>
      <c r="R1923" s="100" t="str">
        <f>Emissions!M1923</f>
        <v>EACH</v>
      </c>
      <c r="S1923" s="100" t="s">
        <v>23936</v>
      </c>
      <c r="T1923" s="100">
        <v>7439976</v>
      </c>
      <c r="U1923" s="100" t="s">
        <v>23739</v>
      </c>
      <c r="V1923" s="100">
        <v>8</v>
      </c>
      <c r="W1923" s="103">
        <f>Emissions!N1923</f>
        <v>5.8586150114735736E-4</v>
      </c>
      <c r="X1923" s="103" t="str">
        <f>Emissions!O1923</f>
        <v>LB</v>
      </c>
    </row>
    <row r="1924" spans="1:24" x14ac:dyDescent="0.25">
      <c r="A1924" s="101" t="str">
        <f>Emissions!A1924</f>
        <v>37065</v>
      </c>
      <c r="B1924" s="101" t="str">
        <f>Emissions!B1924</f>
        <v>37</v>
      </c>
      <c r="C1924" s="101" t="str">
        <f>Emissions!F1924</f>
        <v>NC</v>
      </c>
      <c r="D1924" s="101" t="str">
        <f>Emissions!C1924</f>
        <v>065</v>
      </c>
      <c r="E1924" s="100" t="str">
        <f>Emissions!D1924</f>
        <v>Edgecombe</v>
      </c>
      <c r="F1924" s="100" t="str">
        <f>Emissions!E1924</f>
        <v>County</v>
      </c>
      <c r="G1924" s="100">
        <v>2861000010</v>
      </c>
      <c r="H1924" s="100" t="s">
        <v>23935</v>
      </c>
      <c r="I1924" s="100" t="s">
        <v>23933</v>
      </c>
      <c r="J1924" s="100" t="s">
        <v>23937</v>
      </c>
      <c r="K1924" s="100">
        <v>2014</v>
      </c>
      <c r="L1924" s="100">
        <v>515</v>
      </c>
      <c r="M1924" s="100" t="s">
        <v>23934</v>
      </c>
      <c r="N1924" s="102">
        <f>Emissions!G1924</f>
        <v>56335.874216940647</v>
      </c>
      <c r="O1924" s="100" t="str">
        <f>Emissions!H1924</f>
        <v>EACH</v>
      </c>
      <c r="P1924" s="103">
        <f>Emissions!K1924</f>
        <v>1.9400679072269228E-9</v>
      </c>
      <c r="Q1924" s="100" t="str">
        <f>Emissions!L1924</f>
        <v>LB</v>
      </c>
      <c r="R1924" s="100" t="str">
        <f>Emissions!M1924</f>
        <v>EACH</v>
      </c>
      <c r="S1924" s="100" t="s">
        <v>23936</v>
      </c>
      <c r="T1924" s="100">
        <v>7439976</v>
      </c>
      <c r="U1924" s="100" t="s">
        <v>23739</v>
      </c>
      <c r="V1924" s="100">
        <v>8</v>
      </c>
      <c r="W1924" s="103">
        <f>Emissions!N1924</f>
        <v>1.0929542159385921E-4</v>
      </c>
      <c r="X1924" s="103" t="str">
        <f>Emissions!O1924</f>
        <v>LB</v>
      </c>
    </row>
    <row r="1925" spans="1:24" x14ac:dyDescent="0.25">
      <c r="A1925" s="101" t="str">
        <f>Emissions!A1925</f>
        <v>37067</v>
      </c>
      <c r="B1925" s="101" t="str">
        <f>Emissions!B1925</f>
        <v>37</v>
      </c>
      <c r="C1925" s="101" t="str">
        <f>Emissions!F1925</f>
        <v>NC</v>
      </c>
      <c r="D1925" s="101" t="str">
        <f>Emissions!C1925</f>
        <v>067</v>
      </c>
      <c r="E1925" s="100" t="str">
        <f>Emissions!D1925</f>
        <v>Forsyth</v>
      </c>
      <c r="F1925" s="100" t="str">
        <f>Emissions!E1925</f>
        <v>County</v>
      </c>
      <c r="G1925" s="100">
        <v>2861000010</v>
      </c>
      <c r="H1925" s="100" t="s">
        <v>23935</v>
      </c>
      <c r="I1925" s="100" t="s">
        <v>23933</v>
      </c>
      <c r="J1925" s="100" t="s">
        <v>23937</v>
      </c>
      <c r="K1925" s="100">
        <v>2014</v>
      </c>
      <c r="L1925" s="100">
        <v>515</v>
      </c>
      <c r="M1925" s="100" t="s">
        <v>23934</v>
      </c>
      <c r="N1925" s="102">
        <f>Emissions!G1925</f>
        <v>374626.94882311148</v>
      </c>
      <c r="O1925" s="100" t="str">
        <f>Emissions!H1925</f>
        <v>EACH</v>
      </c>
      <c r="P1925" s="103">
        <f>Emissions!K1925</f>
        <v>1.9400679072269228E-9</v>
      </c>
      <c r="Q1925" s="100" t="str">
        <f>Emissions!L1925</f>
        <v>LB</v>
      </c>
      <c r="R1925" s="100" t="str">
        <f>Emissions!M1925</f>
        <v>EACH</v>
      </c>
      <c r="S1925" s="100" t="s">
        <v>23936</v>
      </c>
      <c r="T1925" s="100">
        <v>7439976</v>
      </c>
      <c r="U1925" s="100" t="s">
        <v>23739</v>
      </c>
      <c r="V1925" s="100">
        <v>8</v>
      </c>
      <c r="W1925" s="103">
        <f>Emissions!N1925</f>
        <v>7.2680172059406143E-4</v>
      </c>
      <c r="X1925" s="103" t="str">
        <f>Emissions!O1925</f>
        <v>LB</v>
      </c>
    </row>
    <row r="1926" spans="1:24" x14ac:dyDescent="0.25">
      <c r="A1926" s="101" t="str">
        <f>Emissions!A1926</f>
        <v>37069</v>
      </c>
      <c r="B1926" s="101" t="str">
        <f>Emissions!B1926</f>
        <v>37</v>
      </c>
      <c r="C1926" s="101" t="str">
        <f>Emissions!F1926</f>
        <v>NC</v>
      </c>
      <c r="D1926" s="101" t="str">
        <f>Emissions!C1926</f>
        <v>069</v>
      </c>
      <c r="E1926" s="100" t="str">
        <f>Emissions!D1926</f>
        <v>Franklin</v>
      </c>
      <c r="F1926" s="100" t="str">
        <f>Emissions!E1926</f>
        <v>County</v>
      </c>
      <c r="G1926" s="100">
        <v>2861000010</v>
      </c>
      <c r="H1926" s="100" t="s">
        <v>23935</v>
      </c>
      <c r="I1926" s="100" t="s">
        <v>23933</v>
      </c>
      <c r="J1926" s="100" t="s">
        <v>23937</v>
      </c>
      <c r="K1926" s="100">
        <v>2014</v>
      </c>
      <c r="L1926" s="100">
        <v>515</v>
      </c>
      <c r="M1926" s="100" t="s">
        <v>23934</v>
      </c>
      <c r="N1926" s="102">
        <f>Emissions!G1926</f>
        <v>64465.313259368486</v>
      </c>
      <c r="O1926" s="100" t="str">
        <f>Emissions!H1926</f>
        <v>EACH</v>
      </c>
      <c r="P1926" s="103">
        <f>Emissions!K1926</f>
        <v>1.9400679072269228E-9</v>
      </c>
      <c r="Q1926" s="100" t="str">
        <f>Emissions!L1926</f>
        <v>LB</v>
      </c>
      <c r="R1926" s="100" t="str">
        <f>Emissions!M1926</f>
        <v>EACH</v>
      </c>
      <c r="S1926" s="100" t="s">
        <v>23936</v>
      </c>
      <c r="T1926" s="100">
        <v>7439976</v>
      </c>
      <c r="U1926" s="100" t="s">
        <v>23739</v>
      </c>
      <c r="V1926" s="100">
        <v>8</v>
      </c>
      <c r="W1926" s="103">
        <f>Emissions!N1926</f>
        <v>1.2506708538383103E-4</v>
      </c>
      <c r="X1926" s="103" t="str">
        <f>Emissions!O1926</f>
        <v>LB</v>
      </c>
    </row>
    <row r="1927" spans="1:24" x14ac:dyDescent="0.25">
      <c r="A1927" s="101" t="str">
        <f>Emissions!A1927</f>
        <v>37071</v>
      </c>
      <c r="B1927" s="101" t="str">
        <f>Emissions!B1927</f>
        <v>37</v>
      </c>
      <c r="C1927" s="101" t="str">
        <f>Emissions!F1927</f>
        <v>NC</v>
      </c>
      <c r="D1927" s="101" t="str">
        <f>Emissions!C1927</f>
        <v>071</v>
      </c>
      <c r="E1927" s="100" t="str">
        <f>Emissions!D1927</f>
        <v>Gaston</v>
      </c>
      <c r="F1927" s="100" t="str">
        <f>Emissions!E1927</f>
        <v>County</v>
      </c>
      <c r="G1927" s="100">
        <v>2861000010</v>
      </c>
      <c r="H1927" s="100" t="s">
        <v>23935</v>
      </c>
      <c r="I1927" s="100" t="s">
        <v>23933</v>
      </c>
      <c r="J1927" s="100" t="s">
        <v>23937</v>
      </c>
      <c r="K1927" s="100">
        <v>2014</v>
      </c>
      <c r="L1927" s="100">
        <v>515</v>
      </c>
      <c r="M1927" s="100" t="s">
        <v>23934</v>
      </c>
      <c r="N1927" s="102">
        <f>Emissions!G1927</f>
        <v>216518.74311980099</v>
      </c>
      <c r="O1927" s="100" t="str">
        <f>Emissions!H1927</f>
        <v>EACH</v>
      </c>
      <c r="P1927" s="103">
        <f>Emissions!K1927</f>
        <v>1.9400679072269228E-9</v>
      </c>
      <c r="Q1927" s="100" t="str">
        <f>Emissions!L1927</f>
        <v>LB</v>
      </c>
      <c r="R1927" s="100" t="str">
        <f>Emissions!M1927</f>
        <v>EACH</v>
      </c>
      <c r="S1927" s="100" t="s">
        <v>23936</v>
      </c>
      <c r="T1927" s="100">
        <v>7439976</v>
      </c>
      <c r="U1927" s="100" t="s">
        <v>23739</v>
      </c>
      <c r="V1927" s="100">
        <v>8</v>
      </c>
      <c r="W1927" s="103">
        <f>Emissions!N1927</f>
        <v>4.2006106483983598E-4</v>
      </c>
      <c r="X1927" s="103" t="str">
        <f>Emissions!O1927</f>
        <v>LB</v>
      </c>
    </row>
    <row r="1928" spans="1:24" x14ac:dyDescent="0.25">
      <c r="A1928" s="101" t="str">
        <f>Emissions!A1928</f>
        <v>37073</v>
      </c>
      <c r="B1928" s="101" t="str">
        <f>Emissions!B1928</f>
        <v>37</v>
      </c>
      <c r="C1928" s="101" t="str">
        <f>Emissions!F1928</f>
        <v>NC</v>
      </c>
      <c r="D1928" s="101" t="str">
        <f>Emissions!C1928</f>
        <v>073</v>
      </c>
      <c r="E1928" s="100" t="str">
        <f>Emissions!D1928</f>
        <v>Gates</v>
      </c>
      <c r="F1928" s="100" t="str">
        <f>Emissions!E1928</f>
        <v>County</v>
      </c>
      <c r="G1928" s="100">
        <v>2861000010</v>
      </c>
      <c r="H1928" s="100" t="s">
        <v>23935</v>
      </c>
      <c r="I1928" s="100" t="s">
        <v>23933</v>
      </c>
      <c r="J1928" s="100" t="s">
        <v>23937</v>
      </c>
      <c r="K1928" s="100">
        <v>2014</v>
      </c>
      <c r="L1928" s="100">
        <v>515</v>
      </c>
      <c r="M1928" s="100" t="s">
        <v>23934</v>
      </c>
      <c r="N1928" s="102">
        <f>Emissions!G1928</f>
        <v>11862.397048538263</v>
      </c>
      <c r="O1928" s="100" t="str">
        <f>Emissions!H1928</f>
        <v>EACH</v>
      </c>
      <c r="P1928" s="103">
        <f>Emissions!K1928</f>
        <v>1.9400679072269228E-9</v>
      </c>
      <c r="Q1928" s="100" t="str">
        <f>Emissions!L1928</f>
        <v>LB</v>
      </c>
      <c r="R1928" s="100" t="str">
        <f>Emissions!M1928</f>
        <v>EACH</v>
      </c>
      <c r="S1928" s="100" t="s">
        <v>23936</v>
      </c>
      <c r="T1928" s="100">
        <v>7439976</v>
      </c>
      <c r="U1928" s="100" t="s">
        <v>23739</v>
      </c>
      <c r="V1928" s="100">
        <v>8</v>
      </c>
      <c r="W1928" s="103">
        <f>Emissions!N1928</f>
        <v>2.3013855816652454E-5</v>
      </c>
      <c r="X1928" s="103" t="str">
        <f>Emissions!O1928</f>
        <v>LB</v>
      </c>
    </row>
    <row r="1929" spans="1:24" x14ac:dyDescent="0.25">
      <c r="A1929" s="101" t="str">
        <f>Emissions!A1929</f>
        <v>37075</v>
      </c>
      <c r="B1929" s="101" t="str">
        <f>Emissions!B1929</f>
        <v>37</v>
      </c>
      <c r="C1929" s="101" t="str">
        <f>Emissions!F1929</f>
        <v>NC</v>
      </c>
      <c r="D1929" s="101" t="str">
        <f>Emissions!C1929</f>
        <v>075</v>
      </c>
      <c r="E1929" s="100" t="str">
        <f>Emissions!D1929</f>
        <v>Graham</v>
      </c>
      <c r="F1929" s="100" t="str">
        <f>Emissions!E1929</f>
        <v>County</v>
      </c>
      <c r="G1929" s="100">
        <v>2861000010</v>
      </c>
      <c r="H1929" s="100" t="s">
        <v>23935</v>
      </c>
      <c r="I1929" s="100" t="s">
        <v>23933</v>
      </c>
      <c r="J1929" s="100" t="s">
        <v>23937</v>
      </c>
      <c r="K1929" s="100">
        <v>2014</v>
      </c>
      <c r="L1929" s="100">
        <v>515</v>
      </c>
      <c r="M1929" s="100" t="s">
        <v>23934</v>
      </c>
      <c r="N1929" s="102">
        <f>Emissions!G1929</f>
        <v>8864.749726598493</v>
      </c>
      <c r="O1929" s="100" t="str">
        <f>Emissions!H1929</f>
        <v>EACH</v>
      </c>
      <c r="P1929" s="103">
        <f>Emissions!K1929</f>
        <v>1.9400679072269228E-9</v>
      </c>
      <c r="Q1929" s="100" t="str">
        <f>Emissions!L1929</f>
        <v>LB</v>
      </c>
      <c r="R1929" s="100" t="str">
        <f>Emissions!M1929</f>
        <v>EACH</v>
      </c>
      <c r="S1929" s="100" t="s">
        <v>23936</v>
      </c>
      <c r="T1929" s="100">
        <v>7439976</v>
      </c>
      <c r="U1929" s="100" t="s">
        <v>23739</v>
      </c>
      <c r="V1929" s="100">
        <v>8</v>
      </c>
      <c r="W1929" s="103">
        <f>Emissions!N1929</f>
        <v>1.7198216450172375E-5</v>
      </c>
      <c r="X1929" s="103" t="str">
        <f>Emissions!O1929</f>
        <v>LB</v>
      </c>
    </row>
    <row r="1930" spans="1:24" x14ac:dyDescent="0.25">
      <c r="A1930" s="101" t="str">
        <f>Emissions!A1930</f>
        <v>37077</v>
      </c>
      <c r="B1930" s="101" t="str">
        <f>Emissions!B1930</f>
        <v>37</v>
      </c>
      <c r="C1930" s="101" t="str">
        <f>Emissions!F1930</f>
        <v>NC</v>
      </c>
      <c r="D1930" s="101" t="str">
        <f>Emissions!C1930</f>
        <v>077</v>
      </c>
      <c r="E1930" s="100" t="str">
        <f>Emissions!D1930</f>
        <v>Granville</v>
      </c>
      <c r="F1930" s="100" t="str">
        <f>Emissions!E1930</f>
        <v>County</v>
      </c>
      <c r="G1930" s="100">
        <v>2861000010</v>
      </c>
      <c r="H1930" s="100" t="s">
        <v>23935</v>
      </c>
      <c r="I1930" s="100" t="s">
        <v>23933</v>
      </c>
      <c r="J1930" s="100" t="s">
        <v>23937</v>
      </c>
      <c r="K1930" s="100">
        <v>2014</v>
      </c>
      <c r="L1930" s="100">
        <v>515</v>
      </c>
      <c r="M1930" s="100" t="s">
        <v>23934</v>
      </c>
      <c r="N1930" s="102">
        <f>Emissions!G1930</f>
        <v>59993.96795534611</v>
      </c>
      <c r="O1930" s="100" t="str">
        <f>Emissions!H1930</f>
        <v>EACH</v>
      </c>
      <c r="P1930" s="103">
        <f>Emissions!K1930</f>
        <v>1.9400679072269228E-9</v>
      </c>
      <c r="Q1930" s="100" t="str">
        <f>Emissions!L1930</f>
        <v>LB</v>
      </c>
      <c r="R1930" s="100" t="str">
        <f>Emissions!M1930</f>
        <v>EACH</v>
      </c>
      <c r="S1930" s="100" t="s">
        <v>23936</v>
      </c>
      <c r="T1930" s="100">
        <v>7439976</v>
      </c>
      <c r="U1930" s="100" t="s">
        <v>23739</v>
      </c>
      <c r="V1930" s="100">
        <v>8</v>
      </c>
      <c r="W1930" s="103">
        <f>Emissions!N1930</f>
        <v>1.163923718573674E-4</v>
      </c>
      <c r="X1930" s="103" t="str">
        <f>Emissions!O1930</f>
        <v>LB</v>
      </c>
    </row>
    <row r="1931" spans="1:24" x14ac:dyDescent="0.25">
      <c r="A1931" s="101" t="str">
        <f>Emissions!A1931</f>
        <v>37079</v>
      </c>
      <c r="B1931" s="101" t="str">
        <f>Emissions!B1931</f>
        <v>37</v>
      </c>
      <c r="C1931" s="101" t="str">
        <f>Emissions!F1931</f>
        <v>NC</v>
      </c>
      <c r="D1931" s="101" t="str">
        <f>Emissions!C1931</f>
        <v>079</v>
      </c>
      <c r="E1931" s="100" t="str">
        <f>Emissions!D1931</f>
        <v>Greene</v>
      </c>
      <c r="F1931" s="100" t="str">
        <f>Emissions!E1931</f>
        <v>County</v>
      </c>
      <c r="G1931" s="100">
        <v>2861000010</v>
      </c>
      <c r="H1931" s="100" t="s">
        <v>23935</v>
      </c>
      <c r="I1931" s="100" t="s">
        <v>23933</v>
      </c>
      <c r="J1931" s="100" t="s">
        <v>23937</v>
      </c>
      <c r="K1931" s="100">
        <v>2014</v>
      </c>
      <c r="L1931" s="100">
        <v>515</v>
      </c>
      <c r="M1931" s="100" t="s">
        <v>23934</v>
      </c>
      <c r="N1931" s="102">
        <f>Emissions!G1931</f>
        <v>21631.671215078899</v>
      </c>
      <c r="O1931" s="100" t="str">
        <f>Emissions!H1931</f>
        <v>EACH</v>
      </c>
      <c r="P1931" s="103">
        <f>Emissions!K1931</f>
        <v>1.9400679072269228E-9</v>
      </c>
      <c r="Q1931" s="100" t="str">
        <f>Emissions!L1931</f>
        <v>LB</v>
      </c>
      <c r="R1931" s="100" t="str">
        <f>Emissions!M1931</f>
        <v>EACH</v>
      </c>
      <c r="S1931" s="100" t="s">
        <v>23936</v>
      </c>
      <c r="T1931" s="100">
        <v>7439976</v>
      </c>
      <c r="U1931" s="100" t="s">
        <v>23739</v>
      </c>
      <c r="V1931" s="100">
        <v>8</v>
      </c>
      <c r="W1931" s="103">
        <f>Emissions!N1931</f>
        <v>4.1966911104058983E-5</v>
      </c>
      <c r="X1931" s="103" t="str">
        <f>Emissions!O1931</f>
        <v>LB</v>
      </c>
    </row>
    <row r="1932" spans="1:24" x14ac:dyDescent="0.25">
      <c r="A1932" s="101" t="str">
        <f>Emissions!A1932</f>
        <v>37081</v>
      </c>
      <c r="B1932" s="101" t="str">
        <f>Emissions!B1932</f>
        <v>37</v>
      </c>
      <c r="C1932" s="101" t="str">
        <f>Emissions!F1932</f>
        <v>NC</v>
      </c>
      <c r="D1932" s="101" t="str">
        <f>Emissions!C1932</f>
        <v>081</v>
      </c>
      <c r="E1932" s="100" t="str">
        <f>Emissions!D1932</f>
        <v>Guilford</v>
      </c>
      <c r="F1932" s="100" t="str">
        <f>Emissions!E1932</f>
        <v>County</v>
      </c>
      <c r="G1932" s="100">
        <v>2861000010</v>
      </c>
      <c r="H1932" s="100" t="s">
        <v>23935</v>
      </c>
      <c r="I1932" s="100" t="s">
        <v>23933</v>
      </c>
      <c r="J1932" s="100" t="s">
        <v>23937</v>
      </c>
      <c r="K1932" s="100">
        <v>2014</v>
      </c>
      <c r="L1932" s="100">
        <v>515</v>
      </c>
      <c r="M1932" s="100" t="s">
        <v>23934</v>
      </c>
      <c r="N1932" s="102">
        <f>Emissions!G1932</f>
        <v>525197.45086023747</v>
      </c>
      <c r="O1932" s="100" t="str">
        <f>Emissions!H1932</f>
        <v>EACH</v>
      </c>
      <c r="P1932" s="103">
        <f>Emissions!K1932</f>
        <v>1.9400679072269228E-9</v>
      </c>
      <c r="Q1932" s="100" t="str">
        <f>Emissions!L1932</f>
        <v>LB</v>
      </c>
      <c r="R1932" s="100" t="str">
        <f>Emissions!M1932</f>
        <v>EACH</v>
      </c>
      <c r="S1932" s="100" t="s">
        <v>23936</v>
      </c>
      <c r="T1932" s="100">
        <v>7439976</v>
      </c>
      <c r="U1932" s="100" t="s">
        <v>23739</v>
      </c>
      <c r="V1932" s="100">
        <v>8</v>
      </c>
      <c r="W1932" s="103">
        <f>Emissions!N1932</f>
        <v>1.0189187193713355E-3</v>
      </c>
      <c r="X1932" s="103" t="str">
        <f>Emissions!O1932</f>
        <v>LB</v>
      </c>
    </row>
    <row r="1933" spans="1:24" x14ac:dyDescent="0.25">
      <c r="A1933" s="101" t="str">
        <f>Emissions!A1933</f>
        <v>37083</v>
      </c>
      <c r="B1933" s="101" t="str">
        <f>Emissions!B1933</f>
        <v>37</v>
      </c>
      <c r="C1933" s="101" t="str">
        <f>Emissions!F1933</f>
        <v>NC</v>
      </c>
      <c r="D1933" s="101" t="str">
        <f>Emissions!C1933</f>
        <v>083</v>
      </c>
      <c r="E1933" s="100" t="str">
        <f>Emissions!D1933</f>
        <v>Halifax</v>
      </c>
      <c r="F1933" s="100" t="str">
        <f>Emissions!E1933</f>
        <v>County</v>
      </c>
      <c r="G1933" s="100">
        <v>2861000010</v>
      </c>
      <c r="H1933" s="100" t="s">
        <v>23935</v>
      </c>
      <c r="I1933" s="100" t="s">
        <v>23933</v>
      </c>
      <c r="J1933" s="100" t="s">
        <v>23937</v>
      </c>
      <c r="K1933" s="100">
        <v>2014</v>
      </c>
      <c r="L1933" s="100">
        <v>515</v>
      </c>
      <c r="M1933" s="100" t="s">
        <v>23934</v>
      </c>
      <c r="N1933" s="102">
        <f>Emissions!G1933</f>
        <v>54322.743292216815</v>
      </c>
      <c r="O1933" s="100" t="str">
        <f>Emissions!H1933</f>
        <v>EACH</v>
      </c>
      <c r="P1933" s="103">
        <f>Emissions!K1933</f>
        <v>1.9400679072269228E-9</v>
      </c>
      <c r="Q1933" s="100" t="str">
        <f>Emissions!L1933</f>
        <v>LB</v>
      </c>
      <c r="R1933" s="100" t="str">
        <f>Emissions!M1933</f>
        <v>EACH</v>
      </c>
      <c r="S1933" s="100" t="s">
        <v>23936</v>
      </c>
      <c r="T1933" s="100">
        <v>7439976</v>
      </c>
      <c r="U1933" s="100" t="s">
        <v>23739</v>
      </c>
      <c r="V1933" s="100">
        <v>8</v>
      </c>
      <c r="W1933" s="103">
        <f>Emissions!N1933</f>
        <v>1.0538981089375643E-4</v>
      </c>
      <c r="X1933" s="103" t="str">
        <f>Emissions!O1933</f>
        <v>LB</v>
      </c>
    </row>
    <row r="1934" spans="1:24" x14ac:dyDescent="0.25">
      <c r="A1934" s="101" t="str">
        <f>Emissions!A1934</f>
        <v>37085</v>
      </c>
      <c r="B1934" s="101" t="str">
        <f>Emissions!B1934</f>
        <v>37</v>
      </c>
      <c r="C1934" s="101" t="str">
        <f>Emissions!F1934</f>
        <v>NC</v>
      </c>
      <c r="D1934" s="101" t="str">
        <f>Emissions!C1934</f>
        <v>085</v>
      </c>
      <c r="E1934" s="100" t="str">
        <f>Emissions!D1934</f>
        <v>Harnett</v>
      </c>
      <c r="F1934" s="100" t="str">
        <f>Emissions!E1934</f>
        <v>County</v>
      </c>
      <c r="G1934" s="100">
        <v>2861000010</v>
      </c>
      <c r="H1934" s="100" t="s">
        <v>23935</v>
      </c>
      <c r="I1934" s="100" t="s">
        <v>23933</v>
      </c>
      <c r="J1934" s="100" t="s">
        <v>23937</v>
      </c>
      <c r="K1934" s="100">
        <v>2014</v>
      </c>
      <c r="L1934" s="100">
        <v>515</v>
      </c>
      <c r="M1934" s="100" t="s">
        <v>23934</v>
      </c>
      <c r="N1934" s="102">
        <f>Emissions!G1934</f>
        <v>129900.78538516017</v>
      </c>
      <c r="O1934" s="100" t="str">
        <f>Emissions!H1934</f>
        <v>EACH</v>
      </c>
      <c r="P1934" s="103">
        <f>Emissions!K1934</f>
        <v>1.9400679072269228E-9</v>
      </c>
      <c r="Q1934" s="100" t="str">
        <f>Emissions!L1934</f>
        <v>LB</v>
      </c>
      <c r="R1934" s="100" t="str">
        <f>Emissions!M1934</f>
        <v>EACH</v>
      </c>
      <c r="S1934" s="100" t="s">
        <v>23936</v>
      </c>
      <c r="T1934" s="100">
        <v>7439976</v>
      </c>
      <c r="U1934" s="100" t="s">
        <v>23739</v>
      </c>
      <c r="V1934" s="100">
        <v>8</v>
      </c>
      <c r="W1934" s="103">
        <f>Emissions!N1934</f>
        <v>2.5201634484932133E-4</v>
      </c>
      <c r="X1934" s="103" t="str">
        <f>Emissions!O1934</f>
        <v>LB</v>
      </c>
    </row>
    <row r="1935" spans="1:24" x14ac:dyDescent="0.25">
      <c r="A1935" s="101" t="str">
        <f>Emissions!A1935</f>
        <v>37087</v>
      </c>
      <c r="B1935" s="101" t="str">
        <f>Emissions!B1935</f>
        <v>37</v>
      </c>
      <c r="C1935" s="101" t="str">
        <f>Emissions!F1935</f>
        <v>NC</v>
      </c>
      <c r="D1935" s="101" t="str">
        <f>Emissions!C1935</f>
        <v>087</v>
      </c>
      <c r="E1935" s="100" t="str">
        <f>Emissions!D1935</f>
        <v>Haywood</v>
      </c>
      <c r="F1935" s="100" t="str">
        <f>Emissions!E1935</f>
        <v>County</v>
      </c>
      <c r="G1935" s="100">
        <v>2861000010</v>
      </c>
      <c r="H1935" s="100" t="s">
        <v>23935</v>
      </c>
      <c r="I1935" s="100" t="s">
        <v>23933</v>
      </c>
      <c r="J1935" s="100" t="s">
        <v>23937</v>
      </c>
      <c r="K1935" s="100">
        <v>2014</v>
      </c>
      <c r="L1935" s="100">
        <v>515</v>
      </c>
      <c r="M1935" s="100" t="s">
        <v>23934</v>
      </c>
      <c r="N1935" s="102">
        <f>Emissions!G1935</f>
        <v>60989.765269613476</v>
      </c>
      <c r="O1935" s="100" t="str">
        <f>Emissions!H1935</f>
        <v>EACH</v>
      </c>
      <c r="P1935" s="103">
        <f>Emissions!K1935</f>
        <v>1.9400679072269228E-9</v>
      </c>
      <c r="Q1935" s="100" t="str">
        <f>Emissions!L1935</f>
        <v>LB</v>
      </c>
      <c r="R1935" s="100" t="str">
        <f>Emissions!M1935</f>
        <v>EACH</v>
      </c>
      <c r="S1935" s="100" t="s">
        <v>23936</v>
      </c>
      <c r="T1935" s="100">
        <v>7439976</v>
      </c>
      <c r="U1935" s="100" t="s">
        <v>23739</v>
      </c>
      <c r="V1935" s="100">
        <v>8</v>
      </c>
      <c r="W1935" s="103">
        <f>Emissions!N1935</f>
        <v>1.1832428626888028E-4</v>
      </c>
      <c r="X1935" s="103" t="str">
        <f>Emissions!O1935</f>
        <v>LB</v>
      </c>
    </row>
    <row r="1936" spans="1:24" x14ac:dyDescent="0.25">
      <c r="A1936" s="101" t="str">
        <f>Emissions!A1936</f>
        <v>37089</v>
      </c>
      <c r="B1936" s="101" t="str">
        <f>Emissions!B1936</f>
        <v>37</v>
      </c>
      <c r="C1936" s="101" t="str">
        <f>Emissions!F1936</f>
        <v>NC</v>
      </c>
      <c r="D1936" s="101" t="str">
        <f>Emissions!C1936</f>
        <v>089</v>
      </c>
      <c r="E1936" s="100" t="str">
        <f>Emissions!D1936</f>
        <v>Henderson</v>
      </c>
      <c r="F1936" s="100" t="str">
        <f>Emissions!E1936</f>
        <v>County</v>
      </c>
      <c r="G1936" s="100">
        <v>2861000010</v>
      </c>
      <c r="H1936" s="100" t="s">
        <v>23935</v>
      </c>
      <c r="I1936" s="100" t="s">
        <v>23933</v>
      </c>
      <c r="J1936" s="100" t="s">
        <v>23937</v>
      </c>
      <c r="K1936" s="100">
        <v>2014</v>
      </c>
      <c r="L1936" s="100">
        <v>515</v>
      </c>
      <c r="M1936" s="100" t="s">
        <v>23934</v>
      </c>
      <c r="N1936" s="102">
        <f>Emissions!G1936</f>
        <v>113987.51357724385</v>
      </c>
      <c r="O1936" s="100" t="str">
        <f>Emissions!H1936</f>
        <v>EACH</v>
      </c>
      <c r="P1936" s="103">
        <f>Emissions!K1936</f>
        <v>1.9400679072269228E-9</v>
      </c>
      <c r="Q1936" s="100" t="str">
        <f>Emissions!L1936</f>
        <v>LB</v>
      </c>
      <c r="R1936" s="100" t="str">
        <f>Emissions!M1936</f>
        <v>EACH</v>
      </c>
      <c r="S1936" s="100" t="s">
        <v>23936</v>
      </c>
      <c r="T1936" s="100">
        <v>7439976</v>
      </c>
      <c r="U1936" s="100" t="s">
        <v>23739</v>
      </c>
      <c r="V1936" s="100">
        <v>8</v>
      </c>
      <c r="W1936" s="103">
        <f>Emissions!N1936</f>
        <v>2.2114351691580392E-4</v>
      </c>
      <c r="X1936" s="103" t="str">
        <f>Emissions!O1936</f>
        <v>LB</v>
      </c>
    </row>
    <row r="1937" spans="1:24" x14ac:dyDescent="0.25">
      <c r="A1937" s="101" t="str">
        <f>Emissions!A1937</f>
        <v>37091</v>
      </c>
      <c r="B1937" s="101" t="str">
        <f>Emissions!B1937</f>
        <v>37</v>
      </c>
      <c r="C1937" s="101" t="str">
        <f>Emissions!F1937</f>
        <v>NC</v>
      </c>
      <c r="D1937" s="101" t="str">
        <f>Emissions!C1937</f>
        <v>091</v>
      </c>
      <c r="E1937" s="100" t="str">
        <f>Emissions!D1937</f>
        <v>Hertford</v>
      </c>
      <c r="F1937" s="100" t="str">
        <f>Emissions!E1937</f>
        <v>County</v>
      </c>
      <c r="G1937" s="100">
        <v>2861000010</v>
      </c>
      <c r="H1937" s="100" t="s">
        <v>23935</v>
      </c>
      <c r="I1937" s="100" t="s">
        <v>23933</v>
      </c>
      <c r="J1937" s="100" t="s">
        <v>23937</v>
      </c>
      <c r="K1937" s="100">
        <v>2014</v>
      </c>
      <c r="L1937" s="100">
        <v>515</v>
      </c>
      <c r="M1937" s="100" t="s">
        <v>23934</v>
      </c>
      <c r="N1937" s="102">
        <f>Emissions!G1937</f>
        <v>24928.775607838517</v>
      </c>
      <c r="O1937" s="100" t="str">
        <f>Emissions!H1937</f>
        <v>EACH</v>
      </c>
      <c r="P1937" s="103">
        <f>Emissions!K1937</f>
        <v>1.9400679072269228E-9</v>
      </c>
      <c r="Q1937" s="100" t="str">
        <f>Emissions!L1937</f>
        <v>LB</v>
      </c>
      <c r="R1937" s="100" t="str">
        <f>Emissions!M1937</f>
        <v>EACH</v>
      </c>
      <c r="S1937" s="100" t="s">
        <v>23936</v>
      </c>
      <c r="T1937" s="100">
        <v>7439976</v>
      </c>
      <c r="U1937" s="100" t="s">
        <v>23739</v>
      </c>
      <c r="V1937" s="100">
        <v>8</v>
      </c>
      <c r="W1937" s="103">
        <f>Emissions!N1937</f>
        <v>4.8363517523228832E-5</v>
      </c>
      <c r="X1937" s="103" t="str">
        <f>Emissions!O1937</f>
        <v>LB</v>
      </c>
    </row>
    <row r="1938" spans="1:24" x14ac:dyDescent="0.25">
      <c r="A1938" s="101" t="str">
        <f>Emissions!A1938</f>
        <v>37093</v>
      </c>
      <c r="B1938" s="101" t="str">
        <f>Emissions!B1938</f>
        <v>37</v>
      </c>
      <c r="C1938" s="101" t="str">
        <f>Emissions!F1938</f>
        <v>NC</v>
      </c>
      <c r="D1938" s="101" t="str">
        <f>Emissions!C1938</f>
        <v>093</v>
      </c>
      <c r="E1938" s="100" t="str">
        <f>Emissions!D1938</f>
        <v>Hoke</v>
      </c>
      <c r="F1938" s="100" t="str">
        <f>Emissions!E1938</f>
        <v>County</v>
      </c>
      <c r="G1938" s="100">
        <v>2861000010</v>
      </c>
      <c r="H1938" s="100" t="s">
        <v>23935</v>
      </c>
      <c r="I1938" s="100" t="s">
        <v>23933</v>
      </c>
      <c r="J1938" s="100" t="s">
        <v>23937</v>
      </c>
      <c r="K1938" s="100">
        <v>2014</v>
      </c>
      <c r="L1938" s="100">
        <v>515</v>
      </c>
      <c r="M1938" s="100" t="s">
        <v>23934</v>
      </c>
      <c r="N1938" s="102">
        <f>Emissions!G1938</f>
        <v>52929.037267407999</v>
      </c>
      <c r="O1938" s="100" t="str">
        <f>Emissions!H1938</f>
        <v>EACH</v>
      </c>
      <c r="P1938" s="103">
        <f>Emissions!K1938</f>
        <v>1.9400679072269228E-9</v>
      </c>
      <c r="Q1938" s="100" t="str">
        <f>Emissions!L1938</f>
        <v>LB</v>
      </c>
      <c r="R1938" s="100" t="str">
        <f>Emissions!M1938</f>
        <v>EACH</v>
      </c>
      <c r="S1938" s="100" t="s">
        <v>23936</v>
      </c>
      <c r="T1938" s="100">
        <v>7439976</v>
      </c>
      <c r="U1938" s="100" t="s">
        <v>23739</v>
      </c>
      <c r="V1938" s="100">
        <v>8</v>
      </c>
      <c r="W1938" s="103">
        <f>Emissions!N1938</f>
        <v>1.0268592656291604E-4</v>
      </c>
      <c r="X1938" s="103" t="str">
        <f>Emissions!O1938</f>
        <v>LB</v>
      </c>
    </row>
    <row r="1939" spans="1:24" x14ac:dyDescent="0.25">
      <c r="A1939" s="101" t="str">
        <f>Emissions!A1939</f>
        <v>37095</v>
      </c>
      <c r="B1939" s="101" t="str">
        <f>Emissions!B1939</f>
        <v>37</v>
      </c>
      <c r="C1939" s="101" t="str">
        <f>Emissions!F1939</f>
        <v>NC</v>
      </c>
      <c r="D1939" s="101" t="str">
        <f>Emissions!C1939</f>
        <v>095</v>
      </c>
      <c r="E1939" s="100" t="str">
        <f>Emissions!D1939</f>
        <v>Hyde</v>
      </c>
      <c r="F1939" s="100" t="str">
        <f>Emissions!E1939</f>
        <v>County</v>
      </c>
      <c r="G1939" s="100">
        <v>2861000010</v>
      </c>
      <c r="H1939" s="100" t="s">
        <v>23935</v>
      </c>
      <c r="I1939" s="100" t="s">
        <v>23933</v>
      </c>
      <c r="J1939" s="100" t="s">
        <v>23937</v>
      </c>
      <c r="K1939" s="100">
        <v>2014</v>
      </c>
      <c r="L1939" s="100">
        <v>515</v>
      </c>
      <c r="M1939" s="100" t="s">
        <v>23934</v>
      </c>
      <c r="N1939" s="102">
        <f>Emissions!G1939</f>
        <v>5820.9531985392232</v>
      </c>
      <c r="O1939" s="100" t="str">
        <f>Emissions!H1939</f>
        <v>EACH</v>
      </c>
      <c r="P1939" s="103">
        <f>Emissions!K1939</f>
        <v>1.9400679072269228E-9</v>
      </c>
      <c r="Q1939" s="100" t="str">
        <f>Emissions!L1939</f>
        <v>LB</v>
      </c>
      <c r="R1939" s="100" t="str">
        <f>Emissions!M1939</f>
        <v>EACH</v>
      </c>
      <c r="S1939" s="100" t="s">
        <v>23936</v>
      </c>
      <c r="T1939" s="100">
        <v>7439976</v>
      </c>
      <c r="U1939" s="100" t="s">
        <v>23739</v>
      </c>
      <c r="V1939" s="100">
        <v>8</v>
      </c>
      <c r="W1939" s="103">
        <f>Emissions!N1939</f>
        <v>1.1293044489955853E-5</v>
      </c>
      <c r="X1939" s="103" t="str">
        <f>Emissions!O1939</f>
        <v>LB</v>
      </c>
    </row>
    <row r="1940" spans="1:24" x14ac:dyDescent="0.25">
      <c r="A1940" s="101" t="str">
        <f>Emissions!A1940</f>
        <v>37097</v>
      </c>
      <c r="B1940" s="101" t="str">
        <f>Emissions!B1940</f>
        <v>37</v>
      </c>
      <c r="C1940" s="101" t="str">
        <f>Emissions!F1940</f>
        <v>NC</v>
      </c>
      <c r="D1940" s="101" t="str">
        <f>Emissions!C1940</f>
        <v>097</v>
      </c>
      <c r="E1940" s="100" t="str">
        <f>Emissions!D1940</f>
        <v>Iredell</v>
      </c>
      <c r="F1940" s="100" t="str">
        <f>Emissions!E1940</f>
        <v>County</v>
      </c>
      <c r="G1940" s="100">
        <v>2861000010</v>
      </c>
      <c r="H1940" s="100" t="s">
        <v>23935</v>
      </c>
      <c r="I1940" s="100" t="s">
        <v>23933</v>
      </c>
      <c r="J1940" s="100" t="s">
        <v>23937</v>
      </c>
      <c r="K1940" s="100">
        <v>2014</v>
      </c>
      <c r="L1940" s="100">
        <v>515</v>
      </c>
      <c r="M1940" s="100" t="s">
        <v>23934</v>
      </c>
      <c r="N1940" s="102">
        <f>Emissions!G1940</f>
        <v>170931.53177704808</v>
      </c>
      <c r="O1940" s="100" t="str">
        <f>Emissions!H1940</f>
        <v>EACH</v>
      </c>
      <c r="P1940" s="103">
        <f>Emissions!K1940</f>
        <v>1.9400679072269228E-9</v>
      </c>
      <c r="Q1940" s="100" t="str">
        <f>Emissions!L1940</f>
        <v>LB</v>
      </c>
      <c r="R1940" s="100" t="str">
        <f>Emissions!M1940</f>
        <v>EACH</v>
      </c>
      <c r="S1940" s="100" t="s">
        <v>23936</v>
      </c>
      <c r="T1940" s="100">
        <v>7439976</v>
      </c>
      <c r="U1940" s="100" t="s">
        <v>23739</v>
      </c>
      <c r="V1940" s="100">
        <v>8</v>
      </c>
      <c r="W1940" s="103">
        <f>Emissions!N1940</f>
        <v>3.3161877913378992E-4</v>
      </c>
      <c r="X1940" s="103" t="str">
        <f>Emissions!O1940</f>
        <v>LB</v>
      </c>
    </row>
    <row r="1941" spans="1:24" x14ac:dyDescent="0.25">
      <c r="A1941" s="101" t="str">
        <f>Emissions!A1941</f>
        <v>37099</v>
      </c>
      <c r="B1941" s="101" t="str">
        <f>Emissions!B1941</f>
        <v>37</v>
      </c>
      <c r="C1941" s="101" t="str">
        <f>Emissions!F1941</f>
        <v>NC</v>
      </c>
      <c r="D1941" s="101" t="str">
        <f>Emissions!C1941</f>
        <v>099</v>
      </c>
      <c r="E1941" s="100" t="str">
        <f>Emissions!D1941</f>
        <v>Jackson</v>
      </c>
      <c r="F1941" s="100" t="str">
        <f>Emissions!E1941</f>
        <v>County</v>
      </c>
      <c r="G1941" s="100">
        <v>2861000010</v>
      </c>
      <c r="H1941" s="100" t="s">
        <v>23935</v>
      </c>
      <c r="I1941" s="100" t="s">
        <v>23933</v>
      </c>
      <c r="J1941" s="100" t="s">
        <v>23937</v>
      </c>
      <c r="K1941" s="100">
        <v>2014</v>
      </c>
      <c r="L1941" s="100">
        <v>515</v>
      </c>
      <c r="M1941" s="100" t="s">
        <v>23934</v>
      </c>
      <c r="N1941" s="102">
        <f>Emissions!G1941</f>
        <v>42027.569244069047</v>
      </c>
      <c r="O1941" s="100" t="str">
        <f>Emissions!H1941</f>
        <v>EACH</v>
      </c>
      <c r="P1941" s="103">
        <f>Emissions!K1941</f>
        <v>1.9400679072269228E-9</v>
      </c>
      <c r="Q1941" s="100" t="str">
        <f>Emissions!L1941</f>
        <v>LB</v>
      </c>
      <c r="R1941" s="100" t="str">
        <f>Emissions!M1941</f>
        <v>EACH</v>
      </c>
      <c r="S1941" s="100" t="s">
        <v>23936</v>
      </c>
      <c r="T1941" s="100">
        <v>7439976</v>
      </c>
      <c r="U1941" s="100" t="s">
        <v>23739</v>
      </c>
      <c r="V1941" s="100">
        <v>8</v>
      </c>
      <c r="W1941" s="103">
        <f>Emissions!N1941</f>
        <v>8.1536338309175623E-5</v>
      </c>
      <c r="X1941" s="103" t="str">
        <f>Emissions!O1941</f>
        <v>LB</v>
      </c>
    </row>
    <row r="1942" spans="1:24" x14ac:dyDescent="0.25">
      <c r="A1942" s="101" t="str">
        <f>Emissions!A1942</f>
        <v>37101</v>
      </c>
      <c r="B1942" s="101" t="str">
        <f>Emissions!B1942</f>
        <v>37</v>
      </c>
      <c r="C1942" s="101" t="str">
        <f>Emissions!F1942</f>
        <v>NC</v>
      </c>
      <c r="D1942" s="101" t="str">
        <f>Emissions!C1942</f>
        <v>101</v>
      </c>
      <c r="E1942" s="100" t="str">
        <f>Emissions!D1942</f>
        <v>Johnston</v>
      </c>
      <c r="F1942" s="100" t="str">
        <f>Emissions!E1942</f>
        <v>County</v>
      </c>
      <c r="G1942" s="100">
        <v>2861000010</v>
      </c>
      <c r="H1942" s="100" t="s">
        <v>23935</v>
      </c>
      <c r="I1942" s="100" t="s">
        <v>23933</v>
      </c>
      <c r="J1942" s="100" t="s">
        <v>23937</v>
      </c>
      <c r="K1942" s="100">
        <v>2014</v>
      </c>
      <c r="L1942" s="100">
        <v>515</v>
      </c>
      <c r="M1942" s="100" t="s">
        <v>23934</v>
      </c>
      <c r="N1942" s="102">
        <f>Emissions!G1942</f>
        <v>186056.1649292779</v>
      </c>
      <c r="O1942" s="100" t="str">
        <f>Emissions!H1942</f>
        <v>EACH</v>
      </c>
      <c r="P1942" s="103">
        <f>Emissions!K1942</f>
        <v>1.9400679072269228E-9</v>
      </c>
      <c r="Q1942" s="100" t="str">
        <f>Emissions!L1942</f>
        <v>LB</v>
      </c>
      <c r="R1942" s="100" t="str">
        <f>Emissions!M1942</f>
        <v>EACH</v>
      </c>
      <c r="S1942" s="100" t="s">
        <v>23936</v>
      </c>
      <c r="T1942" s="100">
        <v>7439976</v>
      </c>
      <c r="U1942" s="100" t="s">
        <v>23739</v>
      </c>
      <c r="V1942" s="100">
        <v>8</v>
      </c>
      <c r="W1942" s="103">
        <f>Emissions!N1942</f>
        <v>3.6096159452101139E-4</v>
      </c>
      <c r="X1942" s="103" t="str">
        <f>Emissions!O1942</f>
        <v>LB</v>
      </c>
    </row>
    <row r="1943" spans="1:24" x14ac:dyDescent="0.25">
      <c r="A1943" s="101" t="str">
        <f>Emissions!A1943</f>
        <v>37103</v>
      </c>
      <c r="B1943" s="101" t="str">
        <f>Emissions!B1943</f>
        <v>37</v>
      </c>
      <c r="C1943" s="101" t="str">
        <f>Emissions!F1943</f>
        <v>NC</v>
      </c>
      <c r="D1943" s="101" t="str">
        <f>Emissions!C1943</f>
        <v>103</v>
      </c>
      <c r="E1943" s="100" t="str">
        <f>Emissions!D1943</f>
        <v>Jones</v>
      </c>
      <c r="F1943" s="100" t="str">
        <f>Emissions!E1943</f>
        <v>County</v>
      </c>
      <c r="G1943" s="100">
        <v>2861000010</v>
      </c>
      <c r="H1943" s="100" t="s">
        <v>23935</v>
      </c>
      <c r="I1943" s="100" t="s">
        <v>23933</v>
      </c>
      <c r="J1943" s="100" t="s">
        <v>23937</v>
      </c>
      <c r="K1943" s="100">
        <v>2014</v>
      </c>
      <c r="L1943" s="100">
        <v>515</v>
      </c>
      <c r="M1943" s="100" t="s">
        <v>23934</v>
      </c>
      <c r="N1943" s="102">
        <f>Emissions!G1943</f>
        <v>10333.320019112263</v>
      </c>
      <c r="O1943" s="100" t="str">
        <f>Emissions!H1943</f>
        <v>EACH</v>
      </c>
      <c r="P1943" s="103">
        <f>Emissions!K1943</f>
        <v>1.9400679072269228E-9</v>
      </c>
      <c r="Q1943" s="100" t="str">
        <f>Emissions!L1943</f>
        <v>LB</v>
      </c>
      <c r="R1943" s="100" t="str">
        <f>Emissions!M1943</f>
        <v>EACH</v>
      </c>
      <c r="S1943" s="100" t="s">
        <v>23936</v>
      </c>
      <c r="T1943" s="100">
        <v>7439976</v>
      </c>
      <c r="U1943" s="100" t="s">
        <v>23739</v>
      </c>
      <c r="V1943" s="100">
        <v>8</v>
      </c>
      <c r="W1943" s="103">
        <f>Emissions!N1943</f>
        <v>2.0047342544185196E-5</v>
      </c>
      <c r="X1943" s="103" t="str">
        <f>Emissions!O1943</f>
        <v>LB</v>
      </c>
    </row>
    <row r="1944" spans="1:24" x14ac:dyDescent="0.25">
      <c r="A1944" s="101" t="str">
        <f>Emissions!A1944</f>
        <v>37105</v>
      </c>
      <c r="B1944" s="101" t="str">
        <f>Emissions!B1944</f>
        <v>37</v>
      </c>
      <c r="C1944" s="101" t="str">
        <f>Emissions!F1944</f>
        <v>NC</v>
      </c>
      <c r="D1944" s="101" t="str">
        <f>Emissions!C1944</f>
        <v>105</v>
      </c>
      <c r="E1944" s="100" t="str">
        <f>Emissions!D1944</f>
        <v>Lee</v>
      </c>
      <c r="F1944" s="100" t="str">
        <f>Emissions!E1944</f>
        <v>County</v>
      </c>
      <c r="G1944" s="100">
        <v>2861000010</v>
      </c>
      <c r="H1944" s="100" t="s">
        <v>23935</v>
      </c>
      <c r="I1944" s="100" t="s">
        <v>23933</v>
      </c>
      <c r="J1944" s="100" t="s">
        <v>23937</v>
      </c>
      <c r="K1944" s="100">
        <v>2014</v>
      </c>
      <c r="L1944" s="100">
        <v>515</v>
      </c>
      <c r="M1944" s="100" t="s">
        <v>23934</v>
      </c>
      <c r="N1944" s="102">
        <f>Emissions!G1944</f>
        <v>61185.6430111429</v>
      </c>
      <c r="O1944" s="100" t="str">
        <f>Emissions!H1944</f>
        <v>EACH</v>
      </c>
      <c r="P1944" s="103">
        <f>Emissions!K1944</f>
        <v>1.9400679072269228E-9</v>
      </c>
      <c r="Q1944" s="100" t="str">
        <f>Emissions!L1944</f>
        <v>LB</v>
      </c>
      <c r="R1944" s="100" t="str">
        <f>Emissions!M1944</f>
        <v>EACH</v>
      </c>
      <c r="S1944" s="100" t="s">
        <v>23936</v>
      </c>
      <c r="T1944" s="100">
        <v>7439976</v>
      </c>
      <c r="U1944" s="100" t="s">
        <v>23739</v>
      </c>
      <c r="V1944" s="100">
        <v>8</v>
      </c>
      <c r="W1944" s="103">
        <f>Emissions!N1944</f>
        <v>1.187043023889616E-4</v>
      </c>
      <c r="X1944" s="103" t="str">
        <f>Emissions!O1944</f>
        <v>LB</v>
      </c>
    </row>
    <row r="1945" spans="1:24" x14ac:dyDescent="0.25">
      <c r="A1945" s="101" t="str">
        <f>Emissions!A1945</f>
        <v>37107</v>
      </c>
      <c r="B1945" s="101" t="str">
        <f>Emissions!B1945</f>
        <v>37</v>
      </c>
      <c r="C1945" s="101" t="str">
        <f>Emissions!F1945</f>
        <v>NC</v>
      </c>
      <c r="D1945" s="101" t="str">
        <f>Emissions!C1945</f>
        <v>107</v>
      </c>
      <c r="E1945" s="100" t="str">
        <f>Emissions!D1945</f>
        <v>Lenoir</v>
      </c>
      <c r="F1945" s="100" t="str">
        <f>Emissions!E1945</f>
        <v>County</v>
      </c>
      <c r="G1945" s="100">
        <v>2861000010</v>
      </c>
      <c r="H1945" s="100" t="s">
        <v>23935</v>
      </c>
      <c r="I1945" s="100" t="s">
        <v>23933</v>
      </c>
      <c r="J1945" s="100" t="s">
        <v>23937</v>
      </c>
      <c r="K1945" s="100">
        <v>2014</v>
      </c>
      <c r="L1945" s="100">
        <v>515</v>
      </c>
      <c r="M1945" s="100" t="s">
        <v>23934</v>
      </c>
      <c r="N1945" s="102">
        <f>Emissions!G1945</f>
        <v>59978.584886639605</v>
      </c>
      <c r="O1945" s="100" t="str">
        <f>Emissions!H1945</f>
        <v>EACH</v>
      </c>
      <c r="P1945" s="103">
        <f>Emissions!K1945</f>
        <v>1.9400679072269228E-9</v>
      </c>
      <c r="Q1945" s="100" t="str">
        <f>Emissions!L1945</f>
        <v>LB</v>
      </c>
      <c r="R1945" s="100" t="str">
        <f>Emissions!M1945</f>
        <v>EACH</v>
      </c>
      <c r="S1945" s="100" t="s">
        <v>23936</v>
      </c>
      <c r="T1945" s="100">
        <v>7439976</v>
      </c>
      <c r="U1945" s="100" t="s">
        <v>23739</v>
      </c>
      <c r="V1945" s="100">
        <v>8</v>
      </c>
      <c r="W1945" s="103">
        <f>Emissions!N1945</f>
        <v>1.1636252765945524E-4</v>
      </c>
      <c r="X1945" s="103" t="str">
        <f>Emissions!O1945</f>
        <v>LB</v>
      </c>
    </row>
    <row r="1946" spans="1:24" x14ac:dyDescent="0.25">
      <c r="A1946" s="101" t="str">
        <f>Emissions!A1946</f>
        <v>37109</v>
      </c>
      <c r="B1946" s="101" t="str">
        <f>Emissions!B1946</f>
        <v>37</v>
      </c>
      <c r="C1946" s="101" t="str">
        <f>Emissions!F1946</f>
        <v>NC</v>
      </c>
      <c r="D1946" s="101" t="str">
        <f>Emissions!C1946</f>
        <v>109</v>
      </c>
      <c r="E1946" s="100" t="str">
        <f>Emissions!D1946</f>
        <v>Lincoln</v>
      </c>
      <c r="F1946" s="100" t="str">
        <f>Emissions!E1946</f>
        <v>County</v>
      </c>
      <c r="G1946" s="100">
        <v>2861000010</v>
      </c>
      <c r="H1946" s="100" t="s">
        <v>23935</v>
      </c>
      <c r="I1946" s="100" t="s">
        <v>23933</v>
      </c>
      <c r="J1946" s="100" t="s">
        <v>23937</v>
      </c>
      <c r="K1946" s="100">
        <v>2014</v>
      </c>
      <c r="L1946" s="100">
        <v>515</v>
      </c>
      <c r="M1946" s="100" t="s">
        <v>23934</v>
      </c>
      <c r="N1946" s="102">
        <f>Emissions!G1946</f>
        <v>81867.666118073932</v>
      </c>
      <c r="O1946" s="100" t="str">
        <f>Emissions!H1946</f>
        <v>EACH</v>
      </c>
      <c r="P1946" s="103">
        <f>Emissions!K1946</f>
        <v>1.9400679072269228E-9</v>
      </c>
      <c r="Q1946" s="100" t="str">
        <f>Emissions!L1946</f>
        <v>LB</v>
      </c>
      <c r="R1946" s="100" t="str">
        <f>Emissions!M1946</f>
        <v>EACH</v>
      </c>
      <c r="S1946" s="100" t="s">
        <v>23936</v>
      </c>
      <c r="T1946" s="100">
        <v>7439976</v>
      </c>
      <c r="U1946" s="100" t="s">
        <v>23739</v>
      </c>
      <c r="V1946" s="100">
        <v>8</v>
      </c>
      <c r="W1946" s="103">
        <f>Emissions!N1946</f>
        <v>1.5882883167524415E-4</v>
      </c>
      <c r="X1946" s="103" t="str">
        <f>Emissions!O1946</f>
        <v>LB</v>
      </c>
    </row>
    <row r="1947" spans="1:24" x14ac:dyDescent="0.25">
      <c r="A1947" s="101" t="str">
        <f>Emissions!A1947</f>
        <v>37111</v>
      </c>
      <c r="B1947" s="101" t="str">
        <f>Emissions!B1947</f>
        <v>37</v>
      </c>
      <c r="C1947" s="101" t="str">
        <f>Emissions!F1947</f>
        <v>NC</v>
      </c>
      <c r="D1947" s="101" t="str">
        <f>Emissions!C1947</f>
        <v>111</v>
      </c>
      <c r="E1947" s="100" t="str">
        <f>Emissions!D1947</f>
        <v>McDowell</v>
      </c>
      <c r="F1947" s="100" t="str">
        <f>Emissions!E1947</f>
        <v>County</v>
      </c>
      <c r="G1947" s="100">
        <v>2861000010</v>
      </c>
      <c r="H1947" s="100" t="s">
        <v>23935</v>
      </c>
      <c r="I1947" s="100" t="s">
        <v>23933</v>
      </c>
      <c r="J1947" s="100" t="s">
        <v>23937</v>
      </c>
      <c r="K1947" s="100">
        <v>2014</v>
      </c>
      <c r="L1947" s="100">
        <v>515</v>
      </c>
      <c r="M1947" s="100" t="s">
        <v>23934</v>
      </c>
      <c r="N1947" s="102">
        <f>Emissions!G1947</f>
        <v>46113.312292515169</v>
      </c>
      <c r="O1947" s="100" t="str">
        <f>Emissions!H1947</f>
        <v>EACH</v>
      </c>
      <c r="P1947" s="103">
        <f>Emissions!K1947</f>
        <v>1.9400679072269228E-9</v>
      </c>
      <c r="Q1947" s="100" t="str">
        <f>Emissions!L1947</f>
        <v>LB</v>
      </c>
      <c r="R1947" s="100" t="str">
        <f>Emissions!M1947</f>
        <v>EACH</v>
      </c>
      <c r="S1947" s="100" t="s">
        <v>23936</v>
      </c>
      <c r="T1947" s="100">
        <v>7439976</v>
      </c>
      <c r="U1947" s="100" t="s">
        <v>23739</v>
      </c>
      <c r="V1947" s="100">
        <v>8</v>
      </c>
      <c r="W1947" s="103">
        <f>Emissions!N1947</f>
        <v>8.9462957274641437E-5</v>
      </c>
      <c r="X1947" s="103" t="str">
        <f>Emissions!O1947</f>
        <v>LB</v>
      </c>
    </row>
    <row r="1948" spans="1:24" x14ac:dyDescent="0.25">
      <c r="A1948" s="101" t="str">
        <f>Emissions!A1948</f>
        <v>37113</v>
      </c>
      <c r="B1948" s="101" t="str">
        <f>Emissions!B1948</f>
        <v>37</v>
      </c>
      <c r="C1948" s="101" t="str">
        <f>Emissions!F1948</f>
        <v>NC</v>
      </c>
      <c r="D1948" s="101" t="str">
        <f>Emissions!C1948</f>
        <v>113</v>
      </c>
      <c r="E1948" s="100" t="str">
        <f>Emissions!D1948</f>
        <v>Macon</v>
      </c>
      <c r="F1948" s="100" t="str">
        <f>Emissions!E1948</f>
        <v>County</v>
      </c>
      <c r="G1948" s="100">
        <v>2861000010</v>
      </c>
      <c r="H1948" s="100" t="s">
        <v>23935</v>
      </c>
      <c r="I1948" s="100" t="s">
        <v>23933</v>
      </c>
      <c r="J1948" s="100" t="s">
        <v>23937</v>
      </c>
      <c r="K1948" s="100">
        <v>2014</v>
      </c>
      <c r="L1948" s="100">
        <v>515</v>
      </c>
      <c r="M1948" s="100" t="s">
        <v>23934</v>
      </c>
      <c r="N1948" s="102">
        <f>Emissions!G1948</f>
        <v>34740.096828843583</v>
      </c>
      <c r="O1948" s="100" t="str">
        <f>Emissions!H1948</f>
        <v>EACH</v>
      </c>
      <c r="P1948" s="103">
        <f>Emissions!K1948</f>
        <v>1.9400679072269228E-9</v>
      </c>
      <c r="Q1948" s="100" t="str">
        <f>Emissions!L1948</f>
        <v>LB</v>
      </c>
      <c r="R1948" s="100" t="str">
        <f>Emissions!M1948</f>
        <v>EACH</v>
      </c>
      <c r="S1948" s="100" t="s">
        <v>23936</v>
      </c>
      <c r="T1948" s="100">
        <v>7439976</v>
      </c>
      <c r="U1948" s="100" t="s">
        <v>23739</v>
      </c>
      <c r="V1948" s="100">
        <v>8</v>
      </c>
      <c r="W1948" s="103">
        <f>Emissions!N1948</f>
        <v>6.7398146951595228E-5</v>
      </c>
      <c r="X1948" s="103" t="str">
        <f>Emissions!O1948</f>
        <v>LB</v>
      </c>
    </row>
    <row r="1949" spans="1:24" x14ac:dyDescent="0.25">
      <c r="A1949" s="101" t="str">
        <f>Emissions!A1949</f>
        <v>37115</v>
      </c>
      <c r="B1949" s="101" t="str">
        <f>Emissions!B1949</f>
        <v>37</v>
      </c>
      <c r="C1949" s="101" t="str">
        <f>Emissions!F1949</f>
        <v>NC</v>
      </c>
      <c r="D1949" s="101" t="str">
        <f>Emissions!C1949</f>
        <v>115</v>
      </c>
      <c r="E1949" s="100" t="str">
        <f>Emissions!D1949</f>
        <v>Madison</v>
      </c>
      <c r="F1949" s="100" t="str">
        <f>Emissions!E1949</f>
        <v>County</v>
      </c>
      <c r="G1949" s="100">
        <v>2861000010</v>
      </c>
      <c r="H1949" s="100" t="s">
        <v>23935</v>
      </c>
      <c r="I1949" s="100" t="s">
        <v>23933</v>
      </c>
      <c r="J1949" s="100" t="s">
        <v>23937</v>
      </c>
      <c r="K1949" s="100">
        <v>2014</v>
      </c>
      <c r="L1949" s="100">
        <v>515</v>
      </c>
      <c r="M1949" s="100" t="s">
        <v>23934</v>
      </c>
      <c r="N1949" s="102">
        <f>Emissions!G1949</f>
        <v>21697.30564155996</v>
      </c>
      <c r="O1949" s="100" t="str">
        <f>Emissions!H1949</f>
        <v>EACH</v>
      </c>
      <c r="P1949" s="103">
        <f>Emissions!K1949</f>
        <v>1.9400679072269228E-9</v>
      </c>
      <c r="Q1949" s="100" t="str">
        <f>Emissions!L1949</f>
        <v>LB</v>
      </c>
      <c r="R1949" s="100" t="str">
        <f>Emissions!M1949</f>
        <v>EACH</v>
      </c>
      <c r="S1949" s="100" t="s">
        <v>23936</v>
      </c>
      <c r="T1949" s="100">
        <v>7439976</v>
      </c>
      <c r="U1949" s="100" t="s">
        <v>23739</v>
      </c>
      <c r="V1949" s="100">
        <v>8</v>
      </c>
      <c r="W1949" s="103">
        <f>Emissions!N1949</f>
        <v>4.209424634848414E-5</v>
      </c>
      <c r="X1949" s="103" t="str">
        <f>Emissions!O1949</f>
        <v>LB</v>
      </c>
    </row>
    <row r="1950" spans="1:24" x14ac:dyDescent="0.25">
      <c r="A1950" s="101" t="str">
        <f>Emissions!A1950</f>
        <v>37117</v>
      </c>
      <c r="B1950" s="101" t="str">
        <f>Emissions!B1950</f>
        <v>37</v>
      </c>
      <c r="C1950" s="101" t="str">
        <f>Emissions!F1950</f>
        <v>NC</v>
      </c>
      <c r="D1950" s="101" t="str">
        <f>Emissions!C1950</f>
        <v>117</v>
      </c>
      <c r="E1950" s="100" t="str">
        <f>Emissions!D1950</f>
        <v>Martin</v>
      </c>
      <c r="F1950" s="100" t="str">
        <f>Emissions!E1950</f>
        <v>County</v>
      </c>
      <c r="G1950" s="100">
        <v>2861000010</v>
      </c>
      <c r="H1950" s="100" t="s">
        <v>23935</v>
      </c>
      <c r="I1950" s="100" t="s">
        <v>23933</v>
      </c>
      <c r="J1950" s="100" t="s">
        <v>23937</v>
      </c>
      <c r="K1950" s="100">
        <v>2014</v>
      </c>
      <c r="L1950" s="100">
        <v>515</v>
      </c>
      <c r="M1950" s="100" t="s">
        <v>23934</v>
      </c>
      <c r="N1950" s="102">
        <f>Emissions!G1950</f>
        <v>24052.966229481837</v>
      </c>
      <c r="O1950" s="100" t="str">
        <f>Emissions!H1950</f>
        <v>EACH</v>
      </c>
      <c r="P1950" s="103">
        <f>Emissions!K1950</f>
        <v>1.9400679072269228E-9</v>
      </c>
      <c r="Q1950" s="100" t="str">
        <f>Emissions!L1950</f>
        <v>LB</v>
      </c>
      <c r="R1950" s="100" t="str">
        <f>Emissions!M1950</f>
        <v>EACH</v>
      </c>
      <c r="S1950" s="100" t="s">
        <v>23936</v>
      </c>
      <c r="T1950" s="100">
        <v>7439976</v>
      </c>
      <c r="U1950" s="100" t="s">
        <v>23739</v>
      </c>
      <c r="V1950" s="100">
        <v>8</v>
      </c>
      <c r="W1950" s="103">
        <f>Emissions!N1950</f>
        <v>4.6664387855430674E-5</v>
      </c>
      <c r="X1950" s="103" t="str">
        <f>Emissions!O1950</f>
        <v>LB</v>
      </c>
    </row>
    <row r="1951" spans="1:24" x14ac:dyDescent="0.25">
      <c r="A1951" s="101" t="str">
        <f>Emissions!A1951</f>
        <v>37119</v>
      </c>
      <c r="B1951" s="101" t="str">
        <f>Emissions!B1951</f>
        <v>37</v>
      </c>
      <c r="C1951" s="101" t="str">
        <f>Emissions!F1951</f>
        <v>NC</v>
      </c>
      <c r="D1951" s="101" t="str">
        <f>Emissions!C1951</f>
        <v>119</v>
      </c>
      <c r="E1951" s="100" t="str">
        <f>Emissions!D1951</f>
        <v>Mecklenburg</v>
      </c>
      <c r="F1951" s="100" t="str">
        <f>Emissions!E1951</f>
        <v>County</v>
      </c>
      <c r="G1951" s="100">
        <v>2861000010</v>
      </c>
      <c r="H1951" s="100" t="s">
        <v>23935</v>
      </c>
      <c r="I1951" s="100" t="s">
        <v>23933</v>
      </c>
      <c r="J1951" s="100" t="s">
        <v>23937</v>
      </c>
      <c r="K1951" s="100">
        <v>2014</v>
      </c>
      <c r="L1951" s="100">
        <v>515</v>
      </c>
      <c r="M1951" s="100" t="s">
        <v>23934</v>
      </c>
      <c r="N1951" s="102">
        <f>Emissions!G1951</f>
        <v>1038397.1336673195</v>
      </c>
      <c r="O1951" s="100" t="str">
        <f>Emissions!H1951</f>
        <v>EACH</v>
      </c>
      <c r="P1951" s="103">
        <f>Emissions!K1951</f>
        <v>1.9400679072269228E-9</v>
      </c>
      <c r="Q1951" s="100" t="str">
        <f>Emissions!L1951</f>
        <v>LB</v>
      </c>
      <c r="R1951" s="100" t="str">
        <f>Emissions!M1951</f>
        <v>EACH</v>
      </c>
      <c r="S1951" s="100" t="s">
        <v>23936</v>
      </c>
      <c r="T1951" s="100">
        <v>7439976</v>
      </c>
      <c r="U1951" s="100" t="s">
        <v>23739</v>
      </c>
      <c r="V1951" s="100">
        <v>8</v>
      </c>
      <c r="W1951" s="103">
        <f>Emissions!N1951</f>
        <v>2.0145609539843918E-3</v>
      </c>
      <c r="X1951" s="103" t="str">
        <f>Emissions!O1951</f>
        <v>LB</v>
      </c>
    </row>
    <row r="1952" spans="1:24" x14ac:dyDescent="0.25">
      <c r="A1952" s="101" t="str">
        <f>Emissions!A1952</f>
        <v>37121</v>
      </c>
      <c r="B1952" s="101" t="str">
        <f>Emissions!B1952</f>
        <v>37</v>
      </c>
      <c r="C1952" s="101" t="str">
        <f>Emissions!F1952</f>
        <v>NC</v>
      </c>
      <c r="D1952" s="101" t="str">
        <f>Emissions!C1952</f>
        <v>121</v>
      </c>
      <c r="E1952" s="100" t="str">
        <f>Emissions!D1952</f>
        <v>Mitchell</v>
      </c>
      <c r="F1952" s="100" t="str">
        <f>Emissions!E1952</f>
        <v>County</v>
      </c>
      <c r="G1952" s="100">
        <v>2861000010</v>
      </c>
      <c r="H1952" s="100" t="s">
        <v>23935</v>
      </c>
      <c r="I1952" s="100" t="s">
        <v>23933</v>
      </c>
      <c r="J1952" s="100" t="s">
        <v>23937</v>
      </c>
      <c r="K1952" s="100">
        <v>2014</v>
      </c>
      <c r="L1952" s="100">
        <v>515</v>
      </c>
      <c r="M1952" s="100" t="s">
        <v>23934</v>
      </c>
      <c r="N1952" s="102">
        <f>Emissions!G1952</f>
        <v>15702.010997680416</v>
      </c>
      <c r="O1952" s="100" t="str">
        <f>Emissions!H1952</f>
        <v>EACH</v>
      </c>
      <c r="P1952" s="103">
        <f>Emissions!K1952</f>
        <v>1.9400679072269228E-9</v>
      </c>
      <c r="Q1952" s="100" t="str">
        <f>Emissions!L1952</f>
        <v>LB</v>
      </c>
      <c r="R1952" s="100" t="str">
        <f>Emissions!M1952</f>
        <v>EACH</v>
      </c>
      <c r="S1952" s="100" t="s">
        <v>23936</v>
      </c>
      <c r="T1952" s="100">
        <v>7439976</v>
      </c>
      <c r="U1952" s="100" t="s">
        <v>23739</v>
      </c>
      <c r="V1952" s="100">
        <v>8</v>
      </c>
      <c r="W1952" s="103">
        <f>Emissions!N1952</f>
        <v>3.0462967615523972E-5</v>
      </c>
      <c r="X1952" s="103" t="str">
        <f>Emissions!O1952</f>
        <v>LB</v>
      </c>
    </row>
    <row r="1953" spans="1:24" x14ac:dyDescent="0.25">
      <c r="A1953" s="101" t="str">
        <f>Emissions!A1953</f>
        <v>37123</v>
      </c>
      <c r="B1953" s="101" t="str">
        <f>Emissions!B1953</f>
        <v>37</v>
      </c>
      <c r="C1953" s="101" t="str">
        <f>Emissions!F1953</f>
        <v>NC</v>
      </c>
      <c r="D1953" s="101" t="str">
        <f>Emissions!C1953</f>
        <v>123</v>
      </c>
      <c r="E1953" s="100" t="str">
        <f>Emissions!D1953</f>
        <v>Montgomery</v>
      </c>
      <c r="F1953" s="100" t="str">
        <f>Emissions!E1953</f>
        <v>County</v>
      </c>
      <c r="G1953" s="100">
        <v>2861000010</v>
      </c>
      <c r="H1953" s="100" t="s">
        <v>23935</v>
      </c>
      <c r="I1953" s="100" t="s">
        <v>23933</v>
      </c>
      <c r="J1953" s="100" t="s">
        <v>23937</v>
      </c>
      <c r="K1953" s="100">
        <v>2014</v>
      </c>
      <c r="L1953" s="100">
        <v>515</v>
      </c>
      <c r="M1953" s="100" t="s">
        <v>23934</v>
      </c>
      <c r="N1953" s="102">
        <f>Emissions!G1953</f>
        <v>28094.611147636013</v>
      </c>
      <c r="O1953" s="100" t="str">
        <f>Emissions!H1953</f>
        <v>EACH</v>
      </c>
      <c r="P1953" s="103">
        <f>Emissions!K1953</f>
        <v>1.9400679072269228E-9</v>
      </c>
      <c r="Q1953" s="100" t="str">
        <f>Emissions!L1953</f>
        <v>LB</v>
      </c>
      <c r="R1953" s="100" t="str">
        <f>Emissions!M1953</f>
        <v>EACH</v>
      </c>
      <c r="S1953" s="100" t="s">
        <v>23936</v>
      </c>
      <c r="T1953" s="100">
        <v>7439976</v>
      </c>
      <c r="U1953" s="100" t="s">
        <v>23739</v>
      </c>
      <c r="V1953" s="100">
        <v>8</v>
      </c>
      <c r="W1953" s="103">
        <f>Emissions!N1953</f>
        <v>5.4505453453548372E-5</v>
      </c>
      <c r="X1953" s="103" t="str">
        <f>Emissions!O1953</f>
        <v>LB</v>
      </c>
    </row>
    <row r="1954" spans="1:24" x14ac:dyDescent="0.25">
      <c r="A1954" s="101" t="str">
        <f>Emissions!A1954</f>
        <v>37125</v>
      </c>
      <c r="B1954" s="101" t="str">
        <f>Emissions!B1954</f>
        <v>37</v>
      </c>
      <c r="C1954" s="101" t="str">
        <f>Emissions!F1954</f>
        <v>NC</v>
      </c>
      <c r="D1954" s="101" t="str">
        <f>Emissions!C1954</f>
        <v>125</v>
      </c>
      <c r="E1954" s="100" t="str">
        <f>Emissions!D1954</f>
        <v>Moore</v>
      </c>
      <c r="F1954" s="100" t="str">
        <f>Emissions!E1954</f>
        <v>County</v>
      </c>
      <c r="G1954" s="100">
        <v>2861000010</v>
      </c>
      <c r="H1954" s="100" t="s">
        <v>23935</v>
      </c>
      <c r="I1954" s="100" t="s">
        <v>23933</v>
      </c>
      <c r="J1954" s="100" t="s">
        <v>23937</v>
      </c>
      <c r="K1954" s="100">
        <v>2014</v>
      </c>
      <c r="L1954" s="100">
        <v>515</v>
      </c>
      <c r="M1954" s="100" t="s">
        <v>23934</v>
      </c>
      <c r="N1954" s="102">
        <f>Emissions!G1954</f>
        <v>95453.992399653842</v>
      </c>
      <c r="O1954" s="100" t="str">
        <f>Emissions!H1954</f>
        <v>EACH</v>
      </c>
      <c r="P1954" s="103">
        <f>Emissions!K1954</f>
        <v>1.9400679072269228E-9</v>
      </c>
      <c r="Q1954" s="100" t="str">
        <f>Emissions!L1954</f>
        <v>LB</v>
      </c>
      <c r="R1954" s="100" t="str">
        <f>Emissions!M1954</f>
        <v>EACH</v>
      </c>
      <c r="S1954" s="100" t="s">
        <v>23936</v>
      </c>
      <c r="T1954" s="100">
        <v>7439976</v>
      </c>
      <c r="U1954" s="100" t="s">
        <v>23739</v>
      </c>
      <c r="V1954" s="100">
        <v>8</v>
      </c>
      <c r="W1954" s="103">
        <f>Emissions!N1954</f>
        <v>1.8518722727125101E-4</v>
      </c>
      <c r="X1954" s="103" t="str">
        <f>Emissions!O1954</f>
        <v>LB</v>
      </c>
    </row>
    <row r="1955" spans="1:24" x14ac:dyDescent="0.25">
      <c r="A1955" s="101" t="str">
        <f>Emissions!A1955</f>
        <v>37127</v>
      </c>
      <c r="B1955" s="101" t="str">
        <f>Emissions!B1955</f>
        <v>37</v>
      </c>
      <c r="C1955" s="101" t="str">
        <f>Emissions!F1955</f>
        <v>NC</v>
      </c>
      <c r="D1955" s="101" t="str">
        <f>Emissions!C1955</f>
        <v>127</v>
      </c>
      <c r="E1955" s="100" t="str">
        <f>Emissions!D1955</f>
        <v>Nash</v>
      </c>
      <c r="F1955" s="100" t="str">
        <f>Emissions!E1955</f>
        <v>County</v>
      </c>
      <c r="G1955" s="100">
        <v>2861000010</v>
      </c>
      <c r="H1955" s="100" t="s">
        <v>23935</v>
      </c>
      <c r="I1955" s="100" t="s">
        <v>23933</v>
      </c>
      <c r="J1955" s="100" t="s">
        <v>23937</v>
      </c>
      <c r="K1955" s="100">
        <v>2014</v>
      </c>
      <c r="L1955" s="100">
        <v>515</v>
      </c>
      <c r="M1955" s="100" t="s">
        <v>23934</v>
      </c>
      <c r="N1955" s="102">
        <f>Emissions!G1955</f>
        <v>96766.680929275099</v>
      </c>
      <c r="O1955" s="100" t="str">
        <f>Emissions!H1955</f>
        <v>EACH</v>
      </c>
      <c r="P1955" s="103">
        <f>Emissions!K1955</f>
        <v>1.9400679072269228E-9</v>
      </c>
      <c r="Q1955" s="100" t="str">
        <f>Emissions!L1955</f>
        <v>LB</v>
      </c>
      <c r="R1955" s="100" t="str">
        <f>Emissions!M1955</f>
        <v>EACH</v>
      </c>
      <c r="S1955" s="100" t="s">
        <v>23936</v>
      </c>
      <c r="T1955" s="100">
        <v>7439976</v>
      </c>
      <c r="U1955" s="100" t="s">
        <v>23739</v>
      </c>
      <c r="V1955" s="100">
        <v>8</v>
      </c>
      <c r="W1955" s="103">
        <f>Emissions!N1955</f>
        <v>1.8773393215975413E-4</v>
      </c>
      <c r="X1955" s="103" t="str">
        <f>Emissions!O1955</f>
        <v>LB</v>
      </c>
    </row>
    <row r="1956" spans="1:24" x14ac:dyDescent="0.25">
      <c r="A1956" s="101" t="str">
        <f>Emissions!A1956</f>
        <v>37129</v>
      </c>
      <c r="B1956" s="101" t="str">
        <f>Emissions!B1956</f>
        <v>37</v>
      </c>
      <c r="C1956" s="101" t="str">
        <f>Emissions!F1956</f>
        <v>NC</v>
      </c>
      <c r="D1956" s="101" t="str">
        <f>Emissions!C1956</f>
        <v>129</v>
      </c>
      <c r="E1956" s="100" t="str">
        <f>Emissions!D1956</f>
        <v>New Hanover</v>
      </c>
      <c r="F1956" s="100" t="str">
        <f>Emissions!E1956</f>
        <v>County</v>
      </c>
      <c r="G1956" s="100">
        <v>2861000010</v>
      </c>
      <c r="H1956" s="100" t="s">
        <v>23935</v>
      </c>
      <c r="I1956" s="100" t="s">
        <v>23933</v>
      </c>
      <c r="J1956" s="100" t="s">
        <v>23937</v>
      </c>
      <c r="K1956" s="100">
        <v>2014</v>
      </c>
      <c r="L1956" s="100">
        <v>515</v>
      </c>
      <c r="M1956" s="100" t="s">
        <v>23934</v>
      </c>
      <c r="N1956" s="102">
        <f>Emissions!G1956</f>
        <v>221821.79967188809</v>
      </c>
      <c r="O1956" s="100" t="str">
        <f>Emissions!H1956</f>
        <v>EACH</v>
      </c>
      <c r="P1956" s="103">
        <f>Emissions!K1956</f>
        <v>1.9400679072269228E-9</v>
      </c>
      <c r="Q1956" s="100" t="str">
        <f>Emissions!L1956</f>
        <v>LB</v>
      </c>
      <c r="R1956" s="100" t="str">
        <f>Emissions!M1956</f>
        <v>EACH</v>
      </c>
      <c r="S1956" s="100" t="s">
        <v>23936</v>
      </c>
      <c r="T1956" s="100">
        <v>7439976</v>
      </c>
      <c r="U1956" s="100" t="s">
        <v>23739</v>
      </c>
      <c r="V1956" s="100">
        <v>8</v>
      </c>
      <c r="W1956" s="103">
        <f>Emissions!N1956</f>
        <v>4.3034935466674965E-4</v>
      </c>
      <c r="X1956" s="103" t="str">
        <f>Emissions!O1956</f>
        <v>LB</v>
      </c>
    </row>
    <row r="1957" spans="1:24" x14ac:dyDescent="0.25">
      <c r="A1957" s="101" t="str">
        <f>Emissions!A1957</f>
        <v>37131</v>
      </c>
      <c r="B1957" s="101" t="str">
        <f>Emissions!B1957</f>
        <v>37</v>
      </c>
      <c r="C1957" s="101" t="str">
        <f>Emissions!F1957</f>
        <v>NC</v>
      </c>
      <c r="D1957" s="101" t="str">
        <f>Emissions!C1957</f>
        <v>131</v>
      </c>
      <c r="E1957" s="100" t="str">
        <f>Emissions!D1957</f>
        <v>Northampton</v>
      </c>
      <c r="F1957" s="100" t="str">
        <f>Emissions!E1957</f>
        <v>County</v>
      </c>
      <c r="G1957" s="100">
        <v>2861000010</v>
      </c>
      <c r="H1957" s="100" t="s">
        <v>23935</v>
      </c>
      <c r="I1957" s="100" t="s">
        <v>23933</v>
      </c>
      <c r="J1957" s="100" t="s">
        <v>23937</v>
      </c>
      <c r="K1957" s="100">
        <v>2014</v>
      </c>
      <c r="L1957" s="100">
        <v>515</v>
      </c>
      <c r="M1957" s="100" t="s">
        <v>23934</v>
      </c>
      <c r="N1957" s="102">
        <f>Emissions!G1957</f>
        <v>20985.582329405937</v>
      </c>
      <c r="O1957" s="100" t="str">
        <f>Emissions!H1957</f>
        <v>EACH</v>
      </c>
      <c r="P1957" s="103">
        <f>Emissions!K1957</f>
        <v>1.9400679072269228E-9</v>
      </c>
      <c r="Q1957" s="100" t="str">
        <f>Emissions!L1957</f>
        <v>LB</v>
      </c>
      <c r="R1957" s="100" t="str">
        <f>Emissions!M1957</f>
        <v>EACH</v>
      </c>
      <c r="S1957" s="100" t="s">
        <v>23936</v>
      </c>
      <c r="T1957" s="100">
        <v>7439976</v>
      </c>
      <c r="U1957" s="100" t="s">
        <v>23739</v>
      </c>
      <c r="V1957" s="100">
        <v>8</v>
      </c>
      <c r="W1957" s="103">
        <f>Emissions!N1957</f>
        <v>4.0713454791748865E-5</v>
      </c>
      <c r="X1957" s="103" t="str">
        <f>Emissions!O1957</f>
        <v>LB</v>
      </c>
    </row>
    <row r="1958" spans="1:24" x14ac:dyDescent="0.25">
      <c r="A1958" s="101" t="str">
        <f>Emissions!A1958</f>
        <v>37133</v>
      </c>
      <c r="B1958" s="101" t="str">
        <f>Emissions!B1958</f>
        <v>37</v>
      </c>
      <c r="C1958" s="101" t="str">
        <f>Emissions!F1958</f>
        <v>NC</v>
      </c>
      <c r="D1958" s="101" t="str">
        <f>Emissions!C1958</f>
        <v>133</v>
      </c>
      <c r="E1958" s="100" t="str">
        <f>Emissions!D1958</f>
        <v>Onslow</v>
      </c>
      <c r="F1958" s="100" t="str">
        <f>Emissions!E1958</f>
        <v>County</v>
      </c>
      <c r="G1958" s="100">
        <v>2861000010</v>
      </c>
      <c r="H1958" s="100" t="s">
        <v>23935</v>
      </c>
      <c r="I1958" s="100" t="s">
        <v>23933</v>
      </c>
      <c r="J1958" s="100" t="s">
        <v>23937</v>
      </c>
      <c r="K1958" s="100">
        <v>2014</v>
      </c>
      <c r="L1958" s="100">
        <v>515</v>
      </c>
      <c r="M1958" s="100" t="s">
        <v>23934</v>
      </c>
      <c r="N1958" s="102">
        <f>Emissions!G1958</f>
        <v>192379.63170556279</v>
      </c>
      <c r="O1958" s="100" t="str">
        <f>Emissions!H1958</f>
        <v>EACH</v>
      </c>
      <c r="P1958" s="103">
        <f>Emissions!K1958</f>
        <v>1.9400679072269228E-9</v>
      </c>
      <c r="Q1958" s="100" t="str">
        <f>Emissions!L1958</f>
        <v>LB</v>
      </c>
      <c r="R1958" s="100" t="str">
        <f>Emissions!M1958</f>
        <v>EACH</v>
      </c>
      <c r="S1958" s="100" t="s">
        <v>23936</v>
      </c>
      <c r="T1958" s="100">
        <v>7439976</v>
      </c>
      <c r="U1958" s="100" t="s">
        <v>23739</v>
      </c>
      <c r="V1958" s="100">
        <v>8</v>
      </c>
      <c r="W1958" s="103">
        <f>Emissions!N1958</f>
        <v>3.7322954947609737E-4</v>
      </c>
      <c r="X1958" s="103" t="str">
        <f>Emissions!O1958</f>
        <v>LB</v>
      </c>
    </row>
    <row r="1959" spans="1:24" x14ac:dyDescent="0.25">
      <c r="A1959" s="101" t="str">
        <f>Emissions!A1959</f>
        <v>37135</v>
      </c>
      <c r="B1959" s="101" t="str">
        <f>Emissions!B1959</f>
        <v>37</v>
      </c>
      <c r="C1959" s="101" t="str">
        <f>Emissions!F1959</f>
        <v>NC</v>
      </c>
      <c r="D1959" s="101" t="str">
        <f>Emissions!C1959</f>
        <v>135</v>
      </c>
      <c r="E1959" s="100" t="str">
        <f>Emissions!D1959</f>
        <v>Orange</v>
      </c>
      <c r="F1959" s="100" t="str">
        <f>Emissions!E1959</f>
        <v>County</v>
      </c>
      <c r="G1959" s="100">
        <v>2861000010</v>
      </c>
      <c r="H1959" s="100" t="s">
        <v>23935</v>
      </c>
      <c r="I1959" s="100" t="s">
        <v>23933</v>
      </c>
      <c r="J1959" s="100" t="s">
        <v>23937</v>
      </c>
      <c r="K1959" s="100">
        <v>2014</v>
      </c>
      <c r="L1959" s="100">
        <v>515</v>
      </c>
      <c r="M1959" s="100" t="s">
        <v>23934</v>
      </c>
      <c r="N1959" s="102">
        <f>Emissions!G1959</f>
        <v>144006.03385110598</v>
      </c>
      <c r="O1959" s="100" t="str">
        <f>Emissions!H1959</f>
        <v>EACH</v>
      </c>
      <c r="P1959" s="103">
        <f>Emissions!K1959</f>
        <v>1.9400679072269228E-9</v>
      </c>
      <c r="Q1959" s="100" t="str">
        <f>Emissions!L1959</f>
        <v>LB</v>
      </c>
      <c r="R1959" s="100" t="str">
        <f>Emissions!M1959</f>
        <v>EACH</v>
      </c>
      <c r="S1959" s="100" t="s">
        <v>23936</v>
      </c>
      <c r="T1959" s="100">
        <v>7439976</v>
      </c>
      <c r="U1959" s="100" t="s">
        <v>23739</v>
      </c>
      <c r="V1959" s="100">
        <v>8</v>
      </c>
      <c r="W1959" s="103">
        <f>Emissions!N1959</f>
        <v>2.7938148472156458E-4</v>
      </c>
      <c r="X1959" s="103" t="str">
        <f>Emissions!O1959</f>
        <v>LB</v>
      </c>
    </row>
    <row r="1960" spans="1:24" x14ac:dyDescent="0.25">
      <c r="A1960" s="101" t="str">
        <f>Emissions!A1960</f>
        <v>37137</v>
      </c>
      <c r="B1960" s="101" t="str">
        <f>Emissions!B1960</f>
        <v>37</v>
      </c>
      <c r="C1960" s="101" t="str">
        <f>Emissions!F1960</f>
        <v>NC</v>
      </c>
      <c r="D1960" s="101" t="str">
        <f>Emissions!C1960</f>
        <v>137</v>
      </c>
      <c r="E1960" s="100" t="str">
        <f>Emissions!D1960</f>
        <v>Pamlico</v>
      </c>
      <c r="F1960" s="100" t="str">
        <f>Emissions!E1960</f>
        <v>County</v>
      </c>
      <c r="G1960" s="100">
        <v>2861000010</v>
      </c>
      <c r="H1960" s="100" t="s">
        <v>23935</v>
      </c>
      <c r="I1960" s="100" t="s">
        <v>23933</v>
      </c>
      <c r="J1960" s="100" t="s">
        <v>23937</v>
      </c>
      <c r="K1960" s="100">
        <v>2014</v>
      </c>
      <c r="L1960" s="100">
        <v>515</v>
      </c>
      <c r="M1960" s="100" t="s">
        <v>23934</v>
      </c>
      <c r="N1960" s="102">
        <f>Emissions!G1960</f>
        <v>13278.66490744994</v>
      </c>
      <c r="O1960" s="100" t="str">
        <f>Emissions!H1960</f>
        <v>EACH</v>
      </c>
      <c r="P1960" s="103">
        <f>Emissions!K1960</f>
        <v>1.9400679072269228E-9</v>
      </c>
      <c r="Q1960" s="100" t="str">
        <f>Emissions!L1960</f>
        <v>LB</v>
      </c>
      <c r="R1960" s="100" t="str">
        <f>Emissions!M1960</f>
        <v>EACH</v>
      </c>
      <c r="S1960" s="100" t="s">
        <v>23936</v>
      </c>
      <c r="T1960" s="100">
        <v>7439976</v>
      </c>
      <c r="U1960" s="100" t="s">
        <v>23739</v>
      </c>
      <c r="V1960" s="100">
        <v>8</v>
      </c>
      <c r="W1960" s="103">
        <f>Emissions!N1960</f>
        <v>2.5761511637763985E-5</v>
      </c>
      <c r="X1960" s="103" t="str">
        <f>Emissions!O1960</f>
        <v>LB</v>
      </c>
    </row>
    <row r="1961" spans="1:24" x14ac:dyDescent="0.25">
      <c r="A1961" s="101" t="str">
        <f>Emissions!A1961</f>
        <v>37139</v>
      </c>
      <c r="B1961" s="101" t="str">
        <f>Emissions!B1961</f>
        <v>37</v>
      </c>
      <c r="C1961" s="101" t="str">
        <f>Emissions!F1961</f>
        <v>NC</v>
      </c>
      <c r="D1961" s="101" t="str">
        <f>Emissions!C1961</f>
        <v>139</v>
      </c>
      <c r="E1961" s="100" t="str">
        <f>Emissions!D1961</f>
        <v>Pasquotank</v>
      </c>
      <c r="F1961" s="100" t="str">
        <f>Emissions!E1961</f>
        <v>County</v>
      </c>
      <c r="G1961" s="100">
        <v>2861000010</v>
      </c>
      <c r="H1961" s="100" t="s">
        <v>23935</v>
      </c>
      <c r="I1961" s="100" t="s">
        <v>23933</v>
      </c>
      <c r="J1961" s="100" t="s">
        <v>23937</v>
      </c>
      <c r="K1961" s="100">
        <v>2014</v>
      </c>
      <c r="L1961" s="100">
        <v>515</v>
      </c>
      <c r="M1961" s="100" t="s">
        <v>23934</v>
      </c>
      <c r="N1961" s="102">
        <f>Emissions!G1961</f>
        <v>40803.076975031727</v>
      </c>
      <c r="O1961" s="100" t="str">
        <f>Emissions!H1961</f>
        <v>EACH</v>
      </c>
      <c r="P1961" s="103">
        <f>Emissions!K1961</f>
        <v>1.9400679072269228E-9</v>
      </c>
      <c r="Q1961" s="100" t="str">
        <f>Emissions!L1961</f>
        <v>LB</v>
      </c>
      <c r="R1961" s="100" t="str">
        <f>Emissions!M1961</f>
        <v>EACH</v>
      </c>
      <c r="S1961" s="100" t="s">
        <v>23936</v>
      </c>
      <c r="T1961" s="100">
        <v>7439976</v>
      </c>
      <c r="U1961" s="100" t="s">
        <v>23739</v>
      </c>
      <c r="V1961" s="100">
        <v>8</v>
      </c>
      <c r="W1961" s="103">
        <f>Emissions!N1961</f>
        <v>7.9160740155368847E-5</v>
      </c>
      <c r="X1961" s="103" t="str">
        <f>Emissions!O1961</f>
        <v>LB</v>
      </c>
    </row>
    <row r="1962" spans="1:24" x14ac:dyDescent="0.25">
      <c r="A1962" s="101" t="str">
        <f>Emissions!A1962</f>
        <v>37141</v>
      </c>
      <c r="B1962" s="101" t="str">
        <f>Emissions!B1962</f>
        <v>37</v>
      </c>
      <c r="C1962" s="101" t="str">
        <f>Emissions!F1962</f>
        <v>NC</v>
      </c>
      <c r="D1962" s="101" t="str">
        <f>Emissions!C1962</f>
        <v>141</v>
      </c>
      <c r="E1962" s="100" t="str">
        <f>Emissions!D1962</f>
        <v>Pender</v>
      </c>
      <c r="F1962" s="100" t="str">
        <f>Emissions!E1962</f>
        <v>County</v>
      </c>
      <c r="G1962" s="100">
        <v>2861000010</v>
      </c>
      <c r="H1962" s="100" t="s">
        <v>23935</v>
      </c>
      <c r="I1962" s="100" t="s">
        <v>23933</v>
      </c>
      <c r="J1962" s="100" t="s">
        <v>23937</v>
      </c>
      <c r="K1962" s="100">
        <v>2014</v>
      </c>
      <c r="L1962" s="100">
        <v>515</v>
      </c>
      <c r="M1962" s="100" t="s">
        <v>23934</v>
      </c>
      <c r="N1962" s="102">
        <f>Emissions!G1962</f>
        <v>57686.507649371255</v>
      </c>
      <c r="O1962" s="100" t="str">
        <f>Emissions!H1962</f>
        <v>EACH</v>
      </c>
      <c r="P1962" s="103">
        <f>Emissions!K1962</f>
        <v>1.9400679072269228E-9</v>
      </c>
      <c r="Q1962" s="100" t="str">
        <f>Emissions!L1962</f>
        <v>LB</v>
      </c>
      <c r="R1962" s="100" t="str">
        <f>Emissions!M1962</f>
        <v>EACH</v>
      </c>
      <c r="S1962" s="100" t="s">
        <v>23936</v>
      </c>
      <c r="T1962" s="100">
        <v>7439976</v>
      </c>
      <c r="U1962" s="100" t="s">
        <v>23739</v>
      </c>
      <c r="V1962" s="100">
        <v>8</v>
      </c>
      <c r="W1962" s="103">
        <f>Emissions!N1962</f>
        <v>1.1191574217054556E-4</v>
      </c>
      <c r="X1962" s="103" t="str">
        <f>Emissions!O1962</f>
        <v>LB</v>
      </c>
    </row>
    <row r="1963" spans="1:24" x14ac:dyDescent="0.25">
      <c r="A1963" s="101" t="str">
        <f>Emissions!A1963</f>
        <v>37143</v>
      </c>
      <c r="B1963" s="101" t="str">
        <f>Emissions!B1963</f>
        <v>37</v>
      </c>
      <c r="C1963" s="101" t="str">
        <f>Emissions!F1963</f>
        <v>NC</v>
      </c>
      <c r="D1963" s="101" t="str">
        <f>Emissions!C1963</f>
        <v>143</v>
      </c>
      <c r="E1963" s="100" t="str">
        <f>Emissions!D1963</f>
        <v>Perquimans</v>
      </c>
      <c r="F1963" s="100" t="str">
        <f>Emissions!E1963</f>
        <v>County</v>
      </c>
      <c r="G1963" s="100">
        <v>2861000010</v>
      </c>
      <c r="H1963" s="100" t="s">
        <v>23935</v>
      </c>
      <c r="I1963" s="100" t="s">
        <v>23933</v>
      </c>
      <c r="J1963" s="100" t="s">
        <v>23937</v>
      </c>
      <c r="K1963" s="100">
        <v>2014</v>
      </c>
      <c r="L1963" s="100">
        <v>515</v>
      </c>
      <c r="M1963" s="100" t="s">
        <v>23934</v>
      </c>
      <c r="N1963" s="102">
        <f>Emissions!G1963</f>
        <v>13809.893546781039</v>
      </c>
      <c r="O1963" s="100" t="str">
        <f>Emissions!H1963</f>
        <v>EACH</v>
      </c>
      <c r="P1963" s="103">
        <f>Emissions!K1963</f>
        <v>1.9400679072269228E-9</v>
      </c>
      <c r="Q1963" s="100" t="str">
        <f>Emissions!L1963</f>
        <v>LB</v>
      </c>
      <c r="R1963" s="100" t="str">
        <f>Emissions!M1963</f>
        <v>EACH</v>
      </c>
      <c r="S1963" s="100" t="s">
        <v>23936</v>
      </c>
      <c r="T1963" s="100">
        <v>7439976</v>
      </c>
      <c r="U1963" s="100" t="s">
        <v>23739</v>
      </c>
      <c r="V1963" s="100">
        <v>8</v>
      </c>
      <c r="W1963" s="103">
        <f>Emissions!N1963</f>
        <v>2.6792131272330076E-5</v>
      </c>
      <c r="X1963" s="103" t="str">
        <f>Emissions!O1963</f>
        <v>LB</v>
      </c>
    </row>
    <row r="1964" spans="1:24" x14ac:dyDescent="0.25">
      <c r="A1964" s="101" t="str">
        <f>Emissions!A1964</f>
        <v>37145</v>
      </c>
      <c r="B1964" s="101" t="str">
        <f>Emissions!B1964</f>
        <v>37</v>
      </c>
      <c r="C1964" s="101" t="str">
        <f>Emissions!F1964</f>
        <v>NC</v>
      </c>
      <c r="D1964" s="101" t="str">
        <f>Emissions!C1964</f>
        <v>145</v>
      </c>
      <c r="E1964" s="100" t="str">
        <f>Emissions!D1964</f>
        <v>Person</v>
      </c>
      <c r="F1964" s="100" t="str">
        <f>Emissions!E1964</f>
        <v>County</v>
      </c>
      <c r="G1964" s="100">
        <v>2861000010</v>
      </c>
      <c r="H1964" s="100" t="s">
        <v>23935</v>
      </c>
      <c r="I1964" s="100" t="s">
        <v>23933</v>
      </c>
      <c r="J1964" s="100" t="s">
        <v>23937</v>
      </c>
      <c r="K1964" s="100">
        <v>2014</v>
      </c>
      <c r="L1964" s="100">
        <v>515</v>
      </c>
      <c r="M1964" s="100" t="s">
        <v>23934</v>
      </c>
      <c r="N1964" s="102">
        <f>Emissions!G1964</f>
        <v>40131.3496415146</v>
      </c>
      <c r="O1964" s="100" t="str">
        <f>Emissions!H1964</f>
        <v>EACH</v>
      </c>
      <c r="P1964" s="103">
        <f>Emissions!K1964</f>
        <v>1.9400679072269228E-9</v>
      </c>
      <c r="Q1964" s="100" t="str">
        <f>Emissions!L1964</f>
        <v>LB</v>
      </c>
      <c r="R1964" s="100" t="str">
        <f>Emissions!M1964</f>
        <v>EACH</v>
      </c>
      <c r="S1964" s="100" t="s">
        <v>23936</v>
      </c>
      <c r="T1964" s="100">
        <v>7439976</v>
      </c>
      <c r="U1964" s="100" t="s">
        <v>23739</v>
      </c>
      <c r="V1964" s="100">
        <v>8</v>
      </c>
      <c r="W1964" s="103">
        <f>Emissions!N1964</f>
        <v>7.7857543513205142E-5</v>
      </c>
      <c r="X1964" s="103" t="str">
        <f>Emissions!O1964</f>
        <v>LB</v>
      </c>
    </row>
    <row r="1965" spans="1:24" x14ac:dyDescent="0.25">
      <c r="A1965" s="101" t="str">
        <f>Emissions!A1965</f>
        <v>37147</v>
      </c>
      <c r="B1965" s="101" t="str">
        <f>Emissions!B1965</f>
        <v>37</v>
      </c>
      <c r="C1965" s="101" t="str">
        <f>Emissions!F1965</f>
        <v>NC</v>
      </c>
      <c r="D1965" s="101" t="str">
        <f>Emissions!C1965</f>
        <v>147</v>
      </c>
      <c r="E1965" s="100" t="str">
        <f>Emissions!D1965</f>
        <v>Pitt</v>
      </c>
      <c r="F1965" s="100" t="str">
        <f>Emissions!E1965</f>
        <v>County</v>
      </c>
      <c r="G1965" s="100">
        <v>2861000010</v>
      </c>
      <c r="H1965" s="100" t="s">
        <v>23935</v>
      </c>
      <c r="I1965" s="100" t="s">
        <v>23933</v>
      </c>
      <c r="J1965" s="100" t="s">
        <v>23937</v>
      </c>
      <c r="K1965" s="100">
        <v>2014</v>
      </c>
      <c r="L1965" s="100">
        <v>515</v>
      </c>
      <c r="M1965" s="100" t="s">
        <v>23934</v>
      </c>
      <c r="N1965" s="102">
        <f>Emissions!G1965</f>
        <v>179832.17533062841</v>
      </c>
      <c r="O1965" s="100" t="str">
        <f>Emissions!H1965</f>
        <v>EACH</v>
      </c>
      <c r="P1965" s="103">
        <f>Emissions!K1965</f>
        <v>1.9400679072269228E-9</v>
      </c>
      <c r="Q1965" s="100" t="str">
        <f>Emissions!L1965</f>
        <v>LB</v>
      </c>
      <c r="R1965" s="100" t="str">
        <f>Emissions!M1965</f>
        <v>EACH</v>
      </c>
      <c r="S1965" s="100" t="s">
        <v>23936</v>
      </c>
      <c r="T1965" s="100">
        <v>7439976</v>
      </c>
      <c r="U1965" s="100" t="s">
        <v>23739</v>
      </c>
      <c r="V1965" s="100">
        <v>8</v>
      </c>
      <c r="W1965" s="103">
        <f>Emissions!N1965</f>
        <v>3.4888663204575733E-4</v>
      </c>
      <c r="X1965" s="103" t="str">
        <f>Emissions!O1965</f>
        <v>LB</v>
      </c>
    </row>
    <row r="1966" spans="1:24" x14ac:dyDescent="0.25">
      <c r="A1966" s="101" t="str">
        <f>Emissions!A1966</f>
        <v>37149</v>
      </c>
      <c r="B1966" s="101" t="str">
        <f>Emissions!B1966</f>
        <v>37</v>
      </c>
      <c r="C1966" s="101" t="str">
        <f>Emissions!F1966</f>
        <v>NC</v>
      </c>
      <c r="D1966" s="101" t="str">
        <f>Emissions!C1966</f>
        <v>149</v>
      </c>
      <c r="E1966" s="100" t="str">
        <f>Emissions!D1966</f>
        <v>Polk</v>
      </c>
      <c r="F1966" s="100" t="str">
        <f>Emissions!E1966</f>
        <v>County</v>
      </c>
      <c r="G1966" s="100">
        <v>2861000010</v>
      </c>
      <c r="H1966" s="100" t="s">
        <v>23935</v>
      </c>
      <c r="I1966" s="100" t="s">
        <v>23933</v>
      </c>
      <c r="J1966" s="100" t="s">
        <v>23937</v>
      </c>
      <c r="K1966" s="100">
        <v>2014</v>
      </c>
      <c r="L1966" s="100">
        <v>515</v>
      </c>
      <c r="M1966" s="100" t="s">
        <v>23934</v>
      </c>
      <c r="N1966" s="102">
        <f>Emissions!G1966</f>
        <v>20876.875310546682</v>
      </c>
      <c r="O1966" s="100" t="str">
        <f>Emissions!H1966</f>
        <v>EACH</v>
      </c>
      <c r="P1966" s="103">
        <f>Emissions!K1966</f>
        <v>1.9400679072269228E-9</v>
      </c>
      <c r="Q1966" s="100" t="str">
        <f>Emissions!L1966</f>
        <v>LB</v>
      </c>
      <c r="R1966" s="100" t="str">
        <f>Emissions!M1966</f>
        <v>EACH</v>
      </c>
      <c r="S1966" s="100" t="s">
        <v>23936</v>
      </c>
      <c r="T1966" s="100">
        <v>7439976</v>
      </c>
      <c r="U1966" s="100" t="s">
        <v>23739</v>
      </c>
      <c r="V1966" s="100">
        <v>8</v>
      </c>
      <c r="W1966" s="103">
        <f>Emissions!N1966</f>
        <v>4.0502555793169713E-5</v>
      </c>
      <c r="X1966" s="103" t="str">
        <f>Emissions!O1966</f>
        <v>LB</v>
      </c>
    </row>
    <row r="1967" spans="1:24" x14ac:dyDescent="0.25">
      <c r="A1967" s="101" t="str">
        <f>Emissions!A1967</f>
        <v>37151</v>
      </c>
      <c r="B1967" s="101" t="str">
        <f>Emissions!B1967</f>
        <v>37</v>
      </c>
      <c r="C1967" s="101" t="str">
        <f>Emissions!F1967</f>
        <v>NC</v>
      </c>
      <c r="D1967" s="101" t="str">
        <f>Emissions!C1967</f>
        <v>151</v>
      </c>
      <c r="E1967" s="100" t="str">
        <f>Emissions!D1967</f>
        <v>Randolph</v>
      </c>
      <c r="F1967" s="100" t="str">
        <f>Emissions!E1967</f>
        <v>County</v>
      </c>
      <c r="G1967" s="100">
        <v>2861000010</v>
      </c>
      <c r="H1967" s="100" t="s">
        <v>23935</v>
      </c>
      <c r="I1967" s="100" t="s">
        <v>23933</v>
      </c>
      <c r="J1967" s="100" t="s">
        <v>23937</v>
      </c>
      <c r="K1967" s="100">
        <v>2014</v>
      </c>
      <c r="L1967" s="100">
        <v>515</v>
      </c>
      <c r="M1967" s="100" t="s">
        <v>23934</v>
      </c>
      <c r="N1967" s="102">
        <f>Emissions!G1967</f>
        <v>146424.25225176764</v>
      </c>
      <c r="O1967" s="100" t="str">
        <f>Emissions!H1967</f>
        <v>EACH</v>
      </c>
      <c r="P1967" s="103">
        <f>Emissions!K1967</f>
        <v>1.9400679072269228E-9</v>
      </c>
      <c r="Q1967" s="100" t="str">
        <f>Emissions!L1967</f>
        <v>LB</v>
      </c>
      <c r="R1967" s="100" t="str">
        <f>Emissions!M1967</f>
        <v>EACH</v>
      </c>
      <c r="S1967" s="100" t="s">
        <v>23936</v>
      </c>
      <c r="T1967" s="100">
        <v>7439976</v>
      </c>
      <c r="U1967" s="100" t="s">
        <v>23739</v>
      </c>
      <c r="V1967" s="100">
        <v>8</v>
      </c>
      <c r="W1967" s="103">
        <f>Emissions!N1967</f>
        <v>2.8407299263335389E-4</v>
      </c>
      <c r="X1967" s="103" t="str">
        <f>Emissions!O1967</f>
        <v>LB</v>
      </c>
    </row>
    <row r="1968" spans="1:24" x14ac:dyDescent="0.25">
      <c r="A1968" s="101" t="str">
        <f>Emissions!A1968</f>
        <v>37153</v>
      </c>
      <c r="B1968" s="101" t="str">
        <f>Emissions!B1968</f>
        <v>37</v>
      </c>
      <c r="C1968" s="101" t="str">
        <f>Emissions!F1968</f>
        <v>NC</v>
      </c>
      <c r="D1968" s="101" t="str">
        <f>Emissions!C1968</f>
        <v>153</v>
      </c>
      <c r="E1968" s="100" t="str">
        <f>Emissions!D1968</f>
        <v>Richmond</v>
      </c>
      <c r="F1968" s="100" t="str">
        <f>Emissions!E1968</f>
        <v>County</v>
      </c>
      <c r="G1968" s="100">
        <v>2861000010</v>
      </c>
      <c r="H1968" s="100" t="s">
        <v>23935</v>
      </c>
      <c r="I1968" s="100" t="s">
        <v>23933</v>
      </c>
      <c r="J1968" s="100" t="s">
        <v>23937</v>
      </c>
      <c r="K1968" s="100">
        <v>2014</v>
      </c>
      <c r="L1968" s="100">
        <v>515</v>
      </c>
      <c r="M1968" s="100" t="s">
        <v>23934</v>
      </c>
      <c r="N1968" s="102">
        <f>Emissions!G1968</f>
        <v>46900.92541028792</v>
      </c>
      <c r="O1968" s="100" t="str">
        <f>Emissions!H1968</f>
        <v>EACH</v>
      </c>
      <c r="P1968" s="103">
        <f>Emissions!K1968</f>
        <v>1.9400679072269228E-9</v>
      </c>
      <c r="Q1968" s="100" t="str">
        <f>Emissions!L1968</f>
        <v>LB</v>
      </c>
      <c r="R1968" s="100" t="str">
        <f>Emissions!M1968</f>
        <v>EACH</v>
      </c>
      <c r="S1968" s="100" t="s">
        <v>23936</v>
      </c>
      <c r="T1968" s="100">
        <v>7439976</v>
      </c>
      <c r="U1968" s="100" t="s">
        <v>23739</v>
      </c>
      <c r="V1968" s="100">
        <v>8</v>
      </c>
      <c r="W1968" s="103">
        <f>Emissions!N1968</f>
        <v>9.0990980207743296E-5</v>
      </c>
      <c r="X1968" s="103" t="str">
        <f>Emissions!O1968</f>
        <v>LB</v>
      </c>
    </row>
    <row r="1969" spans="1:24" x14ac:dyDescent="0.25">
      <c r="A1969" s="101" t="str">
        <f>Emissions!A1969</f>
        <v>37155</v>
      </c>
      <c r="B1969" s="101" t="str">
        <f>Emissions!B1969</f>
        <v>37</v>
      </c>
      <c r="C1969" s="101" t="str">
        <f>Emissions!F1969</f>
        <v>NC</v>
      </c>
      <c r="D1969" s="101" t="str">
        <f>Emissions!C1969</f>
        <v>155</v>
      </c>
      <c r="E1969" s="100" t="str">
        <f>Emissions!D1969</f>
        <v>Robeson</v>
      </c>
      <c r="F1969" s="100" t="str">
        <f>Emissions!E1969</f>
        <v>County</v>
      </c>
      <c r="G1969" s="100">
        <v>2861000010</v>
      </c>
      <c r="H1969" s="100" t="s">
        <v>23935</v>
      </c>
      <c r="I1969" s="100" t="s">
        <v>23933</v>
      </c>
      <c r="J1969" s="100" t="s">
        <v>23937</v>
      </c>
      <c r="K1969" s="100">
        <v>2014</v>
      </c>
      <c r="L1969" s="100">
        <v>515</v>
      </c>
      <c r="M1969" s="100" t="s">
        <v>23934</v>
      </c>
      <c r="N1969" s="102">
        <f>Emissions!G1969</f>
        <v>138201.48925918704</v>
      </c>
      <c r="O1969" s="100" t="str">
        <f>Emissions!H1969</f>
        <v>EACH</v>
      </c>
      <c r="P1969" s="103">
        <f>Emissions!K1969</f>
        <v>1.9400679072269228E-9</v>
      </c>
      <c r="Q1969" s="100" t="str">
        <f>Emissions!L1969</f>
        <v>LB</v>
      </c>
      <c r="R1969" s="100" t="str">
        <f>Emissions!M1969</f>
        <v>EACH</v>
      </c>
      <c r="S1969" s="100" t="s">
        <v>23936</v>
      </c>
      <c r="T1969" s="100">
        <v>7439976</v>
      </c>
      <c r="U1969" s="100" t="s">
        <v>23739</v>
      </c>
      <c r="V1969" s="100">
        <v>8</v>
      </c>
      <c r="W1969" s="103">
        <f>Emissions!N1969</f>
        <v>2.6812027404271506E-4</v>
      </c>
      <c r="X1969" s="103" t="str">
        <f>Emissions!O1969</f>
        <v>LB</v>
      </c>
    </row>
    <row r="1970" spans="1:24" x14ac:dyDescent="0.25">
      <c r="A1970" s="101" t="str">
        <f>Emissions!A1970</f>
        <v>37157</v>
      </c>
      <c r="B1970" s="101" t="str">
        <f>Emissions!B1970</f>
        <v>37</v>
      </c>
      <c r="C1970" s="101" t="str">
        <f>Emissions!F1970</f>
        <v>NC</v>
      </c>
      <c r="D1970" s="101" t="str">
        <f>Emissions!C1970</f>
        <v>157</v>
      </c>
      <c r="E1970" s="100" t="str">
        <f>Emissions!D1970</f>
        <v>Rockingham</v>
      </c>
      <c r="F1970" s="100" t="str">
        <f>Emissions!E1970</f>
        <v>County</v>
      </c>
      <c r="G1970" s="100">
        <v>2861000010</v>
      </c>
      <c r="H1970" s="100" t="s">
        <v>23935</v>
      </c>
      <c r="I1970" s="100" t="s">
        <v>23933</v>
      </c>
      <c r="J1970" s="100" t="s">
        <v>23937</v>
      </c>
      <c r="K1970" s="100">
        <v>2014</v>
      </c>
      <c r="L1970" s="100">
        <v>515</v>
      </c>
      <c r="M1970" s="100" t="s">
        <v>23934</v>
      </c>
      <c r="N1970" s="102">
        <f>Emissions!G1970</f>
        <v>94037.724540742172</v>
      </c>
      <c r="O1970" s="100" t="str">
        <f>Emissions!H1970</f>
        <v>EACH</v>
      </c>
      <c r="P1970" s="103">
        <f>Emissions!K1970</f>
        <v>1.9400679072269228E-9</v>
      </c>
      <c r="Q1970" s="100" t="str">
        <f>Emissions!L1970</f>
        <v>LB</v>
      </c>
      <c r="R1970" s="100" t="str">
        <f>Emissions!M1970</f>
        <v>EACH</v>
      </c>
      <c r="S1970" s="100" t="s">
        <v>23936</v>
      </c>
      <c r="T1970" s="100">
        <v>7439976</v>
      </c>
      <c r="U1970" s="100" t="s">
        <v>23739</v>
      </c>
      <c r="V1970" s="100">
        <v>8</v>
      </c>
      <c r="W1970" s="103">
        <f>Emissions!N1970</f>
        <v>1.8243957145013949E-4</v>
      </c>
      <c r="X1970" s="103" t="str">
        <f>Emissions!O1970</f>
        <v>LB</v>
      </c>
    </row>
    <row r="1971" spans="1:24" x14ac:dyDescent="0.25">
      <c r="A1971" s="101" t="str">
        <f>Emissions!A1971</f>
        <v>37159</v>
      </c>
      <c r="B1971" s="101" t="str">
        <f>Emissions!B1971</f>
        <v>37</v>
      </c>
      <c r="C1971" s="101" t="str">
        <f>Emissions!F1971</f>
        <v>NC</v>
      </c>
      <c r="D1971" s="101" t="str">
        <f>Emissions!C1971</f>
        <v>159</v>
      </c>
      <c r="E1971" s="100" t="str">
        <f>Emissions!D1971</f>
        <v>Rowan</v>
      </c>
      <c r="F1971" s="100" t="str">
        <f>Emissions!E1971</f>
        <v>County</v>
      </c>
      <c r="G1971" s="100">
        <v>2861000010</v>
      </c>
      <c r="H1971" s="100" t="s">
        <v>23935</v>
      </c>
      <c r="I1971" s="100" t="s">
        <v>23933</v>
      </c>
      <c r="J1971" s="100" t="s">
        <v>23937</v>
      </c>
      <c r="K1971" s="100">
        <v>2014</v>
      </c>
      <c r="L1971" s="100">
        <v>515</v>
      </c>
      <c r="M1971" s="100" t="s">
        <v>23934</v>
      </c>
      <c r="N1971" s="102">
        <f>Emissions!G1971</f>
        <v>142170.32098546377</v>
      </c>
      <c r="O1971" s="100" t="str">
        <f>Emissions!H1971</f>
        <v>EACH</v>
      </c>
      <c r="P1971" s="103">
        <f>Emissions!K1971</f>
        <v>1.9400679072269228E-9</v>
      </c>
      <c r="Q1971" s="100" t="str">
        <f>Emissions!L1971</f>
        <v>LB</v>
      </c>
      <c r="R1971" s="100" t="str">
        <f>Emissions!M1971</f>
        <v>EACH</v>
      </c>
      <c r="S1971" s="100" t="s">
        <v>23936</v>
      </c>
      <c r="T1971" s="100">
        <v>7439976</v>
      </c>
      <c r="U1971" s="100" t="s">
        <v>23739</v>
      </c>
      <c r="V1971" s="100">
        <v>8</v>
      </c>
      <c r="W1971" s="103">
        <f>Emissions!N1971</f>
        <v>2.7582007710404854E-4</v>
      </c>
      <c r="X1971" s="103" t="str">
        <f>Emissions!O1971</f>
        <v>LB</v>
      </c>
    </row>
    <row r="1972" spans="1:24" x14ac:dyDescent="0.25">
      <c r="A1972" s="101" t="str">
        <f>Emissions!A1972</f>
        <v>37161</v>
      </c>
      <c r="B1972" s="101" t="str">
        <f>Emissions!B1972</f>
        <v>37</v>
      </c>
      <c r="C1972" s="101" t="str">
        <f>Emissions!F1972</f>
        <v>NC</v>
      </c>
      <c r="D1972" s="101" t="str">
        <f>Emissions!C1972</f>
        <v>161</v>
      </c>
      <c r="E1972" s="100" t="str">
        <f>Emissions!D1972</f>
        <v>Rutherford</v>
      </c>
      <c r="F1972" s="100" t="str">
        <f>Emissions!E1972</f>
        <v>County</v>
      </c>
      <c r="G1972" s="100">
        <v>2861000010</v>
      </c>
      <c r="H1972" s="100" t="s">
        <v>23935</v>
      </c>
      <c r="I1972" s="100" t="s">
        <v>23933</v>
      </c>
      <c r="J1972" s="100" t="s">
        <v>23937</v>
      </c>
      <c r="K1972" s="100">
        <v>2014</v>
      </c>
      <c r="L1972" s="100">
        <v>515</v>
      </c>
      <c r="M1972" s="100" t="s">
        <v>23934</v>
      </c>
      <c r="N1972" s="102">
        <f>Emissions!G1972</f>
        <v>68300.825056855581</v>
      </c>
      <c r="O1972" s="100" t="str">
        <f>Emissions!H1972</f>
        <v>EACH</v>
      </c>
      <c r="P1972" s="103">
        <f>Emissions!K1972</f>
        <v>1.9400679072269228E-9</v>
      </c>
      <c r="Q1972" s="100" t="str">
        <f>Emissions!L1972</f>
        <v>LB</v>
      </c>
      <c r="R1972" s="100" t="str">
        <f>Emissions!M1972</f>
        <v>EACH</v>
      </c>
      <c r="S1972" s="100" t="s">
        <v>23936</v>
      </c>
      <c r="T1972" s="100">
        <v>7439976</v>
      </c>
      <c r="U1972" s="100" t="s">
        <v>23739</v>
      </c>
      <c r="V1972" s="100">
        <v>8</v>
      </c>
      <c r="W1972" s="103">
        <f>Emissions!N1972</f>
        <v>1.3250823872992598E-4</v>
      </c>
      <c r="X1972" s="103" t="str">
        <f>Emissions!O1972</f>
        <v>LB</v>
      </c>
    </row>
    <row r="1973" spans="1:24" x14ac:dyDescent="0.25">
      <c r="A1973" s="101" t="str">
        <f>Emissions!A1973</f>
        <v>37163</v>
      </c>
      <c r="B1973" s="101" t="str">
        <f>Emissions!B1973</f>
        <v>37</v>
      </c>
      <c r="C1973" s="101" t="str">
        <f>Emissions!F1973</f>
        <v>NC</v>
      </c>
      <c r="D1973" s="101" t="str">
        <f>Emissions!C1973</f>
        <v>163</v>
      </c>
      <c r="E1973" s="100" t="str">
        <f>Emissions!D1973</f>
        <v>Sampson</v>
      </c>
      <c r="F1973" s="100" t="str">
        <f>Emissions!E1973</f>
        <v>County</v>
      </c>
      <c r="G1973" s="100">
        <v>2861000010</v>
      </c>
      <c r="H1973" s="100" t="s">
        <v>23935</v>
      </c>
      <c r="I1973" s="100" t="s">
        <v>23933</v>
      </c>
      <c r="J1973" s="100" t="s">
        <v>23937</v>
      </c>
      <c r="K1973" s="100">
        <v>2014</v>
      </c>
      <c r="L1973" s="100">
        <v>515</v>
      </c>
      <c r="M1973" s="100" t="s">
        <v>23934</v>
      </c>
      <c r="N1973" s="102">
        <f>Emissions!G1973</f>
        <v>65685.703376750738</v>
      </c>
      <c r="O1973" s="100" t="str">
        <f>Emissions!H1973</f>
        <v>EACH</v>
      </c>
      <c r="P1973" s="103">
        <f>Emissions!K1973</f>
        <v>1.9400679072269228E-9</v>
      </c>
      <c r="Q1973" s="100" t="str">
        <f>Emissions!L1973</f>
        <v>LB</v>
      </c>
      <c r="R1973" s="100" t="str">
        <f>Emissions!M1973</f>
        <v>EACH</v>
      </c>
      <c r="S1973" s="100" t="s">
        <v>23936</v>
      </c>
      <c r="T1973" s="100">
        <v>7439976</v>
      </c>
      <c r="U1973" s="100" t="s">
        <v>23739</v>
      </c>
      <c r="V1973" s="100">
        <v>8</v>
      </c>
      <c r="W1973" s="103">
        <f>Emissions!N1973</f>
        <v>1.2743472508486121E-4</v>
      </c>
      <c r="X1973" s="103" t="str">
        <f>Emissions!O1973</f>
        <v>LB</v>
      </c>
    </row>
    <row r="1974" spans="1:24" x14ac:dyDescent="0.25">
      <c r="A1974" s="101" t="str">
        <f>Emissions!A1974</f>
        <v>37165</v>
      </c>
      <c r="B1974" s="101" t="str">
        <f>Emissions!B1974</f>
        <v>37</v>
      </c>
      <c r="C1974" s="101" t="str">
        <f>Emissions!F1974</f>
        <v>NC</v>
      </c>
      <c r="D1974" s="101" t="str">
        <f>Emissions!C1974</f>
        <v>165</v>
      </c>
      <c r="E1974" s="100" t="str">
        <f>Emissions!D1974</f>
        <v>Scotland</v>
      </c>
      <c r="F1974" s="100" t="str">
        <f>Emissions!E1974</f>
        <v>County</v>
      </c>
      <c r="G1974" s="100">
        <v>2861000010</v>
      </c>
      <c r="H1974" s="100" t="s">
        <v>23935</v>
      </c>
      <c r="I1974" s="100" t="s">
        <v>23933</v>
      </c>
      <c r="J1974" s="100" t="s">
        <v>23937</v>
      </c>
      <c r="K1974" s="100">
        <v>2014</v>
      </c>
      <c r="L1974" s="100">
        <v>515</v>
      </c>
      <c r="M1974" s="100" t="s">
        <v>23934</v>
      </c>
      <c r="N1974" s="102">
        <f>Emissions!G1974</f>
        <v>36484.536820160567</v>
      </c>
      <c r="O1974" s="100" t="str">
        <f>Emissions!H1974</f>
        <v>EACH</v>
      </c>
      <c r="P1974" s="103">
        <f>Emissions!K1974</f>
        <v>1.9400679072269228E-9</v>
      </c>
      <c r="Q1974" s="100" t="str">
        <f>Emissions!L1974</f>
        <v>LB</v>
      </c>
      <c r="R1974" s="100" t="str">
        <f>Emissions!M1974</f>
        <v>EACH</v>
      </c>
      <c r="S1974" s="100" t="s">
        <v>23936</v>
      </c>
      <c r="T1974" s="100">
        <v>7439976</v>
      </c>
      <c r="U1974" s="100" t="s">
        <v>23739</v>
      </c>
      <c r="V1974" s="100">
        <v>8</v>
      </c>
      <c r="W1974" s="103">
        <f>Emissions!N1974</f>
        <v>7.0782478994832514E-5</v>
      </c>
      <c r="X1974" s="103" t="str">
        <f>Emissions!O1974</f>
        <v>LB</v>
      </c>
    </row>
    <row r="1975" spans="1:24" x14ac:dyDescent="0.25">
      <c r="A1975" s="101" t="str">
        <f>Emissions!A1975</f>
        <v>37167</v>
      </c>
      <c r="B1975" s="101" t="str">
        <f>Emissions!B1975</f>
        <v>37</v>
      </c>
      <c r="C1975" s="101" t="str">
        <f>Emissions!F1975</f>
        <v>NC</v>
      </c>
      <c r="D1975" s="101" t="str">
        <f>Emissions!C1975</f>
        <v>167</v>
      </c>
      <c r="E1975" s="100" t="str">
        <f>Emissions!D1975</f>
        <v>Stanly</v>
      </c>
      <c r="F1975" s="100" t="str">
        <f>Emissions!E1975</f>
        <v>County</v>
      </c>
      <c r="G1975" s="100">
        <v>2861000010</v>
      </c>
      <c r="H1975" s="100" t="s">
        <v>23935</v>
      </c>
      <c r="I1975" s="100" t="s">
        <v>23933</v>
      </c>
      <c r="J1975" s="100" t="s">
        <v>23937</v>
      </c>
      <c r="K1975" s="100">
        <v>2014</v>
      </c>
      <c r="L1975" s="100">
        <v>515</v>
      </c>
      <c r="M1975" s="100" t="s">
        <v>23934</v>
      </c>
      <c r="N1975" s="102">
        <f>Emissions!G1975</f>
        <v>62147.597574255968</v>
      </c>
      <c r="O1975" s="100" t="str">
        <f>Emissions!H1975</f>
        <v>EACH</v>
      </c>
      <c r="P1975" s="103">
        <f>Emissions!K1975</f>
        <v>1.9400679072269228E-9</v>
      </c>
      <c r="Q1975" s="100" t="str">
        <f>Emissions!L1975</f>
        <v>LB</v>
      </c>
      <c r="R1975" s="100" t="str">
        <f>Emissions!M1975</f>
        <v>EACH</v>
      </c>
      <c r="S1975" s="100" t="s">
        <v>23936</v>
      </c>
      <c r="T1975" s="100">
        <v>7439976</v>
      </c>
      <c r="U1975" s="100" t="s">
        <v>23739</v>
      </c>
      <c r="V1975" s="100">
        <v>8</v>
      </c>
      <c r="W1975" s="103">
        <f>Emissions!N1975</f>
        <v>1.2057055956506776E-4</v>
      </c>
      <c r="X1975" s="103" t="str">
        <f>Emissions!O1975</f>
        <v>LB</v>
      </c>
    </row>
    <row r="1976" spans="1:24" x14ac:dyDescent="0.25">
      <c r="A1976" s="101" t="str">
        <f>Emissions!A1976</f>
        <v>37169</v>
      </c>
      <c r="B1976" s="101" t="str">
        <f>Emissions!B1976</f>
        <v>37</v>
      </c>
      <c r="C1976" s="101" t="str">
        <f>Emissions!F1976</f>
        <v>NC</v>
      </c>
      <c r="D1976" s="101" t="str">
        <f>Emissions!C1976</f>
        <v>169</v>
      </c>
      <c r="E1976" s="100" t="str">
        <f>Emissions!D1976</f>
        <v>Stokes</v>
      </c>
      <c r="F1976" s="100" t="str">
        <f>Emissions!E1976</f>
        <v>County</v>
      </c>
      <c r="G1976" s="100">
        <v>2861000010</v>
      </c>
      <c r="H1976" s="100" t="s">
        <v>23935</v>
      </c>
      <c r="I1976" s="100" t="s">
        <v>23933</v>
      </c>
      <c r="J1976" s="100" t="s">
        <v>23937</v>
      </c>
      <c r="K1976" s="100">
        <v>2014</v>
      </c>
      <c r="L1976" s="100">
        <v>515</v>
      </c>
      <c r="M1976" s="100" t="s">
        <v>23934</v>
      </c>
      <c r="N1976" s="102">
        <f>Emissions!G1976</f>
        <v>47604.444419131818</v>
      </c>
      <c r="O1976" s="100" t="str">
        <f>Emissions!H1976</f>
        <v>EACH</v>
      </c>
      <c r="P1976" s="103">
        <f>Emissions!K1976</f>
        <v>1.9400679072269228E-9</v>
      </c>
      <c r="Q1976" s="100" t="str">
        <f>Emissions!L1976</f>
        <v>LB</v>
      </c>
      <c r="R1976" s="100" t="str">
        <f>Emissions!M1976</f>
        <v>EACH</v>
      </c>
      <c r="S1976" s="100" t="s">
        <v>23936</v>
      </c>
      <c r="T1976" s="100">
        <v>7439976</v>
      </c>
      <c r="U1976" s="100" t="s">
        <v>23739</v>
      </c>
      <c r="V1976" s="100">
        <v>8</v>
      </c>
      <c r="W1976" s="103">
        <f>Emissions!N1976</f>
        <v>9.2355854858925434E-5</v>
      </c>
      <c r="X1976" s="103" t="str">
        <f>Emissions!O1976</f>
        <v>LB</v>
      </c>
    </row>
    <row r="1977" spans="1:24" x14ac:dyDescent="0.25">
      <c r="A1977" s="101" t="str">
        <f>Emissions!A1977</f>
        <v>37171</v>
      </c>
      <c r="B1977" s="101" t="str">
        <f>Emissions!B1977</f>
        <v>37</v>
      </c>
      <c r="C1977" s="101" t="str">
        <f>Emissions!F1977</f>
        <v>NC</v>
      </c>
      <c r="D1977" s="101" t="str">
        <f>Emissions!C1977</f>
        <v>171</v>
      </c>
      <c r="E1977" s="100" t="str">
        <f>Emissions!D1977</f>
        <v>Surry</v>
      </c>
      <c r="F1977" s="100" t="str">
        <f>Emissions!E1977</f>
        <v>County</v>
      </c>
      <c r="G1977" s="100">
        <v>2861000010</v>
      </c>
      <c r="H1977" s="100" t="s">
        <v>23935</v>
      </c>
      <c r="I1977" s="100" t="s">
        <v>23933</v>
      </c>
      <c r="J1977" s="100" t="s">
        <v>23937</v>
      </c>
      <c r="K1977" s="100">
        <v>2014</v>
      </c>
      <c r="L1977" s="100">
        <v>515</v>
      </c>
      <c r="M1977" s="100" t="s">
        <v>23934</v>
      </c>
      <c r="N1977" s="102">
        <f>Emissions!G1977</f>
        <v>74831.450491721276</v>
      </c>
      <c r="O1977" s="100" t="str">
        <f>Emissions!H1977</f>
        <v>EACH</v>
      </c>
      <c r="P1977" s="103">
        <f>Emissions!K1977</f>
        <v>1.9400679072269228E-9</v>
      </c>
      <c r="Q1977" s="100" t="str">
        <f>Emissions!L1977</f>
        <v>LB</v>
      </c>
      <c r="R1977" s="100" t="str">
        <f>Emissions!M1977</f>
        <v>EACH</v>
      </c>
      <c r="S1977" s="100" t="s">
        <v>23936</v>
      </c>
      <c r="T1977" s="100">
        <v>7439976</v>
      </c>
      <c r="U1977" s="100" t="s">
        <v>23739</v>
      </c>
      <c r="V1977" s="100">
        <v>8</v>
      </c>
      <c r="W1977" s="103">
        <f>Emissions!N1977</f>
        <v>1.4517809555022879E-4</v>
      </c>
      <c r="X1977" s="103" t="str">
        <f>Emissions!O1977</f>
        <v>LB</v>
      </c>
    </row>
    <row r="1978" spans="1:24" x14ac:dyDescent="0.25">
      <c r="A1978" s="101" t="str">
        <f>Emissions!A1978</f>
        <v>37173</v>
      </c>
      <c r="B1978" s="101" t="str">
        <f>Emissions!B1978</f>
        <v>37</v>
      </c>
      <c r="C1978" s="101" t="str">
        <f>Emissions!F1978</f>
        <v>NC</v>
      </c>
      <c r="D1978" s="101" t="str">
        <f>Emissions!C1978</f>
        <v>173</v>
      </c>
      <c r="E1978" s="100" t="str">
        <f>Emissions!D1978</f>
        <v>Swain</v>
      </c>
      <c r="F1978" s="100" t="str">
        <f>Emissions!E1978</f>
        <v>County</v>
      </c>
      <c r="G1978" s="100">
        <v>2861000010</v>
      </c>
      <c r="H1978" s="100" t="s">
        <v>23935</v>
      </c>
      <c r="I1978" s="100" t="s">
        <v>23933</v>
      </c>
      <c r="J1978" s="100" t="s">
        <v>23937</v>
      </c>
      <c r="K1978" s="100">
        <v>2014</v>
      </c>
      <c r="L1978" s="100">
        <v>515</v>
      </c>
      <c r="M1978" s="100" t="s">
        <v>23934</v>
      </c>
      <c r="N1978" s="102">
        <f>Emissions!G1978</f>
        <v>14638.528181104452</v>
      </c>
      <c r="O1978" s="100" t="str">
        <f>Emissions!H1978</f>
        <v>EACH</v>
      </c>
      <c r="P1978" s="103">
        <f>Emissions!K1978</f>
        <v>1.9400679072269228E-9</v>
      </c>
      <c r="Q1978" s="100" t="str">
        <f>Emissions!L1978</f>
        <v>LB</v>
      </c>
      <c r="R1978" s="100" t="str">
        <f>Emissions!M1978</f>
        <v>EACH</v>
      </c>
      <c r="S1978" s="100" t="s">
        <v>23936</v>
      </c>
      <c r="T1978" s="100">
        <v>7439976</v>
      </c>
      <c r="U1978" s="100" t="s">
        <v>23739</v>
      </c>
      <c r="V1978" s="100">
        <v>8</v>
      </c>
      <c r="W1978" s="103">
        <f>Emissions!N1978</f>
        <v>2.8399738733197647E-5</v>
      </c>
      <c r="X1978" s="103" t="str">
        <f>Emissions!O1978</f>
        <v>LB</v>
      </c>
    </row>
    <row r="1979" spans="1:24" x14ac:dyDescent="0.25">
      <c r="A1979" s="101" t="str">
        <f>Emissions!A1979</f>
        <v>37175</v>
      </c>
      <c r="B1979" s="101" t="str">
        <f>Emissions!B1979</f>
        <v>37</v>
      </c>
      <c r="C1979" s="101" t="str">
        <f>Emissions!F1979</f>
        <v>NC</v>
      </c>
      <c r="D1979" s="101" t="str">
        <f>Emissions!C1979</f>
        <v>175</v>
      </c>
      <c r="E1979" s="100" t="str">
        <f>Emissions!D1979</f>
        <v>Transylvania</v>
      </c>
      <c r="F1979" s="100" t="str">
        <f>Emissions!E1979</f>
        <v>County</v>
      </c>
      <c r="G1979" s="100">
        <v>2861000010</v>
      </c>
      <c r="H1979" s="100" t="s">
        <v>23935</v>
      </c>
      <c r="I1979" s="100" t="s">
        <v>23933</v>
      </c>
      <c r="J1979" s="100" t="s">
        <v>23937</v>
      </c>
      <c r="K1979" s="100">
        <v>2014</v>
      </c>
      <c r="L1979" s="100">
        <v>515</v>
      </c>
      <c r="M1979" s="100" t="s">
        <v>23934</v>
      </c>
      <c r="N1979" s="102">
        <f>Emissions!G1979</f>
        <v>33888.900360417305</v>
      </c>
      <c r="O1979" s="100" t="str">
        <f>Emissions!H1979</f>
        <v>EACH</v>
      </c>
      <c r="P1979" s="103">
        <f>Emissions!K1979</f>
        <v>1.9400679072269228E-9</v>
      </c>
      <c r="Q1979" s="100" t="str">
        <f>Emissions!L1979</f>
        <v>LB</v>
      </c>
      <c r="R1979" s="100" t="str">
        <f>Emissions!M1979</f>
        <v>EACH</v>
      </c>
      <c r="S1979" s="100" t="s">
        <v>23936</v>
      </c>
      <c r="T1979" s="100">
        <v>7439976</v>
      </c>
      <c r="U1979" s="100" t="s">
        <v>23739</v>
      </c>
      <c r="V1979" s="100">
        <v>8</v>
      </c>
      <c r="W1979" s="103">
        <f>Emissions!N1979</f>
        <v>6.5746768000456515E-5</v>
      </c>
      <c r="X1979" s="103" t="str">
        <f>Emissions!O1979</f>
        <v>LB</v>
      </c>
    </row>
    <row r="1980" spans="1:24" x14ac:dyDescent="0.25">
      <c r="A1980" s="101" t="str">
        <f>Emissions!A1980</f>
        <v>37177</v>
      </c>
      <c r="B1980" s="101" t="str">
        <f>Emissions!B1980</f>
        <v>37</v>
      </c>
      <c r="C1980" s="101" t="str">
        <f>Emissions!F1980</f>
        <v>NC</v>
      </c>
      <c r="D1980" s="101" t="str">
        <f>Emissions!C1980</f>
        <v>177</v>
      </c>
      <c r="E1980" s="100" t="str">
        <f>Emissions!D1980</f>
        <v>Tyrrell</v>
      </c>
      <c r="F1980" s="100" t="str">
        <f>Emissions!E1980</f>
        <v>County</v>
      </c>
      <c r="G1980" s="100">
        <v>2861000010</v>
      </c>
      <c r="H1980" s="100" t="s">
        <v>23935</v>
      </c>
      <c r="I1980" s="100" t="s">
        <v>23933</v>
      </c>
      <c r="J1980" s="100" t="s">
        <v>23937</v>
      </c>
      <c r="K1980" s="100">
        <v>2014</v>
      </c>
      <c r="L1980" s="100">
        <v>515</v>
      </c>
      <c r="M1980" s="100" t="s">
        <v>23934</v>
      </c>
      <c r="N1980" s="102">
        <f>Emissions!G1980</f>
        <v>4220.0885151495595</v>
      </c>
      <c r="O1980" s="100" t="str">
        <f>Emissions!H1980</f>
        <v>EACH</v>
      </c>
      <c r="P1980" s="103">
        <f>Emissions!K1980</f>
        <v>1.9400679072269228E-9</v>
      </c>
      <c r="Q1980" s="100" t="str">
        <f>Emissions!L1980</f>
        <v>LB</v>
      </c>
      <c r="R1980" s="100" t="str">
        <f>Emissions!M1980</f>
        <v>EACH</v>
      </c>
      <c r="S1980" s="100" t="s">
        <v>23936</v>
      </c>
      <c r="T1980" s="100">
        <v>7439976</v>
      </c>
      <c r="U1980" s="100" t="s">
        <v>23739</v>
      </c>
      <c r="V1980" s="100">
        <v>8</v>
      </c>
      <c r="W1980" s="103">
        <f>Emissions!N1980</f>
        <v>8.187258293898578E-6</v>
      </c>
      <c r="X1980" s="103" t="str">
        <f>Emissions!O1980</f>
        <v>LB</v>
      </c>
    </row>
    <row r="1981" spans="1:24" x14ac:dyDescent="0.25">
      <c r="A1981" s="101" t="str">
        <f>Emissions!A1981</f>
        <v>37179</v>
      </c>
      <c r="B1981" s="101" t="str">
        <f>Emissions!B1981</f>
        <v>37</v>
      </c>
      <c r="C1981" s="101" t="str">
        <f>Emissions!F1981</f>
        <v>NC</v>
      </c>
      <c r="D1981" s="101" t="str">
        <f>Emissions!C1981</f>
        <v>179</v>
      </c>
      <c r="E1981" s="100" t="str">
        <f>Emissions!D1981</f>
        <v>Union</v>
      </c>
      <c r="F1981" s="100" t="str">
        <f>Emissions!E1981</f>
        <v>County</v>
      </c>
      <c r="G1981" s="100">
        <v>2861000010</v>
      </c>
      <c r="H1981" s="100" t="s">
        <v>23935</v>
      </c>
      <c r="I1981" s="100" t="s">
        <v>23933</v>
      </c>
      <c r="J1981" s="100" t="s">
        <v>23937</v>
      </c>
      <c r="K1981" s="100">
        <v>2014</v>
      </c>
      <c r="L1981" s="100">
        <v>515</v>
      </c>
      <c r="M1981" s="100" t="s">
        <v>23934</v>
      </c>
      <c r="N1981" s="102">
        <f>Emissions!G1981</f>
        <v>224149.77073613828</v>
      </c>
      <c r="O1981" s="100" t="str">
        <f>Emissions!H1981</f>
        <v>EACH</v>
      </c>
      <c r="P1981" s="103">
        <f>Emissions!K1981</f>
        <v>1.9400679072269228E-9</v>
      </c>
      <c r="Q1981" s="100" t="str">
        <f>Emissions!L1981</f>
        <v>LB</v>
      </c>
      <c r="R1981" s="100" t="str">
        <f>Emissions!M1981</f>
        <v>EACH</v>
      </c>
      <c r="S1981" s="100" t="s">
        <v>23936</v>
      </c>
      <c r="T1981" s="100">
        <v>7439976</v>
      </c>
      <c r="U1981" s="100" t="s">
        <v>23739</v>
      </c>
      <c r="V1981" s="100">
        <v>8</v>
      </c>
      <c r="W1981" s="103">
        <f>Emissions!N1981</f>
        <v>4.3486577661745431E-4</v>
      </c>
      <c r="X1981" s="103" t="str">
        <f>Emissions!O1981</f>
        <v>LB</v>
      </c>
    </row>
    <row r="1982" spans="1:24" x14ac:dyDescent="0.25">
      <c r="A1982" s="101" t="str">
        <f>Emissions!A1982</f>
        <v>37181</v>
      </c>
      <c r="B1982" s="101" t="str">
        <f>Emissions!B1982</f>
        <v>37</v>
      </c>
      <c r="C1982" s="101" t="str">
        <f>Emissions!F1982</f>
        <v>NC</v>
      </c>
      <c r="D1982" s="101" t="str">
        <f>Emissions!C1982</f>
        <v>181</v>
      </c>
      <c r="E1982" s="100" t="str">
        <f>Emissions!D1982</f>
        <v>Vance</v>
      </c>
      <c r="F1982" s="100" t="str">
        <f>Emissions!E1982</f>
        <v>County</v>
      </c>
      <c r="G1982" s="100">
        <v>2861000010</v>
      </c>
      <c r="H1982" s="100" t="s">
        <v>23935</v>
      </c>
      <c r="I1982" s="100" t="s">
        <v>23933</v>
      </c>
      <c r="J1982" s="100" t="s">
        <v>23937</v>
      </c>
      <c r="K1982" s="100">
        <v>2014</v>
      </c>
      <c r="L1982" s="100">
        <v>515</v>
      </c>
      <c r="M1982" s="100" t="s">
        <v>23934</v>
      </c>
      <c r="N1982" s="102">
        <f>Emissions!G1982</f>
        <v>45753.348484783106</v>
      </c>
      <c r="O1982" s="100" t="str">
        <f>Emissions!H1982</f>
        <v>EACH</v>
      </c>
      <c r="P1982" s="103">
        <f>Emissions!K1982</f>
        <v>1.9400679072269228E-9</v>
      </c>
      <c r="Q1982" s="100" t="str">
        <f>Emissions!L1982</f>
        <v>LB</v>
      </c>
      <c r="R1982" s="100" t="str">
        <f>Emissions!M1982</f>
        <v>EACH</v>
      </c>
      <c r="S1982" s="100" t="s">
        <v>23936</v>
      </c>
      <c r="T1982" s="100">
        <v>7439976</v>
      </c>
      <c r="U1982" s="100" t="s">
        <v>23739</v>
      </c>
      <c r="V1982" s="100">
        <v>8</v>
      </c>
      <c r="W1982" s="103">
        <f>Emissions!N1982</f>
        <v>8.8764603043497265E-5</v>
      </c>
      <c r="X1982" s="103" t="str">
        <f>Emissions!O1982</f>
        <v>LB</v>
      </c>
    </row>
    <row r="1983" spans="1:24" x14ac:dyDescent="0.25">
      <c r="A1983" s="101" t="str">
        <f>Emissions!A1983</f>
        <v>37183</v>
      </c>
      <c r="B1983" s="101" t="str">
        <f>Emissions!B1983</f>
        <v>37</v>
      </c>
      <c r="C1983" s="101" t="str">
        <f>Emissions!F1983</f>
        <v>NC</v>
      </c>
      <c r="D1983" s="101" t="str">
        <f>Emissions!C1983</f>
        <v>183</v>
      </c>
      <c r="E1983" s="100" t="str">
        <f>Emissions!D1983</f>
        <v>Wake</v>
      </c>
      <c r="F1983" s="100" t="str">
        <f>Emissions!E1983</f>
        <v>County</v>
      </c>
      <c r="G1983" s="100">
        <v>2861000010</v>
      </c>
      <c r="H1983" s="100" t="s">
        <v>23935</v>
      </c>
      <c r="I1983" s="100" t="s">
        <v>23933</v>
      </c>
      <c r="J1983" s="100" t="s">
        <v>23937</v>
      </c>
      <c r="K1983" s="100">
        <v>2014</v>
      </c>
      <c r="L1983" s="100">
        <v>515</v>
      </c>
      <c r="M1983" s="100" t="s">
        <v>23934</v>
      </c>
      <c r="N1983" s="102">
        <f>Emissions!G1983</f>
        <v>1024195.4846374798</v>
      </c>
      <c r="O1983" s="100" t="str">
        <f>Emissions!H1983</f>
        <v>EACH</v>
      </c>
      <c r="P1983" s="103">
        <f>Emissions!K1983</f>
        <v>1.9400679072269228E-9</v>
      </c>
      <c r="Q1983" s="100" t="str">
        <f>Emissions!L1983</f>
        <v>LB</v>
      </c>
      <c r="R1983" s="100" t="str">
        <f>Emissions!M1983</f>
        <v>EACH</v>
      </c>
      <c r="S1983" s="100" t="s">
        <v>23936</v>
      </c>
      <c r="T1983" s="100">
        <v>7439976</v>
      </c>
      <c r="U1983" s="100" t="s">
        <v>23739</v>
      </c>
      <c r="V1983" s="100">
        <v>8</v>
      </c>
      <c r="W1983" s="103">
        <f>Emissions!N1983</f>
        <v>1.9870087904718995E-3</v>
      </c>
      <c r="X1983" s="103" t="str">
        <f>Emissions!O1983</f>
        <v>LB</v>
      </c>
    </row>
    <row r="1984" spans="1:24" x14ac:dyDescent="0.25">
      <c r="A1984" s="101" t="str">
        <f>Emissions!A1984</f>
        <v>37185</v>
      </c>
      <c r="B1984" s="101" t="str">
        <f>Emissions!B1984</f>
        <v>37</v>
      </c>
      <c r="C1984" s="101" t="str">
        <f>Emissions!F1984</f>
        <v>NC</v>
      </c>
      <c r="D1984" s="101" t="str">
        <f>Emissions!C1984</f>
        <v>185</v>
      </c>
      <c r="E1984" s="100" t="str">
        <f>Emissions!D1984</f>
        <v>Warren</v>
      </c>
      <c r="F1984" s="100" t="str">
        <f>Emissions!E1984</f>
        <v>County</v>
      </c>
      <c r="G1984" s="100">
        <v>2861000010</v>
      </c>
      <c r="H1984" s="100" t="s">
        <v>23935</v>
      </c>
      <c r="I1984" s="100" t="s">
        <v>23933</v>
      </c>
      <c r="J1984" s="100" t="s">
        <v>23937</v>
      </c>
      <c r="K1984" s="100">
        <v>2014</v>
      </c>
      <c r="L1984" s="100">
        <v>515</v>
      </c>
      <c r="M1984" s="100" t="s">
        <v>23934</v>
      </c>
      <c r="N1984" s="102">
        <f>Emissions!G1984</f>
        <v>20747.65753341209</v>
      </c>
      <c r="O1984" s="100" t="str">
        <f>Emissions!H1984</f>
        <v>EACH</v>
      </c>
      <c r="P1984" s="103">
        <f>Emissions!K1984</f>
        <v>1.9400679072269228E-9</v>
      </c>
      <c r="Q1984" s="100" t="str">
        <f>Emissions!L1984</f>
        <v>LB</v>
      </c>
      <c r="R1984" s="100" t="str">
        <f>Emissions!M1984</f>
        <v>EACH</v>
      </c>
      <c r="S1984" s="100" t="s">
        <v>23936</v>
      </c>
      <c r="T1984" s="100">
        <v>7439976</v>
      </c>
      <c r="U1984" s="100" t="s">
        <v>23739</v>
      </c>
      <c r="V1984" s="100">
        <v>8</v>
      </c>
      <c r="W1984" s="103">
        <f>Emissions!N1984</f>
        <v>4.0251864530707695E-5</v>
      </c>
      <c r="X1984" s="103" t="str">
        <f>Emissions!O1984</f>
        <v>LB</v>
      </c>
    </row>
    <row r="1985" spans="1:24" x14ac:dyDescent="0.25">
      <c r="A1985" s="101" t="str">
        <f>Emissions!A1985</f>
        <v>37187</v>
      </c>
      <c r="B1985" s="101" t="str">
        <f>Emissions!B1985</f>
        <v>37</v>
      </c>
      <c r="C1985" s="101" t="str">
        <f>Emissions!F1985</f>
        <v>NC</v>
      </c>
      <c r="D1985" s="101" t="str">
        <f>Emissions!C1985</f>
        <v>187</v>
      </c>
      <c r="E1985" s="100" t="str">
        <f>Emissions!D1985</f>
        <v>Washington</v>
      </c>
      <c r="F1985" s="100" t="str">
        <f>Emissions!E1985</f>
        <v>County</v>
      </c>
      <c r="G1985" s="100">
        <v>2861000010</v>
      </c>
      <c r="H1985" s="100" t="s">
        <v>23935</v>
      </c>
      <c r="I1985" s="100" t="s">
        <v>23933</v>
      </c>
      <c r="J1985" s="100" t="s">
        <v>23937</v>
      </c>
      <c r="K1985" s="100">
        <v>2014</v>
      </c>
      <c r="L1985" s="100">
        <v>515</v>
      </c>
      <c r="M1985" s="100" t="s">
        <v>23934</v>
      </c>
      <c r="N1985" s="102">
        <f>Emissions!G1985</f>
        <v>12891.011576046165</v>
      </c>
      <c r="O1985" s="100" t="str">
        <f>Emissions!H1985</f>
        <v>EACH</v>
      </c>
      <c r="P1985" s="103">
        <f>Emissions!K1985</f>
        <v>1.9400679072269228E-9</v>
      </c>
      <c r="Q1985" s="100" t="str">
        <f>Emissions!L1985</f>
        <v>LB</v>
      </c>
      <c r="R1985" s="100" t="str">
        <f>Emissions!M1985</f>
        <v>EACH</v>
      </c>
      <c r="S1985" s="100" t="s">
        <v>23936</v>
      </c>
      <c r="T1985" s="100">
        <v>7439976</v>
      </c>
      <c r="U1985" s="100" t="s">
        <v>23739</v>
      </c>
      <c r="V1985" s="100">
        <v>8</v>
      </c>
      <c r="W1985" s="103">
        <f>Emissions!N1985</f>
        <v>2.500943785037792E-5</v>
      </c>
      <c r="X1985" s="103" t="str">
        <f>Emissions!O1985</f>
        <v>LB</v>
      </c>
    </row>
    <row r="1986" spans="1:24" x14ac:dyDescent="0.25">
      <c r="A1986" s="101" t="str">
        <f>Emissions!A1986</f>
        <v>37189</v>
      </c>
      <c r="B1986" s="101" t="str">
        <f>Emissions!B1986</f>
        <v>37</v>
      </c>
      <c r="C1986" s="101" t="str">
        <f>Emissions!F1986</f>
        <v>NC</v>
      </c>
      <c r="D1986" s="101" t="str">
        <f>Emissions!C1986</f>
        <v>189</v>
      </c>
      <c r="E1986" s="100" t="str">
        <f>Emissions!D1986</f>
        <v>Watauga</v>
      </c>
      <c r="F1986" s="100" t="str">
        <f>Emissions!E1986</f>
        <v>County</v>
      </c>
      <c r="G1986" s="100">
        <v>2861000010</v>
      </c>
      <c r="H1986" s="100" t="s">
        <v>23935</v>
      </c>
      <c r="I1986" s="100" t="s">
        <v>23933</v>
      </c>
      <c r="J1986" s="100" t="s">
        <v>23937</v>
      </c>
      <c r="K1986" s="100">
        <v>2014</v>
      </c>
      <c r="L1986" s="100">
        <v>515</v>
      </c>
      <c r="M1986" s="100" t="s">
        <v>23934</v>
      </c>
      <c r="N1986" s="102">
        <f>Emissions!G1986</f>
        <v>53902.272747572504</v>
      </c>
      <c r="O1986" s="100" t="str">
        <f>Emissions!H1986</f>
        <v>EACH</v>
      </c>
      <c r="P1986" s="103">
        <f>Emissions!K1986</f>
        <v>1.9400679072269228E-9</v>
      </c>
      <c r="Q1986" s="100" t="str">
        <f>Emissions!L1986</f>
        <v>LB</v>
      </c>
      <c r="R1986" s="100" t="str">
        <f>Emissions!M1986</f>
        <v>EACH</v>
      </c>
      <c r="S1986" s="100" t="s">
        <v>23936</v>
      </c>
      <c r="T1986" s="100">
        <v>7439976</v>
      </c>
      <c r="U1986" s="100" t="s">
        <v>23739</v>
      </c>
      <c r="V1986" s="100">
        <v>8</v>
      </c>
      <c r="W1986" s="103">
        <f>Emissions!N1986</f>
        <v>1.0457406948415779E-4</v>
      </c>
      <c r="X1986" s="103" t="str">
        <f>Emissions!O1986</f>
        <v>LB</v>
      </c>
    </row>
    <row r="1987" spans="1:24" x14ac:dyDescent="0.25">
      <c r="A1987" s="101" t="str">
        <f>Emissions!A1987</f>
        <v>37191</v>
      </c>
      <c r="B1987" s="101" t="str">
        <f>Emissions!B1987</f>
        <v>37</v>
      </c>
      <c r="C1987" s="101" t="str">
        <f>Emissions!F1987</f>
        <v>NC</v>
      </c>
      <c r="D1987" s="101" t="str">
        <f>Emissions!C1987</f>
        <v>191</v>
      </c>
      <c r="E1987" s="100" t="str">
        <f>Emissions!D1987</f>
        <v>Wayne</v>
      </c>
      <c r="F1987" s="100" t="str">
        <f>Emissions!E1987</f>
        <v>County</v>
      </c>
      <c r="G1987" s="100">
        <v>2861000010</v>
      </c>
      <c r="H1987" s="100" t="s">
        <v>23935</v>
      </c>
      <c r="I1987" s="100" t="s">
        <v>23933</v>
      </c>
      <c r="J1987" s="100" t="s">
        <v>23937</v>
      </c>
      <c r="K1987" s="100">
        <v>2014</v>
      </c>
      <c r="L1987" s="100">
        <v>515</v>
      </c>
      <c r="M1987" s="100" t="s">
        <v>23934</v>
      </c>
      <c r="N1987" s="102">
        <f>Emissions!G1987</f>
        <v>127634.346595736</v>
      </c>
      <c r="O1987" s="100" t="str">
        <f>Emissions!H1987</f>
        <v>EACH</v>
      </c>
      <c r="P1987" s="103">
        <f>Emissions!K1987</f>
        <v>1.9400679072269228E-9</v>
      </c>
      <c r="Q1987" s="100" t="str">
        <f>Emissions!L1987</f>
        <v>LB</v>
      </c>
      <c r="R1987" s="100" t="str">
        <f>Emissions!M1987</f>
        <v>EACH</v>
      </c>
      <c r="S1987" s="100" t="s">
        <v>23936</v>
      </c>
      <c r="T1987" s="100">
        <v>7439976</v>
      </c>
      <c r="U1987" s="100" t="s">
        <v>23739</v>
      </c>
      <c r="V1987" s="100">
        <v>8</v>
      </c>
      <c r="W1987" s="103">
        <f>Emissions!N1987</f>
        <v>2.4761929969026525E-4</v>
      </c>
      <c r="X1987" s="103" t="str">
        <f>Emissions!O1987</f>
        <v>LB</v>
      </c>
    </row>
    <row r="1988" spans="1:24" x14ac:dyDescent="0.25">
      <c r="A1988" s="101" t="str">
        <f>Emissions!A1988</f>
        <v>37193</v>
      </c>
      <c r="B1988" s="101" t="str">
        <f>Emissions!B1988</f>
        <v>37</v>
      </c>
      <c r="C1988" s="101" t="str">
        <f>Emissions!F1988</f>
        <v>NC</v>
      </c>
      <c r="D1988" s="101" t="str">
        <f>Emissions!C1988</f>
        <v>193</v>
      </c>
      <c r="E1988" s="100" t="str">
        <f>Emissions!D1988</f>
        <v>Wilkes</v>
      </c>
      <c r="F1988" s="100" t="str">
        <f>Emissions!E1988</f>
        <v>County</v>
      </c>
      <c r="G1988" s="100">
        <v>2861000010</v>
      </c>
      <c r="H1988" s="100" t="s">
        <v>23935</v>
      </c>
      <c r="I1988" s="100" t="s">
        <v>23933</v>
      </c>
      <c r="J1988" s="100" t="s">
        <v>23937</v>
      </c>
      <c r="K1988" s="100">
        <v>2014</v>
      </c>
      <c r="L1988" s="100">
        <v>515</v>
      </c>
      <c r="M1988" s="100" t="s">
        <v>23934</v>
      </c>
      <c r="N1988" s="102">
        <f>Emissions!G1988</f>
        <v>70595.978907865225</v>
      </c>
      <c r="O1988" s="100" t="str">
        <f>Emissions!H1988</f>
        <v>EACH</v>
      </c>
      <c r="P1988" s="103">
        <f>Emissions!K1988</f>
        <v>1.9400679072269228E-9</v>
      </c>
      <c r="Q1988" s="100" t="str">
        <f>Emissions!L1988</f>
        <v>LB</v>
      </c>
      <c r="R1988" s="100" t="str">
        <f>Emissions!M1988</f>
        <v>EACH</v>
      </c>
      <c r="S1988" s="100" t="s">
        <v>23936</v>
      </c>
      <c r="T1988" s="100">
        <v>7439976</v>
      </c>
      <c r="U1988" s="100" t="s">
        <v>23739</v>
      </c>
      <c r="V1988" s="100">
        <v>8</v>
      </c>
      <c r="W1988" s="103">
        <f>Emissions!N1988</f>
        <v>1.3696099305841807E-4</v>
      </c>
      <c r="X1988" s="103" t="str">
        <f>Emissions!O1988</f>
        <v>LB</v>
      </c>
    </row>
    <row r="1989" spans="1:24" x14ac:dyDescent="0.25">
      <c r="A1989" s="101" t="str">
        <f>Emissions!A1989</f>
        <v>37195</v>
      </c>
      <c r="B1989" s="101" t="str">
        <f>Emissions!B1989</f>
        <v>37</v>
      </c>
      <c r="C1989" s="101" t="str">
        <f>Emissions!F1989</f>
        <v>NC</v>
      </c>
      <c r="D1989" s="101" t="str">
        <f>Emissions!C1989</f>
        <v>195</v>
      </c>
      <c r="E1989" s="100" t="str">
        <f>Emissions!D1989</f>
        <v>Wilson</v>
      </c>
      <c r="F1989" s="100" t="str">
        <f>Emissions!E1989</f>
        <v>County</v>
      </c>
      <c r="G1989" s="100">
        <v>2861000010</v>
      </c>
      <c r="H1989" s="100" t="s">
        <v>23935</v>
      </c>
      <c r="I1989" s="100" t="s">
        <v>23933</v>
      </c>
      <c r="J1989" s="100" t="s">
        <v>23937</v>
      </c>
      <c r="K1989" s="100">
        <v>2014</v>
      </c>
      <c r="L1989" s="100">
        <v>515</v>
      </c>
      <c r="M1989" s="100" t="s">
        <v>23934</v>
      </c>
      <c r="N1989" s="102">
        <f>Emissions!G1989</f>
        <v>83479.811718515019</v>
      </c>
      <c r="O1989" s="100" t="str">
        <f>Emissions!H1989</f>
        <v>EACH</v>
      </c>
      <c r="P1989" s="103">
        <f>Emissions!K1989</f>
        <v>1.9400679072269228E-9</v>
      </c>
      <c r="Q1989" s="100" t="str">
        <f>Emissions!L1989</f>
        <v>LB</v>
      </c>
      <c r="R1989" s="100" t="str">
        <f>Emissions!M1989</f>
        <v>EACH</v>
      </c>
      <c r="S1989" s="100" t="s">
        <v>23936</v>
      </c>
      <c r="T1989" s="100">
        <v>7439976</v>
      </c>
      <c r="U1989" s="100" t="s">
        <v>23739</v>
      </c>
      <c r="V1989" s="100">
        <v>8</v>
      </c>
      <c r="W1989" s="103">
        <f>Emissions!N1989</f>
        <v>1.6195650361643698E-4</v>
      </c>
      <c r="X1989" s="103" t="str">
        <f>Emissions!O1989</f>
        <v>LB</v>
      </c>
    </row>
    <row r="1990" spans="1:24" x14ac:dyDescent="0.25">
      <c r="A1990" s="101" t="str">
        <f>Emissions!A1990</f>
        <v>37197</v>
      </c>
      <c r="B1990" s="101" t="str">
        <f>Emissions!B1990</f>
        <v>37</v>
      </c>
      <c r="C1990" s="101" t="str">
        <f>Emissions!F1990</f>
        <v>NC</v>
      </c>
      <c r="D1990" s="101" t="str">
        <f>Emissions!C1990</f>
        <v>197</v>
      </c>
      <c r="E1990" s="100" t="str">
        <f>Emissions!D1990</f>
        <v>Yadkin</v>
      </c>
      <c r="F1990" s="100" t="str">
        <f>Emissions!E1990</f>
        <v>County</v>
      </c>
      <c r="G1990" s="100">
        <v>2861000010</v>
      </c>
      <c r="H1990" s="100" t="s">
        <v>23935</v>
      </c>
      <c r="I1990" s="100" t="s">
        <v>23933</v>
      </c>
      <c r="J1990" s="100" t="s">
        <v>23937</v>
      </c>
      <c r="K1990" s="100">
        <v>2014</v>
      </c>
      <c r="L1990" s="100">
        <v>515</v>
      </c>
      <c r="M1990" s="100" t="s">
        <v>23934</v>
      </c>
      <c r="N1990" s="102">
        <f>Emissions!G1990</f>
        <v>38757.12883706735</v>
      </c>
      <c r="O1990" s="100" t="str">
        <f>Emissions!H1990</f>
        <v>EACH</v>
      </c>
      <c r="P1990" s="103">
        <f>Emissions!K1990</f>
        <v>1.9400679072269228E-9</v>
      </c>
      <c r="Q1990" s="100" t="str">
        <f>Emissions!L1990</f>
        <v>LB</v>
      </c>
      <c r="R1990" s="100" t="str">
        <f>Emissions!M1990</f>
        <v>EACH</v>
      </c>
      <c r="S1990" s="100" t="s">
        <v>23936</v>
      </c>
      <c r="T1990" s="100">
        <v>7439976</v>
      </c>
      <c r="U1990" s="100" t="s">
        <v>23739</v>
      </c>
      <c r="V1990" s="100">
        <v>8</v>
      </c>
      <c r="W1990" s="103">
        <f>Emissions!N1990</f>
        <v>7.5191461833053468E-5</v>
      </c>
      <c r="X1990" s="103" t="str">
        <f>Emissions!O1990</f>
        <v>LB</v>
      </c>
    </row>
    <row r="1991" spans="1:24" x14ac:dyDescent="0.25">
      <c r="A1991" s="101" t="str">
        <f>Emissions!A1991</f>
        <v>37199</v>
      </c>
      <c r="B1991" s="101" t="str">
        <f>Emissions!B1991</f>
        <v>37</v>
      </c>
      <c r="C1991" s="101" t="str">
        <f>Emissions!F1991</f>
        <v>NC</v>
      </c>
      <c r="D1991" s="101" t="str">
        <f>Emissions!C1991</f>
        <v>199</v>
      </c>
      <c r="E1991" s="100" t="str">
        <f>Emissions!D1991</f>
        <v>Yancey</v>
      </c>
      <c r="F1991" s="100" t="str">
        <f>Emissions!E1991</f>
        <v>County</v>
      </c>
      <c r="G1991" s="100">
        <v>2861000010</v>
      </c>
      <c r="H1991" s="100" t="s">
        <v>23935</v>
      </c>
      <c r="I1991" s="100" t="s">
        <v>23933</v>
      </c>
      <c r="J1991" s="100" t="s">
        <v>23937</v>
      </c>
      <c r="K1991" s="100">
        <v>2014</v>
      </c>
      <c r="L1991" s="100">
        <v>515</v>
      </c>
      <c r="M1991" s="100" t="s">
        <v>23934</v>
      </c>
      <c r="N1991" s="102">
        <f>Emissions!G1991</f>
        <v>18063.824813084895</v>
      </c>
      <c r="O1991" s="100" t="str">
        <f>Emissions!H1991</f>
        <v>EACH</v>
      </c>
      <c r="P1991" s="103">
        <f>Emissions!K1991</f>
        <v>1.9400679072269228E-9</v>
      </c>
      <c r="Q1991" s="100" t="str">
        <f>Emissions!L1991</f>
        <v>LB</v>
      </c>
      <c r="R1991" s="100" t="str">
        <f>Emissions!M1991</f>
        <v>EACH</v>
      </c>
      <c r="S1991" s="100" t="s">
        <v>23936</v>
      </c>
      <c r="T1991" s="100">
        <v>7439976</v>
      </c>
      <c r="U1991" s="100" t="s">
        <v>23739</v>
      </c>
      <c r="V1991" s="100">
        <v>8</v>
      </c>
      <c r="W1991" s="103">
        <f>Emissions!N1991</f>
        <v>3.5045046801635369E-5</v>
      </c>
      <c r="X1991" s="103" t="str">
        <f>Emissions!O1991</f>
        <v>LB</v>
      </c>
    </row>
    <row r="1992" spans="1:24" x14ac:dyDescent="0.25">
      <c r="A1992" s="101" t="str">
        <f>Emissions!A1992</f>
        <v>38001</v>
      </c>
      <c r="B1992" s="101" t="str">
        <f>Emissions!B1992</f>
        <v>38</v>
      </c>
      <c r="C1992" s="101" t="str">
        <f>Emissions!F1992</f>
        <v>ND</v>
      </c>
      <c r="D1992" s="101" t="str">
        <f>Emissions!C1992</f>
        <v>001</v>
      </c>
      <c r="E1992" s="100" t="str">
        <f>Emissions!D1992</f>
        <v>Adams</v>
      </c>
      <c r="F1992" s="100" t="str">
        <f>Emissions!E1992</f>
        <v>County</v>
      </c>
      <c r="G1992" s="100">
        <v>2861000010</v>
      </c>
      <c r="H1992" s="100" t="s">
        <v>23935</v>
      </c>
      <c r="I1992" s="100" t="s">
        <v>23933</v>
      </c>
      <c r="J1992" s="100" t="s">
        <v>23937</v>
      </c>
      <c r="K1992" s="100">
        <v>2014</v>
      </c>
      <c r="L1992" s="100">
        <v>515</v>
      </c>
      <c r="M1992" s="100" t="s">
        <v>23934</v>
      </c>
      <c r="N1992" s="102">
        <f>Emissions!G1992</f>
        <v>2444.8823864195747</v>
      </c>
      <c r="O1992" s="100" t="str">
        <f>Emissions!H1992</f>
        <v>EACH</v>
      </c>
      <c r="P1992" s="103">
        <f>Emissions!K1992</f>
        <v>1.9400679072269228E-9</v>
      </c>
      <c r="Q1992" s="100" t="str">
        <f>Emissions!L1992</f>
        <v>LB</v>
      </c>
      <c r="R1992" s="100" t="str">
        <f>Emissions!M1992</f>
        <v>EACH</v>
      </c>
      <c r="S1992" s="100" t="s">
        <v>23936</v>
      </c>
      <c r="T1992" s="100">
        <v>7439976</v>
      </c>
      <c r="U1992" s="100" t="s">
        <v>23739</v>
      </c>
      <c r="V1992" s="100">
        <v>8</v>
      </c>
      <c r="W1992" s="103">
        <f>Emissions!N1992</f>
        <v>4.7432378548369889E-6</v>
      </c>
      <c r="X1992" s="103" t="str">
        <f>Emissions!O1992</f>
        <v>LB</v>
      </c>
    </row>
    <row r="1993" spans="1:24" x14ac:dyDescent="0.25">
      <c r="A1993" s="101" t="str">
        <f>Emissions!A1993</f>
        <v>38003</v>
      </c>
      <c r="B1993" s="101" t="str">
        <f>Emissions!B1993</f>
        <v>38</v>
      </c>
      <c r="C1993" s="101" t="str">
        <f>Emissions!F1993</f>
        <v>ND</v>
      </c>
      <c r="D1993" s="101" t="str">
        <f>Emissions!C1993</f>
        <v>003</v>
      </c>
      <c r="E1993" s="100" t="str">
        <f>Emissions!D1993</f>
        <v>Barnes</v>
      </c>
      <c r="F1993" s="100" t="str">
        <f>Emissions!E1993</f>
        <v>County</v>
      </c>
      <c r="G1993" s="100">
        <v>2861000010</v>
      </c>
      <c r="H1993" s="100" t="s">
        <v>23935</v>
      </c>
      <c r="I1993" s="100" t="s">
        <v>23933</v>
      </c>
      <c r="J1993" s="100" t="s">
        <v>23937</v>
      </c>
      <c r="K1993" s="100">
        <v>2014</v>
      </c>
      <c r="L1993" s="100">
        <v>515</v>
      </c>
      <c r="M1993" s="100" t="s">
        <v>23934</v>
      </c>
      <c r="N1993" s="102">
        <f>Emissions!G1993</f>
        <v>11428.594511014993</v>
      </c>
      <c r="O1993" s="100" t="str">
        <f>Emissions!H1993</f>
        <v>EACH</v>
      </c>
      <c r="P1993" s="103">
        <f>Emissions!K1993</f>
        <v>1.9400679072269228E-9</v>
      </c>
      <c r="Q1993" s="100" t="str">
        <f>Emissions!L1993</f>
        <v>LB</v>
      </c>
      <c r="R1993" s="100" t="str">
        <f>Emissions!M1993</f>
        <v>EACH</v>
      </c>
      <c r="S1993" s="100" t="s">
        <v>23936</v>
      </c>
      <c r="T1993" s="100">
        <v>7439976</v>
      </c>
      <c r="U1993" s="100" t="s">
        <v>23739</v>
      </c>
      <c r="V1993" s="100">
        <v>8</v>
      </c>
      <c r="W1993" s="103">
        <f>Emissions!N1993</f>
        <v>2.2172249435529954E-5</v>
      </c>
      <c r="X1993" s="103" t="str">
        <f>Emissions!O1993</f>
        <v>LB</v>
      </c>
    </row>
    <row r="1994" spans="1:24" x14ac:dyDescent="0.25">
      <c r="A1994" s="101" t="str">
        <f>Emissions!A1994</f>
        <v>38005</v>
      </c>
      <c r="B1994" s="101" t="str">
        <f>Emissions!B1994</f>
        <v>38</v>
      </c>
      <c r="C1994" s="101" t="str">
        <f>Emissions!F1994</f>
        <v>ND</v>
      </c>
      <c r="D1994" s="101" t="str">
        <f>Emissions!C1994</f>
        <v>005</v>
      </c>
      <c r="E1994" s="100" t="str">
        <f>Emissions!D1994</f>
        <v>Benson</v>
      </c>
      <c r="F1994" s="100" t="str">
        <f>Emissions!E1994</f>
        <v>County</v>
      </c>
      <c r="G1994" s="100">
        <v>2861000010</v>
      </c>
      <c r="H1994" s="100" t="s">
        <v>23935</v>
      </c>
      <c r="I1994" s="100" t="s">
        <v>23933</v>
      </c>
      <c r="J1994" s="100" t="s">
        <v>23937</v>
      </c>
      <c r="K1994" s="100">
        <v>2014</v>
      </c>
      <c r="L1994" s="100">
        <v>515</v>
      </c>
      <c r="M1994" s="100" t="s">
        <v>23934</v>
      </c>
      <c r="N1994" s="102">
        <f>Emissions!G1994</f>
        <v>7007.5005647671787</v>
      </c>
      <c r="O1994" s="100" t="str">
        <f>Emissions!H1994</f>
        <v>EACH</v>
      </c>
      <c r="P1994" s="103">
        <f>Emissions!K1994</f>
        <v>1.9400679072269228E-9</v>
      </c>
      <c r="Q1994" s="100" t="str">
        <f>Emissions!L1994</f>
        <v>LB</v>
      </c>
      <c r="R1994" s="100" t="str">
        <f>Emissions!M1994</f>
        <v>EACH</v>
      </c>
      <c r="S1994" s="100" t="s">
        <v>23936</v>
      </c>
      <c r="T1994" s="100">
        <v>7439976</v>
      </c>
      <c r="U1994" s="100" t="s">
        <v>23739</v>
      </c>
      <c r="V1994" s="100">
        <v>8</v>
      </c>
      <c r="W1994" s="103">
        <f>Emissions!N1994</f>
        <v>1.3595026955579341E-5</v>
      </c>
      <c r="X1994" s="103" t="str">
        <f>Emissions!O1994</f>
        <v>LB</v>
      </c>
    </row>
    <row r="1995" spans="1:24" x14ac:dyDescent="0.25">
      <c r="A1995" s="101" t="str">
        <f>Emissions!A1995</f>
        <v>38007</v>
      </c>
      <c r="B1995" s="101" t="str">
        <f>Emissions!B1995</f>
        <v>38</v>
      </c>
      <c r="C1995" s="101" t="str">
        <f>Emissions!F1995</f>
        <v>ND</v>
      </c>
      <c r="D1995" s="101" t="str">
        <f>Emissions!C1995</f>
        <v>007</v>
      </c>
      <c r="E1995" s="100" t="str">
        <f>Emissions!D1995</f>
        <v>Billings</v>
      </c>
      <c r="F1995" s="100" t="str">
        <f>Emissions!E1995</f>
        <v>County</v>
      </c>
      <c r="G1995" s="100">
        <v>2861000010</v>
      </c>
      <c r="H1995" s="100" t="s">
        <v>23935</v>
      </c>
      <c r="I1995" s="100" t="s">
        <v>23933</v>
      </c>
      <c r="J1995" s="100" t="s">
        <v>23937</v>
      </c>
      <c r="K1995" s="100">
        <v>2014</v>
      </c>
      <c r="L1995" s="100">
        <v>515</v>
      </c>
      <c r="M1995" s="100" t="s">
        <v>23934</v>
      </c>
      <c r="N1995" s="102">
        <f>Emissions!G1995</f>
        <v>924.00966030370682</v>
      </c>
      <c r="O1995" s="100" t="str">
        <f>Emissions!H1995</f>
        <v>EACH</v>
      </c>
      <c r="P1995" s="103">
        <f>Emissions!K1995</f>
        <v>1.9400679072269228E-9</v>
      </c>
      <c r="Q1995" s="100" t="str">
        <f>Emissions!L1995</f>
        <v>LB</v>
      </c>
      <c r="R1995" s="100" t="str">
        <f>Emissions!M1995</f>
        <v>EACH</v>
      </c>
      <c r="S1995" s="100" t="s">
        <v>23936</v>
      </c>
      <c r="T1995" s="100">
        <v>7439976</v>
      </c>
      <c r="U1995" s="100" t="s">
        <v>23739</v>
      </c>
      <c r="V1995" s="100">
        <v>8</v>
      </c>
      <c r="W1995" s="103">
        <f>Emissions!N1995</f>
        <v>1.7926414879228723E-6</v>
      </c>
      <c r="X1995" s="103" t="str">
        <f>Emissions!O1995</f>
        <v>LB</v>
      </c>
    </row>
    <row r="1996" spans="1:24" x14ac:dyDescent="0.25">
      <c r="A1996" s="101" t="str">
        <f>Emissions!A1996</f>
        <v>38009</v>
      </c>
      <c r="B1996" s="101" t="str">
        <f>Emissions!B1996</f>
        <v>38</v>
      </c>
      <c r="C1996" s="101" t="str">
        <f>Emissions!F1996</f>
        <v>ND</v>
      </c>
      <c r="D1996" s="101" t="str">
        <f>Emissions!C1996</f>
        <v>009</v>
      </c>
      <c r="E1996" s="100" t="str">
        <f>Emissions!D1996</f>
        <v>Bottineau</v>
      </c>
      <c r="F1996" s="100" t="str">
        <f>Emissions!E1996</f>
        <v>County</v>
      </c>
      <c r="G1996" s="100">
        <v>2861000010</v>
      </c>
      <c r="H1996" s="100" t="s">
        <v>23935</v>
      </c>
      <c r="I1996" s="100" t="s">
        <v>23933</v>
      </c>
      <c r="J1996" s="100" t="s">
        <v>23937</v>
      </c>
      <c r="K1996" s="100">
        <v>2014</v>
      </c>
      <c r="L1996" s="100">
        <v>515</v>
      </c>
      <c r="M1996" s="100" t="s">
        <v>23934</v>
      </c>
      <c r="N1996" s="102">
        <f>Emissions!G1996</f>
        <v>6819.8271265478916</v>
      </c>
      <c r="O1996" s="100" t="str">
        <f>Emissions!H1996</f>
        <v>EACH</v>
      </c>
      <c r="P1996" s="103">
        <f>Emissions!K1996</f>
        <v>1.9400679072269228E-9</v>
      </c>
      <c r="Q1996" s="100" t="str">
        <f>Emissions!L1996</f>
        <v>LB</v>
      </c>
      <c r="R1996" s="100" t="str">
        <f>Emissions!M1996</f>
        <v>EACH</v>
      </c>
      <c r="S1996" s="100" t="s">
        <v>23936</v>
      </c>
      <c r="T1996" s="100">
        <v>7439976</v>
      </c>
      <c r="U1996" s="100" t="s">
        <v>23739</v>
      </c>
      <c r="V1996" s="100">
        <v>8</v>
      </c>
      <c r="W1996" s="103">
        <f>Emissions!N1996</f>
        <v>1.3230927741051166E-5</v>
      </c>
      <c r="X1996" s="103" t="str">
        <f>Emissions!O1996</f>
        <v>LB</v>
      </c>
    </row>
    <row r="1997" spans="1:24" x14ac:dyDescent="0.25">
      <c r="A1997" s="101" t="str">
        <f>Emissions!A1997</f>
        <v>38011</v>
      </c>
      <c r="B1997" s="101" t="str">
        <f>Emissions!B1997</f>
        <v>38</v>
      </c>
      <c r="C1997" s="101" t="str">
        <f>Emissions!F1997</f>
        <v>ND</v>
      </c>
      <c r="D1997" s="101" t="str">
        <f>Emissions!C1997</f>
        <v>011</v>
      </c>
      <c r="E1997" s="100" t="str">
        <f>Emissions!D1997</f>
        <v>Bowman</v>
      </c>
      <c r="F1997" s="100" t="str">
        <f>Emissions!E1997</f>
        <v>County</v>
      </c>
      <c r="G1997" s="100">
        <v>2861000010</v>
      </c>
      <c r="H1997" s="100" t="s">
        <v>23935</v>
      </c>
      <c r="I1997" s="100" t="s">
        <v>23933</v>
      </c>
      <c r="J1997" s="100" t="s">
        <v>23937</v>
      </c>
      <c r="K1997" s="100">
        <v>2014</v>
      </c>
      <c r="L1997" s="100">
        <v>515</v>
      </c>
      <c r="M1997" s="100" t="s">
        <v>23934</v>
      </c>
      <c r="N1997" s="102">
        <f>Emissions!G1997</f>
        <v>3329.9216060001509</v>
      </c>
      <c r="O1997" s="100" t="str">
        <f>Emissions!H1997</f>
        <v>EACH</v>
      </c>
      <c r="P1997" s="103">
        <f>Emissions!K1997</f>
        <v>1.9400679072269228E-9</v>
      </c>
      <c r="Q1997" s="100" t="str">
        <f>Emissions!L1997</f>
        <v>LB</v>
      </c>
      <c r="R1997" s="100" t="str">
        <f>Emissions!M1997</f>
        <v>EACH</v>
      </c>
      <c r="S1997" s="100" t="s">
        <v>23936</v>
      </c>
      <c r="T1997" s="100">
        <v>7439976</v>
      </c>
      <c r="U1997" s="100" t="s">
        <v>23739</v>
      </c>
      <c r="V1997" s="100">
        <v>8</v>
      </c>
      <c r="W1997" s="103">
        <f>Emissions!N1997</f>
        <v>6.4602740413824269E-6</v>
      </c>
      <c r="X1997" s="103" t="str">
        <f>Emissions!O1997</f>
        <v>LB</v>
      </c>
    </row>
    <row r="1998" spans="1:24" x14ac:dyDescent="0.25">
      <c r="A1998" s="101" t="str">
        <f>Emissions!A1998</f>
        <v>38013</v>
      </c>
      <c r="B1998" s="101" t="str">
        <f>Emissions!B1998</f>
        <v>38</v>
      </c>
      <c r="C1998" s="101" t="str">
        <f>Emissions!F1998</f>
        <v>ND</v>
      </c>
      <c r="D1998" s="101" t="str">
        <f>Emissions!C1998</f>
        <v>013</v>
      </c>
      <c r="E1998" s="100" t="str">
        <f>Emissions!D1998</f>
        <v>Burke</v>
      </c>
      <c r="F1998" s="100" t="str">
        <f>Emissions!E1998</f>
        <v>County</v>
      </c>
      <c r="G1998" s="100">
        <v>2861000010</v>
      </c>
      <c r="H1998" s="100" t="s">
        <v>23935</v>
      </c>
      <c r="I1998" s="100" t="s">
        <v>23933</v>
      </c>
      <c r="J1998" s="100" t="s">
        <v>23937</v>
      </c>
      <c r="K1998" s="100">
        <v>2014</v>
      </c>
      <c r="L1998" s="100">
        <v>515</v>
      </c>
      <c r="M1998" s="100" t="s">
        <v>23934</v>
      </c>
      <c r="N1998" s="102">
        <f>Emissions!G1998</f>
        <v>2302.3326164060172</v>
      </c>
      <c r="O1998" s="100" t="str">
        <f>Emissions!H1998</f>
        <v>EACH</v>
      </c>
      <c r="P1998" s="103">
        <f>Emissions!K1998</f>
        <v>1.9400679072269228E-9</v>
      </c>
      <c r="Q1998" s="100" t="str">
        <f>Emissions!L1998</f>
        <v>LB</v>
      </c>
      <c r="R1998" s="100" t="str">
        <f>Emissions!M1998</f>
        <v>EACH</v>
      </c>
      <c r="S1998" s="100" t="s">
        <v>23936</v>
      </c>
      <c r="T1998" s="100">
        <v>7439976</v>
      </c>
      <c r="U1998" s="100" t="s">
        <v>23739</v>
      </c>
      <c r="V1998" s="100">
        <v>8</v>
      </c>
      <c r="W1998" s="103">
        <f>Emissions!N1998</f>
        <v>4.4666816208511078E-6</v>
      </c>
      <c r="X1998" s="103" t="str">
        <f>Emissions!O1998</f>
        <v>LB</v>
      </c>
    </row>
    <row r="1999" spans="1:24" x14ac:dyDescent="0.25">
      <c r="A1999" s="101" t="str">
        <f>Emissions!A1999</f>
        <v>38015</v>
      </c>
      <c r="B1999" s="101" t="str">
        <f>Emissions!B1999</f>
        <v>38</v>
      </c>
      <c r="C1999" s="101" t="str">
        <f>Emissions!F1999</f>
        <v>ND</v>
      </c>
      <c r="D1999" s="101" t="str">
        <f>Emissions!C1999</f>
        <v>015</v>
      </c>
      <c r="E1999" s="100" t="str">
        <f>Emissions!D1999</f>
        <v>Burleigh</v>
      </c>
      <c r="F1999" s="100" t="str">
        <f>Emissions!E1999</f>
        <v>County</v>
      </c>
      <c r="G1999" s="100">
        <v>2861000010</v>
      </c>
      <c r="H1999" s="100" t="s">
        <v>23935</v>
      </c>
      <c r="I1999" s="100" t="s">
        <v>23933</v>
      </c>
      <c r="J1999" s="100" t="s">
        <v>23937</v>
      </c>
      <c r="K1999" s="100">
        <v>2014</v>
      </c>
      <c r="L1999" s="100">
        <v>515</v>
      </c>
      <c r="M1999" s="100" t="s">
        <v>23934</v>
      </c>
      <c r="N1999" s="102">
        <f>Emissions!G1999</f>
        <v>92814.257809618619</v>
      </c>
      <c r="O1999" s="100" t="str">
        <f>Emissions!H1999</f>
        <v>EACH</v>
      </c>
      <c r="P1999" s="103">
        <f>Emissions!K1999</f>
        <v>1.9400679072269228E-9</v>
      </c>
      <c r="Q1999" s="100" t="str">
        <f>Emissions!L1999</f>
        <v>LB</v>
      </c>
      <c r="R1999" s="100" t="str">
        <f>Emissions!M1999</f>
        <v>EACH</v>
      </c>
      <c r="S1999" s="100" t="s">
        <v>23936</v>
      </c>
      <c r="T1999" s="100">
        <v>7439976</v>
      </c>
      <c r="U1999" s="100" t="s">
        <v>23739</v>
      </c>
      <c r="V1999" s="100">
        <v>8</v>
      </c>
      <c r="W1999" s="103">
        <f>Emissions!N1999</f>
        <v>1.8006596290952686E-4</v>
      </c>
      <c r="X1999" s="103" t="str">
        <f>Emissions!O1999</f>
        <v>LB</v>
      </c>
    </row>
    <row r="2000" spans="1:24" x14ac:dyDescent="0.25">
      <c r="A2000" s="101" t="str">
        <f>Emissions!A2000</f>
        <v>38017</v>
      </c>
      <c r="B2000" s="101" t="str">
        <f>Emissions!B2000</f>
        <v>38</v>
      </c>
      <c r="C2000" s="101" t="str">
        <f>Emissions!F2000</f>
        <v>ND</v>
      </c>
      <c r="D2000" s="101" t="str">
        <f>Emissions!C2000</f>
        <v>017</v>
      </c>
      <c r="E2000" s="100" t="str">
        <f>Emissions!D2000</f>
        <v>Cass</v>
      </c>
      <c r="F2000" s="100" t="str">
        <f>Emissions!E2000</f>
        <v>County</v>
      </c>
      <c r="G2000" s="100">
        <v>2861000010</v>
      </c>
      <c r="H2000" s="100" t="s">
        <v>23935</v>
      </c>
      <c r="I2000" s="100" t="s">
        <v>23933</v>
      </c>
      <c r="J2000" s="100" t="s">
        <v>23937</v>
      </c>
      <c r="K2000" s="100">
        <v>2014</v>
      </c>
      <c r="L2000" s="100">
        <v>515</v>
      </c>
      <c r="M2000" s="100" t="s">
        <v>23934</v>
      </c>
      <c r="N2000" s="102">
        <f>Emissions!G2000</f>
        <v>171269.95928859105</v>
      </c>
      <c r="O2000" s="100" t="str">
        <f>Emissions!H2000</f>
        <v>EACH</v>
      </c>
      <c r="P2000" s="103">
        <f>Emissions!K2000</f>
        <v>1.9400679072269228E-9</v>
      </c>
      <c r="Q2000" s="100" t="str">
        <f>Emissions!L2000</f>
        <v>LB</v>
      </c>
      <c r="R2000" s="100" t="str">
        <f>Emissions!M2000</f>
        <v>EACH</v>
      </c>
      <c r="S2000" s="100" t="s">
        <v>23936</v>
      </c>
      <c r="T2000" s="100">
        <v>7439976</v>
      </c>
      <c r="U2000" s="100" t="s">
        <v>23739</v>
      </c>
      <c r="V2000" s="100">
        <v>8</v>
      </c>
      <c r="W2000" s="103">
        <f>Emissions!N2000</f>
        <v>3.3227535148785709E-4</v>
      </c>
      <c r="X2000" s="103" t="str">
        <f>Emissions!O2000</f>
        <v>LB</v>
      </c>
    </row>
    <row r="2001" spans="1:24" x14ac:dyDescent="0.25">
      <c r="A2001" s="101" t="str">
        <f>Emissions!A2001</f>
        <v>38019</v>
      </c>
      <c r="B2001" s="101" t="str">
        <f>Emissions!B2001</f>
        <v>38</v>
      </c>
      <c r="C2001" s="101" t="str">
        <f>Emissions!F2001</f>
        <v>ND</v>
      </c>
      <c r="D2001" s="101" t="str">
        <f>Emissions!C2001</f>
        <v>019</v>
      </c>
      <c r="E2001" s="100" t="str">
        <f>Emissions!D2001</f>
        <v>Cavalier</v>
      </c>
      <c r="F2001" s="100" t="str">
        <f>Emissions!E2001</f>
        <v>County</v>
      </c>
      <c r="G2001" s="100">
        <v>2861000010</v>
      </c>
      <c r="H2001" s="100" t="s">
        <v>23935</v>
      </c>
      <c r="I2001" s="100" t="s">
        <v>23933</v>
      </c>
      <c r="J2001" s="100" t="s">
        <v>23937</v>
      </c>
      <c r="K2001" s="100">
        <v>2014</v>
      </c>
      <c r="L2001" s="100">
        <v>515</v>
      </c>
      <c r="M2001" s="100" t="s">
        <v>23934</v>
      </c>
      <c r="N2001" s="102">
        <f>Emissions!G2001</f>
        <v>3953.4486575702435</v>
      </c>
      <c r="O2001" s="100" t="str">
        <f>Emissions!H2001</f>
        <v>EACH</v>
      </c>
      <c r="P2001" s="103">
        <f>Emissions!K2001</f>
        <v>1.9400679072269228E-9</v>
      </c>
      <c r="Q2001" s="100" t="str">
        <f>Emissions!L2001</f>
        <v>LB</v>
      </c>
      <c r="R2001" s="100" t="str">
        <f>Emissions!M2001</f>
        <v>EACH</v>
      </c>
      <c r="S2001" s="100" t="s">
        <v>23936</v>
      </c>
      <c r="T2001" s="100">
        <v>7439976</v>
      </c>
      <c r="U2001" s="100" t="s">
        <v>23739</v>
      </c>
      <c r="V2001" s="100">
        <v>8</v>
      </c>
      <c r="W2001" s="103">
        <f>Emissions!N2001</f>
        <v>7.6699588634213894E-6</v>
      </c>
      <c r="X2001" s="103" t="str">
        <f>Emissions!O2001</f>
        <v>LB</v>
      </c>
    </row>
    <row r="2002" spans="1:24" x14ac:dyDescent="0.25">
      <c r="A2002" s="101" t="str">
        <f>Emissions!A2002</f>
        <v>38021</v>
      </c>
      <c r="B2002" s="101" t="str">
        <f>Emissions!B2002</f>
        <v>38</v>
      </c>
      <c r="C2002" s="101" t="str">
        <f>Emissions!F2002</f>
        <v>ND</v>
      </c>
      <c r="D2002" s="101" t="str">
        <f>Emissions!C2002</f>
        <v>021</v>
      </c>
      <c r="E2002" s="100" t="str">
        <f>Emissions!D2002</f>
        <v>Dickey</v>
      </c>
      <c r="F2002" s="100" t="str">
        <f>Emissions!E2002</f>
        <v>County</v>
      </c>
      <c r="G2002" s="100">
        <v>2861000010</v>
      </c>
      <c r="H2002" s="100" t="s">
        <v>23935</v>
      </c>
      <c r="I2002" s="100" t="s">
        <v>23933</v>
      </c>
      <c r="J2002" s="100" t="s">
        <v>23937</v>
      </c>
      <c r="K2002" s="100">
        <v>2014</v>
      </c>
      <c r="L2002" s="100">
        <v>515</v>
      </c>
      <c r="M2002" s="100" t="s">
        <v>23934</v>
      </c>
      <c r="N2002" s="102">
        <f>Emissions!G2002</f>
        <v>5281.5202558979909</v>
      </c>
      <c r="O2002" s="100" t="str">
        <f>Emissions!H2002</f>
        <v>EACH</v>
      </c>
      <c r="P2002" s="103">
        <f>Emissions!K2002</f>
        <v>1.9400679072269228E-9</v>
      </c>
      <c r="Q2002" s="100" t="str">
        <f>Emissions!L2002</f>
        <v>LB</v>
      </c>
      <c r="R2002" s="100" t="str">
        <f>Emissions!M2002</f>
        <v>EACH</v>
      </c>
      <c r="S2002" s="100" t="s">
        <v>23936</v>
      </c>
      <c r="T2002" s="100">
        <v>7439976</v>
      </c>
      <c r="U2002" s="100" t="s">
        <v>23739</v>
      </c>
      <c r="V2002" s="100">
        <v>8</v>
      </c>
      <c r="W2002" s="103">
        <f>Emissions!N2002</f>
        <v>1.0246507949836616E-5</v>
      </c>
      <c r="X2002" s="103" t="str">
        <f>Emissions!O2002</f>
        <v>LB</v>
      </c>
    </row>
    <row r="2003" spans="1:24" x14ac:dyDescent="0.25">
      <c r="A2003" s="101" t="str">
        <f>Emissions!A2003</f>
        <v>38023</v>
      </c>
      <c r="B2003" s="101" t="str">
        <f>Emissions!B2003</f>
        <v>38</v>
      </c>
      <c r="C2003" s="101" t="str">
        <f>Emissions!F2003</f>
        <v>ND</v>
      </c>
      <c r="D2003" s="101" t="str">
        <f>Emissions!C2003</f>
        <v>023</v>
      </c>
      <c r="E2003" s="100" t="str">
        <f>Emissions!D2003</f>
        <v>Divide</v>
      </c>
      <c r="F2003" s="100" t="str">
        <f>Emissions!E2003</f>
        <v>County</v>
      </c>
      <c r="G2003" s="100">
        <v>2861000010</v>
      </c>
      <c r="H2003" s="100" t="s">
        <v>23935</v>
      </c>
      <c r="I2003" s="100" t="s">
        <v>23933</v>
      </c>
      <c r="J2003" s="100" t="s">
        <v>23937</v>
      </c>
      <c r="K2003" s="100">
        <v>2014</v>
      </c>
      <c r="L2003" s="100">
        <v>515</v>
      </c>
      <c r="M2003" s="100" t="s">
        <v>23934</v>
      </c>
      <c r="N2003" s="102">
        <f>Emissions!G2003</f>
        <v>2494.1082062803716</v>
      </c>
      <c r="O2003" s="100" t="str">
        <f>Emissions!H2003</f>
        <v>EACH</v>
      </c>
      <c r="P2003" s="103">
        <f>Emissions!K2003</f>
        <v>1.9400679072269228E-9</v>
      </c>
      <c r="Q2003" s="100" t="str">
        <f>Emissions!L2003</f>
        <v>LB</v>
      </c>
      <c r="R2003" s="100" t="str">
        <f>Emissions!M2003</f>
        <v>EACH</v>
      </c>
      <c r="S2003" s="100" t="s">
        <v>23936</v>
      </c>
      <c r="T2003" s="100">
        <v>7439976</v>
      </c>
      <c r="U2003" s="100" t="s">
        <v>23739</v>
      </c>
      <c r="V2003" s="100">
        <v>8</v>
      </c>
      <c r="W2003" s="103">
        <f>Emissions!N2003</f>
        <v>4.8387392881558551E-6</v>
      </c>
      <c r="X2003" s="103" t="str">
        <f>Emissions!O2003</f>
        <v>LB</v>
      </c>
    </row>
    <row r="2004" spans="1:24" x14ac:dyDescent="0.25">
      <c r="A2004" s="101" t="str">
        <f>Emissions!A2004</f>
        <v>38025</v>
      </c>
      <c r="B2004" s="101" t="str">
        <f>Emissions!B2004</f>
        <v>38</v>
      </c>
      <c r="C2004" s="101" t="str">
        <f>Emissions!F2004</f>
        <v>ND</v>
      </c>
      <c r="D2004" s="101" t="str">
        <f>Emissions!C2004</f>
        <v>025</v>
      </c>
      <c r="E2004" s="100" t="str">
        <f>Emissions!D2004</f>
        <v>Dunn</v>
      </c>
      <c r="F2004" s="100" t="str">
        <f>Emissions!E2004</f>
        <v>County</v>
      </c>
      <c r="G2004" s="100">
        <v>2861000010</v>
      </c>
      <c r="H2004" s="100" t="s">
        <v>23935</v>
      </c>
      <c r="I2004" s="100" t="s">
        <v>23933</v>
      </c>
      <c r="J2004" s="100" t="s">
        <v>23937</v>
      </c>
      <c r="K2004" s="100">
        <v>2014</v>
      </c>
      <c r="L2004" s="100">
        <v>515</v>
      </c>
      <c r="M2004" s="100" t="s">
        <v>23934</v>
      </c>
      <c r="N2004" s="102">
        <f>Emissions!G2004</f>
        <v>4511.3412826592739</v>
      </c>
      <c r="O2004" s="100" t="str">
        <f>Emissions!H2004</f>
        <v>EACH</v>
      </c>
      <c r="P2004" s="103">
        <f>Emissions!K2004</f>
        <v>1.9400679072269228E-9</v>
      </c>
      <c r="Q2004" s="100" t="str">
        <f>Emissions!L2004</f>
        <v>LB</v>
      </c>
      <c r="R2004" s="100" t="str">
        <f>Emissions!M2004</f>
        <v>EACH</v>
      </c>
      <c r="S2004" s="100" t="s">
        <v>23936</v>
      </c>
      <c r="T2004" s="100">
        <v>7439976</v>
      </c>
      <c r="U2004" s="100" t="s">
        <v>23739</v>
      </c>
      <c r="V2004" s="100">
        <v>8</v>
      </c>
      <c r="W2004" s="103">
        <f>Emissions!N2004</f>
        <v>8.7523084410351998E-6</v>
      </c>
      <c r="X2004" s="103" t="str">
        <f>Emissions!O2004</f>
        <v>LB</v>
      </c>
    </row>
    <row r="2005" spans="1:24" x14ac:dyDescent="0.25">
      <c r="A2005" s="101" t="str">
        <f>Emissions!A2005</f>
        <v>38027</v>
      </c>
      <c r="B2005" s="101" t="str">
        <f>Emissions!B2005</f>
        <v>38</v>
      </c>
      <c r="C2005" s="101" t="str">
        <f>Emissions!F2005</f>
        <v>ND</v>
      </c>
      <c r="D2005" s="101" t="str">
        <f>Emissions!C2005</f>
        <v>027</v>
      </c>
      <c r="E2005" s="100" t="str">
        <f>Emissions!D2005</f>
        <v>Eddy</v>
      </c>
      <c r="F2005" s="100" t="str">
        <f>Emissions!E2005</f>
        <v>County</v>
      </c>
      <c r="G2005" s="100">
        <v>2861000010</v>
      </c>
      <c r="H2005" s="100" t="s">
        <v>23935</v>
      </c>
      <c r="I2005" s="100" t="s">
        <v>23933</v>
      </c>
      <c r="J2005" s="100" t="s">
        <v>23937</v>
      </c>
      <c r="K2005" s="100">
        <v>2014</v>
      </c>
      <c r="L2005" s="100">
        <v>515</v>
      </c>
      <c r="M2005" s="100" t="s">
        <v>23934</v>
      </c>
      <c r="N2005" s="102">
        <f>Emissions!G2005</f>
        <v>2437.7036210232086</v>
      </c>
      <c r="O2005" s="100" t="str">
        <f>Emissions!H2005</f>
        <v>EACH</v>
      </c>
      <c r="P2005" s="103">
        <f>Emissions!K2005</f>
        <v>1.9400679072269228E-9</v>
      </c>
      <c r="Q2005" s="100" t="str">
        <f>Emissions!L2005</f>
        <v>LB</v>
      </c>
      <c r="R2005" s="100" t="str">
        <f>Emissions!M2005</f>
        <v>EACH</v>
      </c>
      <c r="S2005" s="100" t="s">
        <v>23936</v>
      </c>
      <c r="T2005" s="100">
        <v>7439976</v>
      </c>
      <c r="U2005" s="100" t="s">
        <v>23739</v>
      </c>
      <c r="V2005" s="100">
        <v>8</v>
      </c>
      <c r="W2005" s="103">
        <f>Emissions!N2005</f>
        <v>4.7293105624779881E-6</v>
      </c>
      <c r="X2005" s="103" t="str">
        <f>Emissions!O2005</f>
        <v>LB</v>
      </c>
    </row>
    <row r="2006" spans="1:24" x14ac:dyDescent="0.25">
      <c r="A2006" s="101" t="str">
        <f>Emissions!A2006</f>
        <v>38029</v>
      </c>
      <c r="B2006" s="101" t="str">
        <f>Emissions!B2006</f>
        <v>38</v>
      </c>
      <c r="C2006" s="101" t="str">
        <f>Emissions!F2006</f>
        <v>ND</v>
      </c>
      <c r="D2006" s="101" t="str">
        <f>Emissions!C2006</f>
        <v>029</v>
      </c>
      <c r="E2006" s="100" t="str">
        <f>Emissions!D2006</f>
        <v>Emmons</v>
      </c>
      <c r="F2006" s="100" t="str">
        <f>Emissions!E2006</f>
        <v>County</v>
      </c>
      <c r="G2006" s="100">
        <v>2861000010</v>
      </c>
      <c r="H2006" s="100" t="s">
        <v>23935</v>
      </c>
      <c r="I2006" s="100" t="s">
        <v>23933</v>
      </c>
      <c r="J2006" s="100" t="s">
        <v>23937</v>
      </c>
      <c r="K2006" s="100">
        <v>2014</v>
      </c>
      <c r="L2006" s="100">
        <v>515</v>
      </c>
      <c r="M2006" s="100" t="s">
        <v>23934</v>
      </c>
      <c r="N2006" s="102">
        <f>Emissions!G2006</f>
        <v>3509.3907409093058</v>
      </c>
      <c r="O2006" s="100" t="str">
        <f>Emissions!H2006</f>
        <v>EACH</v>
      </c>
      <c r="P2006" s="103">
        <f>Emissions!K2006</f>
        <v>1.9400679072269228E-9</v>
      </c>
      <c r="Q2006" s="100" t="str">
        <f>Emissions!L2006</f>
        <v>LB</v>
      </c>
      <c r="R2006" s="100" t="str">
        <f>Emissions!M2006</f>
        <v>EACH</v>
      </c>
      <c r="S2006" s="100" t="s">
        <v>23936</v>
      </c>
      <c r="T2006" s="100">
        <v>7439976</v>
      </c>
      <c r="U2006" s="100" t="s">
        <v>23739</v>
      </c>
      <c r="V2006" s="100">
        <v>8</v>
      </c>
      <c r="W2006" s="103">
        <f>Emissions!N2006</f>
        <v>6.8084563503574568E-6</v>
      </c>
      <c r="X2006" s="103" t="str">
        <f>Emissions!O2006</f>
        <v>LB</v>
      </c>
    </row>
    <row r="2007" spans="1:24" x14ac:dyDescent="0.25">
      <c r="A2007" s="101" t="str">
        <f>Emissions!A2007</f>
        <v>38031</v>
      </c>
      <c r="B2007" s="101" t="str">
        <f>Emissions!B2007</f>
        <v>38</v>
      </c>
      <c r="C2007" s="101" t="str">
        <f>Emissions!F2007</f>
        <v>ND</v>
      </c>
      <c r="D2007" s="101" t="str">
        <f>Emissions!C2007</f>
        <v>031</v>
      </c>
      <c r="E2007" s="100" t="str">
        <f>Emissions!D2007</f>
        <v>Foster</v>
      </c>
      <c r="F2007" s="100" t="str">
        <f>Emissions!E2007</f>
        <v>County</v>
      </c>
      <c r="G2007" s="100">
        <v>2861000010</v>
      </c>
      <c r="H2007" s="100" t="s">
        <v>23935</v>
      </c>
      <c r="I2007" s="100" t="s">
        <v>23933</v>
      </c>
      <c r="J2007" s="100" t="s">
        <v>23937</v>
      </c>
      <c r="K2007" s="100">
        <v>2014</v>
      </c>
      <c r="L2007" s="100">
        <v>515</v>
      </c>
      <c r="M2007" s="100" t="s">
        <v>23934</v>
      </c>
      <c r="N2007" s="102">
        <f>Emissions!G2007</f>
        <v>3447.8584660833094</v>
      </c>
      <c r="O2007" s="100" t="str">
        <f>Emissions!H2007</f>
        <v>EACH</v>
      </c>
      <c r="P2007" s="103">
        <f>Emissions!K2007</f>
        <v>1.9400679072269228E-9</v>
      </c>
      <c r="Q2007" s="100" t="str">
        <f>Emissions!L2007</f>
        <v>LB</v>
      </c>
      <c r="R2007" s="100" t="str">
        <f>Emissions!M2007</f>
        <v>EACH</v>
      </c>
      <c r="S2007" s="100" t="s">
        <v>23936</v>
      </c>
      <c r="T2007" s="100">
        <v>7439976</v>
      </c>
      <c r="U2007" s="100" t="s">
        <v>23739</v>
      </c>
      <c r="V2007" s="100">
        <v>8</v>
      </c>
      <c r="W2007" s="103">
        <f>Emissions!N2007</f>
        <v>6.689079558708874E-6</v>
      </c>
      <c r="X2007" s="103" t="str">
        <f>Emissions!O2007</f>
        <v>LB</v>
      </c>
    </row>
    <row r="2008" spans="1:24" x14ac:dyDescent="0.25">
      <c r="A2008" s="101" t="str">
        <f>Emissions!A2008</f>
        <v>38033</v>
      </c>
      <c r="B2008" s="101" t="str">
        <f>Emissions!B2008</f>
        <v>38</v>
      </c>
      <c r="C2008" s="101" t="str">
        <f>Emissions!F2008</f>
        <v>ND</v>
      </c>
      <c r="D2008" s="101" t="str">
        <f>Emissions!C2008</f>
        <v>033</v>
      </c>
      <c r="E2008" s="100" t="str">
        <f>Emissions!D2008</f>
        <v>Golden Valley</v>
      </c>
      <c r="F2008" s="100" t="str">
        <f>Emissions!E2008</f>
        <v>County</v>
      </c>
      <c r="G2008" s="100">
        <v>2861000010</v>
      </c>
      <c r="H2008" s="100" t="s">
        <v>23935</v>
      </c>
      <c r="I2008" s="100" t="s">
        <v>23933</v>
      </c>
      <c r="J2008" s="100" t="s">
        <v>23937</v>
      </c>
      <c r="K2008" s="100">
        <v>2014</v>
      </c>
      <c r="L2008" s="100">
        <v>515</v>
      </c>
      <c r="M2008" s="100" t="s">
        <v>23934</v>
      </c>
      <c r="N2008" s="102">
        <f>Emissions!G2008</f>
        <v>1871.6066926240453</v>
      </c>
      <c r="O2008" s="100" t="str">
        <f>Emissions!H2008</f>
        <v>EACH</v>
      </c>
      <c r="P2008" s="103">
        <f>Emissions!K2008</f>
        <v>1.9400679072269228E-9</v>
      </c>
      <c r="Q2008" s="100" t="str">
        <f>Emissions!L2008</f>
        <v>LB</v>
      </c>
      <c r="R2008" s="100" t="str">
        <f>Emissions!M2008</f>
        <v>EACH</v>
      </c>
      <c r="S2008" s="100" t="s">
        <v>23936</v>
      </c>
      <c r="T2008" s="100">
        <v>7439976</v>
      </c>
      <c r="U2008" s="100" t="s">
        <v>23739</v>
      </c>
      <c r="V2008" s="100">
        <v>8</v>
      </c>
      <c r="W2008" s="103">
        <f>Emissions!N2008</f>
        <v>3.6310440793110343E-6</v>
      </c>
      <c r="X2008" s="103" t="str">
        <f>Emissions!O2008</f>
        <v>LB</v>
      </c>
    </row>
    <row r="2009" spans="1:24" x14ac:dyDescent="0.25">
      <c r="A2009" s="101" t="str">
        <f>Emissions!A2009</f>
        <v>38035</v>
      </c>
      <c r="B2009" s="101" t="str">
        <f>Emissions!B2009</f>
        <v>38</v>
      </c>
      <c r="C2009" s="101" t="str">
        <f>Emissions!F2009</f>
        <v>ND</v>
      </c>
      <c r="D2009" s="101" t="str">
        <f>Emissions!C2009</f>
        <v>035</v>
      </c>
      <c r="E2009" s="100" t="str">
        <f>Emissions!D2009</f>
        <v>Grand Forks</v>
      </c>
      <c r="F2009" s="100" t="str">
        <f>Emissions!E2009</f>
        <v>County</v>
      </c>
      <c r="G2009" s="100">
        <v>2861000010</v>
      </c>
      <c r="H2009" s="100" t="s">
        <v>23935</v>
      </c>
      <c r="I2009" s="100" t="s">
        <v>23933</v>
      </c>
      <c r="J2009" s="100" t="s">
        <v>23937</v>
      </c>
      <c r="K2009" s="100">
        <v>2014</v>
      </c>
      <c r="L2009" s="100">
        <v>515</v>
      </c>
      <c r="M2009" s="100" t="s">
        <v>23934</v>
      </c>
      <c r="N2009" s="102">
        <f>Emissions!G2009</f>
        <v>71929.178195761793</v>
      </c>
      <c r="O2009" s="100" t="str">
        <f>Emissions!H2009</f>
        <v>EACH</v>
      </c>
      <c r="P2009" s="103">
        <f>Emissions!K2009</f>
        <v>1.9400679072269228E-9</v>
      </c>
      <c r="Q2009" s="100" t="str">
        <f>Emissions!L2009</f>
        <v>LB</v>
      </c>
      <c r="R2009" s="100" t="str">
        <f>Emissions!M2009</f>
        <v>EACH</v>
      </c>
      <c r="S2009" s="100" t="s">
        <v>23936</v>
      </c>
      <c r="T2009" s="100">
        <v>7439976</v>
      </c>
      <c r="U2009" s="100" t="s">
        <v>23739</v>
      </c>
      <c r="V2009" s="100">
        <v>8</v>
      </c>
      <c r="W2009" s="103">
        <f>Emissions!N2009</f>
        <v>1.3954749021080398E-4</v>
      </c>
      <c r="X2009" s="103" t="str">
        <f>Emissions!O2009</f>
        <v>LB</v>
      </c>
    </row>
    <row r="2010" spans="1:24" x14ac:dyDescent="0.25">
      <c r="A2010" s="101" t="str">
        <f>Emissions!A2010</f>
        <v>38037</v>
      </c>
      <c r="B2010" s="101" t="str">
        <f>Emissions!B2010</f>
        <v>38</v>
      </c>
      <c r="C2010" s="101" t="str">
        <f>Emissions!F2010</f>
        <v>ND</v>
      </c>
      <c r="D2010" s="101" t="str">
        <f>Emissions!C2010</f>
        <v>037</v>
      </c>
      <c r="E2010" s="100" t="str">
        <f>Emissions!D2010</f>
        <v>Grant</v>
      </c>
      <c r="F2010" s="100" t="str">
        <f>Emissions!E2010</f>
        <v>County</v>
      </c>
      <c r="G2010" s="100">
        <v>2861000010</v>
      </c>
      <c r="H2010" s="100" t="s">
        <v>23935</v>
      </c>
      <c r="I2010" s="100" t="s">
        <v>23933</v>
      </c>
      <c r="J2010" s="100" t="s">
        <v>23937</v>
      </c>
      <c r="K2010" s="100">
        <v>2014</v>
      </c>
      <c r="L2010" s="100">
        <v>515</v>
      </c>
      <c r="M2010" s="100" t="s">
        <v>23934</v>
      </c>
      <c r="N2010" s="102">
        <f>Emissions!G2010</f>
        <v>2421.2950144029433</v>
      </c>
      <c r="O2010" s="100" t="str">
        <f>Emissions!H2010</f>
        <v>EACH</v>
      </c>
      <c r="P2010" s="103">
        <f>Emissions!K2010</f>
        <v>1.9400679072269228E-9</v>
      </c>
      <c r="Q2010" s="100" t="str">
        <f>Emissions!L2010</f>
        <v>LB</v>
      </c>
      <c r="R2010" s="100" t="str">
        <f>Emissions!M2010</f>
        <v>EACH</v>
      </c>
      <c r="S2010" s="100" t="s">
        <v>23936</v>
      </c>
      <c r="T2010" s="100">
        <v>7439976</v>
      </c>
      <c r="U2010" s="100" t="s">
        <v>23739</v>
      </c>
      <c r="V2010" s="100">
        <v>8</v>
      </c>
      <c r="W2010" s="103">
        <f>Emissions!N2010</f>
        <v>4.6974767513716996E-6</v>
      </c>
      <c r="X2010" s="103" t="str">
        <f>Emissions!O2010</f>
        <v>LB</v>
      </c>
    </row>
    <row r="2011" spans="1:24" x14ac:dyDescent="0.25">
      <c r="A2011" s="101" t="str">
        <f>Emissions!A2011</f>
        <v>38039</v>
      </c>
      <c r="B2011" s="101" t="str">
        <f>Emissions!B2011</f>
        <v>38</v>
      </c>
      <c r="C2011" s="101" t="str">
        <f>Emissions!F2011</f>
        <v>ND</v>
      </c>
      <c r="D2011" s="101" t="str">
        <f>Emissions!C2011</f>
        <v>039</v>
      </c>
      <c r="E2011" s="100" t="str">
        <f>Emissions!D2011</f>
        <v>Griggs</v>
      </c>
      <c r="F2011" s="100" t="str">
        <f>Emissions!E2011</f>
        <v>County</v>
      </c>
      <c r="G2011" s="100">
        <v>2861000010</v>
      </c>
      <c r="H2011" s="100" t="s">
        <v>23935</v>
      </c>
      <c r="I2011" s="100" t="s">
        <v>23933</v>
      </c>
      <c r="J2011" s="100" t="s">
        <v>23937</v>
      </c>
      <c r="K2011" s="100">
        <v>2014</v>
      </c>
      <c r="L2011" s="100">
        <v>515</v>
      </c>
      <c r="M2011" s="100" t="s">
        <v>23934</v>
      </c>
      <c r="N2011" s="102">
        <f>Emissions!G2011</f>
        <v>2378.2224220247458</v>
      </c>
      <c r="O2011" s="100" t="str">
        <f>Emissions!H2011</f>
        <v>EACH</v>
      </c>
      <c r="P2011" s="103">
        <f>Emissions!K2011</f>
        <v>1.9400679072269228E-9</v>
      </c>
      <c r="Q2011" s="100" t="str">
        <f>Emissions!L2011</f>
        <v>LB</v>
      </c>
      <c r="R2011" s="100" t="str">
        <f>Emissions!M2011</f>
        <v>EACH</v>
      </c>
      <c r="S2011" s="100" t="s">
        <v>23936</v>
      </c>
      <c r="T2011" s="100">
        <v>7439976</v>
      </c>
      <c r="U2011" s="100" t="s">
        <v>23739</v>
      </c>
      <c r="V2011" s="100">
        <v>8</v>
      </c>
      <c r="W2011" s="103">
        <f>Emissions!N2011</f>
        <v>4.6139129972176921E-6</v>
      </c>
      <c r="X2011" s="103" t="str">
        <f>Emissions!O2011</f>
        <v>LB</v>
      </c>
    </row>
    <row r="2012" spans="1:24" x14ac:dyDescent="0.25">
      <c r="A2012" s="101" t="str">
        <f>Emissions!A2012</f>
        <v>38041</v>
      </c>
      <c r="B2012" s="101" t="str">
        <f>Emissions!B2012</f>
        <v>38</v>
      </c>
      <c r="C2012" s="101" t="str">
        <f>Emissions!F2012</f>
        <v>ND</v>
      </c>
      <c r="D2012" s="101" t="str">
        <f>Emissions!C2012</f>
        <v>041</v>
      </c>
      <c r="E2012" s="100" t="str">
        <f>Emissions!D2012</f>
        <v>Hettinger</v>
      </c>
      <c r="F2012" s="100" t="str">
        <f>Emissions!E2012</f>
        <v>County</v>
      </c>
      <c r="G2012" s="100">
        <v>2861000010</v>
      </c>
      <c r="H2012" s="100" t="s">
        <v>23935</v>
      </c>
      <c r="I2012" s="100" t="s">
        <v>23933</v>
      </c>
      <c r="J2012" s="100" t="s">
        <v>23937</v>
      </c>
      <c r="K2012" s="100">
        <v>2014</v>
      </c>
      <c r="L2012" s="100">
        <v>515</v>
      </c>
      <c r="M2012" s="100" t="s">
        <v>23934</v>
      </c>
      <c r="N2012" s="102">
        <f>Emissions!G2012</f>
        <v>2727.9308506191564</v>
      </c>
      <c r="O2012" s="100" t="str">
        <f>Emissions!H2012</f>
        <v>EACH</v>
      </c>
      <c r="P2012" s="103">
        <f>Emissions!K2012</f>
        <v>1.9400679072269228E-9</v>
      </c>
      <c r="Q2012" s="100" t="str">
        <f>Emissions!L2012</f>
        <v>LB</v>
      </c>
      <c r="R2012" s="100" t="str">
        <f>Emissions!M2012</f>
        <v>EACH</v>
      </c>
      <c r="S2012" s="100" t="s">
        <v>23936</v>
      </c>
      <c r="T2012" s="100">
        <v>7439976</v>
      </c>
      <c r="U2012" s="100" t="s">
        <v>23739</v>
      </c>
      <c r="V2012" s="100">
        <v>8</v>
      </c>
      <c r="W2012" s="103">
        <f>Emissions!N2012</f>
        <v>5.292371096420466E-6</v>
      </c>
      <c r="X2012" s="103" t="str">
        <f>Emissions!O2012</f>
        <v>LB</v>
      </c>
    </row>
    <row r="2013" spans="1:24" x14ac:dyDescent="0.25">
      <c r="A2013" s="101" t="str">
        <f>Emissions!A2013</f>
        <v>38043</v>
      </c>
      <c r="B2013" s="101" t="str">
        <f>Emissions!B2013</f>
        <v>38</v>
      </c>
      <c r="C2013" s="101" t="str">
        <f>Emissions!F2013</f>
        <v>ND</v>
      </c>
      <c r="D2013" s="101" t="str">
        <f>Emissions!C2013</f>
        <v>043</v>
      </c>
      <c r="E2013" s="100" t="str">
        <f>Emissions!D2013</f>
        <v>Kidder</v>
      </c>
      <c r="F2013" s="100" t="str">
        <f>Emissions!E2013</f>
        <v>County</v>
      </c>
      <c r="G2013" s="100">
        <v>2861000010</v>
      </c>
      <c r="H2013" s="100" t="s">
        <v>23935</v>
      </c>
      <c r="I2013" s="100" t="s">
        <v>23933</v>
      </c>
      <c r="J2013" s="100" t="s">
        <v>23937</v>
      </c>
      <c r="K2013" s="100">
        <v>2014</v>
      </c>
      <c r="L2013" s="100">
        <v>515</v>
      </c>
      <c r="M2013" s="100" t="s">
        <v>23934</v>
      </c>
      <c r="N2013" s="102">
        <f>Emissions!G2013</f>
        <v>2485.903902970239</v>
      </c>
      <c r="O2013" s="100" t="str">
        <f>Emissions!H2013</f>
        <v>EACH</v>
      </c>
      <c r="P2013" s="103">
        <f>Emissions!K2013</f>
        <v>1.9400679072269228E-9</v>
      </c>
      <c r="Q2013" s="100" t="str">
        <f>Emissions!L2013</f>
        <v>LB</v>
      </c>
      <c r="R2013" s="100" t="str">
        <f>Emissions!M2013</f>
        <v>EACH</v>
      </c>
      <c r="S2013" s="100" t="s">
        <v>23936</v>
      </c>
      <c r="T2013" s="100">
        <v>7439976</v>
      </c>
      <c r="U2013" s="100" t="s">
        <v>23739</v>
      </c>
      <c r="V2013" s="100">
        <v>8</v>
      </c>
      <c r="W2013" s="103">
        <f>Emissions!N2013</f>
        <v>4.8228223826027113E-6</v>
      </c>
      <c r="X2013" s="103" t="str">
        <f>Emissions!O2013</f>
        <v>LB</v>
      </c>
    </row>
    <row r="2014" spans="1:24" x14ac:dyDescent="0.25">
      <c r="A2014" s="101" t="str">
        <f>Emissions!A2014</f>
        <v>38045</v>
      </c>
      <c r="B2014" s="101" t="str">
        <f>Emissions!B2014</f>
        <v>38</v>
      </c>
      <c r="C2014" s="101" t="str">
        <f>Emissions!F2014</f>
        <v>ND</v>
      </c>
      <c r="D2014" s="101" t="str">
        <f>Emissions!C2014</f>
        <v>045</v>
      </c>
      <c r="E2014" s="100" t="str">
        <f>Emissions!D2014</f>
        <v>LaMoure</v>
      </c>
      <c r="F2014" s="100" t="str">
        <f>Emissions!E2014</f>
        <v>County</v>
      </c>
      <c r="G2014" s="100">
        <v>2861000010</v>
      </c>
      <c r="H2014" s="100" t="s">
        <v>23935</v>
      </c>
      <c r="I2014" s="100" t="s">
        <v>23933</v>
      </c>
      <c r="J2014" s="100" t="s">
        <v>23937</v>
      </c>
      <c r="K2014" s="100">
        <v>2014</v>
      </c>
      <c r="L2014" s="100">
        <v>515</v>
      </c>
      <c r="M2014" s="100" t="s">
        <v>23934</v>
      </c>
      <c r="N2014" s="102">
        <f>Emissions!G2014</f>
        <v>4254.9568042176243</v>
      </c>
      <c r="O2014" s="100" t="str">
        <f>Emissions!H2014</f>
        <v>EACH</v>
      </c>
      <c r="P2014" s="103">
        <f>Emissions!K2014</f>
        <v>1.9400679072269228E-9</v>
      </c>
      <c r="Q2014" s="100" t="str">
        <f>Emissions!L2014</f>
        <v>LB</v>
      </c>
      <c r="R2014" s="100" t="str">
        <f>Emissions!M2014</f>
        <v>EACH</v>
      </c>
      <c r="S2014" s="100" t="s">
        <v>23936</v>
      </c>
      <c r="T2014" s="100">
        <v>7439976</v>
      </c>
      <c r="U2014" s="100" t="s">
        <v>23739</v>
      </c>
      <c r="V2014" s="100">
        <v>8</v>
      </c>
      <c r="W2014" s="103">
        <f>Emissions!N2014</f>
        <v>8.2549051424994426E-6</v>
      </c>
      <c r="X2014" s="103" t="str">
        <f>Emissions!O2014</f>
        <v>LB</v>
      </c>
    </row>
    <row r="2015" spans="1:24" x14ac:dyDescent="0.25">
      <c r="A2015" s="101" t="str">
        <f>Emissions!A2015</f>
        <v>38047</v>
      </c>
      <c r="B2015" s="101" t="str">
        <f>Emissions!B2015</f>
        <v>38</v>
      </c>
      <c r="C2015" s="101" t="str">
        <f>Emissions!F2015</f>
        <v>ND</v>
      </c>
      <c r="D2015" s="101" t="str">
        <f>Emissions!C2015</f>
        <v>047</v>
      </c>
      <c r="E2015" s="100" t="str">
        <f>Emissions!D2015</f>
        <v>Logan</v>
      </c>
      <c r="F2015" s="100" t="str">
        <f>Emissions!E2015</f>
        <v>County</v>
      </c>
      <c r="G2015" s="100">
        <v>2861000010</v>
      </c>
      <c r="H2015" s="100" t="s">
        <v>23935</v>
      </c>
      <c r="I2015" s="100" t="s">
        <v>23933</v>
      </c>
      <c r="J2015" s="100" t="s">
        <v>23937</v>
      </c>
      <c r="K2015" s="100">
        <v>2014</v>
      </c>
      <c r="L2015" s="100">
        <v>515</v>
      </c>
      <c r="M2015" s="100" t="s">
        <v>23934</v>
      </c>
      <c r="N2015" s="102">
        <f>Emissions!G2015</f>
        <v>1993.6457043622706</v>
      </c>
      <c r="O2015" s="100" t="str">
        <f>Emissions!H2015</f>
        <v>EACH</v>
      </c>
      <c r="P2015" s="103">
        <f>Emissions!K2015</f>
        <v>1.9400679072269228E-9</v>
      </c>
      <c r="Q2015" s="100" t="str">
        <f>Emissions!L2015</f>
        <v>LB</v>
      </c>
      <c r="R2015" s="100" t="str">
        <f>Emissions!M2015</f>
        <v>EACH</v>
      </c>
      <c r="S2015" s="100" t="s">
        <v>23936</v>
      </c>
      <c r="T2015" s="100">
        <v>7439976</v>
      </c>
      <c r="U2015" s="100" t="s">
        <v>23739</v>
      </c>
      <c r="V2015" s="100">
        <v>8</v>
      </c>
      <c r="W2015" s="103">
        <f>Emissions!N2015</f>
        <v>3.8678080494140546E-6</v>
      </c>
      <c r="X2015" s="103" t="str">
        <f>Emissions!O2015</f>
        <v>LB</v>
      </c>
    </row>
    <row r="2016" spans="1:24" x14ac:dyDescent="0.25">
      <c r="A2016" s="101" t="str">
        <f>Emissions!A2016</f>
        <v>38049</v>
      </c>
      <c r="B2016" s="101" t="str">
        <f>Emissions!B2016</f>
        <v>38</v>
      </c>
      <c r="C2016" s="101" t="str">
        <f>Emissions!F2016</f>
        <v>ND</v>
      </c>
      <c r="D2016" s="101" t="str">
        <f>Emissions!C2016</f>
        <v>049</v>
      </c>
      <c r="E2016" s="100" t="str">
        <f>Emissions!D2016</f>
        <v>McHenry</v>
      </c>
      <c r="F2016" s="100" t="str">
        <f>Emissions!E2016</f>
        <v>County</v>
      </c>
      <c r="G2016" s="100">
        <v>2861000010</v>
      </c>
      <c r="H2016" s="100" t="s">
        <v>23935</v>
      </c>
      <c r="I2016" s="100" t="s">
        <v>23933</v>
      </c>
      <c r="J2016" s="100" t="s">
        <v>23937</v>
      </c>
      <c r="K2016" s="100">
        <v>2014</v>
      </c>
      <c r="L2016" s="100">
        <v>515</v>
      </c>
      <c r="M2016" s="100" t="s">
        <v>23934</v>
      </c>
      <c r="N2016" s="102">
        <f>Emissions!G2016</f>
        <v>6140.9210276344011</v>
      </c>
      <c r="O2016" s="100" t="str">
        <f>Emissions!H2016</f>
        <v>EACH</v>
      </c>
      <c r="P2016" s="103">
        <f>Emissions!K2016</f>
        <v>1.9400679072269228E-9</v>
      </c>
      <c r="Q2016" s="100" t="str">
        <f>Emissions!L2016</f>
        <v>LB</v>
      </c>
      <c r="R2016" s="100" t="str">
        <f>Emissions!M2016</f>
        <v>EACH</v>
      </c>
      <c r="S2016" s="100" t="s">
        <v>23936</v>
      </c>
      <c r="T2016" s="100">
        <v>7439976</v>
      </c>
      <c r="U2016" s="100" t="s">
        <v>23739</v>
      </c>
      <c r="V2016" s="100">
        <v>8</v>
      </c>
      <c r="W2016" s="103">
        <f>Emissions!N2016</f>
        <v>1.1913803806528476E-5</v>
      </c>
      <c r="X2016" s="103" t="str">
        <f>Emissions!O2016</f>
        <v>LB</v>
      </c>
    </row>
    <row r="2017" spans="1:24" x14ac:dyDescent="0.25">
      <c r="A2017" s="101" t="str">
        <f>Emissions!A2017</f>
        <v>38051</v>
      </c>
      <c r="B2017" s="101" t="str">
        <f>Emissions!B2017</f>
        <v>38</v>
      </c>
      <c r="C2017" s="101" t="str">
        <f>Emissions!F2017</f>
        <v>ND</v>
      </c>
      <c r="D2017" s="101" t="str">
        <f>Emissions!C2017</f>
        <v>051</v>
      </c>
      <c r="E2017" s="100" t="str">
        <f>Emissions!D2017</f>
        <v>McIntosh</v>
      </c>
      <c r="F2017" s="100" t="str">
        <f>Emissions!E2017</f>
        <v>County</v>
      </c>
      <c r="G2017" s="100">
        <v>2861000010</v>
      </c>
      <c r="H2017" s="100" t="s">
        <v>23935</v>
      </c>
      <c r="I2017" s="100" t="s">
        <v>23933</v>
      </c>
      <c r="J2017" s="100" t="s">
        <v>23937</v>
      </c>
      <c r="K2017" s="100">
        <v>2014</v>
      </c>
      <c r="L2017" s="100">
        <v>515</v>
      </c>
      <c r="M2017" s="100" t="s">
        <v>23934</v>
      </c>
      <c r="N2017" s="102">
        <f>Emissions!G2017</f>
        <v>2872.5316964602471</v>
      </c>
      <c r="O2017" s="100" t="str">
        <f>Emissions!H2017</f>
        <v>EACH</v>
      </c>
      <c r="P2017" s="103">
        <f>Emissions!K2017</f>
        <v>1.9400679072269228E-9</v>
      </c>
      <c r="Q2017" s="100" t="str">
        <f>Emissions!L2017</f>
        <v>LB</v>
      </c>
      <c r="R2017" s="100" t="str">
        <f>Emissions!M2017</f>
        <v>EACH</v>
      </c>
      <c r="S2017" s="100" t="s">
        <v>23936</v>
      </c>
      <c r="T2017" s="100">
        <v>7439976</v>
      </c>
      <c r="U2017" s="100" t="s">
        <v>23739</v>
      </c>
      <c r="V2017" s="100">
        <v>8</v>
      </c>
      <c r="W2017" s="103">
        <f>Emissions!N2017</f>
        <v>5.5729065567946339E-6</v>
      </c>
      <c r="X2017" s="103" t="str">
        <f>Emissions!O2017</f>
        <v>LB</v>
      </c>
    </row>
    <row r="2018" spans="1:24" x14ac:dyDescent="0.25">
      <c r="A2018" s="101" t="str">
        <f>Emissions!A2018</f>
        <v>38053</v>
      </c>
      <c r="B2018" s="101" t="str">
        <f>Emissions!B2018</f>
        <v>38</v>
      </c>
      <c r="C2018" s="101" t="str">
        <f>Emissions!F2018</f>
        <v>ND</v>
      </c>
      <c r="D2018" s="101" t="str">
        <f>Emissions!C2018</f>
        <v>053</v>
      </c>
      <c r="E2018" s="100" t="str">
        <f>Emissions!D2018</f>
        <v>McKenzie</v>
      </c>
      <c r="F2018" s="100" t="str">
        <f>Emissions!E2018</f>
        <v>County</v>
      </c>
      <c r="G2018" s="100">
        <v>2861000010</v>
      </c>
      <c r="H2018" s="100" t="s">
        <v>23935</v>
      </c>
      <c r="I2018" s="100" t="s">
        <v>23933</v>
      </c>
      <c r="J2018" s="100" t="s">
        <v>23937</v>
      </c>
      <c r="K2018" s="100">
        <v>2014</v>
      </c>
      <c r="L2018" s="100">
        <v>515</v>
      </c>
      <c r="M2018" s="100" t="s">
        <v>23934</v>
      </c>
      <c r="N2018" s="102">
        <f>Emissions!G2018</f>
        <v>11276.814899777535</v>
      </c>
      <c r="O2018" s="100" t="str">
        <f>Emissions!H2018</f>
        <v>EACH</v>
      </c>
      <c r="P2018" s="103">
        <f>Emissions!K2018</f>
        <v>1.9400679072269228E-9</v>
      </c>
      <c r="Q2018" s="100" t="str">
        <f>Emissions!L2018</f>
        <v>LB</v>
      </c>
      <c r="R2018" s="100" t="str">
        <f>Emissions!M2018</f>
        <v>EACH</v>
      </c>
      <c r="S2018" s="100" t="s">
        <v>23936</v>
      </c>
      <c r="T2018" s="100">
        <v>7439976</v>
      </c>
      <c r="U2018" s="100" t="s">
        <v>23739</v>
      </c>
      <c r="V2018" s="100">
        <v>8</v>
      </c>
      <c r="W2018" s="103">
        <f>Emissions!N2018</f>
        <v>2.1877786682796783E-5</v>
      </c>
      <c r="X2018" s="103" t="str">
        <f>Emissions!O2018</f>
        <v>LB</v>
      </c>
    </row>
    <row r="2019" spans="1:24" x14ac:dyDescent="0.25">
      <c r="A2019" s="101" t="str">
        <f>Emissions!A2019</f>
        <v>38055</v>
      </c>
      <c r="B2019" s="101" t="str">
        <f>Emissions!B2019</f>
        <v>38</v>
      </c>
      <c r="C2019" s="101" t="str">
        <f>Emissions!F2019</f>
        <v>ND</v>
      </c>
      <c r="D2019" s="101" t="str">
        <f>Emissions!C2019</f>
        <v>055</v>
      </c>
      <c r="E2019" s="100" t="str">
        <f>Emissions!D2019</f>
        <v>McLean</v>
      </c>
      <c r="F2019" s="100" t="str">
        <f>Emissions!E2019</f>
        <v>County</v>
      </c>
      <c r="G2019" s="100">
        <v>2861000010</v>
      </c>
      <c r="H2019" s="100" t="s">
        <v>23935</v>
      </c>
      <c r="I2019" s="100" t="s">
        <v>23933</v>
      </c>
      <c r="J2019" s="100" t="s">
        <v>23937</v>
      </c>
      <c r="K2019" s="100">
        <v>2014</v>
      </c>
      <c r="L2019" s="100">
        <v>515</v>
      </c>
      <c r="M2019" s="100" t="s">
        <v>23934</v>
      </c>
      <c r="N2019" s="102">
        <f>Emissions!G2019</f>
        <v>9822.6021380564962</v>
      </c>
      <c r="O2019" s="100" t="str">
        <f>Emissions!H2019</f>
        <v>EACH</v>
      </c>
      <c r="P2019" s="103">
        <f>Emissions!K2019</f>
        <v>1.9400679072269228E-9</v>
      </c>
      <c r="Q2019" s="100" t="str">
        <f>Emissions!L2019</f>
        <v>LB</v>
      </c>
      <c r="R2019" s="100" t="str">
        <f>Emissions!M2019</f>
        <v>EACH</v>
      </c>
      <c r="S2019" s="100" t="s">
        <v>23936</v>
      </c>
      <c r="T2019" s="100">
        <v>7439976</v>
      </c>
      <c r="U2019" s="100" t="s">
        <v>23739</v>
      </c>
      <c r="V2019" s="100">
        <v>8</v>
      </c>
      <c r="W2019" s="103">
        <f>Emissions!N2019</f>
        <v>1.9056515173501964E-5</v>
      </c>
      <c r="X2019" s="103" t="str">
        <f>Emissions!O2019</f>
        <v>LB</v>
      </c>
    </row>
    <row r="2020" spans="1:24" x14ac:dyDescent="0.25">
      <c r="A2020" s="101" t="str">
        <f>Emissions!A2020</f>
        <v>38057</v>
      </c>
      <c r="B2020" s="101" t="str">
        <f>Emissions!B2020</f>
        <v>38</v>
      </c>
      <c r="C2020" s="101" t="str">
        <f>Emissions!F2020</f>
        <v>ND</v>
      </c>
      <c r="D2020" s="101" t="str">
        <f>Emissions!C2020</f>
        <v>057</v>
      </c>
      <c r="E2020" s="100" t="str">
        <f>Emissions!D2020</f>
        <v>Mercer</v>
      </c>
      <c r="F2020" s="100" t="str">
        <f>Emissions!E2020</f>
        <v>County</v>
      </c>
      <c r="G2020" s="100">
        <v>2861000010</v>
      </c>
      <c r="H2020" s="100" t="s">
        <v>23935</v>
      </c>
      <c r="I2020" s="100" t="s">
        <v>23933</v>
      </c>
      <c r="J2020" s="100" t="s">
        <v>23937</v>
      </c>
      <c r="K2020" s="100">
        <v>2014</v>
      </c>
      <c r="L2020" s="100">
        <v>515</v>
      </c>
      <c r="M2020" s="100" t="s">
        <v>23934</v>
      </c>
      <c r="N2020" s="102">
        <f>Emissions!G2020</f>
        <v>8969.3545938026855</v>
      </c>
      <c r="O2020" s="100" t="str">
        <f>Emissions!H2020</f>
        <v>EACH</v>
      </c>
      <c r="P2020" s="103">
        <f>Emissions!K2020</f>
        <v>1.9400679072269228E-9</v>
      </c>
      <c r="Q2020" s="100" t="str">
        <f>Emissions!L2020</f>
        <v>LB</v>
      </c>
      <c r="R2020" s="100" t="str">
        <f>Emissions!M2020</f>
        <v>EACH</v>
      </c>
      <c r="S2020" s="100" t="s">
        <v>23936</v>
      </c>
      <c r="T2020" s="100">
        <v>7439976</v>
      </c>
      <c r="U2020" s="100" t="s">
        <v>23739</v>
      </c>
      <c r="V2020" s="100">
        <v>8</v>
      </c>
      <c r="W2020" s="103">
        <f>Emissions!N2020</f>
        <v>1.7401156995974962E-5</v>
      </c>
      <c r="X2020" s="103" t="str">
        <f>Emissions!O2020</f>
        <v>LB</v>
      </c>
    </row>
    <row r="2021" spans="1:24" x14ac:dyDescent="0.25">
      <c r="A2021" s="101" t="str">
        <f>Emissions!A2021</f>
        <v>38059</v>
      </c>
      <c r="B2021" s="101" t="str">
        <f>Emissions!B2021</f>
        <v>38</v>
      </c>
      <c r="C2021" s="101" t="str">
        <f>Emissions!F2021</f>
        <v>ND</v>
      </c>
      <c r="D2021" s="101" t="str">
        <f>Emissions!C2021</f>
        <v>059</v>
      </c>
      <c r="E2021" s="100" t="str">
        <f>Emissions!D2021</f>
        <v>Morton</v>
      </c>
      <c r="F2021" s="100" t="str">
        <f>Emissions!E2021</f>
        <v>County</v>
      </c>
      <c r="G2021" s="100">
        <v>2861000010</v>
      </c>
      <c r="H2021" s="100" t="s">
        <v>23935</v>
      </c>
      <c r="I2021" s="100" t="s">
        <v>23933</v>
      </c>
      <c r="J2021" s="100" t="s">
        <v>23937</v>
      </c>
      <c r="K2021" s="100">
        <v>2014</v>
      </c>
      <c r="L2021" s="100">
        <v>515</v>
      </c>
      <c r="M2021" s="100" t="s">
        <v>23934</v>
      </c>
      <c r="N2021" s="102">
        <f>Emissions!G2021</f>
        <v>30583.59166434755</v>
      </c>
      <c r="O2021" s="100" t="str">
        <f>Emissions!H2021</f>
        <v>EACH</v>
      </c>
      <c r="P2021" s="103">
        <f>Emissions!K2021</f>
        <v>1.9400679072269228E-9</v>
      </c>
      <c r="Q2021" s="100" t="str">
        <f>Emissions!L2021</f>
        <v>LB</v>
      </c>
      <c r="R2021" s="100" t="str">
        <f>Emissions!M2021</f>
        <v>EACH</v>
      </c>
      <c r="S2021" s="100" t="s">
        <v>23936</v>
      </c>
      <c r="T2021" s="100">
        <v>7439976</v>
      </c>
      <c r="U2021" s="100" t="s">
        <v>23739</v>
      </c>
      <c r="V2021" s="100">
        <v>8</v>
      </c>
      <c r="W2021" s="103">
        <f>Emissions!N2021</f>
        <v>5.9334244675733516E-5</v>
      </c>
      <c r="X2021" s="103" t="str">
        <f>Emissions!O2021</f>
        <v>LB</v>
      </c>
    </row>
    <row r="2022" spans="1:24" x14ac:dyDescent="0.25">
      <c r="A2022" s="101" t="str">
        <f>Emissions!A2022</f>
        <v>38061</v>
      </c>
      <c r="B2022" s="101" t="str">
        <f>Emissions!B2022</f>
        <v>38</v>
      </c>
      <c r="C2022" s="101" t="str">
        <f>Emissions!F2022</f>
        <v>ND</v>
      </c>
      <c r="D2022" s="101" t="str">
        <f>Emissions!C2022</f>
        <v>061</v>
      </c>
      <c r="E2022" s="100" t="str">
        <f>Emissions!D2022</f>
        <v>Mountrail</v>
      </c>
      <c r="F2022" s="100" t="str">
        <f>Emissions!E2022</f>
        <v>County</v>
      </c>
      <c r="G2022" s="100">
        <v>2861000010</v>
      </c>
      <c r="H2022" s="100" t="s">
        <v>23935</v>
      </c>
      <c r="I2022" s="100" t="s">
        <v>23933</v>
      </c>
      <c r="J2022" s="100" t="s">
        <v>23937</v>
      </c>
      <c r="K2022" s="100">
        <v>2014</v>
      </c>
      <c r="L2022" s="100">
        <v>515</v>
      </c>
      <c r="M2022" s="100" t="s">
        <v>23934</v>
      </c>
      <c r="N2022" s="102">
        <f>Emissions!G2022</f>
        <v>10031.811872464883</v>
      </c>
      <c r="O2022" s="100" t="str">
        <f>Emissions!H2022</f>
        <v>EACH</v>
      </c>
      <c r="P2022" s="103">
        <f>Emissions!K2022</f>
        <v>1.9400679072269228E-9</v>
      </c>
      <c r="Q2022" s="100" t="str">
        <f>Emissions!L2022</f>
        <v>LB</v>
      </c>
      <c r="R2022" s="100" t="str">
        <f>Emissions!M2022</f>
        <v>EACH</v>
      </c>
      <c r="S2022" s="100" t="s">
        <v>23936</v>
      </c>
      <c r="T2022" s="100">
        <v>7439976</v>
      </c>
      <c r="U2022" s="100" t="s">
        <v>23739</v>
      </c>
      <c r="V2022" s="100">
        <v>8</v>
      </c>
      <c r="W2022" s="103">
        <f>Emissions!N2022</f>
        <v>1.9462396265107144E-5</v>
      </c>
      <c r="X2022" s="103" t="str">
        <f>Emissions!O2022</f>
        <v>LB</v>
      </c>
    </row>
    <row r="2023" spans="1:24" x14ac:dyDescent="0.25">
      <c r="A2023" s="101" t="str">
        <f>Emissions!A2023</f>
        <v>38063</v>
      </c>
      <c r="B2023" s="101" t="str">
        <f>Emissions!B2023</f>
        <v>38</v>
      </c>
      <c r="C2023" s="101" t="str">
        <f>Emissions!F2023</f>
        <v>ND</v>
      </c>
      <c r="D2023" s="101" t="str">
        <f>Emissions!C2023</f>
        <v>063</v>
      </c>
      <c r="E2023" s="100" t="str">
        <f>Emissions!D2023</f>
        <v>Nelson</v>
      </c>
      <c r="F2023" s="100" t="str">
        <f>Emissions!E2023</f>
        <v>County</v>
      </c>
      <c r="G2023" s="100">
        <v>2861000010</v>
      </c>
      <c r="H2023" s="100" t="s">
        <v>23935</v>
      </c>
      <c r="I2023" s="100" t="s">
        <v>23933</v>
      </c>
      <c r="J2023" s="100" t="s">
        <v>23937</v>
      </c>
      <c r="K2023" s="100">
        <v>2014</v>
      </c>
      <c r="L2023" s="100">
        <v>515</v>
      </c>
      <c r="M2023" s="100" t="s">
        <v>23934</v>
      </c>
      <c r="N2023" s="102">
        <f>Emissions!G2023</f>
        <v>3122.7629474192977</v>
      </c>
      <c r="O2023" s="100" t="str">
        <f>Emissions!H2023</f>
        <v>EACH</v>
      </c>
      <c r="P2023" s="103">
        <f>Emissions!K2023</f>
        <v>1.9400679072269228E-9</v>
      </c>
      <c r="Q2023" s="100" t="str">
        <f>Emissions!L2023</f>
        <v>LB</v>
      </c>
      <c r="R2023" s="100" t="str">
        <f>Emissions!M2023</f>
        <v>EACH</v>
      </c>
      <c r="S2023" s="100" t="s">
        <v>23936</v>
      </c>
      <c r="T2023" s="100">
        <v>7439976</v>
      </c>
      <c r="U2023" s="100" t="s">
        <v>23739</v>
      </c>
      <c r="V2023" s="100">
        <v>8</v>
      </c>
      <c r="W2023" s="103">
        <f>Emissions!N2023</f>
        <v>6.0583721761655341E-6</v>
      </c>
      <c r="X2023" s="103" t="str">
        <f>Emissions!O2023</f>
        <v>LB</v>
      </c>
    </row>
    <row r="2024" spans="1:24" x14ac:dyDescent="0.25">
      <c r="A2024" s="101" t="str">
        <f>Emissions!A2024</f>
        <v>38065</v>
      </c>
      <c r="B2024" s="101" t="str">
        <f>Emissions!B2024</f>
        <v>38</v>
      </c>
      <c r="C2024" s="101" t="str">
        <f>Emissions!F2024</f>
        <v>ND</v>
      </c>
      <c r="D2024" s="101" t="str">
        <f>Emissions!C2024</f>
        <v>065</v>
      </c>
      <c r="E2024" s="100" t="str">
        <f>Emissions!D2024</f>
        <v>Oliver</v>
      </c>
      <c r="F2024" s="100" t="str">
        <f>Emissions!E2024</f>
        <v>County</v>
      </c>
      <c r="G2024" s="100">
        <v>2861000010</v>
      </c>
      <c r="H2024" s="100" t="s">
        <v>23935</v>
      </c>
      <c r="I2024" s="100" t="s">
        <v>23933</v>
      </c>
      <c r="J2024" s="100" t="s">
        <v>23937</v>
      </c>
      <c r="K2024" s="100">
        <v>2014</v>
      </c>
      <c r="L2024" s="100">
        <v>515</v>
      </c>
      <c r="M2024" s="100" t="s">
        <v>23934</v>
      </c>
      <c r="N2024" s="102">
        <f>Emissions!G2024</f>
        <v>1897.2451404682104</v>
      </c>
      <c r="O2024" s="100" t="str">
        <f>Emissions!H2024</f>
        <v>EACH</v>
      </c>
      <c r="P2024" s="103">
        <f>Emissions!K2024</f>
        <v>1.9400679072269228E-9</v>
      </c>
      <c r="Q2024" s="100" t="str">
        <f>Emissions!L2024</f>
        <v>LB</v>
      </c>
      <c r="R2024" s="100" t="str">
        <f>Emissions!M2024</f>
        <v>EACH</v>
      </c>
      <c r="S2024" s="100" t="s">
        <v>23936</v>
      </c>
      <c r="T2024" s="100">
        <v>7439976</v>
      </c>
      <c r="U2024" s="100" t="s">
        <v>23739</v>
      </c>
      <c r="V2024" s="100">
        <v>8</v>
      </c>
      <c r="W2024" s="103">
        <f>Emissions!N2024</f>
        <v>3.6807844091646099E-6</v>
      </c>
      <c r="X2024" s="103" t="str">
        <f>Emissions!O2024</f>
        <v>LB</v>
      </c>
    </row>
    <row r="2025" spans="1:24" x14ac:dyDescent="0.25">
      <c r="A2025" s="101" t="str">
        <f>Emissions!A2025</f>
        <v>38067</v>
      </c>
      <c r="B2025" s="101" t="str">
        <f>Emissions!B2025</f>
        <v>38</v>
      </c>
      <c r="C2025" s="101" t="str">
        <f>Emissions!F2025</f>
        <v>ND</v>
      </c>
      <c r="D2025" s="101" t="str">
        <f>Emissions!C2025</f>
        <v>067</v>
      </c>
      <c r="E2025" s="100" t="str">
        <f>Emissions!D2025</f>
        <v>Pembina</v>
      </c>
      <c r="F2025" s="100" t="str">
        <f>Emissions!E2025</f>
        <v>County</v>
      </c>
      <c r="G2025" s="100">
        <v>2861000010</v>
      </c>
      <c r="H2025" s="100" t="s">
        <v>23935</v>
      </c>
      <c r="I2025" s="100" t="s">
        <v>23933</v>
      </c>
      <c r="J2025" s="100" t="s">
        <v>23937</v>
      </c>
      <c r="K2025" s="100">
        <v>2014</v>
      </c>
      <c r="L2025" s="100">
        <v>515</v>
      </c>
      <c r="M2025" s="100" t="s">
        <v>23934</v>
      </c>
      <c r="N2025" s="102">
        <f>Emissions!G2025</f>
        <v>7310.034249328327</v>
      </c>
      <c r="O2025" s="100" t="str">
        <f>Emissions!H2025</f>
        <v>EACH</v>
      </c>
      <c r="P2025" s="103">
        <f>Emissions!K2025</f>
        <v>1.9400679072269228E-9</v>
      </c>
      <c r="Q2025" s="100" t="str">
        <f>Emissions!L2025</f>
        <v>LB</v>
      </c>
      <c r="R2025" s="100" t="str">
        <f>Emissions!M2025</f>
        <v>EACH</v>
      </c>
      <c r="S2025" s="100" t="s">
        <v>23936</v>
      </c>
      <c r="T2025" s="100">
        <v>7439976</v>
      </c>
      <c r="U2025" s="100" t="s">
        <v>23739</v>
      </c>
      <c r="V2025" s="100">
        <v>8</v>
      </c>
      <c r="W2025" s="103">
        <f>Emissions!N2025</f>
        <v>1.4181962847851537E-5</v>
      </c>
      <c r="X2025" s="103" t="str">
        <f>Emissions!O2025</f>
        <v>LB</v>
      </c>
    </row>
    <row r="2026" spans="1:24" x14ac:dyDescent="0.25">
      <c r="A2026" s="101" t="str">
        <f>Emissions!A2026</f>
        <v>38069</v>
      </c>
      <c r="B2026" s="101" t="str">
        <f>Emissions!B2026</f>
        <v>38</v>
      </c>
      <c r="C2026" s="101" t="str">
        <f>Emissions!F2026</f>
        <v>ND</v>
      </c>
      <c r="D2026" s="101" t="str">
        <f>Emissions!C2026</f>
        <v>069</v>
      </c>
      <c r="E2026" s="100" t="str">
        <f>Emissions!D2026</f>
        <v>Pierce</v>
      </c>
      <c r="F2026" s="100" t="str">
        <f>Emissions!E2026</f>
        <v>County</v>
      </c>
      <c r="G2026" s="100">
        <v>2861000010</v>
      </c>
      <c r="H2026" s="100" t="s">
        <v>23935</v>
      </c>
      <c r="I2026" s="100" t="s">
        <v>23933</v>
      </c>
      <c r="J2026" s="100" t="s">
        <v>23937</v>
      </c>
      <c r="K2026" s="100">
        <v>2014</v>
      </c>
      <c r="L2026" s="100">
        <v>515</v>
      </c>
      <c r="M2026" s="100" t="s">
        <v>23934</v>
      </c>
      <c r="N2026" s="102">
        <f>Emissions!G2026</f>
        <v>4516.4689722281073</v>
      </c>
      <c r="O2026" s="100" t="str">
        <f>Emissions!H2026</f>
        <v>EACH</v>
      </c>
      <c r="P2026" s="103">
        <f>Emissions!K2026</f>
        <v>1.9400679072269228E-9</v>
      </c>
      <c r="Q2026" s="100" t="str">
        <f>Emissions!L2026</f>
        <v>LB</v>
      </c>
      <c r="R2026" s="100" t="str">
        <f>Emissions!M2026</f>
        <v>EACH</v>
      </c>
      <c r="S2026" s="100" t="s">
        <v>23936</v>
      </c>
      <c r="T2026" s="100">
        <v>7439976</v>
      </c>
      <c r="U2026" s="100" t="s">
        <v>23739</v>
      </c>
      <c r="V2026" s="100">
        <v>8</v>
      </c>
      <c r="W2026" s="103">
        <f>Emissions!N2026</f>
        <v>8.7622565070059147E-6</v>
      </c>
      <c r="X2026" s="103" t="str">
        <f>Emissions!O2026</f>
        <v>LB</v>
      </c>
    </row>
    <row r="2027" spans="1:24" x14ac:dyDescent="0.25">
      <c r="A2027" s="101" t="str">
        <f>Emissions!A2027</f>
        <v>38071</v>
      </c>
      <c r="B2027" s="101" t="str">
        <f>Emissions!B2027</f>
        <v>38</v>
      </c>
      <c r="C2027" s="101" t="str">
        <f>Emissions!F2027</f>
        <v>ND</v>
      </c>
      <c r="D2027" s="101" t="str">
        <f>Emissions!C2027</f>
        <v>071</v>
      </c>
      <c r="E2027" s="100" t="str">
        <f>Emissions!D2027</f>
        <v>Ramsey</v>
      </c>
      <c r="F2027" s="100" t="str">
        <f>Emissions!E2027</f>
        <v>County</v>
      </c>
      <c r="G2027" s="100">
        <v>2861000010</v>
      </c>
      <c r="H2027" s="100" t="s">
        <v>23935</v>
      </c>
      <c r="I2027" s="100" t="s">
        <v>23933</v>
      </c>
      <c r="J2027" s="100" t="s">
        <v>23937</v>
      </c>
      <c r="K2027" s="100">
        <v>2014</v>
      </c>
      <c r="L2027" s="100">
        <v>515</v>
      </c>
      <c r="M2027" s="100" t="s">
        <v>23934</v>
      </c>
      <c r="N2027" s="102">
        <f>Emissions!G2027</f>
        <v>11859.320434796964</v>
      </c>
      <c r="O2027" s="100" t="str">
        <f>Emissions!H2027</f>
        <v>EACH</v>
      </c>
      <c r="P2027" s="103">
        <f>Emissions!K2027</f>
        <v>1.9400679072269228E-9</v>
      </c>
      <c r="Q2027" s="100" t="str">
        <f>Emissions!L2027</f>
        <v>LB</v>
      </c>
      <c r="R2027" s="100" t="str">
        <f>Emissions!M2027</f>
        <v>EACH</v>
      </c>
      <c r="S2027" s="100" t="s">
        <v>23936</v>
      </c>
      <c r="T2027" s="100">
        <v>7439976</v>
      </c>
      <c r="U2027" s="100" t="s">
        <v>23739</v>
      </c>
      <c r="V2027" s="100">
        <v>8</v>
      </c>
      <c r="W2027" s="103">
        <f>Emissions!N2027</f>
        <v>2.3007886977070027E-5</v>
      </c>
      <c r="X2027" s="103" t="str">
        <f>Emissions!O2027</f>
        <v>LB</v>
      </c>
    </row>
    <row r="2028" spans="1:24" x14ac:dyDescent="0.25">
      <c r="A2028" s="101" t="str">
        <f>Emissions!A2028</f>
        <v>38073</v>
      </c>
      <c r="B2028" s="101" t="str">
        <f>Emissions!B2028</f>
        <v>38</v>
      </c>
      <c r="C2028" s="101" t="str">
        <f>Emissions!F2028</f>
        <v>ND</v>
      </c>
      <c r="D2028" s="101" t="str">
        <f>Emissions!C2028</f>
        <v>073</v>
      </c>
      <c r="E2028" s="100" t="str">
        <f>Emissions!D2028</f>
        <v>Ransom</v>
      </c>
      <c r="F2028" s="100" t="str">
        <f>Emissions!E2028</f>
        <v>County</v>
      </c>
      <c r="G2028" s="100">
        <v>2861000010</v>
      </c>
      <c r="H2028" s="100" t="s">
        <v>23935</v>
      </c>
      <c r="I2028" s="100" t="s">
        <v>23933</v>
      </c>
      <c r="J2028" s="100" t="s">
        <v>23937</v>
      </c>
      <c r="K2028" s="100">
        <v>2014</v>
      </c>
      <c r="L2028" s="100">
        <v>515</v>
      </c>
      <c r="M2028" s="100" t="s">
        <v>23934</v>
      </c>
      <c r="N2028" s="102">
        <f>Emissions!G2028</f>
        <v>5585.0794783729052</v>
      </c>
      <c r="O2028" s="100" t="str">
        <f>Emissions!H2028</f>
        <v>EACH</v>
      </c>
      <c r="P2028" s="103">
        <f>Emissions!K2028</f>
        <v>1.9400679072269228E-9</v>
      </c>
      <c r="Q2028" s="100" t="str">
        <f>Emissions!L2028</f>
        <v>LB</v>
      </c>
      <c r="R2028" s="100" t="str">
        <f>Emissions!M2028</f>
        <v>EACH</v>
      </c>
      <c r="S2028" s="100" t="s">
        <v>23936</v>
      </c>
      <c r="T2028" s="100">
        <v>7439976</v>
      </c>
      <c r="U2028" s="100" t="s">
        <v>23739</v>
      </c>
      <c r="V2028" s="100">
        <v>8</v>
      </c>
      <c r="W2028" s="103">
        <f>Emissions!N2028</f>
        <v>1.0835433455302955E-5</v>
      </c>
      <c r="X2028" s="103" t="str">
        <f>Emissions!O2028</f>
        <v>LB</v>
      </c>
    </row>
    <row r="2029" spans="1:24" x14ac:dyDescent="0.25">
      <c r="A2029" s="101" t="str">
        <f>Emissions!A2029</f>
        <v>38075</v>
      </c>
      <c r="B2029" s="101" t="str">
        <f>Emissions!B2029</f>
        <v>38</v>
      </c>
      <c r="C2029" s="101" t="str">
        <f>Emissions!F2029</f>
        <v>ND</v>
      </c>
      <c r="D2029" s="101" t="str">
        <f>Emissions!C2029</f>
        <v>075</v>
      </c>
      <c r="E2029" s="100" t="str">
        <f>Emissions!D2029</f>
        <v>Renville</v>
      </c>
      <c r="F2029" s="100" t="str">
        <f>Emissions!E2029</f>
        <v>County</v>
      </c>
      <c r="G2029" s="100">
        <v>2861000010</v>
      </c>
      <c r="H2029" s="100" t="s">
        <v>23935</v>
      </c>
      <c r="I2029" s="100" t="s">
        <v>23933</v>
      </c>
      <c r="J2029" s="100" t="s">
        <v>23937</v>
      </c>
      <c r="K2029" s="100">
        <v>2014</v>
      </c>
      <c r="L2029" s="100">
        <v>515</v>
      </c>
      <c r="M2029" s="100" t="s">
        <v>23934</v>
      </c>
      <c r="N2029" s="102">
        <f>Emissions!G2029</f>
        <v>2653.0665829141949</v>
      </c>
      <c r="O2029" s="100" t="str">
        <f>Emissions!H2029</f>
        <v>EACH</v>
      </c>
      <c r="P2029" s="103">
        <f>Emissions!K2029</f>
        <v>1.9400679072269228E-9</v>
      </c>
      <c r="Q2029" s="100" t="str">
        <f>Emissions!L2029</f>
        <v>LB</v>
      </c>
      <c r="R2029" s="100" t="str">
        <f>Emissions!M2029</f>
        <v>EACH</v>
      </c>
      <c r="S2029" s="100" t="s">
        <v>23936</v>
      </c>
      <c r="T2029" s="100">
        <v>7439976</v>
      </c>
      <c r="U2029" s="100" t="s">
        <v>23739</v>
      </c>
      <c r="V2029" s="100">
        <v>8</v>
      </c>
      <c r="W2029" s="103">
        <f>Emissions!N2029</f>
        <v>5.1471293332480255E-6</v>
      </c>
      <c r="X2029" s="103" t="str">
        <f>Emissions!O2029</f>
        <v>LB</v>
      </c>
    </row>
    <row r="2030" spans="1:24" x14ac:dyDescent="0.25">
      <c r="A2030" s="101" t="str">
        <f>Emissions!A2030</f>
        <v>38077</v>
      </c>
      <c r="B2030" s="101" t="str">
        <f>Emissions!B2030</f>
        <v>38</v>
      </c>
      <c r="C2030" s="101" t="str">
        <f>Emissions!F2030</f>
        <v>ND</v>
      </c>
      <c r="D2030" s="101" t="str">
        <f>Emissions!C2030</f>
        <v>077</v>
      </c>
      <c r="E2030" s="100" t="str">
        <f>Emissions!D2030</f>
        <v>Richland</v>
      </c>
      <c r="F2030" s="100" t="str">
        <f>Emissions!E2030</f>
        <v>County</v>
      </c>
      <c r="G2030" s="100">
        <v>2861000010</v>
      </c>
      <c r="H2030" s="100" t="s">
        <v>23935</v>
      </c>
      <c r="I2030" s="100" t="s">
        <v>23933</v>
      </c>
      <c r="J2030" s="100" t="s">
        <v>23937</v>
      </c>
      <c r="K2030" s="100">
        <v>2014</v>
      </c>
      <c r="L2030" s="100">
        <v>515</v>
      </c>
      <c r="M2030" s="100" t="s">
        <v>23934</v>
      </c>
      <c r="N2030" s="102">
        <f>Emissions!G2030</f>
        <v>16851.638999012775</v>
      </c>
      <c r="O2030" s="100" t="str">
        <f>Emissions!H2030</f>
        <v>EACH</v>
      </c>
      <c r="P2030" s="103">
        <f>Emissions!K2030</f>
        <v>1.9400679072269228E-9</v>
      </c>
      <c r="Q2030" s="100" t="str">
        <f>Emissions!L2030</f>
        <v>LB</v>
      </c>
      <c r="R2030" s="100" t="str">
        <f>Emissions!M2030</f>
        <v>EACH</v>
      </c>
      <c r="S2030" s="100" t="s">
        <v>23936</v>
      </c>
      <c r="T2030" s="100">
        <v>7439976</v>
      </c>
      <c r="U2030" s="100" t="s">
        <v>23739</v>
      </c>
      <c r="V2030" s="100">
        <v>8</v>
      </c>
      <c r="W2030" s="103">
        <f>Emissions!N2030</f>
        <v>3.2693324006158309E-5</v>
      </c>
      <c r="X2030" s="103" t="str">
        <f>Emissions!O2030</f>
        <v>LB</v>
      </c>
    </row>
    <row r="2031" spans="1:24" x14ac:dyDescent="0.25">
      <c r="A2031" s="101" t="str">
        <f>Emissions!A2031</f>
        <v>38079</v>
      </c>
      <c r="B2031" s="101" t="str">
        <f>Emissions!B2031</f>
        <v>38</v>
      </c>
      <c r="C2031" s="101" t="str">
        <f>Emissions!F2031</f>
        <v>ND</v>
      </c>
      <c r="D2031" s="101" t="str">
        <f>Emissions!C2031</f>
        <v>079</v>
      </c>
      <c r="E2031" s="100" t="str">
        <f>Emissions!D2031</f>
        <v>Rolette</v>
      </c>
      <c r="F2031" s="100" t="str">
        <f>Emissions!E2031</f>
        <v>County</v>
      </c>
      <c r="G2031" s="100">
        <v>2861000010</v>
      </c>
      <c r="H2031" s="100" t="s">
        <v>23935</v>
      </c>
      <c r="I2031" s="100" t="s">
        <v>23933</v>
      </c>
      <c r="J2031" s="100" t="s">
        <v>23937</v>
      </c>
      <c r="K2031" s="100">
        <v>2014</v>
      </c>
      <c r="L2031" s="100">
        <v>515</v>
      </c>
      <c r="M2031" s="100" t="s">
        <v>23934</v>
      </c>
      <c r="N2031" s="102">
        <f>Emissions!G2031</f>
        <v>14989.262147612628</v>
      </c>
      <c r="O2031" s="100" t="str">
        <f>Emissions!H2031</f>
        <v>EACH</v>
      </c>
      <c r="P2031" s="103">
        <f>Emissions!K2031</f>
        <v>1.9400679072269228E-9</v>
      </c>
      <c r="Q2031" s="100" t="str">
        <f>Emissions!L2031</f>
        <v>LB</v>
      </c>
      <c r="R2031" s="100" t="str">
        <f>Emissions!M2031</f>
        <v>EACH</v>
      </c>
      <c r="S2031" s="100" t="s">
        <v>23936</v>
      </c>
      <c r="T2031" s="100">
        <v>7439976</v>
      </c>
      <c r="U2031" s="100" t="s">
        <v>23739</v>
      </c>
      <c r="V2031" s="100">
        <v>8</v>
      </c>
      <c r="W2031" s="103">
        <f>Emissions!N2031</f>
        <v>2.9080186445594562E-5</v>
      </c>
      <c r="X2031" s="103" t="str">
        <f>Emissions!O2031</f>
        <v>LB</v>
      </c>
    </row>
    <row r="2032" spans="1:24" x14ac:dyDescent="0.25">
      <c r="A2032" s="101" t="str">
        <f>Emissions!A2032</f>
        <v>38081</v>
      </c>
      <c r="B2032" s="101" t="str">
        <f>Emissions!B2032</f>
        <v>38</v>
      </c>
      <c r="C2032" s="101" t="str">
        <f>Emissions!F2032</f>
        <v>ND</v>
      </c>
      <c r="D2032" s="101" t="str">
        <f>Emissions!C2032</f>
        <v>081</v>
      </c>
      <c r="E2032" s="100" t="str">
        <f>Emissions!D2032</f>
        <v>Sargent</v>
      </c>
      <c r="F2032" s="100" t="str">
        <f>Emissions!E2032</f>
        <v>County</v>
      </c>
      <c r="G2032" s="100">
        <v>2861000010</v>
      </c>
      <c r="H2032" s="100" t="s">
        <v>23935</v>
      </c>
      <c r="I2032" s="100" t="s">
        <v>23933</v>
      </c>
      <c r="J2032" s="100" t="s">
        <v>23937</v>
      </c>
      <c r="K2032" s="100">
        <v>2014</v>
      </c>
      <c r="L2032" s="100">
        <v>515</v>
      </c>
      <c r="M2032" s="100" t="s">
        <v>23934</v>
      </c>
      <c r="N2032" s="102">
        <f>Emissions!G2032</f>
        <v>4031.3895390165053</v>
      </c>
      <c r="O2032" s="100" t="str">
        <f>Emissions!H2032</f>
        <v>EACH</v>
      </c>
      <c r="P2032" s="103">
        <f>Emissions!K2032</f>
        <v>1.9400679072269228E-9</v>
      </c>
      <c r="Q2032" s="100" t="str">
        <f>Emissions!L2032</f>
        <v>LB</v>
      </c>
      <c r="R2032" s="100" t="str">
        <f>Emissions!M2032</f>
        <v>EACH</v>
      </c>
      <c r="S2032" s="100" t="s">
        <v>23936</v>
      </c>
      <c r="T2032" s="100">
        <v>7439976</v>
      </c>
      <c r="U2032" s="100" t="s">
        <v>23739</v>
      </c>
      <c r="V2032" s="100">
        <v>8</v>
      </c>
      <c r="W2032" s="103">
        <f>Emissions!N2032</f>
        <v>7.8211694661762605E-6</v>
      </c>
      <c r="X2032" s="103" t="str">
        <f>Emissions!O2032</f>
        <v>LB</v>
      </c>
    </row>
    <row r="2033" spans="1:24" x14ac:dyDescent="0.25">
      <c r="A2033" s="101" t="str">
        <f>Emissions!A2033</f>
        <v>38083</v>
      </c>
      <c r="B2033" s="101" t="str">
        <f>Emissions!B2033</f>
        <v>38</v>
      </c>
      <c r="C2033" s="101" t="str">
        <f>Emissions!F2033</f>
        <v>ND</v>
      </c>
      <c r="D2033" s="101" t="str">
        <f>Emissions!C2033</f>
        <v>083</v>
      </c>
      <c r="E2033" s="100" t="str">
        <f>Emissions!D2033</f>
        <v>Sheridan</v>
      </c>
      <c r="F2033" s="100" t="str">
        <f>Emissions!E2033</f>
        <v>County</v>
      </c>
      <c r="G2033" s="100">
        <v>2861000010</v>
      </c>
      <c r="H2033" s="100" t="s">
        <v>23935</v>
      </c>
      <c r="I2033" s="100" t="s">
        <v>23933</v>
      </c>
      <c r="J2033" s="100" t="s">
        <v>23937</v>
      </c>
      <c r="K2033" s="100">
        <v>2014</v>
      </c>
      <c r="L2033" s="100">
        <v>515</v>
      </c>
      <c r="M2033" s="100" t="s">
        <v>23934</v>
      </c>
      <c r="N2033" s="102">
        <f>Emissions!G2033</f>
        <v>1359.8632736545117</v>
      </c>
      <c r="O2033" s="100" t="str">
        <f>Emissions!H2033</f>
        <v>EACH</v>
      </c>
      <c r="P2033" s="103">
        <f>Emissions!K2033</f>
        <v>1.9400679072269228E-9</v>
      </c>
      <c r="Q2033" s="100" t="str">
        <f>Emissions!L2033</f>
        <v>LB</v>
      </c>
      <c r="R2033" s="100" t="str">
        <f>Emissions!M2033</f>
        <v>EACH</v>
      </c>
      <c r="S2033" s="100" t="s">
        <v>23936</v>
      </c>
      <c r="T2033" s="100">
        <v>7439976</v>
      </c>
      <c r="U2033" s="100" t="s">
        <v>23739</v>
      </c>
      <c r="V2033" s="100">
        <v>8</v>
      </c>
      <c r="W2033" s="103">
        <f>Emissions!N2033</f>
        <v>2.6382270954336607E-6</v>
      </c>
      <c r="X2033" s="103" t="str">
        <f>Emissions!O2033</f>
        <v>LB</v>
      </c>
    </row>
    <row r="2034" spans="1:24" x14ac:dyDescent="0.25">
      <c r="A2034" s="101" t="str">
        <f>Emissions!A2034</f>
        <v>38085</v>
      </c>
      <c r="B2034" s="101" t="str">
        <f>Emissions!B2034</f>
        <v>38</v>
      </c>
      <c r="C2034" s="101" t="str">
        <f>Emissions!F2034</f>
        <v>ND</v>
      </c>
      <c r="D2034" s="101" t="str">
        <f>Emissions!C2034</f>
        <v>085</v>
      </c>
      <c r="E2034" s="100" t="str">
        <f>Emissions!D2034</f>
        <v>Sioux</v>
      </c>
      <c r="F2034" s="100" t="str">
        <f>Emissions!E2034</f>
        <v>County</v>
      </c>
      <c r="G2034" s="100">
        <v>2861000010</v>
      </c>
      <c r="H2034" s="100" t="s">
        <v>23935</v>
      </c>
      <c r="I2034" s="100" t="s">
        <v>23933</v>
      </c>
      <c r="J2034" s="100" t="s">
        <v>23937</v>
      </c>
      <c r="K2034" s="100">
        <v>2014</v>
      </c>
      <c r="L2034" s="100">
        <v>515</v>
      </c>
      <c r="M2034" s="100" t="s">
        <v>23934</v>
      </c>
      <c r="N2034" s="102">
        <f>Emissions!G2034</f>
        <v>4534.9286546759058</v>
      </c>
      <c r="O2034" s="100" t="str">
        <f>Emissions!H2034</f>
        <v>EACH</v>
      </c>
      <c r="P2034" s="103">
        <f>Emissions!K2034</f>
        <v>1.9400679072269228E-9</v>
      </c>
      <c r="Q2034" s="100" t="str">
        <f>Emissions!L2034</f>
        <v>LB</v>
      </c>
      <c r="R2034" s="100" t="str">
        <f>Emissions!M2034</f>
        <v>EACH</v>
      </c>
      <c r="S2034" s="100" t="s">
        <v>23936</v>
      </c>
      <c r="T2034" s="100">
        <v>7439976</v>
      </c>
      <c r="U2034" s="100" t="s">
        <v>23739</v>
      </c>
      <c r="V2034" s="100">
        <v>8</v>
      </c>
      <c r="W2034" s="103">
        <f>Emissions!N2034</f>
        <v>8.7980695445004899E-6</v>
      </c>
      <c r="X2034" s="103" t="str">
        <f>Emissions!O2034</f>
        <v>LB</v>
      </c>
    </row>
    <row r="2035" spans="1:24" x14ac:dyDescent="0.25">
      <c r="A2035" s="101" t="str">
        <f>Emissions!A2035</f>
        <v>38087</v>
      </c>
      <c r="B2035" s="101" t="str">
        <f>Emissions!B2035</f>
        <v>38</v>
      </c>
      <c r="C2035" s="101" t="str">
        <f>Emissions!F2035</f>
        <v>ND</v>
      </c>
      <c r="D2035" s="101" t="str">
        <f>Emissions!C2035</f>
        <v>087</v>
      </c>
      <c r="E2035" s="100" t="str">
        <f>Emissions!D2035</f>
        <v>Slope</v>
      </c>
      <c r="F2035" s="100" t="str">
        <f>Emissions!E2035</f>
        <v>County</v>
      </c>
      <c r="G2035" s="100">
        <v>2861000010</v>
      </c>
      <c r="H2035" s="100" t="s">
        <v>23935</v>
      </c>
      <c r="I2035" s="100" t="s">
        <v>23933</v>
      </c>
      <c r="J2035" s="100" t="s">
        <v>23937</v>
      </c>
      <c r="K2035" s="100">
        <v>2014</v>
      </c>
      <c r="L2035" s="100">
        <v>515</v>
      </c>
      <c r="M2035" s="100" t="s">
        <v>23934</v>
      </c>
      <c r="N2035" s="102">
        <f>Emissions!G2035</f>
        <v>784.53650403144911</v>
      </c>
      <c r="O2035" s="100" t="str">
        <f>Emissions!H2035</f>
        <v>EACH</v>
      </c>
      <c r="P2035" s="103">
        <f>Emissions!K2035</f>
        <v>1.9400679072269228E-9</v>
      </c>
      <c r="Q2035" s="100" t="str">
        <f>Emissions!L2035</f>
        <v>LB</v>
      </c>
      <c r="R2035" s="100" t="str">
        <f>Emissions!M2035</f>
        <v>EACH</v>
      </c>
      <c r="S2035" s="100" t="s">
        <v>23936</v>
      </c>
      <c r="T2035" s="100">
        <v>7439976</v>
      </c>
      <c r="U2035" s="100" t="s">
        <v>23739</v>
      </c>
      <c r="V2035" s="100">
        <v>8</v>
      </c>
      <c r="W2035" s="103">
        <f>Emissions!N2035</f>
        <v>1.5220540935194197E-6</v>
      </c>
      <c r="X2035" s="103" t="str">
        <f>Emissions!O2035</f>
        <v>LB</v>
      </c>
    </row>
    <row r="2036" spans="1:24" x14ac:dyDescent="0.25">
      <c r="A2036" s="101" t="str">
        <f>Emissions!A2036</f>
        <v>38089</v>
      </c>
      <c r="B2036" s="101" t="str">
        <f>Emissions!B2036</f>
        <v>38</v>
      </c>
      <c r="C2036" s="101" t="str">
        <f>Emissions!F2036</f>
        <v>ND</v>
      </c>
      <c r="D2036" s="101" t="str">
        <f>Emissions!C2036</f>
        <v>089</v>
      </c>
      <c r="E2036" s="100" t="str">
        <f>Emissions!D2036</f>
        <v>Stark</v>
      </c>
      <c r="F2036" s="100" t="str">
        <f>Emissions!E2036</f>
        <v>County</v>
      </c>
      <c r="G2036" s="100">
        <v>2861000010</v>
      </c>
      <c r="H2036" s="100" t="s">
        <v>23935</v>
      </c>
      <c r="I2036" s="100" t="s">
        <v>23933</v>
      </c>
      <c r="J2036" s="100" t="s">
        <v>23937</v>
      </c>
      <c r="K2036" s="100">
        <v>2014</v>
      </c>
      <c r="L2036" s="100">
        <v>515</v>
      </c>
      <c r="M2036" s="100" t="s">
        <v>23934</v>
      </c>
      <c r="N2036" s="102">
        <f>Emissions!G2036</f>
        <v>31147.637516919182</v>
      </c>
      <c r="O2036" s="100" t="str">
        <f>Emissions!H2036</f>
        <v>EACH</v>
      </c>
      <c r="P2036" s="103">
        <f>Emissions!K2036</f>
        <v>1.9400679072269228E-9</v>
      </c>
      <c r="Q2036" s="100" t="str">
        <f>Emissions!L2036</f>
        <v>LB</v>
      </c>
      <c r="R2036" s="100" t="str">
        <f>Emissions!M2036</f>
        <v>EACH</v>
      </c>
      <c r="S2036" s="100" t="s">
        <v>23936</v>
      </c>
      <c r="T2036" s="100">
        <v>7439976</v>
      </c>
      <c r="U2036" s="100" t="s">
        <v>23739</v>
      </c>
      <c r="V2036" s="100">
        <v>8</v>
      </c>
      <c r="W2036" s="103">
        <f>Emissions!N2036</f>
        <v>6.0428531932512182E-5</v>
      </c>
      <c r="X2036" s="103" t="str">
        <f>Emissions!O2036</f>
        <v>LB</v>
      </c>
    </row>
    <row r="2037" spans="1:24" x14ac:dyDescent="0.25">
      <c r="A2037" s="101" t="str">
        <f>Emissions!A2037</f>
        <v>38091</v>
      </c>
      <c r="B2037" s="101" t="str">
        <f>Emissions!B2037</f>
        <v>38</v>
      </c>
      <c r="C2037" s="101" t="str">
        <f>Emissions!F2037</f>
        <v>ND</v>
      </c>
      <c r="D2037" s="101" t="str">
        <f>Emissions!C2037</f>
        <v>091</v>
      </c>
      <c r="E2037" s="100" t="str">
        <f>Emissions!D2037</f>
        <v>Steele</v>
      </c>
      <c r="F2037" s="100" t="str">
        <f>Emissions!E2037</f>
        <v>County</v>
      </c>
      <c r="G2037" s="100">
        <v>2861000010</v>
      </c>
      <c r="H2037" s="100" t="s">
        <v>23935</v>
      </c>
      <c r="I2037" s="100" t="s">
        <v>23933</v>
      </c>
      <c r="J2037" s="100" t="s">
        <v>23937</v>
      </c>
      <c r="K2037" s="100">
        <v>2014</v>
      </c>
      <c r="L2037" s="100">
        <v>515</v>
      </c>
      <c r="M2037" s="100" t="s">
        <v>23934</v>
      </c>
      <c r="N2037" s="102">
        <f>Emissions!G2037</f>
        <v>2004.9266214137035</v>
      </c>
      <c r="O2037" s="100" t="str">
        <f>Emissions!H2037</f>
        <v>EACH</v>
      </c>
      <c r="P2037" s="103">
        <f>Emissions!K2037</f>
        <v>1.9400679072269228E-9</v>
      </c>
      <c r="Q2037" s="100" t="str">
        <f>Emissions!L2037</f>
        <v>LB</v>
      </c>
      <c r="R2037" s="100" t="str">
        <f>Emissions!M2037</f>
        <v>EACH</v>
      </c>
      <c r="S2037" s="100" t="s">
        <v>23936</v>
      </c>
      <c r="T2037" s="100">
        <v>7439976</v>
      </c>
      <c r="U2037" s="100" t="s">
        <v>23739</v>
      </c>
      <c r="V2037" s="100">
        <v>8</v>
      </c>
      <c r="W2037" s="103">
        <f>Emissions!N2037</f>
        <v>3.889693794549629E-6</v>
      </c>
      <c r="X2037" s="103" t="str">
        <f>Emissions!O2037</f>
        <v>LB</v>
      </c>
    </row>
    <row r="2038" spans="1:24" x14ac:dyDescent="0.25">
      <c r="A2038" s="101" t="str">
        <f>Emissions!A2038</f>
        <v>38093</v>
      </c>
      <c r="B2038" s="101" t="str">
        <f>Emissions!B2038</f>
        <v>38</v>
      </c>
      <c r="C2038" s="101" t="str">
        <f>Emissions!F2038</f>
        <v>ND</v>
      </c>
      <c r="D2038" s="101" t="str">
        <f>Emissions!C2038</f>
        <v>093</v>
      </c>
      <c r="E2038" s="100" t="str">
        <f>Emissions!D2038</f>
        <v>Stutsman</v>
      </c>
      <c r="F2038" s="100" t="str">
        <f>Emissions!E2038</f>
        <v>County</v>
      </c>
      <c r="G2038" s="100">
        <v>2861000010</v>
      </c>
      <c r="H2038" s="100" t="s">
        <v>23935</v>
      </c>
      <c r="I2038" s="100" t="s">
        <v>23933</v>
      </c>
      <c r="J2038" s="100" t="s">
        <v>23937</v>
      </c>
      <c r="K2038" s="100">
        <v>2014</v>
      </c>
      <c r="L2038" s="100">
        <v>515</v>
      </c>
      <c r="M2038" s="100" t="s">
        <v>23934</v>
      </c>
      <c r="N2038" s="102">
        <f>Emissions!G2038</f>
        <v>21668.590579974494</v>
      </c>
      <c r="O2038" s="100" t="str">
        <f>Emissions!H2038</f>
        <v>EACH</v>
      </c>
      <c r="P2038" s="103">
        <f>Emissions!K2038</f>
        <v>1.9400679072269228E-9</v>
      </c>
      <c r="Q2038" s="100" t="str">
        <f>Emissions!L2038</f>
        <v>LB</v>
      </c>
      <c r="R2038" s="100" t="str">
        <f>Emissions!M2038</f>
        <v>EACH</v>
      </c>
      <c r="S2038" s="100" t="s">
        <v>23936</v>
      </c>
      <c r="T2038" s="100">
        <v>7439976</v>
      </c>
      <c r="U2038" s="100" t="s">
        <v>23739</v>
      </c>
      <c r="V2038" s="100">
        <v>8</v>
      </c>
      <c r="W2038" s="103">
        <f>Emissions!N2038</f>
        <v>4.203853717904813E-5</v>
      </c>
      <c r="X2038" s="103" t="str">
        <f>Emissions!O2038</f>
        <v>LB</v>
      </c>
    </row>
    <row r="2039" spans="1:24" x14ac:dyDescent="0.25">
      <c r="A2039" s="101" t="str">
        <f>Emissions!A2039</f>
        <v>38095</v>
      </c>
      <c r="B2039" s="101" t="str">
        <f>Emissions!B2039</f>
        <v>38</v>
      </c>
      <c r="C2039" s="101" t="str">
        <f>Emissions!F2039</f>
        <v>ND</v>
      </c>
      <c r="D2039" s="101" t="str">
        <f>Emissions!C2039</f>
        <v>095</v>
      </c>
      <c r="E2039" s="100" t="str">
        <f>Emissions!D2039</f>
        <v>Towner</v>
      </c>
      <c r="F2039" s="100" t="str">
        <f>Emissions!E2039</f>
        <v>County</v>
      </c>
      <c r="G2039" s="100">
        <v>2861000010</v>
      </c>
      <c r="H2039" s="100" t="s">
        <v>23935</v>
      </c>
      <c r="I2039" s="100" t="s">
        <v>23933</v>
      </c>
      <c r="J2039" s="100" t="s">
        <v>23937</v>
      </c>
      <c r="K2039" s="100">
        <v>2014</v>
      </c>
      <c r="L2039" s="100">
        <v>515</v>
      </c>
      <c r="M2039" s="100" t="s">
        <v>23934</v>
      </c>
      <c r="N2039" s="102">
        <f>Emissions!G2039</f>
        <v>2368.9925808008466</v>
      </c>
      <c r="O2039" s="100" t="str">
        <f>Emissions!H2039</f>
        <v>EACH</v>
      </c>
      <c r="P2039" s="103">
        <f>Emissions!K2039</f>
        <v>1.9400679072269228E-9</v>
      </c>
      <c r="Q2039" s="100" t="str">
        <f>Emissions!L2039</f>
        <v>LB</v>
      </c>
      <c r="R2039" s="100" t="str">
        <f>Emissions!M2039</f>
        <v>EACH</v>
      </c>
      <c r="S2039" s="100" t="s">
        <v>23936</v>
      </c>
      <c r="T2039" s="100">
        <v>7439976</v>
      </c>
      <c r="U2039" s="100" t="s">
        <v>23739</v>
      </c>
      <c r="V2039" s="100">
        <v>8</v>
      </c>
      <c r="W2039" s="103">
        <f>Emissions!N2039</f>
        <v>4.5960064784704054E-6</v>
      </c>
      <c r="X2039" s="103" t="str">
        <f>Emissions!O2039</f>
        <v>LB</v>
      </c>
    </row>
    <row r="2040" spans="1:24" x14ac:dyDescent="0.25">
      <c r="A2040" s="101" t="str">
        <f>Emissions!A2040</f>
        <v>38097</v>
      </c>
      <c r="B2040" s="101" t="str">
        <f>Emissions!B2040</f>
        <v>38</v>
      </c>
      <c r="C2040" s="101" t="str">
        <f>Emissions!F2040</f>
        <v>ND</v>
      </c>
      <c r="D2040" s="101" t="str">
        <f>Emissions!C2040</f>
        <v>097</v>
      </c>
      <c r="E2040" s="100" t="str">
        <f>Emissions!D2040</f>
        <v>Traill</v>
      </c>
      <c r="F2040" s="100" t="str">
        <f>Emissions!E2040</f>
        <v>County</v>
      </c>
      <c r="G2040" s="100">
        <v>2861000010</v>
      </c>
      <c r="H2040" s="100" t="s">
        <v>23935</v>
      </c>
      <c r="I2040" s="100" t="s">
        <v>23933</v>
      </c>
      <c r="J2040" s="100" t="s">
        <v>23937</v>
      </c>
      <c r="K2040" s="100">
        <v>2014</v>
      </c>
      <c r="L2040" s="100">
        <v>515</v>
      </c>
      <c r="M2040" s="100" t="s">
        <v>23934</v>
      </c>
      <c r="N2040" s="102">
        <f>Emissions!G2040</f>
        <v>8288.3974190616627</v>
      </c>
      <c r="O2040" s="100" t="str">
        <f>Emissions!H2040</f>
        <v>EACH</v>
      </c>
      <c r="P2040" s="103">
        <f>Emissions!K2040</f>
        <v>1.9400679072269228E-9</v>
      </c>
      <c r="Q2040" s="100" t="str">
        <f>Emissions!L2040</f>
        <v>LB</v>
      </c>
      <c r="R2040" s="100" t="str">
        <f>Emissions!M2040</f>
        <v>EACH</v>
      </c>
      <c r="S2040" s="100" t="s">
        <v>23936</v>
      </c>
      <c r="T2040" s="100">
        <v>7439976</v>
      </c>
      <c r="U2040" s="100" t="s">
        <v>23739</v>
      </c>
      <c r="V2040" s="100">
        <v>8</v>
      </c>
      <c r="W2040" s="103">
        <f>Emissions!N2040</f>
        <v>1.6080053835063989E-5</v>
      </c>
      <c r="X2040" s="103" t="str">
        <f>Emissions!O2040</f>
        <v>LB</v>
      </c>
    </row>
    <row r="2041" spans="1:24" x14ac:dyDescent="0.25">
      <c r="A2041" s="101" t="str">
        <f>Emissions!A2041</f>
        <v>38099</v>
      </c>
      <c r="B2041" s="101" t="str">
        <f>Emissions!B2041</f>
        <v>38</v>
      </c>
      <c r="C2041" s="101" t="str">
        <f>Emissions!F2041</f>
        <v>ND</v>
      </c>
      <c r="D2041" s="101" t="str">
        <f>Emissions!C2041</f>
        <v>099</v>
      </c>
      <c r="E2041" s="100" t="str">
        <f>Emissions!D2041</f>
        <v>Walsh</v>
      </c>
      <c r="F2041" s="100" t="str">
        <f>Emissions!E2041</f>
        <v>County</v>
      </c>
      <c r="G2041" s="100">
        <v>2861000010</v>
      </c>
      <c r="H2041" s="100" t="s">
        <v>23935</v>
      </c>
      <c r="I2041" s="100" t="s">
        <v>23933</v>
      </c>
      <c r="J2041" s="100" t="s">
        <v>23937</v>
      </c>
      <c r="K2041" s="100">
        <v>2014</v>
      </c>
      <c r="L2041" s="100">
        <v>515</v>
      </c>
      <c r="M2041" s="100" t="s">
        <v>23934</v>
      </c>
      <c r="N2041" s="102">
        <f>Emissions!G2041</f>
        <v>11250.150914019605</v>
      </c>
      <c r="O2041" s="100" t="str">
        <f>Emissions!H2041</f>
        <v>EACH</v>
      </c>
      <c r="P2041" s="103">
        <f>Emissions!K2041</f>
        <v>1.9400679072269228E-9</v>
      </c>
      <c r="Q2041" s="100" t="str">
        <f>Emissions!L2041</f>
        <v>LB</v>
      </c>
      <c r="R2041" s="100" t="str">
        <f>Emissions!M2041</f>
        <v>EACH</v>
      </c>
      <c r="S2041" s="100" t="s">
        <v>23936</v>
      </c>
      <c r="T2041" s="100">
        <v>7439976</v>
      </c>
      <c r="U2041" s="100" t="s">
        <v>23739</v>
      </c>
      <c r="V2041" s="100">
        <v>8</v>
      </c>
      <c r="W2041" s="103">
        <f>Emissions!N2041</f>
        <v>2.1826056739749066E-5</v>
      </c>
      <c r="X2041" s="103" t="str">
        <f>Emissions!O2041</f>
        <v>LB</v>
      </c>
    </row>
    <row r="2042" spans="1:24" x14ac:dyDescent="0.25">
      <c r="A2042" s="101" t="str">
        <f>Emissions!A2042</f>
        <v>38101</v>
      </c>
      <c r="B2042" s="101" t="str">
        <f>Emissions!B2042</f>
        <v>38</v>
      </c>
      <c r="C2042" s="101" t="str">
        <f>Emissions!F2042</f>
        <v>ND</v>
      </c>
      <c r="D2042" s="101" t="str">
        <f>Emissions!C2042</f>
        <v>101</v>
      </c>
      <c r="E2042" s="100" t="str">
        <f>Emissions!D2042</f>
        <v>Ward</v>
      </c>
      <c r="F2042" s="100" t="str">
        <f>Emissions!E2042</f>
        <v>County</v>
      </c>
      <c r="G2042" s="100">
        <v>2861000010</v>
      </c>
      <c r="H2042" s="100" t="s">
        <v>23935</v>
      </c>
      <c r="I2042" s="100" t="s">
        <v>23933</v>
      </c>
      <c r="J2042" s="100" t="s">
        <v>23937</v>
      </c>
      <c r="K2042" s="100">
        <v>2014</v>
      </c>
      <c r="L2042" s="100">
        <v>515</v>
      </c>
      <c r="M2042" s="100" t="s">
        <v>23934</v>
      </c>
      <c r="N2042" s="102">
        <f>Emissions!G2042</f>
        <v>71155.922608781781</v>
      </c>
      <c r="O2042" s="100" t="str">
        <f>Emissions!H2042</f>
        <v>EACH</v>
      </c>
      <c r="P2042" s="103">
        <f>Emissions!K2042</f>
        <v>1.9400679072269228E-9</v>
      </c>
      <c r="Q2042" s="100" t="str">
        <f>Emissions!L2042</f>
        <v>LB</v>
      </c>
      <c r="R2042" s="100" t="str">
        <f>Emissions!M2042</f>
        <v>EACH</v>
      </c>
      <c r="S2042" s="100" t="s">
        <v>23936</v>
      </c>
      <c r="T2042" s="100">
        <v>7439976</v>
      </c>
      <c r="U2042" s="100" t="s">
        <v>23739</v>
      </c>
      <c r="V2042" s="100">
        <v>8</v>
      </c>
      <c r="W2042" s="103">
        <f>Emissions!N2042</f>
        <v>1.3804732186242015E-4</v>
      </c>
      <c r="X2042" s="103" t="str">
        <f>Emissions!O2042</f>
        <v>LB</v>
      </c>
    </row>
    <row r="2043" spans="1:24" x14ac:dyDescent="0.25">
      <c r="A2043" s="101" t="str">
        <f>Emissions!A2043</f>
        <v>38103</v>
      </c>
      <c r="B2043" s="101" t="str">
        <f>Emissions!B2043</f>
        <v>38</v>
      </c>
      <c r="C2043" s="101" t="str">
        <f>Emissions!F2043</f>
        <v>ND</v>
      </c>
      <c r="D2043" s="101" t="str">
        <f>Emissions!C2043</f>
        <v>103</v>
      </c>
      <c r="E2043" s="100" t="str">
        <f>Emissions!D2043</f>
        <v>Wells</v>
      </c>
      <c r="F2043" s="100" t="str">
        <f>Emissions!E2043</f>
        <v>County</v>
      </c>
      <c r="G2043" s="100">
        <v>2861000010</v>
      </c>
      <c r="H2043" s="100" t="s">
        <v>23935</v>
      </c>
      <c r="I2043" s="100" t="s">
        <v>23933</v>
      </c>
      <c r="J2043" s="100" t="s">
        <v>23937</v>
      </c>
      <c r="K2043" s="100">
        <v>2014</v>
      </c>
      <c r="L2043" s="100">
        <v>515</v>
      </c>
      <c r="M2043" s="100" t="s">
        <v>23934</v>
      </c>
      <c r="N2043" s="102">
        <f>Emissions!G2043</f>
        <v>4299.0549345095878</v>
      </c>
      <c r="O2043" s="100" t="str">
        <f>Emissions!H2043</f>
        <v>EACH</v>
      </c>
      <c r="P2043" s="103">
        <f>Emissions!K2043</f>
        <v>1.9400679072269228E-9</v>
      </c>
      <c r="Q2043" s="100" t="str">
        <f>Emissions!L2043</f>
        <v>LB</v>
      </c>
      <c r="R2043" s="100" t="str">
        <f>Emissions!M2043</f>
        <v>EACH</v>
      </c>
      <c r="S2043" s="100" t="s">
        <v>23936</v>
      </c>
      <c r="T2043" s="100">
        <v>7439976</v>
      </c>
      <c r="U2043" s="100" t="s">
        <v>23739</v>
      </c>
      <c r="V2043" s="100">
        <v>8</v>
      </c>
      <c r="W2043" s="103">
        <f>Emissions!N2043</f>
        <v>8.3404585098475922E-6</v>
      </c>
      <c r="X2043" s="103" t="str">
        <f>Emissions!O2043</f>
        <v>LB</v>
      </c>
    </row>
    <row r="2044" spans="1:24" x14ac:dyDescent="0.25">
      <c r="A2044" s="101" t="str">
        <f>Emissions!A2044</f>
        <v>38105</v>
      </c>
      <c r="B2044" s="101" t="str">
        <f>Emissions!B2044</f>
        <v>38</v>
      </c>
      <c r="C2044" s="101" t="str">
        <f>Emissions!F2044</f>
        <v>ND</v>
      </c>
      <c r="D2044" s="101" t="str">
        <f>Emissions!C2044</f>
        <v>105</v>
      </c>
      <c r="E2044" s="100" t="str">
        <f>Emissions!D2044</f>
        <v>Williams</v>
      </c>
      <c r="F2044" s="100" t="str">
        <f>Emissions!E2044</f>
        <v>County</v>
      </c>
      <c r="G2044" s="100">
        <v>2861000010</v>
      </c>
      <c r="H2044" s="100" t="s">
        <v>23935</v>
      </c>
      <c r="I2044" s="100" t="s">
        <v>23933</v>
      </c>
      <c r="J2044" s="100" t="s">
        <v>23937</v>
      </c>
      <c r="K2044" s="100">
        <v>2014</v>
      </c>
      <c r="L2044" s="100">
        <v>515</v>
      </c>
      <c r="M2044" s="100" t="s">
        <v>23934</v>
      </c>
      <c r="N2044" s="102">
        <f>Emissions!G2044</f>
        <v>32950.533169320865</v>
      </c>
      <c r="O2044" s="100" t="str">
        <f>Emissions!H2044</f>
        <v>EACH</v>
      </c>
      <c r="P2044" s="103">
        <f>Emissions!K2044</f>
        <v>1.9400679072269228E-9</v>
      </c>
      <c r="Q2044" s="100" t="str">
        <f>Emissions!L2044</f>
        <v>LB</v>
      </c>
      <c r="R2044" s="100" t="str">
        <f>Emissions!M2044</f>
        <v>EACH</v>
      </c>
      <c r="S2044" s="100" t="s">
        <v>23936</v>
      </c>
      <c r="T2044" s="100">
        <v>7439976</v>
      </c>
      <c r="U2044" s="100" t="s">
        <v>23739</v>
      </c>
      <c r="V2044" s="100">
        <v>8</v>
      </c>
      <c r="W2044" s="103">
        <f>Emissions!N2044</f>
        <v>6.392627192781563E-5</v>
      </c>
      <c r="X2044" s="103" t="str">
        <f>Emissions!O2044</f>
        <v>LB</v>
      </c>
    </row>
    <row r="2045" spans="1:24" x14ac:dyDescent="0.25">
      <c r="A2045" s="101" t="str">
        <f>Emissions!A2045</f>
        <v>39001</v>
      </c>
      <c r="B2045" s="101" t="str">
        <f>Emissions!B2045</f>
        <v>39</v>
      </c>
      <c r="C2045" s="101" t="str">
        <f>Emissions!F2045</f>
        <v>OH</v>
      </c>
      <c r="D2045" s="101" t="str">
        <f>Emissions!C2045</f>
        <v>001</v>
      </c>
      <c r="E2045" s="100" t="str">
        <f>Emissions!D2045</f>
        <v>Adams</v>
      </c>
      <c r="F2045" s="100" t="str">
        <f>Emissions!E2045</f>
        <v>County</v>
      </c>
      <c r="G2045" s="100">
        <v>2861000010</v>
      </c>
      <c r="H2045" s="100" t="s">
        <v>23935</v>
      </c>
      <c r="I2045" s="100" t="s">
        <v>23933</v>
      </c>
      <c r="J2045" s="100" t="s">
        <v>23937</v>
      </c>
      <c r="K2045" s="100">
        <v>2014</v>
      </c>
      <c r="L2045" s="100">
        <v>515</v>
      </c>
      <c r="M2045" s="100" t="s">
        <v>23934</v>
      </c>
      <c r="N2045" s="102">
        <f>Emissions!G2045</f>
        <v>28847.355976340696</v>
      </c>
      <c r="O2045" s="100" t="str">
        <f>Emissions!H2045</f>
        <v>EACH</v>
      </c>
      <c r="P2045" s="103">
        <f>Emissions!K2045</f>
        <v>1.9400679072269228E-9</v>
      </c>
      <c r="Q2045" s="100" t="str">
        <f>Emissions!L2045</f>
        <v>LB</v>
      </c>
      <c r="R2045" s="100" t="str">
        <f>Emissions!M2045</f>
        <v>EACH</v>
      </c>
      <c r="S2045" s="100" t="s">
        <v>23936</v>
      </c>
      <c r="T2045" s="100">
        <v>7439976</v>
      </c>
      <c r="U2045" s="100" t="s">
        <v>23739</v>
      </c>
      <c r="V2045" s="100">
        <v>8</v>
      </c>
      <c r="W2045" s="103">
        <f>Emissions!N2045</f>
        <v>5.596582953804936E-5</v>
      </c>
      <c r="X2045" s="103" t="str">
        <f>Emissions!O2045</f>
        <v>LB</v>
      </c>
    </row>
    <row r="2046" spans="1:24" x14ac:dyDescent="0.25">
      <c r="A2046" s="101" t="str">
        <f>Emissions!A2046</f>
        <v>39003</v>
      </c>
      <c r="B2046" s="101" t="str">
        <f>Emissions!B2046</f>
        <v>39</v>
      </c>
      <c r="C2046" s="101" t="str">
        <f>Emissions!F2046</f>
        <v>OH</v>
      </c>
      <c r="D2046" s="101" t="str">
        <f>Emissions!C2046</f>
        <v>003</v>
      </c>
      <c r="E2046" s="100" t="str">
        <f>Emissions!D2046</f>
        <v>Allen</v>
      </c>
      <c r="F2046" s="100" t="str">
        <f>Emissions!E2046</f>
        <v>County</v>
      </c>
      <c r="G2046" s="100">
        <v>2861000010</v>
      </c>
      <c r="H2046" s="100" t="s">
        <v>23935</v>
      </c>
      <c r="I2046" s="100" t="s">
        <v>23933</v>
      </c>
      <c r="J2046" s="100" t="s">
        <v>23937</v>
      </c>
      <c r="K2046" s="100">
        <v>2014</v>
      </c>
      <c r="L2046" s="100">
        <v>515</v>
      </c>
      <c r="M2046" s="100" t="s">
        <v>23934</v>
      </c>
      <c r="N2046" s="102">
        <f>Emissions!G2046</f>
        <v>107722.50246204369</v>
      </c>
      <c r="O2046" s="100" t="str">
        <f>Emissions!H2046</f>
        <v>EACH</v>
      </c>
      <c r="P2046" s="103">
        <f>Emissions!K2046</f>
        <v>1.9400679072269228E-9</v>
      </c>
      <c r="Q2046" s="100" t="str">
        <f>Emissions!L2046</f>
        <v>LB</v>
      </c>
      <c r="R2046" s="100" t="str">
        <f>Emissions!M2046</f>
        <v>EACH</v>
      </c>
      <c r="S2046" s="100" t="s">
        <v>23936</v>
      </c>
      <c r="T2046" s="100">
        <v>7439976</v>
      </c>
      <c r="U2046" s="100" t="s">
        <v>23739</v>
      </c>
      <c r="V2046" s="100">
        <v>8</v>
      </c>
      <c r="W2046" s="103">
        <f>Emissions!N2046</f>
        <v>2.0898896991278413E-4</v>
      </c>
      <c r="X2046" s="103" t="str">
        <f>Emissions!O2046</f>
        <v>LB</v>
      </c>
    </row>
    <row r="2047" spans="1:24" x14ac:dyDescent="0.25">
      <c r="A2047" s="101" t="str">
        <f>Emissions!A2047</f>
        <v>39005</v>
      </c>
      <c r="B2047" s="101" t="str">
        <f>Emissions!B2047</f>
        <v>39</v>
      </c>
      <c r="C2047" s="101" t="str">
        <f>Emissions!F2047</f>
        <v>OH</v>
      </c>
      <c r="D2047" s="101" t="str">
        <f>Emissions!C2047</f>
        <v>005</v>
      </c>
      <c r="E2047" s="100" t="str">
        <f>Emissions!D2047</f>
        <v>Ashland</v>
      </c>
      <c r="F2047" s="100" t="str">
        <f>Emissions!E2047</f>
        <v>County</v>
      </c>
      <c r="G2047" s="100">
        <v>2861000010</v>
      </c>
      <c r="H2047" s="100" t="s">
        <v>23935</v>
      </c>
      <c r="I2047" s="100" t="s">
        <v>23933</v>
      </c>
      <c r="J2047" s="100" t="s">
        <v>23937</v>
      </c>
      <c r="K2047" s="100">
        <v>2014</v>
      </c>
      <c r="L2047" s="100">
        <v>515</v>
      </c>
      <c r="M2047" s="100" t="s">
        <v>23934</v>
      </c>
      <c r="N2047" s="102">
        <f>Emissions!G2047</f>
        <v>54389.403256611644</v>
      </c>
      <c r="O2047" s="100" t="str">
        <f>Emissions!H2047</f>
        <v>EACH</v>
      </c>
      <c r="P2047" s="103">
        <f>Emissions!K2047</f>
        <v>1.9400679072269228E-9</v>
      </c>
      <c r="Q2047" s="100" t="str">
        <f>Emissions!L2047</f>
        <v>LB</v>
      </c>
      <c r="R2047" s="100" t="str">
        <f>Emissions!M2047</f>
        <v>EACH</v>
      </c>
      <c r="S2047" s="100" t="s">
        <v>23936</v>
      </c>
      <c r="T2047" s="100">
        <v>7439976</v>
      </c>
      <c r="U2047" s="100" t="s">
        <v>23739</v>
      </c>
      <c r="V2047" s="100">
        <v>8</v>
      </c>
      <c r="W2047" s="103">
        <f>Emissions!N2047</f>
        <v>1.0551913575137573E-4</v>
      </c>
      <c r="X2047" s="103" t="str">
        <f>Emissions!O2047</f>
        <v>LB</v>
      </c>
    </row>
    <row r="2048" spans="1:24" x14ac:dyDescent="0.25">
      <c r="A2048" s="101" t="str">
        <f>Emissions!A2048</f>
        <v>39007</v>
      </c>
      <c r="B2048" s="101" t="str">
        <f>Emissions!B2048</f>
        <v>39</v>
      </c>
      <c r="C2048" s="101" t="str">
        <f>Emissions!F2048</f>
        <v>OH</v>
      </c>
      <c r="D2048" s="101" t="str">
        <f>Emissions!C2048</f>
        <v>007</v>
      </c>
      <c r="E2048" s="100" t="str">
        <f>Emissions!D2048</f>
        <v>Ashtabula</v>
      </c>
      <c r="F2048" s="100" t="str">
        <f>Emissions!E2048</f>
        <v>County</v>
      </c>
      <c r="G2048" s="100">
        <v>2861000010</v>
      </c>
      <c r="H2048" s="100" t="s">
        <v>23935</v>
      </c>
      <c r="I2048" s="100" t="s">
        <v>23933</v>
      </c>
      <c r="J2048" s="100" t="s">
        <v>23937</v>
      </c>
      <c r="K2048" s="100">
        <v>2014</v>
      </c>
      <c r="L2048" s="100">
        <v>515</v>
      </c>
      <c r="M2048" s="100" t="s">
        <v>23934</v>
      </c>
      <c r="N2048" s="102">
        <f>Emissions!G2048</f>
        <v>101707.72259780258</v>
      </c>
      <c r="O2048" s="100" t="str">
        <f>Emissions!H2048</f>
        <v>EACH</v>
      </c>
      <c r="P2048" s="103">
        <f>Emissions!K2048</f>
        <v>1.9400679072269228E-9</v>
      </c>
      <c r="Q2048" s="100" t="str">
        <f>Emissions!L2048</f>
        <v>LB</v>
      </c>
      <c r="R2048" s="100" t="str">
        <f>Emissions!M2048</f>
        <v>EACH</v>
      </c>
      <c r="S2048" s="100" t="s">
        <v>23936</v>
      </c>
      <c r="T2048" s="100">
        <v>7439976</v>
      </c>
      <c r="U2048" s="100" t="s">
        <v>23739</v>
      </c>
      <c r="V2048" s="100">
        <v>8</v>
      </c>
      <c r="W2048" s="103">
        <f>Emissions!N2048</f>
        <v>1.9731988852913525E-4</v>
      </c>
      <c r="X2048" s="103" t="str">
        <f>Emissions!O2048</f>
        <v>LB</v>
      </c>
    </row>
    <row r="2049" spans="1:24" x14ac:dyDescent="0.25">
      <c r="A2049" s="101" t="str">
        <f>Emissions!A2049</f>
        <v>39009</v>
      </c>
      <c r="B2049" s="101" t="str">
        <f>Emissions!B2049</f>
        <v>39</v>
      </c>
      <c r="C2049" s="101" t="str">
        <f>Emissions!F2049</f>
        <v>OH</v>
      </c>
      <c r="D2049" s="101" t="str">
        <f>Emissions!C2049</f>
        <v>009</v>
      </c>
      <c r="E2049" s="100" t="str">
        <f>Emissions!D2049</f>
        <v>Athens</v>
      </c>
      <c r="F2049" s="100" t="str">
        <f>Emissions!E2049</f>
        <v>County</v>
      </c>
      <c r="G2049" s="100">
        <v>2861000010</v>
      </c>
      <c r="H2049" s="100" t="s">
        <v>23935</v>
      </c>
      <c r="I2049" s="100" t="s">
        <v>23933</v>
      </c>
      <c r="J2049" s="100" t="s">
        <v>23937</v>
      </c>
      <c r="K2049" s="100">
        <v>2014</v>
      </c>
      <c r="L2049" s="100">
        <v>515</v>
      </c>
      <c r="M2049" s="100" t="s">
        <v>23934</v>
      </c>
      <c r="N2049" s="102">
        <f>Emissions!G2049</f>
        <v>66365.635013577994</v>
      </c>
      <c r="O2049" s="100" t="str">
        <f>Emissions!H2049</f>
        <v>EACH</v>
      </c>
      <c r="P2049" s="103">
        <f>Emissions!K2049</f>
        <v>1.9400679072269228E-9</v>
      </c>
      <c r="Q2049" s="100" t="str">
        <f>Emissions!L2049</f>
        <v>LB</v>
      </c>
      <c r="R2049" s="100" t="str">
        <f>Emissions!M2049</f>
        <v>EACH</v>
      </c>
      <c r="S2049" s="100" t="s">
        <v>23936</v>
      </c>
      <c r="T2049" s="100">
        <v>7439976</v>
      </c>
      <c r="U2049" s="100" t="s">
        <v>23739</v>
      </c>
      <c r="V2049" s="100">
        <v>8</v>
      </c>
      <c r="W2049" s="103">
        <f>Emissions!N2049</f>
        <v>1.2875383863257805E-4</v>
      </c>
      <c r="X2049" s="103" t="str">
        <f>Emissions!O2049</f>
        <v>LB</v>
      </c>
    </row>
    <row r="2050" spans="1:24" x14ac:dyDescent="0.25">
      <c r="A2050" s="101" t="str">
        <f>Emissions!A2050</f>
        <v>39011</v>
      </c>
      <c r="B2050" s="101" t="str">
        <f>Emissions!B2050</f>
        <v>39</v>
      </c>
      <c r="C2050" s="101" t="str">
        <f>Emissions!F2050</f>
        <v>OH</v>
      </c>
      <c r="D2050" s="101" t="str">
        <f>Emissions!C2050</f>
        <v>011</v>
      </c>
      <c r="E2050" s="100" t="str">
        <f>Emissions!D2050</f>
        <v>Auglaize</v>
      </c>
      <c r="F2050" s="100" t="str">
        <f>Emissions!E2050</f>
        <v>County</v>
      </c>
      <c r="G2050" s="100">
        <v>2861000010</v>
      </c>
      <c r="H2050" s="100" t="s">
        <v>23935</v>
      </c>
      <c r="I2050" s="100" t="s">
        <v>23933</v>
      </c>
      <c r="J2050" s="100" t="s">
        <v>23937</v>
      </c>
      <c r="K2050" s="100">
        <v>2014</v>
      </c>
      <c r="L2050" s="100">
        <v>515</v>
      </c>
      <c r="M2050" s="100" t="s">
        <v>23934</v>
      </c>
      <c r="N2050" s="102">
        <f>Emissions!G2050</f>
        <v>47011.683504974717</v>
      </c>
      <c r="O2050" s="100" t="str">
        <f>Emissions!H2050</f>
        <v>EACH</v>
      </c>
      <c r="P2050" s="103">
        <f>Emissions!K2050</f>
        <v>1.9400679072269228E-9</v>
      </c>
      <c r="Q2050" s="100" t="str">
        <f>Emissions!L2050</f>
        <v>LB</v>
      </c>
      <c r="R2050" s="100" t="str">
        <f>Emissions!M2050</f>
        <v>EACH</v>
      </c>
      <c r="S2050" s="100" t="s">
        <v>23936</v>
      </c>
      <c r="T2050" s="100">
        <v>7439976</v>
      </c>
      <c r="U2050" s="100" t="s">
        <v>23739</v>
      </c>
      <c r="V2050" s="100">
        <v>8</v>
      </c>
      <c r="W2050" s="103">
        <f>Emissions!N2050</f>
        <v>9.1205858432710744E-5</v>
      </c>
      <c r="X2050" s="103" t="str">
        <f>Emissions!O2050</f>
        <v>LB</v>
      </c>
    </row>
    <row r="2051" spans="1:24" x14ac:dyDescent="0.25">
      <c r="A2051" s="101" t="str">
        <f>Emissions!A2051</f>
        <v>39013</v>
      </c>
      <c r="B2051" s="101" t="str">
        <f>Emissions!B2051</f>
        <v>39</v>
      </c>
      <c r="C2051" s="101" t="str">
        <f>Emissions!F2051</f>
        <v>OH</v>
      </c>
      <c r="D2051" s="101" t="str">
        <f>Emissions!C2051</f>
        <v>013</v>
      </c>
      <c r="E2051" s="100" t="str">
        <f>Emissions!D2051</f>
        <v>Belmont</v>
      </c>
      <c r="F2051" s="100" t="str">
        <f>Emissions!E2051</f>
        <v>County</v>
      </c>
      <c r="G2051" s="100">
        <v>2861000010</v>
      </c>
      <c r="H2051" s="100" t="s">
        <v>23935</v>
      </c>
      <c r="I2051" s="100" t="s">
        <v>23933</v>
      </c>
      <c r="J2051" s="100" t="s">
        <v>23937</v>
      </c>
      <c r="K2051" s="100">
        <v>2014</v>
      </c>
      <c r="L2051" s="100">
        <v>515</v>
      </c>
      <c r="M2051" s="100" t="s">
        <v>23934</v>
      </c>
      <c r="N2051" s="102">
        <f>Emissions!G2051</f>
        <v>71234.889028141813</v>
      </c>
      <c r="O2051" s="100" t="str">
        <f>Emissions!H2051</f>
        <v>EACH</v>
      </c>
      <c r="P2051" s="103">
        <f>Emissions!K2051</f>
        <v>1.9400679072269228E-9</v>
      </c>
      <c r="Q2051" s="100" t="str">
        <f>Emissions!L2051</f>
        <v>LB</v>
      </c>
      <c r="R2051" s="100" t="str">
        <f>Emissions!M2051</f>
        <v>EACH</v>
      </c>
      <c r="S2051" s="100" t="s">
        <v>23936</v>
      </c>
      <c r="T2051" s="100">
        <v>7439976</v>
      </c>
      <c r="U2051" s="100" t="s">
        <v>23739</v>
      </c>
      <c r="V2051" s="100">
        <v>8</v>
      </c>
      <c r="W2051" s="103">
        <f>Emissions!N2051</f>
        <v>1.3820052207836917E-4</v>
      </c>
      <c r="X2051" s="103" t="str">
        <f>Emissions!O2051</f>
        <v>LB</v>
      </c>
    </row>
    <row r="2052" spans="1:24" x14ac:dyDescent="0.25">
      <c r="A2052" s="101" t="str">
        <f>Emissions!A2052</f>
        <v>39015</v>
      </c>
      <c r="B2052" s="101" t="str">
        <f>Emissions!B2052</f>
        <v>39</v>
      </c>
      <c r="C2052" s="101" t="str">
        <f>Emissions!F2052</f>
        <v>OH</v>
      </c>
      <c r="D2052" s="101" t="str">
        <f>Emissions!C2052</f>
        <v>015</v>
      </c>
      <c r="E2052" s="100" t="str">
        <f>Emissions!D2052</f>
        <v>Brown</v>
      </c>
      <c r="F2052" s="100" t="str">
        <f>Emissions!E2052</f>
        <v>County</v>
      </c>
      <c r="G2052" s="100">
        <v>2861000010</v>
      </c>
      <c r="H2052" s="100" t="s">
        <v>23935</v>
      </c>
      <c r="I2052" s="100" t="s">
        <v>23933</v>
      </c>
      <c r="J2052" s="100" t="s">
        <v>23937</v>
      </c>
      <c r="K2052" s="100">
        <v>2014</v>
      </c>
      <c r="L2052" s="100">
        <v>515</v>
      </c>
      <c r="M2052" s="100" t="s">
        <v>23934</v>
      </c>
      <c r="N2052" s="102">
        <f>Emissions!G2052</f>
        <v>45242.630603727332</v>
      </c>
      <c r="O2052" s="100" t="str">
        <f>Emissions!H2052</f>
        <v>EACH</v>
      </c>
      <c r="P2052" s="103">
        <f>Emissions!K2052</f>
        <v>1.9400679072269228E-9</v>
      </c>
      <c r="Q2052" s="100" t="str">
        <f>Emissions!L2052</f>
        <v>LB</v>
      </c>
      <c r="R2052" s="100" t="str">
        <f>Emissions!M2052</f>
        <v>EACH</v>
      </c>
      <c r="S2052" s="100" t="s">
        <v>23936</v>
      </c>
      <c r="T2052" s="100">
        <v>7439976</v>
      </c>
      <c r="U2052" s="100" t="s">
        <v>23739</v>
      </c>
      <c r="V2052" s="100">
        <v>8</v>
      </c>
      <c r="W2052" s="103">
        <f>Emissions!N2052</f>
        <v>8.7773775672814013E-5</v>
      </c>
      <c r="X2052" s="103" t="str">
        <f>Emissions!O2052</f>
        <v>LB</v>
      </c>
    </row>
    <row r="2053" spans="1:24" x14ac:dyDescent="0.25">
      <c r="A2053" s="101" t="str">
        <f>Emissions!A2053</f>
        <v>39017</v>
      </c>
      <c r="B2053" s="101" t="str">
        <f>Emissions!B2053</f>
        <v>39</v>
      </c>
      <c r="C2053" s="101" t="str">
        <f>Emissions!F2053</f>
        <v>OH</v>
      </c>
      <c r="D2053" s="101" t="str">
        <f>Emissions!C2053</f>
        <v>017</v>
      </c>
      <c r="E2053" s="100" t="str">
        <f>Emissions!D2053</f>
        <v>Butler</v>
      </c>
      <c r="F2053" s="100" t="str">
        <f>Emissions!E2053</f>
        <v>County</v>
      </c>
      <c r="G2053" s="100">
        <v>2861000010</v>
      </c>
      <c r="H2053" s="100" t="s">
        <v>23935</v>
      </c>
      <c r="I2053" s="100" t="s">
        <v>23933</v>
      </c>
      <c r="J2053" s="100" t="s">
        <v>23937</v>
      </c>
      <c r="K2053" s="100">
        <v>2014</v>
      </c>
      <c r="L2053" s="100">
        <v>515</v>
      </c>
      <c r="M2053" s="100" t="s">
        <v>23934</v>
      </c>
      <c r="N2053" s="102">
        <f>Emissions!G2053</f>
        <v>383713.21473908355</v>
      </c>
      <c r="O2053" s="100" t="str">
        <f>Emissions!H2053</f>
        <v>EACH</v>
      </c>
      <c r="P2053" s="103">
        <f>Emissions!K2053</f>
        <v>1.9400679072269228E-9</v>
      </c>
      <c r="Q2053" s="100" t="str">
        <f>Emissions!L2053</f>
        <v>LB</v>
      </c>
      <c r="R2053" s="100" t="str">
        <f>Emissions!M2053</f>
        <v>EACH</v>
      </c>
      <c r="S2053" s="100" t="s">
        <v>23936</v>
      </c>
      <c r="T2053" s="100">
        <v>7439976</v>
      </c>
      <c r="U2053" s="100" t="s">
        <v>23739</v>
      </c>
      <c r="V2053" s="100">
        <v>8</v>
      </c>
      <c r="W2053" s="103">
        <f>Emissions!N2053</f>
        <v>7.4442969349416868E-4</v>
      </c>
      <c r="X2053" s="103" t="str">
        <f>Emissions!O2053</f>
        <v>LB</v>
      </c>
    </row>
    <row r="2054" spans="1:24" x14ac:dyDescent="0.25">
      <c r="A2054" s="101" t="str">
        <f>Emissions!A2054</f>
        <v>39019</v>
      </c>
      <c r="B2054" s="101" t="str">
        <f>Emissions!B2054</f>
        <v>39</v>
      </c>
      <c r="C2054" s="101" t="str">
        <f>Emissions!F2054</f>
        <v>OH</v>
      </c>
      <c r="D2054" s="101" t="str">
        <f>Emissions!C2054</f>
        <v>019</v>
      </c>
      <c r="E2054" s="100" t="str">
        <f>Emissions!D2054</f>
        <v>Carroll</v>
      </c>
      <c r="F2054" s="100" t="str">
        <f>Emissions!E2054</f>
        <v>County</v>
      </c>
      <c r="G2054" s="100">
        <v>2861000010</v>
      </c>
      <c r="H2054" s="100" t="s">
        <v>23935</v>
      </c>
      <c r="I2054" s="100" t="s">
        <v>23933</v>
      </c>
      <c r="J2054" s="100" t="s">
        <v>23937</v>
      </c>
      <c r="K2054" s="100">
        <v>2014</v>
      </c>
      <c r="L2054" s="100">
        <v>515</v>
      </c>
      <c r="M2054" s="100" t="s">
        <v>23934</v>
      </c>
      <c r="N2054" s="102">
        <f>Emissions!G2054</f>
        <v>28906.837175339158</v>
      </c>
      <c r="O2054" s="100" t="str">
        <f>Emissions!H2054</f>
        <v>EACH</v>
      </c>
      <c r="P2054" s="103">
        <f>Emissions!K2054</f>
        <v>1.9400679072269228E-9</v>
      </c>
      <c r="Q2054" s="100" t="str">
        <f>Emissions!L2054</f>
        <v>LB</v>
      </c>
      <c r="R2054" s="100" t="str">
        <f>Emissions!M2054</f>
        <v>EACH</v>
      </c>
      <c r="S2054" s="100" t="s">
        <v>23936</v>
      </c>
      <c r="T2054" s="100">
        <v>7439976</v>
      </c>
      <c r="U2054" s="100" t="s">
        <v>23739</v>
      </c>
      <c r="V2054" s="100">
        <v>8</v>
      </c>
      <c r="W2054" s="103">
        <f>Emissions!N2054</f>
        <v>5.6081227103309656E-5</v>
      </c>
      <c r="X2054" s="103" t="str">
        <f>Emissions!O2054</f>
        <v>LB</v>
      </c>
    </row>
    <row r="2055" spans="1:24" x14ac:dyDescent="0.25">
      <c r="A2055" s="101" t="str">
        <f>Emissions!A2055</f>
        <v>39021</v>
      </c>
      <c r="B2055" s="101" t="str">
        <f>Emissions!B2055</f>
        <v>39</v>
      </c>
      <c r="C2055" s="101" t="str">
        <f>Emissions!F2055</f>
        <v>OH</v>
      </c>
      <c r="D2055" s="101" t="str">
        <f>Emissions!C2055</f>
        <v>021</v>
      </c>
      <c r="E2055" s="100" t="str">
        <f>Emissions!D2055</f>
        <v>Champaign</v>
      </c>
      <c r="F2055" s="100" t="str">
        <f>Emissions!E2055</f>
        <v>County</v>
      </c>
      <c r="G2055" s="100">
        <v>2861000010</v>
      </c>
      <c r="H2055" s="100" t="s">
        <v>23935</v>
      </c>
      <c r="I2055" s="100" t="s">
        <v>23933</v>
      </c>
      <c r="J2055" s="100" t="s">
        <v>23937</v>
      </c>
      <c r="K2055" s="100">
        <v>2014</v>
      </c>
      <c r="L2055" s="100">
        <v>515</v>
      </c>
      <c r="M2055" s="100" t="s">
        <v>23934</v>
      </c>
      <c r="N2055" s="102">
        <f>Emissions!G2055</f>
        <v>40127.247489859532</v>
      </c>
      <c r="O2055" s="100" t="str">
        <f>Emissions!H2055</f>
        <v>EACH</v>
      </c>
      <c r="P2055" s="103">
        <f>Emissions!K2055</f>
        <v>1.9400679072269228E-9</v>
      </c>
      <c r="Q2055" s="100" t="str">
        <f>Emissions!L2055</f>
        <v>LB</v>
      </c>
      <c r="R2055" s="100" t="str">
        <f>Emissions!M2055</f>
        <v>EACH</v>
      </c>
      <c r="S2055" s="100" t="s">
        <v>23936</v>
      </c>
      <c r="T2055" s="100">
        <v>7439976</v>
      </c>
      <c r="U2055" s="100" t="s">
        <v>23739</v>
      </c>
      <c r="V2055" s="100">
        <v>8</v>
      </c>
      <c r="W2055" s="103">
        <f>Emissions!N2055</f>
        <v>7.7849585060428577E-5</v>
      </c>
      <c r="X2055" s="103" t="str">
        <f>Emissions!O2055</f>
        <v>LB</v>
      </c>
    </row>
    <row r="2056" spans="1:24" x14ac:dyDescent="0.25">
      <c r="A2056" s="101" t="str">
        <f>Emissions!A2056</f>
        <v>39023</v>
      </c>
      <c r="B2056" s="101" t="str">
        <f>Emissions!B2056</f>
        <v>39</v>
      </c>
      <c r="C2056" s="101" t="str">
        <f>Emissions!F2056</f>
        <v>OH</v>
      </c>
      <c r="D2056" s="101" t="str">
        <f>Emissions!C2056</f>
        <v>023</v>
      </c>
      <c r="E2056" s="100" t="str">
        <f>Emissions!D2056</f>
        <v>Clark</v>
      </c>
      <c r="F2056" s="100" t="str">
        <f>Emissions!E2056</f>
        <v>County</v>
      </c>
      <c r="G2056" s="100">
        <v>2861000010</v>
      </c>
      <c r="H2056" s="100" t="s">
        <v>23935</v>
      </c>
      <c r="I2056" s="100" t="s">
        <v>23933</v>
      </c>
      <c r="J2056" s="100" t="s">
        <v>23937</v>
      </c>
      <c r="K2056" s="100">
        <v>2014</v>
      </c>
      <c r="L2056" s="100">
        <v>515</v>
      </c>
      <c r="M2056" s="100" t="s">
        <v>23934</v>
      </c>
      <c r="N2056" s="102">
        <f>Emissions!G2056</f>
        <v>140041.30427648433</v>
      </c>
      <c r="O2056" s="100" t="str">
        <f>Emissions!H2056</f>
        <v>EACH</v>
      </c>
      <c r="P2056" s="103">
        <f>Emissions!K2056</f>
        <v>1.9400679072269228E-9</v>
      </c>
      <c r="Q2056" s="100" t="str">
        <f>Emissions!L2056</f>
        <v>LB</v>
      </c>
      <c r="R2056" s="100" t="str">
        <f>Emissions!M2056</f>
        <v>EACH</v>
      </c>
      <c r="S2056" s="100" t="s">
        <v>23936</v>
      </c>
      <c r="T2056" s="100">
        <v>7439976</v>
      </c>
      <c r="U2056" s="100" t="s">
        <v>23739</v>
      </c>
      <c r="V2056" s="100">
        <v>8</v>
      </c>
      <c r="W2056" s="103">
        <f>Emissions!N2056</f>
        <v>2.7168964011300766E-4</v>
      </c>
      <c r="X2056" s="103" t="str">
        <f>Emissions!O2056</f>
        <v>LB</v>
      </c>
    </row>
    <row r="2057" spans="1:24" x14ac:dyDescent="0.25">
      <c r="A2057" s="101" t="str">
        <f>Emissions!A2057</f>
        <v>39025</v>
      </c>
      <c r="B2057" s="101" t="str">
        <f>Emissions!B2057</f>
        <v>39</v>
      </c>
      <c r="C2057" s="101" t="str">
        <f>Emissions!F2057</f>
        <v>OH</v>
      </c>
      <c r="D2057" s="101" t="str">
        <f>Emissions!C2057</f>
        <v>025</v>
      </c>
      <c r="E2057" s="100" t="str">
        <f>Emissions!D2057</f>
        <v>Clermont</v>
      </c>
      <c r="F2057" s="100" t="str">
        <f>Emissions!E2057</f>
        <v>County</v>
      </c>
      <c r="G2057" s="100">
        <v>2861000010</v>
      </c>
      <c r="H2057" s="100" t="s">
        <v>23935</v>
      </c>
      <c r="I2057" s="100" t="s">
        <v>23933</v>
      </c>
      <c r="J2057" s="100" t="s">
        <v>23937</v>
      </c>
      <c r="K2057" s="100">
        <v>2014</v>
      </c>
      <c r="L2057" s="100">
        <v>515</v>
      </c>
      <c r="M2057" s="100" t="s">
        <v>23934</v>
      </c>
      <c r="N2057" s="102">
        <f>Emissions!G2057</f>
        <v>206707.42189879593</v>
      </c>
      <c r="O2057" s="100" t="str">
        <f>Emissions!H2057</f>
        <v>EACH</v>
      </c>
      <c r="P2057" s="103">
        <f>Emissions!K2057</f>
        <v>1.9400679072269228E-9</v>
      </c>
      <c r="Q2057" s="100" t="str">
        <f>Emissions!L2057</f>
        <v>LB</v>
      </c>
      <c r="R2057" s="100" t="str">
        <f>Emissions!M2057</f>
        <v>EACH</v>
      </c>
      <c r="S2057" s="100" t="s">
        <v>23936</v>
      </c>
      <c r="T2057" s="100">
        <v>7439976</v>
      </c>
      <c r="U2057" s="100" t="s">
        <v>23739</v>
      </c>
      <c r="V2057" s="100">
        <v>8</v>
      </c>
      <c r="W2057" s="103">
        <f>Emissions!N2057</f>
        <v>4.0102643541146959E-4</v>
      </c>
      <c r="X2057" s="103" t="str">
        <f>Emissions!O2057</f>
        <v>LB</v>
      </c>
    </row>
    <row r="2058" spans="1:24" x14ac:dyDescent="0.25">
      <c r="A2058" s="101" t="str">
        <f>Emissions!A2058</f>
        <v>39027</v>
      </c>
      <c r="B2058" s="101" t="str">
        <f>Emissions!B2058</f>
        <v>39</v>
      </c>
      <c r="C2058" s="101" t="str">
        <f>Emissions!F2058</f>
        <v>OH</v>
      </c>
      <c r="D2058" s="101" t="str">
        <f>Emissions!C2058</f>
        <v>027</v>
      </c>
      <c r="E2058" s="100" t="str">
        <f>Emissions!D2058</f>
        <v>Clinton</v>
      </c>
      <c r="F2058" s="100" t="str">
        <f>Emissions!E2058</f>
        <v>County</v>
      </c>
      <c r="G2058" s="100">
        <v>2861000010</v>
      </c>
      <c r="H2058" s="100" t="s">
        <v>23935</v>
      </c>
      <c r="I2058" s="100" t="s">
        <v>23933</v>
      </c>
      <c r="J2058" s="100" t="s">
        <v>23937</v>
      </c>
      <c r="K2058" s="100">
        <v>2014</v>
      </c>
      <c r="L2058" s="100">
        <v>515</v>
      </c>
      <c r="M2058" s="100" t="s">
        <v>23934</v>
      </c>
      <c r="N2058" s="102">
        <f>Emissions!G2058</f>
        <v>42903.37862242572</v>
      </c>
      <c r="O2058" s="100" t="str">
        <f>Emissions!H2058</f>
        <v>EACH</v>
      </c>
      <c r="P2058" s="103">
        <f>Emissions!K2058</f>
        <v>1.9400679072269228E-9</v>
      </c>
      <c r="Q2058" s="100" t="str">
        <f>Emissions!L2058</f>
        <v>LB</v>
      </c>
      <c r="R2058" s="100" t="str">
        <f>Emissions!M2058</f>
        <v>EACH</v>
      </c>
      <c r="S2058" s="100" t="s">
        <v>23936</v>
      </c>
      <c r="T2058" s="100">
        <v>7439976</v>
      </c>
      <c r="U2058" s="100" t="s">
        <v>23739</v>
      </c>
      <c r="V2058" s="100">
        <v>8</v>
      </c>
      <c r="W2058" s="103">
        <f>Emissions!N2058</f>
        <v>8.3235467976973767E-5</v>
      </c>
      <c r="X2058" s="103" t="str">
        <f>Emissions!O2058</f>
        <v>LB</v>
      </c>
    </row>
    <row r="2059" spans="1:24" x14ac:dyDescent="0.25">
      <c r="A2059" s="101" t="str">
        <f>Emissions!A2059</f>
        <v>39029</v>
      </c>
      <c r="B2059" s="101" t="str">
        <f>Emissions!B2059</f>
        <v>39</v>
      </c>
      <c r="C2059" s="101" t="str">
        <f>Emissions!F2059</f>
        <v>OH</v>
      </c>
      <c r="D2059" s="101" t="str">
        <f>Emissions!C2059</f>
        <v>029</v>
      </c>
      <c r="E2059" s="100" t="str">
        <f>Emissions!D2059</f>
        <v>Columbiana</v>
      </c>
      <c r="F2059" s="100" t="str">
        <f>Emissions!E2059</f>
        <v>County</v>
      </c>
      <c r="G2059" s="100">
        <v>2861000010</v>
      </c>
      <c r="H2059" s="100" t="s">
        <v>23935</v>
      </c>
      <c r="I2059" s="100" t="s">
        <v>23933</v>
      </c>
      <c r="J2059" s="100" t="s">
        <v>23937</v>
      </c>
      <c r="K2059" s="100">
        <v>2014</v>
      </c>
      <c r="L2059" s="100">
        <v>515</v>
      </c>
      <c r="M2059" s="100" t="s">
        <v>23934</v>
      </c>
      <c r="N2059" s="102">
        <f>Emissions!G2059</f>
        <v>108384.9999543369</v>
      </c>
      <c r="O2059" s="100" t="str">
        <f>Emissions!H2059</f>
        <v>EACH</v>
      </c>
      <c r="P2059" s="103">
        <f>Emissions!K2059</f>
        <v>1.9400679072269228E-9</v>
      </c>
      <c r="Q2059" s="100" t="str">
        <f>Emissions!L2059</f>
        <v>LB</v>
      </c>
      <c r="R2059" s="100" t="str">
        <f>Emissions!M2059</f>
        <v>EACH</v>
      </c>
      <c r="S2059" s="100" t="s">
        <v>23936</v>
      </c>
      <c r="T2059" s="100">
        <v>7439976</v>
      </c>
      <c r="U2059" s="100" t="s">
        <v>23739</v>
      </c>
      <c r="V2059" s="100">
        <v>8</v>
      </c>
      <c r="W2059" s="103">
        <f>Emissions!N2059</f>
        <v>2.1027426003620051E-4</v>
      </c>
      <c r="X2059" s="103" t="str">
        <f>Emissions!O2059</f>
        <v>LB</v>
      </c>
    </row>
    <row r="2060" spans="1:24" x14ac:dyDescent="0.25">
      <c r="A2060" s="101" t="str">
        <f>Emissions!A2060</f>
        <v>39031</v>
      </c>
      <c r="B2060" s="101" t="str">
        <f>Emissions!B2060</f>
        <v>39</v>
      </c>
      <c r="C2060" s="101" t="str">
        <f>Emissions!F2060</f>
        <v>OH</v>
      </c>
      <c r="D2060" s="101" t="str">
        <f>Emissions!C2060</f>
        <v>031</v>
      </c>
      <c r="E2060" s="100" t="str">
        <f>Emissions!D2060</f>
        <v>Coshocton</v>
      </c>
      <c r="F2060" s="100" t="str">
        <f>Emissions!E2060</f>
        <v>County</v>
      </c>
      <c r="G2060" s="100">
        <v>2861000010</v>
      </c>
      <c r="H2060" s="100" t="s">
        <v>23935</v>
      </c>
      <c r="I2060" s="100" t="s">
        <v>23933</v>
      </c>
      <c r="J2060" s="100" t="s">
        <v>23937</v>
      </c>
      <c r="K2060" s="100">
        <v>2014</v>
      </c>
      <c r="L2060" s="100">
        <v>515</v>
      </c>
      <c r="M2060" s="100" t="s">
        <v>23934</v>
      </c>
      <c r="N2060" s="102">
        <f>Emissions!G2060</f>
        <v>37448.542459101169</v>
      </c>
      <c r="O2060" s="100" t="str">
        <f>Emissions!H2060</f>
        <v>EACH</v>
      </c>
      <c r="P2060" s="103">
        <f>Emissions!K2060</f>
        <v>1.9400679072269228E-9</v>
      </c>
      <c r="Q2060" s="100" t="str">
        <f>Emissions!L2060</f>
        <v>LB</v>
      </c>
      <c r="R2060" s="100" t="str">
        <f>Emissions!M2060</f>
        <v>EACH</v>
      </c>
      <c r="S2060" s="100" t="s">
        <v>23936</v>
      </c>
      <c r="T2060" s="100">
        <v>7439976</v>
      </c>
      <c r="U2060" s="100" t="s">
        <v>23739</v>
      </c>
      <c r="V2060" s="100">
        <v>8</v>
      </c>
      <c r="W2060" s="103">
        <f>Emissions!N2060</f>
        <v>7.2652715397326971E-5</v>
      </c>
      <c r="X2060" s="103" t="str">
        <f>Emissions!O2060</f>
        <v>LB</v>
      </c>
    </row>
    <row r="2061" spans="1:24" x14ac:dyDescent="0.25">
      <c r="A2061" s="101" t="str">
        <f>Emissions!A2061</f>
        <v>39033</v>
      </c>
      <c r="B2061" s="101" t="str">
        <f>Emissions!B2061</f>
        <v>39</v>
      </c>
      <c r="C2061" s="101" t="str">
        <f>Emissions!F2061</f>
        <v>OH</v>
      </c>
      <c r="D2061" s="101" t="str">
        <f>Emissions!C2061</f>
        <v>033</v>
      </c>
      <c r="E2061" s="100" t="str">
        <f>Emissions!D2061</f>
        <v>Crawford</v>
      </c>
      <c r="F2061" s="100" t="str">
        <f>Emissions!E2061</f>
        <v>County</v>
      </c>
      <c r="G2061" s="100">
        <v>2861000010</v>
      </c>
      <c r="H2061" s="100" t="s">
        <v>23935</v>
      </c>
      <c r="I2061" s="100" t="s">
        <v>23933</v>
      </c>
      <c r="J2061" s="100" t="s">
        <v>23937</v>
      </c>
      <c r="K2061" s="100">
        <v>2014</v>
      </c>
      <c r="L2061" s="100">
        <v>515</v>
      </c>
      <c r="M2061" s="100" t="s">
        <v>23934</v>
      </c>
      <c r="N2061" s="102">
        <f>Emissions!G2061</f>
        <v>43564.850576805176</v>
      </c>
      <c r="O2061" s="100" t="str">
        <f>Emissions!H2061</f>
        <v>EACH</v>
      </c>
      <c r="P2061" s="103">
        <f>Emissions!K2061</f>
        <v>1.9400679072269228E-9</v>
      </c>
      <c r="Q2061" s="100" t="str">
        <f>Emissions!L2061</f>
        <v>LB</v>
      </c>
      <c r="R2061" s="100" t="str">
        <f>Emissions!M2061</f>
        <v>EACH</v>
      </c>
      <c r="S2061" s="100" t="s">
        <v>23936</v>
      </c>
      <c r="T2061" s="100">
        <v>7439976</v>
      </c>
      <c r="U2061" s="100" t="s">
        <v>23739</v>
      </c>
      <c r="V2061" s="100">
        <v>8</v>
      </c>
      <c r="W2061" s="103">
        <f>Emissions!N2061</f>
        <v>8.4518768487196018E-5</v>
      </c>
      <c r="X2061" s="103" t="str">
        <f>Emissions!O2061</f>
        <v>LB</v>
      </c>
    </row>
    <row r="2062" spans="1:24" x14ac:dyDescent="0.25">
      <c r="A2062" s="101" t="str">
        <f>Emissions!A2062</f>
        <v>39035</v>
      </c>
      <c r="B2062" s="101" t="str">
        <f>Emissions!B2062</f>
        <v>39</v>
      </c>
      <c r="C2062" s="101" t="str">
        <f>Emissions!F2062</f>
        <v>OH</v>
      </c>
      <c r="D2062" s="101" t="str">
        <f>Emissions!C2062</f>
        <v>035</v>
      </c>
      <c r="E2062" s="100" t="str">
        <f>Emissions!D2062</f>
        <v>Cuyahoga</v>
      </c>
      <c r="F2062" s="100" t="str">
        <f>Emissions!E2062</f>
        <v>County</v>
      </c>
      <c r="G2062" s="100">
        <v>2861000010</v>
      </c>
      <c r="H2062" s="100" t="s">
        <v>23935</v>
      </c>
      <c r="I2062" s="100" t="s">
        <v>23933</v>
      </c>
      <c r="J2062" s="100" t="s">
        <v>23937</v>
      </c>
      <c r="K2062" s="100">
        <v>2014</v>
      </c>
      <c r="L2062" s="100">
        <v>515</v>
      </c>
      <c r="M2062" s="100" t="s">
        <v>23934</v>
      </c>
      <c r="N2062" s="102">
        <f>Emissions!G2062</f>
        <v>1292001.3788247486</v>
      </c>
      <c r="O2062" s="100" t="str">
        <f>Emissions!H2062</f>
        <v>EACH</v>
      </c>
      <c r="P2062" s="103">
        <f>Emissions!K2062</f>
        <v>1.9400679072269228E-9</v>
      </c>
      <c r="Q2062" s="100" t="str">
        <f>Emissions!L2062</f>
        <v>LB</v>
      </c>
      <c r="R2062" s="100" t="str">
        <f>Emissions!M2062</f>
        <v>EACH</v>
      </c>
      <c r="S2062" s="100" t="s">
        <v>23936</v>
      </c>
      <c r="T2062" s="100">
        <v>7439976</v>
      </c>
      <c r="U2062" s="100" t="s">
        <v>23739</v>
      </c>
      <c r="V2062" s="100">
        <v>8</v>
      </c>
      <c r="W2062" s="103">
        <f>Emissions!N2062</f>
        <v>2.5065704111508287E-3</v>
      </c>
      <c r="X2062" s="103" t="str">
        <f>Emissions!O2062</f>
        <v>LB</v>
      </c>
    </row>
    <row r="2063" spans="1:24" x14ac:dyDescent="0.25">
      <c r="A2063" s="101" t="str">
        <f>Emissions!A2063</f>
        <v>39037</v>
      </c>
      <c r="B2063" s="101" t="str">
        <f>Emissions!B2063</f>
        <v>39</v>
      </c>
      <c r="C2063" s="101" t="str">
        <f>Emissions!F2063</f>
        <v>OH</v>
      </c>
      <c r="D2063" s="101" t="str">
        <f>Emissions!C2063</f>
        <v>037</v>
      </c>
      <c r="E2063" s="100" t="str">
        <f>Emissions!D2063</f>
        <v>Darke</v>
      </c>
      <c r="F2063" s="100" t="str">
        <f>Emissions!E2063</f>
        <v>County</v>
      </c>
      <c r="G2063" s="100">
        <v>2861000010</v>
      </c>
      <c r="H2063" s="100" t="s">
        <v>23935</v>
      </c>
      <c r="I2063" s="100" t="s">
        <v>23933</v>
      </c>
      <c r="J2063" s="100" t="s">
        <v>23937</v>
      </c>
      <c r="K2063" s="100">
        <v>2014</v>
      </c>
      <c r="L2063" s="100">
        <v>515</v>
      </c>
      <c r="M2063" s="100" t="s">
        <v>23934</v>
      </c>
      <c r="N2063" s="102">
        <f>Emissions!G2063</f>
        <v>53528.976946961462</v>
      </c>
      <c r="O2063" s="100" t="str">
        <f>Emissions!H2063</f>
        <v>EACH</v>
      </c>
      <c r="P2063" s="103">
        <f>Emissions!K2063</f>
        <v>1.9400679072269228E-9</v>
      </c>
      <c r="Q2063" s="100" t="str">
        <f>Emissions!L2063</f>
        <v>LB</v>
      </c>
      <c r="R2063" s="100" t="str">
        <f>Emissions!M2063</f>
        <v>EACH</v>
      </c>
      <c r="S2063" s="100" t="s">
        <v>23936</v>
      </c>
      <c r="T2063" s="100">
        <v>7439976</v>
      </c>
      <c r="U2063" s="100" t="s">
        <v>23739</v>
      </c>
      <c r="V2063" s="100">
        <v>8</v>
      </c>
      <c r="W2063" s="103">
        <f>Emissions!N2063</f>
        <v>1.0384985028148972E-4</v>
      </c>
      <c r="X2063" s="103" t="str">
        <f>Emissions!O2063</f>
        <v>LB</v>
      </c>
    </row>
    <row r="2064" spans="1:24" x14ac:dyDescent="0.25">
      <c r="A2064" s="101" t="str">
        <f>Emissions!A2064</f>
        <v>39039</v>
      </c>
      <c r="B2064" s="101" t="str">
        <f>Emissions!B2064</f>
        <v>39</v>
      </c>
      <c r="C2064" s="101" t="str">
        <f>Emissions!F2064</f>
        <v>OH</v>
      </c>
      <c r="D2064" s="101" t="str">
        <f>Emissions!C2064</f>
        <v>039</v>
      </c>
      <c r="E2064" s="100" t="str">
        <f>Emissions!D2064</f>
        <v>Defiance</v>
      </c>
      <c r="F2064" s="100" t="str">
        <f>Emissions!E2064</f>
        <v>County</v>
      </c>
      <c r="G2064" s="100">
        <v>2861000010</v>
      </c>
      <c r="H2064" s="100" t="s">
        <v>23935</v>
      </c>
      <c r="I2064" s="100" t="s">
        <v>23933</v>
      </c>
      <c r="J2064" s="100" t="s">
        <v>23937</v>
      </c>
      <c r="K2064" s="100">
        <v>2014</v>
      </c>
      <c r="L2064" s="100">
        <v>515</v>
      </c>
      <c r="M2064" s="100" t="s">
        <v>23934</v>
      </c>
      <c r="N2064" s="102">
        <f>Emissions!G2064</f>
        <v>39493.465059151771</v>
      </c>
      <c r="O2064" s="100" t="str">
        <f>Emissions!H2064</f>
        <v>EACH</v>
      </c>
      <c r="P2064" s="103">
        <f>Emissions!K2064</f>
        <v>1.9400679072269228E-9</v>
      </c>
      <c r="Q2064" s="100" t="str">
        <f>Emissions!L2064</f>
        <v>LB</v>
      </c>
      <c r="R2064" s="100" t="str">
        <f>Emissions!M2064</f>
        <v>EACH</v>
      </c>
      <c r="S2064" s="100" t="s">
        <v>23936</v>
      </c>
      <c r="T2064" s="100">
        <v>7439976</v>
      </c>
      <c r="U2064" s="100" t="s">
        <v>23739</v>
      </c>
      <c r="V2064" s="100">
        <v>8</v>
      </c>
      <c r="W2064" s="103">
        <f>Emissions!N2064</f>
        <v>7.6620004106448181E-5</v>
      </c>
      <c r="X2064" s="103" t="str">
        <f>Emissions!O2064</f>
        <v>LB</v>
      </c>
    </row>
    <row r="2065" spans="1:24" x14ac:dyDescent="0.25">
      <c r="A2065" s="101" t="str">
        <f>Emissions!A2065</f>
        <v>39041</v>
      </c>
      <c r="B2065" s="101" t="str">
        <f>Emissions!B2065</f>
        <v>39</v>
      </c>
      <c r="C2065" s="101" t="str">
        <f>Emissions!F2065</f>
        <v>OH</v>
      </c>
      <c r="D2065" s="101" t="str">
        <f>Emissions!C2065</f>
        <v>041</v>
      </c>
      <c r="E2065" s="100" t="str">
        <f>Emissions!D2065</f>
        <v>Delaware</v>
      </c>
      <c r="F2065" s="100" t="str">
        <f>Emissions!E2065</f>
        <v>County</v>
      </c>
      <c r="G2065" s="100">
        <v>2861000010</v>
      </c>
      <c r="H2065" s="100" t="s">
        <v>23935</v>
      </c>
      <c r="I2065" s="100" t="s">
        <v>23933</v>
      </c>
      <c r="J2065" s="100" t="s">
        <v>23937</v>
      </c>
      <c r="K2065" s="100">
        <v>2014</v>
      </c>
      <c r="L2065" s="100">
        <v>515</v>
      </c>
      <c r="M2065" s="100" t="s">
        <v>23934</v>
      </c>
      <c r="N2065" s="102">
        <f>Emissions!G2065</f>
        <v>193942.55148614306</v>
      </c>
      <c r="O2065" s="100" t="str">
        <f>Emissions!H2065</f>
        <v>EACH</v>
      </c>
      <c r="P2065" s="103">
        <f>Emissions!K2065</f>
        <v>1.9400679072269228E-9</v>
      </c>
      <c r="Q2065" s="100" t="str">
        <f>Emissions!L2065</f>
        <v>LB</v>
      </c>
      <c r="R2065" s="100" t="str">
        <f>Emissions!M2065</f>
        <v>EACH</v>
      </c>
      <c r="S2065" s="100" t="s">
        <v>23936</v>
      </c>
      <c r="T2065" s="100">
        <v>7439976</v>
      </c>
      <c r="U2065" s="100" t="s">
        <v>23739</v>
      </c>
      <c r="V2065" s="100">
        <v>8</v>
      </c>
      <c r="W2065" s="103">
        <f>Emissions!N2065</f>
        <v>3.7626171998397128E-4</v>
      </c>
      <c r="X2065" s="103" t="str">
        <f>Emissions!O2065</f>
        <v>LB</v>
      </c>
    </row>
    <row r="2066" spans="1:24" x14ac:dyDescent="0.25">
      <c r="A2066" s="101" t="str">
        <f>Emissions!A2066</f>
        <v>39043</v>
      </c>
      <c r="B2066" s="101" t="str">
        <f>Emissions!B2066</f>
        <v>39</v>
      </c>
      <c r="C2066" s="101" t="str">
        <f>Emissions!F2066</f>
        <v>OH</v>
      </c>
      <c r="D2066" s="101" t="str">
        <f>Emissions!C2066</f>
        <v>043</v>
      </c>
      <c r="E2066" s="100" t="str">
        <f>Emissions!D2066</f>
        <v>Erie</v>
      </c>
      <c r="F2066" s="100" t="str">
        <f>Emissions!E2066</f>
        <v>County</v>
      </c>
      <c r="G2066" s="100">
        <v>2861000010</v>
      </c>
      <c r="H2066" s="100" t="s">
        <v>23935</v>
      </c>
      <c r="I2066" s="100" t="s">
        <v>23933</v>
      </c>
      <c r="J2066" s="100" t="s">
        <v>23937</v>
      </c>
      <c r="K2066" s="100">
        <v>2014</v>
      </c>
      <c r="L2066" s="100">
        <v>515</v>
      </c>
      <c r="M2066" s="100" t="s">
        <v>23934</v>
      </c>
      <c r="N2066" s="102">
        <f>Emissions!G2066</f>
        <v>77764.488925093756</v>
      </c>
      <c r="O2066" s="100" t="str">
        <f>Emissions!H2066</f>
        <v>EACH</v>
      </c>
      <c r="P2066" s="103">
        <f>Emissions!K2066</f>
        <v>1.9400679072269228E-9</v>
      </c>
      <c r="Q2066" s="100" t="str">
        <f>Emissions!L2066</f>
        <v>LB</v>
      </c>
      <c r="R2066" s="100" t="str">
        <f>Emissions!M2066</f>
        <v>EACH</v>
      </c>
      <c r="S2066" s="100" t="s">
        <v>23936</v>
      </c>
      <c r="T2066" s="100">
        <v>7439976</v>
      </c>
      <c r="U2066" s="100" t="s">
        <v>23739</v>
      </c>
      <c r="V2066" s="100">
        <v>8</v>
      </c>
      <c r="W2066" s="103">
        <f>Emissions!N2066</f>
        <v>1.5086838928547787E-4</v>
      </c>
      <c r="X2066" s="103" t="str">
        <f>Emissions!O2066</f>
        <v>LB</v>
      </c>
    </row>
    <row r="2067" spans="1:24" x14ac:dyDescent="0.25">
      <c r="A2067" s="101" t="str">
        <f>Emissions!A2067</f>
        <v>39045</v>
      </c>
      <c r="B2067" s="101" t="str">
        <f>Emissions!B2067</f>
        <v>39</v>
      </c>
      <c r="C2067" s="101" t="str">
        <f>Emissions!F2067</f>
        <v>OH</v>
      </c>
      <c r="D2067" s="101" t="str">
        <f>Emissions!C2067</f>
        <v>045</v>
      </c>
      <c r="E2067" s="100" t="str">
        <f>Emissions!D2067</f>
        <v>Fairfield</v>
      </c>
      <c r="F2067" s="100" t="str">
        <f>Emissions!E2067</f>
        <v>County</v>
      </c>
      <c r="G2067" s="100">
        <v>2861000010</v>
      </c>
      <c r="H2067" s="100" t="s">
        <v>23935</v>
      </c>
      <c r="I2067" s="100" t="s">
        <v>23933</v>
      </c>
      <c r="J2067" s="100" t="s">
        <v>23937</v>
      </c>
      <c r="K2067" s="100">
        <v>2014</v>
      </c>
      <c r="L2067" s="100">
        <v>515</v>
      </c>
      <c r="M2067" s="100" t="s">
        <v>23934</v>
      </c>
      <c r="N2067" s="102">
        <f>Emissions!G2067</f>
        <v>154221.4170101351</v>
      </c>
      <c r="O2067" s="100" t="str">
        <f>Emissions!H2067</f>
        <v>EACH</v>
      </c>
      <c r="P2067" s="103">
        <f>Emissions!K2067</f>
        <v>1.9400679072269228E-9</v>
      </c>
      <c r="Q2067" s="100" t="str">
        <f>Emissions!L2067</f>
        <v>LB</v>
      </c>
      <c r="R2067" s="100" t="str">
        <f>Emissions!M2067</f>
        <v>EACH</v>
      </c>
      <c r="S2067" s="100" t="s">
        <v>23936</v>
      </c>
      <c r="T2067" s="100">
        <v>7439976</v>
      </c>
      <c r="U2067" s="100" t="s">
        <v>23739</v>
      </c>
      <c r="V2067" s="100">
        <v>8</v>
      </c>
      <c r="W2067" s="103">
        <f>Emissions!N2067</f>
        <v>2.9920002174842338E-4</v>
      </c>
      <c r="X2067" s="103" t="str">
        <f>Emissions!O2067</f>
        <v>LB</v>
      </c>
    </row>
    <row r="2068" spans="1:24" x14ac:dyDescent="0.25">
      <c r="A2068" s="101" t="str">
        <f>Emissions!A2068</f>
        <v>39047</v>
      </c>
      <c r="B2068" s="101" t="str">
        <f>Emissions!B2068</f>
        <v>39</v>
      </c>
      <c r="C2068" s="101" t="str">
        <f>Emissions!F2068</f>
        <v>OH</v>
      </c>
      <c r="D2068" s="101" t="str">
        <f>Emissions!C2068</f>
        <v>047</v>
      </c>
      <c r="E2068" s="100" t="str">
        <f>Emissions!D2068</f>
        <v>Fayette</v>
      </c>
      <c r="F2068" s="100" t="str">
        <f>Emissions!E2068</f>
        <v>County</v>
      </c>
      <c r="G2068" s="100">
        <v>2861000010</v>
      </c>
      <c r="H2068" s="100" t="s">
        <v>23935</v>
      </c>
      <c r="I2068" s="100" t="s">
        <v>23933</v>
      </c>
      <c r="J2068" s="100" t="s">
        <v>23937</v>
      </c>
      <c r="K2068" s="100">
        <v>2014</v>
      </c>
      <c r="L2068" s="100">
        <v>515</v>
      </c>
      <c r="M2068" s="100" t="s">
        <v>23934</v>
      </c>
      <c r="N2068" s="102">
        <f>Emissions!G2068</f>
        <v>29535.491916478088</v>
      </c>
      <c r="O2068" s="100" t="str">
        <f>Emissions!H2068</f>
        <v>EACH</v>
      </c>
      <c r="P2068" s="103">
        <f>Emissions!K2068</f>
        <v>1.9400679072269228E-9</v>
      </c>
      <c r="Q2068" s="100" t="str">
        <f>Emissions!L2068</f>
        <v>LB</v>
      </c>
      <c r="R2068" s="100" t="str">
        <f>Emissions!M2068</f>
        <v>EACH</v>
      </c>
      <c r="S2068" s="100" t="s">
        <v>23936</v>
      </c>
      <c r="T2068" s="100">
        <v>7439976</v>
      </c>
      <c r="U2068" s="100" t="s">
        <v>23739</v>
      </c>
      <c r="V2068" s="100">
        <v>8</v>
      </c>
      <c r="W2068" s="103">
        <f>Emissions!N2068</f>
        <v>5.7300859991319338E-5</v>
      </c>
      <c r="X2068" s="103" t="str">
        <f>Emissions!O2068</f>
        <v>LB</v>
      </c>
    </row>
    <row r="2069" spans="1:24" x14ac:dyDescent="0.25">
      <c r="A2069" s="101" t="str">
        <f>Emissions!A2069</f>
        <v>39049</v>
      </c>
      <c r="B2069" s="101" t="str">
        <f>Emissions!B2069</f>
        <v>39</v>
      </c>
      <c r="C2069" s="101" t="str">
        <f>Emissions!F2069</f>
        <v>OH</v>
      </c>
      <c r="D2069" s="101" t="str">
        <f>Emissions!C2069</f>
        <v>049</v>
      </c>
      <c r="E2069" s="100" t="str">
        <f>Emissions!D2069</f>
        <v>Franklin</v>
      </c>
      <c r="F2069" s="100" t="str">
        <f>Emissions!E2069</f>
        <v>County</v>
      </c>
      <c r="G2069" s="100">
        <v>2861000010</v>
      </c>
      <c r="H2069" s="100" t="s">
        <v>23935</v>
      </c>
      <c r="I2069" s="100" t="s">
        <v>23933</v>
      </c>
      <c r="J2069" s="100" t="s">
        <v>23937</v>
      </c>
      <c r="K2069" s="100">
        <v>2014</v>
      </c>
      <c r="L2069" s="100">
        <v>515</v>
      </c>
      <c r="M2069" s="100" t="s">
        <v>23934</v>
      </c>
      <c r="N2069" s="102">
        <f>Emissions!G2069</f>
        <v>1262840.2082467952</v>
      </c>
      <c r="O2069" s="100" t="str">
        <f>Emissions!H2069</f>
        <v>EACH</v>
      </c>
      <c r="P2069" s="103">
        <f>Emissions!K2069</f>
        <v>1.9400679072269228E-9</v>
      </c>
      <c r="Q2069" s="100" t="str">
        <f>Emissions!L2069</f>
        <v>LB</v>
      </c>
      <c r="R2069" s="100" t="str">
        <f>Emissions!M2069</f>
        <v>EACH</v>
      </c>
      <c r="S2069" s="100" t="s">
        <v>23936</v>
      </c>
      <c r="T2069" s="100">
        <v>7439976</v>
      </c>
      <c r="U2069" s="100" t="s">
        <v>23739</v>
      </c>
      <c r="V2069" s="100">
        <v>8</v>
      </c>
      <c r="W2069" s="103">
        <f>Emissions!N2069</f>
        <v>2.4499957599753712E-3</v>
      </c>
      <c r="X2069" s="103" t="str">
        <f>Emissions!O2069</f>
        <v>LB</v>
      </c>
    </row>
    <row r="2070" spans="1:24" x14ac:dyDescent="0.25">
      <c r="A2070" s="101" t="str">
        <f>Emissions!A2070</f>
        <v>39051</v>
      </c>
      <c r="B2070" s="101" t="str">
        <f>Emissions!B2070</f>
        <v>39</v>
      </c>
      <c r="C2070" s="101" t="str">
        <f>Emissions!F2070</f>
        <v>OH</v>
      </c>
      <c r="D2070" s="101" t="str">
        <f>Emissions!C2070</f>
        <v>051</v>
      </c>
      <c r="E2070" s="100" t="str">
        <f>Emissions!D2070</f>
        <v>Fulton</v>
      </c>
      <c r="F2070" s="100" t="str">
        <f>Emissions!E2070</f>
        <v>County</v>
      </c>
      <c r="G2070" s="100">
        <v>2861000010</v>
      </c>
      <c r="H2070" s="100" t="s">
        <v>23935</v>
      </c>
      <c r="I2070" s="100" t="s">
        <v>23933</v>
      </c>
      <c r="J2070" s="100" t="s">
        <v>23937</v>
      </c>
      <c r="K2070" s="100">
        <v>2014</v>
      </c>
      <c r="L2070" s="100">
        <v>515</v>
      </c>
      <c r="M2070" s="100" t="s">
        <v>23934</v>
      </c>
      <c r="N2070" s="102">
        <f>Emissions!G2070</f>
        <v>43667.404368181837</v>
      </c>
      <c r="O2070" s="100" t="str">
        <f>Emissions!H2070</f>
        <v>EACH</v>
      </c>
      <c r="P2070" s="103">
        <f>Emissions!K2070</f>
        <v>1.9400679072269228E-9</v>
      </c>
      <c r="Q2070" s="100" t="str">
        <f>Emissions!L2070</f>
        <v>LB</v>
      </c>
      <c r="R2070" s="100" t="str">
        <f>Emissions!M2070</f>
        <v>EACH</v>
      </c>
      <c r="S2070" s="100" t="s">
        <v>23936</v>
      </c>
      <c r="T2070" s="100">
        <v>7439976</v>
      </c>
      <c r="U2070" s="100" t="s">
        <v>23739</v>
      </c>
      <c r="V2070" s="100">
        <v>8</v>
      </c>
      <c r="W2070" s="103">
        <f>Emissions!N2070</f>
        <v>8.4717729806610322E-5</v>
      </c>
      <c r="X2070" s="103" t="str">
        <f>Emissions!O2070</f>
        <v>LB</v>
      </c>
    </row>
    <row r="2071" spans="1:24" x14ac:dyDescent="0.25">
      <c r="A2071" s="101" t="str">
        <f>Emissions!A2071</f>
        <v>39053</v>
      </c>
      <c r="B2071" s="101" t="str">
        <f>Emissions!B2071</f>
        <v>39</v>
      </c>
      <c r="C2071" s="101" t="str">
        <f>Emissions!F2071</f>
        <v>OH</v>
      </c>
      <c r="D2071" s="101" t="str">
        <f>Emissions!C2071</f>
        <v>053</v>
      </c>
      <c r="E2071" s="100" t="str">
        <f>Emissions!D2071</f>
        <v>Gallia</v>
      </c>
      <c r="F2071" s="100" t="str">
        <f>Emissions!E2071</f>
        <v>County</v>
      </c>
      <c r="G2071" s="100">
        <v>2861000010</v>
      </c>
      <c r="H2071" s="100" t="s">
        <v>23935</v>
      </c>
      <c r="I2071" s="100" t="s">
        <v>23933</v>
      </c>
      <c r="J2071" s="100" t="s">
        <v>23937</v>
      </c>
      <c r="K2071" s="100">
        <v>2014</v>
      </c>
      <c r="L2071" s="100">
        <v>515</v>
      </c>
      <c r="M2071" s="100" t="s">
        <v>23934</v>
      </c>
      <c r="N2071" s="102">
        <f>Emissions!G2071</f>
        <v>31173.275964763343</v>
      </c>
      <c r="O2071" s="100" t="str">
        <f>Emissions!H2071</f>
        <v>EACH</v>
      </c>
      <c r="P2071" s="103">
        <f>Emissions!K2071</f>
        <v>1.9400679072269228E-9</v>
      </c>
      <c r="Q2071" s="100" t="str">
        <f>Emissions!L2071</f>
        <v>LB</v>
      </c>
      <c r="R2071" s="100" t="str">
        <f>Emissions!M2071</f>
        <v>EACH</v>
      </c>
      <c r="S2071" s="100" t="s">
        <v>23936</v>
      </c>
      <c r="T2071" s="100">
        <v>7439976</v>
      </c>
      <c r="U2071" s="100" t="s">
        <v>23739</v>
      </c>
      <c r="V2071" s="100">
        <v>8</v>
      </c>
      <c r="W2071" s="103">
        <f>Emissions!N2071</f>
        <v>6.0478272262365748E-5</v>
      </c>
      <c r="X2071" s="103" t="str">
        <f>Emissions!O2071</f>
        <v>LB</v>
      </c>
    </row>
    <row r="2072" spans="1:24" x14ac:dyDescent="0.25">
      <c r="A2072" s="101" t="str">
        <f>Emissions!A2072</f>
        <v>39055</v>
      </c>
      <c r="B2072" s="101" t="str">
        <f>Emissions!B2072</f>
        <v>39</v>
      </c>
      <c r="C2072" s="101" t="str">
        <f>Emissions!F2072</f>
        <v>OH</v>
      </c>
      <c r="D2072" s="101" t="str">
        <f>Emissions!C2072</f>
        <v>055</v>
      </c>
      <c r="E2072" s="100" t="str">
        <f>Emissions!D2072</f>
        <v>Geauga</v>
      </c>
      <c r="F2072" s="100" t="str">
        <f>Emissions!E2072</f>
        <v>County</v>
      </c>
      <c r="G2072" s="100">
        <v>2861000010</v>
      </c>
      <c r="H2072" s="100" t="s">
        <v>23935</v>
      </c>
      <c r="I2072" s="100" t="s">
        <v>23933</v>
      </c>
      <c r="J2072" s="100" t="s">
        <v>23937</v>
      </c>
      <c r="K2072" s="100">
        <v>2014</v>
      </c>
      <c r="L2072" s="100">
        <v>515</v>
      </c>
      <c r="M2072" s="100" t="s">
        <v>23934</v>
      </c>
      <c r="N2072" s="102">
        <f>Emissions!G2072</f>
        <v>96703.097578621557</v>
      </c>
      <c r="O2072" s="100" t="str">
        <f>Emissions!H2072</f>
        <v>EACH</v>
      </c>
      <c r="P2072" s="103">
        <f>Emissions!K2072</f>
        <v>1.9400679072269228E-9</v>
      </c>
      <c r="Q2072" s="100" t="str">
        <f>Emissions!L2072</f>
        <v>LB</v>
      </c>
      <c r="R2072" s="100" t="str">
        <f>Emissions!M2072</f>
        <v>EACH</v>
      </c>
      <c r="S2072" s="100" t="s">
        <v>23936</v>
      </c>
      <c r="T2072" s="100">
        <v>7439976</v>
      </c>
      <c r="U2072" s="100" t="s">
        <v>23739</v>
      </c>
      <c r="V2072" s="100">
        <v>8</v>
      </c>
      <c r="W2072" s="103">
        <f>Emissions!N2072</f>
        <v>1.8761057614171723E-4</v>
      </c>
      <c r="X2072" s="103" t="str">
        <f>Emissions!O2072</f>
        <v>LB</v>
      </c>
    </row>
    <row r="2073" spans="1:24" x14ac:dyDescent="0.25">
      <c r="A2073" s="101" t="str">
        <f>Emissions!A2073</f>
        <v>39057</v>
      </c>
      <c r="B2073" s="101" t="str">
        <f>Emissions!B2073</f>
        <v>39</v>
      </c>
      <c r="C2073" s="101" t="str">
        <f>Emissions!F2073</f>
        <v>OH</v>
      </c>
      <c r="D2073" s="101" t="str">
        <f>Emissions!C2073</f>
        <v>057</v>
      </c>
      <c r="E2073" s="100" t="str">
        <f>Emissions!D2073</f>
        <v>Greene</v>
      </c>
      <c r="F2073" s="100" t="str">
        <f>Emissions!E2073</f>
        <v>County</v>
      </c>
      <c r="G2073" s="100">
        <v>2861000010</v>
      </c>
      <c r="H2073" s="100" t="s">
        <v>23935</v>
      </c>
      <c r="I2073" s="100" t="s">
        <v>23933</v>
      </c>
      <c r="J2073" s="100" t="s">
        <v>23937</v>
      </c>
      <c r="K2073" s="100">
        <v>2014</v>
      </c>
      <c r="L2073" s="100">
        <v>515</v>
      </c>
      <c r="M2073" s="100" t="s">
        <v>23934</v>
      </c>
      <c r="N2073" s="102">
        <f>Emissions!G2073</f>
        <v>168003.62103324442</v>
      </c>
      <c r="O2073" s="100" t="str">
        <f>Emissions!H2073</f>
        <v>EACH</v>
      </c>
      <c r="P2073" s="103">
        <f>Emissions!K2073</f>
        <v>1.9400679072269228E-9</v>
      </c>
      <c r="Q2073" s="100" t="str">
        <f>Emissions!L2073</f>
        <v>LB</v>
      </c>
      <c r="R2073" s="100" t="str">
        <f>Emissions!M2073</f>
        <v>EACH</v>
      </c>
      <c r="S2073" s="100" t="s">
        <v>23936</v>
      </c>
      <c r="T2073" s="100">
        <v>7439976</v>
      </c>
      <c r="U2073" s="100" t="s">
        <v>23739</v>
      </c>
      <c r="V2073" s="100">
        <v>8</v>
      </c>
      <c r="W2073" s="103">
        <f>Emissions!N2073</f>
        <v>3.2593843346451153E-4</v>
      </c>
      <c r="X2073" s="103" t="str">
        <f>Emissions!O2073</f>
        <v>LB</v>
      </c>
    </row>
    <row r="2074" spans="1:24" x14ac:dyDescent="0.25">
      <c r="A2074" s="101" t="str">
        <f>Emissions!A2074</f>
        <v>39059</v>
      </c>
      <c r="B2074" s="101" t="str">
        <f>Emissions!B2074</f>
        <v>39</v>
      </c>
      <c r="C2074" s="101" t="str">
        <f>Emissions!F2074</f>
        <v>OH</v>
      </c>
      <c r="D2074" s="101" t="str">
        <f>Emissions!C2074</f>
        <v>059</v>
      </c>
      <c r="E2074" s="100" t="str">
        <f>Emissions!D2074</f>
        <v>Guernsey</v>
      </c>
      <c r="F2074" s="100" t="str">
        <f>Emissions!E2074</f>
        <v>County</v>
      </c>
      <c r="G2074" s="100">
        <v>2861000010</v>
      </c>
      <c r="H2074" s="100" t="s">
        <v>23935</v>
      </c>
      <c r="I2074" s="100" t="s">
        <v>23933</v>
      </c>
      <c r="J2074" s="100" t="s">
        <v>23937</v>
      </c>
      <c r="K2074" s="100">
        <v>2014</v>
      </c>
      <c r="L2074" s="100">
        <v>515</v>
      </c>
      <c r="M2074" s="100" t="s">
        <v>23934</v>
      </c>
      <c r="N2074" s="102">
        <f>Emissions!G2074</f>
        <v>40601.0460060197</v>
      </c>
      <c r="O2074" s="100" t="str">
        <f>Emissions!H2074</f>
        <v>EACH</v>
      </c>
      <c r="P2074" s="103">
        <f>Emissions!K2074</f>
        <v>1.9400679072269228E-9</v>
      </c>
      <c r="Q2074" s="100" t="str">
        <f>Emissions!L2074</f>
        <v>LB</v>
      </c>
      <c r="R2074" s="100" t="str">
        <f>Emissions!M2074</f>
        <v>EACH</v>
      </c>
      <c r="S2074" s="100" t="s">
        <v>23936</v>
      </c>
      <c r="T2074" s="100">
        <v>7439976</v>
      </c>
      <c r="U2074" s="100" t="s">
        <v>23739</v>
      </c>
      <c r="V2074" s="100">
        <v>8</v>
      </c>
      <c r="W2074" s="103">
        <f>Emissions!N2074</f>
        <v>7.8768786356122648E-5</v>
      </c>
      <c r="X2074" s="103" t="str">
        <f>Emissions!O2074</f>
        <v>LB</v>
      </c>
    </row>
    <row r="2075" spans="1:24" x14ac:dyDescent="0.25">
      <c r="A2075" s="101" t="str">
        <f>Emissions!A2075</f>
        <v>39061</v>
      </c>
      <c r="B2075" s="101" t="str">
        <f>Emissions!B2075</f>
        <v>39</v>
      </c>
      <c r="C2075" s="101" t="str">
        <f>Emissions!F2075</f>
        <v>OH</v>
      </c>
      <c r="D2075" s="101" t="str">
        <f>Emissions!C2075</f>
        <v>061</v>
      </c>
      <c r="E2075" s="100" t="str">
        <f>Emissions!D2075</f>
        <v>Hamilton</v>
      </c>
      <c r="F2075" s="100" t="str">
        <f>Emissions!E2075</f>
        <v>County</v>
      </c>
      <c r="G2075" s="100">
        <v>2861000010</v>
      </c>
      <c r="H2075" s="100" t="s">
        <v>23935</v>
      </c>
      <c r="I2075" s="100" t="s">
        <v>23933</v>
      </c>
      <c r="J2075" s="100" t="s">
        <v>23937</v>
      </c>
      <c r="K2075" s="100">
        <v>2014</v>
      </c>
      <c r="L2075" s="100">
        <v>515</v>
      </c>
      <c r="M2075" s="100" t="s">
        <v>23934</v>
      </c>
      <c r="N2075" s="102">
        <f>Emissions!G2075</f>
        <v>827230.67291946639</v>
      </c>
      <c r="O2075" s="100" t="str">
        <f>Emissions!H2075</f>
        <v>EACH</v>
      </c>
      <c r="P2075" s="103">
        <f>Emissions!K2075</f>
        <v>1.9400679072269228E-9</v>
      </c>
      <c r="Q2075" s="100" t="str">
        <f>Emissions!L2075</f>
        <v>LB</v>
      </c>
      <c r="R2075" s="100" t="str">
        <f>Emissions!M2075</f>
        <v>EACH</v>
      </c>
      <c r="S2075" s="100" t="s">
        <v>23936</v>
      </c>
      <c r="T2075" s="100">
        <v>7439976</v>
      </c>
      <c r="U2075" s="100" t="s">
        <v>23739</v>
      </c>
      <c r="V2075" s="100">
        <v>8</v>
      </c>
      <c r="W2075" s="103">
        <f>Emissions!N2075</f>
        <v>1.6048836804047882E-3</v>
      </c>
      <c r="X2075" s="103" t="str">
        <f>Emissions!O2075</f>
        <v>LB</v>
      </c>
    </row>
    <row r="2076" spans="1:24" x14ac:dyDescent="0.25">
      <c r="A2076" s="101" t="str">
        <f>Emissions!A2076</f>
        <v>39063</v>
      </c>
      <c r="B2076" s="101" t="str">
        <f>Emissions!B2076</f>
        <v>39</v>
      </c>
      <c r="C2076" s="101" t="str">
        <f>Emissions!F2076</f>
        <v>OH</v>
      </c>
      <c r="D2076" s="101" t="str">
        <f>Emissions!C2076</f>
        <v>063</v>
      </c>
      <c r="E2076" s="100" t="str">
        <f>Emissions!D2076</f>
        <v>Hancock</v>
      </c>
      <c r="F2076" s="100" t="str">
        <f>Emissions!E2076</f>
        <v>County</v>
      </c>
      <c r="G2076" s="100">
        <v>2861000010</v>
      </c>
      <c r="H2076" s="100" t="s">
        <v>23935</v>
      </c>
      <c r="I2076" s="100" t="s">
        <v>23933</v>
      </c>
      <c r="J2076" s="100" t="s">
        <v>23937</v>
      </c>
      <c r="K2076" s="100">
        <v>2014</v>
      </c>
      <c r="L2076" s="100">
        <v>515</v>
      </c>
      <c r="M2076" s="100" t="s">
        <v>23934</v>
      </c>
      <c r="N2076" s="102">
        <f>Emissions!G2076</f>
        <v>77260.949809434358</v>
      </c>
      <c r="O2076" s="100" t="str">
        <f>Emissions!H2076</f>
        <v>EACH</v>
      </c>
      <c r="P2076" s="103">
        <f>Emissions!K2076</f>
        <v>1.9400679072269228E-9</v>
      </c>
      <c r="Q2076" s="100" t="str">
        <f>Emissions!L2076</f>
        <v>LB</v>
      </c>
      <c r="R2076" s="100" t="str">
        <f>Emissions!M2076</f>
        <v>EACH</v>
      </c>
      <c r="S2076" s="100" t="s">
        <v>23936</v>
      </c>
      <c r="T2076" s="100">
        <v>7439976</v>
      </c>
      <c r="U2076" s="100" t="s">
        <v>23739</v>
      </c>
      <c r="V2076" s="100">
        <v>8</v>
      </c>
      <c r="W2076" s="103">
        <f>Emissions!N2076</f>
        <v>1.4989148920715363E-4</v>
      </c>
      <c r="X2076" s="103" t="str">
        <f>Emissions!O2076</f>
        <v>LB</v>
      </c>
    </row>
    <row r="2077" spans="1:24" x14ac:dyDescent="0.25">
      <c r="A2077" s="101" t="str">
        <f>Emissions!A2077</f>
        <v>39065</v>
      </c>
      <c r="B2077" s="101" t="str">
        <f>Emissions!B2077</f>
        <v>39</v>
      </c>
      <c r="C2077" s="101" t="str">
        <f>Emissions!F2077</f>
        <v>OH</v>
      </c>
      <c r="D2077" s="101" t="str">
        <f>Emissions!C2077</f>
        <v>065</v>
      </c>
      <c r="E2077" s="100" t="str">
        <f>Emissions!D2077</f>
        <v>Hardin</v>
      </c>
      <c r="F2077" s="100" t="str">
        <f>Emissions!E2077</f>
        <v>County</v>
      </c>
      <c r="G2077" s="100">
        <v>2861000010</v>
      </c>
      <c r="H2077" s="100" t="s">
        <v>23935</v>
      </c>
      <c r="I2077" s="100" t="s">
        <v>23933</v>
      </c>
      <c r="J2077" s="100" t="s">
        <v>23937</v>
      </c>
      <c r="K2077" s="100">
        <v>2014</v>
      </c>
      <c r="L2077" s="100">
        <v>515</v>
      </c>
      <c r="M2077" s="100" t="s">
        <v>23934</v>
      </c>
      <c r="N2077" s="102">
        <f>Emissions!G2077</f>
        <v>32608.003506122819</v>
      </c>
      <c r="O2077" s="100" t="str">
        <f>Emissions!H2077</f>
        <v>EACH</v>
      </c>
      <c r="P2077" s="103">
        <f>Emissions!K2077</f>
        <v>1.9400679072269228E-9</v>
      </c>
      <c r="Q2077" s="100" t="str">
        <f>Emissions!L2077</f>
        <v>LB</v>
      </c>
      <c r="R2077" s="100" t="str">
        <f>Emissions!M2077</f>
        <v>EACH</v>
      </c>
      <c r="S2077" s="100" t="s">
        <v>23936</v>
      </c>
      <c r="T2077" s="100">
        <v>7439976</v>
      </c>
      <c r="U2077" s="100" t="s">
        <v>23739</v>
      </c>
      <c r="V2077" s="100">
        <v>8</v>
      </c>
      <c r="W2077" s="103">
        <f>Emissions!N2077</f>
        <v>6.326174112097186E-5</v>
      </c>
      <c r="X2077" s="103" t="str">
        <f>Emissions!O2077</f>
        <v>LB</v>
      </c>
    </row>
    <row r="2078" spans="1:24" x14ac:dyDescent="0.25">
      <c r="A2078" s="101" t="str">
        <f>Emissions!A2078</f>
        <v>39067</v>
      </c>
      <c r="B2078" s="101" t="str">
        <f>Emissions!B2078</f>
        <v>39</v>
      </c>
      <c r="C2078" s="101" t="str">
        <f>Emissions!F2078</f>
        <v>OH</v>
      </c>
      <c r="D2078" s="101" t="str">
        <f>Emissions!C2078</f>
        <v>067</v>
      </c>
      <c r="E2078" s="100" t="str">
        <f>Emissions!D2078</f>
        <v>Harrison</v>
      </c>
      <c r="F2078" s="100" t="str">
        <f>Emissions!E2078</f>
        <v>County</v>
      </c>
      <c r="G2078" s="100">
        <v>2861000010</v>
      </c>
      <c r="H2078" s="100" t="s">
        <v>23935</v>
      </c>
      <c r="I2078" s="100" t="s">
        <v>23933</v>
      </c>
      <c r="J2078" s="100" t="s">
        <v>23937</v>
      </c>
      <c r="K2078" s="100">
        <v>2014</v>
      </c>
      <c r="L2078" s="100">
        <v>515</v>
      </c>
      <c r="M2078" s="100" t="s">
        <v>23934</v>
      </c>
      <c r="N2078" s="102">
        <f>Emissions!G2078</f>
        <v>15939.935793674265</v>
      </c>
      <c r="O2078" s="100" t="str">
        <f>Emissions!H2078</f>
        <v>EACH</v>
      </c>
      <c r="P2078" s="103">
        <f>Emissions!K2078</f>
        <v>1.9400679072269228E-9</v>
      </c>
      <c r="Q2078" s="100" t="str">
        <f>Emissions!L2078</f>
        <v>LB</v>
      </c>
      <c r="R2078" s="100" t="str">
        <f>Emissions!M2078</f>
        <v>EACH</v>
      </c>
      <c r="S2078" s="100" t="s">
        <v>23936</v>
      </c>
      <c r="T2078" s="100">
        <v>7439976</v>
      </c>
      <c r="U2078" s="100" t="s">
        <v>23739</v>
      </c>
      <c r="V2078" s="100">
        <v>8</v>
      </c>
      <c r="W2078" s="103">
        <f>Emissions!N2078</f>
        <v>3.0924557876565152E-5</v>
      </c>
      <c r="X2078" s="103" t="str">
        <f>Emissions!O2078</f>
        <v>LB</v>
      </c>
    </row>
    <row r="2079" spans="1:24" x14ac:dyDescent="0.25">
      <c r="A2079" s="101" t="str">
        <f>Emissions!A2079</f>
        <v>39069</v>
      </c>
      <c r="B2079" s="101" t="str">
        <f>Emissions!B2079</f>
        <v>39</v>
      </c>
      <c r="C2079" s="101" t="str">
        <f>Emissions!F2079</f>
        <v>OH</v>
      </c>
      <c r="D2079" s="101" t="str">
        <f>Emissions!C2079</f>
        <v>069</v>
      </c>
      <c r="E2079" s="100" t="str">
        <f>Emissions!D2079</f>
        <v>Henry</v>
      </c>
      <c r="F2079" s="100" t="str">
        <f>Emissions!E2079</f>
        <v>County</v>
      </c>
      <c r="G2079" s="100">
        <v>2861000010</v>
      </c>
      <c r="H2079" s="100" t="s">
        <v>23935</v>
      </c>
      <c r="I2079" s="100" t="s">
        <v>23933</v>
      </c>
      <c r="J2079" s="100" t="s">
        <v>23937</v>
      </c>
      <c r="K2079" s="100">
        <v>2014</v>
      </c>
      <c r="L2079" s="100">
        <v>515</v>
      </c>
      <c r="M2079" s="100" t="s">
        <v>23934</v>
      </c>
      <c r="N2079" s="102">
        <f>Emissions!G2079</f>
        <v>28650.452696897508</v>
      </c>
      <c r="O2079" s="100" t="str">
        <f>Emissions!H2079</f>
        <v>EACH</v>
      </c>
      <c r="P2079" s="103">
        <f>Emissions!K2079</f>
        <v>1.9400679072269228E-9</v>
      </c>
      <c r="Q2079" s="100" t="str">
        <f>Emissions!L2079</f>
        <v>LB</v>
      </c>
      <c r="R2079" s="100" t="str">
        <f>Emissions!M2079</f>
        <v>EACH</v>
      </c>
      <c r="S2079" s="100" t="s">
        <v>23936</v>
      </c>
      <c r="T2079" s="100">
        <v>7439976</v>
      </c>
      <c r="U2079" s="100" t="s">
        <v>23739</v>
      </c>
      <c r="V2079" s="100">
        <v>8</v>
      </c>
      <c r="W2079" s="103">
        <f>Emissions!N2079</f>
        <v>5.5583823804773895E-5</v>
      </c>
      <c r="X2079" s="103" t="str">
        <f>Emissions!O2079</f>
        <v>LB</v>
      </c>
    </row>
    <row r="2080" spans="1:24" x14ac:dyDescent="0.25">
      <c r="A2080" s="101" t="str">
        <f>Emissions!A2080</f>
        <v>39071</v>
      </c>
      <c r="B2080" s="101" t="str">
        <f>Emissions!B2080</f>
        <v>39</v>
      </c>
      <c r="C2080" s="101" t="str">
        <f>Emissions!F2080</f>
        <v>OH</v>
      </c>
      <c r="D2080" s="101" t="str">
        <f>Emissions!C2080</f>
        <v>071</v>
      </c>
      <c r="E2080" s="100" t="str">
        <f>Emissions!D2080</f>
        <v>Highland</v>
      </c>
      <c r="F2080" s="100" t="str">
        <f>Emissions!E2080</f>
        <v>County</v>
      </c>
      <c r="G2080" s="100">
        <v>2861000010</v>
      </c>
      <c r="H2080" s="100" t="s">
        <v>23935</v>
      </c>
      <c r="I2080" s="100" t="s">
        <v>23933</v>
      </c>
      <c r="J2080" s="100" t="s">
        <v>23937</v>
      </c>
      <c r="K2080" s="100">
        <v>2014</v>
      </c>
      <c r="L2080" s="100">
        <v>515</v>
      </c>
      <c r="M2080" s="100" t="s">
        <v>23934</v>
      </c>
      <c r="N2080" s="102">
        <f>Emissions!G2080</f>
        <v>44144.279498083306</v>
      </c>
      <c r="O2080" s="100" t="str">
        <f>Emissions!H2080</f>
        <v>EACH</v>
      </c>
      <c r="P2080" s="103">
        <f>Emissions!K2080</f>
        <v>1.9400679072269228E-9</v>
      </c>
      <c r="Q2080" s="100" t="str">
        <f>Emissions!L2080</f>
        <v>LB</v>
      </c>
      <c r="R2080" s="100" t="str">
        <f>Emissions!M2080</f>
        <v>EACH</v>
      </c>
      <c r="S2080" s="100" t="s">
        <v>23936</v>
      </c>
      <c r="T2080" s="100">
        <v>7439976</v>
      </c>
      <c r="U2080" s="100" t="s">
        <v>23739</v>
      </c>
      <c r="V2080" s="100">
        <v>8</v>
      </c>
      <c r="W2080" s="103">
        <f>Emissions!N2080</f>
        <v>8.5642899941886831E-5</v>
      </c>
      <c r="X2080" s="103" t="str">
        <f>Emissions!O2080</f>
        <v>LB</v>
      </c>
    </row>
    <row r="2081" spans="1:24" x14ac:dyDescent="0.25">
      <c r="A2081" s="101" t="str">
        <f>Emissions!A2081</f>
        <v>39073</v>
      </c>
      <c r="B2081" s="101" t="str">
        <f>Emissions!B2081</f>
        <v>39</v>
      </c>
      <c r="C2081" s="101" t="str">
        <f>Emissions!F2081</f>
        <v>OH</v>
      </c>
      <c r="D2081" s="101" t="str">
        <f>Emissions!C2081</f>
        <v>073</v>
      </c>
      <c r="E2081" s="100" t="str">
        <f>Emissions!D2081</f>
        <v>Hocking</v>
      </c>
      <c r="F2081" s="100" t="str">
        <f>Emissions!E2081</f>
        <v>County</v>
      </c>
      <c r="G2081" s="100">
        <v>2861000010</v>
      </c>
      <c r="H2081" s="100" t="s">
        <v>23935</v>
      </c>
      <c r="I2081" s="100" t="s">
        <v>23933</v>
      </c>
      <c r="J2081" s="100" t="s">
        <v>23937</v>
      </c>
      <c r="K2081" s="100">
        <v>2014</v>
      </c>
      <c r="L2081" s="100">
        <v>515</v>
      </c>
      <c r="M2081" s="100" t="s">
        <v>23934</v>
      </c>
      <c r="N2081" s="102">
        <f>Emissions!G2081</f>
        <v>29458.576572945589</v>
      </c>
      <c r="O2081" s="100" t="str">
        <f>Emissions!H2081</f>
        <v>EACH</v>
      </c>
      <c r="P2081" s="103">
        <f>Emissions!K2081</f>
        <v>1.9400679072269228E-9</v>
      </c>
      <c r="Q2081" s="100" t="str">
        <f>Emissions!L2081</f>
        <v>LB</v>
      </c>
      <c r="R2081" s="100" t="str">
        <f>Emissions!M2081</f>
        <v>EACH</v>
      </c>
      <c r="S2081" s="100" t="s">
        <v>23936</v>
      </c>
      <c r="T2081" s="100">
        <v>7439976</v>
      </c>
      <c r="U2081" s="100" t="s">
        <v>23739</v>
      </c>
      <c r="V2081" s="100">
        <v>8</v>
      </c>
      <c r="W2081" s="103">
        <f>Emissions!N2081</f>
        <v>5.7151639001758607E-5</v>
      </c>
      <c r="X2081" s="103" t="str">
        <f>Emissions!O2081</f>
        <v>LB</v>
      </c>
    </row>
    <row r="2082" spans="1:24" x14ac:dyDescent="0.25">
      <c r="A2082" s="101" t="str">
        <f>Emissions!A2082</f>
        <v>39075</v>
      </c>
      <c r="B2082" s="101" t="str">
        <f>Emissions!B2082</f>
        <v>39</v>
      </c>
      <c r="C2082" s="101" t="str">
        <f>Emissions!F2082</f>
        <v>OH</v>
      </c>
      <c r="D2082" s="101" t="str">
        <f>Emissions!C2082</f>
        <v>075</v>
      </c>
      <c r="E2082" s="100" t="str">
        <f>Emissions!D2082</f>
        <v>Holmes</v>
      </c>
      <c r="F2082" s="100" t="str">
        <f>Emissions!E2082</f>
        <v>County</v>
      </c>
      <c r="G2082" s="100">
        <v>2861000010</v>
      </c>
      <c r="H2082" s="100" t="s">
        <v>23935</v>
      </c>
      <c r="I2082" s="100" t="s">
        <v>23933</v>
      </c>
      <c r="J2082" s="100" t="s">
        <v>23937</v>
      </c>
      <c r="K2082" s="100">
        <v>2014</v>
      </c>
      <c r="L2082" s="100">
        <v>515</v>
      </c>
      <c r="M2082" s="100" t="s">
        <v>23934</v>
      </c>
      <c r="N2082" s="102">
        <f>Emissions!G2082</f>
        <v>45019.063338526212</v>
      </c>
      <c r="O2082" s="100" t="str">
        <f>Emissions!H2082</f>
        <v>EACH</v>
      </c>
      <c r="P2082" s="103">
        <f>Emissions!K2082</f>
        <v>1.9400679072269228E-9</v>
      </c>
      <c r="Q2082" s="100" t="str">
        <f>Emissions!L2082</f>
        <v>LB</v>
      </c>
      <c r="R2082" s="100" t="str">
        <f>Emissions!M2082</f>
        <v>EACH</v>
      </c>
      <c r="S2082" s="100" t="s">
        <v>23936</v>
      </c>
      <c r="T2082" s="100">
        <v>7439976</v>
      </c>
      <c r="U2082" s="100" t="s">
        <v>23739</v>
      </c>
      <c r="V2082" s="100">
        <v>8</v>
      </c>
      <c r="W2082" s="103">
        <f>Emissions!N2082</f>
        <v>8.7340039996490834E-5</v>
      </c>
      <c r="X2082" s="103" t="str">
        <f>Emissions!O2082</f>
        <v>LB</v>
      </c>
    </row>
    <row r="2083" spans="1:24" x14ac:dyDescent="0.25">
      <c r="A2083" s="101" t="str">
        <f>Emissions!A2083</f>
        <v>39077</v>
      </c>
      <c r="B2083" s="101" t="str">
        <f>Emissions!B2083</f>
        <v>39</v>
      </c>
      <c r="C2083" s="101" t="str">
        <f>Emissions!F2083</f>
        <v>OH</v>
      </c>
      <c r="D2083" s="101" t="str">
        <f>Emissions!C2083</f>
        <v>077</v>
      </c>
      <c r="E2083" s="100" t="str">
        <f>Emissions!D2083</f>
        <v>Huron</v>
      </c>
      <c r="F2083" s="100" t="str">
        <f>Emissions!E2083</f>
        <v>County</v>
      </c>
      <c r="G2083" s="100">
        <v>2861000010</v>
      </c>
      <c r="H2083" s="100" t="s">
        <v>23935</v>
      </c>
      <c r="I2083" s="100" t="s">
        <v>23933</v>
      </c>
      <c r="J2083" s="100" t="s">
        <v>23937</v>
      </c>
      <c r="K2083" s="100">
        <v>2014</v>
      </c>
      <c r="L2083" s="100">
        <v>515</v>
      </c>
      <c r="M2083" s="100" t="s">
        <v>23934</v>
      </c>
      <c r="N2083" s="102">
        <f>Emissions!G2083</f>
        <v>60213.433068892169</v>
      </c>
      <c r="O2083" s="100" t="str">
        <f>Emissions!H2083</f>
        <v>EACH</v>
      </c>
      <c r="P2083" s="103">
        <f>Emissions!K2083</f>
        <v>1.9400679072269228E-9</v>
      </c>
      <c r="Q2083" s="100" t="str">
        <f>Emissions!L2083</f>
        <v>LB</v>
      </c>
      <c r="R2083" s="100" t="str">
        <f>Emissions!M2083</f>
        <v>EACH</v>
      </c>
      <c r="S2083" s="100" t="s">
        <v>23936</v>
      </c>
      <c r="T2083" s="100">
        <v>7439976</v>
      </c>
      <c r="U2083" s="100" t="s">
        <v>23739</v>
      </c>
      <c r="V2083" s="100">
        <v>8</v>
      </c>
      <c r="W2083" s="103">
        <f>Emissions!N2083</f>
        <v>1.1681814908091401E-4</v>
      </c>
      <c r="X2083" s="103" t="str">
        <f>Emissions!O2083</f>
        <v>LB</v>
      </c>
    </row>
    <row r="2084" spans="1:24" x14ac:dyDescent="0.25">
      <c r="A2084" s="101" t="str">
        <f>Emissions!A2084</f>
        <v>39079</v>
      </c>
      <c r="B2084" s="101" t="str">
        <f>Emissions!B2084</f>
        <v>39</v>
      </c>
      <c r="C2084" s="101" t="str">
        <f>Emissions!F2084</f>
        <v>OH</v>
      </c>
      <c r="D2084" s="101" t="str">
        <f>Emissions!C2084</f>
        <v>079</v>
      </c>
      <c r="E2084" s="100" t="str">
        <f>Emissions!D2084</f>
        <v>Jackson</v>
      </c>
      <c r="F2084" s="100" t="str">
        <f>Emissions!E2084</f>
        <v>County</v>
      </c>
      <c r="G2084" s="100">
        <v>2861000010</v>
      </c>
      <c r="H2084" s="100" t="s">
        <v>23935</v>
      </c>
      <c r="I2084" s="100" t="s">
        <v>23933</v>
      </c>
      <c r="J2084" s="100" t="s">
        <v>23937</v>
      </c>
      <c r="K2084" s="100">
        <v>2014</v>
      </c>
      <c r="L2084" s="100">
        <v>515</v>
      </c>
      <c r="M2084" s="100" t="s">
        <v>23934</v>
      </c>
      <c r="N2084" s="102">
        <f>Emissions!G2084</f>
        <v>33584.315600028625</v>
      </c>
      <c r="O2084" s="100" t="str">
        <f>Emissions!H2084</f>
        <v>EACH</v>
      </c>
      <c r="P2084" s="103">
        <f>Emissions!K2084</f>
        <v>1.9400679072269228E-9</v>
      </c>
      <c r="Q2084" s="100" t="str">
        <f>Emissions!L2084</f>
        <v>LB</v>
      </c>
      <c r="R2084" s="100" t="str">
        <f>Emissions!M2084</f>
        <v>EACH</v>
      </c>
      <c r="S2084" s="100" t="s">
        <v>23936</v>
      </c>
      <c r="T2084" s="100">
        <v>7439976</v>
      </c>
      <c r="U2084" s="100" t="s">
        <v>23739</v>
      </c>
      <c r="V2084" s="100">
        <v>8</v>
      </c>
      <c r="W2084" s="103">
        <f>Emissions!N2084</f>
        <v>6.5155852881796026E-5</v>
      </c>
      <c r="X2084" s="103" t="str">
        <f>Emissions!O2084</f>
        <v>LB</v>
      </c>
    </row>
    <row r="2085" spans="1:24" x14ac:dyDescent="0.25">
      <c r="A2085" s="101" t="str">
        <f>Emissions!A2085</f>
        <v>39081</v>
      </c>
      <c r="B2085" s="101" t="str">
        <f>Emissions!B2085</f>
        <v>39</v>
      </c>
      <c r="C2085" s="101" t="str">
        <f>Emissions!F2085</f>
        <v>OH</v>
      </c>
      <c r="D2085" s="101" t="str">
        <f>Emissions!C2085</f>
        <v>081</v>
      </c>
      <c r="E2085" s="100" t="str">
        <f>Emissions!D2085</f>
        <v>Jefferson</v>
      </c>
      <c r="F2085" s="100" t="str">
        <f>Emissions!E2085</f>
        <v>County</v>
      </c>
      <c r="G2085" s="100">
        <v>2861000010</v>
      </c>
      <c r="H2085" s="100" t="s">
        <v>23935</v>
      </c>
      <c r="I2085" s="100" t="s">
        <v>23933</v>
      </c>
      <c r="J2085" s="100" t="s">
        <v>23937</v>
      </c>
      <c r="K2085" s="100">
        <v>2014</v>
      </c>
      <c r="L2085" s="100">
        <v>515</v>
      </c>
      <c r="M2085" s="100" t="s">
        <v>23934</v>
      </c>
      <c r="N2085" s="102">
        <f>Emissions!G2085</f>
        <v>69422.763534516227</v>
      </c>
      <c r="O2085" s="100" t="str">
        <f>Emissions!H2085</f>
        <v>EACH</v>
      </c>
      <c r="P2085" s="103">
        <f>Emissions!K2085</f>
        <v>1.9400679072269228E-9</v>
      </c>
      <c r="Q2085" s="100" t="str">
        <f>Emissions!L2085</f>
        <v>LB</v>
      </c>
      <c r="R2085" s="100" t="str">
        <f>Emissions!M2085</f>
        <v>EACH</v>
      </c>
      <c r="S2085" s="100" t="s">
        <v>23936</v>
      </c>
      <c r="T2085" s="100">
        <v>7439976</v>
      </c>
      <c r="U2085" s="100" t="s">
        <v>23739</v>
      </c>
      <c r="V2085" s="100">
        <v>8</v>
      </c>
      <c r="W2085" s="103">
        <f>Emissions!N2085</f>
        <v>1.3468487556431844E-4</v>
      </c>
      <c r="X2085" s="103" t="str">
        <f>Emissions!O2085</f>
        <v>LB</v>
      </c>
    </row>
    <row r="2086" spans="1:24" x14ac:dyDescent="0.25">
      <c r="A2086" s="101" t="str">
        <f>Emissions!A2086</f>
        <v>39083</v>
      </c>
      <c r="B2086" s="101" t="str">
        <f>Emissions!B2086</f>
        <v>39</v>
      </c>
      <c r="C2086" s="101" t="str">
        <f>Emissions!F2086</f>
        <v>OH</v>
      </c>
      <c r="D2086" s="101" t="str">
        <f>Emissions!C2086</f>
        <v>083</v>
      </c>
      <c r="E2086" s="100" t="str">
        <f>Emissions!D2086</f>
        <v>Knox</v>
      </c>
      <c r="F2086" s="100" t="str">
        <f>Emissions!E2086</f>
        <v>County</v>
      </c>
      <c r="G2086" s="100">
        <v>2861000010</v>
      </c>
      <c r="H2086" s="100" t="s">
        <v>23935</v>
      </c>
      <c r="I2086" s="100" t="s">
        <v>23933</v>
      </c>
      <c r="J2086" s="100" t="s">
        <v>23937</v>
      </c>
      <c r="K2086" s="100">
        <v>2014</v>
      </c>
      <c r="L2086" s="100">
        <v>515</v>
      </c>
      <c r="M2086" s="100" t="s">
        <v>23934</v>
      </c>
      <c r="N2086" s="102">
        <f>Emissions!G2086</f>
        <v>62729.077571361631</v>
      </c>
      <c r="O2086" s="100" t="str">
        <f>Emissions!H2086</f>
        <v>EACH</v>
      </c>
      <c r="P2086" s="103">
        <f>Emissions!K2086</f>
        <v>1.9400679072269228E-9</v>
      </c>
      <c r="Q2086" s="100" t="str">
        <f>Emissions!L2086</f>
        <v>LB</v>
      </c>
      <c r="R2086" s="100" t="str">
        <f>Emissions!M2086</f>
        <v>EACH</v>
      </c>
      <c r="S2086" s="100" t="s">
        <v>23936</v>
      </c>
      <c r="T2086" s="100">
        <v>7439976</v>
      </c>
      <c r="U2086" s="100" t="s">
        <v>23739</v>
      </c>
      <c r="V2086" s="100">
        <v>8</v>
      </c>
      <c r="W2086" s="103">
        <f>Emissions!N2086</f>
        <v>1.2169867024614686E-4</v>
      </c>
      <c r="X2086" s="103" t="str">
        <f>Emissions!O2086</f>
        <v>LB</v>
      </c>
    </row>
    <row r="2087" spans="1:24" x14ac:dyDescent="0.25">
      <c r="A2087" s="101" t="str">
        <f>Emissions!A2087</f>
        <v>39085</v>
      </c>
      <c r="B2087" s="101" t="str">
        <f>Emissions!B2087</f>
        <v>39</v>
      </c>
      <c r="C2087" s="101" t="str">
        <f>Emissions!F2087</f>
        <v>OH</v>
      </c>
      <c r="D2087" s="101" t="str">
        <f>Emissions!C2087</f>
        <v>085</v>
      </c>
      <c r="E2087" s="100" t="str">
        <f>Emissions!D2087</f>
        <v>Lake</v>
      </c>
      <c r="F2087" s="100" t="str">
        <f>Emissions!E2087</f>
        <v>County</v>
      </c>
      <c r="G2087" s="100">
        <v>2861000010</v>
      </c>
      <c r="H2087" s="100" t="s">
        <v>23935</v>
      </c>
      <c r="I2087" s="100" t="s">
        <v>23933</v>
      </c>
      <c r="J2087" s="100" t="s">
        <v>23937</v>
      </c>
      <c r="K2087" s="100">
        <v>2014</v>
      </c>
      <c r="L2087" s="100">
        <v>515</v>
      </c>
      <c r="M2087" s="100" t="s">
        <v>23934</v>
      </c>
      <c r="N2087" s="102">
        <f>Emissions!G2087</f>
        <v>235084.05597271776</v>
      </c>
      <c r="O2087" s="100" t="str">
        <f>Emissions!H2087</f>
        <v>EACH</v>
      </c>
      <c r="P2087" s="103">
        <f>Emissions!K2087</f>
        <v>1.9400679072269228E-9</v>
      </c>
      <c r="Q2087" s="100" t="str">
        <f>Emissions!L2087</f>
        <v>LB</v>
      </c>
      <c r="R2087" s="100" t="str">
        <f>Emissions!M2087</f>
        <v>EACH</v>
      </c>
      <c r="S2087" s="100" t="s">
        <v>23936</v>
      </c>
      <c r="T2087" s="100">
        <v>7439976</v>
      </c>
      <c r="U2087" s="100" t="s">
        <v>23739</v>
      </c>
      <c r="V2087" s="100">
        <v>8</v>
      </c>
      <c r="W2087" s="103">
        <f>Emissions!N2087</f>
        <v>4.5607903249340735E-4</v>
      </c>
      <c r="X2087" s="103" t="str">
        <f>Emissions!O2087</f>
        <v>LB</v>
      </c>
    </row>
    <row r="2088" spans="1:24" x14ac:dyDescent="0.25">
      <c r="A2088" s="101" t="str">
        <f>Emissions!A2088</f>
        <v>39087</v>
      </c>
      <c r="B2088" s="101" t="str">
        <f>Emissions!B2088</f>
        <v>39</v>
      </c>
      <c r="C2088" s="101" t="str">
        <f>Emissions!F2088</f>
        <v>OH</v>
      </c>
      <c r="D2088" s="101" t="str">
        <f>Emissions!C2088</f>
        <v>087</v>
      </c>
      <c r="E2088" s="100" t="str">
        <f>Emissions!D2088</f>
        <v>Lawrence</v>
      </c>
      <c r="F2088" s="100" t="str">
        <f>Emissions!E2088</f>
        <v>County</v>
      </c>
      <c r="G2088" s="100">
        <v>2861000010</v>
      </c>
      <c r="H2088" s="100" t="s">
        <v>23935</v>
      </c>
      <c r="I2088" s="100" t="s">
        <v>23933</v>
      </c>
      <c r="J2088" s="100" t="s">
        <v>23937</v>
      </c>
      <c r="K2088" s="100">
        <v>2014</v>
      </c>
      <c r="L2088" s="100">
        <v>515</v>
      </c>
      <c r="M2088" s="100" t="s">
        <v>23934</v>
      </c>
      <c r="N2088" s="102">
        <f>Emissions!G2088</f>
        <v>63196.722860039197</v>
      </c>
      <c r="O2088" s="100" t="str">
        <f>Emissions!H2088</f>
        <v>EACH</v>
      </c>
      <c r="P2088" s="103">
        <f>Emissions!K2088</f>
        <v>1.9400679072269228E-9</v>
      </c>
      <c r="Q2088" s="100" t="str">
        <f>Emissions!L2088</f>
        <v>LB</v>
      </c>
      <c r="R2088" s="100" t="str">
        <f>Emissions!M2088</f>
        <v>EACH</v>
      </c>
      <c r="S2088" s="100" t="s">
        <v>23936</v>
      </c>
      <c r="T2088" s="100">
        <v>7439976</v>
      </c>
      <c r="U2088" s="100" t="s">
        <v>23739</v>
      </c>
      <c r="V2088" s="100">
        <v>8</v>
      </c>
      <c r="W2088" s="103">
        <f>Emissions!N2088</f>
        <v>1.2260593386267607E-4</v>
      </c>
      <c r="X2088" s="103" t="str">
        <f>Emissions!O2088</f>
        <v>LB</v>
      </c>
    </row>
    <row r="2089" spans="1:24" x14ac:dyDescent="0.25">
      <c r="A2089" s="101" t="str">
        <f>Emissions!A2089</f>
        <v>39089</v>
      </c>
      <c r="B2089" s="101" t="str">
        <f>Emissions!B2089</f>
        <v>39</v>
      </c>
      <c r="C2089" s="101" t="str">
        <f>Emissions!F2089</f>
        <v>OH</v>
      </c>
      <c r="D2089" s="101" t="str">
        <f>Emissions!C2089</f>
        <v>089</v>
      </c>
      <c r="E2089" s="100" t="str">
        <f>Emissions!D2089</f>
        <v>Licking</v>
      </c>
      <c r="F2089" s="100" t="str">
        <f>Emissions!E2089</f>
        <v>County</v>
      </c>
      <c r="G2089" s="100">
        <v>2861000010</v>
      </c>
      <c r="H2089" s="100" t="s">
        <v>23935</v>
      </c>
      <c r="I2089" s="100" t="s">
        <v>23933</v>
      </c>
      <c r="J2089" s="100" t="s">
        <v>23937</v>
      </c>
      <c r="K2089" s="100">
        <v>2014</v>
      </c>
      <c r="L2089" s="100">
        <v>515</v>
      </c>
      <c r="M2089" s="100" t="s">
        <v>23934</v>
      </c>
      <c r="N2089" s="102">
        <f>Emissions!G2089</f>
        <v>173715.86721292441</v>
      </c>
      <c r="O2089" s="100" t="str">
        <f>Emissions!H2089</f>
        <v>EACH</v>
      </c>
      <c r="P2089" s="103">
        <f>Emissions!K2089</f>
        <v>1.9400679072269228E-9</v>
      </c>
      <c r="Q2089" s="100" t="str">
        <f>Emissions!L2089</f>
        <v>LB</v>
      </c>
      <c r="R2089" s="100" t="str">
        <f>Emissions!M2089</f>
        <v>EACH</v>
      </c>
      <c r="S2089" s="100" t="s">
        <v>23936</v>
      </c>
      <c r="T2089" s="100">
        <v>7439976</v>
      </c>
      <c r="U2089" s="100" t="s">
        <v>23739</v>
      </c>
      <c r="V2089" s="100">
        <v>8</v>
      </c>
      <c r="W2089" s="103">
        <f>Emissions!N2089</f>
        <v>3.3702057895588827E-4</v>
      </c>
      <c r="X2089" s="103" t="str">
        <f>Emissions!O2089</f>
        <v>LB</v>
      </c>
    </row>
    <row r="2090" spans="1:24" x14ac:dyDescent="0.25">
      <c r="A2090" s="101" t="str">
        <f>Emissions!A2090</f>
        <v>39091</v>
      </c>
      <c r="B2090" s="101" t="str">
        <f>Emissions!B2090</f>
        <v>39</v>
      </c>
      <c r="C2090" s="101" t="str">
        <f>Emissions!F2090</f>
        <v>OH</v>
      </c>
      <c r="D2090" s="101" t="str">
        <f>Emissions!C2090</f>
        <v>091</v>
      </c>
      <c r="E2090" s="100" t="str">
        <f>Emissions!D2090</f>
        <v>Logan</v>
      </c>
      <c r="F2090" s="100" t="str">
        <f>Emissions!E2090</f>
        <v>County</v>
      </c>
      <c r="G2090" s="100">
        <v>2861000010</v>
      </c>
      <c r="H2090" s="100" t="s">
        <v>23935</v>
      </c>
      <c r="I2090" s="100" t="s">
        <v>23933</v>
      </c>
      <c r="J2090" s="100" t="s">
        <v>23937</v>
      </c>
      <c r="K2090" s="100">
        <v>2014</v>
      </c>
      <c r="L2090" s="100">
        <v>515</v>
      </c>
      <c r="M2090" s="100" t="s">
        <v>23934</v>
      </c>
      <c r="N2090" s="102">
        <f>Emissions!G2090</f>
        <v>46669.153841776679</v>
      </c>
      <c r="O2090" s="100" t="str">
        <f>Emissions!H2090</f>
        <v>EACH</v>
      </c>
      <c r="P2090" s="103">
        <f>Emissions!K2090</f>
        <v>1.9400679072269228E-9</v>
      </c>
      <c r="Q2090" s="100" t="str">
        <f>Emissions!L2090</f>
        <v>LB</v>
      </c>
      <c r="R2090" s="100" t="str">
        <f>Emissions!M2090</f>
        <v>EACH</v>
      </c>
      <c r="S2090" s="100" t="s">
        <v>23936</v>
      </c>
      <c r="T2090" s="100">
        <v>7439976</v>
      </c>
      <c r="U2090" s="100" t="s">
        <v>23739</v>
      </c>
      <c r="V2090" s="100">
        <v>8</v>
      </c>
      <c r="W2090" s="103">
        <f>Emissions!N2090</f>
        <v>9.0541327625866987E-5</v>
      </c>
      <c r="X2090" s="103" t="str">
        <f>Emissions!O2090</f>
        <v>LB</v>
      </c>
    </row>
    <row r="2091" spans="1:24" x14ac:dyDescent="0.25">
      <c r="A2091" s="101" t="str">
        <f>Emissions!A2091</f>
        <v>39093</v>
      </c>
      <c r="B2091" s="101" t="str">
        <f>Emissions!B2091</f>
        <v>39</v>
      </c>
      <c r="C2091" s="101" t="str">
        <f>Emissions!F2091</f>
        <v>OH</v>
      </c>
      <c r="D2091" s="101" t="str">
        <f>Emissions!C2091</f>
        <v>093</v>
      </c>
      <c r="E2091" s="100" t="str">
        <f>Emissions!D2091</f>
        <v>Lorain</v>
      </c>
      <c r="F2091" s="100" t="str">
        <f>Emissions!E2091</f>
        <v>County</v>
      </c>
      <c r="G2091" s="100">
        <v>2861000010</v>
      </c>
      <c r="H2091" s="100" t="s">
        <v>23935</v>
      </c>
      <c r="I2091" s="100" t="s">
        <v>23933</v>
      </c>
      <c r="J2091" s="100" t="s">
        <v>23937</v>
      </c>
      <c r="K2091" s="100">
        <v>2014</v>
      </c>
      <c r="L2091" s="100">
        <v>515</v>
      </c>
      <c r="M2091" s="100" t="s">
        <v>23934</v>
      </c>
      <c r="N2091" s="102">
        <f>Emissions!G2091</f>
        <v>311985.04197442002</v>
      </c>
      <c r="O2091" s="100" t="str">
        <f>Emissions!H2091</f>
        <v>EACH</v>
      </c>
      <c r="P2091" s="103">
        <f>Emissions!K2091</f>
        <v>1.9400679072269228E-9</v>
      </c>
      <c r="Q2091" s="100" t="str">
        <f>Emissions!L2091</f>
        <v>LB</v>
      </c>
      <c r="R2091" s="100" t="str">
        <f>Emissions!M2091</f>
        <v>EACH</v>
      </c>
      <c r="S2091" s="100" t="s">
        <v>23936</v>
      </c>
      <c r="T2091" s="100">
        <v>7439976</v>
      </c>
      <c r="U2091" s="100" t="s">
        <v>23739</v>
      </c>
      <c r="V2091" s="100">
        <v>8</v>
      </c>
      <c r="W2091" s="103">
        <f>Emissions!N2091</f>
        <v>6.0527216746941671E-4</v>
      </c>
      <c r="X2091" s="103" t="str">
        <f>Emissions!O2091</f>
        <v>LB</v>
      </c>
    </row>
    <row r="2092" spans="1:24" x14ac:dyDescent="0.25">
      <c r="A2092" s="101" t="str">
        <f>Emissions!A2092</f>
        <v>39095</v>
      </c>
      <c r="B2092" s="101" t="str">
        <f>Emissions!B2092</f>
        <v>39</v>
      </c>
      <c r="C2092" s="101" t="str">
        <f>Emissions!F2092</f>
        <v>OH</v>
      </c>
      <c r="D2092" s="101" t="str">
        <f>Emissions!C2092</f>
        <v>095</v>
      </c>
      <c r="E2092" s="100" t="str">
        <f>Emissions!D2092</f>
        <v>Lucas</v>
      </c>
      <c r="F2092" s="100" t="str">
        <f>Emissions!E2092</f>
        <v>County</v>
      </c>
      <c r="G2092" s="100">
        <v>2861000010</v>
      </c>
      <c r="H2092" s="100" t="s">
        <v>23935</v>
      </c>
      <c r="I2092" s="100" t="s">
        <v>23933</v>
      </c>
      <c r="J2092" s="100" t="s">
        <v>23937</v>
      </c>
      <c r="K2092" s="100">
        <v>2014</v>
      </c>
      <c r="L2092" s="100">
        <v>515</v>
      </c>
      <c r="M2092" s="100" t="s">
        <v>23934</v>
      </c>
      <c r="N2092" s="102">
        <f>Emissions!G2092</f>
        <v>446402.29633180832</v>
      </c>
      <c r="O2092" s="100" t="str">
        <f>Emissions!H2092</f>
        <v>EACH</v>
      </c>
      <c r="P2092" s="103">
        <f>Emissions!K2092</f>
        <v>1.9400679072269228E-9</v>
      </c>
      <c r="Q2092" s="100" t="str">
        <f>Emissions!L2092</f>
        <v>LB</v>
      </c>
      <c r="R2092" s="100" t="str">
        <f>Emissions!M2092</f>
        <v>EACH</v>
      </c>
      <c r="S2092" s="100" t="s">
        <v>23936</v>
      </c>
      <c r="T2092" s="100">
        <v>7439976</v>
      </c>
      <c r="U2092" s="100" t="s">
        <v>23739</v>
      </c>
      <c r="V2092" s="100">
        <v>8</v>
      </c>
      <c r="W2092" s="103">
        <f>Emissions!N2092</f>
        <v>8.66050768825744E-4</v>
      </c>
      <c r="X2092" s="103" t="str">
        <f>Emissions!O2092</f>
        <v>LB</v>
      </c>
    </row>
    <row r="2093" spans="1:24" x14ac:dyDescent="0.25">
      <c r="A2093" s="101" t="str">
        <f>Emissions!A2093</f>
        <v>39097</v>
      </c>
      <c r="B2093" s="101" t="str">
        <f>Emissions!B2093</f>
        <v>39</v>
      </c>
      <c r="C2093" s="101" t="str">
        <f>Emissions!F2093</f>
        <v>OH</v>
      </c>
      <c r="D2093" s="101" t="str">
        <f>Emissions!C2093</f>
        <v>097</v>
      </c>
      <c r="E2093" s="100" t="str">
        <f>Emissions!D2093</f>
        <v>Madison</v>
      </c>
      <c r="F2093" s="100" t="str">
        <f>Emissions!E2093</f>
        <v>County</v>
      </c>
      <c r="G2093" s="100">
        <v>2861000010</v>
      </c>
      <c r="H2093" s="100" t="s">
        <v>23935</v>
      </c>
      <c r="I2093" s="100" t="s">
        <v>23933</v>
      </c>
      <c r="J2093" s="100" t="s">
        <v>23937</v>
      </c>
      <c r="K2093" s="100">
        <v>2014</v>
      </c>
      <c r="L2093" s="100">
        <v>515</v>
      </c>
      <c r="M2093" s="100" t="s">
        <v>23934</v>
      </c>
      <c r="N2093" s="102">
        <f>Emissions!G2093</f>
        <v>45039.574096801545</v>
      </c>
      <c r="O2093" s="100" t="str">
        <f>Emissions!H2093</f>
        <v>EACH</v>
      </c>
      <c r="P2093" s="103">
        <f>Emissions!K2093</f>
        <v>1.9400679072269228E-9</v>
      </c>
      <c r="Q2093" s="100" t="str">
        <f>Emissions!L2093</f>
        <v>LB</v>
      </c>
      <c r="R2093" s="100" t="str">
        <f>Emissions!M2093</f>
        <v>EACH</v>
      </c>
      <c r="S2093" s="100" t="s">
        <v>23936</v>
      </c>
      <c r="T2093" s="100">
        <v>7439976</v>
      </c>
      <c r="U2093" s="100" t="s">
        <v>23739</v>
      </c>
      <c r="V2093" s="100">
        <v>8</v>
      </c>
      <c r="W2093" s="103">
        <f>Emissions!N2093</f>
        <v>8.73798322603737E-5</v>
      </c>
      <c r="X2093" s="103" t="str">
        <f>Emissions!O2093</f>
        <v>LB</v>
      </c>
    </row>
    <row r="2094" spans="1:24" x14ac:dyDescent="0.25">
      <c r="A2094" s="101" t="str">
        <f>Emissions!A2094</f>
        <v>39099</v>
      </c>
      <c r="B2094" s="101" t="str">
        <f>Emissions!B2094</f>
        <v>39</v>
      </c>
      <c r="C2094" s="101" t="str">
        <f>Emissions!F2094</f>
        <v>OH</v>
      </c>
      <c r="D2094" s="101" t="str">
        <f>Emissions!C2094</f>
        <v>099</v>
      </c>
      <c r="E2094" s="100" t="str">
        <f>Emissions!D2094</f>
        <v>Mahoning</v>
      </c>
      <c r="F2094" s="100" t="str">
        <f>Emissions!E2094</f>
        <v>County</v>
      </c>
      <c r="G2094" s="100">
        <v>2861000010</v>
      </c>
      <c r="H2094" s="100" t="s">
        <v>23935</v>
      </c>
      <c r="I2094" s="100" t="s">
        <v>23933</v>
      </c>
      <c r="J2094" s="100" t="s">
        <v>23937</v>
      </c>
      <c r="K2094" s="100">
        <v>2014</v>
      </c>
      <c r="L2094" s="100">
        <v>515</v>
      </c>
      <c r="M2094" s="100" t="s">
        <v>23934</v>
      </c>
      <c r="N2094" s="102">
        <f>Emissions!G2094</f>
        <v>239159.54364202623</v>
      </c>
      <c r="O2094" s="100" t="str">
        <f>Emissions!H2094</f>
        <v>EACH</v>
      </c>
      <c r="P2094" s="103">
        <f>Emissions!K2094</f>
        <v>1.9400679072269228E-9</v>
      </c>
      <c r="Q2094" s="100" t="str">
        <f>Emissions!L2094</f>
        <v>LB</v>
      </c>
      <c r="R2094" s="100" t="str">
        <f>Emissions!M2094</f>
        <v>EACH</v>
      </c>
      <c r="S2094" s="100" t="s">
        <v>23936</v>
      </c>
      <c r="T2094" s="100">
        <v>7439976</v>
      </c>
      <c r="U2094" s="100" t="s">
        <v>23739</v>
      </c>
      <c r="V2094" s="100">
        <v>8</v>
      </c>
      <c r="W2094" s="103">
        <f>Emissions!N2094</f>
        <v>4.6398575532693173E-4</v>
      </c>
      <c r="X2094" s="103" t="str">
        <f>Emissions!O2094</f>
        <v>LB</v>
      </c>
    </row>
    <row r="2095" spans="1:24" x14ac:dyDescent="0.25">
      <c r="A2095" s="101" t="str">
        <f>Emissions!A2095</f>
        <v>39101</v>
      </c>
      <c r="B2095" s="101" t="str">
        <f>Emissions!B2095</f>
        <v>39</v>
      </c>
      <c r="C2095" s="101" t="str">
        <f>Emissions!F2095</f>
        <v>OH</v>
      </c>
      <c r="D2095" s="101" t="str">
        <f>Emissions!C2095</f>
        <v>101</v>
      </c>
      <c r="E2095" s="100" t="str">
        <f>Emissions!D2095</f>
        <v>Marion</v>
      </c>
      <c r="F2095" s="100" t="str">
        <f>Emissions!E2095</f>
        <v>County</v>
      </c>
      <c r="G2095" s="100">
        <v>2861000010</v>
      </c>
      <c r="H2095" s="100" t="s">
        <v>23935</v>
      </c>
      <c r="I2095" s="100" t="s">
        <v>23933</v>
      </c>
      <c r="J2095" s="100" t="s">
        <v>23937</v>
      </c>
      <c r="K2095" s="100">
        <v>2014</v>
      </c>
      <c r="L2095" s="100">
        <v>515</v>
      </c>
      <c r="M2095" s="100" t="s">
        <v>23934</v>
      </c>
      <c r="N2095" s="102">
        <f>Emissions!G2095</f>
        <v>67398.351692740966</v>
      </c>
      <c r="O2095" s="100" t="str">
        <f>Emissions!H2095</f>
        <v>EACH</v>
      </c>
      <c r="P2095" s="103">
        <f>Emissions!K2095</f>
        <v>1.9400679072269228E-9</v>
      </c>
      <c r="Q2095" s="100" t="str">
        <f>Emissions!L2095</f>
        <v>LB</v>
      </c>
      <c r="R2095" s="100" t="str">
        <f>Emissions!M2095</f>
        <v>EACH</v>
      </c>
      <c r="S2095" s="100" t="s">
        <v>23936</v>
      </c>
      <c r="T2095" s="100">
        <v>7439976</v>
      </c>
      <c r="U2095" s="100" t="s">
        <v>23739</v>
      </c>
      <c r="V2095" s="100">
        <v>8</v>
      </c>
      <c r="W2095" s="103">
        <f>Emissions!N2095</f>
        <v>1.3075737911908011E-4</v>
      </c>
      <c r="X2095" s="103" t="str">
        <f>Emissions!O2095</f>
        <v>LB</v>
      </c>
    </row>
    <row r="2096" spans="1:24" x14ac:dyDescent="0.25">
      <c r="A2096" s="101" t="str">
        <f>Emissions!A2096</f>
        <v>39103</v>
      </c>
      <c r="B2096" s="101" t="str">
        <f>Emissions!B2096</f>
        <v>39</v>
      </c>
      <c r="C2096" s="101" t="str">
        <f>Emissions!F2096</f>
        <v>OH</v>
      </c>
      <c r="D2096" s="101" t="str">
        <f>Emissions!C2096</f>
        <v>103</v>
      </c>
      <c r="E2096" s="100" t="str">
        <f>Emissions!D2096</f>
        <v>Medina</v>
      </c>
      <c r="F2096" s="100" t="str">
        <f>Emissions!E2096</f>
        <v>County</v>
      </c>
      <c r="G2096" s="100">
        <v>2861000010</v>
      </c>
      <c r="H2096" s="100" t="s">
        <v>23935</v>
      </c>
      <c r="I2096" s="100" t="s">
        <v>23933</v>
      </c>
      <c r="J2096" s="100" t="s">
        <v>23937</v>
      </c>
      <c r="K2096" s="100">
        <v>2014</v>
      </c>
      <c r="L2096" s="100">
        <v>515</v>
      </c>
      <c r="M2096" s="100" t="s">
        <v>23934</v>
      </c>
      <c r="N2096" s="102">
        <f>Emissions!G2096</f>
        <v>180524.41342242085</v>
      </c>
      <c r="O2096" s="100" t="str">
        <f>Emissions!H2096</f>
        <v>EACH</v>
      </c>
      <c r="P2096" s="103">
        <f>Emissions!K2096</f>
        <v>1.9400679072269228E-9</v>
      </c>
      <c r="Q2096" s="100" t="str">
        <f>Emissions!L2096</f>
        <v>LB</v>
      </c>
      <c r="R2096" s="100" t="str">
        <f>Emissions!M2096</f>
        <v>EACH</v>
      </c>
      <c r="S2096" s="100" t="s">
        <v>23936</v>
      </c>
      <c r="T2096" s="100">
        <v>7439976</v>
      </c>
      <c r="U2096" s="100" t="s">
        <v>23739</v>
      </c>
      <c r="V2096" s="100">
        <v>8</v>
      </c>
      <c r="W2096" s="103">
        <f>Emissions!N2096</f>
        <v>3.5022962095180383E-4</v>
      </c>
      <c r="X2096" s="103" t="str">
        <f>Emissions!O2096</f>
        <v>LB</v>
      </c>
    </row>
    <row r="2097" spans="1:24" x14ac:dyDescent="0.25">
      <c r="A2097" s="101" t="str">
        <f>Emissions!A2097</f>
        <v>39105</v>
      </c>
      <c r="B2097" s="101" t="str">
        <f>Emissions!B2097</f>
        <v>39</v>
      </c>
      <c r="C2097" s="101" t="str">
        <f>Emissions!F2097</f>
        <v>OH</v>
      </c>
      <c r="D2097" s="101" t="str">
        <f>Emissions!C2097</f>
        <v>105</v>
      </c>
      <c r="E2097" s="100" t="str">
        <f>Emissions!D2097</f>
        <v>Meigs</v>
      </c>
      <c r="F2097" s="100" t="str">
        <f>Emissions!E2097</f>
        <v>County</v>
      </c>
      <c r="G2097" s="100">
        <v>2861000010</v>
      </c>
      <c r="H2097" s="100" t="s">
        <v>23935</v>
      </c>
      <c r="I2097" s="100" t="s">
        <v>23933</v>
      </c>
      <c r="J2097" s="100" t="s">
        <v>23937</v>
      </c>
      <c r="K2097" s="100">
        <v>2014</v>
      </c>
      <c r="L2097" s="100">
        <v>515</v>
      </c>
      <c r="M2097" s="100" t="s">
        <v>23934</v>
      </c>
      <c r="N2097" s="102">
        <f>Emissions!G2097</f>
        <v>23926.82506608855</v>
      </c>
      <c r="O2097" s="100" t="str">
        <f>Emissions!H2097</f>
        <v>EACH</v>
      </c>
      <c r="P2097" s="103">
        <f>Emissions!K2097</f>
        <v>1.9400679072269228E-9</v>
      </c>
      <c r="Q2097" s="100" t="str">
        <f>Emissions!L2097</f>
        <v>LB</v>
      </c>
      <c r="R2097" s="100" t="str">
        <f>Emissions!M2097</f>
        <v>EACH</v>
      </c>
      <c r="S2097" s="100" t="s">
        <v>23936</v>
      </c>
      <c r="T2097" s="100">
        <v>7439976</v>
      </c>
      <c r="U2097" s="100" t="s">
        <v>23739</v>
      </c>
      <c r="V2097" s="100">
        <v>8</v>
      </c>
      <c r="W2097" s="103">
        <f>Emissions!N2097</f>
        <v>4.6419665432551093E-5</v>
      </c>
      <c r="X2097" s="103" t="str">
        <f>Emissions!O2097</f>
        <v>LB</v>
      </c>
    </row>
    <row r="2098" spans="1:24" x14ac:dyDescent="0.25">
      <c r="A2098" s="101" t="str">
        <f>Emissions!A2098</f>
        <v>39107</v>
      </c>
      <c r="B2098" s="101" t="str">
        <f>Emissions!B2098</f>
        <v>39</v>
      </c>
      <c r="C2098" s="101" t="str">
        <f>Emissions!F2098</f>
        <v>OH</v>
      </c>
      <c r="D2098" s="101" t="str">
        <f>Emissions!C2098</f>
        <v>107</v>
      </c>
      <c r="E2098" s="100" t="str">
        <f>Emissions!D2098</f>
        <v>Mercer</v>
      </c>
      <c r="F2098" s="100" t="str">
        <f>Emissions!E2098</f>
        <v>County</v>
      </c>
      <c r="G2098" s="100">
        <v>2861000010</v>
      </c>
      <c r="H2098" s="100" t="s">
        <v>23935</v>
      </c>
      <c r="I2098" s="100" t="s">
        <v>23933</v>
      </c>
      <c r="J2098" s="100" t="s">
        <v>23937</v>
      </c>
      <c r="K2098" s="100">
        <v>2014</v>
      </c>
      <c r="L2098" s="100">
        <v>515</v>
      </c>
      <c r="M2098" s="100" t="s">
        <v>23934</v>
      </c>
      <c r="N2098" s="102">
        <f>Emissions!G2098</f>
        <v>41873.73855700405</v>
      </c>
      <c r="O2098" s="100" t="str">
        <f>Emissions!H2098</f>
        <v>EACH</v>
      </c>
      <c r="P2098" s="103">
        <f>Emissions!K2098</f>
        <v>1.9400679072269228E-9</v>
      </c>
      <c r="Q2098" s="100" t="str">
        <f>Emissions!L2098</f>
        <v>LB</v>
      </c>
      <c r="R2098" s="100" t="str">
        <f>Emissions!M2098</f>
        <v>EACH</v>
      </c>
      <c r="S2098" s="100" t="s">
        <v>23936</v>
      </c>
      <c r="T2098" s="100">
        <v>7439976</v>
      </c>
      <c r="U2098" s="100" t="s">
        <v>23739</v>
      </c>
      <c r="V2098" s="100">
        <v>8</v>
      </c>
      <c r="W2098" s="103">
        <f>Emissions!N2098</f>
        <v>8.1237896330054146E-5</v>
      </c>
      <c r="X2098" s="103" t="str">
        <f>Emissions!O2098</f>
        <v>LB</v>
      </c>
    </row>
    <row r="2099" spans="1:24" x14ac:dyDescent="0.25">
      <c r="A2099" s="101" t="str">
        <f>Emissions!A2099</f>
        <v>39109</v>
      </c>
      <c r="B2099" s="101" t="str">
        <f>Emissions!B2099</f>
        <v>39</v>
      </c>
      <c r="C2099" s="101" t="str">
        <f>Emissions!F2099</f>
        <v>OH</v>
      </c>
      <c r="D2099" s="101" t="str">
        <f>Emissions!C2099</f>
        <v>109</v>
      </c>
      <c r="E2099" s="100" t="str">
        <f>Emissions!D2099</f>
        <v>Miami</v>
      </c>
      <c r="F2099" s="100" t="str">
        <f>Emissions!E2099</f>
        <v>County</v>
      </c>
      <c r="G2099" s="100">
        <v>2861000010</v>
      </c>
      <c r="H2099" s="100" t="s">
        <v>23935</v>
      </c>
      <c r="I2099" s="100" t="s">
        <v>23933</v>
      </c>
      <c r="J2099" s="100" t="s">
        <v>23937</v>
      </c>
      <c r="K2099" s="100">
        <v>2014</v>
      </c>
      <c r="L2099" s="100">
        <v>515</v>
      </c>
      <c r="M2099" s="100" t="s">
        <v>23934</v>
      </c>
      <c r="N2099" s="102">
        <f>Emissions!G2099</f>
        <v>106553.38924034976</v>
      </c>
      <c r="O2099" s="100" t="str">
        <f>Emissions!H2099</f>
        <v>EACH</v>
      </c>
      <c r="P2099" s="103">
        <f>Emissions!K2099</f>
        <v>1.9400679072269228E-9</v>
      </c>
      <c r="Q2099" s="100" t="str">
        <f>Emissions!L2099</f>
        <v>LB</v>
      </c>
      <c r="R2099" s="100" t="str">
        <f>Emissions!M2099</f>
        <v>EACH</v>
      </c>
      <c r="S2099" s="100" t="s">
        <v>23936</v>
      </c>
      <c r="T2099" s="100">
        <v>7439976</v>
      </c>
      <c r="U2099" s="100" t="s">
        <v>23739</v>
      </c>
      <c r="V2099" s="100">
        <v>8</v>
      </c>
      <c r="W2099" s="103">
        <f>Emissions!N2099</f>
        <v>2.0672081087146107E-4</v>
      </c>
      <c r="X2099" s="103" t="str">
        <f>Emissions!O2099</f>
        <v>LB</v>
      </c>
    </row>
    <row r="2100" spans="1:24" x14ac:dyDescent="0.25">
      <c r="A2100" s="101" t="str">
        <f>Emissions!A2100</f>
        <v>39111</v>
      </c>
      <c r="B2100" s="101" t="str">
        <f>Emissions!B2100</f>
        <v>39</v>
      </c>
      <c r="C2100" s="101" t="str">
        <f>Emissions!F2100</f>
        <v>OH</v>
      </c>
      <c r="D2100" s="101" t="str">
        <f>Emissions!C2100</f>
        <v>111</v>
      </c>
      <c r="E2100" s="100" t="str">
        <f>Emissions!D2100</f>
        <v>Monroe</v>
      </c>
      <c r="F2100" s="100" t="str">
        <f>Emissions!E2100</f>
        <v>County</v>
      </c>
      <c r="G2100" s="100">
        <v>2861000010</v>
      </c>
      <c r="H2100" s="100" t="s">
        <v>23935</v>
      </c>
      <c r="I2100" s="100" t="s">
        <v>23933</v>
      </c>
      <c r="J2100" s="100" t="s">
        <v>23937</v>
      </c>
      <c r="K2100" s="100">
        <v>2014</v>
      </c>
      <c r="L2100" s="100">
        <v>515</v>
      </c>
      <c r="M2100" s="100" t="s">
        <v>23934</v>
      </c>
      <c r="N2100" s="102">
        <f>Emissions!G2100</f>
        <v>14834.40592263387</v>
      </c>
      <c r="O2100" s="100" t="str">
        <f>Emissions!H2100</f>
        <v>EACH</v>
      </c>
      <c r="P2100" s="103">
        <f>Emissions!K2100</f>
        <v>1.9400679072269228E-9</v>
      </c>
      <c r="Q2100" s="100" t="str">
        <f>Emissions!L2100</f>
        <v>LB</v>
      </c>
      <c r="R2100" s="100" t="str">
        <f>Emissions!M2100</f>
        <v>EACH</v>
      </c>
      <c r="S2100" s="100" t="s">
        <v>23936</v>
      </c>
      <c r="T2100" s="100">
        <v>7439976</v>
      </c>
      <c r="U2100" s="100" t="s">
        <v>23739</v>
      </c>
      <c r="V2100" s="100">
        <v>8</v>
      </c>
      <c r="W2100" s="103">
        <f>Emissions!N2100</f>
        <v>2.8779754853278961E-5</v>
      </c>
      <c r="X2100" s="103" t="str">
        <f>Emissions!O2100</f>
        <v>LB</v>
      </c>
    </row>
    <row r="2101" spans="1:24" x14ac:dyDescent="0.25">
      <c r="A2101" s="101" t="str">
        <f>Emissions!A2101</f>
        <v>39113</v>
      </c>
      <c r="B2101" s="101" t="str">
        <f>Emissions!B2101</f>
        <v>39</v>
      </c>
      <c r="C2101" s="101" t="str">
        <f>Emissions!F2101</f>
        <v>OH</v>
      </c>
      <c r="D2101" s="101" t="str">
        <f>Emissions!C2101</f>
        <v>113</v>
      </c>
      <c r="E2101" s="100" t="str">
        <f>Emissions!D2101</f>
        <v>Montgomery</v>
      </c>
      <c r="F2101" s="100" t="str">
        <f>Emissions!E2101</f>
        <v>County</v>
      </c>
      <c r="G2101" s="100">
        <v>2861000010</v>
      </c>
      <c r="H2101" s="100" t="s">
        <v>23935</v>
      </c>
      <c r="I2101" s="100" t="s">
        <v>23933</v>
      </c>
      <c r="J2101" s="100" t="s">
        <v>23937</v>
      </c>
      <c r="K2101" s="100">
        <v>2014</v>
      </c>
      <c r="L2101" s="100">
        <v>515</v>
      </c>
      <c r="M2101" s="100" t="s">
        <v>23934</v>
      </c>
      <c r="N2101" s="102">
        <f>Emissions!G2101</f>
        <v>546730.67043559486</v>
      </c>
      <c r="O2101" s="100" t="str">
        <f>Emissions!H2101</f>
        <v>EACH</v>
      </c>
      <c r="P2101" s="103">
        <f>Emissions!K2101</f>
        <v>1.9400679072269228E-9</v>
      </c>
      <c r="Q2101" s="100" t="str">
        <f>Emissions!L2101</f>
        <v>LB</v>
      </c>
      <c r="R2101" s="100" t="str">
        <f>Emissions!M2101</f>
        <v>EACH</v>
      </c>
      <c r="S2101" s="100" t="s">
        <v>23936</v>
      </c>
      <c r="T2101" s="100">
        <v>7439976</v>
      </c>
      <c r="U2101" s="100" t="s">
        <v>23739</v>
      </c>
      <c r="V2101" s="100">
        <v>8</v>
      </c>
      <c r="W2101" s="103">
        <f>Emissions!N2101</f>
        <v>1.0606946276087569E-3</v>
      </c>
      <c r="X2101" s="103" t="str">
        <f>Emissions!O2101</f>
        <v>LB</v>
      </c>
    </row>
    <row r="2102" spans="1:24" x14ac:dyDescent="0.25">
      <c r="A2102" s="101" t="str">
        <f>Emissions!A2102</f>
        <v>39115</v>
      </c>
      <c r="B2102" s="101" t="str">
        <f>Emissions!B2102</f>
        <v>39</v>
      </c>
      <c r="C2102" s="101" t="str">
        <f>Emissions!F2102</f>
        <v>OH</v>
      </c>
      <c r="D2102" s="101" t="str">
        <f>Emissions!C2102</f>
        <v>115</v>
      </c>
      <c r="E2102" s="100" t="str">
        <f>Emissions!D2102</f>
        <v>Morgan</v>
      </c>
      <c r="F2102" s="100" t="str">
        <f>Emissions!E2102</f>
        <v>County</v>
      </c>
      <c r="G2102" s="100">
        <v>2861000010</v>
      </c>
      <c r="H2102" s="100" t="s">
        <v>23935</v>
      </c>
      <c r="I2102" s="100" t="s">
        <v>23933</v>
      </c>
      <c r="J2102" s="100" t="s">
        <v>23937</v>
      </c>
      <c r="K2102" s="100">
        <v>2014</v>
      </c>
      <c r="L2102" s="100">
        <v>515</v>
      </c>
      <c r="M2102" s="100" t="s">
        <v>23934</v>
      </c>
      <c r="N2102" s="102">
        <f>Emissions!G2102</f>
        <v>15222.059254037646</v>
      </c>
      <c r="O2102" s="100" t="str">
        <f>Emissions!H2102</f>
        <v>EACH</v>
      </c>
      <c r="P2102" s="103">
        <f>Emissions!K2102</f>
        <v>1.9400679072269228E-9</v>
      </c>
      <c r="Q2102" s="100" t="str">
        <f>Emissions!L2102</f>
        <v>LB</v>
      </c>
      <c r="R2102" s="100" t="str">
        <f>Emissions!M2102</f>
        <v>EACH</v>
      </c>
      <c r="S2102" s="100" t="s">
        <v>23936</v>
      </c>
      <c r="T2102" s="100">
        <v>7439976</v>
      </c>
      <c r="U2102" s="100" t="s">
        <v>23739</v>
      </c>
      <c r="V2102" s="100">
        <v>8</v>
      </c>
      <c r="W2102" s="103">
        <f>Emissions!N2102</f>
        <v>2.9531828640665029E-5</v>
      </c>
      <c r="X2102" s="103" t="str">
        <f>Emissions!O2102</f>
        <v>LB</v>
      </c>
    </row>
    <row r="2103" spans="1:24" x14ac:dyDescent="0.25">
      <c r="A2103" s="101" t="str">
        <f>Emissions!A2103</f>
        <v>39117</v>
      </c>
      <c r="B2103" s="101" t="str">
        <f>Emissions!B2103</f>
        <v>39</v>
      </c>
      <c r="C2103" s="101" t="str">
        <f>Emissions!F2103</f>
        <v>OH</v>
      </c>
      <c r="D2103" s="101" t="str">
        <f>Emissions!C2103</f>
        <v>117</v>
      </c>
      <c r="E2103" s="100" t="str">
        <f>Emissions!D2103</f>
        <v>Morrow</v>
      </c>
      <c r="F2103" s="100" t="str">
        <f>Emissions!E2103</f>
        <v>County</v>
      </c>
      <c r="G2103" s="100">
        <v>2861000010</v>
      </c>
      <c r="H2103" s="100" t="s">
        <v>23935</v>
      </c>
      <c r="I2103" s="100" t="s">
        <v>23933</v>
      </c>
      <c r="J2103" s="100" t="s">
        <v>23937</v>
      </c>
      <c r="K2103" s="100">
        <v>2014</v>
      </c>
      <c r="L2103" s="100">
        <v>515</v>
      </c>
      <c r="M2103" s="100" t="s">
        <v>23934</v>
      </c>
      <c r="N2103" s="102">
        <f>Emissions!G2103</f>
        <v>36049.708744723532</v>
      </c>
      <c r="O2103" s="100" t="str">
        <f>Emissions!H2103</f>
        <v>EACH</v>
      </c>
      <c r="P2103" s="103">
        <f>Emissions!K2103</f>
        <v>1.9400679072269228E-9</v>
      </c>
      <c r="Q2103" s="100" t="str">
        <f>Emissions!L2103</f>
        <v>LB</v>
      </c>
      <c r="R2103" s="100" t="str">
        <f>Emissions!M2103</f>
        <v>EACH</v>
      </c>
      <c r="S2103" s="100" t="s">
        <v>23936</v>
      </c>
      <c r="T2103" s="100">
        <v>7439976</v>
      </c>
      <c r="U2103" s="100" t="s">
        <v>23739</v>
      </c>
      <c r="V2103" s="100">
        <v>8</v>
      </c>
      <c r="W2103" s="103">
        <f>Emissions!N2103</f>
        <v>6.9938883000515879E-5</v>
      </c>
      <c r="X2103" s="103" t="str">
        <f>Emissions!O2103</f>
        <v>LB</v>
      </c>
    </row>
    <row r="2104" spans="1:24" x14ac:dyDescent="0.25">
      <c r="A2104" s="101" t="str">
        <f>Emissions!A2104</f>
        <v>39119</v>
      </c>
      <c r="B2104" s="101" t="str">
        <f>Emissions!B2104</f>
        <v>39</v>
      </c>
      <c r="C2104" s="101" t="str">
        <f>Emissions!F2104</f>
        <v>OH</v>
      </c>
      <c r="D2104" s="101" t="str">
        <f>Emissions!C2104</f>
        <v>119</v>
      </c>
      <c r="E2104" s="100" t="str">
        <f>Emissions!D2104</f>
        <v>Muskingum</v>
      </c>
      <c r="F2104" s="100" t="str">
        <f>Emissions!E2104</f>
        <v>County</v>
      </c>
      <c r="G2104" s="100">
        <v>2861000010</v>
      </c>
      <c r="H2104" s="100" t="s">
        <v>23935</v>
      </c>
      <c r="I2104" s="100" t="s">
        <v>23933</v>
      </c>
      <c r="J2104" s="100" t="s">
        <v>23937</v>
      </c>
      <c r="K2104" s="100">
        <v>2014</v>
      </c>
      <c r="L2104" s="100">
        <v>515</v>
      </c>
      <c r="M2104" s="100" t="s">
        <v>23934</v>
      </c>
      <c r="N2104" s="102">
        <f>Emissions!G2104</f>
        <v>88009.612683622094</v>
      </c>
      <c r="O2104" s="100" t="str">
        <f>Emissions!H2104</f>
        <v>EACH</v>
      </c>
      <c r="P2104" s="103">
        <f>Emissions!K2104</f>
        <v>1.9400679072269228E-9</v>
      </c>
      <c r="Q2104" s="100" t="str">
        <f>Emissions!L2104</f>
        <v>LB</v>
      </c>
      <c r="R2104" s="100" t="str">
        <f>Emissions!M2104</f>
        <v>EACH</v>
      </c>
      <c r="S2104" s="100" t="s">
        <v>23936</v>
      </c>
      <c r="T2104" s="100">
        <v>7439976</v>
      </c>
      <c r="U2104" s="100" t="s">
        <v>23739</v>
      </c>
      <c r="V2104" s="100">
        <v>8</v>
      </c>
      <c r="W2104" s="103">
        <f>Emissions!N2104</f>
        <v>1.7074462509496675E-4</v>
      </c>
      <c r="X2104" s="103" t="str">
        <f>Emissions!O2104</f>
        <v>LB</v>
      </c>
    </row>
    <row r="2105" spans="1:24" x14ac:dyDescent="0.25">
      <c r="A2105" s="101" t="str">
        <f>Emissions!A2105</f>
        <v>39121</v>
      </c>
      <c r="B2105" s="101" t="str">
        <f>Emissions!B2105</f>
        <v>39</v>
      </c>
      <c r="C2105" s="101" t="str">
        <f>Emissions!F2105</f>
        <v>OH</v>
      </c>
      <c r="D2105" s="101" t="str">
        <f>Emissions!C2105</f>
        <v>121</v>
      </c>
      <c r="E2105" s="100" t="str">
        <f>Emissions!D2105</f>
        <v>Noble</v>
      </c>
      <c r="F2105" s="100" t="str">
        <f>Emissions!E2105</f>
        <v>County</v>
      </c>
      <c r="G2105" s="100">
        <v>2861000010</v>
      </c>
      <c r="H2105" s="100" t="s">
        <v>23935</v>
      </c>
      <c r="I2105" s="100" t="s">
        <v>23933</v>
      </c>
      <c r="J2105" s="100" t="s">
        <v>23937</v>
      </c>
      <c r="K2105" s="100">
        <v>2014</v>
      </c>
      <c r="L2105" s="100">
        <v>515</v>
      </c>
      <c r="M2105" s="100" t="s">
        <v>23934</v>
      </c>
      <c r="N2105" s="102">
        <f>Emissions!G2105</f>
        <v>14729.801055429678</v>
      </c>
      <c r="O2105" s="100" t="str">
        <f>Emissions!H2105</f>
        <v>EACH</v>
      </c>
      <c r="P2105" s="103">
        <f>Emissions!K2105</f>
        <v>1.9400679072269228E-9</v>
      </c>
      <c r="Q2105" s="100" t="str">
        <f>Emissions!L2105</f>
        <v>LB</v>
      </c>
      <c r="R2105" s="100" t="str">
        <f>Emissions!M2105</f>
        <v>EACH</v>
      </c>
      <c r="S2105" s="100" t="s">
        <v>23936</v>
      </c>
      <c r="T2105" s="100">
        <v>7439976</v>
      </c>
      <c r="U2105" s="100" t="s">
        <v>23739</v>
      </c>
      <c r="V2105" s="100">
        <v>8</v>
      </c>
      <c r="W2105" s="103">
        <f>Emissions!N2105</f>
        <v>2.8576814307476374E-5</v>
      </c>
      <c r="X2105" s="103" t="str">
        <f>Emissions!O2105</f>
        <v>LB</v>
      </c>
    </row>
    <row r="2106" spans="1:24" x14ac:dyDescent="0.25">
      <c r="A2106" s="101" t="str">
        <f>Emissions!A2106</f>
        <v>39123</v>
      </c>
      <c r="B2106" s="101" t="str">
        <f>Emissions!B2106</f>
        <v>39</v>
      </c>
      <c r="C2106" s="101" t="str">
        <f>Emissions!F2106</f>
        <v>OH</v>
      </c>
      <c r="D2106" s="101" t="str">
        <f>Emissions!C2106</f>
        <v>123</v>
      </c>
      <c r="E2106" s="100" t="str">
        <f>Emissions!D2106</f>
        <v>Ottawa</v>
      </c>
      <c r="F2106" s="100" t="str">
        <f>Emissions!E2106</f>
        <v>County</v>
      </c>
      <c r="G2106" s="100">
        <v>2861000010</v>
      </c>
      <c r="H2106" s="100" t="s">
        <v>23935</v>
      </c>
      <c r="I2106" s="100" t="s">
        <v>23933</v>
      </c>
      <c r="J2106" s="100" t="s">
        <v>23937</v>
      </c>
      <c r="K2106" s="100">
        <v>2014</v>
      </c>
      <c r="L2106" s="100">
        <v>515</v>
      </c>
      <c r="M2106" s="100" t="s">
        <v>23934</v>
      </c>
      <c r="N2106" s="102">
        <f>Emissions!G2106</f>
        <v>42204.987303150658</v>
      </c>
      <c r="O2106" s="100" t="str">
        <f>Emissions!H2106</f>
        <v>EACH</v>
      </c>
      <c r="P2106" s="103">
        <f>Emissions!K2106</f>
        <v>1.9400679072269228E-9</v>
      </c>
      <c r="Q2106" s="100" t="str">
        <f>Emissions!L2106</f>
        <v>LB</v>
      </c>
      <c r="R2106" s="100" t="str">
        <f>Emissions!M2106</f>
        <v>EACH</v>
      </c>
      <c r="S2106" s="100" t="s">
        <v>23936</v>
      </c>
      <c r="T2106" s="100">
        <v>7439976</v>
      </c>
      <c r="U2106" s="100" t="s">
        <v>23739</v>
      </c>
      <c r="V2106" s="100">
        <v>8</v>
      </c>
      <c r="W2106" s="103">
        <f>Emissions!N2106</f>
        <v>8.1880541391762349E-5</v>
      </c>
      <c r="X2106" s="103" t="str">
        <f>Emissions!O2106</f>
        <v>LB</v>
      </c>
    </row>
    <row r="2107" spans="1:24" x14ac:dyDescent="0.25">
      <c r="A2107" s="101" t="str">
        <f>Emissions!A2107</f>
        <v>39125</v>
      </c>
      <c r="B2107" s="101" t="str">
        <f>Emissions!B2107</f>
        <v>39</v>
      </c>
      <c r="C2107" s="101" t="str">
        <f>Emissions!F2107</f>
        <v>OH</v>
      </c>
      <c r="D2107" s="101" t="str">
        <f>Emissions!C2107</f>
        <v>125</v>
      </c>
      <c r="E2107" s="100" t="str">
        <f>Emissions!D2107</f>
        <v>Paulding</v>
      </c>
      <c r="F2107" s="100" t="str">
        <f>Emissions!E2107</f>
        <v>County</v>
      </c>
      <c r="G2107" s="100">
        <v>2861000010</v>
      </c>
      <c r="H2107" s="100" t="s">
        <v>23935</v>
      </c>
      <c r="I2107" s="100" t="s">
        <v>23933</v>
      </c>
      <c r="J2107" s="100" t="s">
        <v>23937</v>
      </c>
      <c r="K2107" s="100">
        <v>2014</v>
      </c>
      <c r="L2107" s="100">
        <v>515</v>
      </c>
      <c r="M2107" s="100" t="s">
        <v>23934</v>
      </c>
      <c r="N2107" s="102">
        <f>Emissions!G2107</f>
        <v>19473.93944451397</v>
      </c>
      <c r="O2107" s="100" t="str">
        <f>Emissions!H2107</f>
        <v>EACH</v>
      </c>
      <c r="P2107" s="103">
        <f>Emissions!K2107</f>
        <v>1.9400679072269228E-9</v>
      </c>
      <c r="Q2107" s="100" t="str">
        <f>Emissions!L2107</f>
        <v>LB</v>
      </c>
      <c r="R2107" s="100" t="str">
        <f>Emissions!M2107</f>
        <v>EACH</v>
      </c>
      <c r="S2107" s="100" t="s">
        <v>23936</v>
      </c>
      <c r="T2107" s="100">
        <v>7439976</v>
      </c>
      <c r="U2107" s="100" t="s">
        <v>23739</v>
      </c>
      <c r="V2107" s="100">
        <v>8</v>
      </c>
      <c r="W2107" s="103">
        <f>Emissions!N2107</f>
        <v>3.7780764943582043E-5</v>
      </c>
      <c r="X2107" s="103" t="str">
        <f>Emissions!O2107</f>
        <v>LB</v>
      </c>
    </row>
    <row r="2108" spans="1:24" x14ac:dyDescent="0.25">
      <c r="A2108" s="101" t="str">
        <f>Emissions!A2108</f>
        <v>39127</v>
      </c>
      <c r="B2108" s="101" t="str">
        <f>Emissions!B2108</f>
        <v>39</v>
      </c>
      <c r="C2108" s="101" t="str">
        <f>Emissions!F2108</f>
        <v>OH</v>
      </c>
      <c r="D2108" s="101" t="str">
        <f>Emissions!C2108</f>
        <v>127</v>
      </c>
      <c r="E2108" s="100" t="str">
        <f>Emissions!D2108</f>
        <v>Perry</v>
      </c>
      <c r="F2108" s="100" t="str">
        <f>Emissions!E2108</f>
        <v>County</v>
      </c>
      <c r="G2108" s="100">
        <v>2861000010</v>
      </c>
      <c r="H2108" s="100" t="s">
        <v>23935</v>
      </c>
      <c r="I2108" s="100" t="s">
        <v>23933</v>
      </c>
      <c r="J2108" s="100" t="s">
        <v>23937</v>
      </c>
      <c r="K2108" s="100">
        <v>2014</v>
      </c>
      <c r="L2108" s="100">
        <v>515</v>
      </c>
      <c r="M2108" s="100" t="s">
        <v>23934</v>
      </c>
      <c r="N2108" s="102">
        <f>Emissions!G2108</f>
        <v>36726.563767809486</v>
      </c>
      <c r="O2108" s="100" t="str">
        <f>Emissions!H2108</f>
        <v>EACH</v>
      </c>
      <c r="P2108" s="103">
        <f>Emissions!K2108</f>
        <v>1.9400679072269228E-9</v>
      </c>
      <c r="Q2108" s="100" t="str">
        <f>Emissions!L2108</f>
        <v>LB</v>
      </c>
      <c r="R2108" s="100" t="str">
        <f>Emissions!M2108</f>
        <v>EACH</v>
      </c>
      <c r="S2108" s="100" t="s">
        <v>23936</v>
      </c>
      <c r="T2108" s="100">
        <v>7439976</v>
      </c>
      <c r="U2108" s="100" t="s">
        <v>23739</v>
      </c>
      <c r="V2108" s="100">
        <v>8</v>
      </c>
      <c r="W2108" s="103">
        <f>Emissions!N2108</f>
        <v>7.1252027708650276E-5</v>
      </c>
      <c r="X2108" s="103" t="str">
        <f>Emissions!O2108</f>
        <v>LB</v>
      </c>
    </row>
    <row r="2109" spans="1:24" x14ac:dyDescent="0.25">
      <c r="A2109" s="101" t="str">
        <f>Emissions!A2109</f>
        <v>39129</v>
      </c>
      <c r="B2109" s="101" t="str">
        <f>Emissions!B2109</f>
        <v>39</v>
      </c>
      <c r="C2109" s="101" t="str">
        <f>Emissions!F2109</f>
        <v>OH</v>
      </c>
      <c r="D2109" s="101" t="str">
        <f>Emissions!C2109</f>
        <v>129</v>
      </c>
      <c r="E2109" s="100" t="str">
        <f>Emissions!D2109</f>
        <v>Pickaway</v>
      </c>
      <c r="F2109" s="100" t="str">
        <f>Emissions!E2109</f>
        <v>County</v>
      </c>
      <c r="G2109" s="100">
        <v>2861000010</v>
      </c>
      <c r="H2109" s="100" t="s">
        <v>23935</v>
      </c>
      <c r="I2109" s="100" t="s">
        <v>23933</v>
      </c>
      <c r="J2109" s="100" t="s">
        <v>23937</v>
      </c>
      <c r="K2109" s="100">
        <v>2014</v>
      </c>
      <c r="L2109" s="100">
        <v>515</v>
      </c>
      <c r="M2109" s="100" t="s">
        <v>23934</v>
      </c>
      <c r="N2109" s="102">
        <f>Emissions!G2109</f>
        <v>58328.494383389152</v>
      </c>
      <c r="O2109" s="100" t="str">
        <f>Emissions!H2109</f>
        <v>EACH</v>
      </c>
      <c r="P2109" s="103">
        <f>Emissions!K2109</f>
        <v>1.9400679072269228E-9</v>
      </c>
      <c r="Q2109" s="100" t="str">
        <f>Emissions!L2109</f>
        <v>LB</v>
      </c>
      <c r="R2109" s="100" t="str">
        <f>Emissions!M2109</f>
        <v>EACH</v>
      </c>
      <c r="S2109" s="100" t="s">
        <v>23936</v>
      </c>
      <c r="T2109" s="100">
        <v>7439976</v>
      </c>
      <c r="U2109" s="100" t="s">
        <v>23739</v>
      </c>
      <c r="V2109" s="100">
        <v>8</v>
      </c>
      <c r="W2109" s="103">
        <f>Emissions!N2109</f>
        <v>1.1316124003007912E-4</v>
      </c>
      <c r="X2109" s="103" t="str">
        <f>Emissions!O2109</f>
        <v>LB</v>
      </c>
    </row>
    <row r="2110" spans="1:24" x14ac:dyDescent="0.25">
      <c r="A2110" s="101" t="str">
        <f>Emissions!A2110</f>
        <v>39131</v>
      </c>
      <c r="B2110" s="101" t="str">
        <f>Emissions!B2110</f>
        <v>39</v>
      </c>
      <c r="C2110" s="101" t="str">
        <f>Emissions!F2110</f>
        <v>OH</v>
      </c>
      <c r="D2110" s="101" t="str">
        <f>Emissions!C2110</f>
        <v>131</v>
      </c>
      <c r="E2110" s="100" t="str">
        <f>Emissions!D2110</f>
        <v>Pike</v>
      </c>
      <c r="F2110" s="100" t="str">
        <f>Emissions!E2110</f>
        <v>County</v>
      </c>
      <c r="G2110" s="100">
        <v>2861000010</v>
      </c>
      <c r="H2110" s="100" t="s">
        <v>23935</v>
      </c>
      <c r="I2110" s="100" t="s">
        <v>23933</v>
      </c>
      <c r="J2110" s="100" t="s">
        <v>23937</v>
      </c>
      <c r="K2110" s="100">
        <v>2014</v>
      </c>
      <c r="L2110" s="100">
        <v>515</v>
      </c>
      <c r="M2110" s="100" t="s">
        <v>23934</v>
      </c>
      <c r="N2110" s="102">
        <f>Emissions!G2110</f>
        <v>28977.599291389055</v>
      </c>
      <c r="O2110" s="100" t="str">
        <f>Emissions!H2110</f>
        <v>EACH</v>
      </c>
      <c r="P2110" s="103">
        <f>Emissions!K2110</f>
        <v>1.9400679072269228E-9</v>
      </c>
      <c r="Q2110" s="100" t="str">
        <f>Emissions!L2110</f>
        <v>LB</v>
      </c>
      <c r="R2110" s="100" t="str">
        <f>Emissions!M2110</f>
        <v>EACH</v>
      </c>
      <c r="S2110" s="100" t="s">
        <v>23936</v>
      </c>
      <c r="T2110" s="100">
        <v>7439976</v>
      </c>
      <c r="U2110" s="100" t="s">
        <v>23739</v>
      </c>
      <c r="V2110" s="100">
        <v>8</v>
      </c>
      <c r="W2110" s="103">
        <f>Emissions!N2110</f>
        <v>5.6218510413705526E-5</v>
      </c>
      <c r="X2110" s="103" t="str">
        <f>Emissions!O2110</f>
        <v>LB</v>
      </c>
    </row>
    <row r="2111" spans="1:24" x14ac:dyDescent="0.25">
      <c r="A2111" s="101" t="str">
        <f>Emissions!A2111</f>
        <v>39133</v>
      </c>
      <c r="B2111" s="101" t="str">
        <f>Emissions!B2111</f>
        <v>39</v>
      </c>
      <c r="C2111" s="101" t="str">
        <f>Emissions!F2111</f>
        <v>OH</v>
      </c>
      <c r="D2111" s="101" t="str">
        <f>Emissions!C2111</f>
        <v>133</v>
      </c>
      <c r="E2111" s="100" t="str">
        <f>Emissions!D2111</f>
        <v>Portage</v>
      </c>
      <c r="F2111" s="100" t="str">
        <f>Emissions!E2111</f>
        <v>County</v>
      </c>
      <c r="G2111" s="100">
        <v>2861000010</v>
      </c>
      <c r="H2111" s="100" t="s">
        <v>23935</v>
      </c>
      <c r="I2111" s="100" t="s">
        <v>23933</v>
      </c>
      <c r="J2111" s="100" t="s">
        <v>23937</v>
      </c>
      <c r="K2111" s="100">
        <v>2014</v>
      </c>
      <c r="L2111" s="100">
        <v>515</v>
      </c>
      <c r="M2111" s="100" t="s">
        <v>23934</v>
      </c>
      <c r="N2111" s="102">
        <f>Emissions!G2111</f>
        <v>166016.12855636477</v>
      </c>
      <c r="O2111" s="100" t="str">
        <f>Emissions!H2111</f>
        <v>EACH</v>
      </c>
      <c r="P2111" s="103">
        <f>Emissions!K2111</f>
        <v>1.9400679072269228E-9</v>
      </c>
      <c r="Q2111" s="100" t="str">
        <f>Emissions!L2111</f>
        <v>LB</v>
      </c>
      <c r="R2111" s="100" t="str">
        <f>Emissions!M2111</f>
        <v>EACH</v>
      </c>
      <c r="S2111" s="100" t="s">
        <v>23936</v>
      </c>
      <c r="T2111" s="100">
        <v>7439976</v>
      </c>
      <c r="U2111" s="100" t="s">
        <v>23739</v>
      </c>
      <c r="V2111" s="100">
        <v>8</v>
      </c>
      <c r="W2111" s="103">
        <f>Emissions!N2111</f>
        <v>3.2208256309426236E-4</v>
      </c>
      <c r="X2111" s="103" t="str">
        <f>Emissions!O2111</f>
        <v>LB</v>
      </c>
    </row>
    <row r="2112" spans="1:24" x14ac:dyDescent="0.25">
      <c r="A2112" s="101" t="str">
        <f>Emissions!A2112</f>
        <v>39135</v>
      </c>
      <c r="B2112" s="101" t="str">
        <f>Emissions!B2112</f>
        <v>39</v>
      </c>
      <c r="C2112" s="101" t="str">
        <f>Emissions!F2112</f>
        <v>OH</v>
      </c>
      <c r="D2112" s="101" t="str">
        <f>Emissions!C2112</f>
        <v>135</v>
      </c>
      <c r="E2112" s="100" t="str">
        <f>Emissions!D2112</f>
        <v>Preble</v>
      </c>
      <c r="F2112" s="100" t="str">
        <f>Emissions!E2112</f>
        <v>County</v>
      </c>
      <c r="G2112" s="100">
        <v>2861000010</v>
      </c>
      <c r="H2112" s="100" t="s">
        <v>23935</v>
      </c>
      <c r="I2112" s="100" t="s">
        <v>23933</v>
      </c>
      <c r="J2112" s="100" t="s">
        <v>23937</v>
      </c>
      <c r="K2112" s="100">
        <v>2014</v>
      </c>
      <c r="L2112" s="100">
        <v>515</v>
      </c>
      <c r="M2112" s="100" t="s">
        <v>23934</v>
      </c>
      <c r="N2112" s="102">
        <f>Emissions!G2112</f>
        <v>42648.019681897837</v>
      </c>
      <c r="O2112" s="100" t="str">
        <f>Emissions!H2112</f>
        <v>EACH</v>
      </c>
      <c r="P2112" s="103">
        <f>Emissions!K2112</f>
        <v>1.9400679072269228E-9</v>
      </c>
      <c r="Q2112" s="100" t="str">
        <f>Emissions!L2112</f>
        <v>LB</v>
      </c>
      <c r="R2112" s="100" t="str">
        <f>Emissions!M2112</f>
        <v>EACH</v>
      </c>
      <c r="S2112" s="100" t="s">
        <v>23936</v>
      </c>
      <c r="T2112" s="100">
        <v>7439976</v>
      </c>
      <c r="U2112" s="100" t="s">
        <v>23739</v>
      </c>
      <c r="V2112" s="100">
        <v>8</v>
      </c>
      <c r="W2112" s="103">
        <f>Emissions!N2112</f>
        <v>8.2740054291632155E-5</v>
      </c>
      <c r="X2112" s="103" t="str">
        <f>Emissions!O2112</f>
        <v>LB</v>
      </c>
    </row>
    <row r="2113" spans="1:24" x14ac:dyDescent="0.25">
      <c r="A2113" s="101" t="str">
        <f>Emissions!A2113</f>
        <v>39137</v>
      </c>
      <c r="B2113" s="101" t="str">
        <f>Emissions!B2113</f>
        <v>39</v>
      </c>
      <c r="C2113" s="101" t="str">
        <f>Emissions!F2113</f>
        <v>OH</v>
      </c>
      <c r="D2113" s="101" t="str">
        <f>Emissions!C2113</f>
        <v>137</v>
      </c>
      <c r="E2113" s="100" t="str">
        <f>Emissions!D2113</f>
        <v>Putnam</v>
      </c>
      <c r="F2113" s="100" t="str">
        <f>Emissions!E2113</f>
        <v>County</v>
      </c>
      <c r="G2113" s="100">
        <v>2861000010</v>
      </c>
      <c r="H2113" s="100" t="s">
        <v>23935</v>
      </c>
      <c r="I2113" s="100" t="s">
        <v>23933</v>
      </c>
      <c r="J2113" s="100" t="s">
        <v>23937</v>
      </c>
      <c r="K2113" s="100">
        <v>2014</v>
      </c>
      <c r="L2113" s="100">
        <v>515</v>
      </c>
      <c r="M2113" s="100" t="s">
        <v>23934</v>
      </c>
      <c r="N2113" s="102">
        <f>Emissions!G2113</f>
        <v>35043.656051318496</v>
      </c>
      <c r="O2113" s="100" t="str">
        <f>Emissions!H2113</f>
        <v>EACH</v>
      </c>
      <c r="P2113" s="103">
        <f>Emissions!K2113</f>
        <v>1.9400679072269228E-9</v>
      </c>
      <c r="Q2113" s="100" t="str">
        <f>Emissions!L2113</f>
        <v>LB</v>
      </c>
      <c r="R2113" s="100" t="str">
        <f>Emissions!M2113</f>
        <v>EACH</v>
      </c>
      <c r="S2113" s="100" t="s">
        <v>23936</v>
      </c>
      <c r="T2113" s="100">
        <v>7439976</v>
      </c>
      <c r="U2113" s="100" t="s">
        <v>23739</v>
      </c>
      <c r="V2113" s="100">
        <v>8</v>
      </c>
      <c r="W2113" s="103">
        <f>Emissions!N2113</f>
        <v>6.7987072457061562E-5</v>
      </c>
      <c r="X2113" s="103" t="str">
        <f>Emissions!O2113</f>
        <v>LB</v>
      </c>
    </row>
    <row r="2114" spans="1:24" x14ac:dyDescent="0.25">
      <c r="A2114" s="101" t="str">
        <f>Emissions!A2114</f>
        <v>39139</v>
      </c>
      <c r="B2114" s="101" t="str">
        <f>Emissions!B2114</f>
        <v>39</v>
      </c>
      <c r="C2114" s="101" t="str">
        <f>Emissions!F2114</f>
        <v>OH</v>
      </c>
      <c r="D2114" s="101" t="str">
        <f>Emissions!C2114</f>
        <v>139</v>
      </c>
      <c r="E2114" s="100" t="str">
        <f>Emissions!D2114</f>
        <v>Richland</v>
      </c>
      <c r="F2114" s="100" t="str">
        <f>Emissions!E2114</f>
        <v>County</v>
      </c>
      <c r="G2114" s="100">
        <v>2861000010</v>
      </c>
      <c r="H2114" s="100" t="s">
        <v>23935</v>
      </c>
      <c r="I2114" s="100" t="s">
        <v>23933</v>
      </c>
      <c r="J2114" s="100" t="s">
        <v>23937</v>
      </c>
      <c r="K2114" s="100">
        <v>2014</v>
      </c>
      <c r="L2114" s="100">
        <v>515</v>
      </c>
      <c r="M2114" s="100" t="s">
        <v>23934</v>
      </c>
      <c r="N2114" s="102">
        <f>Emissions!G2114</f>
        <v>125056.14428052676</v>
      </c>
      <c r="O2114" s="100" t="str">
        <f>Emissions!H2114</f>
        <v>EACH</v>
      </c>
      <c r="P2114" s="103">
        <f>Emissions!K2114</f>
        <v>1.9400679072269228E-9</v>
      </c>
      <c r="Q2114" s="100" t="str">
        <f>Emissions!L2114</f>
        <v>LB</v>
      </c>
      <c r="R2114" s="100" t="str">
        <f>Emissions!M2114</f>
        <v>EACH</v>
      </c>
      <c r="S2114" s="100" t="s">
        <v>23936</v>
      </c>
      <c r="T2114" s="100">
        <v>7439976</v>
      </c>
      <c r="U2114" s="100" t="s">
        <v>23739</v>
      </c>
      <c r="V2114" s="100">
        <v>8</v>
      </c>
      <c r="W2114" s="103">
        <f>Emissions!N2114</f>
        <v>2.4261741212018966E-4</v>
      </c>
      <c r="X2114" s="103" t="str">
        <f>Emissions!O2114</f>
        <v>LB</v>
      </c>
    </row>
    <row r="2115" spans="1:24" x14ac:dyDescent="0.25">
      <c r="A2115" s="101" t="str">
        <f>Emissions!A2115</f>
        <v>39141</v>
      </c>
      <c r="B2115" s="101" t="str">
        <f>Emissions!B2115</f>
        <v>39</v>
      </c>
      <c r="C2115" s="101" t="str">
        <f>Emissions!F2115</f>
        <v>OH</v>
      </c>
      <c r="D2115" s="101" t="str">
        <f>Emissions!C2115</f>
        <v>141</v>
      </c>
      <c r="E2115" s="100" t="str">
        <f>Emissions!D2115</f>
        <v>Ross</v>
      </c>
      <c r="F2115" s="100" t="str">
        <f>Emissions!E2115</f>
        <v>County</v>
      </c>
      <c r="G2115" s="100">
        <v>2861000010</v>
      </c>
      <c r="H2115" s="100" t="s">
        <v>23935</v>
      </c>
      <c r="I2115" s="100" t="s">
        <v>23933</v>
      </c>
      <c r="J2115" s="100" t="s">
        <v>23937</v>
      </c>
      <c r="K2115" s="100">
        <v>2014</v>
      </c>
      <c r="L2115" s="100">
        <v>515</v>
      </c>
      <c r="M2115" s="100" t="s">
        <v>23934</v>
      </c>
      <c r="N2115" s="102">
        <f>Emissions!G2115</f>
        <v>79129.479888317102</v>
      </c>
      <c r="O2115" s="100" t="str">
        <f>Emissions!H2115</f>
        <v>EACH</v>
      </c>
      <c r="P2115" s="103">
        <f>Emissions!K2115</f>
        <v>1.9400679072269228E-9</v>
      </c>
      <c r="Q2115" s="100" t="str">
        <f>Emissions!L2115</f>
        <v>LB</v>
      </c>
      <c r="R2115" s="100" t="str">
        <f>Emissions!M2115</f>
        <v>EACH</v>
      </c>
      <c r="S2115" s="100" t="s">
        <v>23936</v>
      </c>
      <c r="T2115" s="100">
        <v>7439976</v>
      </c>
      <c r="U2115" s="100" t="s">
        <v>23739</v>
      </c>
      <c r="V2115" s="100">
        <v>8</v>
      </c>
      <c r="W2115" s="103">
        <f>Emissions!N2115</f>
        <v>1.5351656444688224E-4</v>
      </c>
      <c r="X2115" s="103" t="str">
        <f>Emissions!O2115</f>
        <v>LB</v>
      </c>
    </row>
    <row r="2116" spans="1:24" x14ac:dyDescent="0.25">
      <c r="A2116" s="101" t="str">
        <f>Emissions!A2116</f>
        <v>39143</v>
      </c>
      <c r="B2116" s="101" t="str">
        <f>Emissions!B2116</f>
        <v>39</v>
      </c>
      <c r="C2116" s="101" t="str">
        <f>Emissions!F2116</f>
        <v>OH</v>
      </c>
      <c r="D2116" s="101" t="str">
        <f>Emissions!C2116</f>
        <v>143</v>
      </c>
      <c r="E2116" s="100" t="str">
        <f>Emissions!D2116</f>
        <v>Sandusky</v>
      </c>
      <c r="F2116" s="100" t="str">
        <f>Emissions!E2116</f>
        <v>County</v>
      </c>
      <c r="G2116" s="100">
        <v>2861000010</v>
      </c>
      <c r="H2116" s="100" t="s">
        <v>23935</v>
      </c>
      <c r="I2116" s="100" t="s">
        <v>23933</v>
      </c>
      <c r="J2116" s="100" t="s">
        <v>23937</v>
      </c>
      <c r="K2116" s="100">
        <v>2014</v>
      </c>
      <c r="L2116" s="100">
        <v>515</v>
      </c>
      <c r="M2116" s="100" t="s">
        <v>23934</v>
      </c>
      <c r="N2116" s="102">
        <f>Emissions!G2116</f>
        <v>61715.846112560233</v>
      </c>
      <c r="O2116" s="100" t="str">
        <f>Emissions!H2116</f>
        <v>EACH</v>
      </c>
      <c r="P2116" s="103">
        <f>Emissions!K2116</f>
        <v>1.9400679072269228E-9</v>
      </c>
      <c r="Q2116" s="100" t="str">
        <f>Emissions!L2116</f>
        <v>LB</v>
      </c>
      <c r="R2116" s="100" t="str">
        <f>Emissions!M2116</f>
        <v>EACH</v>
      </c>
      <c r="S2116" s="100" t="s">
        <v>23936</v>
      </c>
      <c r="T2116" s="100">
        <v>7439976</v>
      </c>
      <c r="U2116" s="100" t="s">
        <v>23739</v>
      </c>
      <c r="V2116" s="100">
        <v>8</v>
      </c>
      <c r="W2116" s="103">
        <f>Emissions!N2116</f>
        <v>1.1973293241033355E-4</v>
      </c>
      <c r="X2116" s="103" t="str">
        <f>Emissions!O2116</f>
        <v>LB</v>
      </c>
    </row>
    <row r="2117" spans="1:24" x14ac:dyDescent="0.25">
      <c r="A2117" s="101" t="str">
        <f>Emissions!A2117</f>
        <v>39145</v>
      </c>
      <c r="B2117" s="101" t="str">
        <f>Emissions!B2117</f>
        <v>39</v>
      </c>
      <c r="C2117" s="101" t="str">
        <f>Emissions!F2117</f>
        <v>OH</v>
      </c>
      <c r="D2117" s="101" t="str">
        <f>Emissions!C2117</f>
        <v>145</v>
      </c>
      <c r="E2117" s="100" t="str">
        <f>Emissions!D2117</f>
        <v>Scioto</v>
      </c>
      <c r="F2117" s="100" t="str">
        <f>Emissions!E2117</f>
        <v>County</v>
      </c>
      <c r="G2117" s="100">
        <v>2861000010</v>
      </c>
      <c r="H2117" s="100" t="s">
        <v>23935</v>
      </c>
      <c r="I2117" s="100" t="s">
        <v>23933</v>
      </c>
      <c r="J2117" s="100" t="s">
        <v>23937</v>
      </c>
      <c r="K2117" s="100">
        <v>2014</v>
      </c>
      <c r="L2117" s="100">
        <v>515</v>
      </c>
      <c r="M2117" s="100" t="s">
        <v>23934</v>
      </c>
      <c r="N2117" s="102">
        <f>Emissions!G2117</f>
        <v>79231.008141779996</v>
      </c>
      <c r="O2117" s="100" t="str">
        <f>Emissions!H2117</f>
        <v>EACH</v>
      </c>
      <c r="P2117" s="103">
        <f>Emissions!K2117</f>
        <v>1.9400679072269228E-9</v>
      </c>
      <c r="Q2117" s="100" t="str">
        <f>Emissions!L2117</f>
        <v>LB</v>
      </c>
      <c r="R2117" s="100" t="str">
        <f>Emissions!M2117</f>
        <v>EACH</v>
      </c>
      <c r="S2117" s="100" t="s">
        <v>23936</v>
      </c>
      <c r="T2117" s="100">
        <v>7439976</v>
      </c>
      <c r="U2117" s="100" t="s">
        <v>23739</v>
      </c>
      <c r="V2117" s="100">
        <v>8</v>
      </c>
      <c r="W2117" s="103">
        <f>Emissions!N2117</f>
        <v>1.5371353615310239E-4</v>
      </c>
      <c r="X2117" s="103" t="str">
        <f>Emissions!O2117</f>
        <v>LB</v>
      </c>
    </row>
    <row r="2118" spans="1:24" x14ac:dyDescent="0.25">
      <c r="A2118" s="101" t="str">
        <f>Emissions!A2118</f>
        <v>39147</v>
      </c>
      <c r="B2118" s="101" t="str">
        <f>Emissions!B2118</f>
        <v>39</v>
      </c>
      <c r="C2118" s="101" t="str">
        <f>Emissions!F2118</f>
        <v>OH</v>
      </c>
      <c r="D2118" s="101" t="str">
        <f>Emissions!C2118</f>
        <v>147</v>
      </c>
      <c r="E2118" s="100" t="str">
        <f>Emissions!D2118</f>
        <v>Seneca</v>
      </c>
      <c r="F2118" s="100" t="str">
        <f>Emissions!E2118</f>
        <v>County</v>
      </c>
      <c r="G2118" s="100">
        <v>2861000010</v>
      </c>
      <c r="H2118" s="100" t="s">
        <v>23935</v>
      </c>
      <c r="I2118" s="100" t="s">
        <v>23933</v>
      </c>
      <c r="J2118" s="100" t="s">
        <v>23937</v>
      </c>
      <c r="K2118" s="100">
        <v>2014</v>
      </c>
      <c r="L2118" s="100">
        <v>515</v>
      </c>
      <c r="M2118" s="100" t="s">
        <v>23934</v>
      </c>
      <c r="N2118" s="102">
        <f>Emissions!G2118</f>
        <v>57090.67012147286</v>
      </c>
      <c r="O2118" s="100" t="str">
        <f>Emissions!H2118</f>
        <v>EACH</v>
      </c>
      <c r="P2118" s="103">
        <f>Emissions!K2118</f>
        <v>1.9400679072269228E-9</v>
      </c>
      <c r="Q2118" s="100" t="str">
        <f>Emissions!L2118</f>
        <v>LB</v>
      </c>
      <c r="R2118" s="100" t="str">
        <f>Emissions!M2118</f>
        <v>EACH</v>
      </c>
      <c r="S2118" s="100" t="s">
        <v>23936</v>
      </c>
      <c r="T2118" s="100">
        <v>7439976</v>
      </c>
      <c r="U2118" s="100" t="s">
        <v>23739</v>
      </c>
      <c r="V2118" s="100">
        <v>8</v>
      </c>
      <c r="W2118" s="103">
        <f>Emissions!N2118</f>
        <v>1.1075977690474846E-4</v>
      </c>
      <c r="X2118" s="103" t="str">
        <f>Emissions!O2118</f>
        <v>LB</v>
      </c>
    </row>
    <row r="2119" spans="1:24" x14ac:dyDescent="0.25">
      <c r="A2119" s="101" t="str">
        <f>Emissions!A2119</f>
        <v>39149</v>
      </c>
      <c r="B2119" s="101" t="str">
        <f>Emissions!B2119</f>
        <v>39</v>
      </c>
      <c r="C2119" s="101" t="str">
        <f>Emissions!F2119</f>
        <v>OH</v>
      </c>
      <c r="D2119" s="101" t="str">
        <f>Emissions!C2119</f>
        <v>149</v>
      </c>
      <c r="E2119" s="100" t="str">
        <f>Emissions!D2119</f>
        <v>Shelby</v>
      </c>
      <c r="F2119" s="100" t="str">
        <f>Emissions!E2119</f>
        <v>County</v>
      </c>
      <c r="G2119" s="100">
        <v>2861000010</v>
      </c>
      <c r="H2119" s="100" t="s">
        <v>23935</v>
      </c>
      <c r="I2119" s="100" t="s">
        <v>23933</v>
      </c>
      <c r="J2119" s="100" t="s">
        <v>23937</v>
      </c>
      <c r="K2119" s="100">
        <v>2014</v>
      </c>
      <c r="L2119" s="100">
        <v>515</v>
      </c>
      <c r="M2119" s="100" t="s">
        <v>23934</v>
      </c>
      <c r="N2119" s="102">
        <f>Emissions!G2119</f>
        <v>50201.106416788847</v>
      </c>
      <c r="O2119" s="100" t="str">
        <f>Emissions!H2119</f>
        <v>EACH</v>
      </c>
      <c r="P2119" s="103">
        <f>Emissions!K2119</f>
        <v>1.9400679072269228E-9</v>
      </c>
      <c r="Q2119" s="100" t="str">
        <f>Emissions!L2119</f>
        <v>LB</v>
      </c>
      <c r="R2119" s="100" t="str">
        <f>Emissions!M2119</f>
        <v>EACH</v>
      </c>
      <c r="S2119" s="100" t="s">
        <v>23936</v>
      </c>
      <c r="T2119" s="100">
        <v>7439976</v>
      </c>
      <c r="U2119" s="100" t="s">
        <v>23739</v>
      </c>
      <c r="V2119" s="100">
        <v>8</v>
      </c>
      <c r="W2119" s="103">
        <f>Emissions!N2119</f>
        <v>9.7393555466495588E-5</v>
      </c>
      <c r="X2119" s="103" t="str">
        <f>Emissions!O2119</f>
        <v>LB</v>
      </c>
    </row>
    <row r="2120" spans="1:24" x14ac:dyDescent="0.25">
      <c r="A2120" s="101" t="str">
        <f>Emissions!A2120</f>
        <v>39151</v>
      </c>
      <c r="B2120" s="101" t="str">
        <f>Emissions!B2120</f>
        <v>39</v>
      </c>
      <c r="C2120" s="101" t="str">
        <f>Emissions!F2120</f>
        <v>OH</v>
      </c>
      <c r="D2120" s="101" t="str">
        <f>Emissions!C2120</f>
        <v>151</v>
      </c>
      <c r="E2120" s="100" t="str">
        <f>Emissions!D2120</f>
        <v>Stark</v>
      </c>
      <c r="F2120" s="100" t="str">
        <f>Emissions!E2120</f>
        <v>County</v>
      </c>
      <c r="G2120" s="100">
        <v>2861000010</v>
      </c>
      <c r="H2120" s="100" t="s">
        <v>23935</v>
      </c>
      <c r="I2120" s="100" t="s">
        <v>23933</v>
      </c>
      <c r="J2120" s="100" t="s">
        <v>23937</v>
      </c>
      <c r="K2120" s="100">
        <v>2014</v>
      </c>
      <c r="L2120" s="100">
        <v>515</v>
      </c>
      <c r="M2120" s="100" t="s">
        <v>23934</v>
      </c>
      <c r="N2120" s="102">
        <f>Emissions!G2120</f>
        <v>385331.51356700726</v>
      </c>
      <c r="O2120" s="100" t="str">
        <f>Emissions!H2120</f>
        <v>EACH</v>
      </c>
      <c r="P2120" s="103">
        <f>Emissions!K2120</f>
        <v>1.9400679072269228E-9</v>
      </c>
      <c r="Q2120" s="100" t="str">
        <f>Emissions!L2120</f>
        <v>LB</v>
      </c>
      <c r="R2120" s="100" t="str">
        <f>Emissions!M2120</f>
        <v>EACH</v>
      </c>
      <c r="S2120" s="100" t="s">
        <v>23936</v>
      </c>
      <c r="T2120" s="100">
        <v>7439976</v>
      </c>
      <c r="U2120" s="100" t="s">
        <v>23739</v>
      </c>
      <c r="V2120" s="100">
        <v>8</v>
      </c>
      <c r="W2120" s="103">
        <f>Emissions!N2120</f>
        <v>7.4756930311452644E-4</v>
      </c>
      <c r="X2120" s="103" t="str">
        <f>Emissions!O2120</f>
        <v>LB</v>
      </c>
    </row>
    <row r="2121" spans="1:24" x14ac:dyDescent="0.25">
      <c r="A2121" s="101" t="str">
        <f>Emissions!A2121</f>
        <v>39153</v>
      </c>
      <c r="B2121" s="101" t="str">
        <f>Emissions!B2121</f>
        <v>39</v>
      </c>
      <c r="C2121" s="101" t="str">
        <f>Emissions!F2121</f>
        <v>OH</v>
      </c>
      <c r="D2121" s="101" t="str">
        <f>Emissions!C2121</f>
        <v>153</v>
      </c>
      <c r="E2121" s="100" t="str">
        <f>Emissions!D2121</f>
        <v>Summit</v>
      </c>
      <c r="F2121" s="100" t="str">
        <f>Emissions!E2121</f>
        <v>County</v>
      </c>
      <c r="G2121" s="100">
        <v>2861000010</v>
      </c>
      <c r="H2121" s="100" t="s">
        <v>23935</v>
      </c>
      <c r="I2121" s="100" t="s">
        <v>23933</v>
      </c>
      <c r="J2121" s="100" t="s">
        <v>23937</v>
      </c>
      <c r="K2121" s="100">
        <v>2014</v>
      </c>
      <c r="L2121" s="100">
        <v>515</v>
      </c>
      <c r="M2121" s="100" t="s">
        <v>23934</v>
      </c>
      <c r="N2121" s="102">
        <f>Emissions!G2121</f>
        <v>555783.0936004126</v>
      </c>
      <c r="O2121" s="100" t="str">
        <f>Emissions!H2121</f>
        <v>EACH</v>
      </c>
      <c r="P2121" s="103">
        <f>Emissions!K2121</f>
        <v>1.9400679072269228E-9</v>
      </c>
      <c r="Q2121" s="100" t="str">
        <f>Emissions!L2121</f>
        <v>LB</v>
      </c>
      <c r="R2121" s="100" t="str">
        <f>Emissions!M2121</f>
        <v>EACH</v>
      </c>
      <c r="S2121" s="100" t="s">
        <v>23936</v>
      </c>
      <c r="T2121" s="100">
        <v>7439976</v>
      </c>
      <c r="U2121" s="100" t="s">
        <v>23739</v>
      </c>
      <c r="V2121" s="100">
        <v>8</v>
      </c>
      <c r="W2121" s="103">
        <f>Emissions!N2121</f>
        <v>1.0782569432734575E-3</v>
      </c>
      <c r="X2121" s="103" t="str">
        <f>Emissions!O2121</f>
        <v>LB</v>
      </c>
    </row>
    <row r="2122" spans="1:24" x14ac:dyDescent="0.25">
      <c r="A2122" s="101" t="str">
        <f>Emissions!A2122</f>
        <v>39155</v>
      </c>
      <c r="B2122" s="101" t="str">
        <f>Emissions!B2122</f>
        <v>39</v>
      </c>
      <c r="C2122" s="101" t="str">
        <f>Emissions!F2122</f>
        <v>OH</v>
      </c>
      <c r="D2122" s="101" t="str">
        <f>Emissions!C2122</f>
        <v>155</v>
      </c>
      <c r="E2122" s="100" t="str">
        <f>Emissions!D2122</f>
        <v>Trumbull</v>
      </c>
      <c r="F2122" s="100" t="str">
        <f>Emissions!E2122</f>
        <v>County</v>
      </c>
      <c r="G2122" s="100">
        <v>2861000010</v>
      </c>
      <c r="H2122" s="100" t="s">
        <v>23935</v>
      </c>
      <c r="I2122" s="100" t="s">
        <v>23933</v>
      </c>
      <c r="J2122" s="100" t="s">
        <v>23937</v>
      </c>
      <c r="K2122" s="100">
        <v>2014</v>
      </c>
      <c r="L2122" s="100">
        <v>515</v>
      </c>
      <c r="M2122" s="100" t="s">
        <v>23934</v>
      </c>
      <c r="N2122" s="102">
        <f>Emissions!G2122</f>
        <v>210414.74145706219</v>
      </c>
      <c r="O2122" s="100" t="str">
        <f>Emissions!H2122</f>
        <v>EACH</v>
      </c>
      <c r="P2122" s="103">
        <f>Emissions!K2122</f>
        <v>1.9400679072269228E-9</v>
      </c>
      <c r="Q2122" s="100" t="str">
        <f>Emissions!L2122</f>
        <v>LB</v>
      </c>
      <c r="R2122" s="100" t="str">
        <f>Emissions!M2122</f>
        <v>EACH</v>
      </c>
      <c r="S2122" s="100" t="s">
        <v>23936</v>
      </c>
      <c r="T2122" s="100">
        <v>7439976</v>
      </c>
      <c r="U2122" s="100" t="s">
        <v>23739</v>
      </c>
      <c r="V2122" s="100">
        <v>8</v>
      </c>
      <c r="W2122" s="103">
        <f>Emissions!N2122</f>
        <v>4.0821888710829667E-4</v>
      </c>
      <c r="X2122" s="103" t="str">
        <f>Emissions!O2122</f>
        <v>LB</v>
      </c>
    </row>
    <row r="2123" spans="1:24" x14ac:dyDescent="0.25">
      <c r="A2123" s="101" t="str">
        <f>Emissions!A2123</f>
        <v>39157</v>
      </c>
      <c r="B2123" s="101" t="str">
        <f>Emissions!B2123</f>
        <v>39</v>
      </c>
      <c r="C2123" s="101" t="str">
        <f>Emissions!F2123</f>
        <v>OH</v>
      </c>
      <c r="D2123" s="101" t="str">
        <f>Emissions!C2123</f>
        <v>157</v>
      </c>
      <c r="E2123" s="100" t="str">
        <f>Emissions!D2123</f>
        <v>Tuscarawas</v>
      </c>
      <c r="F2123" s="100" t="str">
        <f>Emissions!E2123</f>
        <v>County</v>
      </c>
      <c r="G2123" s="100">
        <v>2861000010</v>
      </c>
      <c r="H2123" s="100" t="s">
        <v>23935</v>
      </c>
      <c r="I2123" s="100" t="s">
        <v>23933</v>
      </c>
      <c r="J2123" s="100" t="s">
        <v>23937</v>
      </c>
      <c r="K2123" s="100">
        <v>2014</v>
      </c>
      <c r="L2123" s="100">
        <v>515</v>
      </c>
      <c r="M2123" s="100" t="s">
        <v>23934</v>
      </c>
      <c r="N2123" s="102">
        <f>Emissions!G2123</f>
        <v>95157.611942575299</v>
      </c>
      <c r="O2123" s="100" t="str">
        <f>Emissions!H2123</f>
        <v>EACH</v>
      </c>
      <c r="P2123" s="103">
        <f>Emissions!K2123</f>
        <v>1.9400679072269228E-9</v>
      </c>
      <c r="Q2123" s="100" t="str">
        <f>Emissions!L2123</f>
        <v>LB</v>
      </c>
      <c r="R2123" s="100" t="str">
        <f>Emissions!M2123</f>
        <v>EACH</v>
      </c>
      <c r="S2123" s="100" t="s">
        <v>23936</v>
      </c>
      <c r="T2123" s="100">
        <v>7439976</v>
      </c>
      <c r="U2123" s="100" t="s">
        <v>23739</v>
      </c>
      <c r="V2123" s="100">
        <v>8</v>
      </c>
      <c r="W2123" s="103">
        <f>Emissions!N2123</f>
        <v>1.846122290581437E-4</v>
      </c>
      <c r="X2123" s="103" t="str">
        <f>Emissions!O2123</f>
        <v>LB</v>
      </c>
    </row>
    <row r="2124" spans="1:24" x14ac:dyDescent="0.25">
      <c r="A2124" s="101" t="str">
        <f>Emissions!A2124</f>
        <v>39159</v>
      </c>
      <c r="B2124" s="101" t="str">
        <f>Emissions!B2124</f>
        <v>39</v>
      </c>
      <c r="C2124" s="101" t="str">
        <f>Emissions!F2124</f>
        <v>OH</v>
      </c>
      <c r="D2124" s="101" t="str">
        <f>Emissions!C2124</f>
        <v>159</v>
      </c>
      <c r="E2124" s="100" t="str">
        <f>Emissions!D2124</f>
        <v>Union</v>
      </c>
      <c r="F2124" s="100" t="str">
        <f>Emissions!E2124</f>
        <v>County</v>
      </c>
      <c r="G2124" s="100">
        <v>2861000010</v>
      </c>
      <c r="H2124" s="100" t="s">
        <v>23935</v>
      </c>
      <c r="I2124" s="100" t="s">
        <v>23933</v>
      </c>
      <c r="J2124" s="100" t="s">
        <v>23937</v>
      </c>
      <c r="K2124" s="100">
        <v>2014</v>
      </c>
      <c r="L2124" s="100">
        <v>515</v>
      </c>
      <c r="M2124" s="100" t="s">
        <v>23934</v>
      </c>
      <c r="N2124" s="102">
        <f>Emissions!G2124</f>
        <v>55149.326850712692</v>
      </c>
      <c r="O2124" s="100" t="str">
        <f>Emissions!H2124</f>
        <v>EACH</v>
      </c>
      <c r="P2124" s="103">
        <f>Emissions!K2124</f>
        <v>1.9400679072269228E-9</v>
      </c>
      <c r="Q2124" s="100" t="str">
        <f>Emissions!L2124</f>
        <v>LB</v>
      </c>
      <c r="R2124" s="100" t="str">
        <f>Emissions!M2124</f>
        <v>EACH</v>
      </c>
      <c r="S2124" s="100" t="s">
        <v>23936</v>
      </c>
      <c r="T2124" s="100">
        <v>7439976</v>
      </c>
      <c r="U2124" s="100" t="s">
        <v>23739</v>
      </c>
      <c r="V2124" s="100">
        <v>8</v>
      </c>
      <c r="W2124" s="103">
        <f>Emissions!N2124</f>
        <v>1.0699343912823571E-4</v>
      </c>
      <c r="X2124" s="103" t="str">
        <f>Emissions!O2124</f>
        <v>LB</v>
      </c>
    </row>
    <row r="2125" spans="1:24" x14ac:dyDescent="0.25">
      <c r="A2125" s="101" t="str">
        <f>Emissions!A2125</f>
        <v>39161</v>
      </c>
      <c r="B2125" s="101" t="str">
        <f>Emissions!B2125</f>
        <v>39</v>
      </c>
      <c r="C2125" s="101" t="str">
        <f>Emissions!F2125</f>
        <v>OH</v>
      </c>
      <c r="D2125" s="101" t="str">
        <f>Emissions!C2125</f>
        <v>161</v>
      </c>
      <c r="E2125" s="100" t="str">
        <f>Emissions!D2125</f>
        <v>Van Wert</v>
      </c>
      <c r="F2125" s="100" t="str">
        <f>Emissions!E2125</f>
        <v>County</v>
      </c>
      <c r="G2125" s="100">
        <v>2861000010</v>
      </c>
      <c r="H2125" s="100" t="s">
        <v>23935</v>
      </c>
      <c r="I2125" s="100" t="s">
        <v>23933</v>
      </c>
      <c r="J2125" s="100" t="s">
        <v>23937</v>
      </c>
      <c r="K2125" s="100">
        <v>2014</v>
      </c>
      <c r="L2125" s="100">
        <v>515</v>
      </c>
      <c r="M2125" s="100" t="s">
        <v>23934</v>
      </c>
      <c r="N2125" s="102">
        <f>Emissions!G2125</f>
        <v>29188.860101624974</v>
      </c>
      <c r="O2125" s="100" t="str">
        <f>Emissions!H2125</f>
        <v>EACH</v>
      </c>
      <c r="P2125" s="103">
        <f>Emissions!K2125</f>
        <v>1.9400679072269228E-9</v>
      </c>
      <c r="Q2125" s="100" t="str">
        <f>Emissions!L2125</f>
        <v>LB</v>
      </c>
      <c r="R2125" s="100" t="str">
        <f>Emissions!M2125</f>
        <v>EACH</v>
      </c>
      <c r="S2125" s="100" t="s">
        <v>23936</v>
      </c>
      <c r="T2125" s="100">
        <v>7439976</v>
      </c>
      <c r="U2125" s="100" t="s">
        <v>23739</v>
      </c>
      <c r="V2125" s="100">
        <v>8</v>
      </c>
      <c r="W2125" s="103">
        <f>Emissions!N2125</f>
        <v>5.6628370731698989E-5</v>
      </c>
      <c r="X2125" s="103" t="str">
        <f>Emissions!O2125</f>
        <v>LB</v>
      </c>
    </row>
    <row r="2126" spans="1:24" x14ac:dyDescent="0.25">
      <c r="A2126" s="101" t="str">
        <f>Emissions!A2126</f>
        <v>39163</v>
      </c>
      <c r="B2126" s="101" t="str">
        <f>Emissions!B2126</f>
        <v>39</v>
      </c>
      <c r="C2126" s="101" t="str">
        <f>Emissions!F2126</f>
        <v>OH</v>
      </c>
      <c r="D2126" s="101" t="str">
        <f>Emissions!C2126</f>
        <v>163</v>
      </c>
      <c r="E2126" s="100" t="str">
        <f>Emissions!D2126</f>
        <v>Vinton</v>
      </c>
      <c r="F2126" s="100" t="str">
        <f>Emissions!E2126</f>
        <v>County</v>
      </c>
      <c r="G2126" s="100">
        <v>2861000010</v>
      </c>
      <c r="H2126" s="100" t="s">
        <v>23935</v>
      </c>
      <c r="I2126" s="100" t="s">
        <v>23933</v>
      </c>
      <c r="J2126" s="100" t="s">
        <v>23937</v>
      </c>
      <c r="K2126" s="100">
        <v>2014</v>
      </c>
      <c r="L2126" s="100">
        <v>515</v>
      </c>
      <c r="M2126" s="100" t="s">
        <v>23934</v>
      </c>
      <c r="N2126" s="102">
        <f>Emissions!G2126</f>
        <v>13571.968750787188</v>
      </c>
      <c r="O2126" s="100" t="str">
        <f>Emissions!H2126</f>
        <v>EACH</v>
      </c>
      <c r="P2126" s="103">
        <f>Emissions!K2126</f>
        <v>1.9400679072269228E-9</v>
      </c>
      <c r="Q2126" s="100" t="str">
        <f>Emissions!L2126</f>
        <v>LB</v>
      </c>
      <c r="R2126" s="100" t="str">
        <f>Emissions!M2126</f>
        <v>EACH</v>
      </c>
      <c r="S2126" s="100" t="s">
        <v>23936</v>
      </c>
      <c r="T2126" s="100">
        <v>7439976</v>
      </c>
      <c r="U2126" s="100" t="s">
        <v>23739</v>
      </c>
      <c r="V2126" s="100">
        <v>8</v>
      </c>
      <c r="W2126" s="103">
        <f>Emissions!N2126</f>
        <v>2.6330541011288893E-5</v>
      </c>
      <c r="X2126" s="103" t="str">
        <f>Emissions!O2126</f>
        <v>LB</v>
      </c>
    </row>
    <row r="2127" spans="1:24" x14ac:dyDescent="0.25">
      <c r="A2127" s="101" t="str">
        <f>Emissions!A2127</f>
        <v>39165</v>
      </c>
      <c r="B2127" s="101" t="str">
        <f>Emissions!B2127</f>
        <v>39</v>
      </c>
      <c r="C2127" s="101" t="str">
        <f>Emissions!F2127</f>
        <v>OH</v>
      </c>
      <c r="D2127" s="101" t="str">
        <f>Emissions!C2127</f>
        <v>165</v>
      </c>
      <c r="E2127" s="100" t="str">
        <f>Emissions!D2127</f>
        <v>Warren</v>
      </c>
      <c r="F2127" s="100" t="str">
        <f>Emissions!E2127</f>
        <v>County</v>
      </c>
      <c r="G2127" s="100">
        <v>2861000010</v>
      </c>
      <c r="H2127" s="100" t="s">
        <v>23935</v>
      </c>
      <c r="I2127" s="100" t="s">
        <v>23933</v>
      </c>
      <c r="J2127" s="100" t="s">
        <v>23937</v>
      </c>
      <c r="K2127" s="100">
        <v>2014</v>
      </c>
      <c r="L2127" s="100">
        <v>515</v>
      </c>
      <c r="M2127" s="100" t="s">
        <v>23934</v>
      </c>
      <c r="N2127" s="102">
        <f>Emissions!G2127</f>
        <v>227319.70842759084</v>
      </c>
      <c r="O2127" s="100" t="str">
        <f>Emissions!H2127</f>
        <v>EACH</v>
      </c>
      <c r="P2127" s="103">
        <f>Emissions!K2127</f>
        <v>1.9400679072269228E-9</v>
      </c>
      <c r="Q2127" s="100" t="str">
        <f>Emissions!L2127</f>
        <v>LB</v>
      </c>
      <c r="R2127" s="100" t="str">
        <f>Emissions!M2127</f>
        <v>EACH</v>
      </c>
      <c r="S2127" s="100" t="s">
        <v>23936</v>
      </c>
      <c r="T2127" s="100">
        <v>7439976</v>
      </c>
      <c r="U2127" s="100" t="s">
        <v>23739</v>
      </c>
      <c r="V2127" s="100">
        <v>8</v>
      </c>
      <c r="W2127" s="103">
        <f>Emissions!N2127</f>
        <v>4.4101567100055043E-4</v>
      </c>
      <c r="X2127" s="103" t="str">
        <f>Emissions!O2127</f>
        <v>LB</v>
      </c>
    </row>
    <row r="2128" spans="1:24" x14ac:dyDescent="0.25">
      <c r="A2128" s="101" t="str">
        <f>Emissions!A2128</f>
        <v>39167</v>
      </c>
      <c r="B2128" s="101" t="str">
        <f>Emissions!B2128</f>
        <v>39</v>
      </c>
      <c r="C2128" s="101" t="str">
        <f>Emissions!F2128</f>
        <v>OH</v>
      </c>
      <c r="D2128" s="101" t="str">
        <f>Emissions!C2128</f>
        <v>167</v>
      </c>
      <c r="E2128" s="100" t="str">
        <f>Emissions!D2128</f>
        <v>Washington</v>
      </c>
      <c r="F2128" s="100" t="str">
        <f>Emissions!E2128</f>
        <v>County</v>
      </c>
      <c r="G2128" s="100">
        <v>2861000010</v>
      </c>
      <c r="H2128" s="100" t="s">
        <v>23935</v>
      </c>
      <c r="I2128" s="100" t="s">
        <v>23933</v>
      </c>
      <c r="J2128" s="100" t="s">
        <v>23937</v>
      </c>
      <c r="K2128" s="100">
        <v>2014</v>
      </c>
      <c r="L2128" s="100">
        <v>515</v>
      </c>
      <c r="M2128" s="100" t="s">
        <v>23934</v>
      </c>
      <c r="N2128" s="102">
        <f>Emissions!G2128</f>
        <v>62776.252315394901</v>
      </c>
      <c r="O2128" s="100" t="str">
        <f>Emissions!H2128</f>
        <v>EACH</v>
      </c>
      <c r="P2128" s="103">
        <f>Emissions!K2128</f>
        <v>1.9400679072269228E-9</v>
      </c>
      <c r="Q2128" s="100" t="str">
        <f>Emissions!L2128</f>
        <v>LB</v>
      </c>
      <c r="R2128" s="100" t="str">
        <f>Emissions!M2128</f>
        <v>EACH</v>
      </c>
      <c r="S2128" s="100" t="s">
        <v>23936</v>
      </c>
      <c r="T2128" s="100">
        <v>7439976</v>
      </c>
      <c r="U2128" s="100" t="s">
        <v>23739</v>
      </c>
      <c r="V2128" s="100">
        <v>8</v>
      </c>
      <c r="W2128" s="103">
        <f>Emissions!N2128</f>
        <v>1.2179019245307745E-4</v>
      </c>
      <c r="X2128" s="103" t="str">
        <f>Emissions!O2128</f>
        <v>LB</v>
      </c>
    </row>
    <row r="2129" spans="1:24" x14ac:dyDescent="0.25">
      <c r="A2129" s="101" t="str">
        <f>Emissions!A2129</f>
        <v>39169</v>
      </c>
      <c r="B2129" s="101" t="str">
        <f>Emissions!B2129</f>
        <v>39</v>
      </c>
      <c r="C2129" s="101" t="str">
        <f>Emissions!F2129</f>
        <v>OH</v>
      </c>
      <c r="D2129" s="101" t="str">
        <f>Emissions!C2129</f>
        <v>169</v>
      </c>
      <c r="E2129" s="100" t="str">
        <f>Emissions!D2129</f>
        <v>Wayne</v>
      </c>
      <c r="F2129" s="100" t="str">
        <f>Emissions!E2129</f>
        <v>County</v>
      </c>
      <c r="G2129" s="100">
        <v>2861000010</v>
      </c>
      <c r="H2129" s="100" t="s">
        <v>23935</v>
      </c>
      <c r="I2129" s="100" t="s">
        <v>23933</v>
      </c>
      <c r="J2129" s="100" t="s">
        <v>23937</v>
      </c>
      <c r="K2129" s="100">
        <v>2014</v>
      </c>
      <c r="L2129" s="100">
        <v>515</v>
      </c>
      <c r="M2129" s="100" t="s">
        <v>23934</v>
      </c>
      <c r="N2129" s="102">
        <f>Emissions!G2129</f>
        <v>118487.57394285168</v>
      </c>
      <c r="O2129" s="100" t="str">
        <f>Emissions!H2129</f>
        <v>EACH</v>
      </c>
      <c r="P2129" s="103">
        <f>Emissions!K2129</f>
        <v>1.9400679072269228E-9</v>
      </c>
      <c r="Q2129" s="100" t="str">
        <f>Emissions!L2129</f>
        <v>LB</v>
      </c>
      <c r="R2129" s="100" t="str">
        <f>Emissions!M2129</f>
        <v>EACH</v>
      </c>
      <c r="S2129" s="100" t="s">
        <v>23936</v>
      </c>
      <c r="T2129" s="100">
        <v>7439976</v>
      </c>
      <c r="U2129" s="100" t="s">
        <v>23739</v>
      </c>
      <c r="V2129" s="100">
        <v>8</v>
      </c>
      <c r="W2129" s="103">
        <f>Emissions!N2129</f>
        <v>2.2987393961170353E-4</v>
      </c>
      <c r="X2129" s="103" t="str">
        <f>Emissions!O2129</f>
        <v>LB</v>
      </c>
    </row>
    <row r="2130" spans="1:24" x14ac:dyDescent="0.25">
      <c r="A2130" s="101" t="str">
        <f>Emissions!A2130</f>
        <v>39171</v>
      </c>
      <c r="B2130" s="101" t="str">
        <f>Emissions!B2130</f>
        <v>39</v>
      </c>
      <c r="C2130" s="101" t="str">
        <f>Emissions!F2130</f>
        <v>OH</v>
      </c>
      <c r="D2130" s="101" t="str">
        <f>Emissions!C2130</f>
        <v>171</v>
      </c>
      <c r="E2130" s="100" t="str">
        <f>Emissions!D2130</f>
        <v>Williams</v>
      </c>
      <c r="F2130" s="100" t="str">
        <f>Emissions!E2130</f>
        <v>County</v>
      </c>
      <c r="G2130" s="100">
        <v>2861000010</v>
      </c>
      <c r="H2130" s="100" t="s">
        <v>23935</v>
      </c>
      <c r="I2130" s="100" t="s">
        <v>23933</v>
      </c>
      <c r="J2130" s="100" t="s">
        <v>23937</v>
      </c>
      <c r="K2130" s="100">
        <v>2014</v>
      </c>
      <c r="L2130" s="100">
        <v>515</v>
      </c>
      <c r="M2130" s="100" t="s">
        <v>23934</v>
      </c>
      <c r="N2130" s="102">
        <f>Emissions!G2130</f>
        <v>38243.334342270289</v>
      </c>
      <c r="O2130" s="100" t="str">
        <f>Emissions!H2130</f>
        <v>EACH</v>
      </c>
      <c r="P2130" s="103">
        <f>Emissions!K2130</f>
        <v>1.9400679072269228E-9</v>
      </c>
      <c r="Q2130" s="100" t="str">
        <f>Emissions!L2130</f>
        <v>LB</v>
      </c>
      <c r="R2130" s="100" t="str">
        <f>Emissions!M2130</f>
        <v>EACH</v>
      </c>
      <c r="S2130" s="100" t="s">
        <v>23936</v>
      </c>
      <c r="T2130" s="100">
        <v>7439976</v>
      </c>
      <c r="U2130" s="100" t="s">
        <v>23739</v>
      </c>
      <c r="V2130" s="100">
        <v>8</v>
      </c>
      <c r="W2130" s="103">
        <f>Emissions!N2130</f>
        <v>7.4194665622787833E-5</v>
      </c>
      <c r="X2130" s="103" t="str">
        <f>Emissions!O2130</f>
        <v>LB</v>
      </c>
    </row>
    <row r="2131" spans="1:24" x14ac:dyDescent="0.25">
      <c r="A2131" s="101" t="str">
        <f>Emissions!A2131</f>
        <v>39173</v>
      </c>
      <c r="B2131" s="101" t="str">
        <f>Emissions!B2131</f>
        <v>39</v>
      </c>
      <c r="C2131" s="101" t="str">
        <f>Emissions!F2131</f>
        <v>OH</v>
      </c>
      <c r="D2131" s="101" t="str">
        <f>Emissions!C2131</f>
        <v>173</v>
      </c>
      <c r="E2131" s="100" t="str">
        <f>Emissions!D2131</f>
        <v>Wood</v>
      </c>
      <c r="F2131" s="100" t="str">
        <f>Emissions!E2131</f>
        <v>County</v>
      </c>
      <c r="G2131" s="100">
        <v>2861000010</v>
      </c>
      <c r="H2131" s="100" t="s">
        <v>23935</v>
      </c>
      <c r="I2131" s="100" t="s">
        <v>23933</v>
      </c>
      <c r="J2131" s="100" t="s">
        <v>23937</v>
      </c>
      <c r="K2131" s="100">
        <v>2014</v>
      </c>
      <c r="L2131" s="100">
        <v>515</v>
      </c>
      <c r="M2131" s="100" t="s">
        <v>23934</v>
      </c>
      <c r="N2131" s="102">
        <f>Emissions!G2131</f>
        <v>132899.45824501369</v>
      </c>
      <c r="O2131" s="100" t="str">
        <f>Emissions!H2131</f>
        <v>EACH</v>
      </c>
      <c r="P2131" s="103">
        <f>Emissions!K2131</f>
        <v>1.9400679072269228E-9</v>
      </c>
      <c r="Q2131" s="100" t="str">
        <f>Emissions!L2131</f>
        <v>LB</v>
      </c>
      <c r="R2131" s="100" t="str">
        <f>Emissions!M2131</f>
        <v>EACH</v>
      </c>
      <c r="S2131" s="100" t="s">
        <v>23936</v>
      </c>
      <c r="T2131" s="100">
        <v>7439976</v>
      </c>
      <c r="U2131" s="100" t="s">
        <v>23739</v>
      </c>
      <c r="V2131" s="100">
        <v>8</v>
      </c>
      <c r="W2131" s="103">
        <f>Emissions!N2131</f>
        <v>2.5783397382899553E-4</v>
      </c>
      <c r="X2131" s="103" t="str">
        <f>Emissions!O2131</f>
        <v>LB</v>
      </c>
    </row>
    <row r="2132" spans="1:24" x14ac:dyDescent="0.25">
      <c r="A2132" s="101" t="str">
        <f>Emissions!A2132</f>
        <v>39175</v>
      </c>
      <c r="B2132" s="101" t="str">
        <f>Emissions!B2132</f>
        <v>39</v>
      </c>
      <c r="C2132" s="101" t="str">
        <f>Emissions!F2132</f>
        <v>OH</v>
      </c>
      <c r="D2132" s="101" t="str">
        <f>Emissions!C2132</f>
        <v>175</v>
      </c>
      <c r="E2132" s="100" t="str">
        <f>Emissions!D2132</f>
        <v>Wyandot</v>
      </c>
      <c r="F2132" s="100" t="str">
        <f>Emissions!E2132</f>
        <v>County</v>
      </c>
      <c r="G2132" s="100">
        <v>2861000010</v>
      </c>
      <c r="H2132" s="100" t="s">
        <v>23935</v>
      </c>
      <c r="I2132" s="100" t="s">
        <v>23933</v>
      </c>
      <c r="J2132" s="100" t="s">
        <v>23937</v>
      </c>
      <c r="K2132" s="100">
        <v>2014</v>
      </c>
      <c r="L2132" s="100">
        <v>515</v>
      </c>
      <c r="M2132" s="100" t="s">
        <v>23934</v>
      </c>
      <c r="N2132" s="102">
        <f>Emissions!G2132</f>
        <v>22923.848986424811</v>
      </c>
      <c r="O2132" s="100" t="str">
        <f>Emissions!H2132</f>
        <v>EACH</v>
      </c>
      <c r="P2132" s="103">
        <f>Emissions!K2132</f>
        <v>1.9400679072269228E-9</v>
      </c>
      <c r="Q2132" s="100" t="str">
        <f>Emissions!L2132</f>
        <v>LB</v>
      </c>
      <c r="R2132" s="100" t="str">
        <f>Emissions!M2132</f>
        <v>EACH</v>
      </c>
      <c r="S2132" s="100" t="s">
        <v>23936</v>
      </c>
      <c r="T2132" s="100">
        <v>7439976</v>
      </c>
      <c r="U2132" s="100" t="s">
        <v>23739</v>
      </c>
      <c r="V2132" s="100">
        <v>8</v>
      </c>
      <c r="W2132" s="103">
        <f>Emissions!N2132</f>
        <v>4.4473823728679199E-5</v>
      </c>
      <c r="X2132" s="103" t="str">
        <f>Emissions!O2132</f>
        <v>LB</v>
      </c>
    </row>
    <row r="2133" spans="1:24" x14ac:dyDescent="0.25">
      <c r="A2133" s="101" t="str">
        <f>Emissions!A2133</f>
        <v>40001</v>
      </c>
      <c r="B2133" s="101" t="str">
        <f>Emissions!B2133</f>
        <v>40</v>
      </c>
      <c r="C2133" s="101" t="str">
        <f>Emissions!F2133</f>
        <v>OK</v>
      </c>
      <c r="D2133" s="101" t="str">
        <f>Emissions!C2133</f>
        <v>001</v>
      </c>
      <c r="E2133" s="100" t="str">
        <f>Emissions!D2133</f>
        <v>Adair</v>
      </c>
      <c r="F2133" s="100" t="str">
        <f>Emissions!E2133</f>
        <v>County</v>
      </c>
      <c r="G2133" s="100">
        <v>2861000010</v>
      </c>
      <c r="H2133" s="100" t="s">
        <v>23935</v>
      </c>
      <c r="I2133" s="100" t="s">
        <v>23933</v>
      </c>
      <c r="J2133" s="100" t="s">
        <v>23937</v>
      </c>
      <c r="K2133" s="100">
        <v>2014</v>
      </c>
      <c r="L2133" s="100">
        <v>515</v>
      </c>
      <c r="M2133" s="100" t="s">
        <v>23934</v>
      </c>
      <c r="N2133" s="102">
        <f>Emissions!G2133</f>
        <v>22752.584154825792</v>
      </c>
      <c r="O2133" s="100" t="str">
        <f>Emissions!H2133</f>
        <v>EACH</v>
      </c>
      <c r="P2133" s="103">
        <f>Emissions!K2133</f>
        <v>1.9400679072269228E-9</v>
      </c>
      <c r="Q2133" s="100" t="str">
        <f>Emissions!L2133</f>
        <v>LB</v>
      </c>
      <c r="R2133" s="100" t="str">
        <f>Emissions!M2133</f>
        <v>EACH</v>
      </c>
      <c r="S2133" s="100" t="s">
        <v>23936</v>
      </c>
      <c r="T2133" s="100">
        <v>7439976</v>
      </c>
      <c r="U2133" s="100" t="s">
        <v>23739</v>
      </c>
      <c r="V2133" s="100">
        <v>8</v>
      </c>
      <c r="W2133" s="103">
        <f>Emissions!N2133</f>
        <v>4.4141558325257321E-5</v>
      </c>
      <c r="X2133" s="103" t="str">
        <f>Emissions!O2133</f>
        <v>LB</v>
      </c>
    </row>
    <row r="2134" spans="1:24" x14ac:dyDescent="0.25">
      <c r="A2134" s="101" t="str">
        <f>Emissions!A2134</f>
        <v>40003</v>
      </c>
      <c r="B2134" s="101" t="str">
        <f>Emissions!B2134</f>
        <v>40</v>
      </c>
      <c r="C2134" s="101" t="str">
        <f>Emissions!F2134</f>
        <v>OK</v>
      </c>
      <c r="D2134" s="101" t="str">
        <f>Emissions!C2134</f>
        <v>003</v>
      </c>
      <c r="E2134" s="100" t="str">
        <f>Emissions!D2134</f>
        <v>Alfalfa</v>
      </c>
      <c r="F2134" s="100" t="str">
        <f>Emissions!E2134</f>
        <v>County</v>
      </c>
      <c r="G2134" s="100">
        <v>2861000010</v>
      </c>
      <c r="H2134" s="100" t="s">
        <v>23935</v>
      </c>
      <c r="I2134" s="100" t="s">
        <v>23933</v>
      </c>
      <c r="J2134" s="100" t="s">
        <v>23937</v>
      </c>
      <c r="K2134" s="100">
        <v>2014</v>
      </c>
      <c r="L2134" s="100">
        <v>515</v>
      </c>
      <c r="M2134" s="100" t="s">
        <v>23934</v>
      </c>
      <c r="N2134" s="102">
        <f>Emissions!G2134</f>
        <v>5937.8645207086156</v>
      </c>
      <c r="O2134" s="100" t="str">
        <f>Emissions!H2134</f>
        <v>EACH</v>
      </c>
      <c r="P2134" s="103">
        <f>Emissions!K2134</f>
        <v>1.9400679072269228E-9</v>
      </c>
      <c r="Q2134" s="100" t="str">
        <f>Emissions!L2134</f>
        <v>LB</v>
      </c>
      <c r="R2134" s="100" t="str">
        <f>Emissions!M2134</f>
        <v>EACH</v>
      </c>
      <c r="S2134" s="100" t="s">
        <v>23936</v>
      </c>
      <c r="T2134" s="100">
        <v>7439976</v>
      </c>
      <c r="U2134" s="100" t="s">
        <v>23739</v>
      </c>
      <c r="V2134" s="100">
        <v>8</v>
      </c>
      <c r="W2134" s="103">
        <f>Emissions!N2134</f>
        <v>1.1519860394088159E-5</v>
      </c>
      <c r="X2134" s="103" t="str">
        <f>Emissions!O2134</f>
        <v>LB</v>
      </c>
    </row>
    <row r="2135" spans="1:24" x14ac:dyDescent="0.25">
      <c r="A2135" s="101" t="str">
        <f>Emissions!A2135</f>
        <v>40005</v>
      </c>
      <c r="B2135" s="101" t="str">
        <f>Emissions!B2135</f>
        <v>40</v>
      </c>
      <c r="C2135" s="101" t="str">
        <f>Emissions!F2135</f>
        <v>OK</v>
      </c>
      <c r="D2135" s="101" t="str">
        <f>Emissions!C2135</f>
        <v>005</v>
      </c>
      <c r="E2135" s="100" t="str">
        <f>Emissions!D2135</f>
        <v>Atoka</v>
      </c>
      <c r="F2135" s="100" t="str">
        <f>Emissions!E2135</f>
        <v>County</v>
      </c>
      <c r="G2135" s="100">
        <v>2861000010</v>
      </c>
      <c r="H2135" s="100" t="s">
        <v>23935</v>
      </c>
      <c r="I2135" s="100" t="s">
        <v>23933</v>
      </c>
      <c r="J2135" s="100" t="s">
        <v>23937</v>
      </c>
      <c r="K2135" s="100">
        <v>2014</v>
      </c>
      <c r="L2135" s="100">
        <v>515</v>
      </c>
      <c r="M2135" s="100" t="s">
        <v>23934</v>
      </c>
      <c r="N2135" s="102">
        <f>Emissions!G2135</f>
        <v>14148.321058324016</v>
      </c>
      <c r="O2135" s="100" t="str">
        <f>Emissions!H2135</f>
        <v>EACH</v>
      </c>
      <c r="P2135" s="103">
        <f>Emissions!K2135</f>
        <v>1.9400679072269228E-9</v>
      </c>
      <c r="Q2135" s="100" t="str">
        <f>Emissions!L2135</f>
        <v>LB</v>
      </c>
      <c r="R2135" s="100" t="str">
        <f>Emissions!M2135</f>
        <v>EACH</v>
      </c>
      <c r="S2135" s="100" t="s">
        <v>23936</v>
      </c>
      <c r="T2135" s="100">
        <v>7439976</v>
      </c>
      <c r="U2135" s="100" t="s">
        <v>23739</v>
      </c>
      <c r="V2135" s="100">
        <v>8</v>
      </c>
      <c r="W2135" s="103">
        <f>Emissions!N2135</f>
        <v>2.7448703626397275E-5</v>
      </c>
      <c r="X2135" s="103" t="str">
        <f>Emissions!O2135</f>
        <v>LB</v>
      </c>
    </row>
    <row r="2136" spans="1:24" x14ac:dyDescent="0.25">
      <c r="A2136" s="101" t="str">
        <f>Emissions!A2136</f>
        <v>40007</v>
      </c>
      <c r="B2136" s="101" t="str">
        <f>Emissions!B2136</f>
        <v>40</v>
      </c>
      <c r="C2136" s="101" t="str">
        <f>Emissions!F2136</f>
        <v>OK</v>
      </c>
      <c r="D2136" s="101" t="str">
        <f>Emissions!C2136</f>
        <v>007</v>
      </c>
      <c r="E2136" s="100" t="str">
        <f>Emissions!D2136</f>
        <v>Beaver</v>
      </c>
      <c r="F2136" s="100" t="str">
        <f>Emissions!E2136</f>
        <v>County</v>
      </c>
      <c r="G2136" s="100">
        <v>2861000010</v>
      </c>
      <c r="H2136" s="100" t="s">
        <v>23935</v>
      </c>
      <c r="I2136" s="100" t="s">
        <v>23933</v>
      </c>
      <c r="J2136" s="100" t="s">
        <v>23937</v>
      </c>
      <c r="K2136" s="100">
        <v>2014</v>
      </c>
      <c r="L2136" s="100">
        <v>515</v>
      </c>
      <c r="M2136" s="100" t="s">
        <v>23934</v>
      </c>
      <c r="N2136" s="102">
        <f>Emissions!G2136</f>
        <v>5626.1009949235686</v>
      </c>
      <c r="O2136" s="100" t="str">
        <f>Emissions!H2136</f>
        <v>EACH</v>
      </c>
      <c r="P2136" s="103">
        <f>Emissions!K2136</f>
        <v>1.9400679072269228E-9</v>
      </c>
      <c r="Q2136" s="100" t="str">
        <f>Emissions!L2136</f>
        <v>LB</v>
      </c>
      <c r="R2136" s="100" t="str">
        <f>Emissions!M2136</f>
        <v>EACH</v>
      </c>
      <c r="S2136" s="100" t="s">
        <v>23936</v>
      </c>
      <c r="T2136" s="100">
        <v>7439976</v>
      </c>
      <c r="U2136" s="100" t="s">
        <v>23739</v>
      </c>
      <c r="V2136" s="100">
        <v>8</v>
      </c>
      <c r="W2136" s="103">
        <f>Emissions!N2136</f>
        <v>1.0915017983068676E-5</v>
      </c>
      <c r="X2136" s="103" t="str">
        <f>Emissions!O2136</f>
        <v>LB</v>
      </c>
    </row>
    <row r="2137" spans="1:24" x14ac:dyDescent="0.25">
      <c r="A2137" s="101" t="str">
        <f>Emissions!A2137</f>
        <v>40009</v>
      </c>
      <c r="B2137" s="101" t="str">
        <f>Emissions!B2137</f>
        <v>40</v>
      </c>
      <c r="C2137" s="101" t="str">
        <f>Emissions!F2137</f>
        <v>OK</v>
      </c>
      <c r="D2137" s="101" t="str">
        <f>Emissions!C2137</f>
        <v>009</v>
      </c>
      <c r="E2137" s="100" t="str">
        <f>Emissions!D2137</f>
        <v>Beckham</v>
      </c>
      <c r="F2137" s="100" t="str">
        <f>Emissions!E2137</f>
        <v>County</v>
      </c>
      <c r="G2137" s="100">
        <v>2861000010</v>
      </c>
      <c r="H2137" s="100" t="s">
        <v>23935</v>
      </c>
      <c r="I2137" s="100" t="s">
        <v>23933</v>
      </c>
      <c r="J2137" s="100" t="s">
        <v>23937</v>
      </c>
      <c r="K2137" s="100">
        <v>2014</v>
      </c>
      <c r="L2137" s="100">
        <v>515</v>
      </c>
      <c r="M2137" s="100" t="s">
        <v>23934</v>
      </c>
      <c r="N2137" s="102">
        <f>Emissions!G2137</f>
        <v>24296.018715044524</v>
      </c>
      <c r="O2137" s="100" t="str">
        <f>Emissions!H2137</f>
        <v>EACH</v>
      </c>
      <c r="P2137" s="103">
        <f>Emissions!K2137</f>
        <v>1.9400679072269228E-9</v>
      </c>
      <c r="Q2137" s="100" t="str">
        <f>Emissions!L2137</f>
        <v>LB</v>
      </c>
      <c r="R2137" s="100" t="str">
        <f>Emissions!M2137</f>
        <v>EACH</v>
      </c>
      <c r="S2137" s="100" t="s">
        <v>23936</v>
      </c>
      <c r="T2137" s="100">
        <v>7439976</v>
      </c>
      <c r="U2137" s="100" t="s">
        <v>23739</v>
      </c>
      <c r="V2137" s="100">
        <v>8</v>
      </c>
      <c r="W2137" s="103">
        <f>Emissions!N2137</f>
        <v>4.7135926182442577E-5</v>
      </c>
      <c r="X2137" s="103" t="str">
        <f>Emissions!O2137</f>
        <v>LB</v>
      </c>
    </row>
    <row r="2138" spans="1:24" x14ac:dyDescent="0.25">
      <c r="A2138" s="101" t="str">
        <f>Emissions!A2138</f>
        <v>40011</v>
      </c>
      <c r="B2138" s="101" t="str">
        <f>Emissions!B2138</f>
        <v>40</v>
      </c>
      <c r="C2138" s="101" t="str">
        <f>Emissions!F2138</f>
        <v>OK</v>
      </c>
      <c r="D2138" s="101" t="str">
        <f>Emissions!C2138</f>
        <v>011</v>
      </c>
      <c r="E2138" s="100" t="str">
        <f>Emissions!D2138</f>
        <v>Blaine</v>
      </c>
      <c r="F2138" s="100" t="str">
        <f>Emissions!E2138</f>
        <v>County</v>
      </c>
      <c r="G2138" s="100">
        <v>2861000010</v>
      </c>
      <c r="H2138" s="100" t="s">
        <v>23935</v>
      </c>
      <c r="I2138" s="100" t="s">
        <v>23933</v>
      </c>
      <c r="J2138" s="100" t="s">
        <v>23937</v>
      </c>
      <c r="K2138" s="100">
        <v>2014</v>
      </c>
      <c r="L2138" s="100">
        <v>515</v>
      </c>
      <c r="M2138" s="100" t="s">
        <v>23934</v>
      </c>
      <c r="N2138" s="102">
        <f>Emissions!G2138</f>
        <v>10170.259490823375</v>
      </c>
      <c r="O2138" s="100" t="str">
        <f>Emissions!H2138</f>
        <v>EACH</v>
      </c>
      <c r="P2138" s="103">
        <f>Emissions!K2138</f>
        <v>1.9400679072269228E-9</v>
      </c>
      <c r="Q2138" s="100" t="str">
        <f>Emissions!L2138</f>
        <v>LB</v>
      </c>
      <c r="R2138" s="100" t="str">
        <f>Emissions!M2138</f>
        <v>EACH</v>
      </c>
      <c r="S2138" s="100" t="s">
        <v>23936</v>
      </c>
      <c r="T2138" s="100">
        <v>7439976</v>
      </c>
      <c r="U2138" s="100" t="s">
        <v>23739</v>
      </c>
      <c r="V2138" s="100">
        <v>8</v>
      </c>
      <c r="W2138" s="103">
        <f>Emissions!N2138</f>
        <v>1.9730994046316454E-5</v>
      </c>
      <c r="X2138" s="103" t="str">
        <f>Emissions!O2138</f>
        <v>LB</v>
      </c>
    </row>
    <row r="2139" spans="1:24" x14ac:dyDescent="0.25">
      <c r="A2139" s="101" t="str">
        <f>Emissions!A2139</f>
        <v>40013</v>
      </c>
      <c r="B2139" s="101" t="str">
        <f>Emissions!B2139</f>
        <v>40</v>
      </c>
      <c r="C2139" s="101" t="str">
        <f>Emissions!F2139</f>
        <v>OK</v>
      </c>
      <c r="D2139" s="101" t="str">
        <f>Emissions!C2139</f>
        <v>013</v>
      </c>
      <c r="E2139" s="100" t="str">
        <f>Emissions!D2139</f>
        <v>Bryan</v>
      </c>
      <c r="F2139" s="100" t="str">
        <f>Emissions!E2139</f>
        <v>County</v>
      </c>
      <c r="G2139" s="100">
        <v>2861000010</v>
      </c>
      <c r="H2139" s="100" t="s">
        <v>23935</v>
      </c>
      <c r="I2139" s="100" t="s">
        <v>23933</v>
      </c>
      <c r="J2139" s="100" t="s">
        <v>23937</v>
      </c>
      <c r="K2139" s="100">
        <v>2014</v>
      </c>
      <c r="L2139" s="100">
        <v>515</v>
      </c>
      <c r="M2139" s="100" t="s">
        <v>23934</v>
      </c>
      <c r="N2139" s="102">
        <f>Emissions!G2139</f>
        <v>45622.079631820976</v>
      </c>
      <c r="O2139" s="100" t="str">
        <f>Emissions!H2139</f>
        <v>EACH</v>
      </c>
      <c r="P2139" s="103">
        <f>Emissions!K2139</f>
        <v>1.9400679072269228E-9</v>
      </c>
      <c r="Q2139" s="100" t="str">
        <f>Emissions!L2139</f>
        <v>LB</v>
      </c>
      <c r="R2139" s="100" t="str">
        <f>Emissions!M2139</f>
        <v>EACH</v>
      </c>
      <c r="S2139" s="100" t="s">
        <v>23936</v>
      </c>
      <c r="T2139" s="100">
        <v>7439976</v>
      </c>
      <c r="U2139" s="100" t="s">
        <v>23739</v>
      </c>
      <c r="V2139" s="100">
        <v>8</v>
      </c>
      <c r="W2139" s="103">
        <f>Emissions!N2139</f>
        <v>8.8509932554646937E-5</v>
      </c>
      <c r="X2139" s="103" t="str">
        <f>Emissions!O2139</f>
        <v>LB</v>
      </c>
    </row>
    <row r="2140" spans="1:24" x14ac:dyDescent="0.25">
      <c r="A2140" s="101" t="str">
        <f>Emissions!A2140</f>
        <v>40015</v>
      </c>
      <c r="B2140" s="101" t="str">
        <f>Emissions!B2140</f>
        <v>40</v>
      </c>
      <c r="C2140" s="101" t="str">
        <f>Emissions!F2140</f>
        <v>OK</v>
      </c>
      <c r="D2140" s="101" t="str">
        <f>Emissions!C2140</f>
        <v>015</v>
      </c>
      <c r="E2140" s="100" t="str">
        <f>Emissions!D2140</f>
        <v>Caddo</v>
      </c>
      <c r="F2140" s="100" t="str">
        <f>Emissions!E2140</f>
        <v>County</v>
      </c>
      <c r="G2140" s="100">
        <v>2861000010</v>
      </c>
      <c r="H2140" s="100" t="s">
        <v>23935</v>
      </c>
      <c r="I2140" s="100" t="s">
        <v>23933</v>
      </c>
      <c r="J2140" s="100" t="s">
        <v>23937</v>
      </c>
      <c r="K2140" s="100">
        <v>2014</v>
      </c>
      <c r="L2140" s="100">
        <v>515</v>
      </c>
      <c r="M2140" s="100" t="s">
        <v>23934</v>
      </c>
      <c r="N2140" s="102">
        <f>Emissions!G2140</f>
        <v>30065.695017895414</v>
      </c>
      <c r="O2140" s="100" t="str">
        <f>Emissions!H2140</f>
        <v>EACH</v>
      </c>
      <c r="P2140" s="103">
        <f>Emissions!K2140</f>
        <v>1.9400679072269228E-9</v>
      </c>
      <c r="Q2140" s="100" t="str">
        <f>Emissions!L2140</f>
        <v>LB</v>
      </c>
      <c r="R2140" s="100" t="str">
        <f>Emissions!M2140</f>
        <v>EACH</v>
      </c>
      <c r="S2140" s="100" t="s">
        <v>23936</v>
      </c>
      <c r="T2140" s="100">
        <v>7439976</v>
      </c>
      <c r="U2140" s="100" t="s">
        <v>23739</v>
      </c>
      <c r="V2140" s="100">
        <v>8</v>
      </c>
      <c r="W2140" s="103">
        <f>Emissions!N2140</f>
        <v>5.8329490012691275E-5</v>
      </c>
      <c r="X2140" s="103" t="str">
        <f>Emissions!O2140</f>
        <v>LB</v>
      </c>
    </row>
    <row r="2141" spans="1:24" x14ac:dyDescent="0.25">
      <c r="A2141" s="101" t="str">
        <f>Emissions!A2141</f>
        <v>40017</v>
      </c>
      <c r="B2141" s="101" t="str">
        <f>Emissions!B2141</f>
        <v>40</v>
      </c>
      <c r="C2141" s="101" t="str">
        <f>Emissions!F2141</f>
        <v>OK</v>
      </c>
      <c r="D2141" s="101" t="str">
        <f>Emissions!C2141</f>
        <v>017</v>
      </c>
      <c r="E2141" s="100" t="str">
        <f>Emissions!D2141</f>
        <v>Canadian</v>
      </c>
      <c r="F2141" s="100" t="str">
        <f>Emissions!E2141</f>
        <v>County</v>
      </c>
      <c r="G2141" s="100">
        <v>2861000010</v>
      </c>
      <c r="H2141" s="100" t="s">
        <v>23935</v>
      </c>
      <c r="I2141" s="100" t="s">
        <v>23933</v>
      </c>
      <c r="J2141" s="100" t="s">
        <v>23937</v>
      </c>
      <c r="K2141" s="100">
        <v>2014</v>
      </c>
      <c r="L2141" s="100">
        <v>515</v>
      </c>
      <c r="M2141" s="100" t="s">
        <v>23934</v>
      </c>
      <c r="N2141" s="102">
        <f>Emissions!G2141</f>
        <v>132891.25394170359</v>
      </c>
      <c r="O2141" s="100" t="str">
        <f>Emissions!H2141</f>
        <v>EACH</v>
      </c>
      <c r="P2141" s="103">
        <f>Emissions!K2141</f>
        <v>1.9400679072269228E-9</v>
      </c>
      <c r="Q2141" s="100" t="str">
        <f>Emissions!L2141</f>
        <v>LB</v>
      </c>
      <c r="R2141" s="100" t="str">
        <f>Emissions!M2141</f>
        <v>EACH</v>
      </c>
      <c r="S2141" s="100" t="s">
        <v>23936</v>
      </c>
      <c r="T2141" s="100">
        <v>7439976</v>
      </c>
      <c r="U2141" s="100" t="s">
        <v>23739</v>
      </c>
      <c r="V2141" s="100">
        <v>8</v>
      </c>
      <c r="W2141" s="103">
        <f>Emissions!N2141</f>
        <v>2.5781805692344246E-4</v>
      </c>
      <c r="X2141" s="103" t="str">
        <f>Emissions!O2141</f>
        <v>LB</v>
      </c>
    </row>
    <row r="2142" spans="1:24" x14ac:dyDescent="0.25">
      <c r="A2142" s="101" t="str">
        <f>Emissions!A2142</f>
        <v>40019</v>
      </c>
      <c r="B2142" s="101" t="str">
        <f>Emissions!B2142</f>
        <v>40</v>
      </c>
      <c r="C2142" s="101" t="str">
        <f>Emissions!F2142</f>
        <v>OK</v>
      </c>
      <c r="D2142" s="101" t="str">
        <f>Emissions!C2142</f>
        <v>019</v>
      </c>
      <c r="E2142" s="100" t="str">
        <f>Emissions!D2142</f>
        <v>Carter</v>
      </c>
      <c r="F2142" s="100" t="str">
        <f>Emissions!E2142</f>
        <v>County</v>
      </c>
      <c r="G2142" s="100">
        <v>2861000010</v>
      </c>
      <c r="H2142" s="100" t="s">
        <v>23935</v>
      </c>
      <c r="I2142" s="100" t="s">
        <v>23933</v>
      </c>
      <c r="J2142" s="100" t="s">
        <v>23937</v>
      </c>
      <c r="K2142" s="100">
        <v>2014</v>
      </c>
      <c r="L2142" s="100">
        <v>515</v>
      </c>
      <c r="M2142" s="100" t="s">
        <v>23934</v>
      </c>
      <c r="N2142" s="102">
        <f>Emissions!G2142</f>
        <v>50067.786487999183</v>
      </c>
      <c r="O2142" s="100" t="str">
        <f>Emissions!H2142</f>
        <v>EACH</v>
      </c>
      <c r="P2142" s="103">
        <f>Emissions!K2142</f>
        <v>1.9400679072269228E-9</v>
      </c>
      <c r="Q2142" s="100" t="str">
        <f>Emissions!L2142</f>
        <v>LB</v>
      </c>
      <c r="R2142" s="100" t="str">
        <f>Emissions!M2142</f>
        <v>EACH</v>
      </c>
      <c r="S2142" s="100" t="s">
        <v>23936</v>
      </c>
      <c r="T2142" s="100">
        <v>7439976</v>
      </c>
      <c r="U2142" s="100" t="s">
        <v>23739</v>
      </c>
      <c r="V2142" s="100">
        <v>8</v>
      </c>
      <c r="W2142" s="103">
        <f>Emissions!N2142</f>
        <v>9.7134905751256978E-5</v>
      </c>
      <c r="X2142" s="103" t="str">
        <f>Emissions!O2142</f>
        <v>LB</v>
      </c>
    </row>
    <row r="2143" spans="1:24" x14ac:dyDescent="0.25">
      <c r="A2143" s="101" t="str">
        <f>Emissions!A2143</f>
        <v>40021</v>
      </c>
      <c r="B2143" s="101" t="str">
        <f>Emissions!B2143</f>
        <v>40</v>
      </c>
      <c r="C2143" s="101" t="str">
        <f>Emissions!F2143</f>
        <v>OK</v>
      </c>
      <c r="D2143" s="101" t="str">
        <f>Emissions!C2143</f>
        <v>021</v>
      </c>
      <c r="E2143" s="100" t="str">
        <f>Emissions!D2143</f>
        <v>Cherokee</v>
      </c>
      <c r="F2143" s="100" t="str">
        <f>Emissions!E2143</f>
        <v>County</v>
      </c>
      <c r="G2143" s="100">
        <v>2861000010</v>
      </c>
      <c r="H2143" s="100" t="s">
        <v>23935</v>
      </c>
      <c r="I2143" s="100" t="s">
        <v>23933</v>
      </c>
      <c r="J2143" s="100" t="s">
        <v>23937</v>
      </c>
      <c r="K2143" s="100">
        <v>2014</v>
      </c>
      <c r="L2143" s="100">
        <v>515</v>
      </c>
      <c r="M2143" s="100" t="s">
        <v>23934</v>
      </c>
      <c r="N2143" s="102">
        <f>Emissions!G2143</f>
        <v>49575.528289391223</v>
      </c>
      <c r="O2143" s="100" t="str">
        <f>Emissions!H2143</f>
        <v>EACH</v>
      </c>
      <c r="P2143" s="103">
        <f>Emissions!K2143</f>
        <v>1.9400679072269228E-9</v>
      </c>
      <c r="Q2143" s="100" t="str">
        <f>Emissions!L2143</f>
        <v>LB</v>
      </c>
      <c r="R2143" s="100" t="str">
        <f>Emissions!M2143</f>
        <v>EACH</v>
      </c>
      <c r="S2143" s="100" t="s">
        <v>23936</v>
      </c>
      <c r="T2143" s="100">
        <v>7439976</v>
      </c>
      <c r="U2143" s="100" t="s">
        <v>23739</v>
      </c>
      <c r="V2143" s="100">
        <v>8</v>
      </c>
      <c r="W2143" s="103">
        <f>Emissions!N2143</f>
        <v>9.6179891418068337E-5</v>
      </c>
      <c r="X2143" s="103" t="str">
        <f>Emissions!O2143</f>
        <v>LB</v>
      </c>
    </row>
    <row r="2144" spans="1:24" x14ac:dyDescent="0.25">
      <c r="A2144" s="101" t="str">
        <f>Emissions!A2144</f>
        <v>40023</v>
      </c>
      <c r="B2144" s="101" t="str">
        <f>Emissions!B2144</f>
        <v>40</v>
      </c>
      <c r="C2144" s="101" t="str">
        <f>Emissions!F2144</f>
        <v>OK</v>
      </c>
      <c r="D2144" s="101" t="str">
        <f>Emissions!C2144</f>
        <v>023</v>
      </c>
      <c r="E2144" s="100" t="str">
        <f>Emissions!D2144</f>
        <v>Choctaw</v>
      </c>
      <c r="F2144" s="100" t="str">
        <f>Emissions!E2144</f>
        <v>County</v>
      </c>
      <c r="G2144" s="100">
        <v>2861000010</v>
      </c>
      <c r="H2144" s="100" t="s">
        <v>23935</v>
      </c>
      <c r="I2144" s="100" t="s">
        <v>23933</v>
      </c>
      <c r="J2144" s="100" t="s">
        <v>23937</v>
      </c>
      <c r="K2144" s="100">
        <v>2014</v>
      </c>
      <c r="L2144" s="100">
        <v>515</v>
      </c>
      <c r="M2144" s="100" t="s">
        <v>23934</v>
      </c>
      <c r="N2144" s="102">
        <f>Emissions!G2144</f>
        <v>15548.180310615426</v>
      </c>
      <c r="O2144" s="100" t="str">
        <f>Emissions!H2144</f>
        <v>EACH</v>
      </c>
      <c r="P2144" s="103">
        <f>Emissions!K2144</f>
        <v>1.9400679072269228E-9</v>
      </c>
      <c r="Q2144" s="100" t="str">
        <f>Emissions!L2144</f>
        <v>LB</v>
      </c>
      <c r="R2144" s="100" t="str">
        <f>Emissions!M2144</f>
        <v>EACH</v>
      </c>
      <c r="S2144" s="100" t="s">
        <v>23936</v>
      </c>
      <c r="T2144" s="100">
        <v>7439976</v>
      </c>
      <c r="U2144" s="100" t="s">
        <v>23739</v>
      </c>
      <c r="V2144" s="100">
        <v>8</v>
      </c>
      <c r="W2144" s="103">
        <f>Emissions!N2144</f>
        <v>3.0164525636402515E-5</v>
      </c>
      <c r="X2144" s="103" t="str">
        <f>Emissions!O2144</f>
        <v>LB</v>
      </c>
    </row>
    <row r="2145" spans="1:24" x14ac:dyDescent="0.25">
      <c r="A2145" s="101" t="str">
        <f>Emissions!A2145</f>
        <v>40025</v>
      </c>
      <c r="B2145" s="101" t="str">
        <f>Emissions!B2145</f>
        <v>40</v>
      </c>
      <c r="C2145" s="101" t="str">
        <f>Emissions!F2145</f>
        <v>OK</v>
      </c>
      <c r="D2145" s="101" t="str">
        <f>Emissions!C2145</f>
        <v>025</v>
      </c>
      <c r="E2145" s="100" t="str">
        <f>Emissions!D2145</f>
        <v>Cimarron</v>
      </c>
      <c r="F2145" s="100" t="str">
        <f>Emissions!E2145</f>
        <v>County</v>
      </c>
      <c r="G2145" s="100">
        <v>2861000010</v>
      </c>
      <c r="H2145" s="100" t="s">
        <v>23935</v>
      </c>
      <c r="I2145" s="100" t="s">
        <v>23933</v>
      </c>
      <c r="J2145" s="100" t="s">
        <v>23937</v>
      </c>
      <c r="K2145" s="100">
        <v>2014</v>
      </c>
      <c r="L2145" s="100">
        <v>515</v>
      </c>
      <c r="M2145" s="100" t="s">
        <v>23934</v>
      </c>
      <c r="N2145" s="102">
        <f>Emissions!G2145</f>
        <v>2352.5839741805808</v>
      </c>
      <c r="O2145" s="100" t="str">
        <f>Emissions!H2145</f>
        <v>EACH</v>
      </c>
      <c r="P2145" s="103">
        <f>Emissions!K2145</f>
        <v>1.9400679072269228E-9</v>
      </c>
      <c r="Q2145" s="100" t="str">
        <f>Emissions!L2145</f>
        <v>LB</v>
      </c>
      <c r="R2145" s="100" t="str">
        <f>Emissions!M2145</f>
        <v>EACH</v>
      </c>
      <c r="S2145" s="100" t="s">
        <v>23936</v>
      </c>
      <c r="T2145" s="100">
        <v>7439976</v>
      </c>
      <c r="U2145" s="100" t="s">
        <v>23739</v>
      </c>
      <c r="V2145" s="100">
        <v>8</v>
      </c>
      <c r="W2145" s="103">
        <f>Emissions!N2145</f>
        <v>4.5641726673641161E-6</v>
      </c>
      <c r="X2145" s="103" t="str">
        <f>Emissions!O2145</f>
        <v>LB</v>
      </c>
    </row>
    <row r="2146" spans="1:24" x14ac:dyDescent="0.25">
      <c r="A2146" s="101" t="str">
        <f>Emissions!A2146</f>
        <v>40027</v>
      </c>
      <c r="B2146" s="101" t="str">
        <f>Emissions!B2146</f>
        <v>40</v>
      </c>
      <c r="C2146" s="101" t="str">
        <f>Emissions!F2146</f>
        <v>OK</v>
      </c>
      <c r="D2146" s="101" t="str">
        <f>Emissions!C2146</f>
        <v>027</v>
      </c>
      <c r="E2146" s="100" t="str">
        <f>Emissions!D2146</f>
        <v>Cleveland</v>
      </c>
      <c r="F2146" s="100" t="str">
        <f>Emissions!E2146</f>
        <v>County</v>
      </c>
      <c r="G2146" s="100">
        <v>2861000010</v>
      </c>
      <c r="H2146" s="100" t="s">
        <v>23935</v>
      </c>
      <c r="I2146" s="100" t="s">
        <v>23933</v>
      </c>
      <c r="J2146" s="100" t="s">
        <v>23937</v>
      </c>
      <c r="K2146" s="100">
        <v>2014</v>
      </c>
      <c r="L2146" s="100">
        <v>515</v>
      </c>
      <c r="M2146" s="100" t="s">
        <v>23934</v>
      </c>
      <c r="N2146" s="102">
        <f>Emissions!G2146</f>
        <v>276800.88722891553</v>
      </c>
      <c r="O2146" s="100" t="str">
        <f>Emissions!H2146</f>
        <v>EACH</v>
      </c>
      <c r="P2146" s="103">
        <f>Emissions!K2146</f>
        <v>1.9400679072269228E-9</v>
      </c>
      <c r="Q2146" s="100" t="str">
        <f>Emissions!L2146</f>
        <v>LB</v>
      </c>
      <c r="R2146" s="100" t="str">
        <f>Emissions!M2146</f>
        <v>EACH</v>
      </c>
      <c r="S2146" s="100" t="s">
        <v>23936</v>
      </c>
      <c r="T2146" s="100">
        <v>7439976</v>
      </c>
      <c r="U2146" s="100" t="s">
        <v>23739</v>
      </c>
      <c r="V2146" s="100">
        <v>8</v>
      </c>
      <c r="W2146" s="103">
        <f>Emissions!N2146</f>
        <v>5.3701251800475759E-4</v>
      </c>
      <c r="X2146" s="103" t="str">
        <f>Emissions!O2146</f>
        <v>LB</v>
      </c>
    </row>
    <row r="2147" spans="1:24" x14ac:dyDescent="0.25">
      <c r="A2147" s="101" t="str">
        <f>Emissions!A2147</f>
        <v>40029</v>
      </c>
      <c r="B2147" s="101" t="str">
        <f>Emissions!B2147</f>
        <v>40</v>
      </c>
      <c r="C2147" s="101" t="str">
        <f>Emissions!F2147</f>
        <v>OK</v>
      </c>
      <c r="D2147" s="101" t="str">
        <f>Emissions!C2147</f>
        <v>029</v>
      </c>
      <c r="E2147" s="100" t="str">
        <f>Emissions!D2147</f>
        <v>Coal</v>
      </c>
      <c r="F2147" s="100" t="str">
        <f>Emissions!E2147</f>
        <v>County</v>
      </c>
      <c r="G2147" s="100">
        <v>2861000010</v>
      </c>
      <c r="H2147" s="100" t="s">
        <v>23935</v>
      </c>
      <c r="I2147" s="100" t="s">
        <v>23933</v>
      </c>
      <c r="J2147" s="100" t="s">
        <v>23937</v>
      </c>
      <c r="K2147" s="100">
        <v>2014</v>
      </c>
      <c r="L2147" s="100">
        <v>515</v>
      </c>
      <c r="M2147" s="100" t="s">
        <v>23934</v>
      </c>
      <c r="N2147" s="102">
        <f>Emissions!G2147</f>
        <v>5955.2986652426471</v>
      </c>
      <c r="O2147" s="100" t="str">
        <f>Emissions!H2147</f>
        <v>EACH</v>
      </c>
      <c r="P2147" s="103">
        <f>Emissions!K2147</f>
        <v>1.9400679072269228E-9</v>
      </c>
      <c r="Q2147" s="100" t="str">
        <f>Emissions!L2147</f>
        <v>LB</v>
      </c>
      <c r="R2147" s="100" t="str">
        <f>Emissions!M2147</f>
        <v>EACH</v>
      </c>
      <c r="S2147" s="100" t="s">
        <v>23936</v>
      </c>
      <c r="T2147" s="100">
        <v>7439976</v>
      </c>
      <c r="U2147" s="100" t="s">
        <v>23739</v>
      </c>
      <c r="V2147" s="100">
        <v>8</v>
      </c>
      <c r="W2147" s="103">
        <f>Emissions!N2147</f>
        <v>1.1553683818388589E-5</v>
      </c>
      <c r="X2147" s="103" t="str">
        <f>Emissions!O2147</f>
        <v>LB</v>
      </c>
    </row>
    <row r="2148" spans="1:24" x14ac:dyDescent="0.25">
      <c r="A2148" s="101" t="str">
        <f>Emissions!A2148</f>
        <v>40031</v>
      </c>
      <c r="B2148" s="101" t="str">
        <f>Emissions!B2148</f>
        <v>40</v>
      </c>
      <c r="C2148" s="101" t="str">
        <f>Emissions!F2148</f>
        <v>OK</v>
      </c>
      <c r="D2148" s="101" t="str">
        <f>Emissions!C2148</f>
        <v>031</v>
      </c>
      <c r="E2148" s="100" t="str">
        <f>Emissions!D2148</f>
        <v>Comanche</v>
      </c>
      <c r="F2148" s="100" t="str">
        <f>Emissions!E2148</f>
        <v>County</v>
      </c>
      <c r="G2148" s="100">
        <v>2861000010</v>
      </c>
      <c r="H2148" s="100" t="s">
        <v>23935</v>
      </c>
      <c r="I2148" s="100" t="s">
        <v>23933</v>
      </c>
      <c r="J2148" s="100" t="s">
        <v>23937</v>
      </c>
      <c r="K2148" s="100">
        <v>2014</v>
      </c>
      <c r="L2148" s="100">
        <v>515</v>
      </c>
      <c r="M2148" s="100" t="s">
        <v>23934</v>
      </c>
      <c r="N2148" s="102">
        <f>Emissions!G2148</f>
        <v>128226.08197197932</v>
      </c>
      <c r="O2148" s="100" t="str">
        <f>Emissions!H2148</f>
        <v>EACH</v>
      </c>
      <c r="P2148" s="103">
        <f>Emissions!K2148</f>
        <v>1.9400679072269228E-9</v>
      </c>
      <c r="Q2148" s="100" t="str">
        <f>Emissions!L2148</f>
        <v>LB</v>
      </c>
      <c r="R2148" s="100" t="str">
        <f>Emissions!M2148</f>
        <v>EACH</v>
      </c>
      <c r="S2148" s="100" t="s">
        <v>23936</v>
      </c>
      <c r="T2148" s="100">
        <v>7439976</v>
      </c>
      <c r="U2148" s="100" t="s">
        <v>23739</v>
      </c>
      <c r="V2148" s="100">
        <v>8</v>
      </c>
      <c r="W2148" s="103">
        <f>Emissions!N2148</f>
        <v>2.4876730650328575E-4</v>
      </c>
      <c r="X2148" s="103" t="str">
        <f>Emissions!O2148</f>
        <v>LB</v>
      </c>
    </row>
    <row r="2149" spans="1:24" x14ac:dyDescent="0.25">
      <c r="A2149" s="101" t="str">
        <f>Emissions!A2149</f>
        <v>40033</v>
      </c>
      <c r="B2149" s="101" t="str">
        <f>Emissions!B2149</f>
        <v>40</v>
      </c>
      <c r="C2149" s="101" t="str">
        <f>Emissions!F2149</f>
        <v>OK</v>
      </c>
      <c r="D2149" s="101" t="str">
        <f>Emissions!C2149</f>
        <v>033</v>
      </c>
      <c r="E2149" s="100" t="str">
        <f>Emissions!D2149</f>
        <v>Cotton</v>
      </c>
      <c r="F2149" s="100" t="str">
        <f>Emissions!E2149</f>
        <v>County</v>
      </c>
      <c r="G2149" s="100">
        <v>2861000010</v>
      </c>
      <c r="H2149" s="100" t="s">
        <v>23935</v>
      </c>
      <c r="I2149" s="100" t="s">
        <v>23933</v>
      </c>
      <c r="J2149" s="100" t="s">
        <v>23937</v>
      </c>
      <c r="K2149" s="100">
        <v>2014</v>
      </c>
      <c r="L2149" s="100">
        <v>515</v>
      </c>
      <c r="M2149" s="100" t="s">
        <v>23934</v>
      </c>
      <c r="N2149" s="102">
        <f>Emissions!G2149</f>
        <v>6307.0581696645913</v>
      </c>
      <c r="O2149" s="100" t="str">
        <f>Emissions!H2149</f>
        <v>EACH</v>
      </c>
      <c r="P2149" s="103">
        <f>Emissions!K2149</f>
        <v>1.9400679072269228E-9</v>
      </c>
      <c r="Q2149" s="100" t="str">
        <f>Emissions!L2149</f>
        <v>LB</v>
      </c>
      <c r="R2149" s="100" t="str">
        <f>Emissions!M2149</f>
        <v>EACH</v>
      </c>
      <c r="S2149" s="100" t="s">
        <v>23936</v>
      </c>
      <c r="T2149" s="100">
        <v>7439976</v>
      </c>
      <c r="U2149" s="100" t="s">
        <v>23739</v>
      </c>
      <c r="V2149" s="100">
        <v>8</v>
      </c>
      <c r="W2149" s="103">
        <f>Emissions!N2149</f>
        <v>1.223612114397965E-5</v>
      </c>
      <c r="X2149" s="103" t="str">
        <f>Emissions!O2149</f>
        <v>LB</v>
      </c>
    </row>
    <row r="2150" spans="1:24" x14ac:dyDescent="0.25">
      <c r="A2150" s="101" t="str">
        <f>Emissions!A2150</f>
        <v>40035</v>
      </c>
      <c r="B2150" s="101" t="str">
        <f>Emissions!B2150</f>
        <v>40</v>
      </c>
      <c r="C2150" s="101" t="str">
        <f>Emissions!F2150</f>
        <v>OK</v>
      </c>
      <c r="D2150" s="101" t="str">
        <f>Emissions!C2150</f>
        <v>035</v>
      </c>
      <c r="E2150" s="100" t="str">
        <f>Emissions!D2150</f>
        <v>Craig</v>
      </c>
      <c r="F2150" s="100" t="str">
        <f>Emissions!E2150</f>
        <v>County</v>
      </c>
      <c r="G2150" s="100">
        <v>2861000010</v>
      </c>
      <c r="H2150" s="100" t="s">
        <v>23935</v>
      </c>
      <c r="I2150" s="100" t="s">
        <v>23933</v>
      </c>
      <c r="J2150" s="100" t="s">
        <v>23937</v>
      </c>
      <c r="K2150" s="100">
        <v>2014</v>
      </c>
      <c r="L2150" s="100">
        <v>515</v>
      </c>
      <c r="M2150" s="100" t="s">
        <v>23934</v>
      </c>
      <c r="N2150" s="102">
        <f>Emissions!G2150</f>
        <v>14954.393858544565</v>
      </c>
      <c r="O2150" s="100" t="str">
        <f>Emissions!H2150</f>
        <v>EACH</v>
      </c>
      <c r="P2150" s="103">
        <f>Emissions!K2150</f>
        <v>1.9400679072269228E-9</v>
      </c>
      <c r="Q2150" s="100" t="str">
        <f>Emissions!L2150</f>
        <v>LB</v>
      </c>
      <c r="R2150" s="100" t="str">
        <f>Emissions!M2150</f>
        <v>EACH</v>
      </c>
      <c r="S2150" s="100" t="s">
        <v>23936</v>
      </c>
      <c r="T2150" s="100">
        <v>7439976</v>
      </c>
      <c r="U2150" s="100" t="s">
        <v>23739</v>
      </c>
      <c r="V2150" s="100">
        <v>8</v>
      </c>
      <c r="W2150" s="103">
        <f>Emissions!N2150</f>
        <v>2.9012539596993701E-5</v>
      </c>
      <c r="X2150" s="103" t="str">
        <f>Emissions!O2150</f>
        <v>LB</v>
      </c>
    </row>
    <row r="2151" spans="1:24" x14ac:dyDescent="0.25">
      <c r="A2151" s="101" t="str">
        <f>Emissions!A2151</f>
        <v>40037</v>
      </c>
      <c r="B2151" s="101" t="str">
        <f>Emissions!B2151</f>
        <v>40</v>
      </c>
      <c r="C2151" s="101" t="str">
        <f>Emissions!F2151</f>
        <v>OK</v>
      </c>
      <c r="D2151" s="101" t="str">
        <f>Emissions!C2151</f>
        <v>037</v>
      </c>
      <c r="E2151" s="100" t="str">
        <f>Emissions!D2151</f>
        <v>Creek</v>
      </c>
      <c r="F2151" s="100" t="str">
        <f>Emissions!E2151</f>
        <v>County</v>
      </c>
      <c r="G2151" s="100">
        <v>2861000010</v>
      </c>
      <c r="H2151" s="100" t="s">
        <v>23935</v>
      </c>
      <c r="I2151" s="100" t="s">
        <v>23933</v>
      </c>
      <c r="J2151" s="100" t="s">
        <v>23937</v>
      </c>
      <c r="K2151" s="100">
        <v>2014</v>
      </c>
      <c r="L2151" s="100">
        <v>515</v>
      </c>
      <c r="M2151" s="100" t="s">
        <v>23934</v>
      </c>
      <c r="N2151" s="102">
        <f>Emissions!G2151</f>
        <v>72435.793925162507</v>
      </c>
      <c r="O2151" s="100" t="str">
        <f>Emissions!H2151</f>
        <v>EACH</v>
      </c>
      <c r="P2151" s="103">
        <f>Emissions!K2151</f>
        <v>1.9400679072269228E-9</v>
      </c>
      <c r="Q2151" s="100" t="str">
        <f>Emissions!L2151</f>
        <v>LB</v>
      </c>
      <c r="R2151" s="100" t="str">
        <f>Emissions!M2151</f>
        <v>EACH</v>
      </c>
      <c r="S2151" s="100" t="s">
        <v>23936</v>
      </c>
      <c r="T2151" s="100">
        <v>7439976</v>
      </c>
      <c r="U2151" s="100" t="s">
        <v>23739</v>
      </c>
      <c r="V2151" s="100">
        <v>8</v>
      </c>
      <c r="W2151" s="103">
        <f>Emissions!N2151</f>
        <v>1.4053035912871067E-4</v>
      </c>
      <c r="X2151" s="103" t="str">
        <f>Emissions!O2151</f>
        <v>LB</v>
      </c>
    </row>
    <row r="2152" spans="1:24" x14ac:dyDescent="0.25">
      <c r="A2152" s="101" t="str">
        <f>Emissions!A2152</f>
        <v>40039</v>
      </c>
      <c r="B2152" s="101" t="str">
        <f>Emissions!B2152</f>
        <v>40</v>
      </c>
      <c r="C2152" s="101" t="str">
        <f>Emissions!F2152</f>
        <v>OK</v>
      </c>
      <c r="D2152" s="101" t="str">
        <f>Emissions!C2152</f>
        <v>039</v>
      </c>
      <c r="E2152" s="100" t="str">
        <f>Emissions!D2152</f>
        <v>Custer</v>
      </c>
      <c r="F2152" s="100" t="str">
        <f>Emissions!E2152</f>
        <v>County</v>
      </c>
      <c r="G2152" s="100">
        <v>2861000010</v>
      </c>
      <c r="H2152" s="100" t="s">
        <v>23935</v>
      </c>
      <c r="I2152" s="100" t="s">
        <v>23933</v>
      </c>
      <c r="J2152" s="100" t="s">
        <v>23937</v>
      </c>
      <c r="K2152" s="100">
        <v>2014</v>
      </c>
      <c r="L2152" s="100">
        <v>515</v>
      </c>
      <c r="M2152" s="100" t="s">
        <v>23934</v>
      </c>
      <c r="N2152" s="102">
        <f>Emissions!G2152</f>
        <v>30253.368456114706</v>
      </c>
      <c r="O2152" s="100" t="str">
        <f>Emissions!H2152</f>
        <v>EACH</v>
      </c>
      <c r="P2152" s="103">
        <f>Emissions!K2152</f>
        <v>1.9400679072269228E-9</v>
      </c>
      <c r="Q2152" s="100" t="str">
        <f>Emissions!L2152</f>
        <v>LB</v>
      </c>
      <c r="R2152" s="100" t="str">
        <f>Emissions!M2152</f>
        <v>EACH</v>
      </c>
      <c r="S2152" s="100" t="s">
        <v>23936</v>
      </c>
      <c r="T2152" s="100">
        <v>7439976</v>
      </c>
      <c r="U2152" s="100" t="s">
        <v>23739</v>
      </c>
      <c r="V2152" s="100">
        <v>8</v>
      </c>
      <c r="W2152" s="103">
        <f>Emissions!N2152</f>
        <v>5.8693589227219454E-5</v>
      </c>
      <c r="X2152" s="103" t="str">
        <f>Emissions!O2152</f>
        <v>LB</v>
      </c>
    </row>
    <row r="2153" spans="1:24" x14ac:dyDescent="0.25">
      <c r="A2153" s="101" t="str">
        <f>Emissions!A2153</f>
        <v>40041</v>
      </c>
      <c r="B2153" s="101" t="str">
        <f>Emissions!B2153</f>
        <v>40</v>
      </c>
      <c r="C2153" s="101" t="str">
        <f>Emissions!F2153</f>
        <v>OK</v>
      </c>
      <c r="D2153" s="101" t="str">
        <f>Emissions!C2153</f>
        <v>041</v>
      </c>
      <c r="E2153" s="100" t="str">
        <f>Emissions!D2153</f>
        <v>Delaware</v>
      </c>
      <c r="F2153" s="100" t="str">
        <f>Emissions!E2153</f>
        <v>County</v>
      </c>
      <c r="G2153" s="100">
        <v>2861000010</v>
      </c>
      <c r="H2153" s="100" t="s">
        <v>23935</v>
      </c>
      <c r="I2153" s="100" t="s">
        <v>23933</v>
      </c>
      <c r="J2153" s="100" t="s">
        <v>23937</v>
      </c>
      <c r="K2153" s="100">
        <v>2014</v>
      </c>
      <c r="L2153" s="100">
        <v>515</v>
      </c>
      <c r="M2153" s="100" t="s">
        <v>23934</v>
      </c>
      <c r="N2153" s="102">
        <f>Emissions!G2153</f>
        <v>42504.444373970509</v>
      </c>
      <c r="O2153" s="100" t="str">
        <f>Emissions!H2153</f>
        <v>EACH</v>
      </c>
      <c r="P2153" s="103">
        <f>Emissions!K2153</f>
        <v>1.9400679072269228E-9</v>
      </c>
      <c r="Q2153" s="100" t="str">
        <f>Emissions!L2153</f>
        <v>LB</v>
      </c>
      <c r="R2153" s="100" t="str">
        <f>Emissions!M2153</f>
        <v>EACH</v>
      </c>
      <c r="S2153" s="100" t="s">
        <v>23936</v>
      </c>
      <c r="T2153" s="100">
        <v>7439976</v>
      </c>
      <c r="U2153" s="100" t="s">
        <v>23739</v>
      </c>
      <c r="V2153" s="100">
        <v>8</v>
      </c>
      <c r="W2153" s="103">
        <f>Emissions!N2153</f>
        <v>8.2461508444452118E-5</v>
      </c>
      <c r="X2153" s="103" t="str">
        <f>Emissions!O2153</f>
        <v>LB</v>
      </c>
    </row>
    <row r="2154" spans="1:24" x14ac:dyDescent="0.25">
      <c r="A2154" s="101" t="str">
        <f>Emissions!A2154</f>
        <v>40043</v>
      </c>
      <c r="B2154" s="101" t="str">
        <f>Emissions!B2154</f>
        <v>40</v>
      </c>
      <c r="C2154" s="101" t="str">
        <f>Emissions!F2154</f>
        <v>OK</v>
      </c>
      <c r="D2154" s="101" t="str">
        <f>Emissions!C2154</f>
        <v>043</v>
      </c>
      <c r="E2154" s="100" t="str">
        <f>Emissions!D2154</f>
        <v>Dewey</v>
      </c>
      <c r="F2154" s="100" t="str">
        <f>Emissions!E2154</f>
        <v>County</v>
      </c>
      <c r="G2154" s="100">
        <v>2861000010</v>
      </c>
      <c r="H2154" s="100" t="s">
        <v>23935</v>
      </c>
      <c r="I2154" s="100" t="s">
        <v>23933</v>
      </c>
      <c r="J2154" s="100" t="s">
        <v>23937</v>
      </c>
      <c r="K2154" s="100">
        <v>2014</v>
      </c>
      <c r="L2154" s="100">
        <v>515</v>
      </c>
      <c r="M2154" s="100" t="s">
        <v>23934</v>
      </c>
      <c r="N2154" s="102">
        <f>Emissions!G2154</f>
        <v>5039.4933082490734</v>
      </c>
      <c r="O2154" s="100" t="str">
        <f>Emissions!H2154</f>
        <v>EACH</v>
      </c>
      <c r="P2154" s="103">
        <f>Emissions!K2154</f>
        <v>1.9400679072269228E-9</v>
      </c>
      <c r="Q2154" s="100" t="str">
        <f>Emissions!L2154</f>
        <v>LB</v>
      </c>
      <c r="R2154" s="100" t="str">
        <f>Emissions!M2154</f>
        <v>EACH</v>
      </c>
      <c r="S2154" s="100" t="s">
        <v>23936</v>
      </c>
      <c r="T2154" s="100">
        <v>7439976</v>
      </c>
      <c r="U2154" s="100" t="s">
        <v>23739</v>
      </c>
      <c r="V2154" s="100">
        <v>8</v>
      </c>
      <c r="W2154" s="103">
        <f>Emissions!N2154</f>
        <v>9.7769592360188622E-6</v>
      </c>
      <c r="X2154" s="103" t="str">
        <f>Emissions!O2154</f>
        <v>LB</v>
      </c>
    </row>
    <row r="2155" spans="1:24" x14ac:dyDescent="0.25">
      <c r="A2155" s="101" t="str">
        <f>Emissions!A2155</f>
        <v>40045</v>
      </c>
      <c r="B2155" s="101" t="str">
        <f>Emissions!B2155</f>
        <v>40</v>
      </c>
      <c r="C2155" s="101" t="str">
        <f>Emissions!F2155</f>
        <v>OK</v>
      </c>
      <c r="D2155" s="101" t="str">
        <f>Emissions!C2155</f>
        <v>045</v>
      </c>
      <c r="E2155" s="100" t="str">
        <f>Emissions!D2155</f>
        <v>Ellis</v>
      </c>
      <c r="F2155" s="100" t="str">
        <f>Emissions!E2155</f>
        <v>County</v>
      </c>
      <c r="G2155" s="100">
        <v>2861000010</v>
      </c>
      <c r="H2155" s="100" t="s">
        <v>23935</v>
      </c>
      <c r="I2155" s="100" t="s">
        <v>23933</v>
      </c>
      <c r="J2155" s="100" t="s">
        <v>23937</v>
      </c>
      <c r="K2155" s="100">
        <v>2014</v>
      </c>
      <c r="L2155" s="100">
        <v>515</v>
      </c>
      <c r="M2155" s="100" t="s">
        <v>23934</v>
      </c>
      <c r="N2155" s="102">
        <f>Emissions!G2155</f>
        <v>4255.9823421313904</v>
      </c>
      <c r="O2155" s="100" t="str">
        <f>Emissions!H2155</f>
        <v>EACH</v>
      </c>
      <c r="P2155" s="103">
        <f>Emissions!K2155</f>
        <v>1.9400679072269228E-9</v>
      </c>
      <c r="Q2155" s="100" t="str">
        <f>Emissions!L2155</f>
        <v>LB</v>
      </c>
      <c r="R2155" s="100" t="str">
        <f>Emissions!M2155</f>
        <v>EACH</v>
      </c>
      <c r="S2155" s="100" t="s">
        <v>23936</v>
      </c>
      <c r="T2155" s="100">
        <v>7439976</v>
      </c>
      <c r="U2155" s="100" t="s">
        <v>23739</v>
      </c>
      <c r="V2155" s="100">
        <v>8</v>
      </c>
      <c r="W2155" s="103">
        <f>Emissions!N2155</f>
        <v>8.2568947556935838E-6</v>
      </c>
      <c r="X2155" s="103" t="str">
        <f>Emissions!O2155</f>
        <v>LB</v>
      </c>
    </row>
    <row r="2156" spans="1:24" x14ac:dyDescent="0.25">
      <c r="A2156" s="101" t="str">
        <f>Emissions!A2156</f>
        <v>40047</v>
      </c>
      <c r="B2156" s="101" t="str">
        <f>Emissions!B2156</f>
        <v>40</v>
      </c>
      <c r="C2156" s="101" t="str">
        <f>Emissions!F2156</f>
        <v>OK</v>
      </c>
      <c r="D2156" s="101" t="str">
        <f>Emissions!C2156</f>
        <v>047</v>
      </c>
      <c r="E2156" s="100" t="str">
        <f>Emissions!D2156</f>
        <v>Garfield</v>
      </c>
      <c r="F2156" s="100" t="str">
        <f>Emissions!E2156</f>
        <v>County</v>
      </c>
      <c r="G2156" s="100">
        <v>2861000010</v>
      </c>
      <c r="H2156" s="100" t="s">
        <v>23935</v>
      </c>
      <c r="I2156" s="100" t="s">
        <v>23933</v>
      </c>
      <c r="J2156" s="100" t="s">
        <v>23937</v>
      </c>
      <c r="K2156" s="100">
        <v>2014</v>
      </c>
      <c r="L2156" s="100">
        <v>515</v>
      </c>
      <c r="M2156" s="100" t="s">
        <v>23934</v>
      </c>
      <c r="N2156" s="102">
        <f>Emissions!G2156</f>
        <v>64702.212517448577</v>
      </c>
      <c r="O2156" s="100" t="str">
        <f>Emissions!H2156</f>
        <v>EACH</v>
      </c>
      <c r="P2156" s="103">
        <f>Emissions!K2156</f>
        <v>1.9400679072269228E-9</v>
      </c>
      <c r="Q2156" s="100" t="str">
        <f>Emissions!L2156</f>
        <v>LB</v>
      </c>
      <c r="R2156" s="100" t="str">
        <f>Emissions!M2156</f>
        <v>EACH</v>
      </c>
      <c r="S2156" s="100" t="s">
        <v>23936</v>
      </c>
      <c r="T2156" s="100">
        <v>7439976</v>
      </c>
      <c r="U2156" s="100" t="s">
        <v>23739</v>
      </c>
      <c r="V2156" s="100">
        <v>8</v>
      </c>
      <c r="W2156" s="103">
        <f>Emissions!N2156</f>
        <v>1.2552668603167807E-4</v>
      </c>
      <c r="X2156" s="103" t="str">
        <f>Emissions!O2156</f>
        <v>LB</v>
      </c>
    </row>
    <row r="2157" spans="1:24" x14ac:dyDescent="0.25">
      <c r="A2157" s="101" t="str">
        <f>Emissions!A2157</f>
        <v>40049</v>
      </c>
      <c r="B2157" s="101" t="str">
        <f>Emissions!B2157</f>
        <v>40</v>
      </c>
      <c r="C2157" s="101" t="str">
        <f>Emissions!F2157</f>
        <v>OK</v>
      </c>
      <c r="D2157" s="101" t="str">
        <f>Emissions!C2157</f>
        <v>049</v>
      </c>
      <c r="E2157" s="100" t="str">
        <f>Emissions!D2157</f>
        <v>Garvin</v>
      </c>
      <c r="F2157" s="100" t="str">
        <f>Emissions!E2157</f>
        <v>County</v>
      </c>
      <c r="G2157" s="100">
        <v>2861000010</v>
      </c>
      <c r="H2157" s="100" t="s">
        <v>23935</v>
      </c>
      <c r="I2157" s="100" t="s">
        <v>23933</v>
      </c>
      <c r="J2157" s="100" t="s">
        <v>23937</v>
      </c>
      <c r="K2157" s="100">
        <v>2014</v>
      </c>
      <c r="L2157" s="100">
        <v>515</v>
      </c>
      <c r="M2157" s="100" t="s">
        <v>23934</v>
      </c>
      <c r="N2157" s="102">
        <f>Emissions!G2157</f>
        <v>28264.850441321269</v>
      </c>
      <c r="O2157" s="100" t="str">
        <f>Emissions!H2157</f>
        <v>EACH</v>
      </c>
      <c r="P2157" s="103">
        <f>Emissions!K2157</f>
        <v>1.9400679072269228E-9</v>
      </c>
      <c r="Q2157" s="100" t="str">
        <f>Emissions!L2157</f>
        <v>LB</v>
      </c>
      <c r="R2157" s="100" t="str">
        <f>Emissions!M2157</f>
        <v>EACH</v>
      </c>
      <c r="S2157" s="100" t="s">
        <v>23936</v>
      </c>
      <c r="T2157" s="100">
        <v>7439976</v>
      </c>
      <c r="U2157" s="100" t="s">
        <v>23739</v>
      </c>
      <c r="V2157" s="100">
        <v>8</v>
      </c>
      <c r="W2157" s="103">
        <f>Emissions!N2157</f>
        <v>5.4835729243776116E-5</v>
      </c>
      <c r="X2157" s="103" t="str">
        <f>Emissions!O2157</f>
        <v>LB</v>
      </c>
    </row>
    <row r="2158" spans="1:24" x14ac:dyDescent="0.25">
      <c r="A2158" s="101" t="str">
        <f>Emissions!A2158</f>
        <v>40051</v>
      </c>
      <c r="B2158" s="101" t="str">
        <f>Emissions!B2158</f>
        <v>40</v>
      </c>
      <c r="C2158" s="101" t="str">
        <f>Emissions!F2158</f>
        <v>OK</v>
      </c>
      <c r="D2158" s="101" t="str">
        <f>Emissions!C2158</f>
        <v>051</v>
      </c>
      <c r="E2158" s="100" t="str">
        <f>Emissions!D2158</f>
        <v>Grady</v>
      </c>
      <c r="F2158" s="100" t="str">
        <f>Emissions!E2158</f>
        <v>County</v>
      </c>
      <c r="G2158" s="100">
        <v>2861000010</v>
      </c>
      <c r="H2158" s="100" t="s">
        <v>23935</v>
      </c>
      <c r="I2158" s="100" t="s">
        <v>23933</v>
      </c>
      <c r="J2158" s="100" t="s">
        <v>23937</v>
      </c>
      <c r="K2158" s="100">
        <v>2014</v>
      </c>
      <c r="L2158" s="100">
        <v>515</v>
      </c>
      <c r="M2158" s="100" t="s">
        <v>23934</v>
      </c>
      <c r="N2158" s="102">
        <f>Emissions!G2158</f>
        <v>55229.318807986485</v>
      </c>
      <c r="O2158" s="100" t="str">
        <f>Emissions!H2158</f>
        <v>EACH</v>
      </c>
      <c r="P2158" s="103">
        <f>Emissions!K2158</f>
        <v>1.9400679072269228E-9</v>
      </c>
      <c r="Q2158" s="100" t="str">
        <f>Emissions!L2158</f>
        <v>LB</v>
      </c>
      <c r="R2158" s="100" t="str">
        <f>Emissions!M2158</f>
        <v>EACH</v>
      </c>
      <c r="S2158" s="100" t="s">
        <v>23936</v>
      </c>
      <c r="T2158" s="100">
        <v>7439976</v>
      </c>
      <c r="U2158" s="100" t="s">
        <v>23739</v>
      </c>
      <c r="V2158" s="100">
        <v>8</v>
      </c>
      <c r="W2158" s="103">
        <f>Emissions!N2158</f>
        <v>1.0714862895737887E-4</v>
      </c>
      <c r="X2158" s="103" t="str">
        <f>Emissions!O2158</f>
        <v>LB</v>
      </c>
    </row>
    <row r="2159" spans="1:24" x14ac:dyDescent="0.25">
      <c r="A2159" s="101" t="str">
        <f>Emissions!A2159</f>
        <v>40053</v>
      </c>
      <c r="B2159" s="101" t="str">
        <f>Emissions!B2159</f>
        <v>40</v>
      </c>
      <c r="C2159" s="101" t="str">
        <f>Emissions!F2159</f>
        <v>OK</v>
      </c>
      <c r="D2159" s="101" t="str">
        <f>Emissions!C2159</f>
        <v>053</v>
      </c>
      <c r="E2159" s="100" t="str">
        <f>Emissions!D2159</f>
        <v>Grant</v>
      </c>
      <c r="F2159" s="100" t="str">
        <f>Emissions!E2159</f>
        <v>County</v>
      </c>
      <c r="G2159" s="100">
        <v>2861000010</v>
      </c>
      <c r="H2159" s="100" t="s">
        <v>23935</v>
      </c>
      <c r="I2159" s="100" t="s">
        <v>23933</v>
      </c>
      <c r="J2159" s="100" t="s">
        <v>23937</v>
      </c>
      <c r="K2159" s="100">
        <v>2014</v>
      </c>
      <c r="L2159" s="100">
        <v>515</v>
      </c>
      <c r="M2159" s="100" t="s">
        <v>23934</v>
      </c>
      <c r="N2159" s="102">
        <f>Emissions!G2159</f>
        <v>4615.9461498634673</v>
      </c>
      <c r="O2159" s="100" t="str">
        <f>Emissions!H2159</f>
        <v>EACH</v>
      </c>
      <c r="P2159" s="103">
        <f>Emissions!K2159</f>
        <v>1.9400679072269228E-9</v>
      </c>
      <c r="Q2159" s="100" t="str">
        <f>Emissions!L2159</f>
        <v>LB</v>
      </c>
      <c r="R2159" s="100" t="str">
        <f>Emissions!M2159</f>
        <v>EACH</v>
      </c>
      <c r="S2159" s="100" t="s">
        <v>23936</v>
      </c>
      <c r="T2159" s="100">
        <v>7439976</v>
      </c>
      <c r="U2159" s="100" t="s">
        <v>23739</v>
      </c>
      <c r="V2159" s="100">
        <v>8</v>
      </c>
      <c r="W2159" s="103">
        <f>Emissions!N2159</f>
        <v>8.9552489868377883E-6</v>
      </c>
      <c r="X2159" s="103" t="str">
        <f>Emissions!O2159</f>
        <v>LB</v>
      </c>
    </row>
    <row r="2160" spans="1:24" x14ac:dyDescent="0.25">
      <c r="A2160" s="101" t="str">
        <f>Emissions!A2160</f>
        <v>40055</v>
      </c>
      <c r="B2160" s="101" t="str">
        <f>Emissions!B2160</f>
        <v>40</v>
      </c>
      <c r="C2160" s="101" t="str">
        <f>Emissions!F2160</f>
        <v>OK</v>
      </c>
      <c r="D2160" s="101" t="str">
        <f>Emissions!C2160</f>
        <v>055</v>
      </c>
      <c r="E2160" s="100" t="str">
        <f>Emissions!D2160</f>
        <v>Greer</v>
      </c>
      <c r="F2160" s="100" t="str">
        <f>Emissions!E2160</f>
        <v>County</v>
      </c>
      <c r="G2160" s="100">
        <v>2861000010</v>
      </c>
      <c r="H2160" s="100" t="s">
        <v>23935</v>
      </c>
      <c r="I2160" s="100" t="s">
        <v>23933</v>
      </c>
      <c r="J2160" s="100" t="s">
        <v>23937</v>
      </c>
      <c r="K2160" s="100">
        <v>2014</v>
      </c>
      <c r="L2160" s="100">
        <v>515</v>
      </c>
      <c r="M2160" s="100" t="s">
        <v>23934</v>
      </c>
      <c r="N2160" s="102">
        <f>Emissions!G2160</f>
        <v>6308.0837075783584</v>
      </c>
      <c r="O2160" s="100" t="str">
        <f>Emissions!H2160</f>
        <v>EACH</v>
      </c>
      <c r="P2160" s="103">
        <f>Emissions!K2160</f>
        <v>1.9400679072269228E-9</v>
      </c>
      <c r="Q2160" s="100" t="str">
        <f>Emissions!L2160</f>
        <v>LB</v>
      </c>
      <c r="R2160" s="100" t="str">
        <f>Emissions!M2160</f>
        <v>EACH</v>
      </c>
      <c r="S2160" s="100" t="s">
        <v>23936</v>
      </c>
      <c r="T2160" s="100">
        <v>7439976</v>
      </c>
      <c r="U2160" s="100" t="s">
        <v>23739</v>
      </c>
      <c r="V2160" s="100">
        <v>8</v>
      </c>
      <c r="W2160" s="103">
        <f>Emissions!N2160</f>
        <v>1.2238110757173793E-5</v>
      </c>
      <c r="X2160" s="103" t="str">
        <f>Emissions!O2160</f>
        <v>LB</v>
      </c>
    </row>
    <row r="2161" spans="1:24" x14ac:dyDescent="0.25">
      <c r="A2161" s="101" t="str">
        <f>Emissions!A2161</f>
        <v>40057</v>
      </c>
      <c r="B2161" s="101" t="str">
        <f>Emissions!B2161</f>
        <v>40</v>
      </c>
      <c r="C2161" s="101" t="str">
        <f>Emissions!F2161</f>
        <v>OK</v>
      </c>
      <c r="D2161" s="101" t="str">
        <f>Emissions!C2161</f>
        <v>057</v>
      </c>
      <c r="E2161" s="100" t="str">
        <f>Emissions!D2161</f>
        <v>Harmon</v>
      </c>
      <c r="F2161" s="100" t="str">
        <f>Emissions!E2161</f>
        <v>County</v>
      </c>
      <c r="G2161" s="100">
        <v>2861000010</v>
      </c>
      <c r="H2161" s="100" t="s">
        <v>23935</v>
      </c>
      <c r="I2161" s="100" t="s">
        <v>23933</v>
      </c>
      <c r="J2161" s="100" t="s">
        <v>23937</v>
      </c>
      <c r="K2161" s="100">
        <v>2014</v>
      </c>
      <c r="L2161" s="100">
        <v>515</v>
      </c>
      <c r="M2161" s="100" t="s">
        <v>23934</v>
      </c>
      <c r="N2161" s="102">
        <f>Emissions!G2161</f>
        <v>2869.4550827189473</v>
      </c>
      <c r="O2161" s="100" t="str">
        <f>Emissions!H2161</f>
        <v>EACH</v>
      </c>
      <c r="P2161" s="103">
        <f>Emissions!K2161</f>
        <v>1.9400679072269228E-9</v>
      </c>
      <c r="Q2161" s="100" t="str">
        <f>Emissions!L2161</f>
        <v>LB</v>
      </c>
      <c r="R2161" s="100" t="str">
        <f>Emissions!M2161</f>
        <v>EACH</v>
      </c>
      <c r="S2161" s="100" t="s">
        <v>23936</v>
      </c>
      <c r="T2161" s="100">
        <v>7439976</v>
      </c>
      <c r="U2161" s="100" t="s">
        <v>23739</v>
      </c>
      <c r="V2161" s="100">
        <v>8</v>
      </c>
      <c r="W2161" s="103">
        <f>Emissions!N2161</f>
        <v>5.566937717212205E-6</v>
      </c>
      <c r="X2161" s="103" t="str">
        <f>Emissions!O2161</f>
        <v>LB</v>
      </c>
    </row>
    <row r="2162" spans="1:24" x14ac:dyDescent="0.25">
      <c r="A2162" s="101" t="str">
        <f>Emissions!A2162</f>
        <v>40059</v>
      </c>
      <c r="B2162" s="101" t="str">
        <f>Emissions!B2162</f>
        <v>40</v>
      </c>
      <c r="C2162" s="101" t="str">
        <f>Emissions!F2162</f>
        <v>OK</v>
      </c>
      <c r="D2162" s="101" t="str">
        <f>Emissions!C2162</f>
        <v>059</v>
      </c>
      <c r="E2162" s="100" t="str">
        <f>Emissions!D2162</f>
        <v>Harper</v>
      </c>
      <c r="F2162" s="100" t="str">
        <f>Emissions!E2162</f>
        <v>County</v>
      </c>
      <c r="G2162" s="100">
        <v>2861000010</v>
      </c>
      <c r="H2162" s="100" t="s">
        <v>23935</v>
      </c>
      <c r="I2162" s="100" t="s">
        <v>23933</v>
      </c>
      <c r="J2162" s="100" t="s">
        <v>23937</v>
      </c>
      <c r="K2162" s="100">
        <v>2014</v>
      </c>
      <c r="L2162" s="100">
        <v>515</v>
      </c>
      <c r="M2162" s="100" t="s">
        <v>23934</v>
      </c>
      <c r="N2162" s="102">
        <f>Emissions!G2162</f>
        <v>3909.35052727828</v>
      </c>
      <c r="O2162" s="100" t="str">
        <f>Emissions!H2162</f>
        <v>EACH</v>
      </c>
      <c r="P2162" s="103">
        <f>Emissions!K2162</f>
        <v>1.9400679072269228E-9</v>
      </c>
      <c r="Q2162" s="100" t="str">
        <f>Emissions!L2162</f>
        <v>LB</v>
      </c>
      <c r="R2162" s="100" t="str">
        <f>Emissions!M2162</f>
        <v>EACH</v>
      </c>
      <c r="S2162" s="100" t="s">
        <v>23936</v>
      </c>
      <c r="T2162" s="100">
        <v>7439976</v>
      </c>
      <c r="U2162" s="100" t="s">
        <v>23739</v>
      </c>
      <c r="V2162" s="100">
        <v>8</v>
      </c>
      <c r="W2162" s="103">
        <f>Emissions!N2162</f>
        <v>7.5844054960732398E-6</v>
      </c>
      <c r="X2162" s="103" t="str">
        <f>Emissions!O2162</f>
        <v>LB</v>
      </c>
    </row>
    <row r="2163" spans="1:24" x14ac:dyDescent="0.25">
      <c r="A2163" s="101" t="str">
        <f>Emissions!A2163</f>
        <v>40061</v>
      </c>
      <c r="B2163" s="101" t="str">
        <f>Emissions!B2163</f>
        <v>40</v>
      </c>
      <c r="C2163" s="101" t="str">
        <f>Emissions!F2163</f>
        <v>OK</v>
      </c>
      <c r="D2163" s="101" t="str">
        <f>Emissions!C2163</f>
        <v>061</v>
      </c>
      <c r="E2163" s="100" t="str">
        <f>Emissions!D2163</f>
        <v>Haskell</v>
      </c>
      <c r="F2163" s="100" t="str">
        <f>Emissions!E2163</f>
        <v>County</v>
      </c>
      <c r="G2163" s="100">
        <v>2861000010</v>
      </c>
      <c r="H2163" s="100" t="s">
        <v>23935</v>
      </c>
      <c r="I2163" s="100" t="s">
        <v>23933</v>
      </c>
      <c r="J2163" s="100" t="s">
        <v>23937</v>
      </c>
      <c r="K2163" s="100">
        <v>2014</v>
      </c>
      <c r="L2163" s="100">
        <v>515</v>
      </c>
      <c r="M2163" s="100" t="s">
        <v>23934</v>
      </c>
      <c r="N2163" s="102">
        <f>Emissions!G2163</f>
        <v>13225.336935934076</v>
      </c>
      <c r="O2163" s="100" t="str">
        <f>Emissions!H2163</f>
        <v>EACH</v>
      </c>
      <c r="P2163" s="103">
        <f>Emissions!K2163</f>
        <v>1.9400679072269228E-9</v>
      </c>
      <c r="Q2163" s="100" t="str">
        <f>Emissions!L2163</f>
        <v>LB</v>
      </c>
      <c r="R2163" s="100" t="str">
        <f>Emissions!M2163</f>
        <v>EACH</v>
      </c>
      <c r="S2163" s="100" t="s">
        <v>23936</v>
      </c>
      <c r="T2163" s="100">
        <v>7439976</v>
      </c>
      <c r="U2163" s="100" t="s">
        <v>23739</v>
      </c>
      <c r="V2163" s="100">
        <v>8</v>
      </c>
      <c r="W2163" s="103">
        <f>Emissions!N2163</f>
        <v>2.5658051751668547E-5</v>
      </c>
      <c r="X2163" s="103" t="str">
        <f>Emissions!O2163</f>
        <v>LB</v>
      </c>
    </row>
    <row r="2164" spans="1:24" x14ac:dyDescent="0.25">
      <c r="A2164" s="101" t="str">
        <f>Emissions!A2164</f>
        <v>40063</v>
      </c>
      <c r="B2164" s="101" t="str">
        <f>Emissions!B2164</f>
        <v>40</v>
      </c>
      <c r="C2164" s="101" t="str">
        <f>Emissions!F2164</f>
        <v>OK</v>
      </c>
      <c r="D2164" s="101" t="str">
        <f>Emissions!C2164</f>
        <v>063</v>
      </c>
      <c r="E2164" s="100" t="str">
        <f>Emissions!D2164</f>
        <v>Hughes</v>
      </c>
      <c r="F2164" s="100" t="str">
        <f>Emissions!E2164</f>
        <v>County</v>
      </c>
      <c r="G2164" s="100">
        <v>2861000010</v>
      </c>
      <c r="H2164" s="100" t="s">
        <v>23935</v>
      </c>
      <c r="I2164" s="100" t="s">
        <v>23933</v>
      </c>
      <c r="J2164" s="100" t="s">
        <v>23937</v>
      </c>
      <c r="K2164" s="100">
        <v>2014</v>
      </c>
      <c r="L2164" s="100">
        <v>515</v>
      </c>
      <c r="M2164" s="100" t="s">
        <v>23934</v>
      </c>
      <c r="N2164" s="102">
        <f>Emissions!G2164</f>
        <v>14158.576437461681</v>
      </c>
      <c r="O2164" s="100" t="str">
        <f>Emissions!H2164</f>
        <v>EACH</v>
      </c>
      <c r="P2164" s="103">
        <f>Emissions!K2164</f>
        <v>1.9400679072269228E-9</v>
      </c>
      <c r="Q2164" s="100" t="str">
        <f>Emissions!L2164</f>
        <v>LB</v>
      </c>
      <c r="R2164" s="100" t="str">
        <f>Emissions!M2164</f>
        <v>EACH</v>
      </c>
      <c r="S2164" s="100" t="s">
        <v>23936</v>
      </c>
      <c r="T2164" s="100">
        <v>7439976</v>
      </c>
      <c r="U2164" s="100" t="s">
        <v>23739</v>
      </c>
      <c r="V2164" s="100">
        <v>8</v>
      </c>
      <c r="W2164" s="103">
        <f>Emissions!N2164</f>
        <v>2.7468599758338705E-5</v>
      </c>
      <c r="X2164" s="103" t="str">
        <f>Emissions!O2164</f>
        <v>LB</v>
      </c>
    </row>
    <row r="2165" spans="1:24" x14ac:dyDescent="0.25">
      <c r="A2165" s="101" t="str">
        <f>Emissions!A2165</f>
        <v>40065</v>
      </c>
      <c r="B2165" s="101" t="str">
        <f>Emissions!B2165</f>
        <v>40</v>
      </c>
      <c r="C2165" s="101" t="str">
        <f>Emissions!F2165</f>
        <v>OK</v>
      </c>
      <c r="D2165" s="101" t="str">
        <f>Emissions!C2165</f>
        <v>065</v>
      </c>
      <c r="E2165" s="100" t="str">
        <f>Emissions!D2165</f>
        <v>Jackson</v>
      </c>
      <c r="F2165" s="100" t="str">
        <f>Emissions!E2165</f>
        <v>County</v>
      </c>
      <c r="G2165" s="100">
        <v>2861000010</v>
      </c>
      <c r="H2165" s="100" t="s">
        <v>23935</v>
      </c>
      <c r="I2165" s="100" t="s">
        <v>23933</v>
      </c>
      <c r="J2165" s="100" t="s">
        <v>23937</v>
      </c>
      <c r="K2165" s="100">
        <v>2014</v>
      </c>
      <c r="L2165" s="100">
        <v>515</v>
      </c>
      <c r="M2165" s="100" t="s">
        <v>23934</v>
      </c>
      <c r="N2165" s="102">
        <f>Emissions!G2165</f>
        <v>26661.934682104071</v>
      </c>
      <c r="O2165" s="100" t="str">
        <f>Emissions!H2165</f>
        <v>EACH</v>
      </c>
      <c r="P2165" s="103">
        <f>Emissions!K2165</f>
        <v>1.9400679072269228E-9</v>
      </c>
      <c r="Q2165" s="100" t="str">
        <f>Emissions!L2165</f>
        <v>LB</v>
      </c>
      <c r="R2165" s="100" t="str">
        <f>Emissions!M2165</f>
        <v>EACH</v>
      </c>
      <c r="S2165" s="100" t="s">
        <v>23936</v>
      </c>
      <c r="T2165" s="100">
        <v>7439976</v>
      </c>
      <c r="U2165" s="100" t="s">
        <v>23739</v>
      </c>
      <c r="V2165" s="100">
        <v>8</v>
      </c>
      <c r="W2165" s="103">
        <f>Emissions!N2165</f>
        <v>5.1725963821330557E-5</v>
      </c>
      <c r="X2165" s="103" t="str">
        <f>Emissions!O2165</f>
        <v>LB</v>
      </c>
    </row>
    <row r="2166" spans="1:24" x14ac:dyDescent="0.25">
      <c r="A2166" s="101" t="str">
        <f>Emissions!A2166</f>
        <v>40067</v>
      </c>
      <c r="B2166" s="101" t="str">
        <f>Emissions!B2166</f>
        <v>40</v>
      </c>
      <c r="C2166" s="101" t="str">
        <f>Emissions!F2166</f>
        <v>OK</v>
      </c>
      <c r="D2166" s="101" t="str">
        <f>Emissions!C2166</f>
        <v>067</v>
      </c>
      <c r="E2166" s="100" t="str">
        <f>Emissions!D2166</f>
        <v>Jefferson</v>
      </c>
      <c r="F2166" s="100" t="str">
        <f>Emissions!E2166</f>
        <v>County</v>
      </c>
      <c r="G2166" s="100">
        <v>2861000010</v>
      </c>
      <c r="H2166" s="100" t="s">
        <v>23935</v>
      </c>
      <c r="I2166" s="100" t="s">
        <v>23933</v>
      </c>
      <c r="J2166" s="100" t="s">
        <v>23937</v>
      </c>
      <c r="K2166" s="100">
        <v>2014</v>
      </c>
      <c r="L2166" s="100">
        <v>515</v>
      </c>
      <c r="M2166" s="100" t="s">
        <v>23934</v>
      </c>
      <c r="N2166" s="102">
        <f>Emissions!G2166</f>
        <v>6452.6845534194481</v>
      </c>
      <c r="O2166" s="100" t="str">
        <f>Emissions!H2166</f>
        <v>EACH</v>
      </c>
      <c r="P2166" s="103">
        <f>Emissions!K2166</f>
        <v>1.9400679072269228E-9</v>
      </c>
      <c r="Q2166" s="100" t="str">
        <f>Emissions!L2166</f>
        <v>LB</v>
      </c>
      <c r="R2166" s="100" t="str">
        <f>Emissions!M2166</f>
        <v>EACH</v>
      </c>
      <c r="S2166" s="100" t="s">
        <v>23936</v>
      </c>
      <c r="T2166" s="100">
        <v>7439976</v>
      </c>
      <c r="U2166" s="100" t="s">
        <v>23739</v>
      </c>
      <c r="V2166" s="100">
        <v>8</v>
      </c>
      <c r="W2166" s="103">
        <f>Emissions!N2166</f>
        <v>1.2518646217547959E-5</v>
      </c>
      <c r="X2166" s="103" t="str">
        <f>Emissions!O2166</f>
        <v>LB</v>
      </c>
    </row>
    <row r="2167" spans="1:24" x14ac:dyDescent="0.25">
      <c r="A2167" s="101" t="str">
        <f>Emissions!A2167</f>
        <v>40069</v>
      </c>
      <c r="B2167" s="101" t="str">
        <f>Emissions!B2167</f>
        <v>40</v>
      </c>
      <c r="C2167" s="101" t="str">
        <f>Emissions!F2167</f>
        <v>OK</v>
      </c>
      <c r="D2167" s="101" t="str">
        <f>Emissions!C2167</f>
        <v>069</v>
      </c>
      <c r="E2167" s="100" t="str">
        <f>Emissions!D2167</f>
        <v>Johnston</v>
      </c>
      <c r="F2167" s="100" t="str">
        <f>Emissions!E2167</f>
        <v>County</v>
      </c>
      <c r="G2167" s="100">
        <v>2861000010</v>
      </c>
      <c r="H2167" s="100" t="s">
        <v>23935</v>
      </c>
      <c r="I2167" s="100" t="s">
        <v>23933</v>
      </c>
      <c r="J2167" s="100" t="s">
        <v>23937</v>
      </c>
      <c r="K2167" s="100">
        <v>2014</v>
      </c>
      <c r="L2167" s="100">
        <v>515</v>
      </c>
      <c r="M2167" s="100" t="s">
        <v>23934</v>
      </c>
      <c r="N2167" s="102">
        <f>Emissions!G2167</f>
        <v>11386.547456550563</v>
      </c>
      <c r="O2167" s="100" t="str">
        <f>Emissions!H2167</f>
        <v>EACH</v>
      </c>
      <c r="P2167" s="103">
        <f>Emissions!K2167</f>
        <v>1.9400679072269228E-9</v>
      </c>
      <c r="Q2167" s="100" t="str">
        <f>Emissions!L2167</f>
        <v>LB</v>
      </c>
      <c r="R2167" s="100" t="str">
        <f>Emissions!M2167</f>
        <v>EACH</v>
      </c>
      <c r="S2167" s="100" t="s">
        <v>23936</v>
      </c>
      <c r="T2167" s="100">
        <v>7439976</v>
      </c>
      <c r="U2167" s="100" t="s">
        <v>23739</v>
      </c>
      <c r="V2167" s="100">
        <v>8</v>
      </c>
      <c r="W2167" s="103">
        <f>Emissions!N2167</f>
        <v>2.209067529457009E-5</v>
      </c>
      <c r="X2167" s="103" t="str">
        <f>Emissions!O2167</f>
        <v>LB</v>
      </c>
    </row>
    <row r="2168" spans="1:24" x14ac:dyDescent="0.25">
      <c r="A2168" s="101" t="str">
        <f>Emissions!A2168</f>
        <v>40071</v>
      </c>
      <c r="B2168" s="101" t="str">
        <f>Emissions!B2168</f>
        <v>40</v>
      </c>
      <c r="C2168" s="101" t="str">
        <f>Emissions!F2168</f>
        <v>OK</v>
      </c>
      <c r="D2168" s="101" t="str">
        <f>Emissions!C2168</f>
        <v>071</v>
      </c>
      <c r="E2168" s="100" t="str">
        <f>Emissions!D2168</f>
        <v>Kay</v>
      </c>
      <c r="F2168" s="100" t="str">
        <f>Emissions!E2168</f>
        <v>County</v>
      </c>
      <c r="G2168" s="100">
        <v>2861000010</v>
      </c>
      <c r="H2168" s="100" t="s">
        <v>23935</v>
      </c>
      <c r="I2168" s="100" t="s">
        <v>23933</v>
      </c>
      <c r="J2168" s="100" t="s">
        <v>23937</v>
      </c>
      <c r="K2168" s="100">
        <v>2014</v>
      </c>
      <c r="L2168" s="100">
        <v>515</v>
      </c>
      <c r="M2168" s="100" t="s">
        <v>23934</v>
      </c>
      <c r="N2168" s="102">
        <f>Emissions!G2168</f>
        <v>46639.413242277442</v>
      </c>
      <c r="O2168" s="100" t="str">
        <f>Emissions!H2168</f>
        <v>EACH</v>
      </c>
      <c r="P2168" s="103">
        <f>Emissions!K2168</f>
        <v>1.9400679072269228E-9</v>
      </c>
      <c r="Q2168" s="100" t="str">
        <f>Emissions!L2168</f>
        <v>LB</v>
      </c>
      <c r="R2168" s="100" t="str">
        <f>Emissions!M2168</f>
        <v>EACH</v>
      </c>
      <c r="S2168" s="100" t="s">
        <v>23936</v>
      </c>
      <c r="T2168" s="100">
        <v>7439976</v>
      </c>
      <c r="U2168" s="100" t="s">
        <v>23739</v>
      </c>
      <c r="V2168" s="100">
        <v>8</v>
      </c>
      <c r="W2168" s="103">
        <f>Emissions!N2168</f>
        <v>9.0483628843236822E-5</v>
      </c>
      <c r="X2168" s="103" t="str">
        <f>Emissions!O2168</f>
        <v>LB</v>
      </c>
    </row>
    <row r="2169" spans="1:24" x14ac:dyDescent="0.25">
      <c r="A2169" s="101" t="str">
        <f>Emissions!A2169</f>
        <v>40073</v>
      </c>
      <c r="B2169" s="101" t="str">
        <f>Emissions!B2169</f>
        <v>40</v>
      </c>
      <c r="C2169" s="101" t="str">
        <f>Emissions!F2169</f>
        <v>OK</v>
      </c>
      <c r="D2169" s="101" t="str">
        <f>Emissions!C2169</f>
        <v>073</v>
      </c>
      <c r="E2169" s="100" t="str">
        <f>Emissions!D2169</f>
        <v>Kingfisher</v>
      </c>
      <c r="F2169" s="100" t="str">
        <f>Emissions!E2169</f>
        <v>County</v>
      </c>
      <c r="G2169" s="100">
        <v>2861000010</v>
      </c>
      <c r="H2169" s="100" t="s">
        <v>23935</v>
      </c>
      <c r="I2169" s="100" t="s">
        <v>23933</v>
      </c>
      <c r="J2169" s="100" t="s">
        <v>23937</v>
      </c>
      <c r="K2169" s="100">
        <v>2014</v>
      </c>
      <c r="L2169" s="100">
        <v>515</v>
      </c>
      <c r="M2169" s="100" t="s">
        <v>23934</v>
      </c>
      <c r="N2169" s="102">
        <f>Emissions!G2169</f>
        <v>15928.654876622833</v>
      </c>
      <c r="O2169" s="100" t="str">
        <f>Emissions!H2169</f>
        <v>EACH</v>
      </c>
      <c r="P2169" s="103">
        <f>Emissions!K2169</f>
        <v>1.9400679072269228E-9</v>
      </c>
      <c r="Q2169" s="100" t="str">
        <f>Emissions!L2169</f>
        <v>LB</v>
      </c>
      <c r="R2169" s="100" t="str">
        <f>Emissions!M2169</f>
        <v>EACH</v>
      </c>
      <c r="S2169" s="100" t="s">
        <v>23936</v>
      </c>
      <c r="T2169" s="100">
        <v>7439976</v>
      </c>
      <c r="U2169" s="100" t="s">
        <v>23739</v>
      </c>
      <c r="V2169" s="100">
        <v>8</v>
      </c>
      <c r="W2169" s="103">
        <f>Emissions!N2169</f>
        <v>3.0902672131429577E-5</v>
      </c>
      <c r="X2169" s="103" t="str">
        <f>Emissions!O2169</f>
        <v>LB</v>
      </c>
    </row>
    <row r="2170" spans="1:24" x14ac:dyDescent="0.25">
      <c r="A2170" s="101" t="str">
        <f>Emissions!A2170</f>
        <v>40075</v>
      </c>
      <c r="B2170" s="101" t="str">
        <f>Emissions!B2170</f>
        <v>40</v>
      </c>
      <c r="C2170" s="101" t="str">
        <f>Emissions!F2170</f>
        <v>OK</v>
      </c>
      <c r="D2170" s="101" t="str">
        <f>Emissions!C2170</f>
        <v>075</v>
      </c>
      <c r="E2170" s="100" t="str">
        <f>Emissions!D2170</f>
        <v>Kiowa</v>
      </c>
      <c r="F2170" s="100" t="str">
        <f>Emissions!E2170</f>
        <v>County</v>
      </c>
      <c r="G2170" s="100">
        <v>2861000010</v>
      </c>
      <c r="H2170" s="100" t="s">
        <v>23935</v>
      </c>
      <c r="I2170" s="100" t="s">
        <v>23933</v>
      </c>
      <c r="J2170" s="100" t="s">
        <v>23937</v>
      </c>
      <c r="K2170" s="100">
        <v>2014</v>
      </c>
      <c r="L2170" s="100">
        <v>515</v>
      </c>
      <c r="M2170" s="100" t="s">
        <v>23934</v>
      </c>
      <c r="N2170" s="102">
        <f>Emissions!G2170</f>
        <v>9574.4219629249801</v>
      </c>
      <c r="O2170" s="100" t="str">
        <f>Emissions!H2170</f>
        <v>EACH</v>
      </c>
      <c r="P2170" s="103">
        <f>Emissions!K2170</f>
        <v>1.9400679072269228E-9</v>
      </c>
      <c r="Q2170" s="100" t="str">
        <f>Emissions!L2170</f>
        <v>LB</v>
      </c>
      <c r="R2170" s="100" t="str">
        <f>Emissions!M2170</f>
        <v>EACH</v>
      </c>
      <c r="S2170" s="100" t="s">
        <v>23936</v>
      </c>
      <c r="T2170" s="100">
        <v>7439976</v>
      </c>
      <c r="U2170" s="100" t="s">
        <v>23739</v>
      </c>
      <c r="V2170" s="100">
        <v>8</v>
      </c>
      <c r="W2170" s="103">
        <f>Emissions!N2170</f>
        <v>1.8575028780519354E-5</v>
      </c>
      <c r="X2170" s="103" t="str">
        <f>Emissions!O2170</f>
        <v>LB</v>
      </c>
    </row>
    <row r="2171" spans="1:24" x14ac:dyDescent="0.25">
      <c r="A2171" s="101" t="str">
        <f>Emissions!A2171</f>
        <v>40077</v>
      </c>
      <c r="B2171" s="101" t="str">
        <f>Emissions!B2171</f>
        <v>40</v>
      </c>
      <c r="C2171" s="101" t="str">
        <f>Emissions!F2171</f>
        <v>OK</v>
      </c>
      <c r="D2171" s="101" t="str">
        <f>Emissions!C2171</f>
        <v>077</v>
      </c>
      <c r="E2171" s="100" t="str">
        <f>Emissions!D2171</f>
        <v>Latimer</v>
      </c>
      <c r="F2171" s="100" t="str">
        <f>Emissions!E2171</f>
        <v>County</v>
      </c>
      <c r="G2171" s="100">
        <v>2861000010</v>
      </c>
      <c r="H2171" s="100" t="s">
        <v>23935</v>
      </c>
      <c r="I2171" s="100" t="s">
        <v>23933</v>
      </c>
      <c r="J2171" s="100" t="s">
        <v>23937</v>
      </c>
      <c r="K2171" s="100">
        <v>2014</v>
      </c>
      <c r="L2171" s="100">
        <v>515</v>
      </c>
      <c r="M2171" s="100" t="s">
        <v>23934</v>
      </c>
      <c r="N2171" s="102">
        <f>Emissions!G2171</f>
        <v>10966.076911906255</v>
      </c>
      <c r="O2171" s="100" t="str">
        <f>Emissions!H2171</f>
        <v>EACH</v>
      </c>
      <c r="P2171" s="103">
        <f>Emissions!K2171</f>
        <v>1.9400679072269228E-9</v>
      </c>
      <c r="Q2171" s="100" t="str">
        <f>Emissions!L2171</f>
        <v>LB</v>
      </c>
      <c r="R2171" s="100" t="str">
        <f>Emissions!M2171</f>
        <v>EACH</v>
      </c>
      <c r="S2171" s="100" t="s">
        <v>23936</v>
      </c>
      <c r="T2171" s="100">
        <v>7439976</v>
      </c>
      <c r="U2171" s="100" t="s">
        <v>23739</v>
      </c>
      <c r="V2171" s="100">
        <v>8</v>
      </c>
      <c r="W2171" s="103">
        <f>Emissions!N2171</f>
        <v>2.1274933884971443E-5</v>
      </c>
      <c r="X2171" s="103" t="str">
        <f>Emissions!O2171</f>
        <v>LB</v>
      </c>
    </row>
    <row r="2172" spans="1:24" x14ac:dyDescent="0.25">
      <c r="A2172" s="101" t="str">
        <f>Emissions!A2172</f>
        <v>40079</v>
      </c>
      <c r="B2172" s="101" t="str">
        <f>Emissions!B2172</f>
        <v>40</v>
      </c>
      <c r="C2172" s="101" t="str">
        <f>Emissions!F2172</f>
        <v>OK</v>
      </c>
      <c r="D2172" s="101" t="str">
        <f>Emissions!C2172</f>
        <v>079</v>
      </c>
      <c r="E2172" s="100" t="str">
        <f>Emissions!D2172</f>
        <v>Le Flore</v>
      </c>
      <c r="F2172" s="100" t="str">
        <f>Emissions!E2172</f>
        <v>County</v>
      </c>
      <c r="G2172" s="100">
        <v>2861000010</v>
      </c>
      <c r="H2172" s="100" t="s">
        <v>23935</v>
      </c>
      <c r="I2172" s="100" t="s">
        <v>23933</v>
      </c>
      <c r="J2172" s="100" t="s">
        <v>23937</v>
      </c>
      <c r="K2172" s="100">
        <v>2014</v>
      </c>
      <c r="L2172" s="100">
        <v>515</v>
      </c>
      <c r="M2172" s="100" t="s">
        <v>23934</v>
      </c>
      <c r="N2172" s="102">
        <f>Emissions!G2172</f>
        <v>51031.792126939792</v>
      </c>
      <c r="O2172" s="100" t="str">
        <f>Emissions!H2172</f>
        <v>EACH</v>
      </c>
      <c r="P2172" s="103">
        <f>Emissions!K2172</f>
        <v>1.9400679072269228E-9</v>
      </c>
      <c r="Q2172" s="100" t="str">
        <f>Emissions!L2172</f>
        <v>LB</v>
      </c>
      <c r="R2172" s="100" t="str">
        <f>Emissions!M2172</f>
        <v>EACH</v>
      </c>
      <c r="S2172" s="100" t="s">
        <v>23936</v>
      </c>
      <c r="T2172" s="100">
        <v>7439976</v>
      </c>
      <c r="U2172" s="100" t="s">
        <v>23739</v>
      </c>
      <c r="V2172" s="100">
        <v>8</v>
      </c>
      <c r="W2172" s="103">
        <f>Emissions!N2172</f>
        <v>9.9005142153751435E-5</v>
      </c>
      <c r="X2172" s="103" t="str">
        <f>Emissions!O2172</f>
        <v>LB</v>
      </c>
    </row>
    <row r="2173" spans="1:24" x14ac:dyDescent="0.25">
      <c r="A2173" s="101" t="str">
        <f>Emissions!A2173</f>
        <v>40081</v>
      </c>
      <c r="B2173" s="101" t="str">
        <f>Emissions!B2173</f>
        <v>40</v>
      </c>
      <c r="C2173" s="101" t="str">
        <f>Emissions!F2173</f>
        <v>OK</v>
      </c>
      <c r="D2173" s="101" t="str">
        <f>Emissions!C2173</f>
        <v>081</v>
      </c>
      <c r="E2173" s="100" t="str">
        <f>Emissions!D2173</f>
        <v>Lincoln</v>
      </c>
      <c r="F2173" s="100" t="str">
        <f>Emissions!E2173</f>
        <v>County</v>
      </c>
      <c r="G2173" s="100">
        <v>2861000010</v>
      </c>
      <c r="H2173" s="100" t="s">
        <v>23935</v>
      </c>
      <c r="I2173" s="100" t="s">
        <v>23933</v>
      </c>
      <c r="J2173" s="100" t="s">
        <v>23937</v>
      </c>
      <c r="K2173" s="100">
        <v>2014</v>
      </c>
      <c r="L2173" s="100">
        <v>515</v>
      </c>
      <c r="M2173" s="100" t="s">
        <v>23934</v>
      </c>
      <c r="N2173" s="102">
        <f>Emissions!G2173</f>
        <v>35503.097036685933</v>
      </c>
      <c r="O2173" s="100" t="str">
        <f>Emissions!H2173</f>
        <v>EACH</v>
      </c>
      <c r="P2173" s="103">
        <f>Emissions!K2173</f>
        <v>1.9400679072269228E-9</v>
      </c>
      <c r="Q2173" s="100" t="str">
        <f>Emissions!L2173</f>
        <v>LB</v>
      </c>
      <c r="R2173" s="100" t="str">
        <f>Emissions!M2173</f>
        <v>EACH</v>
      </c>
      <c r="S2173" s="100" t="s">
        <v>23936</v>
      </c>
      <c r="T2173" s="100">
        <v>7439976</v>
      </c>
      <c r="U2173" s="100" t="s">
        <v>23739</v>
      </c>
      <c r="V2173" s="100">
        <v>8</v>
      </c>
      <c r="W2173" s="103">
        <f>Emissions!N2173</f>
        <v>6.8878419168037642E-5</v>
      </c>
      <c r="X2173" s="103" t="str">
        <f>Emissions!O2173</f>
        <v>LB</v>
      </c>
    </row>
    <row r="2174" spans="1:24" x14ac:dyDescent="0.25">
      <c r="A2174" s="101" t="str">
        <f>Emissions!A2174</f>
        <v>40083</v>
      </c>
      <c r="B2174" s="101" t="str">
        <f>Emissions!B2174</f>
        <v>40</v>
      </c>
      <c r="C2174" s="101" t="str">
        <f>Emissions!F2174</f>
        <v>OK</v>
      </c>
      <c r="D2174" s="101" t="str">
        <f>Emissions!C2174</f>
        <v>083</v>
      </c>
      <c r="E2174" s="100" t="str">
        <f>Emissions!D2174</f>
        <v>Logan</v>
      </c>
      <c r="F2174" s="100" t="str">
        <f>Emissions!E2174</f>
        <v>County</v>
      </c>
      <c r="G2174" s="100">
        <v>2861000010</v>
      </c>
      <c r="H2174" s="100" t="s">
        <v>23935</v>
      </c>
      <c r="I2174" s="100" t="s">
        <v>23933</v>
      </c>
      <c r="J2174" s="100" t="s">
        <v>23937</v>
      </c>
      <c r="K2174" s="100">
        <v>2014</v>
      </c>
      <c r="L2174" s="100">
        <v>515</v>
      </c>
      <c r="M2174" s="100" t="s">
        <v>23934</v>
      </c>
      <c r="N2174" s="102">
        <f>Emissions!G2174</f>
        <v>46432.254583696587</v>
      </c>
      <c r="O2174" s="100" t="str">
        <f>Emissions!H2174</f>
        <v>EACH</v>
      </c>
      <c r="P2174" s="103">
        <f>Emissions!K2174</f>
        <v>1.9400679072269228E-9</v>
      </c>
      <c r="Q2174" s="100" t="str">
        <f>Emissions!L2174</f>
        <v>LB</v>
      </c>
      <c r="R2174" s="100" t="str">
        <f>Emissions!M2174</f>
        <v>EACH</v>
      </c>
      <c r="S2174" s="100" t="s">
        <v>23936</v>
      </c>
      <c r="T2174" s="100">
        <v>7439976</v>
      </c>
      <c r="U2174" s="100" t="s">
        <v>23739</v>
      </c>
      <c r="V2174" s="100">
        <v>8</v>
      </c>
      <c r="W2174" s="103">
        <f>Emissions!N2174</f>
        <v>9.0081726978019931E-5</v>
      </c>
      <c r="X2174" s="103" t="str">
        <f>Emissions!O2174</f>
        <v>LB</v>
      </c>
    </row>
    <row r="2175" spans="1:24" x14ac:dyDescent="0.25">
      <c r="A2175" s="101" t="str">
        <f>Emissions!A2175</f>
        <v>40085</v>
      </c>
      <c r="B2175" s="101" t="str">
        <f>Emissions!B2175</f>
        <v>40</v>
      </c>
      <c r="C2175" s="101" t="str">
        <f>Emissions!F2175</f>
        <v>OK</v>
      </c>
      <c r="D2175" s="101" t="str">
        <f>Emissions!C2175</f>
        <v>085</v>
      </c>
      <c r="E2175" s="100" t="str">
        <f>Emissions!D2175</f>
        <v>Love</v>
      </c>
      <c r="F2175" s="100" t="str">
        <f>Emissions!E2175</f>
        <v>County</v>
      </c>
      <c r="G2175" s="100">
        <v>2861000010</v>
      </c>
      <c r="H2175" s="100" t="s">
        <v>23935</v>
      </c>
      <c r="I2175" s="100" t="s">
        <v>23933</v>
      </c>
      <c r="J2175" s="100" t="s">
        <v>23937</v>
      </c>
      <c r="K2175" s="100">
        <v>2014</v>
      </c>
      <c r="L2175" s="100">
        <v>515</v>
      </c>
      <c r="M2175" s="100" t="s">
        <v>23934</v>
      </c>
      <c r="N2175" s="102">
        <f>Emissions!G2175</f>
        <v>10022.582031240983</v>
      </c>
      <c r="O2175" s="100" t="str">
        <f>Emissions!H2175</f>
        <v>EACH</v>
      </c>
      <c r="P2175" s="103">
        <f>Emissions!K2175</f>
        <v>1.9400679072269228E-9</v>
      </c>
      <c r="Q2175" s="100" t="str">
        <f>Emissions!L2175</f>
        <v>LB</v>
      </c>
      <c r="R2175" s="100" t="str">
        <f>Emissions!M2175</f>
        <v>EACH</v>
      </c>
      <c r="S2175" s="100" t="s">
        <v>23936</v>
      </c>
      <c r="T2175" s="100">
        <v>7439976</v>
      </c>
      <c r="U2175" s="100" t="s">
        <v>23739</v>
      </c>
      <c r="V2175" s="100">
        <v>8</v>
      </c>
      <c r="W2175" s="103">
        <f>Emissions!N2175</f>
        <v>1.9444489746359856E-5</v>
      </c>
      <c r="X2175" s="103" t="str">
        <f>Emissions!O2175</f>
        <v>LB</v>
      </c>
    </row>
    <row r="2176" spans="1:24" x14ac:dyDescent="0.25">
      <c r="A2176" s="101" t="str">
        <f>Emissions!A2176</f>
        <v>40087</v>
      </c>
      <c r="B2176" s="101" t="str">
        <f>Emissions!B2176</f>
        <v>40</v>
      </c>
      <c r="C2176" s="101" t="str">
        <f>Emissions!F2176</f>
        <v>OK</v>
      </c>
      <c r="D2176" s="101" t="str">
        <f>Emissions!C2176</f>
        <v>087</v>
      </c>
      <c r="E2176" s="100" t="str">
        <f>Emissions!D2176</f>
        <v>McClain</v>
      </c>
      <c r="F2176" s="100" t="str">
        <f>Emissions!E2176</f>
        <v>County</v>
      </c>
      <c r="G2176" s="100">
        <v>2861000010</v>
      </c>
      <c r="H2176" s="100" t="s">
        <v>23935</v>
      </c>
      <c r="I2176" s="100" t="s">
        <v>23933</v>
      </c>
      <c r="J2176" s="100" t="s">
        <v>23937</v>
      </c>
      <c r="K2176" s="100">
        <v>2014</v>
      </c>
      <c r="L2176" s="100">
        <v>515</v>
      </c>
      <c r="M2176" s="100" t="s">
        <v>23934</v>
      </c>
      <c r="N2176" s="102">
        <f>Emissions!G2176</f>
        <v>38265.89617637315</v>
      </c>
      <c r="O2176" s="100" t="str">
        <f>Emissions!H2176</f>
        <v>EACH</v>
      </c>
      <c r="P2176" s="103">
        <f>Emissions!K2176</f>
        <v>1.9400679072269228E-9</v>
      </c>
      <c r="Q2176" s="100" t="str">
        <f>Emissions!L2176</f>
        <v>LB</v>
      </c>
      <c r="R2176" s="100" t="str">
        <f>Emissions!M2176</f>
        <v>EACH</v>
      </c>
      <c r="S2176" s="100" t="s">
        <v>23936</v>
      </c>
      <c r="T2176" s="100">
        <v>7439976</v>
      </c>
      <c r="U2176" s="100" t="s">
        <v>23739</v>
      </c>
      <c r="V2176" s="100">
        <v>8</v>
      </c>
      <c r="W2176" s="103">
        <f>Emissions!N2176</f>
        <v>7.4238437113058968E-5</v>
      </c>
      <c r="X2176" s="103" t="str">
        <f>Emissions!O2176</f>
        <v>LB</v>
      </c>
    </row>
    <row r="2177" spans="1:24" x14ac:dyDescent="0.25">
      <c r="A2177" s="101" t="str">
        <f>Emissions!A2177</f>
        <v>40089</v>
      </c>
      <c r="B2177" s="101" t="str">
        <f>Emissions!B2177</f>
        <v>40</v>
      </c>
      <c r="C2177" s="101" t="str">
        <f>Emissions!F2177</f>
        <v>OK</v>
      </c>
      <c r="D2177" s="101" t="str">
        <f>Emissions!C2177</f>
        <v>089</v>
      </c>
      <c r="E2177" s="100" t="str">
        <f>Emissions!D2177</f>
        <v>McCurtain</v>
      </c>
      <c r="F2177" s="100" t="str">
        <f>Emissions!E2177</f>
        <v>County</v>
      </c>
      <c r="G2177" s="100">
        <v>2861000010</v>
      </c>
      <c r="H2177" s="100" t="s">
        <v>23935</v>
      </c>
      <c r="I2177" s="100" t="s">
        <v>23933</v>
      </c>
      <c r="J2177" s="100" t="s">
        <v>23937</v>
      </c>
      <c r="K2177" s="100">
        <v>2014</v>
      </c>
      <c r="L2177" s="100">
        <v>515</v>
      </c>
      <c r="M2177" s="100" t="s">
        <v>23934</v>
      </c>
      <c r="N2177" s="102">
        <f>Emissions!G2177</f>
        <v>33894.02804998614</v>
      </c>
      <c r="O2177" s="100" t="str">
        <f>Emissions!H2177</f>
        <v>EACH</v>
      </c>
      <c r="P2177" s="103">
        <f>Emissions!K2177</f>
        <v>1.9400679072269228E-9</v>
      </c>
      <c r="Q2177" s="100" t="str">
        <f>Emissions!L2177</f>
        <v>LB</v>
      </c>
      <c r="R2177" s="100" t="str">
        <f>Emissions!M2177</f>
        <v>EACH</v>
      </c>
      <c r="S2177" s="100" t="s">
        <v>23936</v>
      </c>
      <c r="T2177" s="100">
        <v>7439976</v>
      </c>
      <c r="U2177" s="100" t="s">
        <v>23739</v>
      </c>
      <c r="V2177" s="100">
        <v>8</v>
      </c>
      <c r="W2177" s="103">
        <f>Emissions!N2177</f>
        <v>6.5756716066427235E-5</v>
      </c>
      <c r="X2177" s="103" t="str">
        <f>Emissions!O2177</f>
        <v>LB</v>
      </c>
    </row>
    <row r="2178" spans="1:24" x14ac:dyDescent="0.25">
      <c r="A2178" s="101" t="str">
        <f>Emissions!A2178</f>
        <v>40091</v>
      </c>
      <c r="B2178" s="101" t="str">
        <f>Emissions!B2178</f>
        <v>40</v>
      </c>
      <c r="C2178" s="101" t="str">
        <f>Emissions!F2178</f>
        <v>OK</v>
      </c>
      <c r="D2178" s="101" t="str">
        <f>Emissions!C2178</f>
        <v>091</v>
      </c>
      <c r="E2178" s="100" t="str">
        <f>Emissions!D2178</f>
        <v>McIntosh</v>
      </c>
      <c r="F2178" s="100" t="str">
        <f>Emissions!E2178</f>
        <v>County</v>
      </c>
      <c r="G2178" s="100">
        <v>2861000010</v>
      </c>
      <c r="H2178" s="100" t="s">
        <v>23935</v>
      </c>
      <c r="I2178" s="100" t="s">
        <v>23933</v>
      </c>
      <c r="J2178" s="100" t="s">
        <v>23937</v>
      </c>
      <c r="K2178" s="100">
        <v>2014</v>
      </c>
      <c r="L2178" s="100">
        <v>515</v>
      </c>
      <c r="M2178" s="100" t="s">
        <v>23934</v>
      </c>
      <c r="N2178" s="102">
        <f>Emissions!G2178</f>
        <v>20601.005611743465</v>
      </c>
      <c r="O2178" s="100" t="str">
        <f>Emissions!H2178</f>
        <v>EACH</v>
      </c>
      <c r="P2178" s="103">
        <f>Emissions!K2178</f>
        <v>1.9400679072269228E-9</v>
      </c>
      <c r="Q2178" s="100" t="str">
        <f>Emissions!L2178</f>
        <v>LB</v>
      </c>
      <c r="R2178" s="100" t="str">
        <f>Emissions!M2178</f>
        <v>EACH</v>
      </c>
      <c r="S2178" s="100" t="s">
        <v>23936</v>
      </c>
      <c r="T2178" s="100">
        <v>7439976</v>
      </c>
      <c r="U2178" s="100" t="s">
        <v>23739</v>
      </c>
      <c r="V2178" s="100">
        <v>8</v>
      </c>
      <c r="W2178" s="103">
        <f>Emissions!N2178</f>
        <v>3.9967349843945234E-5</v>
      </c>
      <c r="X2178" s="103" t="str">
        <f>Emissions!O2178</f>
        <v>LB</v>
      </c>
    </row>
    <row r="2179" spans="1:24" x14ac:dyDescent="0.25">
      <c r="A2179" s="101" t="str">
        <f>Emissions!A2179</f>
        <v>40093</v>
      </c>
      <c r="B2179" s="101" t="str">
        <f>Emissions!B2179</f>
        <v>40</v>
      </c>
      <c r="C2179" s="101" t="str">
        <f>Emissions!F2179</f>
        <v>OK</v>
      </c>
      <c r="D2179" s="101" t="str">
        <f>Emissions!C2179</f>
        <v>093</v>
      </c>
      <c r="E2179" s="100" t="str">
        <f>Emissions!D2179</f>
        <v>Major</v>
      </c>
      <c r="F2179" s="100" t="str">
        <f>Emissions!E2179</f>
        <v>County</v>
      </c>
      <c r="G2179" s="100">
        <v>2861000010</v>
      </c>
      <c r="H2179" s="100" t="s">
        <v>23935</v>
      </c>
      <c r="I2179" s="100" t="s">
        <v>23933</v>
      </c>
      <c r="J2179" s="100" t="s">
        <v>23937</v>
      </c>
      <c r="K2179" s="100">
        <v>2014</v>
      </c>
      <c r="L2179" s="100">
        <v>515</v>
      </c>
      <c r="M2179" s="100" t="s">
        <v>23934</v>
      </c>
      <c r="N2179" s="102">
        <f>Emissions!G2179</f>
        <v>7947.9188316911523</v>
      </c>
      <c r="O2179" s="100" t="str">
        <f>Emissions!H2179</f>
        <v>EACH</v>
      </c>
      <c r="P2179" s="103">
        <f>Emissions!K2179</f>
        <v>1.9400679072269228E-9</v>
      </c>
      <c r="Q2179" s="100" t="str">
        <f>Emissions!L2179</f>
        <v>LB</v>
      </c>
      <c r="R2179" s="100" t="str">
        <f>Emissions!M2179</f>
        <v>EACH</v>
      </c>
      <c r="S2179" s="100" t="s">
        <v>23936</v>
      </c>
      <c r="T2179" s="100">
        <v>7439976</v>
      </c>
      <c r="U2179" s="100" t="s">
        <v>23739</v>
      </c>
      <c r="V2179" s="100">
        <v>8</v>
      </c>
      <c r="W2179" s="103">
        <f>Emissions!N2179</f>
        <v>1.5419502254608504E-5</v>
      </c>
      <c r="X2179" s="103" t="str">
        <f>Emissions!O2179</f>
        <v>LB</v>
      </c>
    </row>
    <row r="2180" spans="1:24" x14ac:dyDescent="0.25">
      <c r="A2180" s="101" t="str">
        <f>Emissions!A2180</f>
        <v>40095</v>
      </c>
      <c r="B2180" s="101" t="str">
        <f>Emissions!B2180</f>
        <v>40</v>
      </c>
      <c r="C2180" s="101" t="str">
        <f>Emissions!F2180</f>
        <v>OK</v>
      </c>
      <c r="D2180" s="101" t="str">
        <f>Emissions!C2180</f>
        <v>095</v>
      </c>
      <c r="E2180" s="100" t="str">
        <f>Emissions!D2180</f>
        <v>Marshall</v>
      </c>
      <c r="F2180" s="100" t="str">
        <f>Emissions!E2180</f>
        <v>County</v>
      </c>
      <c r="G2180" s="100">
        <v>2861000010</v>
      </c>
      <c r="H2180" s="100" t="s">
        <v>23935</v>
      </c>
      <c r="I2180" s="100" t="s">
        <v>23933</v>
      </c>
      <c r="J2180" s="100" t="s">
        <v>23937</v>
      </c>
      <c r="K2180" s="100">
        <v>2014</v>
      </c>
      <c r="L2180" s="100">
        <v>515</v>
      </c>
      <c r="M2180" s="100" t="s">
        <v>23934</v>
      </c>
      <c r="N2180" s="102">
        <f>Emissions!G2180</f>
        <v>16595.254520571125</v>
      </c>
      <c r="O2180" s="100" t="str">
        <f>Emissions!H2180</f>
        <v>EACH</v>
      </c>
      <c r="P2180" s="103">
        <f>Emissions!K2180</f>
        <v>1.9400679072269228E-9</v>
      </c>
      <c r="Q2180" s="100" t="str">
        <f>Emissions!L2180</f>
        <v>LB</v>
      </c>
      <c r="R2180" s="100" t="str">
        <f>Emissions!M2180</f>
        <v>EACH</v>
      </c>
      <c r="S2180" s="100" t="s">
        <v>23936</v>
      </c>
      <c r="T2180" s="100">
        <v>7439976</v>
      </c>
      <c r="U2180" s="100" t="s">
        <v>23739</v>
      </c>
      <c r="V2180" s="100">
        <v>8</v>
      </c>
      <c r="W2180" s="103">
        <f>Emissions!N2180</f>
        <v>3.2195920707622555E-5</v>
      </c>
      <c r="X2180" s="103" t="str">
        <f>Emissions!O2180</f>
        <v>LB</v>
      </c>
    </row>
    <row r="2181" spans="1:24" x14ac:dyDescent="0.25">
      <c r="A2181" s="101" t="str">
        <f>Emissions!A2181</f>
        <v>40097</v>
      </c>
      <c r="B2181" s="101" t="str">
        <f>Emissions!B2181</f>
        <v>40</v>
      </c>
      <c r="C2181" s="101" t="str">
        <f>Emissions!F2181</f>
        <v>OK</v>
      </c>
      <c r="D2181" s="101" t="str">
        <f>Emissions!C2181</f>
        <v>097</v>
      </c>
      <c r="E2181" s="100" t="str">
        <f>Emissions!D2181</f>
        <v>Mayes</v>
      </c>
      <c r="F2181" s="100" t="str">
        <f>Emissions!E2181</f>
        <v>County</v>
      </c>
      <c r="G2181" s="100">
        <v>2861000010</v>
      </c>
      <c r="H2181" s="100" t="s">
        <v>23935</v>
      </c>
      <c r="I2181" s="100" t="s">
        <v>23933</v>
      </c>
      <c r="J2181" s="100" t="s">
        <v>23937</v>
      </c>
      <c r="K2181" s="100">
        <v>2014</v>
      </c>
      <c r="L2181" s="100">
        <v>515</v>
      </c>
      <c r="M2181" s="100" t="s">
        <v>23934</v>
      </c>
      <c r="N2181" s="102">
        <f>Emissions!G2181</f>
        <v>41858.355488297551</v>
      </c>
      <c r="O2181" s="100" t="str">
        <f>Emissions!H2181</f>
        <v>EACH</v>
      </c>
      <c r="P2181" s="103">
        <f>Emissions!K2181</f>
        <v>1.9400679072269228E-9</v>
      </c>
      <c r="Q2181" s="100" t="str">
        <f>Emissions!L2181</f>
        <v>LB</v>
      </c>
      <c r="R2181" s="100" t="str">
        <f>Emissions!M2181</f>
        <v>EACH</v>
      </c>
      <c r="S2181" s="100" t="s">
        <v>23936</v>
      </c>
      <c r="T2181" s="100">
        <v>7439976</v>
      </c>
      <c r="U2181" s="100" t="s">
        <v>23739</v>
      </c>
      <c r="V2181" s="100">
        <v>8</v>
      </c>
      <c r="W2181" s="103">
        <f>Emissions!N2181</f>
        <v>8.1208052132142013E-5</v>
      </c>
      <c r="X2181" s="103" t="str">
        <f>Emissions!O2181</f>
        <v>LB</v>
      </c>
    </row>
    <row r="2182" spans="1:24" x14ac:dyDescent="0.25">
      <c r="A2182" s="101" t="str">
        <f>Emissions!A2182</f>
        <v>40099</v>
      </c>
      <c r="B2182" s="101" t="str">
        <f>Emissions!B2182</f>
        <v>40</v>
      </c>
      <c r="C2182" s="101" t="str">
        <f>Emissions!F2182</f>
        <v>OK</v>
      </c>
      <c r="D2182" s="101" t="str">
        <f>Emissions!C2182</f>
        <v>099</v>
      </c>
      <c r="E2182" s="100" t="str">
        <f>Emissions!D2182</f>
        <v>Murray</v>
      </c>
      <c r="F2182" s="100" t="str">
        <f>Emissions!E2182</f>
        <v>County</v>
      </c>
      <c r="G2182" s="100">
        <v>2861000010</v>
      </c>
      <c r="H2182" s="100" t="s">
        <v>23935</v>
      </c>
      <c r="I2182" s="100" t="s">
        <v>23933</v>
      </c>
      <c r="J2182" s="100" t="s">
        <v>23937</v>
      </c>
      <c r="K2182" s="100">
        <v>2014</v>
      </c>
      <c r="L2182" s="100">
        <v>515</v>
      </c>
      <c r="M2182" s="100" t="s">
        <v>23934</v>
      </c>
      <c r="N2182" s="102">
        <f>Emissions!G2182</f>
        <v>14155.499823720382</v>
      </c>
      <c r="O2182" s="100" t="str">
        <f>Emissions!H2182</f>
        <v>EACH</v>
      </c>
      <c r="P2182" s="103">
        <f>Emissions!K2182</f>
        <v>1.9400679072269228E-9</v>
      </c>
      <c r="Q2182" s="100" t="str">
        <f>Emissions!L2182</f>
        <v>LB</v>
      </c>
      <c r="R2182" s="100" t="str">
        <f>Emissions!M2182</f>
        <v>EACH</v>
      </c>
      <c r="S2182" s="100" t="s">
        <v>23936</v>
      </c>
      <c r="T2182" s="100">
        <v>7439976</v>
      </c>
      <c r="U2182" s="100" t="s">
        <v>23739</v>
      </c>
      <c r="V2182" s="100">
        <v>8</v>
      </c>
      <c r="W2182" s="103">
        <f>Emissions!N2182</f>
        <v>2.7462630918756274E-5</v>
      </c>
      <c r="X2182" s="103" t="str">
        <f>Emissions!O2182</f>
        <v>LB</v>
      </c>
    </row>
    <row r="2183" spans="1:24" x14ac:dyDescent="0.25">
      <c r="A2183" s="101" t="str">
        <f>Emissions!A2183</f>
        <v>40101</v>
      </c>
      <c r="B2183" s="101" t="str">
        <f>Emissions!B2183</f>
        <v>40</v>
      </c>
      <c r="C2183" s="101" t="str">
        <f>Emissions!F2183</f>
        <v>OK</v>
      </c>
      <c r="D2183" s="101" t="str">
        <f>Emissions!C2183</f>
        <v>101</v>
      </c>
      <c r="E2183" s="100" t="str">
        <f>Emissions!D2183</f>
        <v>Muskogee</v>
      </c>
      <c r="F2183" s="100" t="str">
        <f>Emissions!E2183</f>
        <v>County</v>
      </c>
      <c r="G2183" s="100">
        <v>2861000010</v>
      </c>
      <c r="H2183" s="100" t="s">
        <v>23935</v>
      </c>
      <c r="I2183" s="100" t="s">
        <v>23933</v>
      </c>
      <c r="J2183" s="100" t="s">
        <v>23937</v>
      </c>
      <c r="K2183" s="100">
        <v>2014</v>
      </c>
      <c r="L2183" s="100">
        <v>515</v>
      </c>
      <c r="M2183" s="100" t="s">
        <v>23934</v>
      </c>
      <c r="N2183" s="102">
        <f>Emissions!G2183</f>
        <v>71752.78567459395</v>
      </c>
      <c r="O2183" s="100" t="str">
        <f>Emissions!H2183</f>
        <v>EACH</v>
      </c>
      <c r="P2183" s="103">
        <f>Emissions!K2183</f>
        <v>1.9400679072269228E-9</v>
      </c>
      <c r="Q2183" s="100" t="str">
        <f>Emissions!L2183</f>
        <v>LB</v>
      </c>
      <c r="R2183" s="100" t="str">
        <f>Emissions!M2183</f>
        <v>EACH</v>
      </c>
      <c r="S2183" s="100" t="s">
        <v>23936</v>
      </c>
      <c r="T2183" s="100">
        <v>7439976</v>
      </c>
      <c r="U2183" s="100" t="s">
        <v>23739</v>
      </c>
      <c r="V2183" s="100">
        <v>8</v>
      </c>
      <c r="W2183" s="103">
        <f>Emissions!N2183</f>
        <v>1.3920527674141141E-4</v>
      </c>
      <c r="X2183" s="103" t="str">
        <f>Emissions!O2183</f>
        <v>LB</v>
      </c>
    </row>
    <row r="2184" spans="1:24" x14ac:dyDescent="0.25">
      <c r="A2184" s="101" t="str">
        <f>Emissions!A2184</f>
        <v>40103</v>
      </c>
      <c r="B2184" s="101" t="str">
        <f>Emissions!B2184</f>
        <v>40</v>
      </c>
      <c r="C2184" s="101" t="str">
        <f>Emissions!F2184</f>
        <v>OK</v>
      </c>
      <c r="D2184" s="101" t="str">
        <f>Emissions!C2184</f>
        <v>103</v>
      </c>
      <c r="E2184" s="100" t="str">
        <f>Emissions!D2184</f>
        <v>Noble</v>
      </c>
      <c r="F2184" s="100" t="str">
        <f>Emissions!E2184</f>
        <v>County</v>
      </c>
      <c r="G2184" s="100">
        <v>2861000010</v>
      </c>
      <c r="H2184" s="100" t="s">
        <v>23935</v>
      </c>
      <c r="I2184" s="100" t="s">
        <v>23933</v>
      </c>
      <c r="J2184" s="100" t="s">
        <v>23937</v>
      </c>
      <c r="K2184" s="100">
        <v>2014</v>
      </c>
      <c r="L2184" s="100">
        <v>515</v>
      </c>
      <c r="M2184" s="100" t="s">
        <v>23934</v>
      </c>
      <c r="N2184" s="102">
        <f>Emissions!G2184</f>
        <v>11787.532780833302</v>
      </c>
      <c r="O2184" s="100" t="str">
        <f>Emissions!H2184</f>
        <v>EACH</v>
      </c>
      <c r="P2184" s="103">
        <f>Emissions!K2184</f>
        <v>1.9400679072269228E-9</v>
      </c>
      <c r="Q2184" s="100" t="str">
        <f>Emissions!L2184</f>
        <v>LB</v>
      </c>
      <c r="R2184" s="100" t="str">
        <f>Emissions!M2184</f>
        <v>EACH</v>
      </c>
      <c r="S2184" s="100" t="s">
        <v>23936</v>
      </c>
      <c r="T2184" s="100">
        <v>7439976</v>
      </c>
      <c r="U2184" s="100" t="s">
        <v>23739</v>
      </c>
      <c r="V2184" s="100">
        <v>8</v>
      </c>
      <c r="W2184" s="103">
        <f>Emissions!N2184</f>
        <v>2.2868614053480015E-5</v>
      </c>
      <c r="X2184" s="103" t="str">
        <f>Emissions!O2184</f>
        <v>LB</v>
      </c>
    </row>
    <row r="2185" spans="1:24" x14ac:dyDescent="0.25">
      <c r="A2185" s="101" t="str">
        <f>Emissions!A2185</f>
        <v>40105</v>
      </c>
      <c r="B2185" s="101" t="str">
        <f>Emissions!B2185</f>
        <v>40</v>
      </c>
      <c r="C2185" s="101" t="str">
        <f>Emissions!F2185</f>
        <v>OK</v>
      </c>
      <c r="D2185" s="101" t="str">
        <f>Emissions!C2185</f>
        <v>105</v>
      </c>
      <c r="E2185" s="100" t="str">
        <f>Emissions!D2185</f>
        <v>Nowata</v>
      </c>
      <c r="F2185" s="100" t="str">
        <f>Emissions!E2185</f>
        <v>County</v>
      </c>
      <c r="G2185" s="100">
        <v>2861000010</v>
      </c>
      <c r="H2185" s="100" t="s">
        <v>23935</v>
      </c>
      <c r="I2185" s="100" t="s">
        <v>23933</v>
      </c>
      <c r="J2185" s="100" t="s">
        <v>23937</v>
      </c>
      <c r="K2185" s="100">
        <v>2014</v>
      </c>
      <c r="L2185" s="100">
        <v>515</v>
      </c>
      <c r="M2185" s="100" t="s">
        <v>23934</v>
      </c>
      <c r="N2185" s="102">
        <f>Emissions!G2185</f>
        <v>10792.761004479702</v>
      </c>
      <c r="O2185" s="100" t="str">
        <f>Emissions!H2185</f>
        <v>EACH</v>
      </c>
      <c r="P2185" s="103">
        <f>Emissions!K2185</f>
        <v>1.9400679072269228E-9</v>
      </c>
      <c r="Q2185" s="100" t="str">
        <f>Emissions!L2185</f>
        <v>LB</v>
      </c>
      <c r="R2185" s="100" t="str">
        <f>Emissions!M2185</f>
        <v>EACH</v>
      </c>
      <c r="S2185" s="100" t="s">
        <v>23936</v>
      </c>
      <c r="T2185" s="100">
        <v>7439976</v>
      </c>
      <c r="U2185" s="100" t="s">
        <v>23739</v>
      </c>
      <c r="V2185" s="100">
        <v>8</v>
      </c>
      <c r="W2185" s="103">
        <f>Emissions!N2185</f>
        <v>2.0938689255161276E-5</v>
      </c>
      <c r="X2185" s="103" t="str">
        <f>Emissions!O2185</f>
        <v>LB</v>
      </c>
    </row>
    <row r="2186" spans="1:24" x14ac:dyDescent="0.25">
      <c r="A2186" s="101" t="str">
        <f>Emissions!A2186</f>
        <v>40107</v>
      </c>
      <c r="B2186" s="101" t="str">
        <f>Emissions!B2186</f>
        <v>40</v>
      </c>
      <c r="C2186" s="101" t="str">
        <f>Emissions!F2186</f>
        <v>OK</v>
      </c>
      <c r="D2186" s="101" t="str">
        <f>Emissions!C2186</f>
        <v>107</v>
      </c>
      <c r="E2186" s="100" t="str">
        <f>Emissions!D2186</f>
        <v>Okfuskee</v>
      </c>
      <c r="F2186" s="100" t="str">
        <f>Emissions!E2186</f>
        <v>County</v>
      </c>
      <c r="G2186" s="100">
        <v>2861000010</v>
      </c>
      <c r="H2186" s="100" t="s">
        <v>23935</v>
      </c>
      <c r="I2186" s="100" t="s">
        <v>23933</v>
      </c>
      <c r="J2186" s="100" t="s">
        <v>23937</v>
      </c>
      <c r="K2186" s="100">
        <v>2014</v>
      </c>
      <c r="L2186" s="100">
        <v>515</v>
      </c>
      <c r="M2186" s="100" t="s">
        <v>23934</v>
      </c>
      <c r="N2186" s="102">
        <f>Emissions!G2186</f>
        <v>12497.205017159789</v>
      </c>
      <c r="O2186" s="100" t="str">
        <f>Emissions!H2186</f>
        <v>EACH</v>
      </c>
      <c r="P2186" s="103">
        <f>Emissions!K2186</f>
        <v>1.9400679072269228E-9</v>
      </c>
      <c r="Q2186" s="100" t="str">
        <f>Emissions!L2186</f>
        <v>LB</v>
      </c>
      <c r="R2186" s="100" t="str">
        <f>Emissions!M2186</f>
        <v>EACH</v>
      </c>
      <c r="S2186" s="100" t="s">
        <v>23936</v>
      </c>
      <c r="T2186" s="100">
        <v>7439976</v>
      </c>
      <c r="U2186" s="100" t="s">
        <v>23739</v>
      </c>
      <c r="V2186" s="100">
        <v>8</v>
      </c>
      <c r="W2186" s="103">
        <f>Emissions!N2186</f>
        <v>2.4245426383826991E-5</v>
      </c>
      <c r="X2186" s="103" t="str">
        <f>Emissions!O2186</f>
        <v>LB</v>
      </c>
    </row>
    <row r="2187" spans="1:24" x14ac:dyDescent="0.25">
      <c r="A2187" s="101" t="str">
        <f>Emissions!A2187</f>
        <v>40109</v>
      </c>
      <c r="B2187" s="101" t="str">
        <f>Emissions!B2187</f>
        <v>40</v>
      </c>
      <c r="C2187" s="101" t="str">
        <f>Emissions!F2187</f>
        <v>OK</v>
      </c>
      <c r="D2187" s="101" t="str">
        <f>Emissions!C2187</f>
        <v>109</v>
      </c>
      <c r="E2187" s="100" t="str">
        <f>Emissions!D2187</f>
        <v>Oklahoma</v>
      </c>
      <c r="F2187" s="100" t="str">
        <f>Emissions!E2187</f>
        <v>County</v>
      </c>
      <c r="G2187" s="100">
        <v>2861000010</v>
      </c>
      <c r="H2187" s="100" t="s">
        <v>23935</v>
      </c>
      <c r="I2187" s="100" t="s">
        <v>23933</v>
      </c>
      <c r="J2187" s="100" t="s">
        <v>23937</v>
      </c>
      <c r="K2187" s="100">
        <v>2014</v>
      </c>
      <c r="L2187" s="100">
        <v>515</v>
      </c>
      <c r="M2187" s="100" t="s">
        <v>23934</v>
      </c>
      <c r="N2187" s="102">
        <f>Emissions!G2187</f>
        <v>785782.53259667545</v>
      </c>
      <c r="O2187" s="100" t="str">
        <f>Emissions!H2187</f>
        <v>EACH</v>
      </c>
      <c r="P2187" s="103">
        <f>Emissions!K2187</f>
        <v>1.9400679072269228E-9</v>
      </c>
      <c r="Q2187" s="100" t="str">
        <f>Emissions!L2187</f>
        <v>LB</v>
      </c>
      <c r="R2187" s="100" t="str">
        <f>Emissions!M2187</f>
        <v>EACH</v>
      </c>
      <c r="S2187" s="100" t="s">
        <v>23936</v>
      </c>
      <c r="T2187" s="100">
        <v>7439976</v>
      </c>
      <c r="U2187" s="100" t="s">
        <v>23739</v>
      </c>
      <c r="V2187" s="100">
        <v>8</v>
      </c>
      <c r="W2187" s="103">
        <f>Emissions!N2187</f>
        <v>1.5244714735503035E-3</v>
      </c>
      <c r="X2187" s="103" t="str">
        <f>Emissions!O2187</f>
        <v>LB</v>
      </c>
    </row>
    <row r="2188" spans="1:24" x14ac:dyDescent="0.25">
      <c r="A2188" s="101" t="str">
        <f>Emissions!A2188</f>
        <v>40111</v>
      </c>
      <c r="B2188" s="101" t="str">
        <f>Emissions!B2188</f>
        <v>40</v>
      </c>
      <c r="C2188" s="101" t="str">
        <f>Emissions!F2188</f>
        <v>OK</v>
      </c>
      <c r="D2188" s="101" t="str">
        <f>Emissions!C2188</f>
        <v>111</v>
      </c>
      <c r="E2188" s="100" t="str">
        <f>Emissions!D2188</f>
        <v>Okmulgee</v>
      </c>
      <c r="F2188" s="100" t="str">
        <f>Emissions!E2188</f>
        <v>County</v>
      </c>
      <c r="G2188" s="100">
        <v>2861000010</v>
      </c>
      <c r="H2188" s="100" t="s">
        <v>23935</v>
      </c>
      <c r="I2188" s="100" t="s">
        <v>23933</v>
      </c>
      <c r="J2188" s="100" t="s">
        <v>23937</v>
      </c>
      <c r="K2188" s="100">
        <v>2014</v>
      </c>
      <c r="L2188" s="100">
        <v>515</v>
      </c>
      <c r="M2188" s="100" t="s">
        <v>23934</v>
      </c>
      <c r="N2188" s="102">
        <f>Emissions!G2188</f>
        <v>40093.404738705234</v>
      </c>
      <c r="O2188" s="100" t="str">
        <f>Emissions!H2188</f>
        <v>EACH</v>
      </c>
      <c r="P2188" s="103">
        <f>Emissions!K2188</f>
        <v>1.9400679072269228E-9</v>
      </c>
      <c r="Q2188" s="100" t="str">
        <f>Emissions!L2188</f>
        <v>LB</v>
      </c>
      <c r="R2188" s="100" t="str">
        <f>Emissions!M2188</f>
        <v>EACH</v>
      </c>
      <c r="S2188" s="100" t="s">
        <v>23936</v>
      </c>
      <c r="T2188" s="100">
        <v>7439976</v>
      </c>
      <c r="U2188" s="100" t="s">
        <v>23739</v>
      </c>
      <c r="V2188" s="100">
        <v>8</v>
      </c>
      <c r="W2188" s="103">
        <f>Emissions!N2188</f>
        <v>7.7783927825021847E-5</v>
      </c>
      <c r="X2188" s="103" t="str">
        <f>Emissions!O2188</f>
        <v>LB</v>
      </c>
    </row>
    <row r="2189" spans="1:24" x14ac:dyDescent="0.25">
      <c r="A2189" s="101" t="str">
        <f>Emissions!A2189</f>
        <v>40113</v>
      </c>
      <c r="B2189" s="101" t="str">
        <f>Emissions!B2189</f>
        <v>40</v>
      </c>
      <c r="C2189" s="101" t="str">
        <f>Emissions!F2189</f>
        <v>OK</v>
      </c>
      <c r="D2189" s="101" t="str">
        <f>Emissions!C2189</f>
        <v>113</v>
      </c>
      <c r="E2189" s="100" t="str">
        <f>Emissions!D2189</f>
        <v>Osage</v>
      </c>
      <c r="F2189" s="100" t="str">
        <f>Emissions!E2189</f>
        <v>County</v>
      </c>
      <c r="G2189" s="100">
        <v>2861000010</v>
      </c>
      <c r="H2189" s="100" t="s">
        <v>23935</v>
      </c>
      <c r="I2189" s="100" t="s">
        <v>23933</v>
      </c>
      <c r="J2189" s="100" t="s">
        <v>23937</v>
      </c>
      <c r="K2189" s="100">
        <v>2014</v>
      </c>
      <c r="L2189" s="100">
        <v>515</v>
      </c>
      <c r="M2189" s="100" t="s">
        <v>23934</v>
      </c>
      <c r="N2189" s="102">
        <f>Emissions!G2189</f>
        <v>49206.334640435241</v>
      </c>
      <c r="O2189" s="100" t="str">
        <f>Emissions!H2189</f>
        <v>EACH</v>
      </c>
      <c r="P2189" s="103">
        <f>Emissions!K2189</f>
        <v>1.9400679072269228E-9</v>
      </c>
      <c r="Q2189" s="100" t="str">
        <f>Emissions!L2189</f>
        <v>LB</v>
      </c>
      <c r="R2189" s="100" t="str">
        <f>Emissions!M2189</f>
        <v>EACH</v>
      </c>
      <c r="S2189" s="100" t="s">
        <v>23936</v>
      </c>
      <c r="T2189" s="100">
        <v>7439976</v>
      </c>
      <c r="U2189" s="100" t="s">
        <v>23739</v>
      </c>
      <c r="V2189" s="100">
        <v>8</v>
      </c>
      <c r="W2189" s="103">
        <f>Emissions!N2189</f>
        <v>9.5463630668176839E-5</v>
      </c>
      <c r="X2189" s="103" t="str">
        <f>Emissions!O2189</f>
        <v>LB</v>
      </c>
    </row>
    <row r="2190" spans="1:24" x14ac:dyDescent="0.25">
      <c r="A2190" s="101" t="str">
        <f>Emissions!A2190</f>
        <v>40115</v>
      </c>
      <c r="B2190" s="101" t="str">
        <f>Emissions!B2190</f>
        <v>40</v>
      </c>
      <c r="C2190" s="101" t="str">
        <f>Emissions!F2190</f>
        <v>OK</v>
      </c>
      <c r="D2190" s="101" t="str">
        <f>Emissions!C2190</f>
        <v>115</v>
      </c>
      <c r="E2190" s="100" t="str">
        <f>Emissions!D2190</f>
        <v>Ottawa</v>
      </c>
      <c r="F2190" s="100" t="str">
        <f>Emissions!E2190</f>
        <v>County</v>
      </c>
      <c r="G2190" s="100">
        <v>2861000010</v>
      </c>
      <c r="H2190" s="100" t="s">
        <v>23935</v>
      </c>
      <c r="I2190" s="100" t="s">
        <v>23933</v>
      </c>
      <c r="J2190" s="100" t="s">
        <v>23937</v>
      </c>
      <c r="K2190" s="100">
        <v>2014</v>
      </c>
      <c r="L2190" s="100">
        <v>515</v>
      </c>
      <c r="M2190" s="100" t="s">
        <v>23934</v>
      </c>
      <c r="N2190" s="102">
        <f>Emissions!G2190</f>
        <v>32924.894721476696</v>
      </c>
      <c r="O2190" s="100" t="str">
        <f>Emissions!H2190</f>
        <v>EACH</v>
      </c>
      <c r="P2190" s="103">
        <f>Emissions!K2190</f>
        <v>1.9400679072269228E-9</v>
      </c>
      <c r="Q2190" s="100" t="str">
        <f>Emissions!L2190</f>
        <v>LB</v>
      </c>
      <c r="R2190" s="100" t="str">
        <f>Emissions!M2190</f>
        <v>EACH</v>
      </c>
      <c r="S2190" s="100" t="s">
        <v>23936</v>
      </c>
      <c r="T2190" s="100">
        <v>7439976</v>
      </c>
      <c r="U2190" s="100" t="s">
        <v>23739</v>
      </c>
      <c r="V2190" s="100">
        <v>8</v>
      </c>
      <c r="W2190" s="103">
        <f>Emissions!N2190</f>
        <v>6.3876531597962044E-5</v>
      </c>
      <c r="X2190" s="103" t="str">
        <f>Emissions!O2190</f>
        <v>LB</v>
      </c>
    </row>
    <row r="2191" spans="1:24" x14ac:dyDescent="0.25">
      <c r="A2191" s="101" t="str">
        <f>Emissions!A2191</f>
        <v>40117</v>
      </c>
      <c r="B2191" s="101" t="str">
        <f>Emissions!B2191</f>
        <v>40</v>
      </c>
      <c r="C2191" s="101" t="str">
        <f>Emissions!F2191</f>
        <v>OK</v>
      </c>
      <c r="D2191" s="101" t="str">
        <f>Emissions!C2191</f>
        <v>117</v>
      </c>
      <c r="E2191" s="100" t="str">
        <f>Emissions!D2191</f>
        <v>Pawnee</v>
      </c>
      <c r="F2191" s="100" t="str">
        <f>Emissions!E2191</f>
        <v>County</v>
      </c>
      <c r="G2191" s="100">
        <v>2861000010</v>
      </c>
      <c r="H2191" s="100" t="s">
        <v>23935</v>
      </c>
      <c r="I2191" s="100" t="s">
        <v>23933</v>
      </c>
      <c r="J2191" s="100" t="s">
        <v>23937</v>
      </c>
      <c r="K2191" s="100">
        <v>2014</v>
      </c>
      <c r="L2191" s="100">
        <v>515</v>
      </c>
      <c r="M2191" s="100" t="s">
        <v>23934</v>
      </c>
      <c r="N2191" s="102">
        <f>Emissions!G2191</f>
        <v>16819.847323686012</v>
      </c>
      <c r="O2191" s="100" t="str">
        <f>Emissions!H2191</f>
        <v>EACH</v>
      </c>
      <c r="P2191" s="103">
        <f>Emissions!K2191</f>
        <v>1.9400679072269228E-9</v>
      </c>
      <c r="Q2191" s="100" t="str">
        <f>Emissions!L2191</f>
        <v>LB</v>
      </c>
      <c r="R2191" s="100" t="str">
        <f>Emissions!M2191</f>
        <v>EACH</v>
      </c>
      <c r="S2191" s="100" t="s">
        <v>23936</v>
      </c>
      <c r="T2191" s="100">
        <v>7439976</v>
      </c>
      <c r="U2191" s="100" t="s">
        <v>23739</v>
      </c>
      <c r="V2191" s="100">
        <v>8</v>
      </c>
      <c r="W2191" s="103">
        <f>Emissions!N2191</f>
        <v>3.2631645997139882E-5</v>
      </c>
      <c r="X2191" s="103" t="str">
        <f>Emissions!O2191</f>
        <v>LB</v>
      </c>
    </row>
    <row r="2192" spans="1:24" x14ac:dyDescent="0.25">
      <c r="A2192" s="101" t="str">
        <f>Emissions!A2192</f>
        <v>40119</v>
      </c>
      <c r="B2192" s="101" t="str">
        <f>Emissions!B2192</f>
        <v>40</v>
      </c>
      <c r="C2192" s="101" t="str">
        <f>Emissions!F2192</f>
        <v>OK</v>
      </c>
      <c r="D2192" s="101" t="str">
        <f>Emissions!C2192</f>
        <v>119</v>
      </c>
      <c r="E2192" s="100" t="str">
        <f>Emissions!D2192</f>
        <v>Payne</v>
      </c>
      <c r="F2192" s="100" t="str">
        <f>Emissions!E2192</f>
        <v>County</v>
      </c>
      <c r="G2192" s="100">
        <v>2861000010</v>
      </c>
      <c r="H2192" s="100" t="s">
        <v>23935</v>
      </c>
      <c r="I2192" s="100" t="s">
        <v>23933</v>
      </c>
      <c r="J2192" s="100" t="s">
        <v>23937</v>
      </c>
      <c r="K2192" s="100">
        <v>2014</v>
      </c>
      <c r="L2192" s="100">
        <v>515</v>
      </c>
      <c r="M2192" s="100" t="s">
        <v>23934</v>
      </c>
      <c r="N2192" s="102">
        <f>Emissions!G2192</f>
        <v>82313.77511056239</v>
      </c>
      <c r="O2192" s="100" t="str">
        <f>Emissions!H2192</f>
        <v>EACH</v>
      </c>
      <c r="P2192" s="103">
        <f>Emissions!K2192</f>
        <v>1.9400679072269228E-9</v>
      </c>
      <c r="Q2192" s="100" t="str">
        <f>Emissions!L2192</f>
        <v>LB</v>
      </c>
      <c r="R2192" s="100" t="str">
        <f>Emissions!M2192</f>
        <v>EACH</v>
      </c>
      <c r="S2192" s="100" t="s">
        <v>23936</v>
      </c>
      <c r="T2192" s="100">
        <v>7439976</v>
      </c>
      <c r="U2192" s="100" t="s">
        <v>23739</v>
      </c>
      <c r="V2192" s="100">
        <v>8</v>
      </c>
      <c r="W2192" s="103">
        <f>Emissions!N2192</f>
        <v>1.5969431341469634E-4</v>
      </c>
      <c r="X2192" s="103" t="str">
        <f>Emissions!O2192</f>
        <v>LB</v>
      </c>
    </row>
    <row r="2193" spans="1:24" x14ac:dyDescent="0.25">
      <c r="A2193" s="101" t="str">
        <f>Emissions!A2193</f>
        <v>40121</v>
      </c>
      <c r="B2193" s="101" t="str">
        <f>Emissions!B2193</f>
        <v>40</v>
      </c>
      <c r="C2193" s="101" t="str">
        <f>Emissions!F2193</f>
        <v>OK</v>
      </c>
      <c r="D2193" s="101" t="str">
        <f>Emissions!C2193</f>
        <v>121</v>
      </c>
      <c r="E2193" s="100" t="str">
        <f>Emissions!D2193</f>
        <v>Pittsburg</v>
      </c>
      <c r="F2193" s="100" t="str">
        <f>Emissions!E2193</f>
        <v>County</v>
      </c>
      <c r="G2193" s="100">
        <v>2861000010</v>
      </c>
      <c r="H2193" s="100" t="s">
        <v>23935</v>
      </c>
      <c r="I2193" s="100" t="s">
        <v>23933</v>
      </c>
      <c r="J2193" s="100" t="s">
        <v>23937</v>
      </c>
      <c r="K2193" s="100">
        <v>2014</v>
      </c>
      <c r="L2193" s="100">
        <v>515</v>
      </c>
      <c r="M2193" s="100" t="s">
        <v>23934</v>
      </c>
      <c r="N2193" s="102">
        <f>Emissions!G2193</f>
        <v>45765.654939748296</v>
      </c>
      <c r="O2193" s="100" t="str">
        <f>Emissions!H2193</f>
        <v>EACH</v>
      </c>
      <c r="P2193" s="103">
        <f>Emissions!K2193</f>
        <v>1.9400679072269228E-9</v>
      </c>
      <c r="Q2193" s="100" t="str">
        <f>Emissions!L2193</f>
        <v>LB</v>
      </c>
      <c r="R2193" s="100" t="str">
        <f>Emissions!M2193</f>
        <v>EACH</v>
      </c>
      <c r="S2193" s="100" t="s">
        <v>23936</v>
      </c>
      <c r="T2193" s="100">
        <v>7439976</v>
      </c>
      <c r="U2193" s="100" t="s">
        <v>23739</v>
      </c>
      <c r="V2193" s="100">
        <v>8</v>
      </c>
      <c r="W2193" s="103">
        <f>Emissions!N2193</f>
        <v>8.878847840182696E-5</v>
      </c>
      <c r="X2193" s="103" t="str">
        <f>Emissions!O2193</f>
        <v>LB</v>
      </c>
    </row>
    <row r="2194" spans="1:24" x14ac:dyDescent="0.25">
      <c r="A2194" s="101" t="str">
        <f>Emissions!A2194</f>
        <v>40123</v>
      </c>
      <c r="B2194" s="101" t="str">
        <f>Emissions!B2194</f>
        <v>40</v>
      </c>
      <c r="C2194" s="101" t="str">
        <f>Emissions!F2194</f>
        <v>OK</v>
      </c>
      <c r="D2194" s="101" t="str">
        <f>Emissions!C2194</f>
        <v>123</v>
      </c>
      <c r="E2194" s="100" t="str">
        <f>Emissions!D2194</f>
        <v>Pontotoc</v>
      </c>
      <c r="F2194" s="100" t="str">
        <f>Emissions!E2194</f>
        <v>County</v>
      </c>
      <c r="G2194" s="100">
        <v>2861000010</v>
      </c>
      <c r="H2194" s="100" t="s">
        <v>23935</v>
      </c>
      <c r="I2194" s="100" t="s">
        <v>23933</v>
      </c>
      <c r="J2194" s="100" t="s">
        <v>23937</v>
      </c>
      <c r="K2194" s="100">
        <v>2014</v>
      </c>
      <c r="L2194" s="100">
        <v>515</v>
      </c>
      <c r="M2194" s="100" t="s">
        <v>23934</v>
      </c>
      <c r="N2194" s="102">
        <f>Emissions!G2194</f>
        <v>38975.568412699635</v>
      </c>
      <c r="O2194" s="100" t="str">
        <f>Emissions!H2194</f>
        <v>EACH</v>
      </c>
      <c r="P2194" s="103">
        <f>Emissions!K2194</f>
        <v>1.9400679072269228E-9</v>
      </c>
      <c r="Q2194" s="100" t="str">
        <f>Emissions!L2194</f>
        <v>LB</v>
      </c>
      <c r="R2194" s="100" t="str">
        <f>Emissions!M2194</f>
        <v>EACH</v>
      </c>
      <c r="S2194" s="100" t="s">
        <v>23936</v>
      </c>
      <c r="T2194" s="100">
        <v>7439976</v>
      </c>
      <c r="U2194" s="100" t="s">
        <v>23739</v>
      </c>
      <c r="V2194" s="100">
        <v>8</v>
      </c>
      <c r="W2194" s="103">
        <f>Emissions!N2194</f>
        <v>7.561524944340594E-5</v>
      </c>
      <c r="X2194" s="103" t="str">
        <f>Emissions!O2194</f>
        <v>LB</v>
      </c>
    </row>
    <row r="2195" spans="1:24" x14ac:dyDescent="0.25">
      <c r="A2195" s="101" t="str">
        <f>Emissions!A2195</f>
        <v>40125</v>
      </c>
      <c r="B2195" s="101" t="str">
        <f>Emissions!B2195</f>
        <v>40</v>
      </c>
      <c r="C2195" s="101" t="str">
        <f>Emissions!F2195</f>
        <v>OK</v>
      </c>
      <c r="D2195" s="101" t="str">
        <f>Emissions!C2195</f>
        <v>125</v>
      </c>
      <c r="E2195" s="100" t="str">
        <f>Emissions!D2195</f>
        <v>Pottawatomie</v>
      </c>
      <c r="F2195" s="100" t="str">
        <f>Emissions!E2195</f>
        <v>County</v>
      </c>
      <c r="G2195" s="100">
        <v>2861000010</v>
      </c>
      <c r="H2195" s="100" t="s">
        <v>23935</v>
      </c>
      <c r="I2195" s="100" t="s">
        <v>23933</v>
      </c>
      <c r="J2195" s="100" t="s">
        <v>23937</v>
      </c>
      <c r="K2195" s="100">
        <v>2014</v>
      </c>
      <c r="L2195" s="100">
        <v>515</v>
      </c>
      <c r="M2195" s="100" t="s">
        <v>23934</v>
      </c>
      <c r="N2195" s="102">
        <f>Emissions!G2195</f>
        <v>73644.903125493322</v>
      </c>
      <c r="O2195" s="100" t="str">
        <f>Emissions!H2195</f>
        <v>EACH</v>
      </c>
      <c r="P2195" s="103">
        <f>Emissions!K2195</f>
        <v>1.9400679072269228E-9</v>
      </c>
      <c r="Q2195" s="100" t="str">
        <f>Emissions!L2195</f>
        <v>LB</v>
      </c>
      <c r="R2195" s="100" t="str">
        <f>Emissions!M2195</f>
        <v>EACH</v>
      </c>
      <c r="S2195" s="100" t="s">
        <v>23936</v>
      </c>
      <c r="T2195" s="100">
        <v>7439976</v>
      </c>
      <c r="U2195" s="100" t="s">
        <v>23739</v>
      </c>
      <c r="V2195" s="100">
        <v>8</v>
      </c>
      <c r="W2195" s="103">
        <f>Emissions!N2195</f>
        <v>1.428761130846053E-4</v>
      </c>
      <c r="X2195" s="103" t="str">
        <f>Emissions!O2195</f>
        <v>LB</v>
      </c>
    </row>
    <row r="2196" spans="1:24" x14ac:dyDescent="0.25">
      <c r="A2196" s="101" t="str">
        <f>Emissions!A2196</f>
        <v>40127</v>
      </c>
      <c r="B2196" s="101" t="str">
        <f>Emissions!B2196</f>
        <v>40</v>
      </c>
      <c r="C2196" s="101" t="str">
        <f>Emissions!F2196</f>
        <v>OK</v>
      </c>
      <c r="D2196" s="101" t="str">
        <f>Emissions!C2196</f>
        <v>127</v>
      </c>
      <c r="E2196" s="100" t="str">
        <f>Emissions!D2196</f>
        <v>Pushmataha</v>
      </c>
      <c r="F2196" s="100" t="str">
        <f>Emissions!E2196</f>
        <v>County</v>
      </c>
      <c r="G2196" s="100">
        <v>2861000010</v>
      </c>
      <c r="H2196" s="100" t="s">
        <v>23935</v>
      </c>
      <c r="I2196" s="100" t="s">
        <v>23933</v>
      </c>
      <c r="J2196" s="100" t="s">
        <v>23937</v>
      </c>
      <c r="K2196" s="100">
        <v>2014</v>
      </c>
      <c r="L2196" s="100">
        <v>515</v>
      </c>
      <c r="M2196" s="100" t="s">
        <v>23934</v>
      </c>
      <c r="N2196" s="102">
        <f>Emissions!G2196</f>
        <v>11409.109290653429</v>
      </c>
      <c r="O2196" s="100" t="str">
        <f>Emissions!H2196</f>
        <v>EACH</v>
      </c>
      <c r="P2196" s="103">
        <f>Emissions!K2196</f>
        <v>1.9400679072269228E-9</v>
      </c>
      <c r="Q2196" s="100" t="str">
        <f>Emissions!L2196</f>
        <v>LB</v>
      </c>
      <c r="R2196" s="100" t="str">
        <f>Emissions!M2196</f>
        <v>EACH</v>
      </c>
      <c r="S2196" s="100" t="s">
        <v>23936</v>
      </c>
      <c r="T2196" s="100">
        <v>7439976</v>
      </c>
      <c r="U2196" s="100" t="s">
        <v>23739</v>
      </c>
      <c r="V2196" s="100">
        <v>8</v>
      </c>
      <c r="W2196" s="103">
        <f>Emissions!N2196</f>
        <v>2.2134446784841239E-5</v>
      </c>
      <c r="X2196" s="103" t="str">
        <f>Emissions!O2196</f>
        <v>LB</v>
      </c>
    </row>
    <row r="2197" spans="1:24" x14ac:dyDescent="0.25">
      <c r="A2197" s="101" t="str">
        <f>Emissions!A2197</f>
        <v>40129</v>
      </c>
      <c r="B2197" s="101" t="str">
        <f>Emissions!B2197</f>
        <v>40</v>
      </c>
      <c r="C2197" s="101" t="str">
        <f>Emissions!F2197</f>
        <v>OK</v>
      </c>
      <c r="D2197" s="101" t="str">
        <f>Emissions!C2197</f>
        <v>129</v>
      </c>
      <c r="E2197" s="100" t="str">
        <f>Emissions!D2197</f>
        <v>Roger Mills</v>
      </c>
      <c r="F2197" s="100" t="str">
        <f>Emissions!E2197</f>
        <v>County</v>
      </c>
      <c r="G2197" s="100">
        <v>2861000010</v>
      </c>
      <c r="H2197" s="100" t="s">
        <v>23935</v>
      </c>
      <c r="I2197" s="100" t="s">
        <v>23933</v>
      </c>
      <c r="J2197" s="100" t="s">
        <v>23937</v>
      </c>
      <c r="K2197" s="100">
        <v>2014</v>
      </c>
      <c r="L2197" s="100">
        <v>515</v>
      </c>
      <c r="M2197" s="100" t="s">
        <v>23934</v>
      </c>
      <c r="N2197" s="102">
        <f>Emissions!G2197</f>
        <v>3857.0480936761828</v>
      </c>
      <c r="O2197" s="100" t="str">
        <f>Emissions!H2197</f>
        <v>EACH</v>
      </c>
      <c r="P2197" s="103">
        <f>Emissions!K2197</f>
        <v>1.9400679072269228E-9</v>
      </c>
      <c r="Q2197" s="100" t="str">
        <f>Emissions!L2197</f>
        <v>LB</v>
      </c>
      <c r="R2197" s="100" t="str">
        <f>Emissions!M2197</f>
        <v>EACH</v>
      </c>
      <c r="S2197" s="100" t="s">
        <v>23936</v>
      </c>
      <c r="T2197" s="100">
        <v>7439976</v>
      </c>
      <c r="U2197" s="100" t="s">
        <v>23739</v>
      </c>
      <c r="V2197" s="100">
        <v>8</v>
      </c>
      <c r="W2197" s="103">
        <f>Emissions!N2197</f>
        <v>7.4829352231719438E-6</v>
      </c>
      <c r="X2197" s="103" t="str">
        <f>Emissions!O2197</f>
        <v>LB</v>
      </c>
    </row>
    <row r="2198" spans="1:24" x14ac:dyDescent="0.25">
      <c r="A2198" s="101" t="str">
        <f>Emissions!A2198</f>
        <v>40131</v>
      </c>
      <c r="B2198" s="101" t="str">
        <f>Emissions!B2198</f>
        <v>40</v>
      </c>
      <c r="C2198" s="101" t="str">
        <f>Emissions!F2198</f>
        <v>OK</v>
      </c>
      <c r="D2198" s="101" t="str">
        <f>Emissions!C2198</f>
        <v>131</v>
      </c>
      <c r="E2198" s="100" t="str">
        <f>Emissions!D2198</f>
        <v>Rogers</v>
      </c>
      <c r="F2198" s="100" t="str">
        <f>Emissions!E2198</f>
        <v>County</v>
      </c>
      <c r="G2198" s="100">
        <v>2861000010</v>
      </c>
      <c r="H2198" s="100" t="s">
        <v>23935</v>
      </c>
      <c r="I2198" s="100" t="s">
        <v>23933</v>
      </c>
      <c r="J2198" s="100" t="s">
        <v>23937</v>
      </c>
      <c r="K2198" s="100">
        <v>2014</v>
      </c>
      <c r="L2198" s="100">
        <v>515</v>
      </c>
      <c r="M2198" s="100" t="s">
        <v>23934</v>
      </c>
      <c r="N2198" s="102">
        <f>Emissions!G2198</f>
        <v>92108.687724947187</v>
      </c>
      <c r="O2198" s="100" t="str">
        <f>Emissions!H2198</f>
        <v>EACH</v>
      </c>
      <c r="P2198" s="103">
        <f>Emissions!K2198</f>
        <v>1.9400679072269228E-9</v>
      </c>
      <c r="Q2198" s="100" t="str">
        <f>Emissions!L2198</f>
        <v>LB</v>
      </c>
      <c r="R2198" s="100" t="str">
        <f>Emissions!M2198</f>
        <v>EACH</v>
      </c>
      <c r="S2198" s="100" t="s">
        <v>23936</v>
      </c>
      <c r="T2198" s="100">
        <v>7439976</v>
      </c>
      <c r="U2198" s="100" t="s">
        <v>23739</v>
      </c>
      <c r="V2198" s="100">
        <v>8</v>
      </c>
      <c r="W2198" s="103">
        <f>Emissions!N2198</f>
        <v>1.7869710903195644E-4</v>
      </c>
      <c r="X2198" s="103" t="str">
        <f>Emissions!O2198</f>
        <v>LB</v>
      </c>
    </row>
    <row r="2199" spans="1:24" x14ac:dyDescent="0.25">
      <c r="A2199" s="101" t="str">
        <f>Emissions!A2199</f>
        <v>40133</v>
      </c>
      <c r="B2199" s="101" t="str">
        <f>Emissions!B2199</f>
        <v>40</v>
      </c>
      <c r="C2199" s="101" t="str">
        <f>Emissions!F2199</f>
        <v>OK</v>
      </c>
      <c r="D2199" s="101" t="str">
        <f>Emissions!C2199</f>
        <v>133</v>
      </c>
      <c r="E2199" s="100" t="str">
        <f>Emissions!D2199</f>
        <v>Seminole</v>
      </c>
      <c r="F2199" s="100" t="str">
        <f>Emissions!E2199</f>
        <v>County</v>
      </c>
      <c r="G2199" s="100">
        <v>2861000010</v>
      </c>
      <c r="H2199" s="100" t="s">
        <v>23935</v>
      </c>
      <c r="I2199" s="100" t="s">
        <v>23933</v>
      </c>
      <c r="J2199" s="100" t="s">
        <v>23937</v>
      </c>
      <c r="K2199" s="100">
        <v>2014</v>
      </c>
      <c r="L2199" s="100">
        <v>515</v>
      </c>
      <c r="M2199" s="100" t="s">
        <v>23934</v>
      </c>
      <c r="N2199" s="102">
        <f>Emissions!G2199</f>
        <v>26070.19930586074</v>
      </c>
      <c r="O2199" s="100" t="str">
        <f>Emissions!H2199</f>
        <v>EACH</v>
      </c>
      <c r="P2199" s="103">
        <f>Emissions!K2199</f>
        <v>1.9400679072269228E-9</v>
      </c>
      <c r="Q2199" s="100" t="str">
        <f>Emissions!L2199</f>
        <v>LB</v>
      </c>
      <c r="R2199" s="100" t="str">
        <f>Emissions!M2199</f>
        <v>EACH</v>
      </c>
      <c r="S2199" s="100" t="s">
        <v>23936</v>
      </c>
      <c r="T2199" s="100">
        <v>7439976</v>
      </c>
      <c r="U2199" s="100" t="s">
        <v>23739</v>
      </c>
      <c r="V2199" s="100">
        <v>8</v>
      </c>
      <c r="W2199" s="103">
        <f>Emissions!N2199</f>
        <v>5.0577957008310022E-5</v>
      </c>
      <c r="X2199" s="103" t="str">
        <f>Emissions!O2199</f>
        <v>LB</v>
      </c>
    </row>
    <row r="2200" spans="1:24" x14ac:dyDescent="0.25">
      <c r="A2200" s="101" t="str">
        <f>Emissions!A2200</f>
        <v>40135</v>
      </c>
      <c r="B2200" s="101" t="str">
        <f>Emissions!B2200</f>
        <v>40</v>
      </c>
      <c r="C2200" s="101" t="str">
        <f>Emissions!F2200</f>
        <v>OK</v>
      </c>
      <c r="D2200" s="101" t="str">
        <f>Emissions!C2200</f>
        <v>135</v>
      </c>
      <c r="E2200" s="100" t="str">
        <f>Emissions!D2200</f>
        <v>Sequoyah</v>
      </c>
      <c r="F2200" s="100" t="str">
        <f>Emissions!E2200</f>
        <v>County</v>
      </c>
      <c r="G2200" s="100">
        <v>2861000010</v>
      </c>
      <c r="H2200" s="100" t="s">
        <v>23935</v>
      </c>
      <c r="I2200" s="100" t="s">
        <v>23933</v>
      </c>
      <c r="J2200" s="100" t="s">
        <v>23937</v>
      </c>
      <c r="K2200" s="100">
        <v>2014</v>
      </c>
      <c r="L2200" s="100">
        <v>515</v>
      </c>
      <c r="M2200" s="100" t="s">
        <v>23934</v>
      </c>
      <c r="N2200" s="102">
        <f>Emissions!G2200</f>
        <v>42414.197037559054</v>
      </c>
      <c r="O2200" s="100" t="str">
        <f>Emissions!H2200</f>
        <v>EACH</v>
      </c>
      <c r="P2200" s="103">
        <f>Emissions!K2200</f>
        <v>1.9400679072269228E-9</v>
      </c>
      <c r="Q2200" s="100" t="str">
        <f>Emissions!L2200</f>
        <v>LB</v>
      </c>
      <c r="R2200" s="100" t="str">
        <f>Emissions!M2200</f>
        <v>EACH</v>
      </c>
      <c r="S2200" s="100" t="s">
        <v>23936</v>
      </c>
      <c r="T2200" s="100">
        <v>7439976</v>
      </c>
      <c r="U2200" s="100" t="s">
        <v>23739</v>
      </c>
      <c r="V2200" s="100">
        <v>8</v>
      </c>
      <c r="W2200" s="103">
        <f>Emissions!N2200</f>
        <v>8.2286422483367536E-5</v>
      </c>
      <c r="X2200" s="103" t="str">
        <f>Emissions!O2200</f>
        <v>LB</v>
      </c>
    </row>
    <row r="2201" spans="1:24" x14ac:dyDescent="0.25">
      <c r="A2201" s="101" t="str">
        <f>Emissions!A2201</f>
        <v>40137</v>
      </c>
      <c r="B2201" s="101" t="str">
        <f>Emissions!B2201</f>
        <v>40</v>
      </c>
      <c r="C2201" s="101" t="str">
        <f>Emissions!F2201</f>
        <v>OK</v>
      </c>
      <c r="D2201" s="101" t="str">
        <f>Emissions!C2201</f>
        <v>137</v>
      </c>
      <c r="E2201" s="100" t="str">
        <f>Emissions!D2201</f>
        <v>Stephens</v>
      </c>
      <c r="F2201" s="100" t="str">
        <f>Emissions!E2201</f>
        <v>County</v>
      </c>
      <c r="G2201" s="100">
        <v>2861000010</v>
      </c>
      <c r="H2201" s="100" t="s">
        <v>23935</v>
      </c>
      <c r="I2201" s="100" t="s">
        <v>23933</v>
      </c>
      <c r="J2201" s="100" t="s">
        <v>23937</v>
      </c>
      <c r="K2201" s="100">
        <v>2014</v>
      </c>
      <c r="L2201" s="100">
        <v>515</v>
      </c>
      <c r="M2201" s="100" t="s">
        <v>23934</v>
      </c>
      <c r="N2201" s="102">
        <f>Emissions!G2201</f>
        <v>45629.258397217338</v>
      </c>
      <c r="O2201" s="100" t="str">
        <f>Emissions!H2201</f>
        <v>EACH</v>
      </c>
      <c r="P2201" s="103">
        <f>Emissions!K2201</f>
        <v>1.9400679072269228E-9</v>
      </c>
      <c r="Q2201" s="100" t="str">
        <f>Emissions!L2201</f>
        <v>LB</v>
      </c>
      <c r="R2201" s="100" t="str">
        <f>Emissions!M2201</f>
        <v>EACH</v>
      </c>
      <c r="S2201" s="100" t="s">
        <v>23936</v>
      </c>
      <c r="T2201" s="100">
        <v>7439976</v>
      </c>
      <c r="U2201" s="100" t="s">
        <v>23739</v>
      </c>
      <c r="V2201" s="100">
        <v>8</v>
      </c>
      <c r="W2201" s="103">
        <f>Emissions!N2201</f>
        <v>8.852385984700594E-5</v>
      </c>
      <c r="X2201" s="103" t="str">
        <f>Emissions!O2201</f>
        <v>LB</v>
      </c>
    </row>
    <row r="2202" spans="1:24" x14ac:dyDescent="0.25">
      <c r="A2202" s="101" t="str">
        <f>Emissions!A2202</f>
        <v>40139</v>
      </c>
      <c r="B2202" s="101" t="str">
        <f>Emissions!B2202</f>
        <v>40</v>
      </c>
      <c r="C2202" s="101" t="str">
        <f>Emissions!F2202</f>
        <v>OK</v>
      </c>
      <c r="D2202" s="101" t="str">
        <f>Emissions!C2202</f>
        <v>139</v>
      </c>
      <c r="E2202" s="100" t="str">
        <f>Emissions!D2202</f>
        <v>Texas</v>
      </c>
      <c r="F2202" s="100" t="str">
        <f>Emissions!E2202</f>
        <v>County</v>
      </c>
      <c r="G2202" s="100">
        <v>2861000010</v>
      </c>
      <c r="H2202" s="100" t="s">
        <v>23935</v>
      </c>
      <c r="I2202" s="100" t="s">
        <v>23933</v>
      </c>
      <c r="J2202" s="100" t="s">
        <v>23937</v>
      </c>
      <c r="K2202" s="100">
        <v>2014</v>
      </c>
      <c r="L2202" s="100">
        <v>515</v>
      </c>
      <c r="M2202" s="100" t="s">
        <v>23934</v>
      </c>
      <c r="N2202" s="102">
        <f>Emissions!G2202</f>
        <v>22411.08002954151</v>
      </c>
      <c r="O2202" s="100" t="str">
        <f>Emissions!H2202</f>
        <v>EACH</v>
      </c>
      <c r="P2202" s="103">
        <f>Emissions!K2202</f>
        <v>1.9400679072269228E-9</v>
      </c>
      <c r="Q2202" s="100" t="str">
        <f>Emissions!L2202</f>
        <v>LB</v>
      </c>
      <c r="R2202" s="100" t="str">
        <f>Emissions!M2202</f>
        <v>EACH</v>
      </c>
      <c r="S2202" s="100" t="s">
        <v>23936</v>
      </c>
      <c r="T2202" s="100">
        <v>7439976</v>
      </c>
      <c r="U2202" s="100" t="s">
        <v>23739</v>
      </c>
      <c r="V2202" s="100">
        <v>8</v>
      </c>
      <c r="W2202" s="103">
        <f>Emissions!N2202</f>
        <v>4.3479017131607678E-5</v>
      </c>
      <c r="X2202" s="103" t="str">
        <f>Emissions!O2202</f>
        <v>LB</v>
      </c>
    </row>
    <row r="2203" spans="1:24" x14ac:dyDescent="0.25">
      <c r="A2203" s="101" t="str">
        <f>Emissions!A2203</f>
        <v>40141</v>
      </c>
      <c r="B2203" s="101" t="str">
        <f>Emissions!B2203</f>
        <v>40</v>
      </c>
      <c r="C2203" s="101" t="str">
        <f>Emissions!F2203</f>
        <v>OK</v>
      </c>
      <c r="D2203" s="101" t="str">
        <f>Emissions!C2203</f>
        <v>141</v>
      </c>
      <c r="E2203" s="100" t="str">
        <f>Emissions!D2203</f>
        <v>Tillman</v>
      </c>
      <c r="F2203" s="100" t="str">
        <f>Emissions!E2203</f>
        <v>County</v>
      </c>
      <c r="G2203" s="100">
        <v>2861000010</v>
      </c>
      <c r="H2203" s="100" t="s">
        <v>23935</v>
      </c>
      <c r="I2203" s="100" t="s">
        <v>23933</v>
      </c>
      <c r="J2203" s="100" t="s">
        <v>23937</v>
      </c>
      <c r="K2203" s="100">
        <v>2014</v>
      </c>
      <c r="L2203" s="100">
        <v>515</v>
      </c>
      <c r="M2203" s="100" t="s">
        <v>23934</v>
      </c>
      <c r="N2203" s="102">
        <f>Emissions!G2203</f>
        <v>7822.8032062116263</v>
      </c>
      <c r="O2203" s="100" t="str">
        <f>Emissions!H2203</f>
        <v>EACH</v>
      </c>
      <c r="P2203" s="103">
        <f>Emissions!K2203</f>
        <v>1.9400679072269228E-9</v>
      </c>
      <c r="Q2203" s="100" t="str">
        <f>Emissions!L2203</f>
        <v>LB</v>
      </c>
      <c r="R2203" s="100" t="str">
        <f>Emissions!M2203</f>
        <v>EACH</v>
      </c>
      <c r="S2203" s="100" t="s">
        <v>23936</v>
      </c>
      <c r="T2203" s="100">
        <v>7439976</v>
      </c>
      <c r="U2203" s="100" t="s">
        <v>23739</v>
      </c>
      <c r="V2203" s="100">
        <v>8</v>
      </c>
      <c r="W2203" s="103">
        <f>Emissions!N2203</f>
        <v>1.5176769444923051E-5</v>
      </c>
      <c r="X2203" s="103" t="str">
        <f>Emissions!O2203</f>
        <v>LB</v>
      </c>
    </row>
    <row r="2204" spans="1:24" x14ac:dyDescent="0.25">
      <c r="A2204" s="101" t="str">
        <f>Emissions!A2204</f>
        <v>40143</v>
      </c>
      <c r="B2204" s="101" t="str">
        <f>Emissions!B2204</f>
        <v>40</v>
      </c>
      <c r="C2204" s="101" t="str">
        <f>Emissions!F2204</f>
        <v>OK</v>
      </c>
      <c r="D2204" s="101" t="str">
        <f>Emissions!C2204</f>
        <v>143</v>
      </c>
      <c r="E2204" s="100" t="str">
        <f>Emissions!D2204</f>
        <v>Tulsa</v>
      </c>
      <c r="F2204" s="100" t="str">
        <f>Emissions!E2204</f>
        <v>County</v>
      </c>
      <c r="G2204" s="100">
        <v>2861000010</v>
      </c>
      <c r="H2204" s="100" t="s">
        <v>23935</v>
      </c>
      <c r="I2204" s="100" t="s">
        <v>23933</v>
      </c>
      <c r="J2204" s="100" t="s">
        <v>23937</v>
      </c>
      <c r="K2204" s="100">
        <v>2014</v>
      </c>
      <c r="L2204" s="100">
        <v>515</v>
      </c>
      <c r="M2204" s="100" t="s">
        <v>23934</v>
      </c>
      <c r="N2204" s="102">
        <f>Emissions!G2204</f>
        <v>645676.61943162396</v>
      </c>
      <c r="O2204" s="100" t="str">
        <f>Emissions!H2204</f>
        <v>EACH</v>
      </c>
      <c r="P2204" s="103">
        <f>Emissions!K2204</f>
        <v>1.9400679072269228E-9</v>
      </c>
      <c r="Q2204" s="100" t="str">
        <f>Emissions!L2204</f>
        <v>LB</v>
      </c>
      <c r="R2204" s="100" t="str">
        <f>Emissions!M2204</f>
        <v>EACH</v>
      </c>
      <c r="S2204" s="100" t="s">
        <v>23936</v>
      </c>
      <c r="T2204" s="100">
        <v>7439976</v>
      </c>
      <c r="U2204" s="100" t="s">
        <v>23739</v>
      </c>
      <c r="V2204" s="100">
        <v>8</v>
      </c>
      <c r="W2204" s="103">
        <f>Emissions!N2204</f>
        <v>1.2526564878060651E-3</v>
      </c>
      <c r="X2204" s="103" t="str">
        <f>Emissions!O2204</f>
        <v>LB</v>
      </c>
    </row>
    <row r="2205" spans="1:24" x14ac:dyDescent="0.25">
      <c r="A2205" s="101" t="str">
        <f>Emissions!A2205</f>
        <v>40145</v>
      </c>
      <c r="B2205" s="101" t="str">
        <f>Emissions!B2205</f>
        <v>40</v>
      </c>
      <c r="C2205" s="101" t="str">
        <f>Emissions!F2205</f>
        <v>OK</v>
      </c>
      <c r="D2205" s="101" t="str">
        <f>Emissions!C2205</f>
        <v>145</v>
      </c>
      <c r="E2205" s="100" t="str">
        <f>Emissions!D2205</f>
        <v>Wagoner</v>
      </c>
      <c r="F2205" s="100" t="str">
        <f>Emissions!E2205</f>
        <v>County</v>
      </c>
      <c r="G2205" s="100">
        <v>2861000010</v>
      </c>
      <c r="H2205" s="100" t="s">
        <v>23935</v>
      </c>
      <c r="I2205" s="100" t="s">
        <v>23933</v>
      </c>
      <c r="J2205" s="100" t="s">
        <v>23937</v>
      </c>
      <c r="K2205" s="100">
        <v>2014</v>
      </c>
      <c r="L2205" s="100">
        <v>515</v>
      </c>
      <c r="M2205" s="100" t="s">
        <v>23934</v>
      </c>
      <c r="N2205" s="102">
        <f>Emissions!G2205</f>
        <v>77635.271147959167</v>
      </c>
      <c r="O2205" s="100" t="str">
        <f>Emissions!H2205</f>
        <v>EACH</v>
      </c>
      <c r="P2205" s="103">
        <f>Emissions!K2205</f>
        <v>1.9400679072269228E-9</v>
      </c>
      <c r="Q2205" s="100" t="str">
        <f>Emissions!L2205</f>
        <v>LB</v>
      </c>
      <c r="R2205" s="100" t="str">
        <f>Emissions!M2205</f>
        <v>EACH</v>
      </c>
      <c r="S2205" s="100" t="s">
        <v>23936</v>
      </c>
      <c r="T2205" s="100">
        <v>7439976</v>
      </c>
      <c r="U2205" s="100" t="s">
        <v>23739</v>
      </c>
      <c r="V2205" s="100">
        <v>8</v>
      </c>
      <c r="W2205" s="103">
        <f>Emissions!N2205</f>
        <v>1.5061769802301585E-4</v>
      </c>
      <c r="X2205" s="103" t="str">
        <f>Emissions!O2205</f>
        <v>LB</v>
      </c>
    </row>
    <row r="2206" spans="1:24" x14ac:dyDescent="0.25">
      <c r="A2206" s="101" t="str">
        <f>Emissions!A2206</f>
        <v>40147</v>
      </c>
      <c r="B2206" s="101" t="str">
        <f>Emissions!B2206</f>
        <v>40</v>
      </c>
      <c r="C2206" s="101" t="str">
        <f>Emissions!F2206</f>
        <v>OK</v>
      </c>
      <c r="D2206" s="101" t="str">
        <f>Emissions!C2206</f>
        <v>147</v>
      </c>
      <c r="E2206" s="100" t="str">
        <f>Emissions!D2206</f>
        <v>Washington</v>
      </c>
      <c r="F2206" s="100" t="str">
        <f>Emissions!E2206</f>
        <v>County</v>
      </c>
      <c r="G2206" s="100">
        <v>2861000010</v>
      </c>
      <c r="H2206" s="100" t="s">
        <v>23935</v>
      </c>
      <c r="I2206" s="100" t="s">
        <v>23933</v>
      </c>
      <c r="J2206" s="100" t="s">
        <v>23937</v>
      </c>
      <c r="K2206" s="100">
        <v>2014</v>
      </c>
      <c r="L2206" s="100">
        <v>515</v>
      </c>
      <c r="M2206" s="100" t="s">
        <v>23934</v>
      </c>
      <c r="N2206" s="102">
        <f>Emissions!G2206</f>
        <v>53263.362627295908</v>
      </c>
      <c r="O2206" s="100" t="str">
        <f>Emissions!H2206</f>
        <v>EACH</v>
      </c>
      <c r="P2206" s="103">
        <f>Emissions!K2206</f>
        <v>1.9400679072269228E-9</v>
      </c>
      <c r="Q2206" s="100" t="str">
        <f>Emissions!L2206</f>
        <v>LB</v>
      </c>
      <c r="R2206" s="100" t="str">
        <f>Emissions!M2206</f>
        <v>EACH</v>
      </c>
      <c r="S2206" s="100" t="s">
        <v>23936</v>
      </c>
      <c r="T2206" s="100">
        <v>7439976</v>
      </c>
      <c r="U2206" s="100" t="s">
        <v>23739</v>
      </c>
      <c r="V2206" s="100">
        <v>8</v>
      </c>
      <c r="W2206" s="103">
        <f>Emissions!N2206</f>
        <v>1.0333454046420667E-4</v>
      </c>
      <c r="X2206" s="103" t="str">
        <f>Emissions!O2206</f>
        <v>LB</v>
      </c>
    </row>
    <row r="2207" spans="1:24" x14ac:dyDescent="0.25">
      <c r="A2207" s="101" t="str">
        <f>Emissions!A2207</f>
        <v>40149</v>
      </c>
      <c r="B2207" s="101" t="str">
        <f>Emissions!B2207</f>
        <v>40</v>
      </c>
      <c r="C2207" s="101" t="str">
        <f>Emissions!F2207</f>
        <v>OK</v>
      </c>
      <c r="D2207" s="101" t="str">
        <f>Emissions!C2207</f>
        <v>149</v>
      </c>
      <c r="E2207" s="100" t="str">
        <f>Emissions!D2207</f>
        <v>Washita</v>
      </c>
      <c r="F2207" s="100" t="str">
        <f>Emissions!E2207</f>
        <v>County</v>
      </c>
      <c r="G2207" s="100">
        <v>2861000010</v>
      </c>
      <c r="H2207" s="100" t="s">
        <v>23935</v>
      </c>
      <c r="I2207" s="100" t="s">
        <v>23933</v>
      </c>
      <c r="J2207" s="100" t="s">
        <v>23937</v>
      </c>
      <c r="K2207" s="100">
        <v>2014</v>
      </c>
      <c r="L2207" s="100">
        <v>515</v>
      </c>
      <c r="M2207" s="100" t="s">
        <v>23934</v>
      </c>
      <c r="N2207" s="102">
        <f>Emissions!G2207</f>
        <v>11841.886290262932</v>
      </c>
      <c r="O2207" s="100" t="str">
        <f>Emissions!H2207</f>
        <v>EACH</v>
      </c>
      <c r="P2207" s="103">
        <f>Emissions!K2207</f>
        <v>1.9400679072269228E-9</v>
      </c>
      <c r="Q2207" s="100" t="str">
        <f>Emissions!L2207</f>
        <v>LB</v>
      </c>
      <c r="R2207" s="100" t="str">
        <f>Emissions!M2207</f>
        <v>EACH</v>
      </c>
      <c r="S2207" s="100" t="s">
        <v>23936</v>
      </c>
      <c r="T2207" s="100">
        <v>7439976</v>
      </c>
      <c r="U2207" s="100" t="s">
        <v>23739</v>
      </c>
      <c r="V2207" s="100">
        <v>8</v>
      </c>
      <c r="W2207" s="103">
        <f>Emissions!N2207</f>
        <v>2.2974063552769595E-5</v>
      </c>
      <c r="X2207" s="103" t="str">
        <f>Emissions!O2207</f>
        <v>LB</v>
      </c>
    </row>
    <row r="2208" spans="1:24" x14ac:dyDescent="0.25">
      <c r="A2208" s="101" t="str">
        <f>Emissions!A2208</f>
        <v>40151</v>
      </c>
      <c r="B2208" s="101" t="str">
        <f>Emissions!B2208</f>
        <v>40</v>
      </c>
      <c r="C2208" s="101" t="str">
        <f>Emissions!F2208</f>
        <v>OK</v>
      </c>
      <c r="D2208" s="101" t="str">
        <f>Emissions!C2208</f>
        <v>151</v>
      </c>
      <c r="E2208" s="100" t="str">
        <f>Emissions!D2208</f>
        <v>Woods</v>
      </c>
      <c r="F2208" s="100" t="str">
        <f>Emissions!E2208</f>
        <v>County</v>
      </c>
      <c r="G2208" s="100">
        <v>2861000010</v>
      </c>
      <c r="H2208" s="100" t="s">
        <v>23935</v>
      </c>
      <c r="I2208" s="100" t="s">
        <v>23933</v>
      </c>
      <c r="J2208" s="100" t="s">
        <v>23937</v>
      </c>
      <c r="K2208" s="100">
        <v>2014</v>
      </c>
      <c r="L2208" s="100">
        <v>515</v>
      </c>
      <c r="M2208" s="100" t="s">
        <v>23934</v>
      </c>
      <c r="N2208" s="102">
        <f>Emissions!G2208</f>
        <v>9525.1961430641823</v>
      </c>
      <c r="O2208" s="100" t="str">
        <f>Emissions!H2208</f>
        <v>EACH</v>
      </c>
      <c r="P2208" s="103">
        <f>Emissions!K2208</f>
        <v>1.9400679072269228E-9</v>
      </c>
      <c r="Q2208" s="100" t="str">
        <f>Emissions!L2208</f>
        <v>LB</v>
      </c>
      <c r="R2208" s="100" t="str">
        <f>Emissions!M2208</f>
        <v>EACH</v>
      </c>
      <c r="S2208" s="100" t="s">
        <v>23936</v>
      </c>
      <c r="T2208" s="100">
        <v>7439976</v>
      </c>
      <c r="U2208" s="100" t="s">
        <v>23739</v>
      </c>
      <c r="V2208" s="100">
        <v>8</v>
      </c>
      <c r="W2208" s="103">
        <f>Emissions!N2208</f>
        <v>1.8479527347200484E-5</v>
      </c>
      <c r="X2208" s="103" t="str">
        <f>Emissions!O2208</f>
        <v>LB</v>
      </c>
    </row>
    <row r="2209" spans="1:24" x14ac:dyDescent="0.25">
      <c r="A2209" s="101" t="str">
        <f>Emissions!A2209</f>
        <v>40153</v>
      </c>
      <c r="B2209" s="101" t="str">
        <f>Emissions!B2209</f>
        <v>40</v>
      </c>
      <c r="C2209" s="101" t="str">
        <f>Emissions!F2209</f>
        <v>OK</v>
      </c>
      <c r="D2209" s="101" t="str">
        <f>Emissions!C2209</f>
        <v>153</v>
      </c>
      <c r="E2209" s="100" t="str">
        <f>Emissions!D2209</f>
        <v>Woodward</v>
      </c>
      <c r="F2209" s="100" t="str">
        <f>Emissions!E2209</f>
        <v>County</v>
      </c>
      <c r="G2209" s="100">
        <v>2861000010</v>
      </c>
      <c r="H2209" s="100" t="s">
        <v>23935</v>
      </c>
      <c r="I2209" s="100" t="s">
        <v>23933</v>
      </c>
      <c r="J2209" s="100" t="s">
        <v>23937</v>
      </c>
      <c r="K2209" s="100">
        <v>2014</v>
      </c>
      <c r="L2209" s="100">
        <v>515</v>
      </c>
      <c r="M2209" s="100" t="s">
        <v>23934</v>
      </c>
      <c r="N2209" s="102">
        <f>Emissions!G2209</f>
        <v>22078.805745481135</v>
      </c>
      <c r="O2209" s="100" t="str">
        <f>Emissions!H2209</f>
        <v>EACH</v>
      </c>
      <c r="P2209" s="103">
        <f>Emissions!K2209</f>
        <v>1.9400679072269228E-9</v>
      </c>
      <c r="Q2209" s="100" t="str">
        <f>Emissions!L2209</f>
        <v>LB</v>
      </c>
      <c r="R2209" s="100" t="str">
        <f>Emissions!M2209</f>
        <v>EACH</v>
      </c>
      <c r="S2209" s="100" t="s">
        <v>23936</v>
      </c>
      <c r="T2209" s="100">
        <v>7439976</v>
      </c>
      <c r="U2209" s="100" t="s">
        <v>23739</v>
      </c>
      <c r="V2209" s="100">
        <v>8</v>
      </c>
      <c r="W2209" s="103">
        <f>Emissions!N2209</f>
        <v>4.2834382456705347E-5</v>
      </c>
      <c r="X2209" s="103" t="str">
        <f>Emissions!O2209</f>
        <v>LB</v>
      </c>
    </row>
    <row r="2210" spans="1:24" x14ac:dyDescent="0.25">
      <c r="A2210" s="101" t="str">
        <f>Emissions!A2210</f>
        <v>41001</v>
      </c>
      <c r="B2210" s="101" t="str">
        <f>Emissions!B2210</f>
        <v>41</v>
      </c>
      <c r="C2210" s="101" t="str">
        <f>Emissions!F2210</f>
        <v>OR</v>
      </c>
      <c r="D2210" s="101" t="str">
        <f>Emissions!C2210</f>
        <v>001</v>
      </c>
      <c r="E2210" s="100" t="str">
        <f>Emissions!D2210</f>
        <v>Baker</v>
      </c>
      <c r="F2210" s="100" t="str">
        <f>Emissions!E2210</f>
        <v>County</v>
      </c>
      <c r="G2210" s="100">
        <v>2861000010</v>
      </c>
      <c r="H2210" s="100" t="s">
        <v>23935</v>
      </c>
      <c r="I2210" s="100" t="s">
        <v>23933</v>
      </c>
      <c r="J2210" s="100" t="s">
        <v>23937</v>
      </c>
      <c r="K2210" s="100">
        <v>2014</v>
      </c>
      <c r="L2210" s="100">
        <v>515</v>
      </c>
      <c r="M2210" s="100" t="s">
        <v>23934</v>
      </c>
      <c r="N2210" s="102">
        <f>Emissions!G2210</f>
        <v>16469.113357177834</v>
      </c>
      <c r="O2210" s="100" t="str">
        <f>Emissions!H2210</f>
        <v>EACH</v>
      </c>
      <c r="P2210" s="103">
        <f>Emissions!K2210</f>
        <v>1.9400679072269228E-9</v>
      </c>
      <c r="Q2210" s="100" t="str">
        <f>Emissions!L2210</f>
        <v>LB</v>
      </c>
      <c r="R2210" s="100" t="str">
        <f>Emissions!M2210</f>
        <v>EACH</v>
      </c>
      <c r="S2210" s="100" t="s">
        <v>23936</v>
      </c>
      <c r="T2210" s="100">
        <v>7439976</v>
      </c>
      <c r="U2210" s="100" t="s">
        <v>23739</v>
      </c>
      <c r="V2210" s="100">
        <v>8</v>
      </c>
      <c r="W2210" s="103">
        <f>Emissions!N2210</f>
        <v>3.1951198284742961E-5</v>
      </c>
      <c r="X2210" s="103" t="str">
        <f>Emissions!O2210</f>
        <v>LB</v>
      </c>
    </row>
    <row r="2211" spans="1:24" x14ac:dyDescent="0.25">
      <c r="A2211" s="101" t="str">
        <f>Emissions!A2211</f>
        <v>41003</v>
      </c>
      <c r="B2211" s="101" t="str">
        <f>Emissions!B2211</f>
        <v>41</v>
      </c>
      <c r="C2211" s="101" t="str">
        <f>Emissions!F2211</f>
        <v>OR</v>
      </c>
      <c r="D2211" s="101" t="str">
        <f>Emissions!C2211</f>
        <v>003</v>
      </c>
      <c r="E2211" s="100" t="str">
        <f>Emissions!D2211</f>
        <v>Benton</v>
      </c>
      <c r="F2211" s="100" t="str">
        <f>Emissions!E2211</f>
        <v>County</v>
      </c>
      <c r="G2211" s="100">
        <v>2861000010</v>
      </c>
      <c r="H2211" s="100" t="s">
        <v>23935</v>
      </c>
      <c r="I2211" s="100" t="s">
        <v>23933</v>
      </c>
      <c r="J2211" s="100" t="s">
        <v>23937</v>
      </c>
      <c r="K2211" s="100">
        <v>2014</v>
      </c>
      <c r="L2211" s="100">
        <v>515</v>
      </c>
      <c r="M2211" s="100" t="s">
        <v>23934</v>
      </c>
      <c r="N2211" s="102">
        <f>Emissions!G2211</f>
        <v>88520.330564677861</v>
      </c>
      <c r="O2211" s="100" t="str">
        <f>Emissions!H2211</f>
        <v>EACH</v>
      </c>
      <c r="P2211" s="103">
        <f>Emissions!K2211</f>
        <v>1.9400679072269228E-9</v>
      </c>
      <c r="Q2211" s="100" t="str">
        <f>Emissions!L2211</f>
        <v>LB</v>
      </c>
      <c r="R2211" s="100" t="str">
        <f>Emissions!M2211</f>
        <v>EACH</v>
      </c>
      <c r="S2211" s="100" t="s">
        <v>23936</v>
      </c>
      <c r="T2211" s="100">
        <v>7439976</v>
      </c>
      <c r="U2211" s="100" t="s">
        <v>23739</v>
      </c>
      <c r="V2211" s="100">
        <v>8</v>
      </c>
      <c r="W2211" s="103">
        <f>Emissions!N2211</f>
        <v>1.7173545246565E-4</v>
      </c>
      <c r="X2211" s="103" t="str">
        <f>Emissions!O2211</f>
        <v>LB</v>
      </c>
    </row>
    <row r="2212" spans="1:24" x14ac:dyDescent="0.25">
      <c r="A2212" s="101" t="str">
        <f>Emissions!A2212</f>
        <v>41005</v>
      </c>
      <c r="B2212" s="101" t="str">
        <f>Emissions!B2212</f>
        <v>41</v>
      </c>
      <c r="C2212" s="101" t="str">
        <f>Emissions!F2212</f>
        <v>OR</v>
      </c>
      <c r="D2212" s="101" t="str">
        <f>Emissions!C2212</f>
        <v>005</v>
      </c>
      <c r="E2212" s="100" t="str">
        <f>Emissions!D2212</f>
        <v>Clackamas</v>
      </c>
      <c r="F2212" s="100" t="str">
        <f>Emissions!E2212</f>
        <v>County</v>
      </c>
      <c r="G2212" s="100">
        <v>2861000010</v>
      </c>
      <c r="H2212" s="100" t="s">
        <v>23935</v>
      </c>
      <c r="I2212" s="100" t="s">
        <v>23933</v>
      </c>
      <c r="J2212" s="100" t="s">
        <v>23937</v>
      </c>
      <c r="K2212" s="100">
        <v>2014</v>
      </c>
      <c r="L2212" s="100">
        <v>515</v>
      </c>
      <c r="M2212" s="100" t="s">
        <v>23934</v>
      </c>
      <c r="N2212" s="102">
        <f>Emissions!G2212</f>
        <v>405058.76087622158</v>
      </c>
      <c r="O2212" s="100" t="str">
        <f>Emissions!H2212</f>
        <v>EACH</v>
      </c>
      <c r="P2212" s="103">
        <f>Emissions!K2212</f>
        <v>1.9400679072269228E-9</v>
      </c>
      <c r="Q2212" s="100" t="str">
        <f>Emissions!L2212</f>
        <v>LB</v>
      </c>
      <c r="R2212" s="100" t="str">
        <f>Emissions!M2212</f>
        <v>EACH</v>
      </c>
      <c r="S2212" s="100" t="s">
        <v>23936</v>
      </c>
      <c r="T2212" s="100">
        <v>7439976</v>
      </c>
      <c r="U2212" s="100" t="s">
        <v>23739</v>
      </c>
      <c r="V2212" s="100">
        <v>8</v>
      </c>
      <c r="W2212" s="103">
        <f>Emissions!N2212</f>
        <v>7.8584150251706172E-4</v>
      </c>
      <c r="X2212" s="103" t="str">
        <f>Emissions!O2212</f>
        <v>LB</v>
      </c>
    </row>
    <row r="2213" spans="1:24" x14ac:dyDescent="0.25">
      <c r="A2213" s="101" t="str">
        <f>Emissions!A2213</f>
        <v>41007</v>
      </c>
      <c r="B2213" s="101" t="str">
        <f>Emissions!B2213</f>
        <v>41</v>
      </c>
      <c r="C2213" s="101" t="str">
        <f>Emissions!F2213</f>
        <v>OR</v>
      </c>
      <c r="D2213" s="101" t="str">
        <f>Emissions!C2213</f>
        <v>007</v>
      </c>
      <c r="E2213" s="100" t="str">
        <f>Emissions!D2213</f>
        <v>Clatsop</v>
      </c>
      <c r="F2213" s="100" t="str">
        <f>Emissions!E2213</f>
        <v>County</v>
      </c>
      <c r="G2213" s="100">
        <v>2861000010</v>
      </c>
      <c r="H2213" s="100" t="s">
        <v>23935</v>
      </c>
      <c r="I2213" s="100" t="s">
        <v>23933</v>
      </c>
      <c r="J2213" s="100" t="s">
        <v>23937</v>
      </c>
      <c r="K2213" s="100">
        <v>2014</v>
      </c>
      <c r="L2213" s="100">
        <v>515</v>
      </c>
      <c r="M2213" s="100" t="s">
        <v>23934</v>
      </c>
      <c r="N2213" s="102">
        <f>Emissions!G2213</f>
        <v>38431.007780489577</v>
      </c>
      <c r="O2213" s="100" t="str">
        <f>Emissions!H2213</f>
        <v>EACH</v>
      </c>
      <c r="P2213" s="103">
        <f>Emissions!K2213</f>
        <v>1.9400679072269228E-9</v>
      </c>
      <c r="Q2213" s="100" t="str">
        <f>Emissions!L2213</f>
        <v>LB</v>
      </c>
      <c r="R2213" s="100" t="str">
        <f>Emissions!M2213</f>
        <v>EACH</v>
      </c>
      <c r="S2213" s="100" t="s">
        <v>23936</v>
      </c>
      <c r="T2213" s="100">
        <v>7439976</v>
      </c>
      <c r="U2213" s="100" t="s">
        <v>23739</v>
      </c>
      <c r="V2213" s="100">
        <v>8</v>
      </c>
      <c r="W2213" s="103">
        <f>Emissions!N2213</f>
        <v>7.4558764837315999E-5</v>
      </c>
      <c r="X2213" s="103" t="str">
        <f>Emissions!O2213</f>
        <v>LB</v>
      </c>
    </row>
    <row r="2214" spans="1:24" x14ac:dyDescent="0.25">
      <c r="A2214" s="101" t="str">
        <f>Emissions!A2214</f>
        <v>41009</v>
      </c>
      <c r="B2214" s="101" t="str">
        <f>Emissions!B2214</f>
        <v>41</v>
      </c>
      <c r="C2214" s="101" t="str">
        <f>Emissions!F2214</f>
        <v>OR</v>
      </c>
      <c r="D2214" s="101" t="str">
        <f>Emissions!C2214</f>
        <v>009</v>
      </c>
      <c r="E2214" s="100" t="str">
        <f>Emissions!D2214</f>
        <v>Columbia</v>
      </c>
      <c r="F2214" s="100" t="str">
        <f>Emissions!E2214</f>
        <v>County</v>
      </c>
      <c r="G2214" s="100">
        <v>2861000010</v>
      </c>
      <c r="H2214" s="100" t="s">
        <v>23935</v>
      </c>
      <c r="I2214" s="100" t="s">
        <v>23933</v>
      </c>
      <c r="J2214" s="100" t="s">
        <v>23937</v>
      </c>
      <c r="K2214" s="100">
        <v>2014</v>
      </c>
      <c r="L2214" s="100">
        <v>515</v>
      </c>
      <c r="M2214" s="100" t="s">
        <v>23934</v>
      </c>
      <c r="N2214" s="102">
        <f>Emissions!G2214</f>
        <v>50722.079676982277</v>
      </c>
      <c r="O2214" s="100" t="str">
        <f>Emissions!H2214</f>
        <v>EACH</v>
      </c>
      <c r="P2214" s="103">
        <f>Emissions!K2214</f>
        <v>1.9400679072269228E-9</v>
      </c>
      <c r="Q2214" s="100" t="str">
        <f>Emissions!L2214</f>
        <v>LB</v>
      </c>
      <c r="R2214" s="100" t="str">
        <f>Emissions!M2214</f>
        <v>EACH</v>
      </c>
      <c r="S2214" s="100" t="s">
        <v>23936</v>
      </c>
      <c r="T2214" s="100">
        <v>7439976</v>
      </c>
      <c r="U2214" s="100" t="s">
        <v>23739</v>
      </c>
      <c r="V2214" s="100">
        <v>8</v>
      </c>
      <c r="W2214" s="103">
        <f>Emissions!N2214</f>
        <v>9.840427896912024E-5</v>
      </c>
      <c r="X2214" s="103" t="str">
        <f>Emissions!O2214</f>
        <v>LB</v>
      </c>
    </row>
    <row r="2215" spans="1:24" x14ac:dyDescent="0.25">
      <c r="A2215" s="101" t="str">
        <f>Emissions!A2215</f>
        <v>41011</v>
      </c>
      <c r="B2215" s="101" t="str">
        <f>Emissions!B2215</f>
        <v>41</v>
      </c>
      <c r="C2215" s="101" t="str">
        <f>Emissions!F2215</f>
        <v>OR</v>
      </c>
      <c r="D2215" s="101" t="str">
        <f>Emissions!C2215</f>
        <v>011</v>
      </c>
      <c r="E2215" s="100" t="str">
        <f>Emissions!D2215</f>
        <v>Coos</v>
      </c>
      <c r="F2215" s="100" t="str">
        <f>Emissions!E2215</f>
        <v>County</v>
      </c>
      <c r="G2215" s="100">
        <v>2861000010</v>
      </c>
      <c r="H2215" s="100" t="s">
        <v>23935</v>
      </c>
      <c r="I2215" s="100" t="s">
        <v>23933</v>
      </c>
      <c r="J2215" s="100" t="s">
        <v>23937</v>
      </c>
      <c r="K2215" s="100">
        <v>2014</v>
      </c>
      <c r="L2215" s="100">
        <v>515</v>
      </c>
      <c r="M2215" s="100" t="s">
        <v>23934</v>
      </c>
      <c r="N2215" s="102">
        <f>Emissions!G2215</f>
        <v>64070.481162568343</v>
      </c>
      <c r="O2215" s="100" t="str">
        <f>Emissions!H2215</f>
        <v>EACH</v>
      </c>
      <c r="P2215" s="103">
        <f>Emissions!K2215</f>
        <v>1.9400679072269228E-9</v>
      </c>
      <c r="Q2215" s="100" t="str">
        <f>Emissions!L2215</f>
        <v>LB</v>
      </c>
      <c r="R2215" s="100" t="str">
        <f>Emissions!M2215</f>
        <v>EACH</v>
      </c>
      <c r="S2215" s="100" t="s">
        <v>23936</v>
      </c>
      <c r="T2215" s="100">
        <v>7439976</v>
      </c>
      <c r="U2215" s="100" t="s">
        <v>23739</v>
      </c>
      <c r="V2215" s="100">
        <v>8</v>
      </c>
      <c r="W2215" s="103">
        <f>Emissions!N2215</f>
        <v>1.2430108430408596E-4</v>
      </c>
      <c r="X2215" s="103" t="str">
        <f>Emissions!O2215</f>
        <v>LB</v>
      </c>
    </row>
    <row r="2216" spans="1:24" x14ac:dyDescent="0.25">
      <c r="A2216" s="101" t="str">
        <f>Emissions!A2216</f>
        <v>41013</v>
      </c>
      <c r="B2216" s="101" t="str">
        <f>Emissions!B2216</f>
        <v>41</v>
      </c>
      <c r="C2216" s="101" t="str">
        <f>Emissions!F2216</f>
        <v>OR</v>
      </c>
      <c r="D2216" s="101" t="str">
        <f>Emissions!C2216</f>
        <v>013</v>
      </c>
      <c r="E2216" s="100" t="str">
        <f>Emissions!D2216</f>
        <v>Crook</v>
      </c>
      <c r="F2216" s="100" t="str">
        <f>Emissions!E2216</f>
        <v>County</v>
      </c>
      <c r="G2216" s="100">
        <v>2861000010</v>
      </c>
      <c r="H2216" s="100" t="s">
        <v>23935</v>
      </c>
      <c r="I2216" s="100" t="s">
        <v>23933</v>
      </c>
      <c r="J2216" s="100" t="s">
        <v>23937</v>
      </c>
      <c r="K2216" s="100">
        <v>2014</v>
      </c>
      <c r="L2216" s="100">
        <v>515</v>
      </c>
      <c r="M2216" s="100" t="s">
        <v>23934</v>
      </c>
      <c r="N2216" s="102">
        <f>Emissions!G2216</f>
        <v>21534.24511327107</v>
      </c>
      <c r="O2216" s="100" t="str">
        <f>Emissions!H2216</f>
        <v>EACH</v>
      </c>
      <c r="P2216" s="103">
        <f>Emissions!K2216</f>
        <v>1.9400679072269228E-9</v>
      </c>
      <c r="Q2216" s="100" t="str">
        <f>Emissions!L2216</f>
        <v>LB</v>
      </c>
      <c r="R2216" s="100" t="str">
        <f>Emissions!M2216</f>
        <v>EACH</v>
      </c>
      <c r="S2216" s="100" t="s">
        <v>23936</v>
      </c>
      <c r="T2216" s="100">
        <v>7439976</v>
      </c>
      <c r="U2216" s="100" t="s">
        <v>23739</v>
      </c>
      <c r="V2216" s="100">
        <v>8</v>
      </c>
      <c r="W2216" s="103">
        <f>Emissions!N2216</f>
        <v>4.1777897850615392E-5</v>
      </c>
      <c r="X2216" s="103" t="str">
        <f>Emissions!O2216</f>
        <v>LB</v>
      </c>
    </row>
    <row r="2217" spans="1:24" x14ac:dyDescent="0.25">
      <c r="A2217" s="101" t="str">
        <f>Emissions!A2217</f>
        <v>41015</v>
      </c>
      <c r="B2217" s="101" t="str">
        <f>Emissions!B2217</f>
        <v>41</v>
      </c>
      <c r="C2217" s="101" t="str">
        <f>Emissions!F2217</f>
        <v>OR</v>
      </c>
      <c r="D2217" s="101" t="str">
        <f>Emissions!C2217</f>
        <v>015</v>
      </c>
      <c r="E2217" s="100" t="str">
        <f>Emissions!D2217</f>
        <v>Curry</v>
      </c>
      <c r="F2217" s="100" t="str">
        <f>Emissions!E2217</f>
        <v>County</v>
      </c>
      <c r="G2217" s="100">
        <v>2861000010</v>
      </c>
      <c r="H2217" s="100" t="s">
        <v>23935</v>
      </c>
      <c r="I2217" s="100" t="s">
        <v>23933</v>
      </c>
      <c r="J2217" s="100" t="s">
        <v>23937</v>
      </c>
      <c r="K2217" s="100">
        <v>2014</v>
      </c>
      <c r="L2217" s="100">
        <v>515</v>
      </c>
      <c r="M2217" s="100" t="s">
        <v>23934</v>
      </c>
      <c r="N2217" s="102">
        <f>Emissions!G2217</f>
        <v>22905.389303977016</v>
      </c>
      <c r="O2217" s="100" t="str">
        <f>Emissions!H2217</f>
        <v>EACH</v>
      </c>
      <c r="P2217" s="103">
        <f>Emissions!K2217</f>
        <v>1.9400679072269228E-9</v>
      </c>
      <c r="Q2217" s="100" t="str">
        <f>Emissions!L2217</f>
        <v>LB</v>
      </c>
      <c r="R2217" s="100" t="str">
        <f>Emissions!M2217</f>
        <v>EACH</v>
      </c>
      <c r="S2217" s="100" t="s">
        <v>23936</v>
      </c>
      <c r="T2217" s="100">
        <v>7439976</v>
      </c>
      <c r="U2217" s="100" t="s">
        <v>23739</v>
      </c>
      <c r="V2217" s="100">
        <v>8</v>
      </c>
      <c r="W2217" s="103">
        <f>Emissions!N2217</f>
        <v>4.4438010691184629E-5</v>
      </c>
      <c r="X2217" s="103" t="str">
        <f>Emissions!O2217</f>
        <v>LB</v>
      </c>
    </row>
    <row r="2218" spans="1:24" x14ac:dyDescent="0.25">
      <c r="A2218" s="101" t="str">
        <f>Emissions!A2218</f>
        <v>41017</v>
      </c>
      <c r="B2218" s="101" t="str">
        <f>Emissions!B2218</f>
        <v>41</v>
      </c>
      <c r="C2218" s="101" t="str">
        <f>Emissions!F2218</f>
        <v>OR</v>
      </c>
      <c r="D2218" s="101" t="str">
        <f>Emissions!C2218</f>
        <v>017</v>
      </c>
      <c r="E2218" s="100" t="str">
        <f>Emissions!D2218</f>
        <v>Deschutes</v>
      </c>
      <c r="F2218" s="100" t="str">
        <f>Emissions!E2218</f>
        <v>County</v>
      </c>
      <c r="G2218" s="100">
        <v>2861000010</v>
      </c>
      <c r="H2218" s="100" t="s">
        <v>23935</v>
      </c>
      <c r="I2218" s="100" t="s">
        <v>23933</v>
      </c>
      <c r="J2218" s="100" t="s">
        <v>23937</v>
      </c>
      <c r="K2218" s="100">
        <v>2014</v>
      </c>
      <c r="L2218" s="100">
        <v>515</v>
      </c>
      <c r="M2218" s="100" t="s">
        <v>23934</v>
      </c>
      <c r="N2218" s="102">
        <f>Emissions!G2218</f>
        <v>174739.35405086348</v>
      </c>
      <c r="O2218" s="100" t="str">
        <f>Emissions!H2218</f>
        <v>EACH</v>
      </c>
      <c r="P2218" s="103">
        <f>Emissions!K2218</f>
        <v>1.9400679072269228E-9</v>
      </c>
      <c r="Q2218" s="100" t="str">
        <f>Emissions!L2218</f>
        <v>LB</v>
      </c>
      <c r="R2218" s="100" t="str">
        <f>Emissions!M2218</f>
        <v>EACH</v>
      </c>
      <c r="S2218" s="100" t="s">
        <v>23936</v>
      </c>
      <c r="T2218" s="100">
        <v>7439976</v>
      </c>
      <c r="U2218" s="100" t="s">
        <v>23739</v>
      </c>
      <c r="V2218" s="100">
        <v>8</v>
      </c>
      <c r="W2218" s="103">
        <f>Emissions!N2218</f>
        <v>3.39006212923643E-4</v>
      </c>
      <c r="X2218" s="103" t="str">
        <f>Emissions!O2218</f>
        <v>LB</v>
      </c>
    </row>
    <row r="2219" spans="1:24" x14ac:dyDescent="0.25">
      <c r="A2219" s="101" t="str">
        <f>Emissions!A2219</f>
        <v>41019</v>
      </c>
      <c r="B2219" s="101" t="str">
        <f>Emissions!B2219</f>
        <v>41</v>
      </c>
      <c r="C2219" s="101" t="str">
        <f>Emissions!F2219</f>
        <v>OR</v>
      </c>
      <c r="D2219" s="101" t="str">
        <f>Emissions!C2219</f>
        <v>019</v>
      </c>
      <c r="E2219" s="100" t="str">
        <f>Emissions!D2219</f>
        <v>Douglas</v>
      </c>
      <c r="F2219" s="100" t="str">
        <f>Emissions!E2219</f>
        <v>County</v>
      </c>
      <c r="G2219" s="100">
        <v>2861000010</v>
      </c>
      <c r="H2219" s="100" t="s">
        <v>23935</v>
      </c>
      <c r="I2219" s="100" t="s">
        <v>23933</v>
      </c>
      <c r="J2219" s="100" t="s">
        <v>23937</v>
      </c>
      <c r="K2219" s="100">
        <v>2014</v>
      </c>
      <c r="L2219" s="100">
        <v>515</v>
      </c>
      <c r="M2219" s="100" t="s">
        <v>23934</v>
      </c>
      <c r="N2219" s="102">
        <f>Emissions!G2219</f>
        <v>109703.84171144076</v>
      </c>
      <c r="O2219" s="100" t="str">
        <f>Emissions!H2219</f>
        <v>EACH</v>
      </c>
      <c r="P2219" s="103">
        <f>Emissions!K2219</f>
        <v>1.9400679072269228E-9</v>
      </c>
      <c r="Q2219" s="100" t="str">
        <f>Emissions!L2219</f>
        <v>LB</v>
      </c>
      <c r="R2219" s="100" t="str">
        <f>Emissions!M2219</f>
        <v>EACH</v>
      </c>
      <c r="S2219" s="100" t="s">
        <v>23936</v>
      </c>
      <c r="T2219" s="100">
        <v>7439976</v>
      </c>
      <c r="U2219" s="100" t="s">
        <v>23739</v>
      </c>
      <c r="V2219" s="100">
        <v>8</v>
      </c>
      <c r="W2219" s="103">
        <f>Emissions!N2219</f>
        <v>2.1283290260386848E-4</v>
      </c>
      <c r="X2219" s="103" t="str">
        <f>Emissions!O2219</f>
        <v>LB</v>
      </c>
    </row>
    <row r="2220" spans="1:24" x14ac:dyDescent="0.25">
      <c r="A2220" s="101" t="str">
        <f>Emissions!A2220</f>
        <v>41021</v>
      </c>
      <c r="B2220" s="101" t="str">
        <f>Emissions!B2220</f>
        <v>41</v>
      </c>
      <c r="C2220" s="101" t="str">
        <f>Emissions!F2220</f>
        <v>OR</v>
      </c>
      <c r="D2220" s="101" t="str">
        <f>Emissions!C2220</f>
        <v>021</v>
      </c>
      <c r="E2220" s="100" t="str">
        <f>Emissions!D2220</f>
        <v>Gilliam</v>
      </c>
      <c r="F2220" s="100" t="str">
        <f>Emissions!E2220</f>
        <v>County</v>
      </c>
      <c r="G2220" s="100">
        <v>2861000010</v>
      </c>
      <c r="H2220" s="100" t="s">
        <v>23935</v>
      </c>
      <c r="I2220" s="100" t="s">
        <v>23933</v>
      </c>
      <c r="J2220" s="100" t="s">
        <v>23937</v>
      </c>
      <c r="K2220" s="100">
        <v>2014</v>
      </c>
      <c r="L2220" s="100">
        <v>515</v>
      </c>
      <c r="M2220" s="100" t="s">
        <v>23934</v>
      </c>
      <c r="N2220" s="102">
        <f>Emissions!G2220</f>
        <v>1981.3392493970716</v>
      </c>
      <c r="O2220" s="100" t="str">
        <f>Emissions!H2220</f>
        <v>EACH</v>
      </c>
      <c r="P2220" s="103">
        <f>Emissions!K2220</f>
        <v>1.9400679072269228E-9</v>
      </c>
      <c r="Q2220" s="100" t="str">
        <f>Emissions!L2220</f>
        <v>LB</v>
      </c>
      <c r="R2220" s="100" t="str">
        <f>Emissions!M2220</f>
        <v>EACH</v>
      </c>
      <c r="S2220" s="100" t="s">
        <v>23936</v>
      </c>
      <c r="T2220" s="100">
        <v>7439976</v>
      </c>
      <c r="U2220" s="100" t="s">
        <v>23739</v>
      </c>
      <c r="V2220" s="100">
        <v>8</v>
      </c>
      <c r="W2220" s="103">
        <f>Emissions!N2220</f>
        <v>3.8439326910843389E-6</v>
      </c>
      <c r="X2220" s="103" t="str">
        <f>Emissions!O2220</f>
        <v>LB</v>
      </c>
    </row>
    <row r="2221" spans="1:24" x14ac:dyDescent="0.25">
      <c r="A2221" s="101" t="str">
        <f>Emissions!A2221</f>
        <v>41023</v>
      </c>
      <c r="B2221" s="101" t="str">
        <f>Emissions!B2221</f>
        <v>41</v>
      </c>
      <c r="C2221" s="101" t="str">
        <f>Emissions!F2221</f>
        <v>OR</v>
      </c>
      <c r="D2221" s="101" t="str">
        <f>Emissions!C2221</f>
        <v>023</v>
      </c>
      <c r="E2221" s="100" t="str">
        <f>Emissions!D2221</f>
        <v>Grant</v>
      </c>
      <c r="F2221" s="100" t="str">
        <f>Emissions!E2221</f>
        <v>County</v>
      </c>
      <c r="G2221" s="100">
        <v>2861000010</v>
      </c>
      <c r="H2221" s="100" t="s">
        <v>23935</v>
      </c>
      <c r="I2221" s="100" t="s">
        <v>23933</v>
      </c>
      <c r="J2221" s="100" t="s">
        <v>23937</v>
      </c>
      <c r="K2221" s="100">
        <v>2014</v>
      </c>
      <c r="L2221" s="100">
        <v>515</v>
      </c>
      <c r="M2221" s="100" t="s">
        <v>23934</v>
      </c>
      <c r="N2221" s="102">
        <f>Emissions!G2221</f>
        <v>7363.3622208441884</v>
      </c>
      <c r="O2221" s="100" t="str">
        <f>Emissions!H2221</f>
        <v>EACH</v>
      </c>
      <c r="P2221" s="103">
        <f>Emissions!K2221</f>
        <v>1.9400679072269228E-9</v>
      </c>
      <c r="Q2221" s="100" t="str">
        <f>Emissions!L2221</f>
        <v>LB</v>
      </c>
      <c r="R2221" s="100" t="str">
        <f>Emissions!M2221</f>
        <v>EACH</v>
      </c>
      <c r="S2221" s="100" t="s">
        <v>23936</v>
      </c>
      <c r="T2221" s="100">
        <v>7439976</v>
      </c>
      <c r="U2221" s="100" t="s">
        <v>23739</v>
      </c>
      <c r="V2221" s="100">
        <v>8</v>
      </c>
      <c r="W2221" s="103">
        <f>Emissions!N2221</f>
        <v>1.4285422733946972E-5</v>
      </c>
      <c r="X2221" s="103" t="str">
        <f>Emissions!O2221</f>
        <v>LB</v>
      </c>
    </row>
    <row r="2222" spans="1:24" x14ac:dyDescent="0.25">
      <c r="A2222" s="101" t="str">
        <f>Emissions!A2222</f>
        <v>41025</v>
      </c>
      <c r="B2222" s="101" t="str">
        <f>Emissions!B2222</f>
        <v>41</v>
      </c>
      <c r="C2222" s="101" t="str">
        <f>Emissions!F2222</f>
        <v>OR</v>
      </c>
      <c r="D2222" s="101" t="str">
        <f>Emissions!C2222</f>
        <v>025</v>
      </c>
      <c r="E2222" s="100" t="str">
        <f>Emissions!D2222</f>
        <v>Harney</v>
      </c>
      <c r="F2222" s="100" t="str">
        <f>Emissions!E2222</f>
        <v>County</v>
      </c>
      <c r="G2222" s="100">
        <v>2861000010</v>
      </c>
      <c r="H2222" s="100" t="s">
        <v>23935</v>
      </c>
      <c r="I2222" s="100" t="s">
        <v>23933</v>
      </c>
      <c r="J2222" s="100" t="s">
        <v>23937</v>
      </c>
      <c r="K2222" s="100">
        <v>2014</v>
      </c>
      <c r="L2222" s="100">
        <v>515</v>
      </c>
      <c r="M2222" s="100" t="s">
        <v>23934</v>
      </c>
      <c r="N2222" s="102">
        <f>Emissions!G2222</f>
        <v>7307.9831735007929</v>
      </c>
      <c r="O2222" s="100" t="str">
        <f>Emissions!H2222</f>
        <v>EACH</v>
      </c>
      <c r="P2222" s="103">
        <f>Emissions!K2222</f>
        <v>1.9400679072269228E-9</v>
      </c>
      <c r="Q2222" s="100" t="str">
        <f>Emissions!L2222</f>
        <v>LB</v>
      </c>
      <c r="R2222" s="100" t="str">
        <f>Emissions!M2222</f>
        <v>EACH</v>
      </c>
      <c r="S2222" s="100" t="s">
        <v>23936</v>
      </c>
      <c r="T2222" s="100">
        <v>7439976</v>
      </c>
      <c r="U2222" s="100" t="s">
        <v>23739</v>
      </c>
      <c r="V2222" s="100">
        <v>8</v>
      </c>
      <c r="W2222" s="103">
        <f>Emissions!N2222</f>
        <v>1.4177983621463249E-5</v>
      </c>
      <c r="X2222" s="103" t="str">
        <f>Emissions!O2222</f>
        <v>LB</v>
      </c>
    </row>
    <row r="2223" spans="1:24" x14ac:dyDescent="0.25">
      <c r="A2223" s="101" t="str">
        <f>Emissions!A2223</f>
        <v>41027</v>
      </c>
      <c r="B2223" s="101" t="str">
        <f>Emissions!B2223</f>
        <v>41</v>
      </c>
      <c r="C2223" s="101" t="str">
        <f>Emissions!F2223</f>
        <v>OR</v>
      </c>
      <c r="D2223" s="101" t="str">
        <f>Emissions!C2223</f>
        <v>027</v>
      </c>
      <c r="E2223" s="100" t="str">
        <f>Emissions!D2223</f>
        <v>Hood River</v>
      </c>
      <c r="F2223" s="100" t="str">
        <f>Emissions!E2223</f>
        <v>County</v>
      </c>
      <c r="G2223" s="100">
        <v>2861000010</v>
      </c>
      <c r="H2223" s="100" t="s">
        <v>23935</v>
      </c>
      <c r="I2223" s="100" t="s">
        <v>23933</v>
      </c>
      <c r="J2223" s="100" t="s">
        <v>23937</v>
      </c>
      <c r="K2223" s="100">
        <v>2014</v>
      </c>
      <c r="L2223" s="100">
        <v>515</v>
      </c>
      <c r="M2223" s="100" t="s">
        <v>23934</v>
      </c>
      <c r="N2223" s="102">
        <f>Emissions!G2223</f>
        <v>23469.435156548647</v>
      </c>
      <c r="O2223" s="100" t="str">
        <f>Emissions!H2223</f>
        <v>EACH</v>
      </c>
      <c r="P2223" s="103">
        <f>Emissions!K2223</f>
        <v>1.9400679072269228E-9</v>
      </c>
      <c r="Q2223" s="100" t="str">
        <f>Emissions!L2223</f>
        <v>LB</v>
      </c>
      <c r="R2223" s="100" t="str">
        <f>Emissions!M2223</f>
        <v>EACH</v>
      </c>
      <c r="S2223" s="100" t="s">
        <v>23936</v>
      </c>
      <c r="T2223" s="100">
        <v>7439976</v>
      </c>
      <c r="U2223" s="100" t="s">
        <v>23739</v>
      </c>
      <c r="V2223" s="100">
        <v>8</v>
      </c>
      <c r="W2223" s="103">
        <f>Emissions!N2223</f>
        <v>4.5532297947963302E-5</v>
      </c>
      <c r="X2223" s="103" t="str">
        <f>Emissions!O2223</f>
        <v>LB</v>
      </c>
    </row>
    <row r="2224" spans="1:24" x14ac:dyDescent="0.25">
      <c r="A2224" s="101" t="str">
        <f>Emissions!A2224</f>
        <v>41029</v>
      </c>
      <c r="B2224" s="101" t="str">
        <f>Emissions!B2224</f>
        <v>41</v>
      </c>
      <c r="C2224" s="101" t="str">
        <f>Emissions!F2224</f>
        <v>OR</v>
      </c>
      <c r="D2224" s="101" t="str">
        <f>Emissions!C2224</f>
        <v>029</v>
      </c>
      <c r="E2224" s="100" t="str">
        <f>Emissions!D2224</f>
        <v>Jackson</v>
      </c>
      <c r="F2224" s="100" t="str">
        <f>Emissions!E2224</f>
        <v>County</v>
      </c>
      <c r="G2224" s="100">
        <v>2861000010</v>
      </c>
      <c r="H2224" s="100" t="s">
        <v>23935</v>
      </c>
      <c r="I2224" s="100" t="s">
        <v>23933</v>
      </c>
      <c r="J2224" s="100" t="s">
        <v>23937</v>
      </c>
      <c r="K2224" s="100">
        <v>2014</v>
      </c>
      <c r="L2224" s="100">
        <v>515</v>
      </c>
      <c r="M2224" s="100" t="s">
        <v>23934</v>
      </c>
      <c r="N2224" s="102">
        <f>Emissions!G2224</f>
        <v>215657.29127223705</v>
      </c>
      <c r="O2224" s="100" t="str">
        <f>Emissions!H2224</f>
        <v>EACH</v>
      </c>
      <c r="P2224" s="103">
        <f>Emissions!K2224</f>
        <v>1.9400679072269228E-9</v>
      </c>
      <c r="Q2224" s="100" t="str">
        <f>Emissions!L2224</f>
        <v>LB</v>
      </c>
      <c r="R2224" s="100" t="str">
        <f>Emissions!M2224</f>
        <v>EACH</v>
      </c>
      <c r="S2224" s="100" t="s">
        <v>23936</v>
      </c>
      <c r="T2224" s="100">
        <v>7439976</v>
      </c>
      <c r="U2224" s="100" t="s">
        <v>23739</v>
      </c>
      <c r="V2224" s="100">
        <v>8</v>
      </c>
      <c r="W2224" s="103">
        <f>Emissions!N2224</f>
        <v>4.1838978975675584E-4</v>
      </c>
      <c r="X2224" s="103" t="str">
        <f>Emissions!O2224</f>
        <v>LB</v>
      </c>
    </row>
    <row r="2225" spans="1:24" x14ac:dyDescent="0.25">
      <c r="A2225" s="101" t="str">
        <f>Emissions!A2225</f>
        <v>41031</v>
      </c>
      <c r="B2225" s="101" t="str">
        <f>Emissions!B2225</f>
        <v>41</v>
      </c>
      <c r="C2225" s="101" t="str">
        <f>Emissions!F2225</f>
        <v>OR</v>
      </c>
      <c r="D2225" s="101" t="str">
        <f>Emissions!C2225</f>
        <v>031</v>
      </c>
      <c r="E2225" s="100" t="str">
        <f>Emissions!D2225</f>
        <v>Jefferson</v>
      </c>
      <c r="F2225" s="100" t="str">
        <f>Emissions!E2225</f>
        <v>County</v>
      </c>
      <c r="G2225" s="100">
        <v>2861000010</v>
      </c>
      <c r="H2225" s="100" t="s">
        <v>23935</v>
      </c>
      <c r="I2225" s="100" t="s">
        <v>23933</v>
      </c>
      <c r="J2225" s="100" t="s">
        <v>23937</v>
      </c>
      <c r="K2225" s="100">
        <v>2014</v>
      </c>
      <c r="L2225" s="100">
        <v>515</v>
      </c>
      <c r="M2225" s="100" t="s">
        <v>23934</v>
      </c>
      <c r="N2225" s="102">
        <f>Emissions!G2225</f>
        <v>22758.737382308391</v>
      </c>
      <c r="O2225" s="100" t="str">
        <f>Emissions!H2225</f>
        <v>EACH</v>
      </c>
      <c r="P2225" s="103">
        <f>Emissions!K2225</f>
        <v>1.9400679072269228E-9</v>
      </c>
      <c r="Q2225" s="100" t="str">
        <f>Emissions!L2225</f>
        <v>LB</v>
      </c>
      <c r="R2225" s="100" t="str">
        <f>Emissions!M2225</f>
        <v>EACH</v>
      </c>
      <c r="S2225" s="100" t="s">
        <v>23936</v>
      </c>
      <c r="T2225" s="100">
        <v>7439976</v>
      </c>
      <c r="U2225" s="100" t="s">
        <v>23739</v>
      </c>
      <c r="V2225" s="100">
        <v>8</v>
      </c>
      <c r="W2225" s="103">
        <f>Emissions!N2225</f>
        <v>4.4153496004422175E-5</v>
      </c>
      <c r="X2225" s="103" t="str">
        <f>Emissions!O2225</f>
        <v>LB</v>
      </c>
    </row>
    <row r="2226" spans="1:24" x14ac:dyDescent="0.25">
      <c r="A2226" s="101" t="str">
        <f>Emissions!A2226</f>
        <v>41033</v>
      </c>
      <c r="B2226" s="101" t="str">
        <f>Emissions!B2226</f>
        <v>41</v>
      </c>
      <c r="C2226" s="101" t="str">
        <f>Emissions!F2226</f>
        <v>OR</v>
      </c>
      <c r="D2226" s="101" t="str">
        <f>Emissions!C2226</f>
        <v>033</v>
      </c>
      <c r="E2226" s="100" t="str">
        <f>Emissions!D2226</f>
        <v>Josephine</v>
      </c>
      <c r="F2226" s="100" t="str">
        <f>Emissions!E2226</f>
        <v>County</v>
      </c>
      <c r="G2226" s="100">
        <v>2861000010</v>
      </c>
      <c r="H2226" s="100" t="s">
        <v>23935</v>
      </c>
      <c r="I2226" s="100" t="s">
        <v>23933</v>
      </c>
      <c r="J2226" s="100" t="s">
        <v>23937</v>
      </c>
      <c r="K2226" s="100">
        <v>2014</v>
      </c>
      <c r="L2226" s="100">
        <v>515</v>
      </c>
      <c r="M2226" s="100" t="s">
        <v>23934</v>
      </c>
      <c r="N2226" s="102">
        <f>Emissions!G2226</f>
        <v>85733.94405297401</v>
      </c>
      <c r="O2226" s="100" t="str">
        <f>Emissions!H2226</f>
        <v>EACH</v>
      </c>
      <c r="P2226" s="103">
        <f>Emissions!K2226</f>
        <v>1.9400679072269228E-9</v>
      </c>
      <c r="Q2226" s="100" t="str">
        <f>Emissions!L2226</f>
        <v>LB</v>
      </c>
      <c r="R2226" s="100" t="str">
        <f>Emissions!M2226</f>
        <v>EACH</v>
      </c>
      <c r="S2226" s="100" t="s">
        <v>23936</v>
      </c>
      <c r="T2226" s="100">
        <v>7439976</v>
      </c>
      <c r="U2226" s="100" t="s">
        <v>23739</v>
      </c>
      <c r="V2226" s="100">
        <v>8</v>
      </c>
      <c r="W2226" s="103">
        <f>Emissions!N2226</f>
        <v>1.6632967341716337E-4</v>
      </c>
      <c r="X2226" s="103" t="str">
        <f>Emissions!O2226</f>
        <v>LB</v>
      </c>
    </row>
    <row r="2227" spans="1:24" x14ac:dyDescent="0.25">
      <c r="A2227" s="101" t="str">
        <f>Emissions!A2227</f>
        <v>41035</v>
      </c>
      <c r="B2227" s="101" t="str">
        <f>Emissions!B2227</f>
        <v>41</v>
      </c>
      <c r="C2227" s="101" t="str">
        <f>Emissions!F2227</f>
        <v>OR</v>
      </c>
      <c r="D2227" s="101" t="str">
        <f>Emissions!C2227</f>
        <v>035</v>
      </c>
      <c r="E2227" s="100" t="str">
        <f>Emissions!D2227</f>
        <v>Klamath</v>
      </c>
      <c r="F2227" s="100" t="str">
        <f>Emissions!E2227</f>
        <v>County</v>
      </c>
      <c r="G2227" s="100">
        <v>2861000010</v>
      </c>
      <c r="H2227" s="100" t="s">
        <v>23935</v>
      </c>
      <c r="I2227" s="100" t="s">
        <v>23933</v>
      </c>
      <c r="J2227" s="100" t="s">
        <v>23937</v>
      </c>
      <c r="K2227" s="100">
        <v>2014</v>
      </c>
      <c r="L2227" s="100">
        <v>515</v>
      </c>
      <c r="M2227" s="100" t="s">
        <v>23934</v>
      </c>
      <c r="N2227" s="102">
        <f>Emissions!G2227</f>
        <v>67126.584145592817</v>
      </c>
      <c r="O2227" s="100" t="str">
        <f>Emissions!H2227</f>
        <v>EACH</v>
      </c>
      <c r="P2227" s="103">
        <f>Emissions!K2227</f>
        <v>1.9400679072269228E-9</v>
      </c>
      <c r="Q2227" s="100" t="str">
        <f>Emissions!L2227</f>
        <v>LB</v>
      </c>
      <c r="R2227" s="100" t="str">
        <f>Emissions!M2227</f>
        <v>EACH</v>
      </c>
      <c r="S2227" s="100" t="s">
        <v>23936</v>
      </c>
      <c r="T2227" s="100">
        <v>7439976</v>
      </c>
      <c r="U2227" s="100" t="s">
        <v>23739</v>
      </c>
      <c r="V2227" s="100">
        <v>8</v>
      </c>
      <c r="W2227" s="103">
        <f>Emissions!N2227</f>
        <v>1.3023013162263218E-4</v>
      </c>
      <c r="X2227" s="103" t="str">
        <f>Emissions!O2227</f>
        <v>LB</v>
      </c>
    </row>
    <row r="2228" spans="1:24" x14ac:dyDescent="0.25">
      <c r="A2228" s="101" t="str">
        <f>Emissions!A2228</f>
        <v>41037</v>
      </c>
      <c r="B2228" s="101" t="str">
        <f>Emissions!B2228</f>
        <v>41</v>
      </c>
      <c r="C2228" s="101" t="str">
        <f>Emissions!F2228</f>
        <v>OR</v>
      </c>
      <c r="D2228" s="101" t="str">
        <f>Emissions!C2228</f>
        <v>037</v>
      </c>
      <c r="E2228" s="100" t="str">
        <f>Emissions!D2228</f>
        <v>Lake</v>
      </c>
      <c r="F2228" s="100" t="str">
        <f>Emissions!E2228</f>
        <v>County</v>
      </c>
      <c r="G2228" s="100">
        <v>2861000010</v>
      </c>
      <c r="H2228" s="100" t="s">
        <v>23935</v>
      </c>
      <c r="I2228" s="100" t="s">
        <v>23933</v>
      </c>
      <c r="J2228" s="100" t="s">
        <v>23937</v>
      </c>
      <c r="K2228" s="100">
        <v>2014</v>
      </c>
      <c r="L2228" s="100">
        <v>515</v>
      </c>
      <c r="M2228" s="100" t="s">
        <v>23934</v>
      </c>
      <c r="N2228" s="102">
        <f>Emissions!G2228</f>
        <v>8038.1661681026126</v>
      </c>
      <c r="O2228" s="100" t="str">
        <f>Emissions!H2228</f>
        <v>EACH</v>
      </c>
      <c r="P2228" s="103">
        <f>Emissions!K2228</f>
        <v>1.9400679072269228E-9</v>
      </c>
      <c r="Q2228" s="100" t="str">
        <f>Emissions!L2228</f>
        <v>LB</v>
      </c>
      <c r="R2228" s="100" t="str">
        <f>Emissions!M2228</f>
        <v>EACH</v>
      </c>
      <c r="S2228" s="100" t="s">
        <v>23936</v>
      </c>
      <c r="T2228" s="100">
        <v>7439976</v>
      </c>
      <c r="U2228" s="100" t="s">
        <v>23739</v>
      </c>
      <c r="V2228" s="100">
        <v>8</v>
      </c>
      <c r="W2228" s="103">
        <f>Emissions!N2228</f>
        <v>1.559458821569309E-5</v>
      </c>
      <c r="X2228" s="103" t="str">
        <f>Emissions!O2228</f>
        <v>LB</v>
      </c>
    </row>
    <row r="2229" spans="1:24" x14ac:dyDescent="0.25">
      <c r="A2229" s="101" t="str">
        <f>Emissions!A2229</f>
        <v>41039</v>
      </c>
      <c r="B2229" s="101" t="str">
        <f>Emissions!B2229</f>
        <v>41</v>
      </c>
      <c r="C2229" s="101" t="str">
        <f>Emissions!F2229</f>
        <v>OR</v>
      </c>
      <c r="D2229" s="101" t="str">
        <f>Emissions!C2229</f>
        <v>039</v>
      </c>
      <c r="E2229" s="100" t="str">
        <f>Emissions!D2229</f>
        <v>Lane</v>
      </c>
      <c r="F2229" s="100" t="str">
        <f>Emissions!E2229</f>
        <v>County</v>
      </c>
      <c r="G2229" s="100">
        <v>2861000010</v>
      </c>
      <c r="H2229" s="100" t="s">
        <v>23935</v>
      </c>
      <c r="I2229" s="100" t="s">
        <v>23933</v>
      </c>
      <c r="J2229" s="100" t="s">
        <v>23937</v>
      </c>
      <c r="K2229" s="100">
        <v>2014</v>
      </c>
      <c r="L2229" s="100">
        <v>515</v>
      </c>
      <c r="M2229" s="100" t="s">
        <v>23934</v>
      </c>
      <c r="N2229" s="102">
        <f>Emissions!G2229</f>
        <v>367488.17940538219</v>
      </c>
      <c r="O2229" s="100" t="str">
        <f>Emissions!H2229</f>
        <v>EACH</v>
      </c>
      <c r="P2229" s="103">
        <f>Emissions!K2229</f>
        <v>1.9400679072269228E-9</v>
      </c>
      <c r="Q2229" s="100" t="str">
        <f>Emissions!L2229</f>
        <v>LB</v>
      </c>
      <c r="R2229" s="100" t="str">
        <f>Emissions!M2229</f>
        <v>EACH</v>
      </c>
      <c r="S2229" s="100" t="s">
        <v>23936</v>
      </c>
      <c r="T2229" s="100">
        <v>7439976</v>
      </c>
      <c r="U2229" s="100" t="s">
        <v>23739</v>
      </c>
      <c r="V2229" s="100">
        <v>8</v>
      </c>
      <c r="W2229" s="103">
        <f>Emissions!N2229</f>
        <v>7.1295202314963183E-4</v>
      </c>
      <c r="X2229" s="103" t="str">
        <f>Emissions!O2229</f>
        <v>LB</v>
      </c>
    </row>
    <row r="2230" spans="1:24" x14ac:dyDescent="0.25">
      <c r="A2230" s="101" t="str">
        <f>Emissions!A2230</f>
        <v>41041</v>
      </c>
      <c r="B2230" s="101" t="str">
        <f>Emissions!B2230</f>
        <v>41</v>
      </c>
      <c r="C2230" s="101" t="str">
        <f>Emissions!F2230</f>
        <v>OR</v>
      </c>
      <c r="D2230" s="101" t="str">
        <f>Emissions!C2230</f>
        <v>041</v>
      </c>
      <c r="E2230" s="100" t="str">
        <f>Emissions!D2230</f>
        <v>Lincoln</v>
      </c>
      <c r="F2230" s="100" t="str">
        <f>Emissions!E2230</f>
        <v>County</v>
      </c>
      <c r="G2230" s="100">
        <v>2861000010</v>
      </c>
      <c r="H2230" s="100" t="s">
        <v>23935</v>
      </c>
      <c r="I2230" s="100" t="s">
        <v>23933</v>
      </c>
      <c r="J2230" s="100" t="s">
        <v>23937</v>
      </c>
      <c r="K2230" s="100">
        <v>2014</v>
      </c>
      <c r="L2230" s="100">
        <v>515</v>
      </c>
      <c r="M2230" s="100" t="s">
        <v>23934</v>
      </c>
      <c r="N2230" s="102">
        <f>Emissions!G2230</f>
        <v>47591.112426252846</v>
      </c>
      <c r="O2230" s="100" t="str">
        <f>Emissions!H2230</f>
        <v>EACH</v>
      </c>
      <c r="P2230" s="103">
        <f>Emissions!K2230</f>
        <v>1.9400679072269228E-9</v>
      </c>
      <c r="Q2230" s="100" t="str">
        <f>Emissions!L2230</f>
        <v>LB</v>
      </c>
      <c r="R2230" s="100" t="str">
        <f>Emissions!M2230</f>
        <v>EACH</v>
      </c>
      <c r="S2230" s="100" t="s">
        <v>23936</v>
      </c>
      <c r="T2230" s="100">
        <v>7439976</v>
      </c>
      <c r="U2230" s="100" t="s">
        <v>23739</v>
      </c>
      <c r="V2230" s="100">
        <v>8</v>
      </c>
      <c r="W2230" s="103">
        <f>Emissions!N2230</f>
        <v>9.2329989887401557E-5</v>
      </c>
      <c r="X2230" s="103" t="str">
        <f>Emissions!O2230</f>
        <v>LB</v>
      </c>
    </row>
    <row r="2231" spans="1:24" x14ac:dyDescent="0.25">
      <c r="A2231" s="101" t="str">
        <f>Emissions!A2231</f>
        <v>41043</v>
      </c>
      <c r="B2231" s="101" t="str">
        <f>Emissions!B2231</f>
        <v>41</v>
      </c>
      <c r="C2231" s="101" t="str">
        <f>Emissions!F2231</f>
        <v>OR</v>
      </c>
      <c r="D2231" s="101" t="str">
        <f>Emissions!C2231</f>
        <v>043</v>
      </c>
      <c r="E2231" s="100" t="str">
        <f>Emissions!D2231</f>
        <v>Linn</v>
      </c>
      <c r="F2231" s="100" t="str">
        <f>Emissions!E2231</f>
        <v>County</v>
      </c>
      <c r="G2231" s="100">
        <v>2861000010</v>
      </c>
      <c r="H2231" s="100" t="s">
        <v>23935</v>
      </c>
      <c r="I2231" s="100" t="s">
        <v>23933</v>
      </c>
      <c r="J2231" s="100" t="s">
        <v>23937</v>
      </c>
      <c r="K2231" s="100">
        <v>2014</v>
      </c>
      <c r="L2231" s="100">
        <v>515</v>
      </c>
      <c r="M2231" s="100" t="s">
        <v>23934</v>
      </c>
      <c r="N2231" s="102">
        <f>Emissions!G2231</f>
        <v>122404.10323552633</v>
      </c>
      <c r="O2231" s="100" t="str">
        <f>Emissions!H2231</f>
        <v>EACH</v>
      </c>
      <c r="P2231" s="103">
        <f>Emissions!K2231</f>
        <v>1.9400679072269228E-9</v>
      </c>
      <c r="Q2231" s="100" t="str">
        <f>Emissions!L2231</f>
        <v>LB</v>
      </c>
      <c r="R2231" s="100" t="str">
        <f>Emissions!M2231</f>
        <v>EACH</v>
      </c>
      <c r="S2231" s="100" t="s">
        <v>23936</v>
      </c>
      <c r="T2231" s="100">
        <v>7439976</v>
      </c>
      <c r="U2231" s="100" t="s">
        <v>23739</v>
      </c>
      <c r="V2231" s="100">
        <v>8</v>
      </c>
      <c r="W2231" s="103">
        <f>Emissions!N2231</f>
        <v>2.3747227240013578E-4</v>
      </c>
      <c r="X2231" s="103" t="str">
        <f>Emissions!O2231</f>
        <v>LB</v>
      </c>
    </row>
    <row r="2232" spans="1:24" x14ac:dyDescent="0.25">
      <c r="A2232" s="101" t="str">
        <f>Emissions!A2232</f>
        <v>41045</v>
      </c>
      <c r="B2232" s="101" t="str">
        <f>Emissions!B2232</f>
        <v>41</v>
      </c>
      <c r="C2232" s="101" t="str">
        <f>Emissions!F2232</f>
        <v>OR</v>
      </c>
      <c r="D2232" s="101" t="str">
        <f>Emissions!C2232</f>
        <v>045</v>
      </c>
      <c r="E2232" s="100" t="str">
        <f>Emissions!D2232</f>
        <v>Malheur</v>
      </c>
      <c r="F2232" s="100" t="str">
        <f>Emissions!E2232</f>
        <v>County</v>
      </c>
      <c r="G2232" s="100">
        <v>2861000010</v>
      </c>
      <c r="H2232" s="100" t="s">
        <v>23935</v>
      </c>
      <c r="I2232" s="100" t="s">
        <v>23933</v>
      </c>
      <c r="J2232" s="100" t="s">
        <v>23937</v>
      </c>
      <c r="K2232" s="100">
        <v>2014</v>
      </c>
      <c r="L2232" s="100">
        <v>515</v>
      </c>
      <c r="M2232" s="100" t="s">
        <v>23934</v>
      </c>
      <c r="N2232" s="102">
        <f>Emissions!G2232</f>
        <v>31134.305524040214</v>
      </c>
      <c r="O2232" s="100" t="str">
        <f>Emissions!H2232</f>
        <v>EACH</v>
      </c>
      <c r="P2232" s="103">
        <f>Emissions!K2232</f>
        <v>1.9400679072269228E-9</v>
      </c>
      <c r="Q2232" s="100" t="str">
        <f>Emissions!L2232</f>
        <v>LB</v>
      </c>
      <c r="R2232" s="100" t="str">
        <f>Emissions!M2232</f>
        <v>EACH</v>
      </c>
      <c r="S2232" s="100" t="s">
        <v>23936</v>
      </c>
      <c r="T2232" s="100">
        <v>7439976</v>
      </c>
      <c r="U2232" s="100" t="s">
        <v>23739</v>
      </c>
      <c r="V2232" s="100">
        <v>8</v>
      </c>
      <c r="W2232" s="103">
        <f>Emissions!N2232</f>
        <v>6.0402666960988319E-5</v>
      </c>
      <c r="X2232" s="103" t="str">
        <f>Emissions!O2232</f>
        <v>LB</v>
      </c>
    </row>
    <row r="2233" spans="1:24" x14ac:dyDescent="0.25">
      <c r="A2233" s="101" t="str">
        <f>Emissions!A2233</f>
        <v>41047</v>
      </c>
      <c r="B2233" s="101" t="str">
        <f>Emissions!B2233</f>
        <v>41</v>
      </c>
      <c r="C2233" s="101" t="str">
        <f>Emissions!F2233</f>
        <v>OR</v>
      </c>
      <c r="D2233" s="101" t="str">
        <f>Emissions!C2233</f>
        <v>047</v>
      </c>
      <c r="E2233" s="100" t="str">
        <f>Emissions!D2233</f>
        <v>Marion</v>
      </c>
      <c r="F2233" s="100" t="str">
        <f>Emissions!E2233</f>
        <v>County</v>
      </c>
      <c r="G2233" s="100">
        <v>2861000010</v>
      </c>
      <c r="H2233" s="100" t="s">
        <v>23935</v>
      </c>
      <c r="I2233" s="100" t="s">
        <v>23933</v>
      </c>
      <c r="J2233" s="100" t="s">
        <v>23937</v>
      </c>
      <c r="K2233" s="100">
        <v>2014</v>
      </c>
      <c r="L2233" s="100">
        <v>515</v>
      </c>
      <c r="M2233" s="100" t="s">
        <v>23934</v>
      </c>
      <c r="N2233" s="102">
        <f>Emissions!G2233</f>
        <v>334438.16905842599</v>
      </c>
      <c r="O2233" s="100" t="str">
        <f>Emissions!H2233</f>
        <v>EACH</v>
      </c>
      <c r="P2233" s="103">
        <f>Emissions!K2233</f>
        <v>1.9400679072269228E-9</v>
      </c>
      <c r="Q2233" s="100" t="str">
        <f>Emissions!L2233</f>
        <v>LB</v>
      </c>
      <c r="R2233" s="100" t="str">
        <f>Emissions!M2233</f>
        <v>EACH</v>
      </c>
      <c r="S2233" s="100" t="s">
        <v>23936</v>
      </c>
      <c r="T2233" s="100">
        <v>7439976</v>
      </c>
      <c r="U2233" s="100" t="s">
        <v>23739</v>
      </c>
      <c r="V2233" s="100">
        <v>8</v>
      </c>
      <c r="W2233" s="103">
        <f>Emissions!N2233</f>
        <v>6.4883275874198429E-4</v>
      </c>
      <c r="X2233" s="103" t="str">
        <f>Emissions!O2233</f>
        <v>LB</v>
      </c>
    </row>
    <row r="2234" spans="1:24" x14ac:dyDescent="0.25">
      <c r="A2234" s="101" t="str">
        <f>Emissions!A2234</f>
        <v>41049</v>
      </c>
      <c r="B2234" s="101" t="str">
        <f>Emissions!B2234</f>
        <v>41</v>
      </c>
      <c r="C2234" s="101" t="str">
        <f>Emissions!F2234</f>
        <v>OR</v>
      </c>
      <c r="D2234" s="101" t="str">
        <f>Emissions!C2234</f>
        <v>049</v>
      </c>
      <c r="E2234" s="100" t="str">
        <f>Emissions!D2234</f>
        <v>Morrow</v>
      </c>
      <c r="F2234" s="100" t="str">
        <f>Emissions!E2234</f>
        <v>County</v>
      </c>
      <c r="G2234" s="100">
        <v>2861000010</v>
      </c>
      <c r="H2234" s="100" t="s">
        <v>23935</v>
      </c>
      <c r="I2234" s="100" t="s">
        <v>23933</v>
      </c>
      <c r="J2234" s="100" t="s">
        <v>23937</v>
      </c>
      <c r="K2234" s="100">
        <v>2014</v>
      </c>
      <c r="L2234" s="100">
        <v>515</v>
      </c>
      <c r="M2234" s="100" t="s">
        <v>23934</v>
      </c>
      <c r="N2234" s="102">
        <f>Emissions!G2234</f>
        <v>11472.692641306958</v>
      </c>
      <c r="O2234" s="100" t="str">
        <f>Emissions!H2234</f>
        <v>EACH</v>
      </c>
      <c r="P2234" s="103">
        <f>Emissions!K2234</f>
        <v>1.9400679072269228E-9</v>
      </c>
      <c r="Q2234" s="100" t="str">
        <f>Emissions!L2234</f>
        <v>LB</v>
      </c>
      <c r="R2234" s="100" t="str">
        <f>Emissions!M2234</f>
        <v>EACH</v>
      </c>
      <c r="S2234" s="100" t="s">
        <v>23936</v>
      </c>
      <c r="T2234" s="100">
        <v>7439976</v>
      </c>
      <c r="U2234" s="100" t="s">
        <v>23739</v>
      </c>
      <c r="V2234" s="100">
        <v>8</v>
      </c>
      <c r="W2234" s="103">
        <f>Emissions!N2234</f>
        <v>2.2257802802878107E-5</v>
      </c>
      <c r="X2234" s="103" t="str">
        <f>Emissions!O2234</f>
        <v>LB</v>
      </c>
    </row>
    <row r="2235" spans="1:24" x14ac:dyDescent="0.25">
      <c r="A2235" s="101" t="str">
        <f>Emissions!A2235</f>
        <v>41051</v>
      </c>
      <c r="B2235" s="101" t="str">
        <f>Emissions!B2235</f>
        <v>41</v>
      </c>
      <c r="C2235" s="101" t="str">
        <f>Emissions!F2235</f>
        <v>OR</v>
      </c>
      <c r="D2235" s="101" t="str">
        <f>Emissions!C2235</f>
        <v>051</v>
      </c>
      <c r="E2235" s="100" t="str">
        <f>Emissions!D2235</f>
        <v>Multnomah</v>
      </c>
      <c r="F2235" s="100" t="str">
        <f>Emissions!E2235</f>
        <v>County</v>
      </c>
      <c r="G2235" s="100">
        <v>2861000010</v>
      </c>
      <c r="H2235" s="100" t="s">
        <v>23935</v>
      </c>
      <c r="I2235" s="100" t="s">
        <v>23933</v>
      </c>
      <c r="J2235" s="100" t="s">
        <v>23937</v>
      </c>
      <c r="K2235" s="100">
        <v>2014</v>
      </c>
      <c r="L2235" s="100">
        <v>515</v>
      </c>
      <c r="M2235" s="100" t="s">
        <v>23934</v>
      </c>
      <c r="N2235" s="102">
        <f>Emissions!G2235</f>
        <v>796547.60407748353</v>
      </c>
      <c r="O2235" s="100" t="str">
        <f>Emissions!H2235</f>
        <v>EACH</v>
      </c>
      <c r="P2235" s="103">
        <f>Emissions!K2235</f>
        <v>1.9400679072269228E-9</v>
      </c>
      <c r="Q2235" s="100" t="str">
        <f>Emissions!L2235</f>
        <v>LB</v>
      </c>
      <c r="R2235" s="100" t="str">
        <f>Emissions!M2235</f>
        <v>EACH</v>
      </c>
      <c r="S2235" s="100" t="s">
        <v>23936</v>
      </c>
      <c r="T2235" s="100">
        <v>7439976</v>
      </c>
      <c r="U2235" s="100" t="s">
        <v>23739</v>
      </c>
      <c r="V2235" s="100">
        <v>8</v>
      </c>
      <c r="W2235" s="103">
        <f>Emissions!N2235</f>
        <v>1.545356443249223E-3</v>
      </c>
      <c r="X2235" s="103" t="str">
        <f>Emissions!O2235</f>
        <v>LB</v>
      </c>
    </row>
    <row r="2236" spans="1:24" x14ac:dyDescent="0.25">
      <c r="A2236" s="101" t="str">
        <f>Emissions!A2236</f>
        <v>41053</v>
      </c>
      <c r="B2236" s="101" t="str">
        <f>Emissions!B2236</f>
        <v>41</v>
      </c>
      <c r="C2236" s="101" t="str">
        <f>Emissions!F2236</f>
        <v>OR</v>
      </c>
      <c r="D2236" s="101" t="str">
        <f>Emissions!C2236</f>
        <v>053</v>
      </c>
      <c r="E2236" s="100" t="str">
        <f>Emissions!D2236</f>
        <v>Polk</v>
      </c>
      <c r="F2236" s="100" t="str">
        <f>Emissions!E2236</f>
        <v>County</v>
      </c>
      <c r="G2236" s="100">
        <v>2861000010</v>
      </c>
      <c r="H2236" s="100" t="s">
        <v>23935</v>
      </c>
      <c r="I2236" s="100" t="s">
        <v>23933</v>
      </c>
      <c r="J2236" s="100" t="s">
        <v>23937</v>
      </c>
      <c r="K2236" s="100">
        <v>2014</v>
      </c>
      <c r="L2236" s="100">
        <v>515</v>
      </c>
      <c r="M2236" s="100" t="s">
        <v>23934</v>
      </c>
      <c r="N2236" s="102">
        <f>Emissions!G2236</f>
        <v>79905.812089038416</v>
      </c>
      <c r="O2236" s="100" t="str">
        <f>Emissions!H2236</f>
        <v>EACH</v>
      </c>
      <c r="P2236" s="103">
        <f>Emissions!K2236</f>
        <v>1.9400679072269228E-9</v>
      </c>
      <c r="Q2236" s="100" t="str">
        <f>Emissions!L2236</f>
        <v>LB</v>
      </c>
      <c r="R2236" s="100" t="str">
        <f>Emissions!M2236</f>
        <v>EACH</v>
      </c>
      <c r="S2236" s="100" t="s">
        <v>23936</v>
      </c>
      <c r="T2236" s="100">
        <v>7439976</v>
      </c>
      <c r="U2236" s="100" t="s">
        <v>23739</v>
      </c>
      <c r="V2236" s="100">
        <v>8</v>
      </c>
      <c r="W2236" s="103">
        <f>Emissions!N2236</f>
        <v>1.550227016348485E-4</v>
      </c>
      <c r="X2236" s="103" t="str">
        <f>Emissions!O2236</f>
        <v>LB</v>
      </c>
    </row>
    <row r="2237" spans="1:24" x14ac:dyDescent="0.25">
      <c r="A2237" s="101" t="str">
        <f>Emissions!A2237</f>
        <v>41055</v>
      </c>
      <c r="B2237" s="101" t="str">
        <f>Emissions!B2237</f>
        <v>41</v>
      </c>
      <c r="C2237" s="101" t="str">
        <f>Emissions!F2237</f>
        <v>OR</v>
      </c>
      <c r="D2237" s="101" t="str">
        <f>Emissions!C2237</f>
        <v>055</v>
      </c>
      <c r="E2237" s="100" t="str">
        <f>Emissions!D2237</f>
        <v>Sherman</v>
      </c>
      <c r="F2237" s="100" t="str">
        <f>Emissions!E2237</f>
        <v>County</v>
      </c>
      <c r="G2237" s="100">
        <v>2861000010</v>
      </c>
      <c r="H2237" s="100" t="s">
        <v>23935</v>
      </c>
      <c r="I2237" s="100" t="s">
        <v>23933</v>
      </c>
      <c r="J2237" s="100" t="s">
        <v>23937</v>
      </c>
      <c r="K2237" s="100">
        <v>2014</v>
      </c>
      <c r="L2237" s="100">
        <v>515</v>
      </c>
      <c r="M2237" s="100" t="s">
        <v>23934</v>
      </c>
      <c r="N2237" s="102">
        <f>Emissions!G2237</f>
        <v>1753.6698325408863</v>
      </c>
      <c r="O2237" s="100" t="str">
        <f>Emissions!H2237</f>
        <v>EACH</v>
      </c>
      <c r="P2237" s="103">
        <f>Emissions!K2237</f>
        <v>1.9400679072269228E-9</v>
      </c>
      <c r="Q2237" s="100" t="str">
        <f>Emissions!L2237</f>
        <v>LB</v>
      </c>
      <c r="R2237" s="100" t="str">
        <f>Emissions!M2237</f>
        <v>EACH</v>
      </c>
      <c r="S2237" s="100" t="s">
        <v>23936</v>
      </c>
      <c r="T2237" s="100">
        <v>7439976</v>
      </c>
      <c r="U2237" s="100" t="s">
        <v>23739</v>
      </c>
      <c r="V2237" s="100">
        <v>8</v>
      </c>
      <c r="W2237" s="103">
        <f>Emissions!N2237</f>
        <v>3.4022385619845854E-6</v>
      </c>
      <c r="X2237" s="103" t="str">
        <f>Emissions!O2237</f>
        <v>LB</v>
      </c>
    </row>
    <row r="2238" spans="1:24" x14ac:dyDescent="0.25">
      <c r="A2238" s="101" t="str">
        <f>Emissions!A2238</f>
        <v>41057</v>
      </c>
      <c r="B2238" s="101" t="str">
        <f>Emissions!B2238</f>
        <v>41</v>
      </c>
      <c r="C2238" s="101" t="str">
        <f>Emissions!F2238</f>
        <v>OR</v>
      </c>
      <c r="D2238" s="101" t="str">
        <f>Emissions!C2238</f>
        <v>057</v>
      </c>
      <c r="E2238" s="100" t="str">
        <f>Emissions!D2238</f>
        <v>Tillamook</v>
      </c>
      <c r="F2238" s="100" t="str">
        <f>Emissions!E2238</f>
        <v>County</v>
      </c>
      <c r="G2238" s="100">
        <v>2861000010</v>
      </c>
      <c r="H2238" s="100" t="s">
        <v>23935</v>
      </c>
      <c r="I2238" s="100" t="s">
        <v>23933</v>
      </c>
      <c r="J2238" s="100" t="s">
        <v>23937</v>
      </c>
      <c r="K2238" s="100">
        <v>2014</v>
      </c>
      <c r="L2238" s="100">
        <v>515</v>
      </c>
      <c r="M2238" s="100" t="s">
        <v>23934</v>
      </c>
      <c r="N2238" s="102">
        <f>Emissions!G2238</f>
        <v>25989.181810673181</v>
      </c>
      <c r="O2238" s="100" t="str">
        <f>Emissions!H2238</f>
        <v>EACH</v>
      </c>
      <c r="P2238" s="103">
        <f>Emissions!K2238</f>
        <v>1.9400679072269228E-9</v>
      </c>
      <c r="Q2238" s="100" t="str">
        <f>Emissions!L2238</f>
        <v>LB</v>
      </c>
      <c r="R2238" s="100" t="str">
        <f>Emissions!M2238</f>
        <v>EACH</v>
      </c>
      <c r="S2238" s="100" t="s">
        <v>23936</v>
      </c>
      <c r="T2238" s="100">
        <v>7439976</v>
      </c>
      <c r="U2238" s="100" t="s">
        <v>23739</v>
      </c>
      <c r="V2238" s="100">
        <v>8</v>
      </c>
      <c r="W2238" s="103">
        <f>Emissions!N2238</f>
        <v>5.0420777565972725E-5</v>
      </c>
      <c r="X2238" s="103" t="str">
        <f>Emissions!O2238</f>
        <v>LB</v>
      </c>
    </row>
    <row r="2239" spans="1:24" x14ac:dyDescent="0.25">
      <c r="A2239" s="101" t="str">
        <f>Emissions!A2239</f>
        <v>41059</v>
      </c>
      <c r="B2239" s="101" t="str">
        <f>Emissions!B2239</f>
        <v>41</v>
      </c>
      <c r="C2239" s="101" t="str">
        <f>Emissions!F2239</f>
        <v>OR</v>
      </c>
      <c r="D2239" s="101" t="str">
        <f>Emissions!C2239</f>
        <v>059</v>
      </c>
      <c r="E2239" s="100" t="str">
        <f>Emissions!D2239</f>
        <v>Umatilla</v>
      </c>
      <c r="F2239" s="100" t="str">
        <f>Emissions!E2239</f>
        <v>County</v>
      </c>
      <c r="G2239" s="100">
        <v>2861000010</v>
      </c>
      <c r="H2239" s="100" t="s">
        <v>23935</v>
      </c>
      <c r="I2239" s="100" t="s">
        <v>23933</v>
      </c>
      <c r="J2239" s="100" t="s">
        <v>23937</v>
      </c>
      <c r="K2239" s="100">
        <v>2014</v>
      </c>
      <c r="L2239" s="100">
        <v>515</v>
      </c>
      <c r="M2239" s="100" t="s">
        <v>23934</v>
      </c>
      <c r="N2239" s="102">
        <f>Emissions!G2239</f>
        <v>78663.885675467056</v>
      </c>
      <c r="O2239" s="100" t="str">
        <f>Emissions!H2239</f>
        <v>EACH</v>
      </c>
      <c r="P2239" s="103">
        <f>Emissions!K2239</f>
        <v>1.9400679072269228E-9</v>
      </c>
      <c r="Q2239" s="100" t="str">
        <f>Emissions!L2239</f>
        <v>LB</v>
      </c>
      <c r="R2239" s="100" t="str">
        <f>Emissions!M2239</f>
        <v>EACH</v>
      </c>
      <c r="S2239" s="100" t="s">
        <v>23936</v>
      </c>
      <c r="T2239" s="100">
        <v>7439976</v>
      </c>
      <c r="U2239" s="100" t="s">
        <v>23739</v>
      </c>
      <c r="V2239" s="100">
        <v>8</v>
      </c>
      <c r="W2239" s="103">
        <f>Emissions!N2239</f>
        <v>1.5261328005674129E-4</v>
      </c>
      <c r="X2239" s="103" t="str">
        <f>Emissions!O2239</f>
        <v>LB</v>
      </c>
    </row>
    <row r="2240" spans="1:24" x14ac:dyDescent="0.25">
      <c r="A2240" s="101" t="str">
        <f>Emissions!A2240</f>
        <v>41061</v>
      </c>
      <c r="B2240" s="101" t="str">
        <f>Emissions!B2240</f>
        <v>41</v>
      </c>
      <c r="C2240" s="101" t="str">
        <f>Emissions!F2240</f>
        <v>OR</v>
      </c>
      <c r="D2240" s="101" t="str">
        <f>Emissions!C2240</f>
        <v>061</v>
      </c>
      <c r="E2240" s="100" t="str">
        <f>Emissions!D2240</f>
        <v>Union</v>
      </c>
      <c r="F2240" s="100" t="str">
        <f>Emissions!E2240</f>
        <v>County</v>
      </c>
      <c r="G2240" s="100">
        <v>2861000010</v>
      </c>
      <c r="H2240" s="100" t="s">
        <v>23935</v>
      </c>
      <c r="I2240" s="100" t="s">
        <v>23933</v>
      </c>
      <c r="J2240" s="100" t="s">
        <v>23937</v>
      </c>
      <c r="K2240" s="100">
        <v>2014</v>
      </c>
      <c r="L2240" s="100">
        <v>515</v>
      </c>
      <c r="M2240" s="100" t="s">
        <v>23934</v>
      </c>
      <c r="N2240" s="102">
        <f>Emissions!G2240</f>
        <v>26347.094542577724</v>
      </c>
      <c r="O2240" s="100" t="str">
        <f>Emissions!H2240</f>
        <v>EACH</v>
      </c>
      <c r="P2240" s="103">
        <f>Emissions!K2240</f>
        <v>1.9400679072269228E-9</v>
      </c>
      <c r="Q2240" s="100" t="str">
        <f>Emissions!L2240</f>
        <v>LB</v>
      </c>
      <c r="R2240" s="100" t="str">
        <f>Emissions!M2240</f>
        <v>EACH</v>
      </c>
      <c r="S2240" s="100" t="s">
        <v>23936</v>
      </c>
      <c r="T2240" s="100">
        <v>7439976</v>
      </c>
      <c r="U2240" s="100" t="s">
        <v>23739</v>
      </c>
      <c r="V2240" s="100">
        <v>8</v>
      </c>
      <c r="W2240" s="103">
        <f>Emissions!N2240</f>
        <v>5.1115152570728642E-5</v>
      </c>
      <c r="X2240" s="103" t="str">
        <f>Emissions!O2240</f>
        <v>LB</v>
      </c>
    </row>
    <row r="2241" spans="1:24" x14ac:dyDescent="0.25">
      <c r="A2241" s="101" t="str">
        <f>Emissions!A2241</f>
        <v>41063</v>
      </c>
      <c r="B2241" s="101" t="str">
        <f>Emissions!B2241</f>
        <v>41</v>
      </c>
      <c r="C2241" s="101" t="str">
        <f>Emissions!F2241</f>
        <v>OR</v>
      </c>
      <c r="D2241" s="101" t="str">
        <f>Emissions!C2241</f>
        <v>063</v>
      </c>
      <c r="E2241" s="100" t="str">
        <f>Emissions!D2241</f>
        <v>Wallowa</v>
      </c>
      <c r="F2241" s="100" t="str">
        <f>Emissions!E2241</f>
        <v>County</v>
      </c>
      <c r="G2241" s="100">
        <v>2861000010</v>
      </c>
      <c r="H2241" s="100" t="s">
        <v>23935</v>
      </c>
      <c r="I2241" s="100" t="s">
        <v>23933</v>
      </c>
      <c r="J2241" s="100" t="s">
        <v>23937</v>
      </c>
      <c r="K2241" s="100">
        <v>2014</v>
      </c>
      <c r="L2241" s="100">
        <v>515</v>
      </c>
      <c r="M2241" s="100" t="s">
        <v>23934</v>
      </c>
      <c r="N2241" s="102">
        <f>Emissions!G2241</f>
        <v>6994.1685718882127</v>
      </c>
      <c r="O2241" s="100" t="str">
        <f>Emissions!H2241</f>
        <v>EACH</v>
      </c>
      <c r="P2241" s="103">
        <f>Emissions!K2241</f>
        <v>1.9400679072269228E-9</v>
      </c>
      <c r="Q2241" s="100" t="str">
        <f>Emissions!L2241</f>
        <v>LB</v>
      </c>
      <c r="R2241" s="100" t="str">
        <f>Emissions!M2241</f>
        <v>EACH</v>
      </c>
      <c r="S2241" s="100" t="s">
        <v>23936</v>
      </c>
      <c r="T2241" s="100">
        <v>7439976</v>
      </c>
      <c r="U2241" s="100" t="s">
        <v>23739</v>
      </c>
      <c r="V2241" s="100">
        <v>8</v>
      </c>
      <c r="W2241" s="103">
        <f>Emissions!N2241</f>
        <v>1.356916198405548E-5</v>
      </c>
      <c r="X2241" s="103" t="str">
        <f>Emissions!O2241</f>
        <v>LB</v>
      </c>
    </row>
    <row r="2242" spans="1:24" x14ac:dyDescent="0.25">
      <c r="A2242" s="101" t="str">
        <f>Emissions!A2242</f>
        <v>41065</v>
      </c>
      <c r="B2242" s="101" t="str">
        <f>Emissions!B2242</f>
        <v>41</v>
      </c>
      <c r="C2242" s="101" t="str">
        <f>Emissions!F2242</f>
        <v>OR</v>
      </c>
      <c r="D2242" s="101" t="str">
        <f>Emissions!C2242</f>
        <v>065</v>
      </c>
      <c r="E2242" s="100" t="str">
        <f>Emissions!D2242</f>
        <v>Wasco</v>
      </c>
      <c r="F2242" s="100" t="str">
        <f>Emissions!E2242</f>
        <v>County</v>
      </c>
      <c r="G2242" s="100">
        <v>2861000010</v>
      </c>
      <c r="H2242" s="100" t="s">
        <v>23935</v>
      </c>
      <c r="I2242" s="100" t="s">
        <v>23933</v>
      </c>
      <c r="J2242" s="100" t="s">
        <v>23937</v>
      </c>
      <c r="K2242" s="100">
        <v>2014</v>
      </c>
      <c r="L2242" s="100">
        <v>515</v>
      </c>
      <c r="M2242" s="100" t="s">
        <v>23934</v>
      </c>
      <c r="N2242" s="102">
        <f>Emissions!G2242</f>
        <v>26166.599869754802</v>
      </c>
      <c r="O2242" s="100" t="str">
        <f>Emissions!H2242</f>
        <v>EACH</v>
      </c>
      <c r="P2242" s="103">
        <f>Emissions!K2242</f>
        <v>1.9400679072269228E-9</v>
      </c>
      <c r="Q2242" s="100" t="str">
        <f>Emissions!L2242</f>
        <v>LB</v>
      </c>
      <c r="R2242" s="100" t="str">
        <f>Emissions!M2242</f>
        <v>EACH</v>
      </c>
      <c r="S2242" s="100" t="s">
        <v>23936</v>
      </c>
      <c r="T2242" s="100">
        <v>7439976</v>
      </c>
      <c r="U2242" s="100" t="s">
        <v>23739</v>
      </c>
      <c r="V2242" s="100">
        <v>8</v>
      </c>
      <c r="W2242" s="103">
        <f>Emissions!N2242</f>
        <v>5.0764980648559471E-5</v>
      </c>
      <c r="X2242" s="103" t="str">
        <f>Emissions!O2242</f>
        <v>LB</v>
      </c>
    </row>
    <row r="2243" spans="1:24" x14ac:dyDescent="0.25">
      <c r="A2243" s="101" t="str">
        <f>Emissions!A2243</f>
        <v>41067</v>
      </c>
      <c r="B2243" s="101" t="str">
        <f>Emissions!B2243</f>
        <v>41</v>
      </c>
      <c r="C2243" s="101" t="str">
        <f>Emissions!F2243</f>
        <v>OR</v>
      </c>
      <c r="D2243" s="101" t="str">
        <f>Emissions!C2243</f>
        <v>067</v>
      </c>
      <c r="E2243" s="100" t="str">
        <f>Emissions!D2243</f>
        <v>Washington</v>
      </c>
      <c r="F2243" s="100" t="str">
        <f>Emissions!E2243</f>
        <v>County</v>
      </c>
      <c r="G2243" s="100">
        <v>2861000010</v>
      </c>
      <c r="H2243" s="100" t="s">
        <v>23935</v>
      </c>
      <c r="I2243" s="100" t="s">
        <v>23933</v>
      </c>
      <c r="J2243" s="100" t="s">
        <v>23937</v>
      </c>
      <c r="K2243" s="100">
        <v>2014</v>
      </c>
      <c r="L2243" s="100">
        <v>515</v>
      </c>
      <c r="M2243" s="100" t="s">
        <v>23934</v>
      </c>
      <c r="N2243" s="102">
        <f>Emissions!G2243</f>
        <v>577375.79437476839</v>
      </c>
      <c r="O2243" s="100" t="str">
        <f>Emissions!H2243</f>
        <v>EACH</v>
      </c>
      <c r="P2243" s="103">
        <f>Emissions!K2243</f>
        <v>1.9400679072269228E-9</v>
      </c>
      <c r="Q2243" s="100" t="str">
        <f>Emissions!L2243</f>
        <v>LB</v>
      </c>
      <c r="R2243" s="100" t="str">
        <f>Emissions!M2243</f>
        <v>EACH</v>
      </c>
      <c r="S2243" s="100" t="s">
        <v>23936</v>
      </c>
      <c r="T2243" s="100">
        <v>7439976</v>
      </c>
      <c r="U2243" s="100" t="s">
        <v>23739</v>
      </c>
      <c r="V2243" s="100">
        <v>8</v>
      </c>
      <c r="W2243" s="103">
        <f>Emissions!N2243</f>
        <v>1.1201482490761391E-3</v>
      </c>
      <c r="X2243" s="103" t="str">
        <f>Emissions!O2243</f>
        <v>LB</v>
      </c>
    </row>
    <row r="2244" spans="1:24" x14ac:dyDescent="0.25">
      <c r="A2244" s="101" t="str">
        <f>Emissions!A2244</f>
        <v>41069</v>
      </c>
      <c r="B2244" s="101" t="str">
        <f>Emissions!B2244</f>
        <v>41</v>
      </c>
      <c r="C2244" s="101" t="str">
        <f>Emissions!F2244</f>
        <v>OR</v>
      </c>
      <c r="D2244" s="101" t="str">
        <f>Emissions!C2244</f>
        <v>069</v>
      </c>
      <c r="E2244" s="100" t="str">
        <f>Emissions!D2244</f>
        <v>Wheeler</v>
      </c>
      <c r="F2244" s="100" t="str">
        <f>Emissions!E2244</f>
        <v>County</v>
      </c>
      <c r="G2244" s="100">
        <v>2861000010</v>
      </c>
      <c r="H2244" s="100" t="s">
        <v>23935</v>
      </c>
      <c r="I2244" s="100" t="s">
        <v>23933</v>
      </c>
      <c r="J2244" s="100" t="s">
        <v>23937</v>
      </c>
      <c r="K2244" s="100">
        <v>2014</v>
      </c>
      <c r="L2244" s="100">
        <v>515</v>
      </c>
      <c r="M2244" s="100" t="s">
        <v>23934</v>
      </c>
      <c r="N2244" s="102">
        <f>Emissions!G2244</f>
        <v>1410.1146314290754</v>
      </c>
      <c r="O2244" s="100" t="str">
        <f>Emissions!H2244</f>
        <v>EACH</v>
      </c>
      <c r="P2244" s="103">
        <f>Emissions!K2244</f>
        <v>1.9400679072269228E-9</v>
      </c>
      <c r="Q2244" s="100" t="str">
        <f>Emissions!L2244</f>
        <v>LB</v>
      </c>
      <c r="R2244" s="100" t="str">
        <f>Emissions!M2244</f>
        <v>EACH</v>
      </c>
      <c r="S2244" s="100" t="s">
        <v>23936</v>
      </c>
      <c r="T2244" s="100">
        <v>7439976</v>
      </c>
      <c r="U2244" s="100" t="s">
        <v>23739</v>
      </c>
      <c r="V2244" s="100">
        <v>8</v>
      </c>
      <c r="W2244" s="103">
        <f>Emissions!N2244</f>
        <v>2.7357181419466698E-6</v>
      </c>
      <c r="X2244" s="103" t="str">
        <f>Emissions!O2244</f>
        <v>LB</v>
      </c>
    </row>
    <row r="2245" spans="1:24" x14ac:dyDescent="0.25">
      <c r="A2245" s="101" t="str">
        <f>Emissions!A2245</f>
        <v>41071</v>
      </c>
      <c r="B2245" s="101" t="str">
        <f>Emissions!B2245</f>
        <v>41</v>
      </c>
      <c r="C2245" s="101" t="str">
        <f>Emissions!F2245</f>
        <v>OR</v>
      </c>
      <c r="D2245" s="101" t="str">
        <f>Emissions!C2245</f>
        <v>071</v>
      </c>
      <c r="E2245" s="100" t="str">
        <f>Emissions!D2245</f>
        <v>Yamhill</v>
      </c>
      <c r="F2245" s="100" t="str">
        <f>Emissions!E2245</f>
        <v>County</v>
      </c>
      <c r="G2245" s="100">
        <v>2861000010</v>
      </c>
      <c r="H2245" s="100" t="s">
        <v>23935</v>
      </c>
      <c r="I2245" s="100" t="s">
        <v>23933</v>
      </c>
      <c r="J2245" s="100" t="s">
        <v>23937</v>
      </c>
      <c r="K2245" s="100">
        <v>2014</v>
      </c>
      <c r="L2245" s="100">
        <v>515</v>
      </c>
      <c r="M2245" s="100" t="s">
        <v>23934</v>
      </c>
      <c r="N2245" s="102">
        <f>Emissions!G2245</f>
        <v>104356.68702906171</v>
      </c>
      <c r="O2245" s="100" t="str">
        <f>Emissions!H2245</f>
        <v>EACH</v>
      </c>
      <c r="P2245" s="103">
        <f>Emissions!K2245</f>
        <v>1.9400679072269228E-9</v>
      </c>
      <c r="Q2245" s="100" t="str">
        <f>Emissions!L2245</f>
        <v>LB</v>
      </c>
      <c r="R2245" s="100" t="str">
        <f>Emissions!M2245</f>
        <v>EACH</v>
      </c>
      <c r="S2245" s="100" t="s">
        <v>23936</v>
      </c>
      <c r="T2245" s="100">
        <v>7439976</v>
      </c>
      <c r="U2245" s="100" t="s">
        <v>23739</v>
      </c>
      <c r="V2245" s="100">
        <v>8</v>
      </c>
      <c r="W2245" s="103">
        <f>Emissions!N2245</f>
        <v>2.024590594096067E-4</v>
      </c>
      <c r="X2245" s="103" t="str">
        <f>Emissions!O2245</f>
        <v>LB</v>
      </c>
    </row>
    <row r="2246" spans="1:24" x14ac:dyDescent="0.25">
      <c r="A2246" s="101" t="str">
        <f>Emissions!A2246</f>
        <v>42001</v>
      </c>
      <c r="B2246" s="101" t="str">
        <f>Emissions!B2246</f>
        <v>42</v>
      </c>
      <c r="C2246" s="101" t="str">
        <f>Emissions!F2246</f>
        <v>PA</v>
      </c>
      <c r="D2246" s="101" t="str">
        <f>Emissions!C2246</f>
        <v>001</v>
      </c>
      <c r="E2246" s="100" t="str">
        <f>Emissions!D2246</f>
        <v>Adams</v>
      </c>
      <c r="F2246" s="100" t="str">
        <f>Emissions!E2246</f>
        <v>County</v>
      </c>
      <c r="G2246" s="100">
        <v>2861000010</v>
      </c>
      <c r="H2246" s="100" t="s">
        <v>23935</v>
      </c>
      <c r="I2246" s="100" t="s">
        <v>23933</v>
      </c>
      <c r="J2246" s="100" t="s">
        <v>23937</v>
      </c>
      <c r="K2246" s="100">
        <v>2014</v>
      </c>
      <c r="L2246" s="100">
        <v>515</v>
      </c>
      <c r="M2246" s="100" t="s">
        <v>23934</v>
      </c>
      <c r="N2246" s="102">
        <f>Emissions!G2246</f>
        <v>104311.56336085596</v>
      </c>
      <c r="O2246" s="100" t="str">
        <f>Emissions!H2246</f>
        <v>EACH</v>
      </c>
      <c r="P2246" s="103">
        <f>Emissions!K2246</f>
        <v>1.9400679072269228E-9</v>
      </c>
      <c r="Q2246" s="100" t="str">
        <f>Emissions!L2246</f>
        <v>LB</v>
      </c>
      <c r="R2246" s="100" t="str">
        <f>Emissions!M2246</f>
        <v>EACH</v>
      </c>
      <c r="S2246" s="100" t="s">
        <v>23936</v>
      </c>
      <c r="T2246" s="100">
        <v>7439976</v>
      </c>
      <c r="U2246" s="100" t="s">
        <v>23739</v>
      </c>
      <c r="V2246" s="100">
        <v>8</v>
      </c>
      <c r="W2246" s="103">
        <f>Emissions!N2246</f>
        <v>2.0237151642906438E-4</v>
      </c>
      <c r="X2246" s="103" t="str">
        <f>Emissions!O2246</f>
        <v>LB</v>
      </c>
    </row>
    <row r="2247" spans="1:24" x14ac:dyDescent="0.25">
      <c r="A2247" s="101" t="str">
        <f>Emissions!A2247</f>
        <v>42003</v>
      </c>
      <c r="B2247" s="101" t="str">
        <f>Emissions!B2247</f>
        <v>42</v>
      </c>
      <c r="C2247" s="101" t="str">
        <f>Emissions!F2247</f>
        <v>PA</v>
      </c>
      <c r="D2247" s="101" t="str">
        <f>Emissions!C2247</f>
        <v>003</v>
      </c>
      <c r="E2247" s="100" t="str">
        <f>Emissions!D2247</f>
        <v>Allegheny</v>
      </c>
      <c r="F2247" s="100" t="str">
        <f>Emissions!E2247</f>
        <v>County</v>
      </c>
      <c r="G2247" s="100">
        <v>2861000010</v>
      </c>
      <c r="H2247" s="100" t="s">
        <v>23935</v>
      </c>
      <c r="I2247" s="100" t="s">
        <v>23933</v>
      </c>
      <c r="J2247" s="100" t="s">
        <v>23937</v>
      </c>
      <c r="K2247" s="100">
        <v>2014</v>
      </c>
      <c r="L2247" s="100">
        <v>515</v>
      </c>
      <c r="M2247" s="100" t="s">
        <v>23934</v>
      </c>
      <c r="N2247" s="102">
        <f>Emissions!G2247</f>
        <v>1262698.6840146952</v>
      </c>
      <c r="O2247" s="100" t="str">
        <f>Emissions!H2247</f>
        <v>EACH</v>
      </c>
      <c r="P2247" s="103">
        <f>Emissions!K2247</f>
        <v>1.9400679072269228E-9</v>
      </c>
      <c r="Q2247" s="100" t="str">
        <f>Emissions!L2247</f>
        <v>LB</v>
      </c>
      <c r="R2247" s="100" t="str">
        <f>Emissions!M2247</f>
        <v>EACH</v>
      </c>
      <c r="S2247" s="100" t="s">
        <v>23936</v>
      </c>
      <c r="T2247" s="100">
        <v>7439976</v>
      </c>
      <c r="U2247" s="100" t="s">
        <v>23739</v>
      </c>
      <c r="V2247" s="100">
        <v>8</v>
      </c>
      <c r="W2247" s="103">
        <f>Emissions!N2247</f>
        <v>2.4497211933545791E-3</v>
      </c>
      <c r="X2247" s="103" t="str">
        <f>Emissions!O2247</f>
        <v>LB</v>
      </c>
    </row>
    <row r="2248" spans="1:24" x14ac:dyDescent="0.25">
      <c r="A2248" s="101" t="str">
        <f>Emissions!A2248</f>
        <v>42005</v>
      </c>
      <c r="B2248" s="101" t="str">
        <f>Emissions!B2248</f>
        <v>42</v>
      </c>
      <c r="C2248" s="101" t="str">
        <f>Emissions!F2248</f>
        <v>PA</v>
      </c>
      <c r="D2248" s="101" t="str">
        <f>Emissions!C2248</f>
        <v>005</v>
      </c>
      <c r="E2248" s="100" t="str">
        <f>Emissions!D2248</f>
        <v>Armstrong</v>
      </c>
      <c r="F2248" s="100" t="str">
        <f>Emissions!E2248</f>
        <v>County</v>
      </c>
      <c r="G2248" s="100">
        <v>2861000010</v>
      </c>
      <c r="H2248" s="100" t="s">
        <v>23935</v>
      </c>
      <c r="I2248" s="100" t="s">
        <v>23933</v>
      </c>
      <c r="J2248" s="100" t="s">
        <v>23937</v>
      </c>
      <c r="K2248" s="100">
        <v>2014</v>
      </c>
      <c r="L2248" s="100">
        <v>515</v>
      </c>
      <c r="M2248" s="100" t="s">
        <v>23934</v>
      </c>
      <c r="N2248" s="102">
        <f>Emissions!G2248</f>
        <v>69516.087484668999</v>
      </c>
      <c r="O2248" s="100" t="str">
        <f>Emissions!H2248</f>
        <v>EACH</v>
      </c>
      <c r="P2248" s="103">
        <f>Emissions!K2248</f>
        <v>1.9400679072269228E-9</v>
      </c>
      <c r="Q2248" s="100" t="str">
        <f>Emissions!L2248</f>
        <v>LB</v>
      </c>
      <c r="R2248" s="100" t="str">
        <f>Emissions!M2248</f>
        <v>EACH</v>
      </c>
      <c r="S2248" s="100" t="s">
        <v>23936</v>
      </c>
      <c r="T2248" s="100">
        <v>7439976</v>
      </c>
      <c r="U2248" s="100" t="s">
        <v>23739</v>
      </c>
      <c r="V2248" s="100">
        <v>8</v>
      </c>
      <c r="W2248" s="103">
        <f>Emissions!N2248</f>
        <v>1.3486593036498545E-4</v>
      </c>
      <c r="X2248" s="103" t="str">
        <f>Emissions!O2248</f>
        <v>LB</v>
      </c>
    </row>
    <row r="2249" spans="1:24" x14ac:dyDescent="0.25">
      <c r="A2249" s="101" t="str">
        <f>Emissions!A2249</f>
        <v>42007</v>
      </c>
      <c r="B2249" s="101" t="str">
        <f>Emissions!B2249</f>
        <v>42</v>
      </c>
      <c r="C2249" s="101" t="str">
        <f>Emissions!F2249</f>
        <v>PA</v>
      </c>
      <c r="D2249" s="101" t="str">
        <f>Emissions!C2249</f>
        <v>007</v>
      </c>
      <c r="E2249" s="100" t="str">
        <f>Emissions!D2249</f>
        <v>Beaver</v>
      </c>
      <c r="F2249" s="100" t="str">
        <f>Emissions!E2249</f>
        <v>County</v>
      </c>
      <c r="G2249" s="100">
        <v>2861000010</v>
      </c>
      <c r="H2249" s="100" t="s">
        <v>23935</v>
      </c>
      <c r="I2249" s="100" t="s">
        <v>23933</v>
      </c>
      <c r="J2249" s="100" t="s">
        <v>23937</v>
      </c>
      <c r="K2249" s="100">
        <v>2014</v>
      </c>
      <c r="L2249" s="100">
        <v>515</v>
      </c>
      <c r="M2249" s="100" t="s">
        <v>23934</v>
      </c>
      <c r="N2249" s="102">
        <f>Emissions!G2249</f>
        <v>173717.91828875191</v>
      </c>
      <c r="O2249" s="100" t="str">
        <f>Emissions!H2249</f>
        <v>EACH</v>
      </c>
      <c r="P2249" s="103">
        <f>Emissions!K2249</f>
        <v>1.9400679072269228E-9</v>
      </c>
      <c r="Q2249" s="100" t="str">
        <f>Emissions!L2249</f>
        <v>LB</v>
      </c>
      <c r="R2249" s="100" t="str">
        <f>Emissions!M2249</f>
        <v>EACH</v>
      </c>
      <c r="S2249" s="100" t="s">
        <v>23936</v>
      </c>
      <c r="T2249" s="100">
        <v>7439976</v>
      </c>
      <c r="U2249" s="100" t="s">
        <v>23739</v>
      </c>
      <c r="V2249" s="100">
        <v>8</v>
      </c>
      <c r="W2249" s="103">
        <f>Emissions!N2249</f>
        <v>3.370245581822765E-4</v>
      </c>
      <c r="X2249" s="103" t="str">
        <f>Emissions!O2249</f>
        <v>LB</v>
      </c>
    </row>
    <row r="2250" spans="1:24" x14ac:dyDescent="0.25">
      <c r="A2250" s="101" t="str">
        <f>Emissions!A2250</f>
        <v>42009</v>
      </c>
      <c r="B2250" s="101" t="str">
        <f>Emissions!B2250</f>
        <v>42</v>
      </c>
      <c r="C2250" s="101" t="str">
        <f>Emissions!F2250</f>
        <v>PA</v>
      </c>
      <c r="D2250" s="101" t="str">
        <f>Emissions!C2250</f>
        <v>009</v>
      </c>
      <c r="E2250" s="100" t="str">
        <f>Emissions!D2250</f>
        <v>Bedford</v>
      </c>
      <c r="F2250" s="100" t="str">
        <f>Emissions!E2250</f>
        <v>County</v>
      </c>
      <c r="G2250" s="100">
        <v>2861000010</v>
      </c>
      <c r="H2250" s="100" t="s">
        <v>23935</v>
      </c>
      <c r="I2250" s="100" t="s">
        <v>23933</v>
      </c>
      <c r="J2250" s="100" t="s">
        <v>23937</v>
      </c>
      <c r="K2250" s="100">
        <v>2014</v>
      </c>
      <c r="L2250" s="100">
        <v>515</v>
      </c>
      <c r="M2250" s="100" t="s">
        <v>23934</v>
      </c>
      <c r="N2250" s="102">
        <f>Emissions!G2250</f>
        <v>50195.978727220012</v>
      </c>
      <c r="O2250" s="100" t="str">
        <f>Emissions!H2250</f>
        <v>EACH</v>
      </c>
      <c r="P2250" s="103">
        <f>Emissions!K2250</f>
        <v>1.9400679072269228E-9</v>
      </c>
      <c r="Q2250" s="100" t="str">
        <f>Emissions!L2250</f>
        <v>LB</v>
      </c>
      <c r="R2250" s="100" t="str">
        <f>Emissions!M2250</f>
        <v>EACH</v>
      </c>
      <c r="S2250" s="100" t="s">
        <v>23936</v>
      </c>
      <c r="T2250" s="100">
        <v>7439976</v>
      </c>
      <c r="U2250" s="100" t="s">
        <v>23739</v>
      </c>
      <c r="V2250" s="100">
        <v>8</v>
      </c>
      <c r="W2250" s="103">
        <f>Emissions!N2250</f>
        <v>9.7383607400524868E-5</v>
      </c>
      <c r="X2250" s="103" t="str">
        <f>Emissions!O2250</f>
        <v>LB</v>
      </c>
    </row>
    <row r="2251" spans="1:24" x14ac:dyDescent="0.25">
      <c r="A2251" s="101" t="str">
        <f>Emissions!A2251</f>
        <v>42011</v>
      </c>
      <c r="B2251" s="101" t="str">
        <f>Emissions!B2251</f>
        <v>42</v>
      </c>
      <c r="C2251" s="101" t="str">
        <f>Emissions!F2251</f>
        <v>PA</v>
      </c>
      <c r="D2251" s="101" t="str">
        <f>Emissions!C2251</f>
        <v>011</v>
      </c>
      <c r="E2251" s="100" t="str">
        <f>Emissions!D2251</f>
        <v>Berks</v>
      </c>
      <c r="F2251" s="100" t="str">
        <f>Emissions!E2251</f>
        <v>County</v>
      </c>
      <c r="G2251" s="100">
        <v>2861000010</v>
      </c>
      <c r="H2251" s="100" t="s">
        <v>23935</v>
      </c>
      <c r="I2251" s="100" t="s">
        <v>23933</v>
      </c>
      <c r="J2251" s="100" t="s">
        <v>23937</v>
      </c>
      <c r="K2251" s="100">
        <v>2014</v>
      </c>
      <c r="L2251" s="100">
        <v>515</v>
      </c>
      <c r="M2251" s="100" t="s">
        <v>23934</v>
      </c>
      <c r="N2251" s="102">
        <f>Emissions!G2251</f>
        <v>424255.80508401856</v>
      </c>
      <c r="O2251" s="100" t="str">
        <f>Emissions!H2251</f>
        <v>EACH</v>
      </c>
      <c r="P2251" s="103">
        <f>Emissions!K2251</f>
        <v>1.9400679072269228E-9</v>
      </c>
      <c r="Q2251" s="100" t="str">
        <f>Emissions!L2251</f>
        <v>LB</v>
      </c>
      <c r="R2251" s="100" t="str">
        <f>Emissions!M2251</f>
        <v>EACH</v>
      </c>
      <c r="S2251" s="100" t="s">
        <v>23936</v>
      </c>
      <c r="T2251" s="100">
        <v>7439976</v>
      </c>
      <c r="U2251" s="100" t="s">
        <v>23739</v>
      </c>
      <c r="V2251" s="100">
        <v>8</v>
      </c>
      <c r="W2251" s="103">
        <f>Emissions!N2251</f>
        <v>8.230850718982252E-4</v>
      </c>
      <c r="X2251" s="103" t="str">
        <f>Emissions!O2251</f>
        <v>LB</v>
      </c>
    </row>
    <row r="2252" spans="1:24" x14ac:dyDescent="0.25">
      <c r="A2252" s="101" t="str">
        <f>Emissions!A2252</f>
        <v>42013</v>
      </c>
      <c r="B2252" s="101" t="str">
        <f>Emissions!B2252</f>
        <v>42</v>
      </c>
      <c r="C2252" s="101" t="str">
        <f>Emissions!F2252</f>
        <v>PA</v>
      </c>
      <c r="D2252" s="101" t="str">
        <f>Emissions!C2252</f>
        <v>013</v>
      </c>
      <c r="E2252" s="100" t="str">
        <f>Emissions!D2252</f>
        <v>Blair</v>
      </c>
      <c r="F2252" s="100" t="str">
        <f>Emissions!E2252</f>
        <v>County</v>
      </c>
      <c r="G2252" s="100">
        <v>2861000010</v>
      </c>
      <c r="H2252" s="100" t="s">
        <v>23935</v>
      </c>
      <c r="I2252" s="100" t="s">
        <v>23933</v>
      </c>
      <c r="J2252" s="100" t="s">
        <v>23937</v>
      </c>
      <c r="K2252" s="100">
        <v>2014</v>
      </c>
      <c r="L2252" s="100">
        <v>515</v>
      </c>
      <c r="M2252" s="100" t="s">
        <v>23934</v>
      </c>
      <c r="N2252" s="102">
        <f>Emissions!G2252</f>
        <v>129171.62792847212</v>
      </c>
      <c r="O2252" s="100" t="str">
        <f>Emissions!H2252</f>
        <v>EACH</v>
      </c>
      <c r="P2252" s="103">
        <f>Emissions!K2252</f>
        <v>1.9400679072269228E-9</v>
      </c>
      <c r="Q2252" s="100" t="str">
        <f>Emissions!L2252</f>
        <v>LB</v>
      </c>
      <c r="R2252" s="100" t="str">
        <f>Emissions!M2252</f>
        <v>EACH</v>
      </c>
      <c r="S2252" s="100" t="s">
        <v>23936</v>
      </c>
      <c r="T2252" s="100">
        <v>7439976</v>
      </c>
      <c r="U2252" s="100" t="s">
        <v>23739</v>
      </c>
      <c r="V2252" s="100">
        <v>8</v>
      </c>
      <c r="W2252" s="103">
        <f>Emissions!N2252</f>
        <v>2.5060172986828564E-4</v>
      </c>
      <c r="X2252" s="103" t="str">
        <f>Emissions!O2252</f>
        <v>LB</v>
      </c>
    </row>
    <row r="2253" spans="1:24" x14ac:dyDescent="0.25">
      <c r="A2253" s="101" t="str">
        <f>Emissions!A2253</f>
        <v>42015</v>
      </c>
      <c r="B2253" s="101" t="str">
        <f>Emissions!B2253</f>
        <v>42</v>
      </c>
      <c r="C2253" s="101" t="str">
        <f>Emissions!F2253</f>
        <v>PA</v>
      </c>
      <c r="D2253" s="101" t="str">
        <f>Emissions!C2253</f>
        <v>015</v>
      </c>
      <c r="E2253" s="100" t="str">
        <f>Emissions!D2253</f>
        <v>Bradford</v>
      </c>
      <c r="F2253" s="100" t="str">
        <f>Emissions!E2253</f>
        <v>County</v>
      </c>
      <c r="G2253" s="100">
        <v>2861000010</v>
      </c>
      <c r="H2253" s="100" t="s">
        <v>23935</v>
      </c>
      <c r="I2253" s="100" t="s">
        <v>23933</v>
      </c>
      <c r="J2253" s="100" t="s">
        <v>23937</v>
      </c>
      <c r="K2253" s="100">
        <v>2014</v>
      </c>
      <c r="L2253" s="100">
        <v>515</v>
      </c>
      <c r="M2253" s="100" t="s">
        <v>23934</v>
      </c>
      <c r="N2253" s="102">
        <f>Emissions!G2253</f>
        <v>63361.834464155625</v>
      </c>
      <c r="O2253" s="100" t="str">
        <f>Emissions!H2253</f>
        <v>EACH</v>
      </c>
      <c r="P2253" s="103">
        <f>Emissions!K2253</f>
        <v>1.9400679072269228E-9</v>
      </c>
      <c r="Q2253" s="100" t="str">
        <f>Emissions!L2253</f>
        <v>LB</v>
      </c>
      <c r="R2253" s="100" t="str">
        <f>Emissions!M2253</f>
        <v>EACH</v>
      </c>
      <c r="S2253" s="100" t="s">
        <v>23936</v>
      </c>
      <c r="T2253" s="100">
        <v>7439976</v>
      </c>
      <c r="U2253" s="100" t="s">
        <v>23739</v>
      </c>
      <c r="V2253" s="100">
        <v>8</v>
      </c>
      <c r="W2253" s="103">
        <f>Emissions!N2253</f>
        <v>1.2292626158693311E-4</v>
      </c>
      <c r="X2253" s="103" t="str">
        <f>Emissions!O2253</f>
        <v>LB</v>
      </c>
    </row>
    <row r="2254" spans="1:24" x14ac:dyDescent="0.25">
      <c r="A2254" s="101" t="str">
        <f>Emissions!A2254</f>
        <v>42017</v>
      </c>
      <c r="B2254" s="101" t="str">
        <f>Emissions!B2254</f>
        <v>42</v>
      </c>
      <c r="C2254" s="101" t="str">
        <f>Emissions!F2254</f>
        <v>PA</v>
      </c>
      <c r="D2254" s="101" t="str">
        <f>Emissions!C2254</f>
        <v>017</v>
      </c>
      <c r="E2254" s="100" t="str">
        <f>Emissions!D2254</f>
        <v>Bucks</v>
      </c>
      <c r="F2254" s="100" t="str">
        <f>Emissions!E2254</f>
        <v>County</v>
      </c>
      <c r="G2254" s="100">
        <v>2861000010</v>
      </c>
      <c r="H2254" s="100" t="s">
        <v>23935</v>
      </c>
      <c r="I2254" s="100" t="s">
        <v>23933</v>
      </c>
      <c r="J2254" s="100" t="s">
        <v>23937</v>
      </c>
      <c r="K2254" s="100">
        <v>2014</v>
      </c>
      <c r="L2254" s="100">
        <v>515</v>
      </c>
      <c r="M2254" s="100" t="s">
        <v>23934</v>
      </c>
      <c r="N2254" s="102">
        <f>Emissions!G2254</f>
        <v>642689.22748882184</v>
      </c>
      <c r="O2254" s="100" t="str">
        <f>Emissions!H2254</f>
        <v>EACH</v>
      </c>
      <c r="P2254" s="103">
        <f>Emissions!K2254</f>
        <v>1.9400679072269228E-9</v>
      </c>
      <c r="Q2254" s="100" t="str">
        <f>Emissions!L2254</f>
        <v>LB</v>
      </c>
      <c r="R2254" s="100" t="str">
        <f>Emissions!M2254</f>
        <v>EACH</v>
      </c>
      <c r="S2254" s="100" t="s">
        <v>23936</v>
      </c>
      <c r="T2254" s="100">
        <v>7439976</v>
      </c>
      <c r="U2254" s="100" t="s">
        <v>23739</v>
      </c>
      <c r="V2254" s="100">
        <v>8</v>
      </c>
      <c r="W2254" s="103">
        <f>Emissions!N2254</f>
        <v>1.2468607445715262E-3</v>
      </c>
      <c r="X2254" s="103" t="str">
        <f>Emissions!O2254</f>
        <v>LB</v>
      </c>
    </row>
    <row r="2255" spans="1:24" x14ac:dyDescent="0.25">
      <c r="A2255" s="101" t="str">
        <f>Emissions!A2255</f>
        <v>42019</v>
      </c>
      <c r="B2255" s="101" t="str">
        <f>Emissions!B2255</f>
        <v>42</v>
      </c>
      <c r="C2255" s="101" t="str">
        <f>Emissions!F2255</f>
        <v>PA</v>
      </c>
      <c r="D2255" s="101" t="str">
        <f>Emissions!C2255</f>
        <v>019</v>
      </c>
      <c r="E2255" s="100" t="str">
        <f>Emissions!D2255</f>
        <v>Butler</v>
      </c>
      <c r="F2255" s="100" t="str">
        <f>Emissions!E2255</f>
        <v>County</v>
      </c>
      <c r="G2255" s="100">
        <v>2861000010</v>
      </c>
      <c r="H2255" s="100" t="s">
        <v>23935</v>
      </c>
      <c r="I2255" s="100" t="s">
        <v>23933</v>
      </c>
      <c r="J2255" s="100" t="s">
        <v>23937</v>
      </c>
      <c r="K2255" s="100">
        <v>2014</v>
      </c>
      <c r="L2255" s="100">
        <v>515</v>
      </c>
      <c r="M2255" s="100" t="s">
        <v>23934</v>
      </c>
      <c r="N2255" s="102">
        <f>Emissions!G2255</f>
        <v>190691.59629950294</v>
      </c>
      <c r="O2255" s="100" t="str">
        <f>Emissions!H2255</f>
        <v>EACH</v>
      </c>
      <c r="P2255" s="103">
        <f>Emissions!K2255</f>
        <v>1.9400679072269228E-9</v>
      </c>
      <c r="Q2255" s="100" t="str">
        <f>Emissions!L2255</f>
        <v>LB</v>
      </c>
      <c r="R2255" s="100" t="str">
        <f>Emissions!M2255</f>
        <v>EACH</v>
      </c>
      <c r="S2255" s="100" t="s">
        <v>23936</v>
      </c>
      <c r="T2255" s="100">
        <v>7439976</v>
      </c>
      <c r="U2255" s="100" t="s">
        <v>23739</v>
      </c>
      <c r="V2255" s="100">
        <v>8</v>
      </c>
      <c r="W2255" s="103">
        <f>Emissions!N2255</f>
        <v>3.6995464615853789E-4</v>
      </c>
      <c r="X2255" s="103" t="str">
        <f>Emissions!O2255</f>
        <v>LB</v>
      </c>
    </row>
    <row r="2256" spans="1:24" x14ac:dyDescent="0.25">
      <c r="A2256" s="101" t="str">
        <f>Emissions!A2256</f>
        <v>42021</v>
      </c>
      <c r="B2256" s="101" t="str">
        <f>Emissions!B2256</f>
        <v>42</v>
      </c>
      <c r="C2256" s="101" t="str">
        <f>Emissions!F2256</f>
        <v>PA</v>
      </c>
      <c r="D2256" s="101" t="str">
        <f>Emissions!C2256</f>
        <v>021</v>
      </c>
      <c r="E2256" s="100" t="str">
        <f>Emissions!D2256</f>
        <v>Cambria</v>
      </c>
      <c r="F2256" s="100" t="str">
        <f>Emissions!E2256</f>
        <v>County</v>
      </c>
      <c r="G2256" s="100">
        <v>2861000010</v>
      </c>
      <c r="H2256" s="100" t="s">
        <v>23935</v>
      </c>
      <c r="I2256" s="100" t="s">
        <v>23933</v>
      </c>
      <c r="J2256" s="100" t="s">
        <v>23937</v>
      </c>
      <c r="K2256" s="100">
        <v>2014</v>
      </c>
      <c r="L2256" s="100">
        <v>515</v>
      </c>
      <c r="M2256" s="100" t="s">
        <v>23934</v>
      </c>
      <c r="N2256" s="102">
        <f>Emissions!G2256</f>
        <v>141249.38793890137</v>
      </c>
      <c r="O2256" s="100" t="str">
        <f>Emissions!H2256</f>
        <v>EACH</v>
      </c>
      <c r="P2256" s="103">
        <f>Emissions!K2256</f>
        <v>1.9400679072269228E-9</v>
      </c>
      <c r="Q2256" s="100" t="str">
        <f>Emissions!L2256</f>
        <v>LB</v>
      </c>
      <c r="R2256" s="100" t="str">
        <f>Emissions!M2256</f>
        <v>EACH</v>
      </c>
      <c r="S2256" s="100" t="s">
        <v>23936</v>
      </c>
      <c r="T2256" s="100">
        <v>7439976</v>
      </c>
      <c r="U2256" s="100" t="s">
        <v>23739</v>
      </c>
      <c r="V2256" s="100">
        <v>8</v>
      </c>
      <c r="W2256" s="103">
        <f>Emissions!N2256</f>
        <v>2.7403340445570815E-4</v>
      </c>
      <c r="X2256" s="103" t="str">
        <f>Emissions!O2256</f>
        <v>LB</v>
      </c>
    </row>
    <row r="2257" spans="1:24" x14ac:dyDescent="0.25">
      <c r="A2257" s="101" t="str">
        <f>Emissions!A2257</f>
        <v>42023</v>
      </c>
      <c r="B2257" s="101" t="str">
        <f>Emissions!B2257</f>
        <v>42</v>
      </c>
      <c r="C2257" s="101" t="str">
        <f>Emissions!F2257</f>
        <v>PA</v>
      </c>
      <c r="D2257" s="101" t="str">
        <f>Emissions!C2257</f>
        <v>023</v>
      </c>
      <c r="E2257" s="100" t="str">
        <f>Emissions!D2257</f>
        <v>Cameron</v>
      </c>
      <c r="F2257" s="100" t="str">
        <f>Emissions!E2257</f>
        <v>County</v>
      </c>
      <c r="G2257" s="100">
        <v>2861000010</v>
      </c>
      <c r="H2257" s="100" t="s">
        <v>23935</v>
      </c>
      <c r="I2257" s="100" t="s">
        <v>23933</v>
      </c>
      <c r="J2257" s="100" t="s">
        <v>23937</v>
      </c>
      <c r="K2257" s="100">
        <v>2014</v>
      </c>
      <c r="L2257" s="100">
        <v>515</v>
      </c>
      <c r="M2257" s="100" t="s">
        <v>23934</v>
      </c>
      <c r="N2257" s="102">
        <f>Emissions!G2257</f>
        <v>4927.7096756485143</v>
      </c>
      <c r="O2257" s="100" t="str">
        <f>Emissions!H2257</f>
        <v>EACH</v>
      </c>
      <c r="P2257" s="103">
        <f>Emissions!K2257</f>
        <v>1.9400679072269228E-9</v>
      </c>
      <c r="Q2257" s="100" t="str">
        <f>Emissions!L2257</f>
        <v>LB</v>
      </c>
      <c r="R2257" s="100" t="str">
        <f>Emissions!M2257</f>
        <v>EACH</v>
      </c>
      <c r="S2257" s="100" t="s">
        <v>23936</v>
      </c>
      <c r="T2257" s="100">
        <v>7439976</v>
      </c>
      <c r="U2257" s="100" t="s">
        <v>23739</v>
      </c>
      <c r="V2257" s="100">
        <v>8</v>
      </c>
      <c r="W2257" s="103">
        <f>Emissions!N2257</f>
        <v>9.5600913978572712E-6</v>
      </c>
      <c r="X2257" s="103" t="str">
        <f>Emissions!O2257</f>
        <v>LB</v>
      </c>
    </row>
    <row r="2258" spans="1:24" x14ac:dyDescent="0.25">
      <c r="A2258" s="101" t="str">
        <f>Emissions!A2258</f>
        <v>42025</v>
      </c>
      <c r="B2258" s="101" t="str">
        <f>Emissions!B2258</f>
        <v>42</v>
      </c>
      <c r="C2258" s="101" t="str">
        <f>Emissions!F2258</f>
        <v>PA</v>
      </c>
      <c r="D2258" s="101" t="str">
        <f>Emissions!C2258</f>
        <v>025</v>
      </c>
      <c r="E2258" s="100" t="str">
        <f>Emissions!D2258</f>
        <v>Carbon</v>
      </c>
      <c r="F2258" s="100" t="str">
        <f>Emissions!E2258</f>
        <v>County</v>
      </c>
      <c r="G2258" s="100">
        <v>2861000010</v>
      </c>
      <c r="H2258" s="100" t="s">
        <v>23935</v>
      </c>
      <c r="I2258" s="100" t="s">
        <v>23933</v>
      </c>
      <c r="J2258" s="100" t="s">
        <v>23937</v>
      </c>
      <c r="K2258" s="100">
        <v>2014</v>
      </c>
      <c r="L2258" s="100">
        <v>515</v>
      </c>
      <c r="M2258" s="100" t="s">
        <v>23934</v>
      </c>
      <c r="N2258" s="102">
        <f>Emissions!G2258</f>
        <v>66086.688701033476</v>
      </c>
      <c r="O2258" s="100" t="str">
        <f>Emissions!H2258</f>
        <v>EACH</v>
      </c>
      <c r="P2258" s="103">
        <f>Emissions!K2258</f>
        <v>1.9400679072269228E-9</v>
      </c>
      <c r="Q2258" s="100" t="str">
        <f>Emissions!L2258</f>
        <v>LB</v>
      </c>
      <c r="R2258" s="100" t="str">
        <f>Emissions!M2258</f>
        <v>EACH</v>
      </c>
      <c r="S2258" s="100" t="s">
        <v>23936</v>
      </c>
      <c r="T2258" s="100">
        <v>7439976</v>
      </c>
      <c r="U2258" s="100" t="s">
        <v>23739</v>
      </c>
      <c r="V2258" s="100">
        <v>8</v>
      </c>
      <c r="W2258" s="103">
        <f>Emissions!N2258</f>
        <v>1.2821266384377113E-4</v>
      </c>
      <c r="X2258" s="103" t="str">
        <f>Emissions!O2258</f>
        <v>LB</v>
      </c>
    </row>
    <row r="2259" spans="1:24" x14ac:dyDescent="0.25">
      <c r="A2259" s="101" t="str">
        <f>Emissions!A2259</f>
        <v>42027</v>
      </c>
      <c r="B2259" s="101" t="str">
        <f>Emissions!B2259</f>
        <v>42</v>
      </c>
      <c r="C2259" s="101" t="str">
        <f>Emissions!F2259</f>
        <v>PA</v>
      </c>
      <c r="D2259" s="101" t="str">
        <f>Emissions!C2259</f>
        <v>027</v>
      </c>
      <c r="E2259" s="100" t="str">
        <f>Emissions!D2259</f>
        <v>Centre</v>
      </c>
      <c r="F2259" s="100" t="str">
        <f>Emissions!E2259</f>
        <v>County</v>
      </c>
      <c r="G2259" s="100">
        <v>2861000010</v>
      </c>
      <c r="H2259" s="100" t="s">
        <v>23935</v>
      </c>
      <c r="I2259" s="100" t="s">
        <v>23933</v>
      </c>
      <c r="J2259" s="100" t="s">
        <v>23937</v>
      </c>
      <c r="K2259" s="100">
        <v>2014</v>
      </c>
      <c r="L2259" s="100">
        <v>515</v>
      </c>
      <c r="M2259" s="100" t="s">
        <v>23934</v>
      </c>
      <c r="N2259" s="102">
        <f>Emissions!G2259</f>
        <v>162795.93950713766</v>
      </c>
      <c r="O2259" s="100" t="str">
        <f>Emissions!H2259</f>
        <v>EACH</v>
      </c>
      <c r="P2259" s="103">
        <f>Emissions!K2259</f>
        <v>1.9400679072269228E-9</v>
      </c>
      <c r="Q2259" s="100" t="str">
        <f>Emissions!L2259</f>
        <v>LB</v>
      </c>
      <c r="R2259" s="100" t="str">
        <f>Emissions!M2259</f>
        <v>EACH</v>
      </c>
      <c r="S2259" s="100" t="s">
        <v>23936</v>
      </c>
      <c r="T2259" s="100">
        <v>7439976</v>
      </c>
      <c r="U2259" s="100" t="s">
        <v>23739</v>
      </c>
      <c r="V2259" s="100">
        <v>8</v>
      </c>
      <c r="W2259" s="103">
        <f>Emissions!N2259</f>
        <v>3.1583517766465327E-4</v>
      </c>
      <c r="X2259" s="103" t="str">
        <f>Emissions!O2259</f>
        <v>LB</v>
      </c>
    </row>
    <row r="2260" spans="1:24" x14ac:dyDescent="0.25">
      <c r="A2260" s="101" t="str">
        <f>Emissions!A2260</f>
        <v>42029</v>
      </c>
      <c r="B2260" s="101" t="str">
        <f>Emissions!B2260</f>
        <v>42</v>
      </c>
      <c r="C2260" s="101" t="str">
        <f>Emissions!F2260</f>
        <v>PA</v>
      </c>
      <c r="D2260" s="101" t="str">
        <f>Emissions!C2260</f>
        <v>029</v>
      </c>
      <c r="E2260" s="100" t="str">
        <f>Emissions!D2260</f>
        <v>Chester</v>
      </c>
      <c r="F2260" s="100" t="str">
        <f>Emissions!E2260</f>
        <v>County</v>
      </c>
      <c r="G2260" s="100">
        <v>2861000010</v>
      </c>
      <c r="H2260" s="100" t="s">
        <v>23935</v>
      </c>
      <c r="I2260" s="100" t="s">
        <v>23933</v>
      </c>
      <c r="J2260" s="100" t="s">
        <v>23937</v>
      </c>
      <c r="K2260" s="100">
        <v>2014</v>
      </c>
      <c r="L2260" s="100">
        <v>515</v>
      </c>
      <c r="M2260" s="100" t="s">
        <v>23934</v>
      </c>
      <c r="N2260" s="102">
        <f>Emissions!G2260</f>
        <v>525879.43357289233</v>
      </c>
      <c r="O2260" s="100" t="str">
        <f>Emissions!H2260</f>
        <v>EACH</v>
      </c>
      <c r="P2260" s="103">
        <f>Emissions!K2260</f>
        <v>1.9400679072269228E-9</v>
      </c>
      <c r="Q2260" s="100" t="str">
        <f>Emissions!L2260</f>
        <v>LB</v>
      </c>
      <c r="R2260" s="100" t="str">
        <f>Emissions!M2260</f>
        <v>EACH</v>
      </c>
      <c r="S2260" s="100" t="s">
        <v>23936</v>
      </c>
      <c r="T2260" s="100">
        <v>7439976</v>
      </c>
      <c r="U2260" s="100" t="s">
        <v>23739</v>
      </c>
      <c r="V2260" s="100">
        <v>8</v>
      </c>
      <c r="W2260" s="103">
        <f>Emissions!N2260</f>
        <v>1.0202418121454408E-3</v>
      </c>
      <c r="X2260" s="103" t="str">
        <f>Emissions!O2260</f>
        <v>LB</v>
      </c>
    </row>
    <row r="2261" spans="1:24" x14ac:dyDescent="0.25">
      <c r="A2261" s="101" t="str">
        <f>Emissions!A2261</f>
        <v>42031</v>
      </c>
      <c r="B2261" s="101" t="str">
        <f>Emissions!B2261</f>
        <v>42</v>
      </c>
      <c r="C2261" s="101" t="str">
        <f>Emissions!F2261</f>
        <v>PA</v>
      </c>
      <c r="D2261" s="101" t="str">
        <f>Emissions!C2261</f>
        <v>031</v>
      </c>
      <c r="E2261" s="100" t="str">
        <f>Emissions!D2261</f>
        <v>Clarion</v>
      </c>
      <c r="F2261" s="100" t="str">
        <f>Emissions!E2261</f>
        <v>County</v>
      </c>
      <c r="G2261" s="100">
        <v>2861000010</v>
      </c>
      <c r="H2261" s="100" t="s">
        <v>23935</v>
      </c>
      <c r="I2261" s="100" t="s">
        <v>23933</v>
      </c>
      <c r="J2261" s="100" t="s">
        <v>23937</v>
      </c>
      <c r="K2261" s="100">
        <v>2014</v>
      </c>
      <c r="L2261" s="100">
        <v>515</v>
      </c>
      <c r="M2261" s="100" t="s">
        <v>23934</v>
      </c>
      <c r="N2261" s="102">
        <f>Emissions!G2261</f>
        <v>39812.407350333189</v>
      </c>
      <c r="O2261" s="100" t="str">
        <f>Emissions!H2261</f>
        <v>EACH</v>
      </c>
      <c r="P2261" s="103">
        <f>Emissions!K2261</f>
        <v>1.9400679072269228E-9</v>
      </c>
      <c r="Q2261" s="100" t="str">
        <f>Emissions!L2261</f>
        <v>LB</v>
      </c>
      <c r="R2261" s="100" t="str">
        <f>Emissions!M2261</f>
        <v>EACH</v>
      </c>
      <c r="S2261" s="100" t="s">
        <v>23936</v>
      </c>
      <c r="T2261" s="100">
        <v>7439976</v>
      </c>
      <c r="U2261" s="100" t="s">
        <v>23739</v>
      </c>
      <c r="V2261" s="100">
        <v>8</v>
      </c>
      <c r="W2261" s="103">
        <f>Emissions!N2261</f>
        <v>7.7238773809826675E-5</v>
      </c>
      <c r="X2261" s="103" t="str">
        <f>Emissions!O2261</f>
        <v>LB</v>
      </c>
    </row>
    <row r="2262" spans="1:24" x14ac:dyDescent="0.25">
      <c r="A2262" s="101" t="str">
        <f>Emissions!A2262</f>
        <v>42033</v>
      </c>
      <c r="B2262" s="101" t="str">
        <f>Emissions!B2262</f>
        <v>42</v>
      </c>
      <c r="C2262" s="101" t="str">
        <f>Emissions!F2262</f>
        <v>PA</v>
      </c>
      <c r="D2262" s="101" t="str">
        <f>Emissions!C2262</f>
        <v>033</v>
      </c>
      <c r="E2262" s="100" t="str">
        <f>Emissions!D2262</f>
        <v>Clearfield</v>
      </c>
      <c r="F2262" s="100" t="str">
        <f>Emissions!E2262</f>
        <v>County</v>
      </c>
      <c r="G2262" s="100">
        <v>2861000010</v>
      </c>
      <c r="H2262" s="100" t="s">
        <v>23935</v>
      </c>
      <c r="I2262" s="100" t="s">
        <v>23933</v>
      </c>
      <c r="J2262" s="100" t="s">
        <v>23937</v>
      </c>
      <c r="K2262" s="100">
        <v>2014</v>
      </c>
      <c r="L2262" s="100">
        <v>515</v>
      </c>
      <c r="M2262" s="100" t="s">
        <v>23934</v>
      </c>
      <c r="N2262" s="102">
        <f>Emissions!G2262</f>
        <v>83264.448756624028</v>
      </c>
      <c r="O2262" s="100" t="str">
        <f>Emissions!H2262</f>
        <v>EACH</v>
      </c>
      <c r="P2262" s="103">
        <f>Emissions!K2262</f>
        <v>1.9400679072269228E-9</v>
      </c>
      <c r="Q2262" s="100" t="str">
        <f>Emissions!L2262</f>
        <v>LB</v>
      </c>
      <c r="R2262" s="100" t="str">
        <f>Emissions!M2262</f>
        <v>EACH</v>
      </c>
      <c r="S2262" s="100" t="s">
        <v>23936</v>
      </c>
      <c r="T2262" s="100">
        <v>7439976</v>
      </c>
      <c r="U2262" s="100" t="s">
        <v>23739</v>
      </c>
      <c r="V2262" s="100">
        <v>8</v>
      </c>
      <c r="W2262" s="103">
        <f>Emissions!N2262</f>
        <v>1.6153868484566694E-4</v>
      </c>
      <c r="X2262" s="103" t="str">
        <f>Emissions!O2262</f>
        <v>LB</v>
      </c>
    </row>
    <row r="2263" spans="1:24" x14ac:dyDescent="0.25">
      <c r="A2263" s="101" t="str">
        <f>Emissions!A2263</f>
        <v>42035</v>
      </c>
      <c r="B2263" s="101" t="str">
        <f>Emissions!B2263</f>
        <v>42</v>
      </c>
      <c r="C2263" s="101" t="str">
        <f>Emissions!F2263</f>
        <v>PA</v>
      </c>
      <c r="D2263" s="101" t="str">
        <f>Emissions!C2263</f>
        <v>035</v>
      </c>
      <c r="E2263" s="100" t="str">
        <f>Emissions!D2263</f>
        <v>Clinton</v>
      </c>
      <c r="F2263" s="100" t="str">
        <f>Emissions!E2263</f>
        <v>County</v>
      </c>
      <c r="G2263" s="100">
        <v>2861000010</v>
      </c>
      <c r="H2263" s="100" t="s">
        <v>23935</v>
      </c>
      <c r="I2263" s="100" t="s">
        <v>23933</v>
      </c>
      <c r="J2263" s="100" t="s">
        <v>23937</v>
      </c>
      <c r="K2263" s="100">
        <v>2014</v>
      </c>
      <c r="L2263" s="100">
        <v>515</v>
      </c>
      <c r="M2263" s="100" t="s">
        <v>23934</v>
      </c>
      <c r="N2263" s="102">
        <f>Emissions!G2263</f>
        <v>40760.004382653518</v>
      </c>
      <c r="O2263" s="100" t="str">
        <f>Emissions!H2263</f>
        <v>EACH</v>
      </c>
      <c r="P2263" s="103">
        <f>Emissions!K2263</f>
        <v>1.9400679072269228E-9</v>
      </c>
      <c r="Q2263" s="100" t="str">
        <f>Emissions!L2263</f>
        <v>LB</v>
      </c>
      <c r="R2263" s="100" t="str">
        <f>Emissions!M2263</f>
        <v>EACH</v>
      </c>
      <c r="S2263" s="100" t="s">
        <v>23936</v>
      </c>
      <c r="T2263" s="100">
        <v>7439976</v>
      </c>
      <c r="U2263" s="100" t="s">
        <v>23739</v>
      </c>
      <c r="V2263" s="100">
        <v>8</v>
      </c>
      <c r="W2263" s="103">
        <f>Emissions!N2263</f>
        <v>7.9077176401214818E-5</v>
      </c>
      <c r="X2263" s="103" t="str">
        <f>Emissions!O2263</f>
        <v>LB</v>
      </c>
    </row>
    <row r="2264" spans="1:24" x14ac:dyDescent="0.25">
      <c r="A2264" s="101" t="str">
        <f>Emissions!A2264</f>
        <v>42037</v>
      </c>
      <c r="B2264" s="101" t="str">
        <f>Emissions!B2264</f>
        <v>42</v>
      </c>
      <c r="C2264" s="101" t="str">
        <f>Emissions!F2264</f>
        <v>PA</v>
      </c>
      <c r="D2264" s="101" t="str">
        <f>Emissions!C2264</f>
        <v>037</v>
      </c>
      <c r="E2264" s="100" t="str">
        <f>Emissions!D2264</f>
        <v>Columbia</v>
      </c>
      <c r="F2264" s="100" t="str">
        <f>Emissions!E2264</f>
        <v>County</v>
      </c>
      <c r="G2264" s="100">
        <v>2861000010</v>
      </c>
      <c r="H2264" s="100" t="s">
        <v>23935</v>
      </c>
      <c r="I2264" s="100" t="s">
        <v>23933</v>
      </c>
      <c r="J2264" s="100" t="s">
        <v>23937</v>
      </c>
      <c r="K2264" s="100">
        <v>2014</v>
      </c>
      <c r="L2264" s="100">
        <v>515</v>
      </c>
      <c r="M2264" s="100" t="s">
        <v>23934</v>
      </c>
      <c r="N2264" s="102">
        <f>Emissions!G2264</f>
        <v>68836.155847841743</v>
      </c>
      <c r="O2264" s="100" t="str">
        <f>Emissions!H2264</f>
        <v>EACH</v>
      </c>
      <c r="P2264" s="103">
        <f>Emissions!K2264</f>
        <v>1.9400679072269228E-9</v>
      </c>
      <c r="Q2264" s="100" t="str">
        <f>Emissions!L2264</f>
        <v>LB</v>
      </c>
      <c r="R2264" s="100" t="str">
        <f>Emissions!M2264</f>
        <v>EACH</v>
      </c>
      <c r="S2264" s="100" t="s">
        <v>23936</v>
      </c>
      <c r="T2264" s="100">
        <v>7439976</v>
      </c>
      <c r="U2264" s="100" t="s">
        <v>23739</v>
      </c>
      <c r="V2264" s="100">
        <v>8</v>
      </c>
      <c r="W2264" s="103">
        <f>Emissions!N2264</f>
        <v>1.3354681681726862E-4</v>
      </c>
      <c r="X2264" s="103" t="str">
        <f>Emissions!O2264</f>
        <v>LB</v>
      </c>
    </row>
    <row r="2265" spans="1:24" x14ac:dyDescent="0.25">
      <c r="A2265" s="101" t="str">
        <f>Emissions!A2265</f>
        <v>42039</v>
      </c>
      <c r="B2265" s="101" t="str">
        <f>Emissions!B2265</f>
        <v>42</v>
      </c>
      <c r="C2265" s="101" t="str">
        <f>Emissions!F2265</f>
        <v>PA</v>
      </c>
      <c r="D2265" s="101" t="str">
        <f>Emissions!C2265</f>
        <v>039</v>
      </c>
      <c r="E2265" s="100" t="str">
        <f>Emissions!D2265</f>
        <v>Crawford</v>
      </c>
      <c r="F2265" s="100" t="str">
        <f>Emissions!E2265</f>
        <v>County</v>
      </c>
      <c r="G2265" s="100">
        <v>2861000010</v>
      </c>
      <c r="H2265" s="100" t="s">
        <v>23935</v>
      </c>
      <c r="I2265" s="100" t="s">
        <v>23933</v>
      </c>
      <c r="J2265" s="100" t="s">
        <v>23937</v>
      </c>
      <c r="K2265" s="100">
        <v>2014</v>
      </c>
      <c r="L2265" s="100">
        <v>515</v>
      </c>
      <c r="M2265" s="100" t="s">
        <v>23934</v>
      </c>
      <c r="N2265" s="102">
        <f>Emissions!G2265</f>
        <v>89401.267632603369</v>
      </c>
      <c r="O2265" s="100" t="str">
        <f>Emissions!H2265</f>
        <v>EACH</v>
      </c>
      <c r="P2265" s="103">
        <f>Emissions!K2265</f>
        <v>1.9400679072269228E-9</v>
      </c>
      <c r="Q2265" s="100" t="str">
        <f>Emissions!L2265</f>
        <v>LB</v>
      </c>
      <c r="R2265" s="100" t="str">
        <f>Emissions!M2265</f>
        <v>EACH</v>
      </c>
      <c r="S2265" s="100" t="s">
        <v>23936</v>
      </c>
      <c r="T2265" s="100">
        <v>7439976</v>
      </c>
      <c r="U2265" s="100" t="s">
        <v>23739</v>
      </c>
      <c r="V2265" s="100">
        <v>8</v>
      </c>
      <c r="W2265" s="103">
        <f>Emissions!N2265</f>
        <v>1.7344453019941885E-4</v>
      </c>
      <c r="X2265" s="103" t="str">
        <f>Emissions!O2265</f>
        <v>LB</v>
      </c>
    </row>
    <row r="2266" spans="1:24" x14ac:dyDescent="0.25">
      <c r="A2266" s="101" t="str">
        <f>Emissions!A2266</f>
        <v>42041</v>
      </c>
      <c r="B2266" s="101" t="str">
        <f>Emissions!B2266</f>
        <v>42</v>
      </c>
      <c r="C2266" s="101" t="str">
        <f>Emissions!F2266</f>
        <v>PA</v>
      </c>
      <c r="D2266" s="101" t="str">
        <f>Emissions!C2266</f>
        <v>041</v>
      </c>
      <c r="E2266" s="100" t="str">
        <f>Emissions!D2266</f>
        <v>Cumberland</v>
      </c>
      <c r="F2266" s="100" t="str">
        <f>Emissions!E2266</f>
        <v>County</v>
      </c>
      <c r="G2266" s="100">
        <v>2861000010</v>
      </c>
      <c r="H2266" s="100" t="s">
        <v>23935</v>
      </c>
      <c r="I2266" s="100" t="s">
        <v>23933</v>
      </c>
      <c r="J2266" s="100" t="s">
        <v>23937</v>
      </c>
      <c r="K2266" s="100">
        <v>2014</v>
      </c>
      <c r="L2266" s="100">
        <v>515</v>
      </c>
      <c r="M2266" s="100" t="s">
        <v>23934</v>
      </c>
      <c r="N2266" s="102">
        <f>Emissions!G2266</f>
        <v>249987.172935574</v>
      </c>
      <c r="O2266" s="100" t="str">
        <f>Emissions!H2266</f>
        <v>EACH</v>
      </c>
      <c r="P2266" s="103">
        <f>Emissions!K2266</f>
        <v>1.9400679072269228E-9</v>
      </c>
      <c r="Q2266" s="100" t="str">
        <f>Emissions!L2266</f>
        <v>LB</v>
      </c>
      <c r="R2266" s="100" t="str">
        <f>Emissions!M2266</f>
        <v>EACH</v>
      </c>
      <c r="S2266" s="100" t="s">
        <v>23936</v>
      </c>
      <c r="T2266" s="100">
        <v>7439976</v>
      </c>
      <c r="U2266" s="100" t="s">
        <v>23739</v>
      </c>
      <c r="V2266" s="100">
        <v>8</v>
      </c>
      <c r="W2266" s="103">
        <f>Emissions!N2266</f>
        <v>4.8499209143069386E-4</v>
      </c>
      <c r="X2266" s="103" t="str">
        <f>Emissions!O2266</f>
        <v>LB</v>
      </c>
    </row>
    <row r="2267" spans="1:24" x14ac:dyDescent="0.25">
      <c r="A2267" s="101" t="str">
        <f>Emissions!A2267</f>
        <v>42043</v>
      </c>
      <c r="B2267" s="101" t="str">
        <f>Emissions!B2267</f>
        <v>42</v>
      </c>
      <c r="C2267" s="101" t="str">
        <f>Emissions!F2267</f>
        <v>PA</v>
      </c>
      <c r="D2267" s="101" t="str">
        <f>Emissions!C2267</f>
        <v>043</v>
      </c>
      <c r="E2267" s="100" t="str">
        <f>Emissions!D2267</f>
        <v>Dauphin</v>
      </c>
      <c r="F2267" s="100" t="str">
        <f>Emissions!E2267</f>
        <v>County</v>
      </c>
      <c r="G2267" s="100">
        <v>2861000010</v>
      </c>
      <c r="H2267" s="100" t="s">
        <v>23935</v>
      </c>
      <c r="I2267" s="100" t="s">
        <v>23933</v>
      </c>
      <c r="J2267" s="100" t="s">
        <v>23937</v>
      </c>
      <c r="K2267" s="100">
        <v>2014</v>
      </c>
      <c r="L2267" s="100">
        <v>515</v>
      </c>
      <c r="M2267" s="100" t="s">
        <v>23934</v>
      </c>
      <c r="N2267" s="102">
        <f>Emissions!G2267</f>
        <v>278385.34330568492</v>
      </c>
      <c r="O2267" s="100" t="str">
        <f>Emissions!H2267</f>
        <v>EACH</v>
      </c>
      <c r="P2267" s="103">
        <f>Emissions!K2267</f>
        <v>1.9400679072269228E-9</v>
      </c>
      <c r="Q2267" s="100" t="str">
        <f>Emissions!L2267</f>
        <v>LB</v>
      </c>
      <c r="R2267" s="100" t="str">
        <f>Emissions!M2267</f>
        <v>EACH</v>
      </c>
      <c r="S2267" s="100" t="s">
        <v>23936</v>
      </c>
      <c r="T2267" s="100">
        <v>7439976</v>
      </c>
      <c r="U2267" s="100" t="s">
        <v>23739</v>
      </c>
      <c r="V2267" s="100">
        <v>8</v>
      </c>
      <c r="W2267" s="103">
        <f>Emissions!N2267</f>
        <v>5.4008647038970858E-4</v>
      </c>
      <c r="X2267" s="103" t="str">
        <f>Emissions!O2267</f>
        <v>LB</v>
      </c>
    </row>
    <row r="2268" spans="1:24" x14ac:dyDescent="0.25">
      <c r="A2268" s="101" t="str">
        <f>Emissions!A2268</f>
        <v>42045</v>
      </c>
      <c r="B2268" s="101" t="str">
        <f>Emissions!B2268</f>
        <v>42</v>
      </c>
      <c r="C2268" s="101" t="str">
        <f>Emissions!F2268</f>
        <v>PA</v>
      </c>
      <c r="D2268" s="101" t="str">
        <f>Emissions!C2268</f>
        <v>045</v>
      </c>
      <c r="E2268" s="100" t="str">
        <f>Emissions!D2268</f>
        <v>Delaware</v>
      </c>
      <c r="F2268" s="100" t="str">
        <f>Emissions!E2268</f>
        <v>County</v>
      </c>
      <c r="G2268" s="100">
        <v>2861000010</v>
      </c>
      <c r="H2268" s="100" t="s">
        <v>23935</v>
      </c>
      <c r="I2268" s="100" t="s">
        <v>23933</v>
      </c>
      <c r="J2268" s="100" t="s">
        <v>23937</v>
      </c>
      <c r="K2268" s="100">
        <v>2014</v>
      </c>
      <c r="L2268" s="100">
        <v>515</v>
      </c>
      <c r="M2268" s="100" t="s">
        <v>23934</v>
      </c>
      <c r="N2268" s="102">
        <f>Emissions!G2268</f>
        <v>577336.82393404515</v>
      </c>
      <c r="O2268" s="100" t="str">
        <f>Emissions!H2268</f>
        <v>EACH</v>
      </c>
      <c r="P2268" s="103">
        <f>Emissions!K2268</f>
        <v>1.9400679072269228E-9</v>
      </c>
      <c r="Q2268" s="100" t="str">
        <f>Emissions!L2268</f>
        <v>LB</v>
      </c>
      <c r="R2268" s="100" t="str">
        <f>Emissions!M2268</f>
        <v>EACH</v>
      </c>
      <c r="S2268" s="100" t="s">
        <v>23936</v>
      </c>
      <c r="T2268" s="100">
        <v>7439976</v>
      </c>
      <c r="U2268" s="100" t="s">
        <v>23739</v>
      </c>
      <c r="V2268" s="100">
        <v>8</v>
      </c>
      <c r="W2268" s="103">
        <f>Emissions!N2268</f>
        <v>1.1200726437747613E-3</v>
      </c>
      <c r="X2268" s="103" t="str">
        <f>Emissions!O2268</f>
        <v>LB</v>
      </c>
    </row>
    <row r="2269" spans="1:24" x14ac:dyDescent="0.25">
      <c r="A2269" s="101" t="str">
        <f>Emissions!A2269</f>
        <v>42047</v>
      </c>
      <c r="B2269" s="101" t="str">
        <f>Emissions!B2269</f>
        <v>42</v>
      </c>
      <c r="C2269" s="101" t="str">
        <f>Emissions!F2269</f>
        <v>PA</v>
      </c>
      <c r="D2269" s="101" t="str">
        <f>Emissions!C2269</f>
        <v>047</v>
      </c>
      <c r="E2269" s="100" t="str">
        <f>Emissions!D2269</f>
        <v>Elk</v>
      </c>
      <c r="F2269" s="100" t="str">
        <f>Emissions!E2269</f>
        <v>County</v>
      </c>
      <c r="G2269" s="100">
        <v>2861000010</v>
      </c>
      <c r="H2269" s="100" t="s">
        <v>23935</v>
      </c>
      <c r="I2269" s="100" t="s">
        <v>23933</v>
      </c>
      <c r="J2269" s="100" t="s">
        <v>23937</v>
      </c>
      <c r="K2269" s="100">
        <v>2014</v>
      </c>
      <c r="L2269" s="100">
        <v>515</v>
      </c>
      <c r="M2269" s="100" t="s">
        <v>23934</v>
      </c>
      <c r="N2269" s="102">
        <f>Emissions!G2269</f>
        <v>31990.629682035327</v>
      </c>
      <c r="O2269" s="100" t="str">
        <f>Emissions!H2269</f>
        <v>EACH</v>
      </c>
      <c r="P2269" s="103">
        <f>Emissions!K2269</f>
        <v>1.9400679072269228E-9</v>
      </c>
      <c r="Q2269" s="100" t="str">
        <f>Emissions!L2269</f>
        <v>LB</v>
      </c>
      <c r="R2269" s="100" t="str">
        <f>Emissions!M2269</f>
        <v>EACH</v>
      </c>
      <c r="S2269" s="100" t="s">
        <v>23936</v>
      </c>
      <c r="T2269" s="100">
        <v>7439976</v>
      </c>
      <c r="U2269" s="100" t="s">
        <v>23739</v>
      </c>
      <c r="V2269" s="100">
        <v>8</v>
      </c>
      <c r="W2269" s="103">
        <f>Emissions!N2269</f>
        <v>6.2063993978097752E-5</v>
      </c>
      <c r="X2269" s="103" t="str">
        <f>Emissions!O2269</f>
        <v>LB</v>
      </c>
    </row>
    <row r="2270" spans="1:24" x14ac:dyDescent="0.25">
      <c r="A2270" s="101" t="str">
        <f>Emissions!A2270</f>
        <v>42049</v>
      </c>
      <c r="B2270" s="101" t="str">
        <f>Emissions!B2270</f>
        <v>42</v>
      </c>
      <c r="C2270" s="101" t="str">
        <f>Emissions!F2270</f>
        <v>PA</v>
      </c>
      <c r="D2270" s="101" t="str">
        <f>Emissions!C2270</f>
        <v>049</v>
      </c>
      <c r="E2270" s="100" t="str">
        <f>Emissions!D2270</f>
        <v>Erie</v>
      </c>
      <c r="F2270" s="100" t="str">
        <f>Emissions!E2270</f>
        <v>County</v>
      </c>
      <c r="G2270" s="100">
        <v>2861000010</v>
      </c>
      <c r="H2270" s="100" t="s">
        <v>23935</v>
      </c>
      <c r="I2270" s="100" t="s">
        <v>23933</v>
      </c>
      <c r="J2270" s="100" t="s">
        <v>23937</v>
      </c>
      <c r="K2270" s="100">
        <v>2014</v>
      </c>
      <c r="L2270" s="100">
        <v>515</v>
      </c>
      <c r="M2270" s="100" t="s">
        <v>23934</v>
      </c>
      <c r="N2270" s="102">
        <f>Emissions!G2270</f>
        <v>285553.85332291346</v>
      </c>
      <c r="O2270" s="100" t="str">
        <f>Emissions!H2270</f>
        <v>EACH</v>
      </c>
      <c r="P2270" s="103">
        <f>Emissions!K2270</f>
        <v>1.9400679072269228E-9</v>
      </c>
      <c r="Q2270" s="100" t="str">
        <f>Emissions!L2270</f>
        <v>LB</v>
      </c>
      <c r="R2270" s="100" t="str">
        <f>Emissions!M2270</f>
        <v>EACH</v>
      </c>
      <c r="S2270" s="100" t="s">
        <v>23936</v>
      </c>
      <c r="T2270" s="100">
        <v>7439976</v>
      </c>
      <c r="U2270" s="100" t="s">
        <v>23739</v>
      </c>
      <c r="V2270" s="100">
        <v>8</v>
      </c>
      <c r="W2270" s="103">
        <f>Emissions!N2270</f>
        <v>5.5399386661676838E-4</v>
      </c>
      <c r="X2270" s="103" t="str">
        <f>Emissions!O2270</f>
        <v>LB</v>
      </c>
    </row>
    <row r="2271" spans="1:24" x14ac:dyDescent="0.25">
      <c r="A2271" s="101" t="str">
        <f>Emissions!A2271</f>
        <v>42051</v>
      </c>
      <c r="B2271" s="101" t="str">
        <f>Emissions!B2271</f>
        <v>42</v>
      </c>
      <c r="C2271" s="101" t="str">
        <f>Emissions!F2271</f>
        <v>PA</v>
      </c>
      <c r="D2271" s="101" t="str">
        <f>Emissions!C2271</f>
        <v>051</v>
      </c>
      <c r="E2271" s="100" t="str">
        <f>Emissions!D2271</f>
        <v>Fayette</v>
      </c>
      <c r="F2271" s="100" t="str">
        <f>Emissions!E2271</f>
        <v>County</v>
      </c>
      <c r="G2271" s="100">
        <v>2861000010</v>
      </c>
      <c r="H2271" s="100" t="s">
        <v>23935</v>
      </c>
      <c r="I2271" s="100" t="s">
        <v>23933</v>
      </c>
      <c r="J2271" s="100" t="s">
        <v>23937</v>
      </c>
      <c r="K2271" s="100">
        <v>2014</v>
      </c>
      <c r="L2271" s="100">
        <v>515</v>
      </c>
      <c r="M2271" s="100" t="s">
        <v>23934</v>
      </c>
      <c r="N2271" s="102">
        <f>Emissions!G2271</f>
        <v>137510.27670530835</v>
      </c>
      <c r="O2271" s="100" t="str">
        <f>Emissions!H2271</f>
        <v>EACH</v>
      </c>
      <c r="P2271" s="103">
        <f>Emissions!K2271</f>
        <v>1.9400679072269228E-9</v>
      </c>
      <c r="Q2271" s="100" t="str">
        <f>Emissions!L2271</f>
        <v>LB</v>
      </c>
      <c r="R2271" s="100" t="str">
        <f>Emissions!M2271</f>
        <v>EACH</v>
      </c>
      <c r="S2271" s="100" t="s">
        <v>23936</v>
      </c>
      <c r="T2271" s="100">
        <v>7439976</v>
      </c>
      <c r="U2271" s="100" t="s">
        <v>23739</v>
      </c>
      <c r="V2271" s="100">
        <v>8</v>
      </c>
      <c r="W2271" s="103">
        <f>Emissions!N2271</f>
        <v>2.6677927474986265E-4</v>
      </c>
      <c r="X2271" s="103" t="str">
        <f>Emissions!O2271</f>
        <v>LB</v>
      </c>
    </row>
    <row r="2272" spans="1:24" x14ac:dyDescent="0.25">
      <c r="A2272" s="101" t="str">
        <f>Emissions!A2272</f>
        <v>42053</v>
      </c>
      <c r="B2272" s="101" t="str">
        <f>Emissions!B2272</f>
        <v>42</v>
      </c>
      <c r="C2272" s="101" t="str">
        <f>Emissions!F2272</f>
        <v>PA</v>
      </c>
      <c r="D2272" s="101" t="str">
        <f>Emissions!C2272</f>
        <v>053</v>
      </c>
      <c r="E2272" s="100" t="str">
        <f>Emissions!D2272</f>
        <v>Forest</v>
      </c>
      <c r="F2272" s="100" t="str">
        <f>Emissions!E2272</f>
        <v>County</v>
      </c>
      <c r="G2272" s="100">
        <v>2861000010</v>
      </c>
      <c r="H2272" s="100" t="s">
        <v>23935</v>
      </c>
      <c r="I2272" s="100" t="s">
        <v>23933</v>
      </c>
      <c r="J2272" s="100" t="s">
        <v>23937</v>
      </c>
      <c r="K2272" s="100">
        <v>2014</v>
      </c>
      <c r="L2272" s="100">
        <v>515</v>
      </c>
      <c r="M2272" s="100" t="s">
        <v>23934</v>
      </c>
      <c r="N2272" s="102">
        <f>Emissions!G2272</f>
        <v>7709.9940356973002</v>
      </c>
      <c r="O2272" s="100" t="str">
        <f>Emissions!H2272</f>
        <v>EACH</v>
      </c>
      <c r="P2272" s="103">
        <f>Emissions!K2272</f>
        <v>1.9400679072269228E-9</v>
      </c>
      <c r="Q2272" s="100" t="str">
        <f>Emissions!L2272</f>
        <v>LB</v>
      </c>
      <c r="R2272" s="100" t="str">
        <f>Emissions!M2272</f>
        <v>EACH</v>
      </c>
      <c r="S2272" s="100" t="s">
        <v>23936</v>
      </c>
      <c r="T2272" s="100">
        <v>7439976</v>
      </c>
      <c r="U2272" s="100" t="s">
        <v>23739</v>
      </c>
      <c r="V2272" s="100">
        <v>8</v>
      </c>
      <c r="W2272" s="103">
        <f>Emissions!N2272</f>
        <v>1.4957911993567317E-5</v>
      </c>
      <c r="X2272" s="103" t="str">
        <f>Emissions!O2272</f>
        <v>LB</v>
      </c>
    </row>
    <row r="2273" spans="1:24" x14ac:dyDescent="0.25">
      <c r="A2273" s="101" t="str">
        <f>Emissions!A2273</f>
        <v>42055</v>
      </c>
      <c r="B2273" s="101" t="str">
        <f>Emissions!B2273</f>
        <v>42</v>
      </c>
      <c r="C2273" s="101" t="str">
        <f>Emissions!F2273</f>
        <v>PA</v>
      </c>
      <c r="D2273" s="101" t="str">
        <f>Emissions!C2273</f>
        <v>055</v>
      </c>
      <c r="E2273" s="100" t="str">
        <f>Emissions!D2273</f>
        <v>Franklin</v>
      </c>
      <c r="F2273" s="100" t="str">
        <f>Emissions!E2273</f>
        <v>County</v>
      </c>
      <c r="G2273" s="100">
        <v>2861000010</v>
      </c>
      <c r="H2273" s="100" t="s">
        <v>23935</v>
      </c>
      <c r="I2273" s="100" t="s">
        <v>23933</v>
      </c>
      <c r="J2273" s="100" t="s">
        <v>23937</v>
      </c>
      <c r="K2273" s="100">
        <v>2014</v>
      </c>
      <c r="L2273" s="100">
        <v>515</v>
      </c>
      <c r="M2273" s="100" t="s">
        <v>23934</v>
      </c>
      <c r="N2273" s="102">
        <f>Emissions!G2273</f>
        <v>156796.54271160302</v>
      </c>
      <c r="O2273" s="100" t="str">
        <f>Emissions!H2273</f>
        <v>EACH</v>
      </c>
      <c r="P2273" s="103">
        <f>Emissions!K2273</f>
        <v>1.9400679072269228E-9</v>
      </c>
      <c r="Q2273" s="100" t="str">
        <f>Emissions!L2273</f>
        <v>LB</v>
      </c>
      <c r="R2273" s="100" t="str">
        <f>Emissions!M2273</f>
        <v>EACH</v>
      </c>
      <c r="S2273" s="100" t="s">
        <v>23936</v>
      </c>
      <c r="T2273" s="100">
        <v>7439976</v>
      </c>
      <c r="U2273" s="100" t="s">
        <v>23739</v>
      </c>
      <c r="V2273" s="100">
        <v>8</v>
      </c>
      <c r="W2273" s="103">
        <f>Emissions!N2273</f>
        <v>3.0419594047891648E-4</v>
      </c>
      <c r="X2273" s="103" t="str">
        <f>Emissions!O2273</f>
        <v>LB</v>
      </c>
    </row>
    <row r="2274" spans="1:24" x14ac:dyDescent="0.25">
      <c r="A2274" s="101" t="str">
        <f>Emissions!A2274</f>
        <v>42057</v>
      </c>
      <c r="B2274" s="101" t="str">
        <f>Emissions!B2274</f>
        <v>42</v>
      </c>
      <c r="C2274" s="101" t="str">
        <f>Emissions!F2274</f>
        <v>PA</v>
      </c>
      <c r="D2274" s="101" t="str">
        <f>Emissions!C2274</f>
        <v>057</v>
      </c>
      <c r="E2274" s="100" t="str">
        <f>Emissions!D2274</f>
        <v>Fulton</v>
      </c>
      <c r="F2274" s="100" t="str">
        <f>Emissions!E2274</f>
        <v>County</v>
      </c>
      <c r="G2274" s="100">
        <v>2861000010</v>
      </c>
      <c r="H2274" s="100" t="s">
        <v>23935</v>
      </c>
      <c r="I2274" s="100" t="s">
        <v>23933</v>
      </c>
      <c r="J2274" s="100" t="s">
        <v>23937</v>
      </c>
      <c r="K2274" s="100">
        <v>2014</v>
      </c>
      <c r="L2274" s="100">
        <v>515</v>
      </c>
      <c r="M2274" s="100" t="s">
        <v>23934</v>
      </c>
      <c r="N2274" s="102">
        <f>Emissions!G2274</f>
        <v>15005.670754232893</v>
      </c>
      <c r="O2274" s="100" t="str">
        <f>Emissions!H2274</f>
        <v>EACH</v>
      </c>
      <c r="P2274" s="103">
        <f>Emissions!K2274</f>
        <v>1.9400679072269228E-9</v>
      </c>
      <c r="Q2274" s="100" t="str">
        <f>Emissions!L2274</f>
        <v>LB</v>
      </c>
      <c r="R2274" s="100" t="str">
        <f>Emissions!M2274</f>
        <v>EACH</v>
      </c>
      <c r="S2274" s="100" t="s">
        <v>23936</v>
      </c>
      <c r="T2274" s="100">
        <v>7439976</v>
      </c>
      <c r="U2274" s="100" t="s">
        <v>23739</v>
      </c>
      <c r="V2274" s="100">
        <v>8</v>
      </c>
      <c r="W2274" s="103">
        <f>Emissions!N2274</f>
        <v>2.9112020256700849E-5</v>
      </c>
      <c r="X2274" s="103" t="str">
        <f>Emissions!O2274</f>
        <v>LB</v>
      </c>
    </row>
    <row r="2275" spans="1:24" x14ac:dyDescent="0.25">
      <c r="A2275" s="101" t="str">
        <f>Emissions!A2275</f>
        <v>42059</v>
      </c>
      <c r="B2275" s="101" t="str">
        <f>Emissions!B2275</f>
        <v>42</v>
      </c>
      <c r="C2275" s="101" t="str">
        <f>Emissions!F2275</f>
        <v>PA</v>
      </c>
      <c r="D2275" s="101" t="str">
        <f>Emissions!C2275</f>
        <v>059</v>
      </c>
      <c r="E2275" s="100" t="str">
        <f>Emissions!D2275</f>
        <v>Greene</v>
      </c>
      <c r="F2275" s="100" t="str">
        <f>Emissions!E2275</f>
        <v>County</v>
      </c>
      <c r="G2275" s="100">
        <v>2861000010</v>
      </c>
      <c r="H2275" s="100" t="s">
        <v>23935</v>
      </c>
      <c r="I2275" s="100" t="s">
        <v>23933</v>
      </c>
      <c r="J2275" s="100" t="s">
        <v>23937</v>
      </c>
      <c r="K2275" s="100">
        <v>2014</v>
      </c>
      <c r="L2275" s="100">
        <v>515</v>
      </c>
      <c r="M2275" s="100" t="s">
        <v>23934</v>
      </c>
      <c r="N2275" s="102">
        <f>Emissions!G2275</f>
        <v>38809.431270669447</v>
      </c>
      <c r="O2275" s="100" t="str">
        <f>Emissions!H2275</f>
        <v>EACH</v>
      </c>
      <c r="P2275" s="103">
        <f>Emissions!K2275</f>
        <v>1.9400679072269228E-9</v>
      </c>
      <c r="Q2275" s="100" t="str">
        <f>Emissions!L2275</f>
        <v>LB</v>
      </c>
      <c r="R2275" s="100" t="str">
        <f>Emissions!M2275</f>
        <v>EACH</v>
      </c>
      <c r="S2275" s="100" t="s">
        <v>23936</v>
      </c>
      <c r="T2275" s="100">
        <v>7439976</v>
      </c>
      <c r="U2275" s="100" t="s">
        <v>23739</v>
      </c>
      <c r="V2275" s="100">
        <v>8</v>
      </c>
      <c r="W2275" s="103">
        <f>Emissions!N2275</f>
        <v>7.5292932105954768E-5</v>
      </c>
      <c r="X2275" s="103" t="str">
        <f>Emissions!O2275</f>
        <v>LB</v>
      </c>
    </row>
    <row r="2276" spans="1:24" x14ac:dyDescent="0.25">
      <c r="A2276" s="101" t="str">
        <f>Emissions!A2276</f>
        <v>42061</v>
      </c>
      <c r="B2276" s="101" t="str">
        <f>Emissions!B2276</f>
        <v>42</v>
      </c>
      <c r="C2276" s="101" t="str">
        <f>Emissions!F2276</f>
        <v>PA</v>
      </c>
      <c r="D2276" s="101" t="str">
        <f>Emissions!C2276</f>
        <v>061</v>
      </c>
      <c r="E2276" s="100" t="str">
        <f>Emissions!D2276</f>
        <v>Huntingdon</v>
      </c>
      <c r="F2276" s="100" t="str">
        <f>Emissions!E2276</f>
        <v>County</v>
      </c>
      <c r="G2276" s="100">
        <v>2861000010</v>
      </c>
      <c r="H2276" s="100" t="s">
        <v>23935</v>
      </c>
      <c r="I2276" s="100" t="s">
        <v>23933</v>
      </c>
      <c r="J2276" s="100" t="s">
        <v>23937</v>
      </c>
      <c r="K2276" s="100">
        <v>2014</v>
      </c>
      <c r="L2276" s="100">
        <v>515</v>
      </c>
      <c r="M2276" s="100" t="s">
        <v>23934</v>
      </c>
      <c r="N2276" s="102">
        <f>Emissions!G2276</f>
        <v>46918.35955482196</v>
      </c>
      <c r="O2276" s="100" t="str">
        <f>Emissions!H2276</f>
        <v>EACH</v>
      </c>
      <c r="P2276" s="103">
        <f>Emissions!K2276</f>
        <v>1.9400679072269228E-9</v>
      </c>
      <c r="Q2276" s="100" t="str">
        <f>Emissions!L2276</f>
        <v>LB</v>
      </c>
      <c r="R2276" s="100" t="str">
        <f>Emissions!M2276</f>
        <v>EACH</v>
      </c>
      <c r="S2276" s="100" t="s">
        <v>23936</v>
      </c>
      <c r="T2276" s="100">
        <v>7439976</v>
      </c>
      <c r="U2276" s="100" t="s">
        <v>23739</v>
      </c>
      <c r="V2276" s="100">
        <v>8</v>
      </c>
      <c r="W2276" s="103">
        <f>Emissions!N2276</f>
        <v>9.1024803632043738E-5</v>
      </c>
      <c r="X2276" s="103" t="str">
        <f>Emissions!O2276</f>
        <v>LB</v>
      </c>
    </row>
    <row r="2277" spans="1:24" x14ac:dyDescent="0.25">
      <c r="A2277" s="101" t="str">
        <f>Emissions!A2277</f>
        <v>42063</v>
      </c>
      <c r="B2277" s="101" t="str">
        <f>Emissions!B2277</f>
        <v>42</v>
      </c>
      <c r="C2277" s="101" t="str">
        <f>Emissions!F2277</f>
        <v>PA</v>
      </c>
      <c r="D2277" s="101" t="str">
        <f>Emissions!C2277</f>
        <v>063</v>
      </c>
      <c r="E2277" s="100" t="str">
        <f>Emissions!D2277</f>
        <v>Indiana</v>
      </c>
      <c r="F2277" s="100" t="str">
        <f>Emissions!E2277</f>
        <v>County</v>
      </c>
      <c r="G2277" s="100">
        <v>2861000010</v>
      </c>
      <c r="H2277" s="100" t="s">
        <v>23935</v>
      </c>
      <c r="I2277" s="100" t="s">
        <v>23933</v>
      </c>
      <c r="J2277" s="100" t="s">
        <v>23937</v>
      </c>
      <c r="K2277" s="100">
        <v>2014</v>
      </c>
      <c r="L2277" s="100">
        <v>515</v>
      </c>
      <c r="M2277" s="100" t="s">
        <v>23934</v>
      </c>
      <c r="N2277" s="102">
        <f>Emissions!G2277</f>
        <v>89945.828264813434</v>
      </c>
      <c r="O2277" s="100" t="str">
        <f>Emissions!H2277</f>
        <v>EACH</v>
      </c>
      <c r="P2277" s="103">
        <f>Emissions!K2277</f>
        <v>1.9400679072269228E-9</v>
      </c>
      <c r="Q2277" s="100" t="str">
        <f>Emissions!L2277</f>
        <v>LB</v>
      </c>
      <c r="R2277" s="100" t="str">
        <f>Emissions!M2277</f>
        <v>EACH</v>
      </c>
      <c r="S2277" s="100" t="s">
        <v>23936</v>
      </c>
      <c r="T2277" s="100">
        <v>7439976</v>
      </c>
      <c r="U2277" s="100" t="s">
        <v>23739</v>
      </c>
      <c r="V2277" s="100">
        <v>8</v>
      </c>
      <c r="W2277" s="103">
        <f>Emissions!N2277</f>
        <v>1.7450101480550879E-4</v>
      </c>
      <c r="X2277" s="103" t="str">
        <f>Emissions!O2277</f>
        <v>LB</v>
      </c>
    </row>
    <row r="2278" spans="1:24" x14ac:dyDescent="0.25">
      <c r="A2278" s="101" t="str">
        <f>Emissions!A2278</f>
        <v>42065</v>
      </c>
      <c r="B2278" s="101" t="str">
        <f>Emissions!B2278</f>
        <v>42</v>
      </c>
      <c r="C2278" s="101" t="str">
        <f>Emissions!F2278</f>
        <v>PA</v>
      </c>
      <c r="D2278" s="101" t="str">
        <f>Emissions!C2278</f>
        <v>065</v>
      </c>
      <c r="E2278" s="100" t="str">
        <f>Emissions!D2278</f>
        <v>Jefferson</v>
      </c>
      <c r="F2278" s="100" t="str">
        <f>Emissions!E2278</f>
        <v>County</v>
      </c>
      <c r="G2278" s="100">
        <v>2861000010</v>
      </c>
      <c r="H2278" s="100" t="s">
        <v>23935</v>
      </c>
      <c r="I2278" s="100" t="s">
        <v>23933</v>
      </c>
      <c r="J2278" s="100" t="s">
        <v>23937</v>
      </c>
      <c r="K2278" s="100">
        <v>2014</v>
      </c>
      <c r="L2278" s="100">
        <v>515</v>
      </c>
      <c r="M2278" s="100" t="s">
        <v>23934</v>
      </c>
      <c r="N2278" s="102">
        <f>Emissions!G2278</f>
        <v>45777.961394713493</v>
      </c>
      <c r="O2278" s="100" t="str">
        <f>Emissions!H2278</f>
        <v>EACH</v>
      </c>
      <c r="P2278" s="103">
        <f>Emissions!K2278</f>
        <v>1.9400679072269228E-9</v>
      </c>
      <c r="Q2278" s="100" t="str">
        <f>Emissions!L2278</f>
        <v>LB</v>
      </c>
      <c r="R2278" s="100" t="str">
        <f>Emissions!M2278</f>
        <v>EACH</v>
      </c>
      <c r="S2278" s="100" t="s">
        <v>23936</v>
      </c>
      <c r="T2278" s="100">
        <v>7439976</v>
      </c>
      <c r="U2278" s="100" t="s">
        <v>23739</v>
      </c>
      <c r="V2278" s="100">
        <v>8</v>
      </c>
      <c r="W2278" s="103">
        <f>Emissions!N2278</f>
        <v>8.8812353760156669E-5</v>
      </c>
      <c r="X2278" s="103" t="str">
        <f>Emissions!O2278</f>
        <v>LB</v>
      </c>
    </row>
    <row r="2279" spans="1:24" x14ac:dyDescent="0.25">
      <c r="A2279" s="101" t="str">
        <f>Emissions!A2279</f>
        <v>42067</v>
      </c>
      <c r="B2279" s="101" t="str">
        <f>Emissions!B2279</f>
        <v>42</v>
      </c>
      <c r="C2279" s="101" t="str">
        <f>Emissions!F2279</f>
        <v>PA</v>
      </c>
      <c r="D2279" s="101" t="str">
        <f>Emissions!C2279</f>
        <v>067</v>
      </c>
      <c r="E2279" s="100" t="str">
        <f>Emissions!D2279</f>
        <v>Juniata</v>
      </c>
      <c r="F2279" s="100" t="str">
        <f>Emissions!E2279</f>
        <v>County</v>
      </c>
      <c r="G2279" s="100">
        <v>2861000010</v>
      </c>
      <c r="H2279" s="100" t="s">
        <v>23935</v>
      </c>
      <c r="I2279" s="100" t="s">
        <v>23933</v>
      </c>
      <c r="J2279" s="100" t="s">
        <v>23937</v>
      </c>
      <c r="K2279" s="100">
        <v>2014</v>
      </c>
      <c r="L2279" s="100">
        <v>515</v>
      </c>
      <c r="M2279" s="100" t="s">
        <v>23934</v>
      </c>
      <c r="N2279" s="102">
        <f>Emissions!G2279</f>
        <v>25429.238109756618</v>
      </c>
      <c r="O2279" s="100" t="str">
        <f>Emissions!H2279</f>
        <v>EACH</v>
      </c>
      <c r="P2279" s="103">
        <f>Emissions!K2279</f>
        <v>1.9400679072269228E-9</v>
      </c>
      <c r="Q2279" s="100" t="str">
        <f>Emissions!L2279</f>
        <v>LB</v>
      </c>
      <c r="R2279" s="100" t="str">
        <f>Emissions!M2279</f>
        <v>EACH</v>
      </c>
      <c r="S2279" s="100" t="s">
        <v>23936</v>
      </c>
      <c r="T2279" s="100">
        <v>7439976</v>
      </c>
      <c r="U2279" s="100" t="s">
        <v>23739</v>
      </c>
      <c r="V2279" s="100">
        <v>8</v>
      </c>
      <c r="W2279" s="103">
        <f>Emissions!N2279</f>
        <v>4.933444876197063E-5</v>
      </c>
      <c r="X2279" s="103" t="str">
        <f>Emissions!O2279</f>
        <v>LB</v>
      </c>
    </row>
    <row r="2280" spans="1:24" x14ac:dyDescent="0.25">
      <c r="A2280" s="101" t="str">
        <f>Emissions!A2280</f>
        <v>42069</v>
      </c>
      <c r="B2280" s="101" t="str">
        <f>Emissions!B2280</f>
        <v>42</v>
      </c>
      <c r="C2280" s="101" t="str">
        <f>Emissions!F2280</f>
        <v>PA</v>
      </c>
      <c r="D2280" s="101" t="str">
        <f>Emissions!C2280</f>
        <v>069</v>
      </c>
      <c r="E2280" s="100" t="str">
        <f>Emissions!D2280</f>
        <v>Lackawanna</v>
      </c>
      <c r="F2280" s="100" t="str">
        <f>Emissions!E2280</f>
        <v>County</v>
      </c>
      <c r="G2280" s="100">
        <v>2861000010</v>
      </c>
      <c r="H2280" s="100" t="s">
        <v>23935</v>
      </c>
      <c r="I2280" s="100" t="s">
        <v>23933</v>
      </c>
      <c r="J2280" s="100" t="s">
        <v>23937</v>
      </c>
      <c r="K2280" s="100">
        <v>2014</v>
      </c>
      <c r="L2280" s="100">
        <v>515</v>
      </c>
      <c r="M2280" s="100" t="s">
        <v>23934</v>
      </c>
      <c r="N2280" s="102">
        <f>Emissions!G2280</f>
        <v>218151.39947851744</v>
      </c>
      <c r="O2280" s="100" t="str">
        <f>Emissions!H2280</f>
        <v>EACH</v>
      </c>
      <c r="P2280" s="103">
        <f>Emissions!K2280</f>
        <v>1.9400679072269228E-9</v>
      </c>
      <c r="Q2280" s="100" t="str">
        <f>Emissions!L2280</f>
        <v>LB</v>
      </c>
      <c r="R2280" s="100" t="str">
        <f>Emissions!M2280</f>
        <v>EACH</v>
      </c>
      <c r="S2280" s="100" t="s">
        <v>23936</v>
      </c>
      <c r="T2280" s="100">
        <v>7439976</v>
      </c>
      <c r="U2280" s="100" t="s">
        <v>23739</v>
      </c>
      <c r="V2280" s="100">
        <v>8</v>
      </c>
      <c r="W2280" s="103">
        <f>Emissions!N2280</f>
        <v>4.2322852904491177E-4</v>
      </c>
      <c r="X2280" s="103" t="str">
        <f>Emissions!O2280</f>
        <v>LB</v>
      </c>
    </row>
    <row r="2281" spans="1:24" x14ac:dyDescent="0.25">
      <c r="A2281" s="101" t="str">
        <f>Emissions!A2281</f>
        <v>42071</v>
      </c>
      <c r="B2281" s="101" t="str">
        <f>Emissions!B2281</f>
        <v>42</v>
      </c>
      <c r="C2281" s="101" t="str">
        <f>Emissions!F2281</f>
        <v>PA</v>
      </c>
      <c r="D2281" s="101" t="str">
        <f>Emissions!C2281</f>
        <v>071</v>
      </c>
      <c r="E2281" s="100" t="str">
        <f>Emissions!D2281</f>
        <v>Lancaster</v>
      </c>
      <c r="F2281" s="100" t="str">
        <f>Emissions!E2281</f>
        <v>County</v>
      </c>
      <c r="G2281" s="100">
        <v>2861000010</v>
      </c>
      <c r="H2281" s="100" t="s">
        <v>23935</v>
      </c>
      <c r="I2281" s="100" t="s">
        <v>23933</v>
      </c>
      <c r="J2281" s="100" t="s">
        <v>23937</v>
      </c>
      <c r="K2281" s="100">
        <v>2014</v>
      </c>
      <c r="L2281" s="100">
        <v>515</v>
      </c>
      <c r="M2281" s="100" t="s">
        <v>23934</v>
      </c>
      <c r="N2281" s="102">
        <f>Emissions!G2281</f>
        <v>546939.88017000316</v>
      </c>
      <c r="O2281" s="100" t="str">
        <f>Emissions!H2281</f>
        <v>EACH</v>
      </c>
      <c r="P2281" s="103">
        <f>Emissions!K2281</f>
        <v>1.9400679072269228E-9</v>
      </c>
      <c r="Q2281" s="100" t="str">
        <f>Emissions!L2281</f>
        <v>LB</v>
      </c>
      <c r="R2281" s="100" t="str">
        <f>Emissions!M2281</f>
        <v>EACH</v>
      </c>
      <c r="S2281" s="100" t="s">
        <v>23936</v>
      </c>
      <c r="T2281" s="100">
        <v>7439976</v>
      </c>
      <c r="U2281" s="100" t="s">
        <v>23739</v>
      </c>
      <c r="V2281" s="100">
        <v>8</v>
      </c>
      <c r="W2281" s="103">
        <f>Emissions!N2281</f>
        <v>1.0611005087003619E-3</v>
      </c>
      <c r="X2281" s="103" t="str">
        <f>Emissions!O2281</f>
        <v>LB</v>
      </c>
    </row>
    <row r="2282" spans="1:24" x14ac:dyDescent="0.25">
      <c r="A2282" s="101" t="str">
        <f>Emissions!A2282</f>
        <v>42073</v>
      </c>
      <c r="B2282" s="101" t="str">
        <f>Emissions!B2282</f>
        <v>42</v>
      </c>
      <c r="C2282" s="101" t="str">
        <f>Emissions!F2282</f>
        <v>PA</v>
      </c>
      <c r="D2282" s="101" t="str">
        <f>Emissions!C2282</f>
        <v>073</v>
      </c>
      <c r="E2282" s="100" t="str">
        <f>Emissions!D2282</f>
        <v>Lawrence</v>
      </c>
      <c r="F2282" s="100" t="str">
        <f>Emissions!E2282</f>
        <v>County</v>
      </c>
      <c r="G2282" s="100">
        <v>2861000010</v>
      </c>
      <c r="H2282" s="100" t="s">
        <v>23935</v>
      </c>
      <c r="I2282" s="100" t="s">
        <v>23933</v>
      </c>
      <c r="J2282" s="100" t="s">
        <v>23937</v>
      </c>
      <c r="K2282" s="100">
        <v>2014</v>
      </c>
      <c r="L2282" s="100">
        <v>515</v>
      </c>
      <c r="M2282" s="100" t="s">
        <v>23934</v>
      </c>
      <c r="N2282" s="102">
        <f>Emissions!G2282</f>
        <v>91038.026142974864</v>
      </c>
      <c r="O2282" s="100" t="str">
        <f>Emissions!H2282</f>
        <v>EACH</v>
      </c>
      <c r="P2282" s="103">
        <f>Emissions!K2282</f>
        <v>1.9400679072269228E-9</v>
      </c>
      <c r="Q2282" s="100" t="str">
        <f>Emissions!L2282</f>
        <v>LB</v>
      </c>
      <c r="R2282" s="100" t="str">
        <f>Emissions!M2282</f>
        <v>EACH</v>
      </c>
      <c r="S2282" s="100" t="s">
        <v>23936</v>
      </c>
      <c r="T2282" s="100">
        <v>7439976</v>
      </c>
      <c r="U2282" s="100" t="s">
        <v>23739</v>
      </c>
      <c r="V2282" s="100">
        <v>8</v>
      </c>
      <c r="W2282" s="103">
        <f>Emissions!N2282</f>
        <v>1.7661995285727112E-4</v>
      </c>
      <c r="X2282" s="103" t="str">
        <f>Emissions!O2282</f>
        <v>LB</v>
      </c>
    </row>
    <row r="2283" spans="1:24" x14ac:dyDescent="0.25">
      <c r="A2283" s="101" t="str">
        <f>Emissions!A2283</f>
        <v>42075</v>
      </c>
      <c r="B2283" s="101" t="str">
        <f>Emissions!B2283</f>
        <v>42</v>
      </c>
      <c r="C2283" s="101" t="str">
        <f>Emissions!F2283</f>
        <v>PA</v>
      </c>
      <c r="D2283" s="101" t="str">
        <f>Emissions!C2283</f>
        <v>075</v>
      </c>
      <c r="E2283" s="100" t="str">
        <f>Emissions!D2283</f>
        <v>Lebanon</v>
      </c>
      <c r="F2283" s="100" t="str">
        <f>Emissions!E2283</f>
        <v>County</v>
      </c>
      <c r="G2283" s="100">
        <v>2861000010</v>
      </c>
      <c r="H2283" s="100" t="s">
        <v>23935</v>
      </c>
      <c r="I2283" s="100" t="s">
        <v>23933</v>
      </c>
      <c r="J2283" s="100" t="s">
        <v>23937</v>
      </c>
      <c r="K2283" s="100">
        <v>2014</v>
      </c>
      <c r="L2283" s="100">
        <v>515</v>
      </c>
      <c r="M2283" s="100" t="s">
        <v>23934</v>
      </c>
      <c r="N2283" s="102">
        <f>Emissions!G2283</f>
        <v>139841.32438329983</v>
      </c>
      <c r="O2283" s="100" t="str">
        <f>Emissions!H2283</f>
        <v>EACH</v>
      </c>
      <c r="P2283" s="103">
        <f>Emissions!K2283</f>
        <v>1.9400679072269228E-9</v>
      </c>
      <c r="Q2283" s="100" t="str">
        <f>Emissions!L2283</f>
        <v>LB</v>
      </c>
      <c r="R2283" s="100" t="str">
        <f>Emissions!M2283</f>
        <v>EACH</v>
      </c>
      <c r="S2283" s="100" t="s">
        <v>23936</v>
      </c>
      <c r="T2283" s="100">
        <v>7439976</v>
      </c>
      <c r="U2283" s="100" t="s">
        <v>23739</v>
      </c>
      <c r="V2283" s="100">
        <v>8</v>
      </c>
      <c r="W2283" s="103">
        <f>Emissions!N2283</f>
        <v>2.7130166554014973E-4</v>
      </c>
      <c r="X2283" s="103" t="str">
        <f>Emissions!O2283</f>
        <v>LB</v>
      </c>
    </row>
    <row r="2284" spans="1:24" x14ac:dyDescent="0.25">
      <c r="A2284" s="101" t="str">
        <f>Emissions!A2284</f>
        <v>42077</v>
      </c>
      <c r="B2284" s="101" t="str">
        <f>Emissions!B2284</f>
        <v>42</v>
      </c>
      <c r="C2284" s="101" t="str">
        <f>Emissions!F2284</f>
        <v>PA</v>
      </c>
      <c r="D2284" s="101" t="str">
        <f>Emissions!C2284</f>
        <v>077</v>
      </c>
      <c r="E2284" s="100" t="str">
        <f>Emissions!D2284</f>
        <v>Lehigh</v>
      </c>
      <c r="F2284" s="100" t="str">
        <f>Emissions!E2284</f>
        <v>County</v>
      </c>
      <c r="G2284" s="100">
        <v>2861000010</v>
      </c>
      <c r="H2284" s="100" t="s">
        <v>23935</v>
      </c>
      <c r="I2284" s="100" t="s">
        <v>23933</v>
      </c>
      <c r="J2284" s="100" t="s">
        <v>23937</v>
      </c>
      <c r="K2284" s="100">
        <v>2014</v>
      </c>
      <c r="L2284" s="100">
        <v>515</v>
      </c>
      <c r="M2284" s="100" t="s">
        <v>23934</v>
      </c>
      <c r="N2284" s="102">
        <f>Emissions!G2284</f>
        <v>366961.0529177062</v>
      </c>
      <c r="O2284" s="100" t="str">
        <f>Emissions!H2284</f>
        <v>EACH</v>
      </c>
      <c r="P2284" s="103">
        <f>Emissions!K2284</f>
        <v>1.9400679072269228E-9</v>
      </c>
      <c r="Q2284" s="100" t="str">
        <f>Emissions!L2284</f>
        <v>LB</v>
      </c>
      <c r="R2284" s="100" t="str">
        <f>Emissions!M2284</f>
        <v>EACH</v>
      </c>
      <c r="S2284" s="100" t="s">
        <v>23936</v>
      </c>
      <c r="T2284" s="100">
        <v>7439976</v>
      </c>
      <c r="U2284" s="100" t="s">
        <v>23739</v>
      </c>
      <c r="V2284" s="100">
        <v>8</v>
      </c>
      <c r="W2284" s="103">
        <f>Emissions!N2284</f>
        <v>7.1192936196784234E-4</v>
      </c>
      <c r="X2284" s="103" t="str">
        <f>Emissions!O2284</f>
        <v>LB</v>
      </c>
    </row>
    <row r="2285" spans="1:24" x14ac:dyDescent="0.25">
      <c r="A2285" s="101" t="str">
        <f>Emissions!A2285</f>
        <v>42079</v>
      </c>
      <c r="B2285" s="101" t="str">
        <f>Emissions!B2285</f>
        <v>42</v>
      </c>
      <c r="C2285" s="101" t="str">
        <f>Emissions!F2285</f>
        <v>PA</v>
      </c>
      <c r="D2285" s="101" t="str">
        <f>Emissions!C2285</f>
        <v>079</v>
      </c>
      <c r="E2285" s="100" t="str">
        <f>Emissions!D2285</f>
        <v>Luzerne</v>
      </c>
      <c r="F2285" s="100" t="str">
        <f>Emissions!E2285</f>
        <v>County</v>
      </c>
      <c r="G2285" s="100">
        <v>2861000010</v>
      </c>
      <c r="H2285" s="100" t="s">
        <v>23935</v>
      </c>
      <c r="I2285" s="100" t="s">
        <v>23933</v>
      </c>
      <c r="J2285" s="100" t="s">
        <v>23937</v>
      </c>
      <c r="K2285" s="100">
        <v>2014</v>
      </c>
      <c r="L2285" s="100">
        <v>515</v>
      </c>
      <c r="M2285" s="100" t="s">
        <v>23934</v>
      </c>
      <c r="N2285" s="102">
        <f>Emissions!G2285</f>
        <v>326971.22750829137</v>
      </c>
      <c r="O2285" s="100" t="str">
        <f>Emissions!H2285</f>
        <v>EACH</v>
      </c>
      <c r="P2285" s="103">
        <f>Emissions!K2285</f>
        <v>1.9400679072269228E-9</v>
      </c>
      <c r="Q2285" s="100" t="str">
        <f>Emissions!L2285</f>
        <v>LB</v>
      </c>
      <c r="R2285" s="100" t="str">
        <f>Emissions!M2285</f>
        <v>EACH</v>
      </c>
      <c r="S2285" s="100" t="s">
        <v>23936</v>
      </c>
      <c r="T2285" s="100">
        <v>7439976</v>
      </c>
      <c r="U2285" s="100" t="s">
        <v>23739</v>
      </c>
      <c r="V2285" s="100">
        <v>8</v>
      </c>
      <c r="W2285" s="103">
        <f>Emissions!N2285</f>
        <v>6.3434638507542894E-4</v>
      </c>
      <c r="X2285" s="103" t="str">
        <f>Emissions!O2285</f>
        <v>LB</v>
      </c>
    </row>
    <row r="2286" spans="1:24" x14ac:dyDescent="0.25">
      <c r="A2286" s="101" t="str">
        <f>Emissions!A2286</f>
        <v>42081</v>
      </c>
      <c r="B2286" s="101" t="str">
        <f>Emissions!B2286</f>
        <v>42</v>
      </c>
      <c r="C2286" s="101" t="str">
        <f>Emissions!F2286</f>
        <v>PA</v>
      </c>
      <c r="D2286" s="101" t="str">
        <f>Emissions!C2286</f>
        <v>081</v>
      </c>
      <c r="E2286" s="100" t="str">
        <f>Emissions!D2286</f>
        <v>Lycoming</v>
      </c>
      <c r="F2286" s="100" t="str">
        <f>Emissions!E2286</f>
        <v>County</v>
      </c>
      <c r="G2286" s="100">
        <v>2861000010</v>
      </c>
      <c r="H2286" s="100" t="s">
        <v>23935</v>
      </c>
      <c r="I2286" s="100" t="s">
        <v>23933</v>
      </c>
      <c r="J2286" s="100" t="s">
        <v>23937</v>
      </c>
      <c r="K2286" s="100">
        <v>2014</v>
      </c>
      <c r="L2286" s="100">
        <v>515</v>
      </c>
      <c r="M2286" s="100" t="s">
        <v>23934</v>
      </c>
      <c r="N2286" s="102">
        <f>Emissions!G2286</f>
        <v>119483.37125711906</v>
      </c>
      <c r="O2286" s="100" t="str">
        <f>Emissions!H2286</f>
        <v>EACH</v>
      </c>
      <c r="P2286" s="103">
        <f>Emissions!K2286</f>
        <v>1.9400679072269228E-9</v>
      </c>
      <c r="Q2286" s="100" t="str">
        <f>Emissions!L2286</f>
        <v>LB</v>
      </c>
      <c r="R2286" s="100" t="str">
        <f>Emissions!M2286</f>
        <v>EACH</v>
      </c>
      <c r="S2286" s="100" t="s">
        <v>23936</v>
      </c>
      <c r="T2286" s="100">
        <v>7439976</v>
      </c>
      <c r="U2286" s="100" t="s">
        <v>23739</v>
      </c>
      <c r="V2286" s="100">
        <v>8</v>
      </c>
      <c r="W2286" s="103">
        <f>Emissions!N2286</f>
        <v>2.3180585402321642E-4</v>
      </c>
      <c r="X2286" s="103" t="str">
        <f>Emissions!O2286</f>
        <v>LB</v>
      </c>
    </row>
    <row r="2287" spans="1:24" x14ac:dyDescent="0.25">
      <c r="A2287" s="101" t="str">
        <f>Emissions!A2287</f>
        <v>42083</v>
      </c>
      <c r="B2287" s="101" t="str">
        <f>Emissions!B2287</f>
        <v>42</v>
      </c>
      <c r="C2287" s="101" t="str">
        <f>Emissions!F2287</f>
        <v>PA</v>
      </c>
      <c r="D2287" s="101" t="str">
        <f>Emissions!C2287</f>
        <v>083</v>
      </c>
      <c r="E2287" s="100" t="str">
        <f>Emissions!D2287</f>
        <v>McKean</v>
      </c>
      <c r="F2287" s="100" t="str">
        <f>Emissions!E2287</f>
        <v>County</v>
      </c>
      <c r="G2287" s="100">
        <v>2861000010</v>
      </c>
      <c r="H2287" s="100" t="s">
        <v>23935</v>
      </c>
      <c r="I2287" s="100" t="s">
        <v>23933</v>
      </c>
      <c r="J2287" s="100" t="s">
        <v>23937</v>
      </c>
      <c r="K2287" s="100">
        <v>2014</v>
      </c>
      <c r="L2287" s="100">
        <v>515</v>
      </c>
      <c r="M2287" s="100" t="s">
        <v>23934</v>
      </c>
      <c r="N2287" s="102">
        <f>Emissions!G2287</f>
        <v>43640.740382423901</v>
      </c>
      <c r="O2287" s="100" t="str">
        <f>Emissions!H2287</f>
        <v>EACH</v>
      </c>
      <c r="P2287" s="103">
        <f>Emissions!K2287</f>
        <v>1.9400679072269228E-9</v>
      </c>
      <c r="Q2287" s="100" t="str">
        <f>Emissions!L2287</f>
        <v>LB</v>
      </c>
      <c r="R2287" s="100" t="str">
        <f>Emissions!M2287</f>
        <v>EACH</v>
      </c>
      <c r="S2287" s="100" t="s">
        <v>23936</v>
      </c>
      <c r="T2287" s="100">
        <v>7439976</v>
      </c>
      <c r="U2287" s="100" t="s">
        <v>23739</v>
      </c>
      <c r="V2287" s="100">
        <v>8</v>
      </c>
      <c r="W2287" s="103">
        <f>Emissions!N2287</f>
        <v>8.4665999863562595E-5</v>
      </c>
      <c r="X2287" s="103" t="str">
        <f>Emissions!O2287</f>
        <v>LB</v>
      </c>
    </row>
    <row r="2288" spans="1:24" x14ac:dyDescent="0.25">
      <c r="A2288" s="101" t="str">
        <f>Emissions!A2288</f>
        <v>42085</v>
      </c>
      <c r="B2288" s="101" t="str">
        <f>Emissions!B2288</f>
        <v>42</v>
      </c>
      <c r="C2288" s="101" t="str">
        <f>Emissions!F2288</f>
        <v>PA</v>
      </c>
      <c r="D2288" s="101" t="str">
        <f>Emissions!C2288</f>
        <v>085</v>
      </c>
      <c r="E2288" s="100" t="str">
        <f>Emissions!D2288</f>
        <v>Mercer</v>
      </c>
      <c r="F2288" s="100" t="str">
        <f>Emissions!E2288</f>
        <v>County</v>
      </c>
      <c r="G2288" s="100">
        <v>2861000010</v>
      </c>
      <c r="H2288" s="100" t="s">
        <v>23935</v>
      </c>
      <c r="I2288" s="100" t="s">
        <v>23933</v>
      </c>
      <c r="J2288" s="100" t="s">
        <v>23937</v>
      </c>
      <c r="K2288" s="100">
        <v>2014</v>
      </c>
      <c r="L2288" s="100">
        <v>515</v>
      </c>
      <c r="M2288" s="100" t="s">
        <v>23934</v>
      </c>
      <c r="N2288" s="102">
        <f>Emissions!G2288</f>
        <v>117817.8976851621</v>
      </c>
      <c r="O2288" s="100" t="str">
        <f>Emissions!H2288</f>
        <v>EACH</v>
      </c>
      <c r="P2288" s="103">
        <f>Emissions!K2288</f>
        <v>1.9400679072269228E-9</v>
      </c>
      <c r="Q2288" s="100" t="str">
        <f>Emissions!L2288</f>
        <v>LB</v>
      </c>
      <c r="R2288" s="100" t="str">
        <f>Emissions!M2288</f>
        <v>EACH</v>
      </c>
      <c r="S2288" s="100" t="s">
        <v>23936</v>
      </c>
      <c r="T2288" s="100">
        <v>7439976</v>
      </c>
      <c r="U2288" s="100" t="s">
        <v>23739</v>
      </c>
      <c r="V2288" s="100">
        <v>8</v>
      </c>
      <c r="W2288" s="103">
        <f>Emissions!N2288</f>
        <v>2.2857472219592814E-4</v>
      </c>
      <c r="X2288" s="103" t="str">
        <f>Emissions!O2288</f>
        <v>LB</v>
      </c>
    </row>
    <row r="2289" spans="1:24" x14ac:dyDescent="0.25">
      <c r="A2289" s="101" t="str">
        <f>Emissions!A2289</f>
        <v>42087</v>
      </c>
      <c r="B2289" s="101" t="str">
        <f>Emissions!B2289</f>
        <v>42</v>
      </c>
      <c r="C2289" s="101" t="str">
        <f>Emissions!F2289</f>
        <v>PA</v>
      </c>
      <c r="D2289" s="101" t="str">
        <f>Emissions!C2289</f>
        <v>087</v>
      </c>
      <c r="E2289" s="100" t="str">
        <f>Emissions!D2289</f>
        <v>Mifflin</v>
      </c>
      <c r="F2289" s="100" t="str">
        <f>Emissions!E2289</f>
        <v>County</v>
      </c>
      <c r="G2289" s="100">
        <v>2861000010</v>
      </c>
      <c r="H2289" s="100" t="s">
        <v>23935</v>
      </c>
      <c r="I2289" s="100" t="s">
        <v>23933</v>
      </c>
      <c r="J2289" s="100" t="s">
        <v>23937</v>
      </c>
      <c r="K2289" s="100">
        <v>2014</v>
      </c>
      <c r="L2289" s="100">
        <v>515</v>
      </c>
      <c r="M2289" s="100" t="s">
        <v>23934</v>
      </c>
      <c r="N2289" s="102">
        <f>Emissions!G2289</f>
        <v>47740.840961662776</v>
      </c>
      <c r="O2289" s="100" t="str">
        <f>Emissions!H2289</f>
        <v>EACH</v>
      </c>
      <c r="P2289" s="103">
        <f>Emissions!K2289</f>
        <v>1.9400679072269228E-9</v>
      </c>
      <c r="Q2289" s="100" t="str">
        <f>Emissions!L2289</f>
        <v>LB</v>
      </c>
      <c r="R2289" s="100" t="str">
        <f>Emissions!M2289</f>
        <v>EACH</v>
      </c>
      <c r="S2289" s="100" t="s">
        <v>23936</v>
      </c>
      <c r="T2289" s="100">
        <v>7439976</v>
      </c>
      <c r="U2289" s="100" t="s">
        <v>23739</v>
      </c>
      <c r="V2289" s="100">
        <v>8</v>
      </c>
      <c r="W2289" s="103">
        <f>Emissions!N2289</f>
        <v>9.2620473413746455E-5</v>
      </c>
      <c r="X2289" s="103" t="str">
        <f>Emissions!O2289</f>
        <v>LB</v>
      </c>
    </row>
    <row r="2290" spans="1:24" x14ac:dyDescent="0.25">
      <c r="A2290" s="101" t="str">
        <f>Emissions!A2290</f>
        <v>42089</v>
      </c>
      <c r="B2290" s="101" t="str">
        <f>Emissions!B2290</f>
        <v>42</v>
      </c>
      <c r="C2290" s="101" t="str">
        <f>Emissions!F2290</f>
        <v>PA</v>
      </c>
      <c r="D2290" s="101" t="str">
        <f>Emissions!C2290</f>
        <v>089</v>
      </c>
      <c r="E2290" s="100" t="str">
        <f>Emissions!D2290</f>
        <v>Monroe</v>
      </c>
      <c r="F2290" s="100" t="str">
        <f>Emissions!E2290</f>
        <v>County</v>
      </c>
      <c r="G2290" s="100">
        <v>2861000010</v>
      </c>
      <c r="H2290" s="100" t="s">
        <v>23935</v>
      </c>
      <c r="I2290" s="100" t="s">
        <v>23933</v>
      </c>
      <c r="J2290" s="100" t="s">
        <v>23937</v>
      </c>
      <c r="K2290" s="100">
        <v>2014</v>
      </c>
      <c r="L2290" s="100">
        <v>515</v>
      </c>
      <c r="M2290" s="100" t="s">
        <v>23934</v>
      </c>
      <c r="N2290" s="102">
        <f>Emissions!G2290</f>
        <v>170561.31259017836</v>
      </c>
      <c r="O2290" s="100" t="str">
        <f>Emissions!H2290</f>
        <v>EACH</v>
      </c>
      <c r="P2290" s="103">
        <f>Emissions!K2290</f>
        <v>1.9400679072269228E-9</v>
      </c>
      <c r="Q2290" s="100" t="str">
        <f>Emissions!L2290</f>
        <v>LB</v>
      </c>
      <c r="R2290" s="100" t="str">
        <f>Emissions!M2290</f>
        <v>EACH</v>
      </c>
      <c r="S2290" s="100" t="s">
        <v>23936</v>
      </c>
      <c r="T2290" s="100">
        <v>7439976</v>
      </c>
      <c r="U2290" s="100" t="s">
        <v>23739</v>
      </c>
      <c r="V2290" s="100">
        <v>8</v>
      </c>
      <c r="W2290" s="103">
        <f>Emissions!N2290</f>
        <v>3.3090052877070433E-4</v>
      </c>
      <c r="X2290" s="103" t="str">
        <f>Emissions!O2290</f>
        <v>LB</v>
      </c>
    </row>
    <row r="2291" spans="1:24" x14ac:dyDescent="0.25">
      <c r="A2291" s="101" t="str">
        <f>Emissions!A2291</f>
        <v>42091</v>
      </c>
      <c r="B2291" s="101" t="str">
        <f>Emissions!B2291</f>
        <v>42</v>
      </c>
      <c r="C2291" s="101" t="str">
        <f>Emissions!F2291</f>
        <v>PA</v>
      </c>
      <c r="D2291" s="101" t="str">
        <f>Emissions!C2291</f>
        <v>091</v>
      </c>
      <c r="E2291" s="100" t="str">
        <f>Emissions!D2291</f>
        <v>Montgomery</v>
      </c>
      <c r="F2291" s="100" t="str">
        <f>Emissions!E2291</f>
        <v>County</v>
      </c>
      <c r="G2291" s="100">
        <v>2861000010</v>
      </c>
      <c r="H2291" s="100" t="s">
        <v>23935</v>
      </c>
      <c r="I2291" s="100" t="s">
        <v>23933</v>
      </c>
      <c r="J2291" s="100" t="s">
        <v>23937</v>
      </c>
      <c r="K2291" s="100">
        <v>2014</v>
      </c>
      <c r="L2291" s="100">
        <v>515</v>
      </c>
      <c r="M2291" s="100" t="s">
        <v>23934</v>
      </c>
      <c r="N2291" s="102">
        <f>Emissions!G2291</f>
        <v>837717.82362564374</v>
      </c>
      <c r="O2291" s="100" t="str">
        <f>Emissions!H2291</f>
        <v>EACH</v>
      </c>
      <c r="P2291" s="103">
        <f>Emissions!K2291</f>
        <v>1.9400679072269228E-9</v>
      </c>
      <c r="Q2291" s="100" t="str">
        <f>Emissions!L2291</f>
        <v>LB</v>
      </c>
      <c r="R2291" s="100" t="str">
        <f>Emissions!M2291</f>
        <v>EACH</v>
      </c>
      <c r="S2291" s="100" t="s">
        <v>23936</v>
      </c>
      <c r="T2291" s="100">
        <v>7439976</v>
      </c>
      <c r="U2291" s="100" t="s">
        <v>23739</v>
      </c>
      <c r="V2291" s="100">
        <v>8</v>
      </c>
      <c r="W2291" s="103">
        <f>Emissions!N2291</f>
        <v>1.6252294649280951E-3</v>
      </c>
      <c r="X2291" s="103" t="str">
        <f>Emissions!O2291</f>
        <v>LB</v>
      </c>
    </row>
    <row r="2292" spans="1:24" x14ac:dyDescent="0.25">
      <c r="A2292" s="101" t="str">
        <f>Emissions!A2292</f>
        <v>42093</v>
      </c>
      <c r="B2292" s="101" t="str">
        <f>Emissions!B2292</f>
        <v>42</v>
      </c>
      <c r="C2292" s="101" t="str">
        <f>Emissions!F2292</f>
        <v>PA</v>
      </c>
      <c r="D2292" s="101" t="str">
        <f>Emissions!C2292</f>
        <v>093</v>
      </c>
      <c r="E2292" s="100" t="str">
        <f>Emissions!D2292</f>
        <v>Montour</v>
      </c>
      <c r="F2292" s="100" t="str">
        <f>Emissions!E2292</f>
        <v>County</v>
      </c>
      <c r="G2292" s="100">
        <v>2861000010</v>
      </c>
      <c r="H2292" s="100" t="s">
        <v>23935</v>
      </c>
      <c r="I2292" s="100" t="s">
        <v>23933</v>
      </c>
      <c r="J2292" s="100" t="s">
        <v>23937</v>
      </c>
      <c r="K2292" s="100">
        <v>2014</v>
      </c>
      <c r="L2292" s="100">
        <v>515</v>
      </c>
      <c r="M2292" s="100" t="s">
        <v>23934</v>
      </c>
      <c r="N2292" s="102">
        <f>Emissions!G2292</f>
        <v>19117.052250523197</v>
      </c>
      <c r="O2292" s="100" t="str">
        <f>Emissions!H2292</f>
        <v>EACH</v>
      </c>
      <c r="P2292" s="103">
        <f>Emissions!K2292</f>
        <v>1.9400679072269228E-9</v>
      </c>
      <c r="Q2292" s="100" t="str">
        <f>Emissions!L2292</f>
        <v>LB</v>
      </c>
      <c r="R2292" s="100" t="str">
        <f>Emissions!M2292</f>
        <v>EACH</v>
      </c>
      <c r="S2292" s="100" t="s">
        <v>23936</v>
      </c>
      <c r="T2292" s="100">
        <v>7439976</v>
      </c>
      <c r="U2292" s="100" t="s">
        <v>23739</v>
      </c>
      <c r="V2292" s="100">
        <v>8</v>
      </c>
      <c r="W2292" s="103">
        <f>Emissions!N2292</f>
        <v>3.7088379552020274E-5</v>
      </c>
      <c r="X2292" s="103" t="str">
        <f>Emissions!O2292</f>
        <v>LB</v>
      </c>
    </row>
    <row r="2293" spans="1:24" x14ac:dyDescent="0.25">
      <c r="A2293" s="101" t="str">
        <f>Emissions!A2293</f>
        <v>42095</v>
      </c>
      <c r="B2293" s="101" t="str">
        <f>Emissions!B2293</f>
        <v>42</v>
      </c>
      <c r="C2293" s="101" t="str">
        <f>Emissions!F2293</f>
        <v>PA</v>
      </c>
      <c r="D2293" s="101" t="str">
        <f>Emissions!C2293</f>
        <v>095</v>
      </c>
      <c r="E2293" s="100" t="str">
        <f>Emissions!D2293</f>
        <v>Northampton</v>
      </c>
      <c r="F2293" s="100" t="str">
        <f>Emissions!E2293</f>
        <v>County</v>
      </c>
      <c r="G2293" s="100">
        <v>2861000010</v>
      </c>
      <c r="H2293" s="100" t="s">
        <v>23935</v>
      </c>
      <c r="I2293" s="100" t="s">
        <v>23933</v>
      </c>
      <c r="J2293" s="100" t="s">
        <v>23937</v>
      </c>
      <c r="K2293" s="100">
        <v>2014</v>
      </c>
      <c r="L2293" s="100">
        <v>515</v>
      </c>
      <c r="M2293" s="100" t="s">
        <v>23934</v>
      </c>
      <c r="N2293" s="102">
        <f>Emissions!G2293</f>
        <v>308332.07592558343</v>
      </c>
      <c r="O2293" s="100" t="str">
        <f>Emissions!H2293</f>
        <v>EACH</v>
      </c>
      <c r="P2293" s="103">
        <f>Emissions!K2293</f>
        <v>1.9400679072269228E-9</v>
      </c>
      <c r="Q2293" s="100" t="str">
        <f>Emissions!L2293</f>
        <v>LB</v>
      </c>
      <c r="R2293" s="100" t="str">
        <f>Emissions!M2293</f>
        <v>EACH</v>
      </c>
      <c r="S2293" s="100" t="s">
        <v>23936</v>
      </c>
      <c r="T2293" s="100">
        <v>7439976</v>
      </c>
      <c r="U2293" s="100" t="s">
        <v>23739</v>
      </c>
      <c r="V2293" s="100">
        <v>8</v>
      </c>
      <c r="W2293" s="103">
        <f>Emissions!N2293</f>
        <v>5.9818516527187929E-4</v>
      </c>
      <c r="X2293" s="103" t="str">
        <f>Emissions!O2293</f>
        <v>LB</v>
      </c>
    </row>
    <row r="2294" spans="1:24" x14ac:dyDescent="0.25">
      <c r="A2294" s="101" t="str">
        <f>Emissions!A2294</f>
        <v>42097</v>
      </c>
      <c r="B2294" s="101" t="str">
        <f>Emissions!B2294</f>
        <v>42</v>
      </c>
      <c r="C2294" s="101" t="str">
        <f>Emissions!F2294</f>
        <v>PA</v>
      </c>
      <c r="D2294" s="101" t="str">
        <f>Emissions!C2294</f>
        <v>097</v>
      </c>
      <c r="E2294" s="100" t="str">
        <f>Emissions!D2294</f>
        <v>Northumberland</v>
      </c>
      <c r="F2294" s="100" t="str">
        <f>Emissions!E2294</f>
        <v>County</v>
      </c>
      <c r="G2294" s="100">
        <v>2861000010</v>
      </c>
      <c r="H2294" s="100" t="s">
        <v>23935</v>
      </c>
      <c r="I2294" s="100" t="s">
        <v>23933</v>
      </c>
      <c r="J2294" s="100" t="s">
        <v>23937</v>
      </c>
      <c r="K2294" s="100">
        <v>2014</v>
      </c>
      <c r="L2294" s="100">
        <v>515</v>
      </c>
      <c r="M2294" s="100" t="s">
        <v>23934</v>
      </c>
      <c r="N2294" s="102">
        <f>Emissions!G2294</f>
        <v>96343.133770889486</v>
      </c>
      <c r="O2294" s="100" t="str">
        <f>Emissions!H2294</f>
        <v>EACH</v>
      </c>
      <c r="P2294" s="103">
        <f>Emissions!K2294</f>
        <v>1.9400679072269228E-9</v>
      </c>
      <c r="Q2294" s="100" t="str">
        <f>Emissions!L2294</f>
        <v>LB</v>
      </c>
      <c r="R2294" s="100" t="str">
        <f>Emissions!M2294</f>
        <v>EACH</v>
      </c>
      <c r="S2294" s="100" t="s">
        <v>23936</v>
      </c>
      <c r="T2294" s="100">
        <v>7439976</v>
      </c>
      <c r="U2294" s="100" t="s">
        <v>23739</v>
      </c>
      <c r="V2294" s="100">
        <v>8</v>
      </c>
      <c r="W2294" s="103">
        <f>Emissions!N2294</f>
        <v>1.8691222191057305E-4</v>
      </c>
      <c r="X2294" s="103" t="str">
        <f>Emissions!O2294</f>
        <v>LB</v>
      </c>
    </row>
    <row r="2295" spans="1:24" x14ac:dyDescent="0.25">
      <c r="A2295" s="101" t="str">
        <f>Emissions!A2295</f>
        <v>42099</v>
      </c>
      <c r="B2295" s="101" t="str">
        <f>Emissions!B2295</f>
        <v>42</v>
      </c>
      <c r="C2295" s="101" t="str">
        <f>Emissions!F2295</f>
        <v>PA</v>
      </c>
      <c r="D2295" s="101" t="str">
        <f>Emissions!C2295</f>
        <v>099</v>
      </c>
      <c r="E2295" s="100" t="str">
        <f>Emissions!D2295</f>
        <v>Perry</v>
      </c>
      <c r="F2295" s="100" t="str">
        <f>Emissions!E2295</f>
        <v>County</v>
      </c>
      <c r="G2295" s="100">
        <v>2861000010</v>
      </c>
      <c r="H2295" s="100" t="s">
        <v>23935</v>
      </c>
      <c r="I2295" s="100" t="s">
        <v>23933</v>
      </c>
      <c r="J2295" s="100" t="s">
        <v>23937</v>
      </c>
      <c r="K2295" s="100">
        <v>2014</v>
      </c>
      <c r="L2295" s="100">
        <v>515</v>
      </c>
      <c r="M2295" s="100" t="s">
        <v>23934</v>
      </c>
      <c r="N2295" s="102">
        <f>Emissions!G2295</f>
        <v>46799.397156825027</v>
      </c>
      <c r="O2295" s="100" t="str">
        <f>Emissions!H2295</f>
        <v>EACH</v>
      </c>
      <c r="P2295" s="103">
        <f>Emissions!K2295</f>
        <v>1.9400679072269228E-9</v>
      </c>
      <c r="Q2295" s="100" t="str">
        <f>Emissions!L2295</f>
        <v>LB</v>
      </c>
      <c r="R2295" s="100" t="str">
        <f>Emissions!M2295</f>
        <v>EACH</v>
      </c>
      <c r="S2295" s="100" t="s">
        <v>23936</v>
      </c>
      <c r="T2295" s="100">
        <v>7439976</v>
      </c>
      <c r="U2295" s="100" t="s">
        <v>23739</v>
      </c>
      <c r="V2295" s="100">
        <v>8</v>
      </c>
      <c r="W2295" s="103">
        <f>Emissions!N2295</f>
        <v>9.0794008501523133E-5</v>
      </c>
      <c r="X2295" s="103" t="str">
        <f>Emissions!O2295</f>
        <v>LB</v>
      </c>
    </row>
    <row r="2296" spans="1:24" x14ac:dyDescent="0.25">
      <c r="A2296" s="101" t="str">
        <f>Emissions!A2296</f>
        <v>42101</v>
      </c>
      <c r="B2296" s="101" t="str">
        <f>Emissions!B2296</f>
        <v>42</v>
      </c>
      <c r="C2296" s="101" t="str">
        <f>Emissions!F2296</f>
        <v>PA</v>
      </c>
      <c r="D2296" s="101" t="str">
        <f>Emissions!C2296</f>
        <v>101</v>
      </c>
      <c r="E2296" s="100" t="str">
        <f>Emissions!D2296</f>
        <v>Philadelphia</v>
      </c>
      <c r="F2296" s="100" t="str">
        <f>Emissions!E2296</f>
        <v>County</v>
      </c>
      <c r="G2296" s="100">
        <v>2861000010</v>
      </c>
      <c r="H2296" s="100" t="s">
        <v>23935</v>
      </c>
      <c r="I2296" s="100" t="s">
        <v>23933</v>
      </c>
      <c r="J2296" s="100" t="s">
        <v>23937</v>
      </c>
      <c r="K2296" s="100">
        <v>2014</v>
      </c>
      <c r="L2296" s="100">
        <v>515</v>
      </c>
      <c r="M2296" s="100" t="s">
        <v>23934</v>
      </c>
      <c r="N2296" s="102">
        <f>Emissions!G2296</f>
        <v>1600143.7302362849</v>
      </c>
      <c r="O2296" s="100" t="str">
        <f>Emissions!H2296</f>
        <v>EACH</v>
      </c>
      <c r="P2296" s="103">
        <f>Emissions!K2296</f>
        <v>1.9400679072269228E-9</v>
      </c>
      <c r="Q2296" s="100" t="str">
        <f>Emissions!L2296</f>
        <v>LB</v>
      </c>
      <c r="R2296" s="100" t="str">
        <f>Emissions!M2296</f>
        <v>EACH</v>
      </c>
      <c r="S2296" s="100" t="s">
        <v>23936</v>
      </c>
      <c r="T2296" s="100">
        <v>7439976</v>
      </c>
      <c r="U2296" s="100" t="s">
        <v>23739</v>
      </c>
      <c r="V2296" s="100">
        <v>8</v>
      </c>
      <c r="W2296" s="103">
        <f>Emissions!N2296</f>
        <v>3.1043874979817909E-3</v>
      </c>
      <c r="X2296" s="103" t="str">
        <f>Emissions!O2296</f>
        <v>LB</v>
      </c>
    </row>
    <row r="2297" spans="1:24" x14ac:dyDescent="0.25">
      <c r="A2297" s="101" t="str">
        <f>Emissions!A2297</f>
        <v>42103</v>
      </c>
      <c r="B2297" s="101" t="str">
        <f>Emissions!B2297</f>
        <v>42</v>
      </c>
      <c r="C2297" s="101" t="str">
        <f>Emissions!F2297</f>
        <v>PA</v>
      </c>
      <c r="D2297" s="101" t="str">
        <f>Emissions!C2297</f>
        <v>103</v>
      </c>
      <c r="E2297" s="100" t="str">
        <f>Emissions!D2297</f>
        <v>Pike</v>
      </c>
      <c r="F2297" s="100" t="str">
        <f>Emissions!E2297</f>
        <v>County</v>
      </c>
      <c r="G2297" s="100">
        <v>2861000010</v>
      </c>
      <c r="H2297" s="100" t="s">
        <v>23935</v>
      </c>
      <c r="I2297" s="100" t="s">
        <v>23933</v>
      </c>
      <c r="J2297" s="100" t="s">
        <v>23937</v>
      </c>
      <c r="K2297" s="100">
        <v>2014</v>
      </c>
      <c r="L2297" s="100">
        <v>515</v>
      </c>
      <c r="M2297" s="100" t="s">
        <v>23934</v>
      </c>
      <c r="N2297" s="102">
        <f>Emissions!G2297</f>
        <v>57626.000912459029</v>
      </c>
      <c r="O2297" s="100" t="str">
        <f>Emissions!H2297</f>
        <v>EACH</v>
      </c>
      <c r="P2297" s="103">
        <f>Emissions!K2297</f>
        <v>1.9400679072269228E-9</v>
      </c>
      <c r="Q2297" s="100" t="str">
        <f>Emissions!L2297</f>
        <v>LB</v>
      </c>
      <c r="R2297" s="100" t="str">
        <f>Emissions!M2297</f>
        <v>EACH</v>
      </c>
      <c r="S2297" s="100" t="s">
        <v>23936</v>
      </c>
      <c r="T2297" s="100">
        <v>7439976</v>
      </c>
      <c r="U2297" s="100" t="s">
        <v>23739</v>
      </c>
      <c r="V2297" s="100">
        <v>8</v>
      </c>
      <c r="W2297" s="103">
        <f>Emissions!N2297</f>
        <v>1.1179835499209113E-4</v>
      </c>
      <c r="X2297" s="103" t="str">
        <f>Emissions!O2297</f>
        <v>LB</v>
      </c>
    </row>
    <row r="2298" spans="1:24" x14ac:dyDescent="0.25">
      <c r="A2298" s="101" t="str">
        <f>Emissions!A2298</f>
        <v>42105</v>
      </c>
      <c r="B2298" s="101" t="str">
        <f>Emissions!B2298</f>
        <v>42</v>
      </c>
      <c r="C2298" s="101" t="str">
        <f>Emissions!F2298</f>
        <v>PA</v>
      </c>
      <c r="D2298" s="101" t="str">
        <f>Emissions!C2298</f>
        <v>105</v>
      </c>
      <c r="E2298" s="100" t="str">
        <f>Emissions!D2298</f>
        <v>Potter</v>
      </c>
      <c r="F2298" s="100" t="str">
        <f>Emissions!E2298</f>
        <v>County</v>
      </c>
      <c r="G2298" s="100">
        <v>2861000010</v>
      </c>
      <c r="H2298" s="100" t="s">
        <v>23935</v>
      </c>
      <c r="I2298" s="100" t="s">
        <v>23933</v>
      </c>
      <c r="J2298" s="100" t="s">
        <v>23937</v>
      </c>
      <c r="K2298" s="100">
        <v>2014</v>
      </c>
      <c r="L2298" s="100">
        <v>515</v>
      </c>
      <c r="M2298" s="100" t="s">
        <v>23934</v>
      </c>
      <c r="N2298" s="102">
        <f>Emissions!G2298</f>
        <v>17645.405344268122</v>
      </c>
      <c r="O2298" s="100" t="str">
        <f>Emissions!H2298</f>
        <v>EACH</v>
      </c>
      <c r="P2298" s="103">
        <f>Emissions!K2298</f>
        <v>1.9400679072269228E-9</v>
      </c>
      <c r="Q2298" s="100" t="str">
        <f>Emissions!L2298</f>
        <v>LB</v>
      </c>
      <c r="R2298" s="100" t="str">
        <f>Emissions!M2298</f>
        <v>EACH</v>
      </c>
      <c r="S2298" s="100" t="s">
        <v>23936</v>
      </c>
      <c r="T2298" s="100">
        <v>7439976</v>
      </c>
      <c r="U2298" s="100" t="s">
        <v>23739</v>
      </c>
      <c r="V2298" s="100">
        <v>8</v>
      </c>
      <c r="W2298" s="103">
        <f>Emissions!N2298</f>
        <v>3.4233284618425015E-5</v>
      </c>
      <c r="X2298" s="103" t="str">
        <f>Emissions!O2298</f>
        <v>LB</v>
      </c>
    </row>
    <row r="2299" spans="1:24" x14ac:dyDescent="0.25">
      <c r="A2299" s="101" t="str">
        <f>Emissions!A2299</f>
        <v>42107</v>
      </c>
      <c r="B2299" s="101" t="str">
        <f>Emissions!B2299</f>
        <v>42</v>
      </c>
      <c r="C2299" s="101" t="str">
        <f>Emissions!F2299</f>
        <v>PA</v>
      </c>
      <c r="D2299" s="101" t="str">
        <f>Emissions!C2299</f>
        <v>107</v>
      </c>
      <c r="E2299" s="100" t="str">
        <f>Emissions!D2299</f>
        <v>Schuylkill</v>
      </c>
      <c r="F2299" s="100" t="str">
        <f>Emissions!E2299</f>
        <v>County</v>
      </c>
      <c r="G2299" s="100">
        <v>2861000010</v>
      </c>
      <c r="H2299" s="100" t="s">
        <v>23935</v>
      </c>
      <c r="I2299" s="100" t="s">
        <v>23933</v>
      </c>
      <c r="J2299" s="100" t="s">
        <v>23937</v>
      </c>
      <c r="K2299" s="100">
        <v>2014</v>
      </c>
      <c r="L2299" s="100">
        <v>515</v>
      </c>
      <c r="M2299" s="100" t="s">
        <v>23934</v>
      </c>
      <c r="N2299" s="102">
        <f>Emissions!G2299</f>
        <v>149520.35121342901</v>
      </c>
      <c r="O2299" s="100" t="str">
        <f>Emissions!H2299</f>
        <v>EACH</v>
      </c>
      <c r="P2299" s="103">
        <f>Emissions!K2299</f>
        <v>1.9400679072269228E-9</v>
      </c>
      <c r="Q2299" s="100" t="str">
        <f>Emissions!L2299</f>
        <v>LB</v>
      </c>
      <c r="R2299" s="100" t="str">
        <f>Emissions!M2299</f>
        <v>EACH</v>
      </c>
      <c r="S2299" s="100" t="s">
        <v>23936</v>
      </c>
      <c r="T2299" s="100">
        <v>7439976</v>
      </c>
      <c r="U2299" s="100" t="s">
        <v>23739</v>
      </c>
      <c r="V2299" s="100">
        <v>8</v>
      </c>
      <c r="W2299" s="103">
        <f>Emissions!N2299</f>
        <v>2.9007963486647168E-4</v>
      </c>
      <c r="X2299" s="103" t="str">
        <f>Emissions!O2299</f>
        <v>LB</v>
      </c>
    </row>
    <row r="2300" spans="1:24" x14ac:dyDescent="0.25">
      <c r="A2300" s="101" t="str">
        <f>Emissions!A2300</f>
        <v>42109</v>
      </c>
      <c r="B2300" s="101" t="str">
        <f>Emissions!B2300</f>
        <v>42</v>
      </c>
      <c r="C2300" s="101" t="str">
        <f>Emissions!F2300</f>
        <v>PA</v>
      </c>
      <c r="D2300" s="101" t="str">
        <f>Emissions!C2300</f>
        <v>109</v>
      </c>
      <c r="E2300" s="100" t="str">
        <f>Emissions!D2300</f>
        <v>Snyder</v>
      </c>
      <c r="F2300" s="100" t="str">
        <f>Emissions!E2300</f>
        <v>County</v>
      </c>
      <c r="G2300" s="100">
        <v>2861000010</v>
      </c>
      <c r="H2300" s="100" t="s">
        <v>23935</v>
      </c>
      <c r="I2300" s="100" t="s">
        <v>23933</v>
      </c>
      <c r="J2300" s="100" t="s">
        <v>23937</v>
      </c>
      <c r="K2300" s="100">
        <v>2014</v>
      </c>
      <c r="L2300" s="100">
        <v>515</v>
      </c>
      <c r="M2300" s="100" t="s">
        <v>23934</v>
      </c>
      <c r="N2300" s="102">
        <f>Emissions!G2300</f>
        <v>41352.765296810619</v>
      </c>
      <c r="O2300" s="100" t="str">
        <f>Emissions!H2300</f>
        <v>EACH</v>
      </c>
      <c r="P2300" s="103">
        <f>Emissions!K2300</f>
        <v>1.9400679072269228E-9</v>
      </c>
      <c r="Q2300" s="100" t="str">
        <f>Emissions!L2300</f>
        <v>LB</v>
      </c>
      <c r="R2300" s="100" t="str">
        <f>Emissions!M2300</f>
        <v>EACH</v>
      </c>
      <c r="S2300" s="100" t="s">
        <v>23936</v>
      </c>
      <c r="T2300" s="100">
        <v>7439976</v>
      </c>
      <c r="U2300" s="100" t="s">
        <v>23739</v>
      </c>
      <c r="V2300" s="100">
        <v>8</v>
      </c>
      <c r="W2300" s="103">
        <f>Emissions!N2300</f>
        <v>8.0227172827429495E-5</v>
      </c>
      <c r="X2300" s="103" t="str">
        <f>Emissions!O2300</f>
        <v>LB</v>
      </c>
    </row>
    <row r="2301" spans="1:24" x14ac:dyDescent="0.25">
      <c r="A2301" s="101" t="str">
        <f>Emissions!A2301</f>
        <v>42111</v>
      </c>
      <c r="B2301" s="101" t="str">
        <f>Emissions!B2301</f>
        <v>42</v>
      </c>
      <c r="C2301" s="101" t="str">
        <f>Emissions!F2301</f>
        <v>PA</v>
      </c>
      <c r="D2301" s="101" t="str">
        <f>Emissions!C2301</f>
        <v>111</v>
      </c>
      <c r="E2301" s="100" t="str">
        <f>Emissions!D2301</f>
        <v>Somerset</v>
      </c>
      <c r="F2301" s="100" t="str">
        <f>Emissions!E2301</f>
        <v>County</v>
      </c>
      <c r="G2301" s="100">
        <v>2861000010</v>
      </c>
      <c r="H2301" s="100" t="s">
        <v>23935</v>
      </c>
      <c r="I2301" s="100" t="s">
        <v>23933</v>
      </c>
      <c r="J2301" s="100" t="s">
        <v>23937</v>
      </c>
      <c r="K2301" s="100">
        <v>2014</v>
      </c>
      <c r="L2301" s="100">
        <v>515</v>
      </c>
      <c r="M2301" s="100" t="s">
        <v>23934</v>
      </c>
      <c r="N2301" s="102">
        <f>Emissions!G2301</f>
        <v>78164.448711462726</v>
      </c>
      <c r="O2301" s="100" t="str">
        <f>Emissions!H2301</f>
        <v>EACH</v>
      </c>
      <c r="P2301" s="103">
        <f>Emissions!K2301</f>
        <v>1.9400679072269228E-9</v>
      </c>
      <c r="Q2301" s="100" t="str">
        <f>Emissions!L2301</f>
        <v>LB</v>
      </c>
      <c r="R2301" s="100" t="str">
        <f>Emissions!M2301</f>
        <v>EACH</v>
      </c>
      <c r="S2301" s="100" t="s">
        <v>23936</v>
      </c>
      <c r="T2301" s="100">
        <v>7439976</v>
      </c>
      <c r="U2301" s="100" t="s">
        <v>23739</v>
      </c>
      <c r="V2301" s="100">
        <v>8</v>
      </c>
      <c r="W2301" s="103">
        <f>Emissions!N2301</f>
        <v>1.5164433843119365E-4</v>
      </c>
      <c r="X2301" s="103" t="str">
        <f>Emissions!O2301</f>
        <v>LB</v>
      </c>
    </row>
    <row r="2302" spans="1:24" x14ac:dyDescent="0.25">
      <c r="A2302" s="101" t="str">
        <f>Emissions!A2302</f>
        <v>42113</v>
      </c>
      <c r="B2302" s="101" t="str">
        <f>Emissions!B2302</f>
        <v>42</v>
      </c>
      <c r="C2302" s="101" t="str">
        <f>Emissions!F2302</f>
        <v>PA</v>
      </c>
      <c r="D2302" s="101" t="str">
        <f>Emissions!C2302</f>
        <v>113</v>
      </c>
      <c r="E2302" s="100" t="str">
        <f>Emissions!D2302</f>
        <v>Sullivan</v>
      </c>
      <c r="F2302" s="100" t="str">
        <f>Emissions!E2302</f>
        <v>County</v>
      </c>
      <c r="G2302" s="100">
        <v>2861000010</v>
      </c>
      <c r="H2302" s="100" t="s">
        <v>23935</v>
      </c>
      <c r="I2302" s="100" t="s">
        <v>23933</v>
      </c>
      <c r="J2302" s="100" t="s">
        <v>23937</v>
      </c>
      <c r="K2302" s="100">
        <v>2014</v>
      </c>
      <c r="L2302" s="100">
        <v>515</v>
      </c>
      <c r="M2302" s="100" t="s">
        <v>23934</v>
      </c>
      <c r="N2302" s="102">
        <f>Emissions!G2302</f>
        <v>6500.8848353664789</v>
      </c>
      <c r="O2302" s="100" t="str">
        <f>Emissions!H2302</f>
        <v>EACH</v>
      </c>
      <c r="P2302" s="103">
        <f>Emissions!K2302</f>
        <v>1.9400679072269228E-9</v>
      </c>
      <c r="Q2302" s="100" t="str">
        <f>Emissions!L2302</f>
        <v>LB</v>
      </c>
      <c r="R2302" s="100" t="str">
        <f>Emissions!M2302</f>
        <v>EACH</v>
      </c>
      <c r="S2302" s="100" t="s">
        <v>23936</v>
      </c>
      <c r="T2302" s="100">
        <v>7439976</v>
      </c>
      <c r="U2302" s="100" t="s">
        <v>23739</v>
      </c>
      <c r="V2302" s="100">
        <v>8</v>
      </c>
      <c r="W2302" s="103">
        <f>Emissions!N2302</f>
        <v>1.2612158037672683E-5</v>
      </c>
      <c r="X2302" s="103" t="str">
        <f>Emissions!O2302</f>
        <v>LB</v>
      </c>
    </row>
    <row r="2303" spans="1:24" x14ac:dyDescent="0.25">
      <c r="A2303" s="101" t="str">
        <f>Emissions!A2303</f>
        <v>42115</v>
      </c>
      <c r="B2303" s="101" t="str">
        <f>Emissions!B2303</f>
        <v>42</v>
      </c>
      <c r="C2303" s="101" t="str">
        <f>Emissions!F2303</f>
        <v>PA</v>
      </c>
      <c r="D2303" s="101" t="str">
        <f>Emissions!C2303</f>
        <v>115</v>
      </c>
      <c r="E2303" s="100" t="str">
        <f>Emissions!D2303</f>
        <v>Susquehanna</v>
      </c>
      <c r="F2303" s="100" t="str">
        <f>Emissions!E2303</f>
        <v>County</v>
      </c>
      <c r="G2303" s="100">
        <v>2861000010</v>
      </c>
      <c r="H2303" s="100" t="s">
        <v>23935</v>
      </c>
      <c r="I2303" s="100" t="s">
        <v>23933</v>
      </c>
      <c r="J2303" s="100" t="s">
        <v>23937</v>
      </c>
      <c r="K2303" s="100">
        <v>2014</v>
      </c>
      <c r="L2303" s="100">
        <v>515</v>
      </c>
      <c r="M2303" s="100" t="s">
        <v>23934</v>
      </c>
      <c r="N2303" s="102">
        <f>Emissions!G2303</f>
        <v>42990.549345095882</v>
      </c>
      <c r="O2303" s="100" t="str">
        <f>Emissions!H2303</f>
        <v>EACH</v>
      </c>
      <c r="P2303" s="103">
        <f>Emissions!K2303</f>
        <v>1.9400679072269228E-9</v>
      </c>
      <c r="Q2303" s="100" t="str">
        <f>Emissions!L2303</f>
        <v>LB</v>
      </c>
      <c r="R2303" s="100" t="str">
        <f>Emissions!M2303</f>
        <v>EACH</v>
      </c>
      <c r="S2303" s="100" t="s">
        <v>23936</v>
      </c>
      <c r="T2303" s="100">
        <v>7439976</v>
      </c>
      <c r="U2303" s="100" t="s">
        <v>23739</v>
      </c>
      <c r="V2303" s="100">
        <v>8</v>
      </c>
      <c r="W2303" s="103">
        <f>Emissions!N2303</f>
        <v>8.3404585098475925E-5</v>
      </c>
      <c r="X2303" s="103" t="str">
        <f>Emissions!O2303</f>
        <v>LB</v>
      </c>
    </row>
    <row r="2304" spans="1:24" x14ac:dyDescent="0.25">
      <c r="A2304" s="101" t="str">
        <f>Emissions!A2304</f>
        <v>42117</v>
      </c>
      <c r="B2304" s="101" t="str">
        <f>Emissions!B2304</f>
        <v>42</v>
      </c>
      <c r="C2304" s="101" t="str">
        <f>Emissions!F2304</f>
        <v>PA</v>
      </c>
      <c r="D2304" s="101" t="str">
        <f>Emissions!C2304</f>
        <v>117</v>
      </c>
      <c r="E2304" s="100" t="str">
        <f>Emissions!D2304</f>
        <v>Tioga</v>
      </c>
      <c r="F2304" s="100" t="str">
        <f>Emissions!E2304</f>
        <v>County</v>
      </c>
      <c r="G2304" s="100">
        <v>2861000010</v>
      </c>
      <c r="H2304" s="100" t="s">
        <v>23935</v>
      </c>
      <c r="I2304" s="100" t="s">
        <v>23933</v>
      </c>
      <c r="J2304" s="100" t="s">
        <v>23937</v>
      </c>
      <c r="K2304" s="100">
        <v>2014</v>
      </c>
      <c r="L2304" s="100">
        <v>515</v>
      </c>
      <c r="M2304" s="100" t="s">
        <v>23934</v>
      </c>
      <c r="N2304" s="102">
        <f>Emissions!G2304</f>
        <v>43353.589766569254</v>
      </c>
      <c r="O2304" s="100" t="str">
        <f>Emissions!H2304</f>
        <v>EACH</v>
      </c>
      <c r="P2304" s="103">
        <f>Emissions!K2304</f>
        <v>1.9400679072269228E-9</v>
      </c>
      <c r="Q2304" s="100" t="str">
        <f>Emissions!L2304</f>
        <v>LB</v>
      </c>
      <c r="R2304" s="100" t="str">
        <f>Emissions!M2304</f>
        <v>EACH</v>
      </c>
      <c r="S2304" s="100" t="s">
        <v>23936</v>
      </c>
      <c r="T2304" s="100">
        <v>7439976</v>
      </c>
      <c r="U2304" s="100" t="s">
        <v>23739</v>
      </c>
      <c r="V2304" s="100">
        <v>8</v>
      </c>
      <c r="W2304" s="103">
        <f>Emissions!N2304</f>
        <v>8.4108908169202548E-5</v>
      </c>
      <c r="X2304" s="103" t="str">
        <f>Emissions!O2304</f>
        <v>LB</v>
      </c>
    </row>
    <row r="2305" spans="1:24" x14ac:dyDescent="0.25">
      <c r="A2305" s="101" t="str">
        <f>Emissions!A2305</f>
        <v>42119</v>
      </c>
      <c r="B2305" s="101" t="str">
        <f>Emissions!B2305</f>
        <v>42</v>
      </c>
      <c r="C2305" s="101" t="str">
        <f>Emissions!F2305</f>
        <v>PA</v>
      </c>
      <c r="D2305" s="101" t="str">
        <f>Emissions!C2305</f>
        <v>119</v>
      </c>
      <c r="E2305" s="100" t="str">
        <f>Emissions!D2305</f>
        <v>Union</v>
      </c>
      <c r="F2305" s="100" t="str">
        <f>Emissions!E2305</f>
        <v>County</v>
      </c>
      <c r="G2305" s="100">
        <v>2861000010</v>
      </c>
      <c r="H2305" s="100" t="s">
        <v>23935</v>
      </c>
      <c r="I2305" s="100" t="s">
        <v>23933</v>
      </c>
      <c r="J2305" s="100" t="s">
        <v>23937</v>
      </c>
      <c r="K2305" s="100">
        <v>2014</v>
      </c>
      <c r="L2305" s="100">
        <v>515</v>
      </c>
      <c r="M2305" s="100" t="s">
        <v>23934</v>
      </c>
      <c r="N2305" s="102">
        <f>Emissions!G2305</f>
        <v>46019.988342362412</v>
      </c>
      <c r="O2305" s="100" t="str">
        <f>Emissions!H2305</f>
        <v>EACH</v>
      </c>
      <c r="P2305" s="103">
        <f>Emissions!K2305</f>
        <v>1.9400679072269228E-9</v>
      </c>
      <c r="Q2305" s="100" t="str">
        <f>Emissions!L2305</f>
        <v>LB</v>
      </c>
      <c r="R2305" s="100" t="str">
        <f>Emissions!M2305</f>
        <v>EACH</v>
      </c>
      <c r="S2305" s="100" t="s">
        <v>23936</v>
      </c>
      <c r="T2305" s="100">
        <v>7439976</v>
      </c>
      <c r="U2305" s="100" t="s">
        <v>23739</v>
      </c>
      <c r="V2305" s="100">
        <v>8</v>
      </c>
      <c r="W2305" s="103">
        <f>Emissions!N2305</f>
        <v>8.9281902473974432E-5</v>
      </c>
      <c r="X2305" s="103" t="str">
        <f>Emissions!O2305</f>
        <v>LB</v>
      </c>
    </row>
    <row r="2306" spans="1:24" x14ac:dyDescent="0.25">
      <c r="A2306" s="101" t="str">
        <f>Emissions!A2306</f>
        <v>42121</v>
      </c>
      <c r="B2306" s="101" t="str">
        <f>Emissions!B2306</f>
        <v>42</v>
      </c>
      <c r="C2306" s="101" t="str">
        <f>Emissions!F2306</f>
        <v>PA</v>
      </c>
      <c r="D2306" s="101" t="str">
        <f>Emissions!C2306</f>
        <v>121</v>
      </c>
      <c r="E2306" s="100" t="str">
        <f>Emissions!D2306</f>
        <v>Venango</v>
      </c>
      <c r="F2306" s="100" t="str">
        <f>Emissions!E2306</f>
        <v>County</v>
      </c>
      <c r="G2306" s="100">
        <v>2861000010</v>
      </c>
      <c r="H2306" s="100" t="s">
        <v>23935</v>
      </c>
      <c r="I2306" s="100" t="s">
        <v>23933</v>
      </c>
      <c r="J2306" s="100" t="s">
        <v>23937</v>
      </c>
      <c r="K2306" s="100">
        <v>2014</v>
      </c>
      <c r="L2306" s="100">
        <v>515</v>
      </c>
      <c r="M2306" s="100" t="s">
        <v>23934</v>
      </c>
      <c r="N2306" s="102">
        <f>Emissions!G2306</f>
        <v>54896.018986012336</v>
      </c>
      <c r="O2306" s="100" t="str">
        <f>Emissions!H2306</f>
        <v>EACH</v>
      </c>
      <c r="P2306" s="103">
        <f>Emissions!K2306</f>
        <v>1.9400679072269228E-9</v>
      </c>
      <c r="Q2306" s="100" t="str">
        <f>Emissions!L2306</f>
        <v>LB</v>
      </c>
      <c r="R2306" s="100" t="str">
        <f>Emissions!M2306</f>
        <v>EACH</v>
      </c>
      <c r="S2306" s="100" t="s">
        <v>23936</v>
      </c>
      <c r="T2306" s="100">
        <v>7439976</v>
      </c>
      <c r="U2306" s="100" t="s">
        <v>23739</v>
      </c>
      <c r="V2306" s="100">
        <v>8</v>
      </c>
      <c r="W2306" s="103">
        <f>Emissions!N2306</f>
        <v>1.0650200466928237E-4</v>
      </c>
      <c r="X2306" s="103" t="str">
        <f>Emissions!O2306</f>
        <v>LB</v>
      </c>
    </row>
    <row r="2307" spans="1:24" x14ac:dyDescent="0.25">
      <c r="A2307" s="101" t="str">
        <f>Emissions!A2307</f>
        <v>42123</v>
      </c>
      <c r="B2307" s="101" t="str">
        <f>Emissions!B2307</f>
        <v>42</v>
      </c>
      <c r="C2307" s="101" t="str">
        <f>Emissions!F2307</f>
        <v>PA</v>
      </c>
      <c r="D2307" s="101" t="str">
        <f>Emissions!C2307</f>
        <v>123</v>
      </c>
      <c r="E2307" s="100" t="str">
        <f>Emissions!D2307</f>
        <v>Warren</v>
      </c>
      <c r="F2307" s="100" t="str">
        <f>Emissions!E2307</f>
        <v>County</v>
      </c>
      <c r="G2307" s="100">
        <v>2861000010</v>
      </c>
      <c r="H2307" s="100" t="s">
        <v>23935</v>
      </c>
      <c r="I2307" s="100" t="s">
        <v>23933</v>
      </c>
      <c r="J2307" s="100" t="s">
        <v>23937</v>
      </c>
      <c r="K2307" s="100">
        <v>2014</v>
      </c>
      <c r="L2307" s="100">
        <v>515</v>
      </c>
      <c r="M2307" s="100" t="s">
        <v>23934</v>
      </c>
      <c r="N2307" s="102">
        <f>Emissions!G2307</f>
        <v>41742.46970404192</v>
      </c>
      <c r="O2307" s="100" t="str">
        <f>Emissions!H2307</f>
        <v>EACH</v>
      </c>
      <c r="P2307" s="103">
        <f>Emissions!K2307</f>
        <v>1.9400679072269228E-9</v>
      </c>
      <c r="Q2307" s="100" t="str">
        <f>Emissions!L2307</f>
        <v>LB</v>
      </c>
      <c r="R2307" s="100" t="str">
        <f>Emissions!M2307</f>
        <v>EACH</v>
      </c>
      <c r="S2307" s="100" t="s">
        <v>23936</v>
      </c>
      <c r="T2307" s="100">
        <v>7439976</v>
      </c>
      <c r="U2307" s="100" t="s">
        <v>23739</v>
      </c>
      <c r="V2307" s="100">
        <v>8</v>
      </c>
      <c r="W2307" s="103">
        <f>Emissions!N2307</f>
        <v>8.0983225841203832E-5</v>
      </c>
      <c r="X2307" s="103" t="str">
        <f>Emissions!O2307</f>
        <v>LB</v>
      </c>
    </row>
    <row r="2308" spans="1:24" x14ac:dyDescent="0.25">
      <c r="A2308" s="101" t="str">
        <f>Emissions!A2308</f>
        <v>42125</v>
      </c>
      <c r="B2308" s="101" t="str">
        <f>Emissions!B2308</f>
        <v>42</v>
      </c>
      <c r="C2308" s="101" t="str">
        <f>Emissions!F2308</f>
        <v>PA</v>
      </c>
      <c r="D2308" s="101" t="str">
        <f>Emissions!C2308</f>
        <v>125</v>
      </c>
      <c r="E2308" s="100" t="str">
        <f>Emissions!D2308</f>
        <v>Washington</v>
      </c>
      <c r="F2308" s="100" t="str">
        <f>Emissions!E2308</f>
        <v>County</v>
      </c>
      <c r="G2308" s="100">
        <v>2861000010</v>
      </c>
      <c r="H2308" s="100" t="s">
        <v>23935</v>
      </c>
      <c r="I2308" s="100" t="s">
        <v>23933</v>
      </c>
      <c r="J2308" s="100" t="s">
        <v>23937</v>
      </c>
      <c r="K2308" s="100">
        <v>2014</v>
      </c>
      <c r="L2308" s="100">
        <v>515</v>
      </c>
      <c r="M2308" s="100" t="s">
        <v>23934</v>
      </c>
      <c r="N2308" s="102">
        <f>Emissions!G2308</f>
        <v>213503.66165332717</v>
      </c>
      <c r="O2308" s="100" t="str">
        <f>Emissions!H2308</f>
        <v>EACH</v>
      </c>
      <c r="P2308" s="103">
        <f>Emissions!K2308</f>
        <v>1.9400679072269228E-9</v>
      </c>
      <c r="Q2308" s="100" t="str">
        <f>Emissions!L2308</f>
        <v>LB</v>
      </c>
      <c r="R2308" s="100" t="str">
        <f>Emissions!M2308</f>
        <v>EACH</v>
      </c>
      <c r="S2308" s="100" t="s">
        <v>23936</v>
      </c>
      <c r="T2308" s="100">
        <v>7439976</v>
      </c>
      <c r="U2308" s="100" t="s">
        <v>23739</v>
      </c>
      <c r="V2308" s="100">
        <v>8</v>
      </c>
      <c r="W2308" s="103">
        <f>Emissions!N2308</f>
        <v>4.1421160204905546E-4</v>
      </c>
      <c r="X2308" s="103" t="str">
        <f>Emissions!O2308</f>
        <v>LB</v>
      </c>
    </row>
    <row r="2309" spans="1:24" x14ac:dyDescent="0.25">
      <c r="A2309" s="101" t="str">
        <f>Emissions!A2309</f>
        <v>42127</v>
      </c>
      <c r="B2309" s="101" t="str">
        <f>Emissions!B2309</f>
        <v>42</v>
      </c>
      <c r="C2309" s="101" t="str">
        <f>Emissions!F2309</f>
        <v>PA</v>
      </c>
      <c r="D2309" s="101" t="str">
        <f>Emissions!C2309</f>
        <v>127</v>
      </c>
      <c r="E2309" s="100" t="str">
        <f>Emissions!D2309</f>
        <v>Wayne</v>
      </c>
      <c r="F2309" s="100" t="str">
        <f>Emissions!E2309</f>
        <v>County</v>
      </c>
      <c r="G2309" s="100">
        <v>2861000010</v>
      </c>
      <c r="H2309" s="100" t="s">
        <v>23935</v>
      </c>
      <c r="I2309" s="100" t="s">
        <v>23933</v>
      </c>
      <c r="J2309" s="100" t="s">
        <v>23937</v>
      </c>
      <c r="K2309" s="100">
        <v>2014</v>
      </c>
      <c r="L2309" s="100">
        <v>515</v>
      </c>
      <c r="M2309" s="100" t="s">
        <v>23934</v>
      </c>
      <c r="N2309" s="102">
        <f>Emissions!G2309</f>
        <v>52713.674305517015</v>
      </c>
      <c r="O2309" s="100" t="str">
        <f>Emissions!H2309</f>
        <v>EACH</v>
      </c>
      <c r="P2309" s="103">
        <f>Emissions!K2309</f>
        <v>1.9400679072269228E-9</v>
      </c>
      <c r="Q2309" s="100" t="str">
        <f>Emissions!L2309</f>
        <v>LB</v>
      </c>
      <c r="R2309" s="100" t="str">
        <f>Emissions!M2309</f>
        <v>EACH</v>
      </c>
      <c r="S2309" s="100" t="s">
        <v>23936</v>
      </c>
      <c r="T2309" s="100">
        <v>7439976</v>
      </c>
      <c r="U2309" s="100" t="s">
        <v>23739</v>
      </c>
      <c r="V2309" s="100">
        <v>8</v>
      </c>
      <c r="W2309" s="103">
        <f>Emissions!N2309</f>
        <v>1.0226810779214601E-4</v>
      </c>
      <c r="X2309" s="103" t="str">
        <f>Emissions!O2309</f>
        <v>LB</v>
      </c>
    </row>
    <row r="2310" spans="1:24" x14ac:dyDescent="0.25">
      <c r="A2310" s="101" t="str">
        <f>Emissions!A2310</f>
        <v>42129</v>
      </c>
      <c r="B2310" s="101" t="str">
        <f>Emissions!B2310</f>
        <v>42</v>
      </c>
      <c r="C2310" s="101" t="str">
        <f>Emissions!F2310</f>
        <v>PA</v>
      </c>
      <c r="D2310" s="101" t="str">
        <f>Emissions!C2310</f>
        <v>129</v>
      </c>
      <c r="E2310" s="100" t="str">
        <f>Emissions!D2310</f>
        <v>Westmoreland</v>
      </c>
      <c r="F2310" s="100" t="str">
        <f>Emissions!E2310</f>
        <v>County</v>
      </c>
      <c r="G2310" s="100">
        <v>2861000010</v>
      </c>
      <c r="H2310" s="100" t="s">
        <v>23935</v>
      </c>
      <c r="I2310" s="100" t="s">
        <v>23933</v>
      </c>
      <c r="J2310" s="100" t="s">
        <v>23937</v>
      </c>
      <c r="K2310" s="100">
        <v>2014</v>
      </c>
      <c r="L2310" s="100">
        <v>515</v>
      </c>
      <c r="M2310" s="100" t="s">
        <v>23934</v>
      </c>
      <c r="N2310" s="102">
        <f>Emissions!G2310</f>
        <v>368496.28317461477</v>
      </c>
      <c r="O2310" s="100" t="str">
        <f>Emissions!H2310</f>
        <v>EACH</v>
      </c>
      <c r="P2310" s="103">
        <f>Emissions!K2310</f>
        <v>1.9400679072269228E-9</v>
      </c>
      <c r="Q2310" s="100" t="str">
        <f>Emissions!L2310</f>
        <v>LB</v>
      </c>
      <c r="R2310" s="100" t="str">
        <f>Emissions!M2310</f>
        <v>EACH</v>
      </c>
      <c r="S2310" s="100" t="s">
        <v>23936</v>
      </c>
      <c r="T2310" s="100">
        <v>7439976</v>
      </c>
      <c r="U2310" s="100" t="s">
        <v>23739</v>
      </c>
      <c r="V2310" s="100">
        <v>8</v>
      </c>
      <c r="W2310" s="103">
        <f>Emissions!N2310</f>
        <v>7.1490781291947444E-4</v>
      </c>
      <c r="X2310" s="103" t="str">
        <f>Emissions!O2310</f>
        <v>LB</v>
      </c>
    </row>
    <row r="2311" spans="1:24" x14ac:dyDescent="0.25">
      <c r="A2311" s="101" t="str">
        <f>Emissions!A2311</f>
        <v>42131</v>
      </c>
      <c r="B2311" s="101" t="str">
        <f>Emissions!B2311</f>
        <v>42</v>
      </c>
      <c r="C2311" s="101" t="str">
        <f>Emissions!F2311</f>
        <v>PA</v>
      </c>
      <c r="D2311" s="101" t="str">
        <f>Emissions!C2311</f>
        <v>131</v>
      </c>
      <c r="E2311" s="100" t="str">
        <f>Emissions!D2311</f>
        <v>Wyoming</v>
      </c>
      <c r="F2311" s="100" t="str">
        <f>Emissions!E2311</f>
        <v>County</v>
      </c>
      <c r="G2311" s="100">
        <v>2861000010</v>
      </c>
      <c r="H2311" s="100" t="s">
        <v>23935</v>
      </c>
      <c r="I2311" s="100" t="s">
        <v>23933</v>
      </c>
      <c r="J2311" s="100" t="s">
        <v>23937</v>
      </c>
      <c r="K2311" s="100">
        <v>2014</v>
      </c>
      <c r="L2311" s="100">
        <v>515</v>
      </c>
      <c r="M2311" s="100" t="s">
        <v>23934</v>
      </c>
      <c r="N2311" s="102">
        <f>Emissions!G2311</f>
        <v>28849.40705216823</v>
      </c>
      <c r="O2311" s="100" t="str">
        <f>Emissions!H2311</f>
        <v>EACH</v>
      </c>
      <c r="P2311" s="103">
        <f>Emissions!K2311</f>
        <v>1.9400679072269228E-9</v>
      </c>
      <c r="Q2311" s="100" t="str">
        <f>Emissions!L2311</f>
        <v>LB</v>
      </c>
      <c r="R2311" s="100" t="str">
        <f>Emissions!M2311</f>
        <v>EACH</v>
      </c>
      <c r="S2311" s="100" t="s">
        <v>23936</v>
      </c>
      <c r="T2311" s="100">
        <v>7439976</v>
      </c>
      <c r="U2311" s="100" t="s">
        <v>23739</v>
      </c>
      <c r="V2311" s="100">
        <v>8</v>
      </c>
      <c r="W2311" s="103">
        <f>Emissions!N2311</f>
        <v>5.5969808764437642E-5</v>
      </c>
      <c r="X2311" s="103" t="str">
        <f>Emissions!O2311</f>
        <v>LB</v>
      </c>
    </row>
    <row r="2312" spans="1:24" x14ac:dyDescent="0.25">
      <c r="A2312" s="101" t="str">
        <f>Emissions!A2312</f>
        <v>42133</v>
      </c>
      <c r="B2312" s="101" t="str">
        <f>Emissions!B2312</f>
        <v>42</v>
      </c>
      <c r="C2312" s="101" t="str">
        <f>Emissions!F2312</f>
        <v>PA</v>
      </c>
      <c r="D2312" s="101" t="str">
        <f>Emissions!C2312</f>
        <v>133</v>
      </c>
      <c r="E2312" s="100" t="str">
        <f>Emissions!D2312</f>
        <v>York</v>
      </c>
      <c r="F2312" s="100" t="str">
        <f>Emissions!E2312</f>
        <v>County</v>
      </c>
      <c r="G2312" s="100">
        <v>2861000010</v>
      </c>
      <c r="H2312" s="100" t="s">
        <v>23935</v>
      </c>
      <c r="I2312" s="100" t="s">
        <v>23933</v>
      </c>
      <c r="J2312" s="100" t="s">
        <v>23937</v>
      </c>
      <c r="K2312" s="100">
        <v>2014</v>
      </c>
      <c r="L2312" s="100">
        <v>515</v>
      </c>
      <c r="M2312" s="100" t="s">
        <v>23934</v>
      </c>
      <c r="N2312" s="102">
        <f>Emissions!G2312</f>
        <v>452010.96318219783</v>
      </c>
      <c r="O2312" s="100" t="str">
        <f>Emissions!H2312</f>
        <v>EACH</v>
      </c>
      <c r="P2312" s="103">
        <f>Emissions!K2312</f>
        <v>1.9400679072269228E-9</v>
      </c>
      <c r="Q2312" s="100" t="str">
        <f>Emissions!L2312</f>
        <v>LB</v>
      </c>
      <c r="R2312" s="100" t="str">
        <f>Emissions!M2312</f>
        <v>EACH</v>
      </c>
      <c r="S2312" s="100" t="s">
        <v>23936</v>
      </c>
      <c r="T2312" s="100">
        <v>7439976</v>
      </c>
      <c r="U2312" s="100" t="s">
        <v>23739</v>
      </c>
      <c r="V2312" s="100">
        <v>8</v>
      </c>
      <c r="W2312" s="103">
        <f>Emissions!N2312</f>
        <v>8.769319633845122E-4</v>
      </c>
      <c r="X2312" s="103" t="str">
        <f>Emissions!O2312</f>
        <v>LB</v>
      </c>
    </row>
    <row r="2313" spans="1:24" x14ac:dyDescent="0.25">
      <c r="A2313" s="101" t="str">
        <f>Emissions!A2313</f>
        <v>44001</v>
      </c>
      <c r="B2313" s="101" t="str">
        <f>Emissions!B2313</f>
        <v>44</v>
      </c>
      <c r="C2313" s="101" t="str">
        <f>Emissions!F2313</f>
        <v>RI</v>
      </c>
      <c r="D2313" s="101" t="str">
        <f>Emissions!C2313</f>
        <v>001</v>
      </c>
      <c r="E2313" s="100" t="str">
        <f>Emissions!D2313</f>
        <v>Bristol</v>
      </c>
      <c r="F2313" s="100" t="str">
        <f>Emissions!E2313</f>
        <v>County</v>
      </c>
      <c r="G2313" s="100">
        <v>2861000010</v>
      </c>
      <c r="H2313" s="100" t="s">
        <v>23935</v>
      </c>
      <c r="I2313" s="100" t="s">
        <v>23933</v>
      </c>
      <c r="J2313" s="100" t="s">
        <v>23937</v>
      </c>
      <c r="K2313" s="100">
        <v>2014</v>
      </c>
      <c r="L2313" s="100">
        <v>515</v>
      </c>
      <c r="M2313" s="100" t="s">
        <v>23934</v>
      </c>
      <c r="N2313" s="102">
        <f>Emissions!G2313</f>
        <v>50312.890049389411</v>
      </c>
      <c r="O2313" s="100" t="str">
        <f>Emissions!H2313</f>
        <v>EACH</v>
      </c>
      <c r="P2313" s="103">
        <f>Emissions!K2313</f>
        <v>1.9400679072269228E-9</v>
      </c>
      <c r="Q2313" s="100" t="str">
        <f>Emissions!L2313</f>
        <v>LB</v>
      </c>
      <c r="R2313" s="100" t="str">
        <f>Emissions!M2313</f>
        <v>EACH</v>
      </c>
      <c r="S2313" s="100" t="s">
        <v>23936</v>
      </c>
      <c r="T2313" s="100">
        <v>7439976</v>
      </c>
      <c r="U2313" s="100" t="s">
        <v>23739</v>
      </c>
      <c r="V2313" s="100">
        <v>8</v>
      </c>
      <c r="W2313" s="103">
        <f>Emissions!N2313</f>
        <v>9.7610423304657178E-5</v>
      </c>
      <c r="X2313" s="103" t="str">
        <f>Emissions!O2313</f>
        <v>LB</v>
      </c>
    </row>
    <row r="2314" spans="1:24" x14ac:dyDescent="0.25">
      <c r="A2314" s="101" t="str">
        <f>Emissions!A2314</f>
        <v>44003</v>
      </c>
      <c r="B2314" s="101" t="str">
        <f>Emissions!B2314</f>
        <v>44</v>
      </c>
      <c r="C2314" s="101" t="str">
        <f>Emissions!F2314</f>
        <v>RI</v>
      </c>
      <c r="D2314" s="101" t="str">
        <f>Emissions!C2314</f>
        <v>003</v>
      </c>
      <c r="E2314" s="100" t="str">
        <f>Emissions!D2314</f>
        <v>Kent</v>
      </c>
      <c r="F2314" s="100" t="str">
        <f>Emissions!E2314</f>
        <v>County</v>
      </c>
      <c r="G2314" s="100">
        <v>2861000010</v>
      </c>
      <c r="H2314" s="100" t="s">
        <v>23935</v>
      </c>
      <c r="I2314" s="100" t="s">
        <v>23933</v>
      </c>
      <c r="J2314" s="100" t="s">
        <v>23937</v>
      </c>
      <c r="K2314" s="100">
        <v>2014</v>
      </c>
      <c r="L2314" s="100">
        <v>515</v>
      </c>
      <c r="M2314" s="100" t="s">
        <v>23934</v>
      </c>
      <c r="N2314" s="102">
        <f>Emissions!G2314</f>
        <v>169345.02462445115</v>
      </c>
      <c r="O2314" s="100" t="str">
        <f>Emissions!H2314</f>
        <v>EACH</v>
      </c>
      <c r="P2314" s="103">
        <f>Emissions!K2314</f>
        <v>1.9400679072269228E-9</v>
      </c>
      <c r="Q2314" s="100" t="str">
        <f>Emissions!L2314</f>
        <v>LB</v>
      </c>
      <c r="R2314" s="100" t="str">
        <f>Emissions!M2314</f>
        <v>EACH</v>
      </c>
      <c r="S2314" s="100" t="s">
        <v>23936</v>
      </c>
      <c r="T2314" s="100">
        <v>7439976</v>
      </c>
      <c r="U2314" s="100" t="s">
        <v>23739</v>
      </c>
      <c r="V2314" s="100">
        <v>8</v>
      </c>
      <c r="W2314" s="103">
        <f>Emissions!N2314</f>
        <v>3.2854084752245065E-4</v>
      </c>
      <c r="X2314" s="103" t="str">
        <f>Emissions!O2314</f>
        <v>LB</v>
      </c>
    </row>
    <row r="2315" spans="1:24" x14ac:dyDescent="0.25">
      <c r="A2315" s="101" t="str">
        <f>Emissions!A2315</f>
        <v>44005</v>
      </c>
      <c r="B2315" s="101" t="str">
        <f>Emissions!B2315</f>
        <v>44</v>
      </c>
      <c r="C2315" s="101" t="str">
        <f>Emissions!F2315</f>
        <v>RI</v>
      </c>
      <c r="D2315" s="101" t="str">
        <f>Emissions!C2315</f>
        <v>005</v>
      </c>
      <c r="E2315" s="100" t="str">
        <f>Emissions!D2315</f>
        <v>Newport</v>
      </c>
      <c r="F2315" s="100" t="str">
        <f>Emissions!E2315</f>
        <v>County</v>
      </c>
      <c r="G2315" s="100">
        <v>2861000010</v>
      </c>
      <c r="H2315" s="100" t="s">
        <v>23935</v>
      </c>
      <c r="I2315" s="100" t="s">
        <v>23933</v>
      </c>
      <c r="J2315" s="100" t="s">
        <v>23937</v>
      </c>
      <c r="K2315" s="100">
        <v>2014</v>
      </c>
      <c r="L2315" s="100">
        <v>515</v>
      </c>
      <c r="M2315" s="100" t="s">
        <v>23934</v>
      </c>
      <c r="N2315" s="102">
        <f>Emissions!G2315</f>
        <v>84461.251501989667</v>
      </c>
      <c r="O2315" s="100" t="str">
        <f>Emissions!H2315</f>
        <v>EACH</v>
      </c>
      <c r="P2315" s="103">
        <f>Emissions!K2315</f>
        <v>1.9400679072269228E-9</v>
      </c>
      <c r="Q2315" s="100" t="str">
        <f>Emissions!L2315</f>
        <v>LB</v>
      </c>
      <c r="R2315" s="100" t="str">
        <f>Emissions!M2315</f>
        <v>EACH</v>
      </c>
      <c r="S2315" s="100" t="s">
        <v>23936</v>
      </c>
      <c r="T2315" s="100">
        <v>7439976</v>
      </c>
      <c r="U2315" s="100" t="s">
        <v>23739</v>
      </c>
      <c r="V2315" s="100">
        <v>8</v>
      </c>
      <c r="W2315" s="103">
        <f>Emissions!N2315</f>
        <v>1.638605634432319E-4</v>
      </c>
      <c r="X2315" s="103" t="str">
        <f>Emissions!O2315</f>
        <v>LB</v>
      </c>
    </row>
    <row r="2316" spans="1:24" x14ac:dyDescent="0.25">
      <c r="A2316" s="101" t="str">
        <f>Emissions!A2316</f>
        <v>44007</v>
      </c>
      <c r="B2316" s="101" t="str">
        <f>Emissions!B2316</f>
        <v>44</v>
      </c>
      <c r="C2316" s="101" t="str">
        <f>Emissions!F2316</f>
        <v>RI</v>
      </c>
      <c r="D2316" s="101" t="str">
        <f>Emissions!C2316</f>
        <v>007</v>
      </c>
      <c r="E2316" s="100" t="str">
        <f>Emissions!D2316</f>
        <v>Providence</v>
      </c>
      <c r="F2316" s="100" t="str">
        <f>Emissions!E2316</f>
        <v>County</v>
      </c>
      <c r="G2316" s="100">
        <v>2861000010</v>
      </c>
      <c r="H2316" s="100" t="s">
        <v>23935</v>
      </c>
      <c r="I2316" s="100" t="s">
        <v>23933</v>
      </c>
      <c r="J2316" s="100" t="s">
        <v>23937</v>
      </c>
      <c r="K2316" s="100">
        <v>2014</v>
      </c>
      <c r="L2316" s="100">
        <v>515</v>
      </c>
      <c r="M2316" s="100" t="s">
        <v>23934</v>
      </c>
      <c r="N2316" s="102">
        <f>Emissions!G2316</f>
        <v>648113.29751473328</v>
      </c>
      <c r="O2316" s="100" t="str">
        <f>Emissions!H2316</f>
        <v>EACH</v>
      </c>
      <c r="P2316" s="103">
        <f>Emissions!K2316</f>
        <v>1.9400679072269228E-9</v>
      </c>
      <c r="Q2316" s="100" t="str">
        <f>Emissions!L2316</f>
        <v>LB</v>
      </c>
      <c r="R2316" s="100" t="str">
        <f>Emissions!M2316</f>
        <v>EACH</v>
      </c>
      <c r="S2316" s="100" t="s">
        <v>23936</v>
      </c>
      <c r="T2316" s="100">
        <v>7439976</v>
      </c>
      <c r="U2316" s="100" t="s">
        <v>23739</v>
      </c>
      <c r="V2316" s="100">
        <v>8</v>
      </c>
      <c r="W2316" s="103">
        <f>Emissions!N2316</f>
        <v>1.2573838087553487E-3</v>
      </c>
      <c r="X2316" s="103" t="str">
        <f>Emissions!O2316</f>
        <v>LB</v>
      </c>
    </row>
    <row r="2317" spans="1:24" x14ac:dyDescent="0.25">
      <c r="A2317" s="101" t="str">
        <f>Emissions!A2317</f>
        <v>44009</v>
      </c>
      <c r="B2317" s="101" t="str">
        <f>Emissions!B2317</f>
        <v>44</v>
      </c>
      <c r="C2317" s="101" t="str">
        <f>Emissions!F2317</f>
        <v>RI</v>
      </c>
      <c r="D2317" s="101" t="str">
        <f>Emissions!C2317</f>
        <v>009</v>
      </c>
      <c r="E2317" s="100" t="str">
        <f>Emissions!D2317</f>
        <v>Washington</v>
      </c>
      <c r="F2317" s="100" t="str">
        <f>Emissions!E2317</f>
        <v>County</v>
      </c>
      <c r="G2317" s="100">
        <v>2861000010</v>
      </c>
      <c r="H2317" s="100" t="s">
        <v>23935</v>
      </c>
      <c r="I2317" s="100" t="s">
        <v>23933</v>
      </c>
      <c r="J2317" s="100" t="s">
        <v>23937</v>
      </c>
      <c r="K2317" s="100">
        <v>2014</v>
      </c>
      <c r="L2317" s="100">
        <v>515</v>
      </c>
      <c r="M2317" s="100" t="s">
        <v>23934</v>
      </c>
      <c r="N2317" s="102">
        <f>Emissions!G2317</f>
        <v>129887.45339228121</v>
      </c>
      <c r="O2317" s="100" t="str">
        <f>Emissions!H2317</f>
        <v>EACH</v>
      </c>
      <c r="P2317" s="103">
        <f>Emissions!K2317</f>
        <v>1.9400679072269228E-9</v>
      </c>
      <c r="Q2317" s="100" t="str">
        <f>Emissions!L2317</f>
        <v>LB</v>
      </c>
      <c r="R2317" s="100" t="str">
        <f>Emissions!M2317</f>
        <v>EACH</v>
      </c>
      <c r="S2317" s="100" t="s">
        <v>23936</v>
      </c>
      <c r="T2317" s="100">
        <v>7439976</v>
      </c>
      <c r="U2317" s="100" t="s">
        <v>23739</v>
      </c>
      <c r="V2317" s="100">
        <v>8</v>
      </c>
      <c r="W2317" s="103">
        <f>Emissions!N2317</f>
        <v>2.519904798777975E-4</v>
      </c>
      <c r="X2317" s="103" t="str">
        <f>Emissions!O2317</f>
        <v>LB</v>
      </c>
    </row>
    <row r="2318" spans="1:24" x14ac:dyDescent="0.25">
      <c r="A2318" s="101" t="str">
        <f>Emissions!A2318</f>
        <v>45001</v>
      </c>
      <c r="B2318" s="101" t="str">
        <f>Emissions!B2318</f>
        <v>45</v>
      </c>
      <c r="C2318" s="101" t="str">
        <f>Emissions!F2318</f>
        <v>SC</v>
      </c>
      <c r="D2318" s="101" t="str">
        <f>Emissions!C2318</f>
        <v>001</v>
      </c>
      <c r="E2318" s="100" t="str">
        <f>Emissions!D2318</f>
        <v>Abbeville</v>
      </c>
      <c r="F2318" s="100" t="str">
        <f>Emissions!E2318</f>
        <v>County</v>
      </c>
      <c r="G2318" s="100">
        <v>2861000010</v>
      </c>
      <c r="H2318" s="100" t="s">
        <v>23935</v>
      </c>
      <c r="I2318" s="100" t="s">
        <v>23933</v>
      </c>
      <c r="J2318" s="100" t="s">
        <v>23937</v>
      </c>
      <c r="K2318" s="100">
        <v>2014</v>
      </c>
      <c r="L2318" s="100">
        <v>515</v>
      </c>
      <c r="M2318" s="100" t="s">
        <v>23934</v>
      </c>
      <c r="N2318" s="102">
        <f>Emissions!G2318</f>
        <v>25602.554017183171</v>
      </c>
      <c r="O2318" s="100" t="str">
        <f>Emissions!H2318</f>
        <v>EACH</v>
      </c>
      <c r="P2318" s="103">
        <f>Emissions!K2318</f>
        <v>1.9400679072269228E-9</v>
      </c>
      <c r="Q2318" s="100" t="str">
        <f>Emissions!L2318</f>
        <v>LB</v>
      </c>
      <c r="R2318" s="100" t="str">
        <f>Emissions!M2318</f>
        <v>EACH</v>
      </c>
      <c r="S2318" s="100" t="s">
        <v>23936</v>
      </c>
      <c r="T2318" s="100">
        <v>7439976</v>
      </c>
      <c r="U2318" s="100" t="s">
        <v>23739</v>
      </c>
      <c r="V2318" s="100">
        <v>8</v>
      </c>
      <c r="W2318" s="103">
        <f>Emissions!N2318</f>
        <v>4.9670693391780798E-5</v>
      </c>
      <c r="X2318" s="103" t="str">
        <f>Emissions!O2318</f>
        <v>LB</v>
      </c>
    </row>
    <row r="2319" spans="1:24" x14ac:dyDescent="0.25">
      <c r="A2319" s="101" t="str">
        <f>Emissions!A2319</f>
        <v>45003</v>
      </c>
      <c r="B2319" s="101" t="str">
        <f>Emissions!B2319</f>
        <v>45</v>
      </c>
      <c r="C2319" s="101" t="str">
        <f>Emissions!F2319</f>
        <v>SC</v>
      </c>
      <c r="D2319" s="101" t="str">
        <f>Emissions!C2319</f>
        <v>003</v>
      </c>
      <c r="E2319" s="100" t="str">
        <f>Emissions!D2319</f>
        <v>Aiken</v>
      </c>
      <c r="F2319" s="100" t="str">
        <f>Emissions!E2319</f>
        <v>County</v>
      </c>
      <c r="G2319" s="100">
        <v>2861000010</v>
      </c>
      <c r="H2319" s="100" t="s">
        <v>23935</v>
      </c>
      <c r="I2319" s="100" t="s">
        <v>23933</v>
      </c>
      <c r="J2319" s="100" t="s">
        <v>23937</v>
      </c>
      <c r="K2319" s="100">
        <v>2014</v>
      </c>
      <c r="L2319" s="100">
        <v>515</v>
      </c>
      <c r="M2319" s="100" t="s">
        <v>23934</v>
      </c>
      <c r="N2319" s="102">
        <f>Emissions!G2319</f>
        <v>168960.4479067887</v>
      </c>
      <c r="O2319" s="100" t="str">
        <f>Emissions!H2319</f>
        <v>EACH</v>
      </c>
      <c r="P2319" s="103">
        <f>Emissions!K2319</f>
        <v>1.9400679072269228E-9</v>
      </c>
      <c r="Q2319" s="100" t="str">
        <f>Emissions!L2319</f>
        <v>LB</v>
      </c>
      <c r="R2319" s="100" t="str">
        <f>Emissions!M2319</f>
        <v>EACH</v>
      </c>
      <c r="S2319" s="100" t="s">
        <v>23936</v>
      </c>
      <c r="T2319" s="100">
        <v>7439976</v>
      </c>
      <c r="U2319" s="100" t="s">
        <v>23739</v>
      </c>
      <c r="V2319" s="100">
        <v>8</v>
      </c>
      <c r="W2319" s="103">
        <f>Emissions!N2319</f>
        <v>3.2779474257464708E-4</v>
      </c>
      <c r="X2319" s="103" t="str">
        <f>Emissions!O2319</f>
        <v>LB</v>
      </c>
    </row>
    <row r="2320" spans="1:24" x14ac:dyDescent="0.25">
      <c r="A2320" s="101" t="str">
        <f>Emissions!A2320</f>
        <v>45005</v>
      </c>
      <c r="B2320" s="101" t="str">
        <f>Emissions!B2320</f>
        <v>45</v>
      </c>
      <c r="C2320" s="101" t="str">
        <f>Emissions!F2320</f>
        <v>SC</v>
      </c>
      <c r="D2320" s="101" t="str">
        <f>Emissions!C2320</f>
        <v>005</v>
      </c>
      <c r="E2320" s="100" t="str">
        <f>Emissions!D2320</f>
        <v>Allendale</v>
      </c>
      <c r="F2320" s="100" t="str">
        <f>Emissions!E2320</f>
        <v>County</v>
      </c>
      <c r="G2320" s="100">
        <v>2861000010</v>
      </c>
      <c r="H2320" s="100" t="s">
        <v>23935</v>
      </c>
      <c r="I2320" s="100" t="s">
        <v>23933</v>
      </c>
      <c r="J2320" s="100" t="s">
        <v>23937</v>
      </c>
      <c r="K2320" s="100">
        <v>2014</v>
      </c>
      <c r="L2320" s="100">
        <v>515</v>
      </c>
      <c r="M2320" s="100" t="s">
        <v>23934</v>
      </c>
      <c r="N2320" s="102">
        <f>Emissions!G2320</f>
        <v>9942.5900739671888</v>
      </c>
      <c r="O2320" s="100" t="str">
        <f>Emissions!H2320</f>
        <v>EACH</v>
      </c>
      <c r="P2320" s="103">
        <f>Emissions!K2320</f>
        <v>1.9400679072269228E-9</v>
      </c>
      <c r="Q2320" s="100" t="str">
        <f>Emissions!L2320</f>
        <v>LB</v>
      </c>
      <c r="R2320" s="100" t="str">
        <f>Emissions!M2320</f>
        <v>EACH</v>
      </c>
      <c r="S2320" s="100" t="s">
        <v>23936</v>
      </c>
      <c r="T2320" s="100">
        <v>7439976</v>
      </c>
      <c r="U2320" s="100" t="s">
        <v>23739</v>
      </c>
      <c r="V2320" s="100">
        <v>8</v>
      </c>
      <c r="W2320" s="103">
        <f>Emissions!N2320</f>
        <v>1.92892999172167E-5</v>
      </c>
      <c r="X2320" s="103" t="str">
        <f>Emissions!O2320</f>
        <v>LB</v>
      </c>
    </row>
    <row r="2321" spans="1:24" x14ac:dyDescent="0.25">
      <c r="A2321" s="101" t="str">
        <f>Emissions!A2321</f>
        <v>45007</v>
      </c>
      <c r="B2321" s="101" t="str">
        <f>Emissions!B2321</f>
        <v>45</v>
      </c>
      <c r="C2321" s="101" t="str">
        <f>Emissions!F2321</f>
        <v>SC</v>
      </c>
      <c r="D2321" s="101" t="str">
        <f>Emissions!C2321</f>
        <v>007</v>
      </c>
      <c r="E2321" s="100" t="str">
        <f>Emissions!D2321</f>
        <v>Anderson</v>
      </c>
      <c r="F2321" s="100" t="str">
        <f>Emissions!E2321</f>
        <v>County</v>
      </c>
      <c r="G2321" s="100">
        <v>2861000010</v>
      </c>
      <c r="H2321" s="100" t="s">
        <v>23935</v>
      </c>
      <c r="I2321" s="100" t="s">
        <v>23933</v>
      </c>
      <c r="J2321" s="100" t="s">
        <v>23937</v>
      </c>
      <c r="K2321" s="100">
        <v>2014</v>
      </c>
      <c r="L2321" s="100">
        <v>515</v>
      </c>
      <c r="M2321" s="100" t="s">
        <v>23934</v>
      </c>
      <c r="N2321" s="102">
        <f>Emissions!G2321</f>
        <v>197733.96515333818</v>
      </c>
      <c r="O2321" s="100" t="str">
        <f>Emissions!H2321</f>
        <v>EACH</v>
      </c>
      <c r="P2321" s="103">
        <f>Emissions!K2321</f>
        <v>1.9400679072269228E-9</v>
      </c>
      <c r="Q2321" s="100" t="str">
        <f>Emissions!L2321</f>
        <v>LB</v>
      </c>
      <c r="R2321" s="100" t="str">
        <f>Emissions!M2321</f>
        <v>EACH</v>
      </c>
      <c r="S2321" s="100" t="s">
        <v>23936</v>
      </c>
      <c r="T2321" s="100">
        <v>7439976</v>
      </c>
      <c r="U2321" s="100" t="s">
        <v>23739</v>
      </c>
      <c r="V2321" s="100">
        <v>8</v>
      </c>
      <c r="W2321" s="103">
        <f>Emissions!N2321</f>
        <v>3.836173199627181E-4</v>
      </c>
      <c r="X2321" s="103" t="str">
        <f>Emissions!O2321</f>
        <v>LB</v>
      </c>
    </row>
    <row r="2322" spans="1:24" x14ac:dyDescent="0.25">
      <c r="A2322" s="101" t="str">
        <f>Emissions!A2322</f>
        <v>45009</v>
      </c>
      <c r="B2322" s="101" t="str">
        <f>Emissions!B2322</f>
        <v>45</v>
      </c>
      <c r="C2322" s="101" t="str">
        <f>Emissions!F2322</f>
        <v>SC</v>
      </c>
      <c r="D2322" s="101" t="str">
        <f>Emissions!C2322</f>
        <v>009</v>
      </c>
      <c r="E2322" s="100" t="str">
        <f>Emissions!D2322</f>
        <v>Bamberg</v>
      </c>
      <c r="F2322" s="100" t="str">
        <f>Emissions!E2322</f>
        <v>County</v>
      </c>
      <c r="G2322" s="100">
        <v>2861000010</v>
      </c>
      <c r="H2322" s="100" t="s">
        <v>23935</v>
      </c>
      <c r="I2322" s="100" t="s">
        <v>23933</v>
      </c>
      <c r="J2322" s="100" t="s">
        <v>23937</v>
      </c>
      <c r="K2322" s="100">
        <v>2014</v>
      </c>
      <c r="L2322" s="100">
        <v>515</v>
      </c>
      <c r="M2322" s="100" t="s">
        <v>23934</v>
      </c>
      <c r="N2322" s="102">
        <f>Emissions!G2322</f>
        <v>15569.716606804524</v>
      </c>
      <c r="O2322" s="100" t="str">
        <f>Emissions!H2322</f>
        <v>EACH</v>
      </c>
      <c r="P2322" s="103">
        <f>Emissions!K2322</f>
        <v>1.9400679072269228E-9</v>
      </c>
      <c r="Q2322" s="100" t="str">
        <f>Emissions!L2322</f>
        <v>LB</v>
      </c>
      <c r="R2322" s="100" t="str">
        <f>Emissions!M2322</f>
        <v>EACH</v>
      </c>
      <c r="S2322" s="100" t="s">
        <v>23936</v>
      </c>
      <c r="T2322" s="100">
        <v>7439976</v>
      </c>
      <c r="U2322" s="100" t="s">
        <v>23739</v>
      </c>
      <c r="V2322" s="100">
        <v>8</v>
      </c>
      <c r="W2322" s="103">
        <f>Emissions!N2322</f>
        <v>3.0206307513479519E-5</v>
      </c>
      <c r="X2322" s="103" t="str">
        <f>Emissions!O2322</f>
        <v>LB</v>
      </c>
    </row>
    <row r="2323" spans="1:24" x14ac:dyDescent="0.25">
      <c r="A2323" s="101" t="str">
        <f>Emissions!A2323</f>
        <v>45011</v>
      </c>
      <c r="B2323" s="101" t="str">
        <f>Emissions!B2323</f>
        <v>45</v>
      </c>
      <c r="C2323" s="101" t="str">
        <f>Emissions!F2323</f>
        <v>SC</v>
      </c>
      <c r="D2323" s="101" t="str">
        <f>Emissions!C2323</f>
        <v>011</v>
      </c>
      <c r="E2323" s="100" t="str">
        <f>Emissions!D2323</f>
        <v>Barnwell</v>
      </c>
      <c r="F2323" s="100" t="str">
        <f>Emissions!E2323</f>
        <v>County</v>
      </c>
      <c r="G2323" s="100">
        <v>2861000010</v>
      </c>
      <c r="H2323" s="100" t="s">
        <v>23935</v>
      </c>
      <c r="I2323" s="100" t="s">
        <v>23933</v>
      </c>
      <c r="J2323" s="100" t="s">
        <v>23937</v>
      </c>
      <c r="K2323" s="100">
        <v>2014</v>
      </c>
      <c r="L2323" s="100">
        <v>515</v>
      </c>
      <c r="M2323" s="100" t="s">
        <v>23934</v>
      </c>
      <c r="N2323" s="102">
        <f>Emissions!G2323</f>
        <v>22519.787048400773</v>
      </c>
      <c r="O2323" s="100" t="str">
        <f>Emissions!H2323</f>
        <v>EACH</v>
      </c>
      <c r="P2323" s="103">
        <f>Emissions!K2323</f>
        <v>1.9400679072269228E-9</v>
      </c>
      <c r="Q2323" s="100" t="str">
        <f>Emissions!L2323</f>
        <v>LB</v>
      </c>
      <c r="R2323" s="100" t="str">
        <f>Emissions!M2323</f>
        <v>EACH</v>
      </c>
      <c r="S2323" s="100" t="s">
        <v>23936</v>
      </c>
      <c r="T2323" s="100">
        <v>7439976</v>
      </c>
      <c r="U2323" s="100" t="s">
        <v>23739</v>
      </c>
      <c r="V2323" s="100">
        <v>8</v>
      </c>
      <c r="W2323" s="103">
        <f>Emissions!N2323</f>
        <v>4.368991613018685E-5</v>
      </c>
      <c r="X2323" s="103" t="str">
        <f>Emissions!O2323</f>
        <v>LB</v>
      </c>
    </row>
    <row r="2324" spans="1:24" x14ac:dyDescent="0.25">
      <c r="A2324" s="101" t="str">
        <f>Emissions!A2324</f>
        <v>45013</v>
      </c>
      <c r="B2324" s="101" t="str">
        <f>Emissions!B2324</f>
        <v>45</v>
      </c>
      <c r="C2324" s="101" t="str">
        <f>Emissions!F2324</f>
        <v>SC</v>
      </c>
      <c r="D2324" s="101" t="str">
        <f>Emissions!C2324</f>
        <v>013</v>
      </c>
      <c r="E2324" s="100" t="str">
        <f>Emissions!D2324</f>
        <v>Beaufort</v>
      </c>
      <c r="F2324" s="100" t="str">
        <f>Emissions!E2324</f>
        <v>County</v>
      </c>
      <c r="G2324" s="100">
        <v>2861000010</v>
      </c>
      <c r="H2324" s="100" t="s">
        <v>23935</v>
      </c>
      <c r="I2324" s="100" t="s">
        <v>23933</v>
      </c>
      <c r="J2324" s="100" t="s">
        <v>23937</v>
      </c>
      <c r="K2324" s="100">
        <v>2014</v>
      </c>
      <c r="L2324" s="100">
        <v>515</v>
      </c>
      <c r="M2324" s="100" t="s">
        <v>23934</v>
      </c>
      <c r="N2324" s="102">
        <f>Emissions!G2324</f>
        <v>180342.89321168416</v>
      </c>
      <c r="O2324" s="100" t="str">
        <f>Emissions!H2324</f>
        <v>EACH</v>
      </c>
      <c r="P2324" s="103">
        <f>Emissions!K2324</f>
        <v>1.9400679072269228E-9</v>
      </c>
      <c r="Q2324" s="100" t="str">
        <f>Emissions!L2324</f>
        <v>LB</v>
      </c>
      <c r="R2324" s="100" t="str">
        <f>Emissions!M2324</f>
        <v>EACH</v>
      </c>
      <c r="S2324" s="100" t="s">
        <v>23936</v>
      </c>
      <c r="T2324" s="100">
        <v>7439976</v>
      </c>
      <c r="U2324" s="100" t="s">
        <v>23739</v>
      </c>
      <c r="V2324" s="100">
        <v>8</v>
      </c>
      <c r="W2324" s="103">
        <f>Emissions!N2324</f>
        <v>3.498774594164405E-4</v>
      </c>
      <c r="X2324" s="103" t="str">
        <f>Emissions!O2324</f>
        <v>LB</v>
      </c>
    </row>
    <row r="2325" spans="1:24" x14ac:dyDescent="0.25">
      <c r="A2325" s="101" t="str">
        <f>Emissions!A2325</f>
        <v>45015</v>
      </c>
      <c r="B2325" s="101" t="str">
        <f>Emissions!B2325</f>
        <v>45</v>
      </c>
      <c r="C2325" s="101" t="str">
        <f>Emissions!F2325</f>
        <v>SC</v>
      </c>
      <c r="D2325" s="101" t="str">
        <f>Emissions!C2325</f>
        <v>015</v>
      </c>
      <c r="E2325" s="100" t="str">
        <f>Emissions!D2325</f>
        <v>Berkeley</v>
      </c>
      <c r="F2325" s="100" t="str">
        <f>Emissions!E2325</f>
        <v>County</v>
      </c>
      <c r="G2325" s="100">
        <v>2861000010</v>
      </c>
      <c r="H2325" s="100" t="s">
        <v>23935</v>
      </c>
      <c r="I2325" s="100" t="s">
        <v>23933</v>
      </c>
      <c r="J2325" s="100" t="s">
        <v>23937</v>
      </c>
      <c r="K2325" s="100">
        <v>2014</v>
      </c>
      <c r="L2325" s="100">
        <v>515</v>
      </c>
      <c r="M2325" s="100" t="s">
        <v>23934</v>
      </c>
      <c r="N2325" s="102">
        <f>Emissions!G2325</f>
        <v>203266.74219810899</v>
      </c>
      <c r="O2325" s="100" t="str">
        <f>Emissions!H2325</f>
        <v>EACH</v>
      </c>
      <c r="P2325" s="103">
        <f>Emissions!K2325</f>
        <v>1.9400679072269228E-9</v>
      </c>
      <c r="Q2325" s="100" t="str">
        <f>Emissions!L2325</f>
        <v>LB</v>
      </c>
      <c r="R2325" s="100" t="str">
        <f>Emissions!M2325</f>
        <v>EACH</v>
      </c>
      <c r="S2325" s="100" t="s">
        <v>23936</v>
      </c>
      <c r="T2325" s="100">
        <v>7439976</v>
      </c>
      <c r="U2325" s="100" t="s">
        <v>23739</v>
      </c>
      <c r="V2325" s="100">
        <v>8</v>
      </c>
      <c r="W2325" s="103">
        <f>Emissions!N2325</f>
        <v>3.9435128314511974E-4</v>
      </c>
      <c r="X2325" s="103" t="str">
        <f>Emissions!O2325</f>
        <v>LB</v>
      </c>
    </row>
    <row r="2326" spans="1:24" x14ac:dyDescent="0.25">
      <c r="A2326" s="101" t="str">
        <f>Emissions!A2326</f>
        <v>45017</v>
      </c>
      <c r="B2326" s="101" t="str">
        <f>Emissions!B2326</f>
        <v>45</v>
      </c>
      <c r="C2326" s="101" t="str">
        <f>Emissions!F2326</f>
        <v>SC</v>
      </c>
      <c r="D2326" s="101" t="str">
        <f>Emissions!C2326</f>
        <v>017</v>
      </c>
      <c r="E2326" s="100" t="str">
        <f>Emissions!D2326</f>
        <v>Calhoun</v>
      </c>
      <c r="F2326" s="100" t="str">
        <f>Emissions!E2326</f>
        <v>County</v>
      </c>
      <c r="G2326" s="100">
        <v>2861000010</v>
      </c>
      <c r="H2326" s="100" t="s">
        <v>23935</v>
      </c>
      <c r="I2326" s="100" t="s">
        <v>23933</v>
      </c>
      <c r="J2326" s="100" t="s">
        <v>23937</v>
      </c>
      <c r="K2326" s="100">
        <v>2014</v>
      </c>
      <c r="L2326" s="100">
        <v>515</v>
      </c>
      <c r="M2326" s="100" t="s">
        <v>23934</v>
      </c>
      <c r="N2326" s="102">
        <f>Emissions!G2326</f>
        <v>15257.953081019479</v>
      </c>
      <c r="O2326" s="100" t="str">
        <f>Emissions!H2326</f>
        <v>EACH</v>
      </c>
      <c r="P2326" s="103">
        <f>Emissions!K2326</f>
        <v>1.9400679072269228E-9</v>
      </c>
      <c r="Q2326" s="100" t="str">
        <f>Emissions!L2326</f>
        <v>LB</v>
      </c>
      <c r="R2326" s="100" t="str">
        <f>Emissions!M2326</f>
        <v>EACH</v>
      </c>
      <c r="S2326" s="100" t="s">
        <v>23936</v>
      </c>
      <c r="T2326" s="100">
        <v>7439976</v>
      </c>
      <c r="U2326" s="100" t="s">
        <v>23739</v>
      </c>
      <c r="V2326" s="100">
        <v>8</v>
      </c>
      <c r="W2326" s="103">
        <f>Emissions!N2326</f>
        <v>2.9601465102460041E-5</v>
      </c>
      <c r="X2326" s="103" t="str">
        <f>Emissions!O2326</f>
        <v>LB</v>
      </c>
    </row>
    <row r="2327" spans="1:24" x14ac:dyDescent="0.25">
      <c r="A2327" s="101" t="str">
        <f>Emissions!A2327</f>
        <v>45019</v>
      </c>
      <c r="B2327" s="101" t="str">
        <f>Emissions!B2327</f>
        <v>45</v>
      </c>
      <c r="C2327" s="101" t="str">
        <f>Emissions!F2327</f>
        <v>SC</v>
      </c>
      <c r="D2327" s="101" t="str">
        <f>Emissions!C2327</f>
        <v>019</v>
      </c>
      <c r="E2327" s="100" t="str">
        <f>Emissions!D2327</f>
        <v>Charleston</v>
      </c>
      <c r="F2327" s="100" t="str">
        <f>Emissions!E2327</f>
        <v>County</v>
      </c>
      <c r="G2327" s="100">
        <v>2861000010</v>
      </c>
      <c r="H2327" s="100" t="s">
        <v>23935</v>
      </c>
      <c r="I2327" s="100" t="s">
        <v>23933</v>
      </c>
      <c r="J2327" s="100" t="s">
        <v>23937</v>
      </c>
      <c r="K2327" s="100">
        <v>2014</v>
      </c>
      <c r="L2327" s="100">
        <v>515</v>
      </c>
      <c r="M2327" s="100" t="s">
        <v>23934</v>
      </c>
      <c r="N2327" s="102">
        <f>Emissions!G2327</f>
        <v>390745.32821378118</v>
      </c>
      <c r="O2327" s="100" t="str">
        <f>Emissions!H2327</f>
        <v>EACH</v>
      </c>
      <c r="P2327" s="103">
        <f>Emissions!K2327</f>
        <v>1.9400679072269228E-9</v>
      </c>
      <c r="Q2327" s="100" t="str">
        <f>Emissions!L2327</f>
        <v>LB</v>
      </c>
      <c r="R2327" s="100" t="str">
        <f>Emissions!M2327</f>
        <v>EACH</v>
      </c>
      <c r="S2327" s="100" t="s">
        <v>23936</v>
      </c>
      <c r="T2327" s="100">
        <v>7439976</v>
      </c>
      <c r="U2327" s="100" t="s">
        <v>23739</v>
      </c>
      <c r="V2327" s="100">
        <v>8</v>
      </c>
      <c r="W2327" s="103">
        <f>Emissions!N2327</f>
        <v>7.5807247116640747E-4</v>
      </c>
      <c r="X2327" s="103" t="str">
        <f>Emissions!O2327</f>
        <v>LB</v>
      </c>
    </row>
    <row r="2328" spans="1:24" x14ac:dyDescent="0.25">
      <c r="A2328" s="101" t="str">
        <f>Emissions!A2328</f>
        <v>45021</v>
      </c>
      <c r="B2328" s="101" t="str">
        <f>Emissions!B2328</f>
        <v>45</v>
      </c>
      <c r="C2328" s="101" t="str">
        <f>Emissions!F2328</f>
        <v>SC</v>
      </c>
      <c r="D2328" s="101" t="str">
        <f>Emissions!C2328</f>
        <v>021</v>
      </c>
      <c r="E2328" s="100" t="str">
        <f>Emissions!D2328</f>
        <v>Cherokee</v>
      </c>
      <c r="F2328" s="100" t="str">
        <f>Emissions!E2328</f>
        <v>County</v>
      </c>
      <c r="G2328" s="100">
        <v>2861000010</v>
      </c>
      <c r="H2328" s="100" t="s">
        <v>23935</v>
      </c>
      <c r="I2328" s="100" t="s">
        <v>23933</v>
      </c>
      <c r="J2328" s="100" t="s">
        <v>23937</v>
      </c>
      <c r="K2328" s="100">
        <v>2014</v>
      </c>
      <c r="L2328" s="100">
        <v>515</v>
      </c>
      <c r="M2328" s="100" t="s">
        <v>23934</v>
      </c>
      <c r="N2328" s="102">
        <f>Emissions!G2328</f>
        <v>57454.736080860013</v>
      </c>
      <c r="O2328" s="100" t="str">
        <f>Emissions!H2328</f>
        <v>EACH</v>
      </c>
      <c r="P2328" s="103">
        <f>Emissions!K2328</f>
        <v>1.9400679072269228E-9</v>
      </c>
      <c r="Q2328" s="100" t="str">
        <f>Emissions!L2328</f>
        <v>LB</v>
      </c>
      <c r="R2328" s="100" t="str">
        <f>Emissions!M2328</f>
        <v>EACH</v>
      </c>
      <c r="S2328" s="100" t="s">
        <v>23936</v>
      </c>
      <c r="T2328" s="100">
        <v>7439976</v>
      </c>
      <c r="U2328" s="100" t="s">
        <v>23739</v>
      </c>
      <c r="V2328" s="100">
        <v>8</v>
      </c>
      <c r="W2328" s="103">
        <f>Emissions!N2328</f>
        <v>1.1146608958866925E-4</v>
      </c>
      <c r="X2328" s="103" t="str">
        <f>Emissions!O2328</f>
        <v>LB</v>
      </c>
    </row>
    <row r="2329" spans="1:24" x14ac:dyDescent="0.25">
      <c r="A2329" s="101" t="str">
        <f>Emissions!A2329</f>
        <v>45023</v>
      </c>
      <c r="B2329" s="101" t="str">
        <f>Emissions!B2329</f>
        <v>45</v>
      </c>
      <c r="C2329" s="101" t="str">
        <f>Emissions!F2329</f>
        <v>SC</v>
      </c>
      <c r="D2329" s="101" t="str">
        <f>Emissions!C2329</f>
        <v>023</v>
      </c>
      <c r="E2329" s="100" t="str">
        <f>Emissions!D2329</f>
        <v>Chester</v>
      </c>
      <c r="F2329" s="100" t="str">
        <f>Emissions!E2329</f>
        <v>County</v>
      </c>
      <c r="G2329" s="100">
        <v>2861000010</v>
      </c>
      <c r="H2329" s="100" t="s">
        <v>23935</v>
      </c>
      <c r="I2329" s="100" t="s">
        <v>23933</v>
      </c>
      <c r="J2329" s="100" t="s">
        <v>23937</v>
      </c>
      <c r="K2329" s="100">
        <v>2014</v>
      </c>
      <c r="L2329" s="100">
        <v>515</v>
      </c>
      <c r="M2329" s="100" t="s">
        <v>23934</v>
      </c>
      <c r="N2329" s="102">
        <f>Emissions!G2329</f>
        <v>33162.819517470547</v>
      </c>
      <c r="O2329" s="100" t="str">
        <f>Emissions!H2329</f>
        <v>EACH</v>
      </c>
      <c r="P2329" s="103">
        <f>Emissions!K2329</f>
        <v>1.9400679072269228E-9</v>
      </c>
      <c r="Q2329" s="100" t="str">
        <f>Emissions!L2329</f>
        <v>LB</v>
      </c>
      <c r="R2329" s="100" t="str">
        <f>Emissions!M2329</f>
        <v>EACH</v>
      </c>
      <c r="S2329" s="100" t="s">
        <v>23936</v>
      </c>
      <c r="T2329" s="100">
        <v>7439976</v>
      </c>
      <c r="U2329" s="100" t="s">
        <v>23739</v>
      </c>
      <c r="V2329" s="100">
        <v>8</v>
      </c>
      <c r="W2329" s="103">
        <f>Emissions!N2329</f>
        <v>6.4338121859003228E-5</v>
      </c>
      <c r="X2329" s="103" t="str">
        <f>Emissions!O2329</f>
        <v>LB</v>
      </c>
    </row>
    <row r="2330" spans="1:24" x14ac:dyDescent="0.25">
      <c r="A2330" s="101" t="str">
        <f>Emissions!A2330</f>
        <v>45025</v>
      </c>
      <c r="B2330" s="101" t="str">
        <f>Emissions!B2330</f>
        <v>45</v>
      </c>
      <c r="C2330" s="101" t="str">
        <f>Emissions!F2330</f>
        <v>SC</v>
      </c>
      <c r="D2330" s="101" t="str">
        <f>Emissions!C2330</f>
        <v>025</v>
      </c>
      <c r="E2330" s="100" t="str">
        <f>Emissions!D2330</f>
        <v>Chesterfield</v>
      </c>
      <c r="F2330" s="100" t="str">
        <f>Emissions!E2330</f>
        <v>County</v>
      </c>
      <c r="G2330" s="100">
        <v>2861000010</v>
      </c>
      <c r="H2330" s="100" t="s">
        <v>23935</v>
      </c>
      <c r="I2330" s="100" t="s">
        <v>23933</v>
      </c>
      <c r="J2330" s="100" t="s">
        <v>23937</v>
      </c>
      <c r="K2330" s="100">
        <v>2014</v>
      </c>
      <c r="L2330" s="100">
        <v>515</v>
      </c>
      <c r="M2330" s="100" t="s">
        <v>23934</v>
      </c>
      <c r="N2330" s="102">
        <f>Emissions!G2330</f>
        <v>47302.936272484425</v>
      </c>
      <c r="O2330" s="100" t="str">
        <f>Emissions!H2330</f>
        <v>EACH</v>
      </c>
      <c r="P2330" s="103">
        <f>Emissions!K2330</f>
        <v>1.9400679072269228E-9</v>
      </c>
      <c r="Q2330" s="100" t="str">
        <f>Emissions!L2330</f>
        <v>LB</v>
      </c>
      <c r="R2330" s="100" t="str">
        <f>Emissions!M2330</f>
        <v>EACH</v>
      </c>
      <c r="S2330" s="100" t="s">
        <v>23936</v>
      </c>
      <c r="T2330" s="100">
        <v>7439976</v>
      </c>
      <c r="U2330" s="100" t="s">
        <v>23739</v>
      </c>
      <c r="V2330" s="100">
        <v>8</v>
      </c>
      <c r="W2330" s="103">
        <f>Emissions!N2330</f>
        <v>9.1770908579847356E-5</v>
      </c>
      <c r="X2330" s="103" t="str">
        <f>Emissions!O2330</f>
        <v>LB</v>
      </c>
    </row>
    <row r="2331" spans="1:24" x14ac:dyDescent="0.25">
      <c r="A2331" s="101" t="str">
        <f>Emissions!A2331</f>
        <v>45027</v>
      </c>
      <c r="B2331" s="101" t="str">
        <f>Emissions!B2331</f>
        <v>45</v>
      </c>
      <c r="C2331" s="101" t="str">
        <f>Emissions!F2331</f>
        <v>SC</v>
      </c>
      <c r="D2331" s="101" t="str">
        <f>Emissions!C2331</f>
        <v>027</v>
      </c>
      <c r="E2331" s="100" t="str">
        <f>Emissions!D2331</f>
        <v>Clarendon</v>
      </c>
      <c r="F2331" s="100" t="str">
        <f>Emissions!E2331</f>
        <v>County</v>
      </c>
      <c r="G2331" s="100">
        <v>2861000010</v>
      </c>
      <c r="H2331" s="100" t="s">
        <v>23935</v>
      </c>
      <c r="I2331" s="100" t="s">
        <v>23933</v>
      </c>
      <c r="J2331" s="100" t="s">
        <v>23937</v>
      </c>
      <c r="K2331" s="100">
        <v>2014</v>
      </c>
      <c r="L2331" s="100">
        <v>515</v>
      </c>
      <c r="M2331" s="100" t="s">
        <v>23934</v>
      </c>
      <c r="N2331" s="102">
        <f>Emissions!G2331</f>
        <v>34984.174852320029</v>
      </c>
      <c r="O2331" s="100" t="str">
        <f>Emissions!H2331</f>
        <v>EACH</v>
      </c>
      <c r="P2331" s="103">
        <f>Emissions!K2331</f>
        <v>1.9400679072269228E-9</v>
      </c>
      <c r="Q2331" s="100" t="str">
        <f>Emissions!L2331</f>
        <v>LB</v>
      </c>
      <c r="R2331" s="100" t="str">
        <f>Emissions!M2331</f>
        <v>EACH</v>
      </c>
      <c r="S2331" s="100" t="s">
        <v>23936</v>
      </c>
      <c r="T2331" s="100">
        <v>7439976</v>
      </c>
      <c r="U2331" s="100" t="s">
        <v>23739</v>
      </c>
      <c r="V2331" s="100">
        <v>8</v>
      </c>
      <c r="W2331" s="103">
        <f>Emissions!N2331</f>
        <v>6.7871674891801259E-5</v>
      </c>
      <c r="X2331" s="103" t="str">
        <f>Emissions!O2331</f>
        <v>LB</v>
      </c>
    </row>
    <row r="2332" spans="1:24" x14ac:dyDescent="0.25">
      <c r="A2332" s="101" t="str">
        <f>Emissions!A2332</f>
        <v>45029</v>
      </c>
      <c r="B2332" s="101" t="str">
        <f>Emissions!B2332</f>
        <v>45</v>
      </c>
      <c r="C2332" s="101" t="str">
        <f>Emissions!F2332</f>
        <v>SC</v>
      </c>
      <c r="D2332" s="101" t="str">
        <f>Emissions!C2332</f>
        <v>029</v>
      </c>
      <c r="E2332" s="100" t="str">
        <f>Emissions!D2332</f>
        <v>Colleton</v>
      </c>
      <c r="F2332" s="100" t="str">
        <f>Emissions!E2332</f>
        <v>County</v>
      </c>
      <c r="G2332" s="100">
        <v>2861000010</v>
      </c>
      <c r="H2332" s="100" t="s">
        <v>23935</v>
      </c>
      <c r="I2332" s="100" t="s">
        <v>23933</v>
      </c>
      <c r="J2332" s="100" t="s">
        <v>23937</v>
      </c>
      <c r="K2332" s="100">
        <v>2014</v>
      </c>
      <c r="L2332" s="100">
        <v>515</v>
      </c>
      <c r="M2332" s="100" t="s">
        <v>23934</v>
      </c>
      <c r="N2332" s="102">
        <f>Emissions!G2332</f>
        <v>38735.592540878257</v>
      </c>
      <c r="O2332" s="100" t="str">
        <f>Emissions!H2332</f>
        <v>EACH</v>
      </c>
      <c r="P2332" s="103">
        <f>Emissions!K2332</f>
        <v>1.9400679072269228E-9</v>
      </c>
      <c r="Q2332" s="100" t="str">
        <f>Emissions!L2332</f>
        <v>LB</v>
      </c>
      <c r="R2332" s="100" t="str">
        <f>Emissions!M2332</f>
        <v>EACH</v>
      </c>
      <c r="S2332" s="100" t="s">
        <v>23936</v>
      </c>
      <c r="T2332" s="100">
        <v>7439976</v>
      </c>
      <c r="U2332" s="100" t="s">
        <v>23739</v>
      </c>
      <c r="V2332" s="100">
        <v>8</v>
      </c>
      <c r="W2332" s="103">
        <f>Emissions!N2332</f>
        <v>7.5149679955976474E-5</v>
      </c>
      <c r="X2332" s="103" t="str">
        <f>Emissions!O2332</f>
        <v>LB</v>
      </c>
    </row>
    <row r="2333" spans="1:24" x14ac:dyDescent="0.25">
      <c r="A2333" s="101" t="str">
        <f>Emissions!A2333</f>
        <v>45031</v>
      </c>
      <c r="B2333" s="101" t="str">
        <f>Emissions!B2333</f>
        <v>45</v>
      </c>
      <c r="C2333" s="101" t="str">
        <f>Emissions!F2333</f>
        <v>SC</v>
      </c>
      <c r="D2333" s="101" t="str">
        <f>Emissions!C2333</f>
        <v>031</v>
      </c>
      <c r="E2333" s="100" t="str">
        <f>Emissions!D2333</f>
        <v>Darlington</v>
      </c>
      <c r="F2333" s="100" t="str">
        <f>Emissions!E2333</f>
        <v>County</v>
      </c>
      <c r="G2333" s="100">
        <v>2861000010</v>
      </c>
      <c r="H2333" s="100" t="s">
        <v>23935</v>
      </c>
      <c r="I2333" s="100" t="s">
        <v>23933</v>
      </c>
      <c r="J2333" s="100" t="s">
        <v>23937</v>
      </c>
      <c r="K2333" s="100">
        <v>2014</v>
      </c>
      <c r="L2333" s="100">
        <v>515</v>
      </c>
      <c r="M2333" s="100" t="s">
        <v>23934</v>
      </c>
      <c r="N2333" s="102">
        <f>Emissions!G2333</f>
        <v>69530.445015461723</v>
      </c>
      <c r="O2333" s="100" t="str">
        <f>Emissions!H2333</f>
        <v>EACH</v>
      </c>
      <c r="P2333" s="103">
        <f>Emissions!K2333</f>
        <v>1.9400679072269228E-9</v>
      </c>
      <c r="Q2333" s="100" t="str">
        <f>Emissions!L2333</f>
        <v>LB</v>
      </c>
      <c r="R2333" s="100" t="str">
        <f>Emissions!M2333</f>
        <v>EACH</v>
      </c>
      <c r="S2333" s="100" t="s">
        <v>23936</v>
      </c>
      <c r="T2333" s="100">
        <v>7439976</v>
      </c>
      <c r="U2333" s="100" t="s">
        <v>23739</v>
      </c>
      <c r="V2333" s="100">
        <v>8</v>
      </c>
      <c r="W2333" s="103">
        <f>Emissions!N2333</f>
        <v>1.3489378494970346E-4</v>
      </c>
      <c r="X2333" s="103" t="str">
        <f>Emissions!O2333</f>
        <v>LB</v>
      </c>
    </row>
    <row r="2334" spans="1:24" x14ac:dyDescent="0.25">
      <c r="A2334" s="101" t="str">
        <f>Emissions!A2334</f>
        <v>45033</v>
      </c>
      <c r="B2334" s="101" t="str">
        <f>Emissions!B2334</f>
        <v>45</v>
      </c>
      <c r="C2334" s="101" t="str">
        <f>Emissions!F2334</f>
        <v>SC</v>
      </c>
      <c r="D2334" s="101" t="str">
        <f>Emissions!C2334</f>
        <v>033</v>
      </c>
      <c r="E2334" s="100" t="str">
        <f>Emissions!D2334</f>
        <v>Dillon</v>
      </c>
      <c r="F2334" s="100" t="str">
        <f>Emissions!E2334</f>
        <v>County</v>
      </c>
      <c r="G2334" s="100">
        <v>2861000010</v>
      </c>
      <c r="H2334" s="100" t="s">
        <v>23935</v>
      </c>
      <c r="I2334" s="100" t="s">
        <v>23933</v>
      </c>
      <c r="J2334" s="100" t="s">
        <v>23937</v>
      </c>
      <c r="K2334" s="100">
        <v>2014</v>
      </c>
      <c r="L2334" s="100">
        <v>515</v>
      </c>
      <c r="M2334" s="100" t="s">
        <v>23934</v>
      </c>
      <c r="N2334" s="102">
        <f>Emissions!G2334</f>
        <v>31921.918641812965</v>
      </c>
      <c r="O2334" s="100" t="str">
        <f>Emissions!H2334</f>
        <v>EACH</v>
      </c>
      <c r="P2334" s="103">
        <f>Emissions!K2334</f>
        <v>1.9400679072269228E-9</v>
      </c>
      <c r="Q2334" s="100" t="str">
        <f>Emissions!L2334</f>
        <v>LB</v>
      </c>
      <c r="R2334" s="100" t="str">
        <f>Emissions!M2334</f>
        <v>EACH</v>
      </c>
      <c r="S2334" s="100" t="s">
        <v>23936</v>
      </c>
      <c r="T2334" s="100">
        <v>7439976</v>
      </c>
      <c r="U2334" s="100" t="s">
        <v>23739</v>
      </c>
      <c r="V2334" s="100">
        <v>8</v>
      </c>
      <c r="W2334" s="103">
        <f>Emissions!N2334</f>
        <v>6.1930689894090177E-5</v>
      </c>
      <c r="X2334" s="103" t="str">
        <f>Emissions!O2334</f>
        <v>LB</v>
      </c>
    </row>
    <row r="2335" spans="1:24" x14ac:dyDescent="0.25">
      <c r="A2335" s="101" t="str">
        <f>Emissions!A2335</f>
        <v>45035</v>
      </c>
      <c r="B2335" s="101" t="str">
        <f>Emissions!B2335</f>
        <v>45</v>
      </c>
      <c r="C2335" s="101" t="str">
        <f>Emissions!F2335</f>
        <v>SC</v>
      </c>
      <c r="D2335" s="101" t="str">
        <f>Emissions!C2335</f>
        <v>035</v>
      </c>
      <c r="E2335" s="100" t="str">
        <f>Emissions!D2335</f>
        <v>Dorchester</v>
      </c>
      <c r="F2335" s="100" t="str">
        <f>Emissions!E2335</f>
        <v>County</v>
      </c>
      <c r="G2335" s="100">
        <v>2861000010</v>
      </c>
      <c r="H2335" s="100" t="s">
        <v>23935</v>
      </c>
      <c r="I2335" s="100" t="s">
        <v>23933</v>
      </c>
      <c r="J2335" s="100" t="s">
        <v>23937</v>
      </c>
      <c r="K2335" s="100">
        <v>2014</v>
      </c>
      <c r="L2335" s="100">
        <v>515</v>
      </c>
      <c r="M2335" s="100" t="s">
        <v>23934</v>
      </c>
      <c r="N2335" s="102">
        <f>Emissions!G2335</f>
        <v>152260.58851901337</v>
      </c>
      <c r="O2335" s="100" t="str">
        <f>Emissions!H2335</f>
        <v>EACH</v>
      </c>
      <c r="P2335" s="103">
        <f>Emissions!K2335</f>
        <v>1.9400679072269228E-9</v>
      </c>
      <c r="Q2335" s="100" t="str">
        <f>Emissions!L2335</f>
        <v>LB</v>
      </c>
      <c r="R2335" s="100" t="str">
        <f>Emissions!M2335</f>
        <v>EACH</v>
      </c>
      <c r="S2335" s="100" t="s">
        <v>23936</v>
      </c>
      <c r="T2335" s="100">
        <v>7439976</v>
      </c>
      <c r="U2335" s="100" t="s">
        <v>23739</v>
      </c>
      <c r="V2335" s="100">
        <v>8</v>
      </c>
      <c r="W2335" s="103">
        <f>Emissions!N2335</f>
        <v>2.9539588132122189E-4</v>
      </c>
      <c r="X2335" s="103" t="str">
        <f>Emissions!O2335</f>
        <v>LB</v>
      </c>
    </row>
    <row r="2336" spans="1:24" x14ac:dyDescent="0.25">
      <c r="A2336" s="101" t="str">
        <f>Emissions!A2336</f>
        <v>45037</v>
      </c>
      <c r="B2336" s="101" t="str">
        <f>Emissions!B2336</f>
        <v>45</v>
      </c>
      <c r="C2336" s="101" t="str">
        <f>Emissions!F2336</f>
        <v>SC</v>
      </c>
      <c r="D2336" s="101" t="str">
        <f>Emissions!C2336</f>
        <v>037</v>
      </c>
      <c r="E2336" s="100" t="str">
        <f>Emissions!D2336</f>
        <v>Edgefield</v>
      </c>
      <c r="F2336" s="100" t="str">
        <f>Emissions!E2336</f>
        <v>County</v>
      </c>
      <c r="G2336" s="100">
        <v>2861000010</v>
      </c>
      <c r="H2336" s="100" t="s">
        <v>23935</v>
      </c>
      <c r="I2336" s="100" t="s">
        <v>23933</v>
      </c>
      <c r="J2336" s="100" t="s">
        <v>23937</v>
      </c>
      <c r="K2336" s="100">
        <v>2014</v>
      </c>
      <c r="L2336" s="100">
        <v>515</v>
      </c>
      <c r="M2336" s="100" t="s">
        <v>23934</v>
      </c>
      <c r="N2336" s="102">
        <f>Emissions!G2336</f>
        <v>27231.108224244534</v>
      </c>
      <c r="O2336" s="100" t="str">
        <f>Emissions!H2336</f>
        <v>EACH</v>
      </c>
      <c r="P2336" s="103">
        <f>Emissions!K2336</f>
        <v>1.9400679072269228E-9</v>
      </c>
      <c r="Q2336" s="100" t="str">
        <f>Emissions!L2336</f>
        <v>LB</v>
      </c>
      <c r="R2336" s="100" t="str">
        <f>Emissions!M2336</f>
        <v>EACH</v>
      </c>
      <c r="S2336" s="100" t="s">
        <v>23936</v>
      </c>
      <c r="T2336" s="100">
        <v>7439976</v>
      </c>
      <c r="U2336" s="100" t="s">
        <v>23739</v>
      </c>
      <c r="V2336" s="100">
        <v>8</v>
      </c>
      <c r="W2336" s="103">
        <f>Emissions!N2336</f>
        <v>5.2830199144079937E-5</v>
      </c>
      <c r="X2336" s="103" t="str">
        <f>Emissions!O2336</f>
        <v>LB</v>
      </c>
    </row>
    <row r="2337" spans="1:24" x14ac:dyDescent="0.25">
      <c r="A2337" s="101" t="str">
        <f>Emissions!A2337</f>
        <v>45039</v>
      </c>
      <c r="B2337" s="101" t="str">
        <f>Emissions!B2337</f>
        <v>45</v>
      </c>
      <c r="C2337" s="101" t="str">
        <f>Emissions!F2337</f>
        <v>SC</v>
      </c>
      <c r="D2337" s="101" t="str">
        <f>Emissions!C2337</f>
        <v>039</v>
      </c>
      <c r="E2337" s="100" t="str">
        <f>Emissions!D2337</f>
        <v>Fairfield</v>
      </c>
      <c r="F2337" s="100" t="str">
        <f>Emissions!E2337</f>
        <v>County</v>
      </c>
      <c r="G2337" s="100">
        <v>2861000010</v>
      </c>
      <c r="H2337" s="100" t="s">
        <v>23935</v>
      </c>
      <c r="I2337" s="100" t="s">
        <v>23933</v>
      </c>
      <c r="J2337" s="100" t="s">
        <v>23937</v>
      </c>
      <c r="K2337" s="100">
        <v>2014</v>
      </c>
      <c r="L2337" s="100">
        <v>515</v>
      </c>
      <c r="M2337" s="100" t="s">
        <v>23934</v>
      </c>
      <c r="N2337" s="102">
        <f>Emissions!G2337</f>
        <v>23562.759106701407</v>
      </c>
      <c r="O2337" s="100" t="str">
        <f>Emissions!H2337</f>
        <v>EACH</v>
      </c>
      <c r="P2337" s="103">
        <f>Emissions!K2337</f>
        <v>1.9400679072269228E-9</v>
      </c>
      <c r="Q2337" s="100" t="str">
        <f>Emissions!L2337</f>
        <v>LB</v>
      </c>
      <c r="R2337" s="100" t="str">
        <f>Emissions!M2337</f>
        <v>EACH</v>
      </c>
      <c r="S2337" s="100" t="s">
        <v>23936</v>
      </c>
      <c r="T2337" s="100">
        <v>7439976</v>
      </c>
      <c r="U2337" s="100" t="s">
        <v>23739</v>
      </c>
      <c r="V2337" s="100">
        <v>8</v>
      </c>
      <c r="W2337" s="103">
        <f>Emissions!N2337</f>
        <v>4.5713352748630315E-5</v>
      </c>
      <c r="X2337" s="103" t="str">
        <f>Emissions!O2337</f>
        <v>LB</v>
      </c>
    </row>
    <row r="2338" spans="1:24" x14ac:dyDescent="0.25">
      <c r="A2338" s="101" t="str">
        <f>Emissions!A2338</f>
        <v>45041</v>
      </c>
      <c r="B2338" s="101" t="str">
        <f>Emissions!B2338</f>
        <v>45</v>
      </c>
      <c r="C2338" s="101" t="str">
        <f>Emissions!F2338</f>
        <v>SC</v>
      </c>
      <c r="D2338" s="101" t="str">
        <f>Emissions!C2338</f>
        <v>041</v>
      </c>
      <c r="E2338" s="100" t="str">
        <f>Emissions!D2338</f>
        <v>Florence</v>
      </c>
      <c r="F2338" s="100" t="str">
        <f>Emissions!E2338</f>
        <v>County</v>
      </c>
      <c r="G2338" s="100">
        <v>2861000010</v>
      </c>
      <c r="H2338" s="100" t="s">
        <v>23935</v>
      </c>
      <c r="I2338" s="100" t="s">
        <v>23933</v>
      </c>
      <c r="J2338" s="100" t="s">
        <v>23937</v>
      </c>
      <c r="K2338" s="100">
        <v>2014</v>
      </c>
      <c r="L2338" s="100">
        <v>515</v>
      </c>
      <c r="M2338" s="100" t="s">
        <v>23934</v>
      </c>
      <c r="N2338" s="102">
        <f>Emissions!G2338</f>
        <v>142786.66927163751</v>
      </c>
      <c r="O2338" s="100" t="str">
        <f>Emissions!H2338</f>
        <v>EACH</v>
      </c>
      <c r="P2338" s="103">
        <f>Emissions!K2338</f>
        <v>1.9400679072269228E-9</v>
      </c>
      <c r="Q2338" s="100" t="str">
        <f>Emissions!L2338</f>
        <v>LB</v>
      </c>
      <c r="R2338" s="100" t="str">
        <f>Emissions!M2338</f>
        <v>EACH</v>
      </c>
      <c r="S2338" s="100" t="s">
        <v>23936</v>
      </c>
      <c r="T2338" s="100">
        <v>7439976</v>
      </c>
      <c r="U2338" s="100" t="s">
        <v>23739</v>
      </c>
      <c r="V2338" s="100">
        <v>8</v>
      </c>
      <c r="W2338" s="103">
        <f>Emissions!N2338</f>
        <v>2.7701583463372853E-4</v>
      </c>
      <c r="X2338" s="103" t="str">
        <f>Emissions!O2338</f>
        <v>LB</v>
      </c>
    </row>
    <row r="2339" spans="1:24" x14ac:dyDescent="0.25">
      <c r="A2339" s="101" t="str">
        <f>Emissions!A2339</f>
        <v>45043</v>
      </c>
      <c r="B2339" s="101" t="str">
        <f>Emissions!B2339</f>
        <v>45</v>
      </c>
      <c r="C2339" s="101" t="str">
        <f>Emissions!F2339</f>
        <v>SC</v>
      </c>
      <c r="D2339" s="101" t="str">
        <f>Emissions!C2339</f>
        <v>043</v>
      </c>
      <c r="E2339" s="100" t="str">
        <f>Emissions!D2339</f>
        <v>Georgetown</v>
      </c>
      <c r="F2339" s="100" t="str">
        <f>Emissions!E2339</f>
        <v>County</v>
      </c>
      <c r="G2339" s="100">
        <v>2861000010</v>
      </c>
      <c r="H2339" s="100" t="s">
        <v>23935</v>
      </c>
      <c r="I2339" s="100" t="s">
        <v>23933</v>
      </c>
      <c r="J2339" s="100" t="s">
        <v>23937</v>
      </c>
      <c r="K2339" s="100">
        <v>2014</v>
      </c>
      <c r="L2339" s="100">
        <v>515</v>
      </c>
      <c r="M2339" s="100" t="s">
        <v>23934</v>
      </c>
      <c r="N2339" s="102">
        <f>Emissions!G2339</f>
        <v>62325.015633337593</v>
      </c>
      <c r="O2339" s="100" t="str">
        <f>Emissions!H2339</f>
        <v>EACH</v>
      </c>
      <c r="P2339" s="103">
        <f>Emissions!K2339</f>
        <v>1.9400679072269228E-9</v>
      </c>
      <c r="Q2339" s="100" t="str">
        <f>Emissions!L2339</f>
        <v>LB</v>
      </c>
      <c r="R2339" s="100" t="str">
        <f>Emissions!M2339</f>
        <v>EACH</v>
      </c>
      <c r="S2339" s="100" t="s">
        <v>23936</v>
      </c>
      <c r="T2339" s="100">
        <v>7439976</v>
      </c>
      <c r="U2339" s="100" t="s">
        <v>23739</v>
      </c>
      <c r="V2339" s="100">
        <v>8</v>
      </c>
      <c r="W2339" s="103">
        <f>Emissions!N2339</f>
        <v>1.2091476264765452E-4</v>
      </c>
      <c r="X2339" s="103" t="str">
        <f>Emissions!O2339</f>
        <v>LB</v>
      </c>
    </row>
    <row r="2340" spans="1:24" x14ac:dyDescent="0.25">
      <c r="A2340" s="101" t="str">
        <f>Emissions!A2340</f>
        <v>45045</v>
      </c>
      <c r="B2340" s="101" t="str">
        <f>Emissions!B2340</f>
        <v>45</v>
      </c>
      <c r="C2340" s="101" t="str">
        <f>Emissions!F2340</f>
        <v>SC</v>
      </c>
      <c r="D2340" s="101" t="str">
        <f>Emissions!C2340</f>
        <v>045</v>
      </c>
      <c r="E2340" s="100" t="str">
        <f>Emissions!D2340</f>
        <v>Greenville</v>
      </c>
      <c r="F2340" s="100" t="str">
        <f>Emissions!E2340</f>
        <v>County</v>
      </c>
      <c r="G2340" s="100">
        <v>2861000010</v>
      </c>
      <c r="H2340" s="100" t="s">
        <v>23935</v>
      </c>
      <c r="I2340" s="100" t="s">
        <v>23933</v>
      </c>
      <c r="J2340" s="100" t="s">
        <v>23937</v>
      </c>
      <c r="K2340" s="100">
        <v>2014</v>
      </c>
      <c r="L2340" s="100">
        <v>515</v>
      </c>
      <c r="M2340" s="100" t="s">
        <v>23934</v>
      </c>
      <c r="N2340" s="102">
        <f>Emissions!G2340</f>
        <v>495080.47894665372</v>
      </c>
      <c r="O2340" s="100" t="str">
        <f>Emissions!H2340</f>
        <v>EACH</v>
      </c>
      <c r="P2340" s="103">
        <f>Emissions!K2340</f>
        <v>1.9400679072269228E-9</v>
      </c>
      <c r="Q2340" s="100" t="str">
        <f>Emissions!L2340</f>
        <v>LB</v>
      </c>
      <c r="R2340" s="100" t="str">
        <f>Emissions!M2340</f>
        <v>EACH</v>
      </c>
      <c r="S2340" s="100" t="s">
        <v>23936</v>
      </c>
      <c r="T2340" s="100">
        <v>7439976</v>
      </c>
      <c r="U2340" s="100" t="s">
        <v>23739</v>
      </c>
      <c r="V2340" s="100">
        <v>8</v>
      </c>
      <c r="W2340" s="103">
        <f>Emissions!N2340</f>
        <v>9.6048974869893707E-4</v>
      </c>
      <c r="X2340" s="103" t="str">
        <f>Emissions!O2340</f>
        <v>LB</v>
      </c>
    </row>
    <row r="2341" spans="1:24" x14ac:dyDescent="0.25">
      <c r="A2341" s="101" t="str">
        <f>Emissions!A2341</f>
        <v>45047</v>
      </c>
      <c r="B2341" s="101" t="str">
        <f>Emissions!B2341</f>
        <v>45</v>
      </c>
      <c r="C2341" s="101" t="str">
        <f>Emissions!F2341</f>
        <v>SC</v>
      </c>
      <c r="D2341" s="101" t="str">
        <f>Emissions!C2341</f>
        <v>047</v>
      </c>
      <c r="E2341" s="100" t="str">
        <f>Emissions!D2341</f>
        <v>Greenwood</v>
      </c>
      <c r="F2341" s="100" t="str">
        <f>Emissions!E2341</f>
        <v>County</v>
      </c>
      <c r="G2341" s="100">
        <v>2861000010</v>
      </c>
      <c r="H2341" s="100" t="s">
        <v>23935</v>
      </c>
      <c r="I2341" s="100" t="s">
        <v>23933</v>
      </c>
      <c r="J2341" s="100" t="s">
        <v>23937</v>
      </c>
      <c r="K2341" s="100">
        <v>2014</v>
      </c>
      <c r="L2341" s="100">
        <v>515</v>
      </c>
      <c r="M2341" s="100" t="s">
        <v>23934</v>
      </c>
      <c r="N2341" s="102">
        <f>Emissions!G2341</f>
        <v>71295.39576505404</v>
      </c>
      <c r="O2341" s="100" t="str">
        <f>Emissions!H2341</f>
        <v>EACH</v>
      </c>
      <c r="P2341" s="103">
        <f>Emissions!K2341</f>
        <v>1.9400679072269228E-9</v>
      </c>
      <c r="Q2341" s="100" t="str">
        <f>Emissions!L2341</f>
        <v>LB</v>
      </c>
      <c r="R2341" s="100" t="str">
        <f>Emissions!M2341</f>
        <v>EACH</v>
      </c>
      <c r="S2341" s="100" t="s">
        <v>23936</v>
      </c>
      <c r="T2341" s="100">
        <v>7439976</v>
      </c>
      <c r="U2341" s="100" t="s">
        <v>23739</v>
      </c>
      <c r="V2341" s="100">
        <v>8</v>
      </c>
      <c r="W2341" s="103">
        <f>Emissions!N2341</f>
        <v>1.3831790925682361E-4</v>
      </c>
      <c r="X2341" s="103" t="str">
        <f>Emissions!O2341</f>
        <v>LB</v>
      </c>
    </row>
    <row r="2342" spans="1:24" x14ac:dyDescent="0.25">
      <c r="A2342" s="101" t="str">
        <f>Emissions!A2342</f>
        <v>45049</v>
      </c>
      <c r="B2342" s="101" t="str">
        <f>Emissions!B2342</f>
        <v>45</v>
      </c>
      <c r="C2342" s="101" t="str">
        <f>Emissions!F2342</f>
        <v>SC</v>
      </c>
      <c r="D2342" s="101" t="str">
        <f>Emissions!C2342</f>
        <v>049</v>
      </c>
      <c r="E2342" s="100" t="str">
        <f>Emissions!D2342</f>
        <v>Hampton</v>
      </c>
      <c r="F2342" s="100" t="str">
        <f>Emissions!E2342</f>
        <v>County</v>
      </c>
      <c r="G2342" s="100">
        <v>2861000010</v>
      </c>
      <c r="H2342" s="100" t="s">
        <v>23935</v>
      </c>
      <c r="I2342" s="100" t="s">
        <v>23933</v>
      </c>
      <c r="J2342" s="100" t="s">
        <v>23937</v>
      </c>
      <c r="K2342" s="100">
        <v>2014</v>
      </c>
      <c r="L2342" s="100">
        <v>515</v>
      </c>
      <c r="M2342" s="100" t="s">
        <v>23934</v>
      </c>
      <c r="N2342" s="102">
        <f>Emissions!G2342</f>
        <v>20926.101130407475</v>
      </c>
      <c r="O2342" s="100" t="str">
        <f>Emissions!H2342</f>
        <v>EACH</v>
      </c>
      <c r="P2342" s="103">
        <f>Emissions!K2342</f>
        <v>1.9400679072269228E-9</v>
      </c>
      <c r="Q2342" s="100" t="str">
        <f>Emissions!L2342</f>
        <v>LB</v>
      </c>
      <c r="R2342" s="100" t="str">
        <f>Emissions!M2342</f>
        <v>EACH</v>
      </c>
      <c r="S2342" s="100" t="s">
        <v>23936</v>
      </c>
      <c r="T2342" s="100">
        <v>7439976</v>
      </c>
      <c r="U2342" s="100" t="s">
        <v>23739</v>
      </c>
      <c r="V2342" s="100">
        <v>8</v>
      </c>
      <c r="W2342" s="103">
        <f>Emissions!N2342</f>
        <v>4.0598057226488576E-5</v>
      </c>
      <c r="X2342" s="103" t="str">
        <f>Emissions!O2342</f>
        <v>LB</v>
      </c>
    </row>
    <row r="2343" spans="1:24" x14ac:dyDescent="0.25">
      <c r="A2343" s="101" t="str">
        <f>Emissions!A2343</f>
        <v>45051</v>
      </c>
      <c r="B2343" s="101" t="str">
        <f>Emissions!B2343</f>
        <v>45</v>
      </c>
      <c r="C2343" s="101" t="str">
        <f>Emissions!F2343</f>
        <v>SC</v>
      </c>
      <c r="D2343" s="101" t="str">
        <f>Emissions!C2343</f>
        <v>051</v>
      </c>
      <c r="E2343" s="100" t="str">
        <f>Emissions!D2343</f>
        <v>Horry</v>
      </c>
      <c r="F2343" s="100" t="str">
        <f>Emissions!E2343</f>
        <v>County</v>
      </c>
      <c r="G2343" s="100">
        <v>2861000010</v>
      </c>
      <c r="H2343" s="100" t="s">
        <v>23935</v>
      </c>
      <c r="I2343" s="100" t="s">
        <v>23933</v>
      </c>
      <c r="J2343" s="100" t="s">
        <v>23937</v>
      </c>
      <c r="K2343" s="100">
        <v>2014</v>
      </c>
      <c r="L2343" s="100">
        <v>515</v>
      </c>
      <c r="M2343" s="100" t="s">
        <v>23934</v>
      </c>
      <c r="N2343" s="102">
        <f>Emissions!G2343</f>
        <v>306463.54584670067</v>
      </c>
      <c r="O2343" s="100" t="str">
        <f>Emissions!H2343</f>
        <v>EACH</v>
      </c>
      <c r="P2343" s="103">
        <f>Emissions!K2343</f>
        <v>1.9400679072269228E-9</v>
      </c>
      <c r="Q2343" s="100" t="str">
        <f>Emissions!L2343</f>
        <v>LB</v>
      </c>
      <c r="R2343" s="100" t="str">
        <f>Emissions!M2343</f>
        <v>EACH</v>
      </c>
      <c r="S2343" s="100" t="s">
        <v>23936</v>
      </c>
      <c r="T2343" s="100">
        <v>7439976</v>
      </c>
      <c r="U2343" s="100" t="s">
        <v>23739</v>
      </c>
      <c r="V2343" s="100">
        <v>8</v>
      </c>
      <c r="W2343" s="103">
        <f>Emissions!N2343</f>
        <v>5.9456009003215063E-4</v>
      </c>
      <c r="X2343" s="103" t="str">
        <f>Emissions!O2343</f>
        <v>LB</v>
      </c>
    </row>
    <row r="2344" spans="1:24" x14ac:dyDescent="0.25">
      <c r="A2344" s="101" t="str">
        <f>Emissions!A2344</f>
        <v>45053</v>
      </c>
      <c r="B2344" s="101" t="str">
        <f>Emissions!B2344</f>
        <v>45</v>
      </c>
      <c r="C2344" s="101" t="str">
        <f>Emissions!F2344</f>
        <v>SC</v>
      </c>
      <c r="D2344" s="101" t="str">
        <f>Emissions!C2344</f>
        <v>053</v>
      </c>
      <c r="E2344" s="100" t="str">
        <f>Emissions!D2344</f>
        <v>Jasper</v>
      </c>
      <c r="F2344" s="100" t="str">
        <f>Emissions!E2344</f>
        <v>County</v>
      </c>
      <c r="G2344" s="100">
        <v>2861000010</v>
      </c>
      <c r="H2344" s="100" t="s">
        <v>23935</v>
      </c>
      <c r="I2344" s="100" t="s">
        <v>23933</v>
      </c>
      <c r="J2344" s="100" t="s">
        <v>23937</v>
      </c>
      <c r="K2344" s="100">
        <v>2014</v>
      </c>
      <c r="L2344" s="100">
        <v>515</v>
      </c>
      <c r="M2344" s="100" t="s">
        <v>23934</v>
      </c>
      <c r="N2344" s="102">
        <f>Emissions!G2344</f>
        <v>27863.865117038527</v>
      </c>
      <c r="O2344" s="100" t="str">
        <f>Emissions!H2344</f>
        <v>EACH</v>
      </c>
      <c r="P2344" s="103">
        <f>Emissions!K2344</f>
        <v>1.9400679072269228E-9</v>
      </c>
      <c r="Q2344" s="100" t="str">
        <f>Emissions!L2344</f>
        <v>LB</v>
      </c>
      <c r="R2344" s="100" t="str">
        <f>Emissions!M2344</f>
        <v>EACH</v>
      </c>
      <c r="S2344" s="100" t="s">
        <v>23936</v>
      </c>
      <c r="T2344" s="100">
        <v>7439976</v>
      </c>
      <c r="U2344" s="100" t="s">
        <v>23739</v>
      </c>
      <c r="V2344" s="100">
        <v>8</v>
      </c>
      <c r="W2344" s="103">
        <f>Emissions!N2344</f>
        <v>5.4057790484866191E-5</v>
      </c>
      <c r="X2344" s="103" t="str">
        <f>Emissions!O2344</f>
        <v>LB</v>
      </c>
    </row>
    <row r="2345" spans="1:24" x14ac:dyDescent="0.25">
      <c r="A2345" s="101" t="str">
        <f>Emissions!A2345</f>
        <v>45055</v>
      </c>
      <c r="B2345" s="101" t="str">
        <f>Emissions!B2345</f>
        <v>45</v>
      </c>
      <c r="C2345" s="101" t="str">
        <f>Emissions!F2345</f>
        <v>SC</v>
      </c>
      <c r="D2345" s="101" t="str">
        <f>Emissions!C2345</f>
        <v>055</v>
      </c>
      <c r="E2345" s="100" t="str">
        <f>Emissions!D2345</f>
        <v>Kershaw</v>
      </c>
      <c r="F2345" s="100" t="str">
        <f>Emissions!E2345</f>
        <v>County</v>
      </c>
      <c r="G2345" s="100">
        <v>2861000010</v>
      </c>
      <c r="H2345" s="100" t="s">
        <v>23935</v>
      </c>
      <c r="I2345" s="100" t="s">
        <v>23933</v>
      </c>
      <c r="J2345" s="100" t="s">
        <v>23937</v>
      </c>
      <c r="K2345" s="100">
        <v>2014</v>
      </c>
      <c r="L2345" s="100">
        <v>515</v>
      </c>
      <c r="M2345" s="100" t="s">
        <v>23934</v>
      </c>
      <c r="N2345" s="102">
        <f>Emissions!G2345</f>
        <v>64774.000171412234</v>
      </c>
      <c r="O2345" s="100" t="str">
        <f>Emissions!H2345</f>
        <v>EACH</v>
      </c>
      <c r="P2345" s="103">
        <f>Emissions!K2345</f>
        <v>1.9400679072269228E-9</v>
      </c>
      <c r="Q2345" s="100" t="str">
        <f>Emissions!L2345</f>
        <v>LB</v>
      </c>
      <c r="R2345" s="100" t="str">
        <f>Emissions!M2345</f>
        <v>EACH</v>
      </c>
      <c r="S2345" s="100" t="s">
        <v>23936</v>
      </c>
      <c r="T2345" s="100">
        <v>7439976</v>
      </c>
      <c r="U2345" s="100" t="s">
        <v>23739</v>
      </c>
      <c r="V2345" s="100">
        <v>8</v>
      </c>
      <c r="W2345" s="103">
        <f>Emissions!N2345</f>
        <v>1.2566595895526807E-4</v>
      </c>
      <c r="X2345" s="103" t="str">
        <f>Emissions!O2345</f>
        <v>LB</v>
      </c>
    </row>
    <row r="2346" spans="1:24" x14ac:dyDescent="0.25">
      <c r="A2346" s="101" t="str">
        <f>Emissions!A2346</f>
        <v>45057</v>
      </c>
      <c r="B2346" s="101" t="str">
        <f>Emissions!B2346</f>
        <v>45</v>
      </c>
      <c r="C2346" s="101" t="str">
        <f>Emissions!F2346</f>
        <v>SC</v>
      </c>
      <c r="D2346" s="101" t="str">
        <f>Emissions!C2346</f>
        <v>057</v>
      </c>
      <c r="E2346" s="100" t="str">
        <f>Emissions!D2346</f>
        <v>Lancaster</v>
      </c>
      <c r="F2346" s="100" t="str">
        <f>Emissions!E2346</f>
        <v>County</v>
      </c>
      <c r="G2346" s="100">
        <v>2861000010</v>
      </c>
      <c r="H2346" s="100" t="s">
        <v>23935</v>
      </c>
      <c r="I2346" s="100" t="s">
        <v>23933</v>
      </c>
      <c r="J2346" s="100" t="s">
        <v>23937</v>
      </c>
      <c r="K2346" s="100">
        <v>2014</v>
      </c>
      <c r="L2346" s="100">
        <v>515</v>
      </c>
      <c r="M2346" s="100" t="s">
        <v>23934</v>
      </c>
      <c r="N2346" s="102">
        <f>Emissions!G2346</f>
        <v>85283.732908830469</v>
      </c>
      <c r="O2346" s="100" t="str">
        <f>Emissions!H2346</f>
        <v>EACH</v>
      </c>
      <c r="P2346" s="103">
        <f>Emissions!K2346</f>
        <v>1.9400679072269228E-9</v>
      </c>
      <c r="Q2346" s="100" t="str">
        <f>Emissions!L2346</f>
        <v>LB</v>
      </c>
      <c r="R2346" s="100" t="str">
        <f>Emissions!M2346</f>
        <v>EACH</v>
      </c>
      <c r="S2346" s="100" t="s">
        <v>23936</v>
      </c>
      <c r="T2346" s="100">
        <v>7439976</v>
      </c>
      <c r="U2346" s="100" t="s">
        <v>23739</v>
      </c>
      <c r="V2346" s="100">
        <v>8</v>
      </c>
      <c r="W2346" s="103">
        <f>Emissions!N2346</f>
        <v>1.6545623322493456E-4</v>
      </c>
      <c r="X2346" s="103" t="str">
        <f>Emissions!O2346</f>
        <v>LB</v>
      </c>
    </row>
    <row r="2347" spans="1:24" x14ac:dyDescent="0.25">
      <c r="A2347" s="101" t="str">
        <f>Emissions!A2347</f>
        <v>45059</v>
      </c>
      <c r="B2347" s="101" t="str">
        <f>Emissions!B2347</f>
        <v>45</v>
      </c>
      <c r="C2347" s="101" t="str">
        <f>Emissions!F2347</f>
        <v>SC</v>
      </c>
      <c r="D2347" s="101" t="str">
        <f>Emissions!C2347</f>
        <v>059</v>
      </c>
      <c r="E2347" s="100" t="str">
        <f>Emissions!D2347</f>
        <v>Laurens</v>
      </c>
      <c r="F2347" s="100" t="str">
        <f>Emissions!E2347</f>
        <v>County</v>
      </c>
      <c r="G2347" s="100">
        <v>2861000010</v>
      </c>
      <c r="H2347" s="100" t="s">
        <v>23935</v>
      </c>
      <c r="I2347" s="100" t="s">
        <v>23933</v>
      </c>
      <c r="J2347" s="100" t="s">
        <v>23937</v>
      </c>
      <c r="K2347" s="100">
        <v>2014</v>
      </c>
      <c r="L2347" s="100">
        <v>515</v>
      </c>
      <c r="M2347" s="100" t="s">
        <v>23934</v>
      </c>
      <c r="N2347" s="102">
        <f>Emissions!G2347</f>
        <v>68232.114016633204</v>
      </c>
      <c r="O2347" s="100" t="str">
        <f>Emissions!H2347</f>
        <v>EACH</v>
      </c>
      <c r="P2347" s="103">
        <f>Emissions!K2347</f>
        <v>1.9400679072269228E-9</v>
      </c>
      <c r="Q2347" s="100" t="str">
        <f>Emissions!L2347</f>
        <v>LB</v>
      </c>
      <c r="R2347" s="100" t="str">
        <f>Emissions!M2347</f>
        <v>EACH</v>
      </c>
      <c r="S2347" s="100" t="s">
        <v>23936</v>
      </c>
      <c r="T2347" s="100">
        <v>7439976</v>
      </c>
      <c r="U2347" s="100" t="s">
        <v>23739</v>
      </c>
      <c r="V2347" s="100">
        <v>8</v>
      </c>
      <c r="W2347" s="103">
        <f>Emissions!N2347</f>
        <v>1.3237493464591838E-4</v>
      </c>
      <c r="X2347" s="103" t="str">
        <f>Emissions!O2347</f>
        <v>LB</v>
      </c>
    </row>
    <row r="2348" spans="1:24" x14ac:dyDescent="0.25">
      <c r="A2348" s="101" t="str">
        <f>Emissions!A2348</f>
        <v>45061</v>
      </c>
      <c r="B2348" s="101" t="str">
        <f>Emissions!B2348</f>
        <v>45</v>
      </c>
      <c r="C2348" s="101" t="str">
        <f>Emissions!F2348</f>
        <v>SC</v>
      </c>
      <c r="D2348" s="101" t="str">
        <f>Emissions!C2348</f>
        <v>061</v>
      </c>
      <c r="E2348" s="100" t="str">
        <f>Emissions!D2348</f>
        <v>Lee</v>
      </c>
      <c r="F2348" s="100" t="str">
        <f>Emissions!E2348</f>
        <v>County</v>
      </c>
      <c r="G2348" s="100">
        <v>2861000010</v>
      </c>
      <c r="H2348" s="100" t="s">
        <v>23935</v>
      </c>
      <c r="I2348" s="100" t="s">
        <v>23933</v>
      </c>
      <c r="J2348" s="100" t="s">
        <v>23937</v>
      </c>
      <c r="K2348" s="100">
        <v>2014</v>
      </c>
      <c r="L2348" s="100">
        <v>515</v>
      </c>
      <c r="M2348" s="100" t="s">
        <v>23934</v>
      </c>
      <c r="N2348" s="102">
        <f>Emissions!G2348</f>
        <v>18811.441952220746</v>
      </c>
      <c r="O2348" s="100" t="str">
        <f>Emissions!H2348</f>
        <v>EACH</v>
      </c>
      <c r="P2348" s="103">
        <f>Emissions!K2348</f>
        <v>1.9400679072269228E-9</v>
      </c>
      <c r="Q2348" s="100" t="str">
        <f>Emissions!L2348</f>
        <v>LB</v>
      </c>
      <c r="R2348" s="100" t="str">
        <f>Emissions!M2348</f>
        <v>EACH</v>
      </c>
      <c r="S2348" s="100" t="s">
        <v>23936</v>
      </c>
      <c r="T2348" s="100">
        <v>7439976</v>
      </c>
      <c r="U2348" s="100" t="s">
        <v>23739</v>
      </c>
      <c r="V2348" s="100">
        <v>8</v>
      </c>
      <c r="W2348" s="103">
        <f>Emissions!N2348</f>
        <v>3.6495474820165644E-5</v>
      </c>
      <c r="X2348" s="103" t="str">
        <f>Emissions!O2348</f>
        <v>LB</v>
      </c>
    </row>
    <row r="2349" spans="1:24" x14ac:dyDescent="0.25">
      <c r="A2349" s="101" t="str">
        <f>Emissions!A2349</f>
        <v>45063</v>
      </c>
      <c r="B2349" s="101" t="str">
        <f>Emissions!B2349</f>
        <v>45</v>
      </c>
      <c r="C2349" s="101" t="str">
        <f>Emissions!F2349</f>
        <v>SC</v>
      </c>
      <c r="D2349" s="101" t="str">
        <f>Emissions!C2349</f>
        <v>063</v>
      </c>
      <c r="E2349" s="100" t="str">
        <f>Emissions!D2349</f>
        <v>Lexington</v>
      </c>
      <c r="F2349" s="100" t="str">
        <f>Emissions!E2349</f>
        <v>County</v>
      </c>
      <c r="G2349" s="100">
        <v>2861000010</v>
      </c>
      <c r="H2349" s="100" t="s">
        <v>23935</v>
      </c>
      <c r="I2349" s="100" t="s">
        <v>23933</v>
      </c>
      <c r="J2349" s="100" t="s">
        <v>23937</v>
      </c>
      <c r="K2349" s="100">
        <v>2014</v>
      </c>
      <c r="L2349" s="100">
        <v>515</v>
      </c>
      <c r="M2349" s="100" t="s">
        <v>23934</v>
      </c>
      <c r="N2349" s="102">
        <f>Emissions!G2349</f>
        <v>284984.679780773</v>
      </c>
      <c r="O2349" s="100" t="str">
        <f>Emissions!H2349</f>
        <v>EACH</v>
      </c>
      <c r="P2349" s="103">
        <f>Emissions!K2349</f>
        <v>1.9400679072269228E-9</v>
      </c>
      <c r="Q2349" s="100" t="str">
        <f>Emissions!L2349</f>
        <v>LB</v>
      </c>
      <c r="R2349" s="100" t="str">
        <f>Emissions!M2349</f>
        <v>EACH</v>
      </c>
      <c r="S2349" s="100" t="s">
        <v>23936</v>
      </c>
      <c r="T2349" s="100">
        <v>7439976</v>
      </c>
      <c r="U2349" s="100" t="s">
        <v>23739</v>
      </c>
      <c r="V2349" s="100">
        <v>8</v>
      </c>
      <c r="W2349" s="103">
        <f>Emissions!N2349</f>
        <v>5.52889631294019E-4</v>
      </c>
      <c r="X2349" s="103" t="str">
        <f>Emissions!O2349</f>
        <v>LB</v>
      </c>
    </row>
    <row r="2350" spans="1:24" x14ac:dyDescent="0.25">
      <c r="A2350" s="101" t="str">
        <f>Emissions!A2350</f>
        <v>45065</v>
      </c>
      <c r="B2350" s="101" t="str">
        <f>Emissions!B2350</f>
        <v>45</v>
      </c>
      <c r="C2350" s="101" t="str">
        <f>Emissions!F2350</f>
        <v>SC</v>
      </c>
      <c r="D2350" s="101" t="str">
        <f>Emissions!C2350</f>
        <v>065</v>
      </c>
      <c r="E2350" s="100" t="str">
        <f>Emissions!D2350</f>
        <v>McCormick</v>
      </c>
      <c r="F2350" s="100" t="str">
        <f>Emissions!E2350</f>
        <v>County</v>
      </c>
      <c r="G2350" s="100">
        <v>2861000010</v>
      </c>
      <c r="H2350" s="100" t="s">
        <v>23935</v>
      </c>
      <c r="I2350" s="100" t="s">
        <v>23933</v>
      </c>
      <c r="J2350" s="100" t="s">
        <v>23937</v>
      </c>
      <c r="K2350" s="100">
        <v>2014</v>
      </c>
      <c r="L2350" s="100">
        <v>515</v>
      </c>
      <c r="M2350" s="100" t="s">
        <v>23934</v>
      </c>
      <c r="N2350" s="102">
        <f>Emissions!G2350</f>
        <v>10097.446298945944</v>
      </c>
      <c r="O2350" s="100" t="str">
        <f>Emissions!H2350</f>
        <v>EACH</v>
      </c>
      <c r="P2350" s="103">
        <f>Emissions!K2350</f>
        <v>1.9400679072269228E-9</v>
      </c>
      <c r="Q2350" s="100" t="str">
        <f>Emissions!L2350</f>
        <v>LB</v>
      </c>
      <c r="R2350" s="100" t="str">
        <f>Emissions!M2350</f>
        <v>EACH</v>
      </c>
      <c r="S2350" s="100" t="s">
        <v>23936</v>
      </c>
      <c r="T2350" s="100">
        <v>7439976</v>
      </c>
      <c r="U2350" s="100" t="s">
        <v>23739</v>
      </c>
      <c r="V2350" s="100">
        <v>8</v>
      </c>
      <c r="W2350" s="103">
        <f>Emissions!N2350</f>
        <v>1.9589731509532295E-5</v>
      </c>
      <c r="X2350" s="103" t="str">
        <f>Emissions!O2350</f>
        <v>LB</v>
      </c>
    </row>
    <row r="2351" spans="1:24" x14ac:dyDescent="0.25">
      <c r="A2351" s="101" t="str">
        <f>Emissions!A2351</f>
        <v>45067</v>
      </c>
      <c r="B2351" s="101" t="str">
        <f>Emissions!B2351</f>
        <v>45</v>
      </c>
      <c r="C2351" s="101" t="str">
        <f>Emissions!F2351</f>
        <v>SC</v>
      </c>
      <c r="D2351" s="101" t="str">
        <f>Emissions!C2351</f>
        <v>067</v>
      </c>
      <c r="E2351" s="100" t="str">
        <f>Emissions!D2351</f>
        <v>Marion</v>
      </c>
      <c r="F2351" s="100" t="str">
        <f>Emissions!E2351</f>
        <v>County</v>
      </c>
      <c r="G2351" s="100">
        <v>2861000010</v>
      </c>
      <c r="H2351" s="100" t="s">
        <v>23935</v>
      </c>
      <c r="I2351" s="100" t="s">
        <v>23933</v>
      </c>
      <c r="J2351" s="100" t="s">
        <v>23937</v>
      </c>
      <c r="K2351" s="100">
        <v>2014</v>
      </c>
      <c r="L2351" s="100">
        <v>515</v>
      </c>
      <c r="M2351" s="100" t="s">
        <v>23934</v>
      </c>
      <c r="N2351" s="102">
        <f>Emissions!G2351</f>
        <v>32748.502200308842</v>
      </c>
      <c r="O2351" s="100" t="str">
        <f>Emissions!H2351</f>
        <v>EACH</v>
      </c>
      <c r="P2351" s="103">
        <f>Emissions!K2351</f>
        <v>1.9400679072269228E-9</v>
      </c>
      <c r="Q2351" s="100" t="str">
        <f>Emissions!L2351</f>
        <v>LB</v>
      </c>
      <c r="R2351" s="100" t="str">
        <f>Emissions!M2351</f>
        <v>EACH</v>
      </c>
      <c r="S2351" s="100" t="s">
        <v>23936</v>
      </c>
      <c r="T2351" s="100">
        <v>7439976</v>
      </c>
      <c r="U2351" s="100" t="s">
        <v>23739</v>
      </c>
      <c r="V2351" s="100">
        <v>8</v>
      </c>
      <c r="W2351" s="103">
        <f>Emissions!N2351</f>
        <v>6.3534318128569446E-5</v>
      </c>
      <c r="X2351" s="103" t="str">
        <f>Emissions!O2351</f>
        <v>LB</v>
      </c>
    </row>
    <row r="2352" spans="1:24" x14ac:dyDescent="0.25">
      <c r="A2352" s="101" t="str">
        <f>Emissions!A2352</f>
        <v>45069</v>
      </c>
      <c r="B2352" s="101" t="str">
        <f>Emissions!B2352</f>
        <v>45</v>
      </c>
      <c r="C2352" s="101" t="str">
        <f>Emissions!F2352</f>
        <v>SC</v>
      </c>
      <c r="D2352" s="101" t="str">
        <f>Emissions!C2352</f>
        <v>069</v>
      </c>
      <c r="E2352" s="100" t="str">
        <f>Emissions!D2352</f>
        <v>Marlboro</v>
      </c>
      <c r="F2352" s="100" t="str">
        <f>Emissions!E2352</f>
        <v>County</v>
      </c>
      <c r="G2352" s="100">
        <v>2861000010</v>
      </c>
      <c r="H2352" s="100" t="s">
        <v>23935</v>
      </c>
      <c r="I2352" s="100" t="s">
        <v>23933</v>
      </c>
      <c r="J2352" s="100" t="s">
        <v>23937</v>
      </c>
      <c r="K2352" s="100">
        <v>2014</v>
      </c>
      <c r="L2352" s="100">
        <v>515</v>
      </c>
      <c r="M2352" s="100" t="s">
        <v>23934</v>
      </c>
      <c r="N2352" s="102">
        <f>Emissions!G2352</f>
        <v>28637.120704018544</v>
      </c>
      <c r="O2352" s="100" t="str">
        <f>Emissions!H2352</f>
        <v>EACH</v>
      </c>
      <c r="P2352" s="103">
        <f>Emissions!K2352</f>
        <v>1.9400679072269228E-9</v>
      </c>
      <c r="Q2352" s="100" t="str">
        <f>Emissions!L2352</f>
        <v>LB</v>
      </c>
      <c r="R2352" s="100" t="str">
        <f>Emissions!M2352</f>
        <v>EACH</v>
      </c>
      <c r="S2352" s="100" t="s">
        <v>23936</v>
      </c>
      <c r="T2352" s="100">
        <v>7439976</v>
      </c>
      <c r="U2352" s="100" t="s">
        <v>23739</v>
      </c>
      <c r="V2352" s="100">
        <v>8</v>
      </c>
      <c r="W2352" s="103">
        <f>Emissions!N2352</f>
        <v>5.5557958833250038E-5</v>
      </c>
      <c r="X2352" s="103" t="str">
        <f>Emissions!O2352</f>
        <v>LB</v>
      </c>
    </row>
    <row r="2353" spans="1:24" x14ac:dyDescent="0.25">
      <c r="A2353" s="101" t="str">
        <f>Emissions!A2353</f>
        <v>45071</v>
      </c>
      <c r="B2353" s="101" t="str">
        <f>Emissions!B2353</f>
        <v>45</v>
      </c>
      <c r="C2353" s="101" t="str">
        <f>Emissions!F2353</f>
        <v>SC</v>
      </c>
      <c r="D2353" s="101" t="str">
        <f>Emissions!C2353</f>
        <v>071</v>
      </c>
      <c r="E2353" s="100" t="str">
        <f>Emissions!D2353</f>
        <v>Newberry</v>
      </c>
      <c r="F2353" s="100" t="str">
        <f>Emissions!E2353</f>
        <v>County</v>
      </c>
      <c r="G2353" s="100">
        <v>2861000010</v>
      </c>
      <c r="H2353" s="100" t="s">
        <v>23935</v>
      </c>
      <c r="I2353" s="100" t="s">
        <v>23933</v>
      </c>
      <c r="J2353" s="100" t="s">
        <v>23937</v>
      </c>
      <c r="K2353" s="100">
        <v>2014</v>
      </c>
      <c r="L2353" s="100">
        <v>515</v>
      </c>
      <c r="M2353" s="100" t="s">
        <v>23934</v>
      </c>
      <c r="N2353" s="102">
        <f>Emissions!G2353</f>
        <v>38747.898995843454</v>
      </c>
      <c r="O2353" s="100" t="str">
        <f>Emissions!H2353</f>
        <v>EACH</v>
      </c>
      <c r="P2353" s="103">
        <f>Emissions!K2353</f>
        <v>1.9400679072269228E-9</v>
      </c>
      <c r="Q2353" s="100" t="str">
        <f>Emissions!L2353</f>
        <v>LB</v>
      </c>
      <c r="R2353" s="100" t="str">
        <f>Emissions!M2353</f>
        <v>EACH</v>
      </c>
      <c r="S2353" s="100" t="s">
        <v>23936</v>
      </c>
      <c r="T2353" s="100">
        <v>7439976</v>
      </c>
      <c r="U2353" s="100" t="s">
        <v>23739</v>
      </c>
      <c r="V2353" s="100">
        <v>8</v>
      </c>
      <c r="W2353" s="103">
        <f>Emissions!N2353</f>
        <v>7.5173555314306196E-5</v>
      </c>
      <c r="X2353" s="103" t="str">
        <f>Emissions!O2353</f>
        <v>LB</v>
      </c>
    </row>
    <row r="2354" spans="1:24" x14ac:dyDescent="0.25">
      <c r="A2354" s="101" t="str">
        <f>Emissions!A2354</f>
        <v>45073</v>
      </c>
      <c r="B2354" s="101" t="str">
        <f>Emissions!B2354</f>
        <v>45</v>
      </c>
      <c r="C2354" s="101" t="str">
        <f>Emissions!F2354</f>
        <v>SC</v>
      </c>
      <c r="D2354" s="101" t="str">
        <f>Emissions!C2354</f>
        <v>073</v>
      </c>
      <c r="E2354" s="100" t="str">
        <f>Emissions!D2354</f>
        <v>Oconee</v>
      </c>
      <c r="F2354" s="100" t="str">
        <f>Emissions!E2354</f>
        <v>County</v>
      </c>
      <c r="G2354" s="100">
        <v>2861000010</v>
      </c>
      <c r="H2354" s="100" t="s">
        <v>23935</v>
      </c>
      <c r="I2354" s="100" t="s">
        <v>23933</v>
      </c>
      <c r="J2354" s="100" t="s">
        <v>23937</v>
      </c>
      <c r="K2354" s="100">
        <v>2014</v>
      </c>
      <c r="L2354" s="100">
        <v>515</v>
      </c>
      <c r="M2354" s="100" t="s">
        <v>23934</v>
      </c>
      <c r="N2354" s="102">
        <f>Emissions!G2354</f>
        <v>77112.246811938196</v>
      </c>
      <c r="O2354" s="100" t="str">
        <f>Emissions!H2354</f>
        <v>EACH</v>
      </c>
      <c r="P2354" s="103">
        <f>Emissions!K2354</f>
        <v>1.9400679072269228E-9</v>
      </c>
      <c r="Q2354" s="100" t="str">
        <f>Emissions!L2354</f>
        <v>LB</v>
      </c>
      <c r="R2354" s="100" t="str">
        <f>Emissions!M2354</f>
        <v>EACH</v>
      </c>
      <c r="S2354" s="100" t="s">
        <v>23936</v>
      </c>
      <c r="T2354" s="100">
        <v>7439976</v>
      </c>
      <c r="U2354" s="100" t="s">
        <v>23739</v>
      </c>
      <c r="V2354" s="100">
        <v>8</v>
      </c>
      <c r="W2354" s="103">
        <f>Emissions!N2354</f>
        <v>1.4960299529400288E-4</v>
      </c>
      <c r="X2354" s="103" t="str">
        <f>Emissions!O2354</f>
        <v>LB</v>
      </c>
    </row>
    <row r="2355" spans="1:24" x14ac:dyDescent="0.25">
      <c r="A2355" s="101" t="str">
        <f>Emissions!A2355</f>
        <v>45075</v>
      </c>
      <c r="B2355" s="101" t="str">
        <f>Emissions!B2355</f>
        <v>45</v>
      </c>
      <c r="C2355" s="101" t="str">
        <f>Emissions!F2355</f>
        <v>SC</v>
      </c>
      <c r="D2355" s="101" t="str">
        <f>Emissions!C2355</f>
        <v>075</v>
      </c>
      <c r="E2355" s="100" t="str">
        <f>Emissions!D2355</f>
        <v>Orangeburg</v>
      </c>
      <c r="F2355" s="100" t="str">
        <f>Emissions!E2355</f>
        <v>County</v>
      </c>
      <c r="G2355" s="100">
        <v>2861000010</v>
      </c>
      <c r="H2355" s="100" t="s">
        <v>23935</v>
      </c>
      <c r="I2355" s="100" t="s">
        <v>23933</v>
      </c>
      <c r="J2355" s="100" t="s">
        <v>23937</v>
      </c>
      <c r="K2355" s="100">
        <v>2014</v>
      </c>
      <c r="L2355" s="100">
        <v>515</v>
      </c>
      <c r="M2355" s="100" t="s">
        <v>23934</v>
      </c>
      <c r="N2355" s="102">
        <f>Emissions!G2355</f>
        <v>92390.710651233021</v>
      </c>
      <c r="O2355" s="100" t="str">
        <f>Emissions!H2355</f>
        <v>EACH</v>
      </c>
      <c r="P2355" s="103">
        <f>Emissions!K2355</f>
        <v>1.9400679072269228E-9</v>
      </c>
      <c r="Q2355" s="100" t="str">
        <f>Emissions!L2355</f>
        <v>LB</v>
      </c>
      <c r="R2355" s="100" t="str">
        <f>Emissions!M2355</f>
        <v>EACH</v>
      </c>
      <c r="S2355" s="100" t="s">
        <v>23936</v>
      </c>
      <c r="T2355" s="100">
        <v>7439976</v>
      </c>
      <c r="U2355" s="100" t="s">
        <v>23739</v>
      </c>
      <c r="V2355" s="100">
        <v>8</v>
      </c>
      <c r="W2355" s="103">
        <f>Emissions!N2355</f>
        <v>1.792442526603458E-4</v>
      </c>
      <c r="X2355" s="103" t="str">
        <f>Emissions!O2355</f>
        <v>LB</v>
      </c>
    </row>
    <row r="2356" spans="1:24" x14ac:dyDescent="0.25">
      <c r="A2356" s="101" t="str">
        <f>Emissions!A2356</f>
        <v>45077</v>
      </c>
      <c r="B2356" s="101" t="str">
        <f>Emissions!B2356</f>
        <v>45</v>
      </c>
      <c r="C2356" s="101" t="str">
        <f>Emissions!F2356</f>
        <v>SC</v>
      </c>
      <c r="D2356" s="101" t="str">
        <f>Emissions!C2356</f>
        <v>077</v>
      </c>
      <c r="E2356" s="100" t="str">
        <f>Emissions!D2356</f>
        <v>Pickens</v>
      </c>
      <c r="F2356" s="100" t="str">
        <f>Emissions!E2356</f>
        <v>County</v>
      </c>
      <c r="G2356" s="100">
        <v>2861000010</v>
      </c>
      <c r="H2356" s="100" t="s">
        <v>23935</v>
      </c>
      <c r="I2356" s="100" t="s">
        <v>23933</v>
      </c>
      <c r="J2356" s="100" t="s">
        <v>23937</v>
      </c>
      <c r="K2356" s="100">
        <v>2014</v>
      </c>
      <c r="L2356" s="100">
        <v>515</v>
      </c>
      <c r="M2356" s="100" t="s">
        <v>23934</v>
      </c>
      <c r="N2356" s="102">
        <f>Emissions!G2356</f>
        <v>123441.94760425812</v>
      </c>
      <c r="O2356" s="100" t="str">
        <f>Emissions!H2356</f>
        <v>EACH</v>
      </c>
      <c r="P2356" s="103">
        <f>Emissions!K2356</f>
        <v>1.9400679072269228E-9</v>
      </c>
      <c r="Q2356" s="100" t="str">
        <f>Emissions!L2356</f>
        <v>LB</v>
      </c>
      <c r="R2356" s="100" t="str">
        <f>Emissions!M2356</f>
        <v>EACH</v>
      </c>
      <c r="S2356" s="100" t="s">
        <v>23936</v>
      </c>
      <c r="T2356" s="100">
        <v>7439976</v>
      </c>
      <c r="U2356" s="100" t="s">
        <v>23739</v>
      </c>
      <c r="V2356" s="100">
        <v>8</v>
      </c>
      <c r="W2356" s="103">
        <f>Emissions!N2356</f>
        <v>2.3948576095260852E-4</v>
      </c>
      <c r="X2356" s="103" t="str">
        <f>Emissions!O2356</f>
        <v>LB</v>
      </c>
    </row>
    <row r="2357" spans="1:24" x14ac:dyDescent="0.25">
      <c r="A2357" s="101" t="str">
        <f>Emissions!A2357</f>
        <v>45079</v>
      </c>
      <c r="B2357" s="101" t="str">
        <f>Emissions!B2357</f>
        <v>45</v>
      </c>
      <c r="C2357" s="101" t="str">
        <f>Emissions!F2357</f>
        <v>SC</v>
      </c>
      <c r="D2357" s="101" t="str">
        <f>Emissions!C2357</f>
        <v>079</v>
      </c>
      <c r="E2357" s="100" t="str">
        <f>Emissions!D2357</f>
        <v>Richland</v>
      </c>
      <c r="F2357" s="100" t="str">
        <f>Emissions!E2357</f>
        <v>County</v>
      </c>
      <c r="G2357" s="100">
        <v>2861000010</v>
      </c>
      <c r="H2357" s="100" t="s">
        <v>23935</v>
      </c>
      <c r="I2357" s="100" t="s">
        <v>23933</v>
      </c>
      <c r="J2357" s="100" t="s">
        <v>23937</v>
      </c>
      <c r="K2357" s="100">
        <v>2014</v>
      </c>
      <c r="L2357" s="100">
        <v>515</v>
      </c>
      <c r="M2357" s="100" t="s">
        <v>23934</v>
      </c>
      <c r="N2357" s="102">
        <f>Emissions!G2357</f>
        <v>411821.15787959861</v>
      </c>
      <c r="O2357" s="100" t="str">
        <f>Emissions!H2357</f>
        <v>EACH</v>
      </c>
      <c r="P2357" s="103">
        <f>Emissions!K2357</f>
        <v>1.9400679072269228E-9</v>
      </c>
      <c r="Q2357" s="100" t="str">
        <f>Emissions!L2357</f>
        <v>LB</v>
      </c>
      <c r="R2357" s="100" t="str">
        <f>Emissions!M2357</f>
        <v>EACH</v>
      </c>
      <c r="S2357" s="100" t="s">
        <v>23936</v>
      </c>
      <c r="T2357" s="100">
        <v>7439976</v>
      </c>
      <c r="U2357" s="100" t="s">
        <v>23739</v>
      </c>
      <c r="V2357" s="100">
        <v>8</v>
      </c>
      <c r="W2357" s="103">
        <f>Emissions!N2357</f>
        <v>7.9896101191924104E-4</v>
      </c>
      <c r="X2357" s="103" t="str">
        <f>Emissions!O2357</f>
        <v>LB</v>
      </c>
    </row>
    <row r="2358" spans="1:24" x14ac:dyDescent="0.25">
      <c r="A2358" s="101" t="str">
        <f>Emissions!A2358</f>
        <v>45081</v>
      </c>
      <c r="B2358" s="101" t="str">
        <f>Emissions!B2358</f>
        <v>45</v>
      </c>
      <c r="C2358" s="101" t="str">
        <f>Emissions!F2358</f>
        <v>SC</v>
      </c>
      <c r="D2358" s="101" t="str">
        <f>Emissions!C2358</f>
        <v>081</v>
      </c>
      <c r="E2358" s="100" t="str">
        <f>Emissions!D2358</f>
        <v>Saluda</v>
      </c>
      <c r="F2358" s="100" t="str">
        <f>Emissions!E2358</f>
        <v>County</v>
      </c>
      <c r="G2358" s="100">
        <v>2861000010</v>
      </c>
      <c r="H2358" s="100" t="s">
        <v>23935</v>
      </c>
      <c r="I2358" s="100" t="s">
        <v>23933</v>
      </c>
      <c r="J2358" s="100" t="s">
        <v>23937</v>
      </c>
      <c r="K2358" s="100">
        <v>2014</v>
      </c>
      <c r="L2358" s="100">
        <v>515</v>
      </c>
      <c r="M2358" s="100" t="s">
        <v>23934</v>
      </c>
      <c r="N2358" s="102">
        <f>Emissions!G2358</f>
        <v>20537.422261089934</v>
      </c>
      <c r="O2358" s="100" t="str">
        <f>Emissions!H2358</f>
        <v>EACH</v>
      </c>
      <c r="P2358" s="103">
        <f>Emissions!K2358</f>
        <v>1.9400679072269228E-9</v>
      </c>
      <c r="Q2358" s="100" t="str">
        <f>Emissions!L2358</f>
        <v>LB</v>
      </c>
      <c r="R2358" s="100" t="str">
        <f>Emissions!M2358</f>
        <v>EACH</v>
      </c>
      <c r="S2358" s="100" t="s">
        <v>23936</v>
      </c>
      <c r="T2358" s="100">
        <v>7439976</v>
      </c>
      <c r="U2358" s="100" t="s">
        <v>23739</v>
      </c>
      <c r="V2358" s="100">
        <v>8</v>
      </c>
      <c r="W2358" s="103">
        <f>Emissions!N2358</f>
        <v>3.9843993825908367E-5</v>
      </c>
      <c r="X2358" s="103" t="str">
        <f>Emissions!O2358</f>
        <v>LB</v>
      </c>
    </row>
    <row r="2359" spans="1:24" x14ac:dyDescent="0.25">
      <c r="A2359" s="101" t="str">
        <f>Emissions!A2359</f>
        <v>45083</v>
      </c>
      <c r="B2359" s="101" t="str">
        <f>Emissions!B2359</f>
        <v>45</v>
      </c>
      <c r="C2359" s="101" t="str">
        <f>Emissions!F2359</f>
        <v>SC</v>
      </c>
      <c r="D2359" s="101" t="str">
        <f>Emissions!C2359</f>
        <v>083</v>
      </c>
      <c r="E2359" s="100" t="str">
        <f>Emissions!D2359</f>
        <v>Spartanburg</v>
      </c>
      <c r="F2359" s="100" t="str">
        <f>Emissions!E2359</f>
        <v>County</v>
      </c>
      <c r="G2359" s="100">
        <v>2861000010</v>
      </c>
      <c r="H2359" s="100" t="s">
        <v>23935</v>
      </c>
      <c r="I2359" s="100" t="s">
        <v>23933</v>
      </c>
      <c r="J2359" s="100" t="s">
        <v>23937</v>
      </c>
      <c r="K2359" s="100">
        <v>2014</v>
      </c>
      <c r="L2359" s="100">
        <v>515</v>
      </c>
      <c r="M2359" s="100" t="s">
        <v>23934</v>
      </c>
      <c r="N2359" s="102">
        <f>Emissions!G2359</f>
        <v>301038.45028287533</v>
      </c>
      <c r="O2359" s="100" t="str">
        <f>Emissions!H2359</f>
        <v>EACH</v>
      </c>
      <c r="P2359" s="103">
        <f>Emissions!K2359</f>
        <v>1.9400679072269228E-9</v>
      </c>
      <c r="Q2359" s="100" t="str">
        <f>Emissions!L2359</f>
        <v>LB</v>
      </c>
      <c r="R2359" s="100" t="str">
        <f>Emissions!M2359</f>
        <v>EACH</v>
      </c>
      <c r="S2359" s="100" t="s">
        <v>23936</v>
      </c>
      <c r="T2359" s="100">
        <v>7439976</v>
      </c>
      <c r="U2359" s="100" t="s">
        <v>23739</v>
      </c>
      <c r="V2359" s="100">
        <v>8</v>
      </c>
      <c r="W2359" s="103">
        <f>Emissions!N2359</f>
        <v>5.8403503623513404E-4</v>
      </c>
      <c r="X2359" s="103" t="str">
        <f>Emissions!O2359</f>
        <v>LB</v>
      </c>
    </row>
    <row r="2360" spans="1:24" x14ac:dyDescent="0.25">
      <c r="A2360" s="101" t="str">
        <f>Emissions!A2360</f>
        <v>45085</v>
      </c>
      <c r="B2360" s="101" t="str">
        <f>Emissions!B2360</f>
        <v>45</v>
      </c>
      <c r="C2360" s="101" t="str">
        <f>Emissions!F2360</f>
        <v>SC</v>
      </c>
      <c r="D2360" s="101" t="str">
        <f>Emissions!C2360</f>
        <v>085</v>
      </c>
      <c r="E2360" s="100" t="str">
        <f>Emissions!D2360</f>
        <v>Sumter</v>
      </c>
      <c r="F2360" s="100" t="str">
        <f>Emissions!E2360</f>
        <v>County</v>
      </c>
      <c r="G2360" s="100">
        <v>2861000010</v>
      </c>
      <c r="H2360" s="100" t="s">
        <v>23935</v>
      </c>
      <c r="I2360" s="100" t="s">
        <v>23933</v>
      </c>
      <c r="J2360" s="100" t="s">
        <v>23937</v>
      </c>
      <c r="K2360" s="100">
        <v>2014</v>
      </c>
      <c r="L2360" s="100">
        <v>515</v>
      </c>
      <c r="M2360" s="100" t="s">
        <v>23934</v>
      </c>
      <c r="N2360" s="102">
        <f>Emissions!G2360</f>
        <v>110675.02611577773</v>
      </c>
      <c r="O2360" s="100" t="str">
        <f>Emissions!H2360</f>
        <v>EACH</v>
      </c>
      <c r="P2360" s="103">
        <f>Emissions!K2360</f>
        <v>1.9400679072269228E-9</v>
      </c>
      <c r="Q2360" s="100" t="str">
        <f>Emissions!L2360</f>
        <v>LB</v>
      </c>
      <c r="R2360" s="100" t="str">
        <f>Emissions!M2360</f>
        <v>EACH</v>
      </c>
      <c r="S2360" s="100" t="s">
        <v>23936</v>
      </c>
      <c r="T2360" s="100">
        <v>7439976</v>
      </c>
      <c r="U2360" s="100" t="s">
        <v>23739</v>
      </c>
      <c r="V2360" s="100">
        <v>8</v>
      </c>
      <c r="W2360" s="103">
        <f>Emissions!N2360</f>
        <v>2.1471706629872192E-4</v>
      </c>
      <c r="X2360" s="103" t="str">
        <f>Emissions!O2360</f>
        <v>LB</v>
      </c>
    </row>
    <row r="2361" spans="1:24" x14ac:dyDescent="0.25">
      <c r="A2361" s="101" t="str">
        <f>Emissions!A2361</f>
        <v>45087</v>
      </c>
      <c r="B2361" s="101" t="str">
        <f>Emissions!B2361</f>
        <v>45</v>
      </c>
      <c r="C2361" s="101" t="str">
        <f>Emissions!F2361</f>
        <v>SC</v>
      </c>
      <c r="D2361" s="101" t="str">
        <f>Emissions!C2361</f>
        <v>087</v>
      </c>
      <c r="E2361" s="100" t="str">
        <f>Emissions!D2361</f>
        <v>Union</v>
      </c>
      <c r="F2361" s="100" t="str">
        <f>Emissions!E2361</f>
        <v>County</v>
      </c>
      <c r="G2361" s="100">
        <v>2861000010</v>
      </c>
      <c r="H2361" s="100" t="s">
        <v>23935</v>
      </c>
      <c r="I2361" s="100" t="s">
        <v>23933</v>
      </c>
      <c r="J2361" s="100" t="s">
        <v>23937</v>
      </c>
      <c r="K2361" s="100">
        <v>2014</v>
      </c>
      <c r="L2361" s="100">
        <v>515</v>
      </c>
      <c r="M2361" s="100" t="s">
        <v>23934</v>
      </c>
      <c r="N2361" s="102">
        <f>Emissions!G2361</f>
        <v>28587.894884157748</v>
      </c>
      <c r="O2361" s="100" t="str">
        <f>Emissions!H2361</f>
        <v>EACH</v>
      </c>
      <c r="P2361" s="103">
        <f>Emissions!K2361</f>
        <v>1.9400679072269228E-9</v>
      </c>
      <c r="Q2361" s="100" t="str">
        <f>Emissions!L2361</f>
        <v>LB</v>
      </c>
      <c r="R2361" s="100" t="str">
        <f>Emissions!M2361</f>
        <v>EACH</v>
      </c>
      <c r="S2361" s="100" t="s">
        <v>23936</v>
      </c>
      <c r="T2361" s="100">
        <v>7439976</v>
      </c>
      <c r="U2361" s="100" t="s">
        <v>23739</v>
      </c>
      <c r="V2361" s="100">
        <v>8</v>
      </c>
      <c r="W2361" s="103">
        <f>Emissions!N2361</f>
        <v>5.5462457399931175E-5</v>
      </c>
      <c r="X2361" s="103" t="str">
        <f>Emissions!O2361</f>
        <v>LB</v>
      </c>
    </row>
    <row r="2362" spans="1:24" x14ac:dyDescent="0.25">
      <c r="A2362" s="101" t="str">
        <f>Emissions!A2362</f>
        <v>45089</v>
      </c>
      <c r="B2362" s="101" t="str">
        <f>Emissions!B2362</f>
        <v>45</v>
      </c>
      <c r="C2362" s="101" t="str">
        <f>Emissions!F2362</f>
        <v>SC</v>
      </c>
      <c r="D2362" s="101" t="str">
        <f>Emissions!C2362</f>
        <v>089</v>
      </c>
      <c r="E2362" s="100" t="str">
        <f>Emissions!D2362</f>
        <v>Williamsburg</v>
      </c>
      <c r="F2362" s="100" t="str">
        <f>Emissions!E2362</f>
        <v>County</v>
      </c>
      <c r="G2362" s="100">
        <v>2861000010</v>
      </c>
      <c r="H2362" s="100" t="s">
        <v>23935</v>
      </c>
      <c r="I2362" s="100" t="s">
        <v>23933</v>
      </c>
      <c r="J2362" s="100" t="s">
        <v>23937</v>
      </c>
      <c r="K2362" s="100">
        <v>2014</v>
      </c>
      <c r="L2362" s="100">
        <v>515</v>
      </c>
      <c r="M2362" s="100" t="s">
        <v>23934</v>
      </c>
      <c r="N2362" s="102">
        <f>Emissions!G2362</f>
        <v>33529.962090598994</v>
      </c>
      <c r="O2362" s="100" t="str">
        <f>Emissions!H2362</f>
        <v>EACH</v>
      </c>
      <c r="P2362" s="103">
        <f>Emissions!K2362</f>
        <v>1.9400679072269228E-9</v>
      </c>
      <c r="Q2362" s="100" t="str">
        <f>Emissions!L2362</f>
        <v>LB</v>
      </c>
      <c r="R2362" s="100" t="str">
        <f>Emissions!M2362</f>
        <v>EACH</v>
      </c>
      <c r="S2362" s="100" t="s">
        <v>23936</v>
      </c>
      <c r="T2362" s="100">
        <v>7439976</v>
      </c>
      <c r="U2362" s="100" t="s">
        <v>23739</v>
      </c>
      <c r="V2362" s="100">
        <v>8</v>
      </c>
      <c r="W2362" s="103">
        <f>Emissions!N2362</f>
        <v>6.5050403382506443E-5</v>
      </c>
      <c r="X2362" s="103" t="str">
        <f>Emissions!O2362</f>
        <v>LB</v>
      </c>
    </row>
    <row r="2363" spans="1:24" x14ac:dyDescent="0.25">
      <c r="A2363" s="101" t="str">
        <f>Emissions!A2363</f>
        <v>45091</v>
      </c>
      <c r="B2363" s="101" t="str">
        <f>Emissions!B2363</f>
        <v>45</v>
      </c>
      <c r="C2363" s="101" t="str">
        <f>Emissions!F2363</f>
        <v>SC</v>
      </c>
      <c r="D2363" s="101" t="str">
        <f>Emissions!C2363</f>
        <v>091</v>
      </c>
      <c r="E2363" s="100" t="str">
        <f>Emissions!D2363</f>
        <v>York</v>
      </c>
      <c r="F2363" s="100" t="str">
        <f>Emissions!E2363</f>
        <v>County</v>
      </c>
      <c r="G2363" s="100">
        <v>2861000010</v>
      </c>
      <c r="H2363" s="100" t="s">
        <v>23935</v>
      </c>
      <c r="I2363" s="100" t="s">
        <v>23933</v>
      </c>
      <c r="J2363" s="100" t="s">
        <v>23937</v>
      </c>
      <c r="K2363" s="100">
        <v>2014</v>
      </c>
      <c r="L2363" s="100">
        <v>515</v>
      </c>
      <c r="M2363" s="100" t="s">
        <v>23934</v>
      </c>
      <c r="N2363" s="102">
        <f>Emissions!G2363</f>
        <v>251611.62499098029</v>
      </c>
      <c r="O2363" s="100" t="str">
        <f>Emissions!H2363</f>
        <v>EACH</v>
      </c>
      <c r="P2363" s="103">
        <f>Emissions!K2363</f>
        <v>1.9400679072269228E-9</v>
      </c>
      <c r="Q2363" s="100" t="str">
        <f>Emissions!L2363</f>
        <v>LB</v>
      </c>
      <c r="R2363" s="100" t="str">
        <f>Emissions!M2363</f>
        <v>EACH</v>
      </c>
      <c r="S2363" s="100" t="s">
        <v>23936</v>
      </c>
      <c r="T2363" s="100">
        <v>7439976</v>
      </c>
      <c r="U2363" s="100" t="s">
        <v>23739</v>
      </c>
      <c r="V2363" s="100">
        <v>8</v>
      </c>
      <c r="W2363" s="103">
        <f>Emissions!N2363</f>
        <v>4.8814363873021641E-4</v>
      </c>
      <c r="X2363" s="103" t="str">
        <f>Emissions!O2363</f>
        <v>LB</v>
      </c>
    </row>
    <row r="2364" spans="1:24" x14ac:dyDescent="0.25">
      <c r="A2364" s="101" t="str">
        <f>Emissions!A2364</f>
        <v>46003</v>
      </c>
      <c r="B2364" s="101" t="str">
        <f>Emissions!B2364</f>
        <v>46</v>
      </c>
      <c r="C2364" s="101" t="str">
        <f>Emissions!F2364</f>
        <v>SD</v>
      </c>
      <c r="D2364" s="101" t="str">
        <f>Emissions!C2364</f>
        <v>003</v>
      </c>
      <c r="E2364" s="100" t="str">
        <f>Emissions!D2364</f>
        <v>Aurora</v>
      </c>
      <c r="F2364" s="100" t="str">
        <f>Emissions!E2364</f>
        <v>County</v>
      </c>
      <c r="G2364" s="100">
        <v>2861000010</v>
      </c>
      <c r="H2364" s="100" t="s">
        <v>23935</v>
      </c>
      <c r="I2364" s="100" t="s">
        <v>23933</v>
      </c>
      <c r="J2364" s="100" t="s">
        <v>23937</v>
      </c>
      <c r="K2364" s="100">
        <v>2014</v>
      </c>
      <c r="L2364" s="100">
        <v>515</v>
      </c>
      <c r="M2364" s="100" t="s">
        <v>23934</v>
      </c>
      <c r="N2364" s="102">
        <f>Emissions!G2364</f>
        <v>2815.1015732893179</v>
      </c>
      <c r="O2364" s="100" t="str">
        <f>Emissions!H2364</f>
        <v>EACH</v>
      </c>
      <c r="P2364" s="103">
        <f>Emissions!K2364</f>
        <v>1.9400679072269228E-9</v>
      </c>
      <c r="Q2364" s="100" t="str">
        <f>Emissions!L2364</f>
        <v>LB</v>
      </c>
      <c r="R2364" s="100" t="str">
        <f>Emissions!M2364</f>
        <v>EACH</v>
      </c>
      <c r="S2364" s="100" t="s">
        <v>23936</v>
      </c>
      <c r="T2364" s="100">
        <v>7439976</v>
      </c>
      <c r="U2364" s="100" t="s">
        <v>23739</v>
      </c>
      <c r="V2364" s="100">
        <v>8</v>
      </c>
      <c r="W2364" s="103">
        <f>Emissions!N2364</f>
        <v>5.4614882179226248E-6</v>
      </c>
      <c r="X2364" s="103" t="str">
        <f>Emissions!O2364</f>
        <v>LB</v>
      </c>
    </row>
    <row r="2365" spans="1:24" x14ac:dyDescent="0.25">
      <c r="A2365" s="101" t="str">
        <f>Emissions!A2365</f>
        <v>46005</v>
      </c>
      <c r="B2365" s="101" t="str">
        <f>Emissions!B2365</f>
        <v>46</v>
      </c>
      <c r="C2365" s="101" t="str">
        <f>Emissions!F2365</f>
        <v>SD</v>
      </c>
      <c r="D2365" s="101" t="str">
        <f>Emissions!C2365</f>
        <v>005</v>
      </c>
      <c r="E2365" s="100" t="str">
        <f>Emissions!D2365</f>
        <v>Beadle</v>
      </c>
      <c r="F2365" s="100" t="str">
        <f>Emissions!E2365</f>
        <v>County</v>
      </c>
      <c r="G2365" s="100">
        <v>2861000010</v>
      </c>
      <c r="H2365" s="100" t="s">
        <v>23935</v>
      </c>
      <c r="I2365" s="100" t="s">
        <v>23933</v>
      </c>
      <c r="J2365" s="100" t="s">
        <v>23937</v>
      </c>
      <c r="K2365" s="100">
        <v>2014</v>
      </c>
      <c r="L2365" s="100">
        <v>515</v>
      </c>
      <c r="M2365" s="100" t="s">
        <v>23934</v>
      </c>
      <c r="N2365" s="102">
        <f>Emissions!G2365</f>
        <v>18632.998355225358</v>
      </c>
      <c r="O2365" s="100" t="str">
        <f>Emissions!H2365</f>
        <v>EACH</v>
      </c>
      <c r="P2365" s="103">
        <f>Emissions!K2365</f>
        <v>1.9400679072269228E-9</v>
      </c>
      <c r="Q2365" s="100" t="str">
        <f>Emissions!L2365</f>
        <v>LB</v>
      </c>
      <c r="R2365" s="100" t="str">
        <f>Emissions!M2365</f>
        <v>EACH</v>
      </c>
      <c r="S2365" s="100" t="s">
        <v>23936</v>
      </c>
      <c r="T2365" s="100">
        <v>7439976</v>
      </c>
      <c r="U2365" s="100" t="s">
        <v>23739</v>
      </c>
      <c r="V2365" s="100">
        <v>8</v>
      </c>
      <c r="W2365" s="103">
        <f>Emissions!N2365</f>
        <v>3.6149282124384756E-5</v>
      </c>
      <c r="X2365" s="103" t="str">
        <f>Emissions!O2365</f>
        <v>LB</v>
      </c>
    </row>
    <row r="2366" spans="1:24" x14ac:dyDescent="0.25">
      <c r="A2366" s="101" t="str">
        <f>Emissions!A2366</f>
        <v>46007</v>
      </c>
      <c r="B2366" s="101" t="str">
        <f>Emissions!B2366</f>
        <v>46</v>
      </c>
      <c r="C2366" s="101" t="str">
        <f>Emissions!F2366</f>
        <v>SD</v>
      </c>
      <c r="D2366" s="101" t="str">
        <f>Emissions!C2366</f>
        <v>007</v>
      </c>
      <c r="E2366" s="100" t="str">
        <f>Emissions!D2366</f>
        <v>Bennett</v>
      </c>
      <c r="F2366" s="100" t="str">
        <f>Emissions!E2366</f>
        <v>County</v>
      </c>
      <c r="G2366" s="100">
        <v>2861000010</v>
      </c>
      <c r="H2366" s="100" t="s">
        <v>23935</v>
      </c>
      <c r="I2366" s="100" t="s">
        <v>23933</v>
      </c>
      <c r="J2366" s="100" t="s">
        <v>23937</v>
      </c>
      <c r="K2366" s="100">
        <v>2014</v>
      </c>
      <c r="L2366" s="100">
        <v>515</v>
      </c>
      <c r="M2366" s="100" t="s">
        <v>23934</v>
      </c>
      <c r="N2366" s="102">
        <f>Emissions!G2366</f>
        <v>3517.5950442194385</v>
      </c>
      <c r="O2366" s="100" t="str">
        <f>Emissions!H2366</f>
        <v>EACH</v>
      </c>
      <c r="P2366" s="103">
        <f>Emissions!K2366</f>
        <v>1.9400679072269228E-9</v>
      </c>
      <c r="Q2366" s="100" t="str">
        <f>Emissions!L2366</f>
        <v>LB</v>
      </c>
      <c r="R2366" s="100" t="str">
        <f>Emissions!M2366</f>
        <v>EACH</v>
      </c>
      <c r="S2366" s="100" t="s">
        <v>23936</v>
      </c>
      <c r="T2366" s="100">
        <v>7439976</v>
      </c>
      <c r="U2366" s="100" t="s">
        <v>23739</v>
      </c>
      <c r="V2366" s="100">
        <v>8</v>
      </c>
      <c r="W2366" s="103">
        <f>Emissions!N2366</f>
        <v>6.8243732559106006E-6</v>
      </c>
      <c r="X2366" s="103" t="str">
        <f>Emissions!O2366</f>
        <v>LB</v>
      </c>
    </row>
    <row r="2367" spans="1:24" x14ac:dyDescent="0.25">
      <c r="A2367" s="101" t="str">
        <f>Emissions!A2367</f>
        <v>46009</v>
      </c>
      <c r="B2367" s="101" t="str">
        <f>Emissions!B2367</f>
        <v>46</v>
      </c>
      <c r="C2367" s="101" t="str">
        <f>Emissions!F2367</f>
        <v>SD</v>
      </c>
      <c r="D2367" s="101" t="str">
        <f>Emissions!C2367</f>
        <v>009</v>
      </c>
      <c r="E2367" s="100" t="str">
        <f>Emissions!D2367</f>
        <v>Bon Homme</v>
      </c>
      <c r="F2367" s="100" t="str">
        <f>Emissions!E2367</f>
        <v>County</v>
      </c>
      <c r="G2367" s="100">
        <v>2861000010</v>
      </c>
      <c r="H2367" s="100" t="s">
        <v>23935</v>
      </c>
      <c r="I2367" s="100" t="s">
        <v>23933</v>
      </c>
      <c r="J2367" s="100" t="s">
        <v>23937</v>
      </c>
      <c r="K2367" s="100">
        <v>2014</v>
      </c>
      <c r="L2367" s="100">
        <v>515</v>
      </c>
      <c r="M2367" s="100" t="s">
        <v>23934</v>
      </c>
      <c r="N2367" s="102">
        <f>Emissions!G2367</f>
        <v>7202.3527683828333</v>
      </c>
      <c r="O2367" s="100" t="str">
        <f>Emissions!H2367</f>
        <v>EACH</v>
      </c>
      <c r="P2367" s="103">
        <f>Emissions!K2367</f>
        <v>1.9400679072269228E-9</v>
      </c>
      <c r="Q2367" s="100" t="str">
        <f>Emissions!L2367</f>
        <v>LB</v>
      </c>
      <c r="R2367" s="100" t="str">
        <f>Emissions!M2367</f>
        <v>EACH</v>
      </c>
      <c r="S2367" s="100" t="s">
        <v>23936</v>
      </c>
      <c r="T2367" s="100">
        <v>7439976</v>
      </c>
      <c r="U2367" s="100" t="s">
        <v>23739</v>
      </c>
      <c r="V2367" s="100">
        <v>8</v>
      </c>
      <c r="W2367" s="103">
        <f>Emissions!N2367</f>
        <v>1.3973053462466518E-5</v>
      </c>
      <c r="X2367" s="103" t="str">
        <f>Emissions!O2367</f>
        <v>LB</v>
      </c>
    </row>
    <row r="2368" spans="1:24" x14ac:dyDescent="0.25">
      <c r="A2368" s="101" t="str">
        <f>Emissions!A2368</f>
        <v>46011</v>
      </c>
      <c r="B2368" s="101" t="str">
        <f>Emissions!B2368</f>
        <v>46</v>
      </c>
      <c r="C2368" s="101" t="str">
        <f>Emissions!F2368</f>
        <v>SD</v>
      </c>
      <c r="D2368" s="101" t="str">
        <f>Emissions!C2368</f>
        <v>011</v>
      </c>
      <c r="E2368" s="100" t="str">
        <f>Emissions!D2368</f>
        <v>Brookings</v>
      </c>
      <c r="F2368" s="100" t="str">
        <f>Emissions!E2368</f>
        <v>County</v>
      </c>
      <c r="G2368" s="100">
        <v>2861000010</v>
      </c>
      <c r="H2368" s="100" t="s">
        <v>23935</v>
      </c>
      <c r="I2368" s="100" t="s">
        <v>23933</v>
      </c>
      <c r="J2368" s="100" t="s">
        <v>23937</v>
      </c>
      <c r="K2368" s="100">
        <v>2014</v>
      </c>
      <c r="L2368" s="100">
        <v>515</v>
      </c>
      <c r="M2368" s="100" t="s">
        <v>23934</v>
      </c>
      <c r="N2368" s="102">
        <f>Emissions!G2368</f>
        <v>34164.770059220515</v>
      </c>
      <c r="O2368" s="100" t="str">
        <f>Emissions!H2368</f>
        <v>EACH</v>
      </c>
      <c r="P2368" s="103">
        <f>Emissions!K2368</f>
        <v>1.9400679072269228E-9</v>
      </c>
      <c r="Q2368" s="100" t="str">
        <f>Emissions!L2368</f>
        <v>LB</v>
      </c>
      <c r="R2368" s="100" t="str">
        <f>Emissions!M2368</f>
        <v>EACH</v>
      </c>
      <c r="S2368" s="100" t="s">
        <v>23936</v>
      </c>
      <c r="T2368" s="100">
        <v>7439976</v>
      </c>
      <c r="U2368" s="100" t="s">
        <v>23739</v>
      </c>
      <c r="V2368" s="100">
        <v>8</v>
      </c>
      <c r="W2368" s="103">
        <f>Emissions!N2368</f>
        <v>6.628197394968098E-5</v>
      </c>
      <c r="X2368" s="103" t="str">
        <f>Emissions!O2368</f>
        <v>LB</v>
      </c>
    </row>
    <row r="2369" spans="1:24" x14ac:dyDescent="0.25">
      <c r="A2369" s="101" t="str">
        <f>Emissions!A2369</f>
        <v>46013</v>
      </c>
      <c r="B2369" s="101" t="str">
        <f>Emissions!B2369</f>
        <v>46</v>
      </c>
      <c r="C2369" s="101" t="str">
        <f>Emissions!F2369</f>
        <v>SD</v>
      </c>
      <c r="D2369" s="101" t="str">
        <f>Emissions!C2369</f>
        <v>013</v>
      </c>
      <c r="E2369" s="100" t="str">
        <f>Emissions!D2369</f>
        <v>Brown</v>
      </c>
      <c r="F2369" s="100" t="str">
        <f>Emissions!E2369</f>
        <v>County</v>
      </c>
      <c r="G2369" s="100">
        <v>2861000010</v>
      </c>
      <c r="H2369" s="100" t="s">
        <v>23935</v>
      </c>
      <c r="I2369" s="100" t="s">
        <v>23933</v>
      </c>
      <c r="J2369" s="100" t="s">
        <v>23937</v>
      </c>
      <c r="K2369" s="100">
        <v>2014</v>
      </c>
      <c r="L2369" s="100">
        <v>515</v>
      </c>
      <c r="M2369" s="100" t="s">
        <v>23934</v>
      </c>
      <c r="N2369" s="102">
        <f>Emissions!G2369</f>
        <v>39388.860191947577</v>
      </c>
      <c r="O2369" s="100" t="str">
        <f>Emissions!H2369</f>
        <v>EACH</v>
      </c>
      <c r="P2369" s="103">
        <f>Emissions!K2369</f>
        <v>1.9400679072269228E-9</v>
      </c>
      <c r="Q2369" s="100" t="str">
        <f>Emissions!L2369</f>
        <v>LB</v>
      </c>
      <c r="R2369" s="100" t="str">
        <f>Emissions!M2369</f>
        <v>EACH</v>
      </c>
      <c r="S2369" s="100" t="s">
        <v>23936</v>
      </c>
      <c r="T2369" s="100">
        <v>7439976</v>
      </c>
      <c r="U2369" s="100" t="s">
        <v>23739</v>
      </c>
      <c r="V2369" s="100">
        <v>8</v>
      </c>
      <c r="W2369" s="103">
        <f>Emissions!N2369</f>
        <v>7.6417063560645581E-5</v>
      </c>
      <c r="X2369" s="103" t="str">
        <f>Emissions!O2369</f>
        <v>LB</v>
      </c>
    </row>
    <row r="2370" spans="1:24" x14ac:dyDescent="0.25">
      <c r="A2370" s="101" t="str">
        <f>Emissions!A2370</f>
        <v>46015</v>
      </c>
      <c r="B2370" s="101" t="str">
        <f>Emissions!B2370</f>
        <v>46</v>
      </c>
      <c r="C2370" s="101" t="str">
        <f>Emissions!F2370</f>
        <v>SD</v>
      </c>
      <c r="D2370" s="101" t="str">
        <f>Emissions!C2370</f>
        <v>015</v>
      </c>
      <c r="E2370" s="100" t="str">
        <f>Emissions!D2370</f>
        <v>Brule</v>
      </c>
      <c r="F2370" s="100" t="str">
        <f>Emissions!E2370</f>
        <v>County</v>
      </c>
      <c r="G2370" s="100">
        <v>2861000010</v>
      </c>
      <c r="H2370" s="100" t="s">
        <v>23935</v>
      </c>
      <c r="I2370" s="100" t="s">
        <v>23933</v>
      </c>
      <c r="J2370" s="100" t="s">
        <v>23937</v>
      </c>
      <c r="K2370" s="100">
        <v>2014</v>
      </c>
      <c r="L2370" s="100">
        <v>515</v>
      </c>
      <c r="M2370" s="100" t="s">
        <v>23934</v>
      </c>
      <c r="N2370" s="102">
        <f>Emissions!G2370</f>
        <v>5444.58078418688</v>
      </c>
      <c r="O2370" s="100" t="str">
        <f>Emissions!H2370</f>
        <v>EACH</v>
      </c>
      <c r="P2370" s="103">
        <f>Emissions!K2370</f>
        <v>1.9400679072269228E-9</v>
      </c>
      <c r="Q2370" s="100" t="str">
        <f>Emissions!L2370</f>
        <v>LB</v>
      </c>
      <c r="R2370" s="100" t="str">
        <f>Emissions!M2370</f>
        <v>EACH</v>
      </c>
      <c r="S2370" s="100" t="s">
        <v>23936</v>
      </c>
      <c r="T2370" s="100">
        <v>7439976</v>
      </c>
      <c r="U2370" s="100" t="s">
        <v>23739</v>
      </c>
      <c r="V2370" s="100">
        <v>8</v>
      </c>
      <c r="W2370" s="103">
        <f>Emissions!N2370</f>
        <v>1.0562856447705359E-5</v>
      </c>
      <c r="X2370" s="103" t="str">
        <f>Emissions!O2370</f>
        <v>LB</v>
      </c>
    </row>
    <row r="2371" spans="1:24" x14ac:dyDescent="0.25">
      <c r="A2371" s="101" t="str">
        <f>Emissions!A2371</f>
        <v>46017</v>
      </c>
      <c r="B2371" s="101" t="str">
        <f>Emissions!B2371</f>
        <v>46</v>
      </c>
      <c r="C2371" s="101" t="str">
        <f>Emissions!F2371</f>
        <v>SD</v>
      </c>
      <c r="D2371" s="101" t="str">
        <f>Emissions!C2371</f>
        <v>017</v>
      </c>
      <c r="E2371" s="100" t="str">
        <f>Emissions!D2371</f>
        <v>Buffalo</v>
      </c>
      <c r="F2371" s="100" t="str">
        <f>Emissions!E2371</f>
        <v>County</v>
      </c>
      <c r="G2371" s="100">
        <v>2861000010</v>
      </c>
      <c r="H2371" s="100" t="s">
        <v>23935</v>
      </c>
      <c r="I2371" s="100" t="s">
        <v>23933</v>
      </c>
      <c r="J2371" s="100" t="s">
        <v>23937</v>
      </c>
      <c r="K2371" s="100">
        <v>2014</v>
      </c>
      <c r="L2371" s="100">
        <v>515</v>
      </c>
      <c r="M2371" s="100" t="s">
        <v>23934</v>
      </c>
      <c r="N2371" s="102">
        <f>Emissions!G2371</f>
        <v>2130.0422468932284</v>
      </c>
      <c r="O2371" s="100" t="str">
        <f>Emissions!H2371</f>
        <v>EACH</v>
      </c>
      <c r="P2371" s="103">
        <f>Emissions!K2371</f>
        <v>1.9400679072269228E-9</v>
      </c>
      <c r="Q2371" s="100" t="str">
        <f>Emissions!L2371</f>
        <v>LB</v>
      </c>
      <c r="R2371" s="100" t="str">
        <f>Emissions!M2371</f>
        <v>EACH</v>
      </c>
      <c r="S2371" s="100" t="s">
        <v>23936</v>
      </c>
      <c r="T2371" s="100">
        <v>7439976</v>
      </c>
      <c r="U2371" s="100" t="s">
        <v>23739</v>
      </c>
      <c r="V2371" s="100">
        <v>8</v>
      </c>
      <c r="W2371" s="103">
        <f>Emissions!N2371</f>
        <v>4.1324266042350779E-6</v>
      </c>
      <c r="X2371" s="103" t="str">
        <f>Emissions!O2371</f>
        <v>LB</v>
      </c>
    </row>
    <row r="2372" spans="1:24" x14ac:dyDescent="0.25">
      <c r="A2372" s="101" t="str">
        <f>Emissions!A2372</f>
        <v>46019</v>
      </c>
      <c r="B2372" s="101" t="str">
        <f>Emissions!B2372</f>
        <v>46</v>
      </c>
      <c r="C2372" s="101" t="str">
        <f>Emissions!F2372</f>
        <v>SD</v>
      </c>
      <c r="D2372" s="101" t="str">
        <f>Emissions!C2372</f>
        <v>019</v>
      </c>
      <c r="E2372" s="100" t="str">
        <f>Emissions!D2372</f>
        <v>Butte</v>
      </c>
      <c r="F2372" s="100" t="str">
        <f>Emissions!E2372</f>
        <v>County</v>
      </c>
      <c r="G2372" s="100">
        <v>2861000010</v>
      </c>
      <c r="H2372" s="100" t="s">
        <v>23935</v>
      </c>
      <c r="I2372" s="100" t="s">
        <v>23933</v>
      </c>
      <c r="J2372" s="100" t="s">
        <v>23937</v>
      </c>
      <c r="K2372" s="100">
        <v>2014</v>
      </c>
      <c r="L2372" s="100">
        <v>515</v>
      </c>
      <c r="M2372" s="100" t="s">
        <v>23934</v>
      </c>
      <c r="N2372" s="102">
        <f>Emissions!G2372</f>
        <v>10560.989435968448</v>
      </c>
      <c r="O2372" s="100" t="str">
        <f>Emissions!H2372</f>
        <v>EACH</v>
      </c>
      <c r="P2372" s="103">
        <f>Emissions!K2372</f>
        <v>1.9400679072269228E-9</v>
      </c>
      <c r="Q2372" s="100" t="str">
        <f>Emissions!L2372</f>
        <v>LB</v>
      </c>
      <c r="R2372" s="100" t="str">
        <f>Emissions!M2372</f>
        <v>EACH</v>
      </c>
      <c r="S2372" s="100" t="s">
        <v>23936</v>
      </c>
      <c r="T2372" s="100">
        <v>7439976</v>
      </c>
      <c r="U2372" s="100" t="s">
        <v>23739</v>
      </c>
      <c r="V2372" s="100">
        <v>8</v>
      </c>
      <c r="W2372" s="103">
        <f>Emissions!N2372</f>
        <v>2.0489036673284946E-5</v>
      </c>
      <c r="X2372" s="103" t="str">
        <f>Emissions!O2372</f>
        <v>LB</v>
      </c>
    </row>
    <row r="2373" spans="1:24" x14ac:dyDescent="0.25">
      <c r="A2373" s="101" t="str">
        <f>Emissions!A2373</f>
        <v>46021</v>
      </c>
      <c r="B2373" s="101" t="str">
        <f>Emissions!B2373</f>
        <v>46</v>
      </c>
      <c r="C2373" s="101" t="str">
        <f>Emissions!F2373</f>
        <v>SD</v>
      </c>
      <c r="D2373" s="101" t="str">
        <f>Emissions!C2373</f>
        <v>021</v>
      </c>
      <c r="E2373" s="100" t="str">
        <f>Emissions!D2373</f>
        <v>Campbell</v>
      </c>
      <c r="F2373" s="100" t="str">
        <f>Emissions!E2373</f>
        <v>County</v>
      </c>
      <c r="G2373" s="100">
        <v>2861000010</v>
      </c>
      <c r="H2373" s="100" t="s">
        <v>23935</v>
      </c>
      <c r="I2373" s="100" t="s">
        <v>23933</v>
      </c>
      <c r="J2373" s="100" t="s">
        <v>23937</v>
      </c>
      <c r="K2373" s="100">
        <v>2014</v>
      </c>
      <c r="L2373" s="100">
        <v>515</v>
      </c>
      <c r="M2373" s="100" t="s">
        <v>23934</v>
      </c>
      <c r="N2373" s="102">
        <f>Emissions!G2373</f>
        <v>1421.3955484805078</v>
      </c>
      <c r="O2373" s="100" t="str">
        <f>Emissions!H2373</f>
        <v>EACH</v>
      </c>
      <c r="P2373" s="103">
        <f>Emissions!K2373</f>
        <v>1.9400679072269228E-9</v>
      </c>
      <c r="Q2373" s="100" t="str">
        <f>Emissions!L2373</f>
        <v>LB</v>
      </c>
      <c r="R2373" s="100" t="str">
        <f>Emissions!M2373</f>
        <v>EACH</v>
      </c>
      <c r="S2373" s="100" t="s">
        <v>23936</v>
      </c>
      <c r="T2373" s="100">
        <v>7439976</v>
      </c>
      <c r="U2373" s="100" t="s">
        <v>23739</v>
      </c>
      <c r="V2373" s="100">
        <v>8</v>
      </c>
      <c r="W2373" s="103">
        <f>Emissions!N2373</f>
        <v>2.757603887082243E-6</v>
      </c>
      <c r="X2373" s="103" t="str">
        <f>Emissions!O2373</f>
        <v>LB</v>
      </c>
    </row>
    <row r="2374" spans="1:24" x14ac:dyDescent="0.25">
      <c r="A2374" s="101" t="str">
        <f>Emissions!A2374</f>
        <v>46023</v>
      </c>
      <c r="B2374" s="101" t="str">
        <f>Emissions!B2374</f>
        <v>46</v>
      </c>
      <c r="C2374" s="101" t="str">
        <f>Emissions!F2374</f>
        <v>SD</v>
      </c>
      <c r="D2374" s="101" t="str">
        <f>Emissions!C2374</f>
        <v>023</v>
      </c>
      <c r="E2374" s="100" t="str">
        <f>Emissions!D2374</f>
        <v>Charles Mix</v>
      </c>
      <c r="F2374" s="100" t="str">
        <f>Emissions!E2374</f>
        <v>County</v>
      </c>
      <c r="G2374" s="100">
        <v>2861000010</v>
      </c>
      <c r="H2374" s="100" t="s">
        <v>23935</v>
      </c>
      <c r="I2374" s="100" t="s">
        <v>23933</v>
      </c>
      <c r="J2374" s="100" t="s">
        <v>23937</v>
      </c>
      <c r="K2374" s="100">
        <v>2014</v>
      </c>
      <c r="L2374" s="100">
        <v>515</v>
      </c>
      <c r="M2374" s="100" t="s">
        <v>23934</v>
      </c>
      <c r="N2374" s="102">
        <f>Emissions!G2374</f>
        <v>9524.1706051504152</v>
      </c>
      <c r="O2374" s="100" t="str">
        <f>Emissions!H2374</f>
        <v>EACH</v>
      </c>
      <c r="P2374" s="103">
        <f>Emissions!K2374</f>
        <v>1.9400679072269228E-9</v>
      </c>
      <c r="Q2374" s="100" t="str">
        <f>Emissions!L2374</f>
        <v>LB</v>
      </c>
      <c r="R2374" s="100" t="str">
        <f>Emissions!M2374</f>
        <v>EACH</v>
      </c>
      <c r="S2374" s="100" t="s">
        <v>23936</v>
      </c>
      <c r="T2374" s="100">
        <v>7439976</v>
      </c>
      <c r="U2374" s="100" t="s">
        <v>23739</v>
      </c>
      <c r="V2374" s="100">
        <v>8</v>
      </c>
      <c r="W2374" s="103">
        <f>Emissions!N2374</f>
        <v>1.847753773400634E-5</v>
      </c>
      <c r="X2374" s="103" t="str">
        <f>Emissions!O2374</f>
        <v>LB</v>
      </c>
    </row>
    <row r="2375" spans="1:24" x14ac:dyDescent="0.25">
      <c r="A2375" s="101" t="str">
        <f>Emissions!A2375</f>
        <v>46025</v>
      </c>
      <c r="B2375" s="101" t="str">
        <f>Emissions!B2375</f>
        <v>46</v>
      </c>
      <c r="C2375" s="101" t="str">
        <f>Emissions!F2375</f>
        <v>SD</v>
      </c>
      <c r="D2375" s="101" t="str">
        <f>Emissions!C2375</f>
        <v>025</v>
      </c>
      <c r="E2375" s="100" t="str">
        <f>Emissions!D2375</f>
        <v>Clark</v>
      </c>
      <c r="F2375" s="100" t="str">
        <f>Emissions!E2375</f>
        <v>County</v>
      </c>
      <c r="G2375" s="100">
        <v>2861000010</v>
      </c>
      <c r="H2375" s="100" t="s">
        <v>23935</v>
      </c>
      <c r="I2375" s="100" t="s">
        <v>23933</v>
      </c>
      <c r="J2375" s="100" t="s">
        <v>23937</v>
      </c>
      <c r="K2375" s="100">
        <v>2014</v>
      </c>
      <c r="L2375" s="100">
        <v>515</v>
      </c>
      <c r="M2375" s="100" t="s">
        <v>23934</v>
      </c>
      <c r="N2375" s="102">
        <f>Emissions!G2375</f>
        <v>3738.0856956792577</v>
      </c>
      <c r="O2375" s="100" t="str">
        <f>Emissions!H2375</f>
        <v>EACH</v>
      </c>
      <c r="P2375" s="103">
        <f>Emissions!K2375</f>
        <v>1.9400679072269228E-9</v>
      </c>
      <c r="Q2375" s="100" t="str">
        <f>Emissions!L2375</f>
        <v>LB</v>
      </c>
      <c r="R2375" s="100" t="str">
        <f>Emissions!M2375</f>
        <v>EACH</v>
      </c>
      <c r="S2375" s="100" t="s">
        <v>23936</v>
      </c>
      <c r="T2375" s="100">
        <v>7439976</v>
      </c>
      <c r="U2375" s="100" t="s">
        <v>23739</v>
      </c>
      <c r="V2375" s="100">
        <v>8</v>
      </c>
      <c r="W2375" s="103">
        <f>Emissions!N2375</f>
        <v>7.2521400926513537E-6</v>
      </c>
      <c r="X2375" s="103" t="str">
        <f>Emissions!O2375</f>
        <v>LB</v>
      </c>
    </row>
    <row r="2376" spans="1:24" x14ac:dyDescent="0.25">
      <c r="A2376" s="101" t="str">
        <f>Emissions!A2376</f>
        <v>46027</v>
      </c>
      <c r="B2376" s="101" t="str">
        <f>Emissions!B2376</f>
        <v>46</v>
      </c>
      <c r="C2376" s="101" t="str">
        <f>Emissions!F2376</f>
        <v>SD</v>
      </c>
      <c r="D2376" s="101" t="str">
        <f>Emissions!C2376</f>
        <v>027</v>
      </c>
      <c r="E2376" s="100" t="str">
        <f>Emissions!D2376</f>
        <v>Clay</v>
      </c>
      <c r="F2376" s="100" t="str">
        <f>Emissions!E2376</f>
        <v>County</v>
      </c>
      <c r="G2376" s="100">
        <v>2861000010</v>
      </c>
      <c r="H2376" s="100" t="s">
        <v>23935</v>
      </c>
      <c r="I2376" s="100" t="s">
        <v>23933</v>
      </c>
      <c r="J2376" s="100" t="s">
        <v>23937</v>
      </c>
      <c r="K2376" s="100">
        <v>2014</v>
      </c>
      <c r="L2376" s="100">
        <v>515</v>
      </c>
      <c r="M2376" s="100" t="s">
        <v>23934</v>
      </c>
      <c r="N2376" s="102">
        <f>Emissions!G2376</f>
        <v>14287.794214596273</v>
      </c>
      <c r="O2376" s="100" t="str">
        <f>Emissions!H2376</f>
        <v>EACH</v>
      </c>
      <c r="P2376" s="103">
        <f>Emissions!K2376</f>
        <v>1.9400679072269228E-9</v>
      </c>
      <c r="Q2376" s="100" t="str">
        <f>Emissions!L2376</f>
        <v>LB</v>
      </c>
      <c r="R2376" s="100" t="str">
        <f>Emissions!M2376</f>
        <v>EACH</v>
      </c>
      <c r="S2376" s="100" t="s">
        <v>23936</v>
      </c>
      <c r="T2376" s="100">
        <v>7439976</v>
      </c>
      <c r="U2376" s="100" t="s">
        <v>23739</v>
      </c>
      <c r="V2376" s="100">
        <v>8</v>
      </c>
      <c r="W2376" s="103">
        <f>Emissions!N2376</f>
        <v>2.7719291020800726E-5</v>
      </c>
      <c r="X2376" s="103" t="str">
        <f>Emissions!O2376</f>
        <v>LB</v>
      </c>
    </row>
    <row r="2377" spans="1:24" x14ac:dyDescent="0.25">
      <c r="A2377" s="101" t="str">
        <f>Emissions!A2377</f>
        <v>46029</v>
      </c>
      <c r="B2377" s="101" t="str">
        <f>Emissions!B2377</f>
        <v>46</v>
      </c>
      <c r="C2377" s="101" t="str">
        <f>Emissions!F2377</f>
        <v>SD</v>
      </c>
      <c r="D2377" s="101" t="str">
        <f>Emissions!C2377</f>
        <v>029</v>
      </c>
      <c r="E2377" s="100" t="str">
        <f>Emissions!D2377</f>
        <v>Codington</v>
      </c>
      <c r="F2377" s="100" t="str">
        <f>Emissions!E2377</f>
        <v>County</v>
      </c>
      <c r="G2377" s="100">
        <v>2861000010</v>
      </c>
      <c r="H2377" s="100" t="s">
        <v>23935</v>
      </c>
      <c r="I2377" s="100" t="s">
        <v>23933</v>
      </c>
      <c r="J2377" s="100" t="s">
        <v>23937</v>
      </c>
      <c r="K2377" s="100">
        <v>2014</v>
      </c>
      <c r="L2377" s="100">
        <v>515</v>
      </c>
      <c r="M2377" s="100" t="s">
        <v>23934</v>
      </c>
      <c r="N2377" s="102">
        <f>Emissions!G2377</f>
        <v>28651.478234811275</v>
      </c>
      <c r="O2377" s="100" t="str">
        <f>Emissions!H2377</f>
        <v>EACH</v>
      </c>
      <c r="P2377" s="103">
        <f>Emissions!K2377</f>
        <v>1.9400679072269228E-9</v>
      </c>
      <c r="Q2377" s="100" t="str">
        <f>Emissions!L2377</f>
        <v>LB</v>
      </c>
      <c r="R2377" s="100" t="str">
        <f>Emissions!M2377</f>
        <v>EACH</v>
      </c>
      <c r="S2377" s="100" t="s">
        <v>23936</v>
      </c>
      <c r="T2377" s="100">
        <v>7439976</v>
      </c>
      <c r="U2377" s="100" t="s">
        <v>23739</v>
      </c>
      <c r="V2377" s="100">
        <v>8</v>
      </c>
      <c r="W2377" s="103">
        <f>Emissions!N2377</f>
        <v>5.5585813417968036E-5</v>
      </c>
      <c r="X2377" s="103" t="str">
        <f>Emissions!O2377</f>
        <v>LB</v>
      </c>
    </row>
    <row r="2378" spans="1:24" x14ac:dyDescent="0.25">
      <c r="A2378" s="101" t="str">
        <f>Emissions!A2378</f>
        <v>46031</v>
      </c>
      <c r="B2378" s="101" t="str">
        <f>Emissions!B2378</f>
        <v>46</v>
      </c>
      <c r="C2378" s="101" t="str">
        <f>Emissions!F2378</f>
        <v>SD</v>
      </c>
      <c r="D2378" s="101" t="str">
        <f>Emissions!C2378</f>
        <v>031</v>
      </c>
      <c r="E2378" s="100" t="str">
        <f>Emissions!D2378</f>
        <v>Corson</v>
      </c>
      <c r="F2378" s="100" t="str">
        <f>Emissions!E2378</f>
        <v>County</v>
      </c>
      <c r="G2378" s="100">
        <v>2861000010</v>
      </c>
      <c r="H2378" s="100" t="s">
        <v>23935</v>
      </c>
      <c r="I2378" s="100" t="s">
        <v>23933</v>
      </c>
      <c r="J2378" s="100" t="s">
        <v>23937</v>
      </c>
      <c r="K2378" s="100">
        <v>2014</v>
      </c>
      <c r="L2378" s="100">
        <v>515</v>
      </c>
      <c r="M2378" s="100" t="s">
        <v>23934</v>
      </c>
      <c r="N2378" s="102">
        <f>Emissions!G2378</f>
        <v>4288.799555371922</v>
      </c>
      <c r="O2378" s="100" t="str">
        <f>Emissions!H2378</f>
        <v>EACH</v>
      </c>
      <c r="P2378" s="103">
        <f>Emissions!K2378</f>
        <v>1.9400679072269228E-9</v>
      </c>
      <c r="Q2378" s="100" t="str">
        <f>Emissions!L2378</f>
        <v>LB</v>
      </c>
      <c r="R2378" s="100" t="str">
        <f>Emissions!M2378</f>
        <v>EACH</v>
      </c>
      <c r="S2378" s="100" t="s">
        <v>23936</v>
      </c>
      <c r="T2378" s="100">
        <v>7439976</v>
      </c>
      <c r="U2378" s="100" t="s">
        <v>23739</v>
      </c>
      <c r="V2378" s="100">
        <v>8</v>
      </c>
      <c r="W2378" s="103">
        <f>Emissions!N2378</f>
        <v>8.3205623779061624E-6</v>
      </c>
      <c r="X2378" s="103" t="str">
        <f>Emissions!O2378</f>
        <v>LB</v>
      </c>
    </row>
    <row r="2379" spans="1:24" x14ac:dyDescent="0.25">
      <c r="A2379" s="101" t="str">
        <f>Emissions!A2379</f>
        <v>46033</v>
      </c>
      <c r="B2379" s="101" t="str">
        <f>Emissions!B2379</f>
        <v>46</v>
      </c>
      <c r="C2379" s="101" t="str">
        <f>Emissions!F2379</f>
        <v>SD</v>
      </c>
      <c r="D2379" s="101" t="str">
        <f>Emissions!C2379</f>
        <v>033</v>
      </c>
      <c r="E2379" s="100" t="str">
        <f>Emissions!D2379</f>
        <v>Custer</v>
      </c>
      <c r="F2379" s="100" t="str">
        <f>Emissions!E2379</f>
        <v>County</v>
      </c>
      <c r="G2379" s="100">
        <v>2861000010</v>
      </c>
      <c r="H2379" s="100" t="s">
        <v>23935</v>
      </c>
      <c r="I2379" s="100" t="s">
        <v>23933</v>
      </c>
      <c r="J2379" s="100" t="s">
        <v>23937</v>
      </c>
      <c r="K2379" s="100">
        <v>2014</v>
      </c>
      <c r="L2379" s="100">
        <v>515</v>
      </c>
      <c r="M2379" s="100" t="s">
        <v>23934</v>
      </c>
      <c r="N2379" s="102">
        <f>Emissions!G2379</f>
        <v>8660.6676817589378</v>
      </c>
      <c r="O2379" s="100" t="str">
        <f>Emissions!H2379</f>
        <v>EACH</v>
      </c>
      <c r="P2379" s="103">
        <f>Emissions!K2379</f>
        <v>1.9400679072269228E-9</v>
      </c>
      <c r="Q2379" s="100" t="str">
        <f>Emissions!L2379</f>
        <v>LB</v>
      </c>
      <c r="R2379" s="100" t="str">
        <f>Emissions!M2379</f>
        <v>EACH</v>
      </c>
      <c r="S2379" s="100" t="s">
        <v>23936</v>
      </c>
      <c r="T2379" s="100">
        <v>7439976</v>
      </c>
      <c r="U2379" s="100" t="s">
        <v>23739</v>
      </c>
      <c r="V2379" s="100">
        <v>8</v>
      </c>
      <c r="W2379" s="103">
        <f>Emissions!N2379</f>
        <v>1.6802283424537907E-5</v>
      </c>
      <c r="X2379" s="103" t="str">
        <f>Emissions!O2379</f>
        <v>LB</v>
      </c>
    </row>
    <row r="2380" spans="1:24" x14ac:dyDescent="0.25">
      <c r="A2380" s="101" t="str">
        <f>Emissions!A2380</f>
        <v>46035</v>
      </c>
      <c r="B2380" s="101" t="str">
        <f>Emissions!B2380</f>
        <v>46</v>
      </c>
      <c r="C2380" s="101" t="str">
        <f>Emissions!F2380</f>
        <v>SD</v>
      </c>
      <c r="D2380" s="101" t="str">
        <f>Emissions!C2380</f>
        <v>035</v>
      </c>
      <c r="E2380" s="100" t="str">
        <f>Emissions!D2380</f>
        <v>Davison</v>
      </c>
      <c r="F2380" s="100" t="str">
        <f>Emissions!E2380</f>
        <v>County</v>
      </c>
      <c r="G2380" s="100">
        <v>2861000010</v>
      </c>
      <c r="H2380" s="100" t="s">
        <v>23935</v>
      </c>
      <c r="I2380" s="100" t="s">
        <v>23933</v>
      </c>
      <c r="J2380" s="100" t="s">
        <v>23937</v>
      </c>
      <c r="K2380" s="100">
        <v>2014</v>
      </c>
      <c r="L2380" s="100">
        <v>515</v>
      </c>
      <c r="M2380" s="100" t="s">
        <v>23934</v>
      </c>
      <c r="N2380" s="102">
        <f>Emissions!G2380</f>
        <v>20392.821415248844</v>
      </c>
      <c r="O2380" s="100" t="str">
        <f>Emissions!H2380</f>
        <v>EACH</v>
      </c>
      <c r="P2380" s="103">
        <f>Emissions!K2380</f>
        <v>1.9400679072269228E-9</v>
      </c>
      <c r="Q2380" s="100" t="str">
        <f>Emissions!L2380</f>
        <v>LB</v>
      </c>
      <c r="R2380" s="100" t="str">
        <f>Emissions!M2380</f>
        <v>EACH</v>
      </c>
      <c r="S2380" s="100" t="s">
        <v>23936</v>
      </c>
      <c r="T2380" s="100">
        <v>7439976</v>
      </c>
      <c r="U2380" s="100" t="s">
        <v>23739</v>
      </c>
      <c r="V2380" s="100">
        <v>8</v>
      </c>
      <c r="W2380" s="103">
        <f>Emissions!N2380</f>
        <v>3.9563458365534195E-5</v>
      </c>
      <c r="X2380" s="103" t="str">
        <f>Emissions!O2380</f>
        <v>LB</v>
      </c>
    </row>
    <row r="2381" spans="1:24" x14ac:dyDescent="0.25">
      <c r="A2381" s="101" t="str">
        <f>Emissions!A2381</f>
        <v>46037</v>
      </c>
      <c r="B2381" s="101" t="str">
        <f>Emissions!B2381</f>
        <v>46</v>
      </c>
      <c r="C2381" s="101" t="str">
        <f>Emissions!F2381</f>
        <v>SD</v>
      </c>
      <c r="D2381" s="101" t="str">
        <f>Emissions!C2381</f>
        <v>037</v>
      </c>
      <c r="E2381" s="100" t="str">
        <f>Emissions!D2381</f>
        <v>Day</v>
      </c>
      <c r="F2381" s="100" t="str">
        <f>Emissions!E2381</f>
        <v>County</v>
      </c>
      <c r="G2381" s="100">
        <v>2861000010</v>
      </c>
      <c r="H2381" s="100" t="s">
        <v>23935</v>
      </c>
      <c r="I2381" s="100" t="s">
        <v>23933</v>
      </c>
      <c r="J2381" s="100" t="s">
        <v>23937</v>
      </c>
      <c r="K2381" s="100">
        <v>2014</v>
      </c>
      <c r="L2381" s="100">
        <v>515</v>
      </c>
      <c r="M2381" s="100" t="s">
        <v>23934</v>
      </c>
      <c r="N2381" s="102">
        <f>Emissions!G2381</f>
        <v>5730.705862127762</v>
      </c>
      <c r="O2381" s="100" t="str">
        <f>Emissions!H2381</f>
        <v>EACH</v>
      </c>
      <c r="P2381" s="103">
        <f>Emissions!K2381</f>
        <v>1.9400679072269228E-9</v>
      </c>
      <c r="Q2381" s="100" t="str">
        <f>Emissions!L2381</f>
        <v>LB</v>
      </c>
      <c r="R2381" s="100" t="str">
        <f>Emissions!M2381</f>
        <v>EACH</v>
      </c>
      <c r="S2381" s="100" t="s">
        <v>23936</v>
      </c>
      <c r="T2381" s="100">
        <v>7439976</v>
      </c>
      <c r="U2381" s="100" t="s">
        <v>23739</v>
      </c>
      <c r="V2381" s="100">
        <v>8</v>
      </c>
      <c r="W2381" s="103">
        <f>Emissions!N2381</f>
        <v>1.1117958528871266E-5</v>
      </c>
      <c r="X2381" s="103" t="str">
        <f>Emissions!O2381</f>
        <v>LB</v>
      </c>
    </row>
    <row r="2382" spans="1:24" x14ac:dyDescent="0.25">
      <c r="A2382" s="101" t="str">
        <f>Emissions!A2382</f>
        <v>46039</v>
      </c>
      <c r="B2382" s="101" t="str">
        <f>Emissions!B2382</f>
        <v>46</v>
      </c>
      <c r="C2382" s="101" t="str">
        <f>Emissions!F2382</f>
        <v>SD</v>
      </c>
      <c r="D2382" s="101" t="str">
        <f>Emissions!C2382</f>
        <v>039</v>
      </c>
      <c r="E2382" s="100" t="str">
        <f>Emissions!D2382</f>
        <v>Deuel</v>
      </c>
      <c r="F2382" s="100" t="str">
        <f>Emissions!E2382</f>
        <v>County</v>
      </c>
      <c r="G2382" s="100">
        <v>2861000010</v>
      </c>
      <c r="H2382" s="100" t="s">
        <v>23935</v>
      </c>
      <c r="I2382" s="100" t="s">
        <v>23933</v>
      </c>
      <c r="J2382" s="100" t="s">
        <v>23937</v>
      </c>
      <c r="K2382" s="100">
        <v>2014</v>
      </c>
      <c r="L2382" s="100">
        <v>515</v>
      </c>
      <c r="M2382" s="100" t="s">
        <v>23934</v>
      </c>
      <c r="N2382" s="102">
        <f>Emissions!G2382</f>
        <v>4422.1194841615797</v>
      </c>
      <c r="O2382" s="100" t="str">
        <f>Emissions!H2382</f>
        <v>EACH</v>
      </c>
      <c r="P2382" s="103">
        <f>Emissions!K2382</f>
        <v>1.9400679072269228E-9</v>
      </c>
      <c r="Q2382" s="100" t="str">
        <f>Emissions!L2382</f>
        <v>LB</v>
      </c>
      <c r="R2382" s="100" t="str">
        <f>Emissions!M2382</f>
        <v>EACH</v>
      </c>
      <c r="S2382" s="100" t="s">
        <v>23936</v>
      </c>
      <c r="T2382" s="100">
        <v>7439976</v>
      </c>
      <c r="U2382" s="100" t="s">
        <v>23739</v>
      </c>
      <c r="V2382" s="100">
        <v>8</v>
      </c>
      <c r="W2382" s="103">
        <f>Emissions!N2382</f>
        <v>8.5792120931447559E-6</v>
      </c>
      <c r="X2382" s="103" t="str">
        <f>Emissions!O2382</f>
        <v>LB</v>
      </c>
    </row>
    <row r="2383" spans="1:24" x14ac:dyDescent="0.25">
      <c r="A2383" s="101" t="str">
        <f>Emissions!A2383</f>
        <v>46041</v>
      </c>
      <c r="B2383" s="101" t="str">
        <f>Emissions!B2383</f>
        <v>46</v>
      </c>
      <c r="C2383" s="101" t="str">
        <f>Emissions!F2383</f>
        <v>SD</v>
      </c>
      <c r="D2383" s="101" t="str">
        <f>Emissions!C2383</f>
        <v>041</v>
      </c>
      <c r="E2383" s="100" t="str">
        <f>Emissions!D2383</f>
        <v>Dewey</v>
      </c>
      <c r="F2383" s="100" t="str">
        <f>Emissions!E2383</f>
        <v>County</v>
      </c>
      <c r="G2383" s="100">
        <v>2861000010</v>
      </c>
      <c r="H2383" s="100" t="s">
        <v>23935</v>
      </c>
      <c r="I2383" s="100" t="s">
        <v>23933</v>
      </c>
      <c r="J2383" s="100" t="s">
        <v>23937</v>
      </c>
      <c r="K2383" s="100">
        <v>2014</v>
      </c>
      <c r="L2383" s="100">
        <v>515</v>
      </c>
      <c r="M2383" s="100" t="s">
        <v>23934</v>
      </c>
      <c r="N2383" s="102">
        <f>Emissions!G2383</f>
        <v>5806.5956677464901</v>
      </c>
      <c r="O2383" s="100" t="str">
        <f>Emissions!H2383</f>
        <v>EACH</v>
      </c>
      <c r="P2383" s="103">
        <f>Emissions!K2383</f>
        <v>1.9400679072269228E-9</v>
      </c>
      <c r="Q2383" s="100" t="str">
        <f>Emissions!L2383</f>
        <v>LB</v>
      </c>
      <c r="R2383" s="100" t="str">
        <f>Emissions!M2383</f>
        <v>EACH</v>
      </c>
      <c r="S2383" s="100" t="s">
        <v>23936</v>
      </c>
      <c r="T2383" s="100">
        <v>7439976</v>
      </c>
      <c r="U2383" s="100" t="s">
        <v>23739</v>
      </c>
      <c r="V2383" s="100">
        <v>8</v>
      </c>
      <c r="W2383" s="103">
        <f>Emissions!N2383</f>
        <v>1.126518990523785E-5</v>
      </c>
      <c r="X2383" s="103" t="str">
        <f>Emissions!O2383</f>
        <v>LB</v>
      </c>
    </row>
    <row r="2384" spans="1:24" x14ac:dyDescent="0.25">
      <c r="A2384" s="101" t="str">
        <f>Emissions!A2384</f>
        <v>46043</v>
      </c>
      <c r="B2384" s="101" t="str">
        <f>Emissions!B2384</f>
        <v>46</v>
      </c>
      <c r="C2384" s="101" t="str">
        <f>Emissions!F2384</f>
        <v>SD</v>
      </c>
      <c r="D2384" s="101" t="str">
        <f>Emissions!C2384</f>
        <v>043</v>
      </c>
      <c r="E2384" s="100" t="str">
        <f>Emissions!D2384</f>
        <v>Douglas</v>
      </c>
      <c r="F2384" s="100" t="str">
        <f>Emissions!E2384</f>
        <v>County</v>
      </c>
      <c r="G2384" s="100">
        <v>2861000010</v>
      </c>
      <c r="H2384" s="100" t="s">
        <v>23935</v>
      </c>
      <c r="I2384" s="100" t="s">
        <v>23933</v>
      </c>
      <c r="J2384" s="100" t="s">
        <v>23937</v>
      </c>
      <c r="K2384" s="100">
        <v>2014</v>
      </c>
      <c r="L2384" s="100">
        <v>515</v>
      </c>
      <c r="M2384" s="100" t="s">
        <v>23934</v>
      </c>
      <c r="N2384" s="102">
        <f>Emissions!G2384</f>
        <v>3048.9242176281027</v>
      </c>
      <c r="O2384" s="100" t="str">
        <f>Emissions!H2384</f>
        <v>EACH</v>
      </c>
      <c r="P2384" s="103">
        <f>Emissions!K2384</f>
        <v>1.9400679072269228E-9</v>
      </c>
      <c r="Q2384" s="100" t="str">
        <f>Emissions!L2384</f>
        <v>LB</v>
      </c>
      <c r="R2384" s="100" t="str">
        <f>Emissions!M2384</f>
        <v>EACH</v>
      </c>
      <c r="S2384" s="100" t="s">
        <v>23936</v>
      </c>
      <c r="T2384" s="100">
        <v>7439976</v>
      </c>
      <c r="U2384" s="100" t="s">
        <v>23739</v>
      </c>
      <c r="V2384" s="100">
        <v>8</v>
      </c>
      <c r="W2384" s="103">
        <f>Emissions!N2384</f>
        <v>5.9151200261872366E-6</v>
      </c>
      <c r="X2384" s="103" t="str">
        <f>Emissions!O2384</f>
        <v>LB</v>
      </c>
    </row>
    <row r="2385" spans="1:24" x14ac:dyDescent="0.25">
      <c r="A2385" s="101" t="str">
        <f>Emissions!A2385</f>
        <v>46045</v>
      </c>
      <c r="B2385" s="101" t="str">
        <f>Emissions!B2385</f>
        <v>46</v>
      </c>
      <c r="C2385" s="101" t="str">
        <f>Emissions!F2385</f>
        <v>SD</v>
      </c>
      <c r="D2385" s="101" t="str">
        <f>Emissions!C2385</f>
        <v>045</v>
      </c>
      <c r="E2385" s="100" t="str">
        <f>Emissions!D2385</f>
        <v>Edmunds</v>
      </c>
      <c r="F2385" s="100" t="str">
        <f>Emissions!E2385</f>
        <v>County</v>
      </c>
      <c r="G2385" s="100">
        <v>2861000010</v>
      </c>
      <c r="H2385" s="100" t="s">
        <v>23935</v>
      </c>
      <c r="I2385" s="100" t="s">
        <v>23933</v>
      </c>
      <c r="J2385" s="100" t="s">
        <v>23937</v>
      </c>
      <c r="K2385" s="100">
        <v>2014</v>
      </c>
      <c r="L2385" s="100">
        <v>515</v>
      </c>
      <c r="M2385" s="100" t="s">
        <v>23934</v>
      </c>
      <c r="N2385" s="102">
        <f>Emissions!G2385</f>
        <v>4084.7175105323686</v>
      </c>
      <c r="O2385" s="100" t="str">
        <f>Emissions!H2385</f>
        <v>EACH</v>
      </c>
      <c r="P2385" s="103">
        <f>Emissions!K2385</f>
        <v>1.9400679072269228E-9</v>
      </c>
      <c r="Q2385" s="100" t="str">
        <f>Emissions!L2385</f>
        <v>LB</v>
      </c>
      <c r="R2385" s="100" t="str">
        <f>Emissions!M2385</f>
        <v>EACH</v>
      </c>
      <c r="S2385" s="100" t="s">
        <v>23936</v>
      </c>
      <c r="T2385" s="100">
        <v>7439976</v>
      </c>
      <c r="U2385" s="100" t="s">
        <v>23739</v>
      </c>
      <c r="V2385" s="100">
        <v>8</v>
      </c>
      <c r="W2385" s="103">
        <f>Emissions!N2385</f>
        <v>7.9246293522716986E-6</v>
      </c>
      <c r="X2385" s="103" t="str">
        <f>Emissions!O2385</f>
        <v>LB</v>
      </c>
    </row>
    <row r="2386" spans="1:24" x14ac:dyDescent="0.25">
      <c r="A2386" s="101" t="str">
        <f>Emissions!A2386</f>
        <v>46047</v>
      </c>
      <c r="B2386" s="101" t="str">
        <f>Emissions!B2386</f>
        <v>46</v>
      </c>
      <c r="C2386" s="101" t="str">
        <f>Emissions!F2386</f>
        <v>SD</v>
      </c>
      <c r="D2386" s="101" t="str">
        <f>Emissions!C2386</f>
        <v>047</v>
      </c>
      <c r="E2386" s="100" t="str">
        <f>Emissions!D2386</f>
        <v>Fall River</v>
      </c>
      <c r="F2386" s="100" t="str">
        <f>Emissions!E2386</f>
        <v>County</v>
      </c>
      <c r="G2386" s="100">
        <v>2861000010</v>
      </c>
      <c r="H2386" s="100" t="s">
        <v>23935</v>
      </c>
      <c r="I2386" s="100" t="s">
        <v>23933</v>
      </c>
      <c r="J2386" s="100" t="s">
        <v>23937</v>
      </c>
      <c r="K2386" s="100">
        <v>2014</v>
      </c>
      <c r="L2386" s="100">
        <v>515</v>
      </c>
      <c r="M2386" s="100" t="s">
        <v>23934</v>
      </c>
      <c r="N2386" s="102">
        <f>Emissions!G2386</f>
        <v>7019.8070197323786</v>
      </c>
      <c r="O2386" s="100" t="str">
        <f>Emissions!H2386</f>
        <v>EACH</v>
      </c>
      <c r="P2386" s="103">
        <f>Emissions!K2386</f>
        <v>1.9400679072269228E-9</v>
      </c>
      <c r="Q2386" s="100" t="str">
        <f>Emissions!L2386</f>
        <v>LB</v>
      </c>
      <c r="R2386" s="100" t="str">
        <f>Emissions!M2386</f>
        <v>EACH</v>
      </c>
      <c r="S2386" s="100" t="s">
        <v>23936</v>
      </c>
      <c r="T2386" s="100">
        <v>7439976</v>
      </c>
      <c r="U2386" s="100" t="s">
        <v>23739</v>
      </c>
      <c r="V2386" s="100">
        <v>8</v>
      </c>
      <c r="W2386" s="103">
        <f>Emissions!N2386</f>
        <v>1.3618902313909058E-5</v>
      </c>
      <c r="X2386" s="103" t="str">
        <f>Emissions!O2386</f>
        <v>LB</v>
      </c>
    </row>
    <row r="2387" spans="1:24" x14ac:dyDescent="0.25">
      <c r="A2387" s="101" t="str">
        <f>Emissions!A2387</f>
        <v>46049</v>
      </c>
      <c r="B2387" s="101" t="str">
        <f>Emissions!B2387</f>
        <v>46</v>
      </c>
      <c r="C2387" s="101" t="str">
        <f>Emissions!F2387</f>
        <v>SD</v>
      </c>
      <c r="D2387" s="101" t="str">
        <f>Emissions!C2387</f>
        <v>049</v>
      </c>
      <c r="E2387" s="100" t="str">
        <f>Emissions!D2387</f>
        <v>Faulk</v>
      </c>
      <c r="F2387" s="100" t="str">
        <f>Emissions!E2387</f>
        <v>County</v>
      </c>
      <c r="G2387" s="100">
        <v>2861000010</v>
      </c>
      <c r="H2387" s="100" t="s">
        <v>23935</v>
      </c>
      <c r="I2387" s="100" t="s">
        <v>23933</v>
      </c>
      <c r="J2387" s="100" t="s">
        <v>23937</v>
      </c>
      <c r="K2387" s="100">
        <v>2014</v>
      </c>
      <c r="L2387" s="100">
        <v>515</v>
      </c>
      <c r="M2387" s="100" t="s">
        <v>23934</v>
      </c>
      <c r="N2387" s="102">
        <f>Emissions!G2387</f>
        <v>2417.1928627478765</v>
      </c>
      <c r="O2387" s="100" t="str">
        <f>Emissions!H2387</f>
        <v>EACH</v>
      </c>
      <c r="P2387" s="103">
        <f>Emissions!K2387</f>
        <v>1.9400679072269228E-9</v>
      </c>
      <c r="Q2387" s="100" t="str">
        <f>Emissions!L2387</f>
        <v>LB</v>
      </c>
      <c r="R2387" s="100" t="str">
        <f>Emissions!M2387</f>
        <v>EACH</v>
      </c>
      <c r="S2387" s="100" t="s">
        <v>23936</v>
      </c>
      <c r="T2387" s="100">
        <v>7439976</v>
      </c>
      <c r="U2387" s="100" t="s">
        <v>23739</v>
      </c>
      <c r="V2387" s="100">
        <v>8</v>
      </c>
      <c r="W2387" s="103">
        <f>Emissions!N2387</f>
        <v>4.6895182985951269E-6</v>
      </c>
      <c r="X2387" s="103" t="str">
        <f>Emissions!O2387</f>
        <v>LB</v>
      </c>
    </row>
    <row r="2388" spans="1:24" x14ac:dyDescent="0.25">
      <c r="A2388" s="101" t="str">
        <f>Emissions!A2388</f>
        <v>46051</v>
      </c>
      <c r="B2388" s="101" t="str">
        <f>Emissions!B2388</f>
        <v>46</v>
      </c>
      <c r="C2388" s="101" t="str">
        <f>Emissions!F2388</f>
        <v>SD</v>
      </c>
      <c r="D2388" s="101" t="str">
        <f>Emissions!C2388</f>
        <v>051</v>
      </c>
      <c r="E2388" s="100" t="str">
        <f>Emissions!D2388</f>
        <v>Grant</v>
      </c>
      <c r="F2388" s="100" t="str">
        <f>Emissions!E2388</f>
        <v>County</v>
      </c>
      <c r="G2388" s="100">
        <v>2861000010</v>
      </c>
      <c r="H2388" s="100" t="s">
        <v>23935</v>
      </c>
      <c r="I2388" s="100" t="s">
        <v>23933</v>
      </c>
      <c r="J2388" s="100" t="s">
        <v>23937</v>
      </c>
      <c r="K2388" s="100">
        <v>2014</v>
      </c>
      <c r="L2388" s="100">
        <v>515</v>
      </c>
      <c r="M2388" s="100" t="s">
        <v>23934</v>
      </c>
      <c r="N2388" s="102">
        <f>Emissions!G2388</f>
        <v>7425.9200335839523</v>
      </c>
      <c r="O2388" s="100" t="str">
        <f>Emissions!H2388</f>
        <v>EACH</v>
      </c>
      <c r="P2388" s="103">
        <f>Emissions!K2388</f>
        <v>1.9400679072269228E-9</v>
      </c>
      <c r="Q2388" s="100" t="str">
        <f>Emissions!L2388</f>
        <v>LB</v>
      </c>
      <c r="R2388" s="100" t="str">
        <f>Emissions!M2388</f>
        <v>EACH</v>
      </c>
      <c r="S2388" s="100" t="s">
        <v>23936</v>
      </c>
      <c r="T2388" s="100">
        <v>7439976</v>
      </c>
      <c r="U2388" s="100" t="s">
        <v>23739</v>
      </c>
      <c r="V2388" s="100">
        <v>8</v>
      </c>
      <c r="W2388" s="103">
        <f>Emissions!N2388</f>
        <v>1.4406789138789698E-5</v>
      </c>
      <c r="X2388" s="103" t="str">
        <f>Emissions!O2388</f>
        <v>LB</v>
      </c>
    </row>
    <row r="2389" spans="1:24" x14ac:dyDescent="0.25">
      <c r="A2389" s="101" t="str">
        <f>Emissions!A2389</f>
        <v>46053</v>
      </c>
      <c r="B2389" s="101" t="str">
        <f>Emissions!B2389</f>
        <v>46</v>
      </c>
      <c r="C2389" s="101" t="str">
        <f>Emissions!F2389</f>
        <v>SD</v>
      </c>
      <c r="D2389" s="101" t="str">
        <f>Emissions!C2389</f>
        <v>053</v>
      </c>
      <c r="E2389" s="100" t="str">
        <f>Emissions!D2389</f>
        <v>Gregory</v>
      </c>
      <c r="F2389" s="100" t="str">
        <f>Emissions!E2389</f>
        <v>County</v>
      </c>
      <c r="G2389" s="100">
        <v>2861000010</v>
      </c>
      <c r="H2389" s="100" t="s">
        <v>23935</v>
      </c>
      <c r="I2389" s="100" t="s">
        <v>23933</v>
      </c>
      <c r="J2389" s="100" t="s">
        <v>23937</v>
      </c>
      <c r="K2389" s="100">
        <v>2014</v>
      </c>
      <c r="L2389" s="100">
        <v>515</v>
      </c>
      <c r="M2389" s="100" t="s">
        <v>23934</v>
      </c>
      <c r="N2389" s="102">
        <f>Emissions!G2389</f>
        <v>4324.6933823537529</v>
      </c>
      <c r="O2389" s="100" t="str">
        <f>Emissions!H2389</f>
        <v>EACH</v>
      </c>
      <c r="P2389" s="103">
        <f>Emissions!K2389</f>
        <v>1.9400679072269228E-9</v>
      </c>
      <c r="Q2389" s="100" t="str">
        <f>Emissions!L2389</f>
        <v>LB</v>
      </c>
      <c r="R2389" s="100" t="str">
        <f>Emissions!M2389</f>
        <v>EACH</v>
      </c>
      <c r="S2389" s="100" t="s">
        <v>23936</v>
      </c>
      <c r="T2389" s="100">
        <v>7439976</v>
      </c>
      <c r="U2389" s="100" t="s">
        <v>23739</v>
      </c>
      <c r="V2389" s="100">
        <v>8</v>
      </c>
      <c r="W2389" s="103">
        <f>Emissions!N2389</f>
        <v>8.3901988397011682E-6</v>
      </c>
      <c r="X2389" s="103" t="str">
        <f>Emissions!O2389</f>
        <v>LB</v>
      </c>
    </row>
    <row r="2390" spans="1:24" x14ac:dyDescent="0.25">
      <c r="A2390" s="101" t="str">
        <f>Emissions!A2390</f>
        <v>46055</v>
      </c>
      <c r="B2390" s="101" t="str">
        <f>Emissions!B2390</f>
        <v>46</v>
      </c>
      <c r="C2390" s="101" t="str">
        <f>Emissions!F2390</f>
        <v>SD</v>
      </c>
      <c r="D2390" s="101" t="str">
        <f>Emissions!C2390</f>
        <v>055</v>
      </c>
      <c r="E2390" s="100" t="str">
        <f>Emissions!D2390</f>
        <v>Haakon</v>
      </c>
      <c r="F2390" s="100" t="str">
        <f>Emissions!E2390</f>
        <v>County</v>
      </c>
      <c r="G2390" s="100">
        <v>2861000010</v>
      </c>
      <c r="H2390" s="100" t="s">
        <v>23935</v>
      </c>
      <c r="I2390" s="100" t="s">
        <v>23933</v>
      </c>
      <c r="J2390" s="100" t="s">
        <v>23937</v>
      </c>
      <c r="K2390" s="100">
        <v>2014</v>
      </c>
      <c r="L2390" s="100">
        <v>515</v>
      </c>
      <c r="M2390" s="100" t="s">
        <v>23934</v>
      </c>
      <c r="N2390" s="102">
        <f>Emissions!G2390</f>
        <v>1894.1685267269104</v>
      </c>
      <c r="O2390" s="100" t="str">
        <f>Emissions!H2390</f>
        <v>EACH</v>
      </c>
      <c r="P2390" s="103">
        <f>Emissions!K2390</f>
        <v>1.9400679072269228E-9</v>
      </c>
      <c r="Q2390" s="100" t="str">
        <f>Emissions!L2390</f>
        <v>LB</v>
      </c>
      <c r="R2390" s="100" t="str">
        <f>Emissions!M2390</f>
        <v>EACH</v>
      </c>
      <c r="S2390" s="100" t="s">
        <v>23936</v>
      </c>
      <c r="T2390" s="100">
        <v>7439976</v>
      </c>
      <c r="U2390" s="100" t="s">
        <v>23739</v>
      </c>
      <c r="V2390" s="100">
        <v>8</v>
      </c>
      <c r="W2390" s="103">
        <f>Emissions!N2390</f>
        <v>3.6748155695821806E-6</v>
      </c>
      <c r="X2390" s="103" t="str">
        <f>Emissions!O2390</f>
        <v>LB</v>
      </c>
    </row>
    <row r="2391" spans="1:24" x14ac:dyDescent="0.25">
      <c r="A2391" s="101" t="str">
        <f>Emissions!A2391</f>
        <v>46057</v>
      </c>
      <c r="B2391" s="101" t="str">
        <f>Emissions!B2391</f>
        <v>46</v>
      </c>
      <c r="C2391" s="101" t="str">
        <f>Emissions!F2391</f>
        <v>SD</v>
      </c>
      <c r="D2391" s="101" t="str">
        <f>Emissions!C2391</f>
        <v>057</v>
      </c>
      <c r="E2391" s="100" t="str">
        <f>Emissions!D2391</f>
        <v>Hamlin</v>
      </c>
      <c r="F2391" s="100" t="str">
        <f>Emissions!E2391</f>
        <v>County</v>
      </c>
      <c r="G2391" s="100">
        <v>2861000010</v>
      </c>
      <c r="H2391" s="100" t="s">
        <v>23935</v>
      </c>
      <c r="I2391" s="100" t="s">
        <v>23933</v>
      </c>
      <c r="J2391" s="100" t="s">
        <v>23937</v>
      </c>
      <c r="K2391" s="100">
        <v>2014</v>
      </c>
      <c r="L2391" s="100">
        <v>515</v>
      </c>
      <c r="M2391" s="100" t="s">
        <v>23934</v>
      </c>
      <c r="N2391" s="102">
        <f>Emissions!G2391</f>
        <v>6141.9465655481681</v>
      </c>
      <c r="O2391" s="100" t="str">
        <f>Emissions!H2391</f>
        <v>EACH</v>
      </c>
      <c r="P2391" s="103">
        <f>Emissions!K2391</f>
        <v>1.9400679072269228E-9</v>
      </c>
      <c r="Q2391" s="100" t="str">
        <f>Emissions!L2391</f>
        <v>LB</v>
      </c>
      <c r="R2391" s="100" t="str">
        <f>Emissions!M2391</f>
        <v>EACH</v>
      </c>
      <c r="S2391" s="100" t="s">
        <v>23936</v>
      </c>
      <c r="T2391" s="100">
        <v>7439976</v>
      </c>
      <c r="U2391" s="100" t="s">
        <v>23739</v>
      </c>
      <c r="V2391" s="100">
        <v>8</v>
      </c>
      <c r="W2391" s="103">
        <f>Emissions!N2391</f>
        <v>1.1915793419722621E-5</v>
      </c>
      <c r="X2391" s="103" t="str">
        <f>Emissions!O2391</f>
        <v>LB</v>
      </c>
    </row>
    <row r="2392" spans="1:24" x14ac:dyDescent="0.25">
      <c r="A2392" s="101" t="str">
        <f>Emissions!A2392</f>
        <v>46059</v>
      </c>
      <c r="B2392" s="101" t="str">
        <f>Emissions!B2392</f>
        <v>46</v>
      </c>
      <c r="C2392" s="101" t="str">
        <f>Emissions!F2392</f>
        <v>SD</v>
      </c>
      <c r="D2392" s="101" t="str">
        <f>Emissions!C2392</f>
        <v>059</v>
      </c>
      <c r="E2392" s="100" t="str">
        <f>Emissions!D2392</f>
        <v>Hand</v>
      </c>
      <c r="F2392" s="100" t="str">
        <f>Emissions!E2392</f>
        <v>County</v>
      </c>
      <c r="G2392" s="100">
        <v>2861000010</v>
      </c>
      <c r="H2392" s="100" t="s">
        <v>23935</v>
      </c>
      <c r="I2392" s="100" t="s">
        <v>23933</v>
      </c>
      <c r="J2392" s="100" t="s">
        <v>23937</v>
      </c>
      <c r="K2392" s="100">
        <v>2014</v>
      </c>
      <c r="L2392" s="100">
        <v>515</v>
      </c>
      <c r="M2392" s="100" t="s">
        <v>23934</v>
      </c>
      <c r="N2392" s="102">
        <f>Emissions!G2392</f>
        <v>3430.4243215492779</v>
      </c>
      <c r="O2392" s="100" t="str">
        <f>Emissions!H2392</f>
        <v>EACH</v>
      </c>
      <c r="P2392" s="103">
        <f>Emissions!K2392</f>
        <v>1.9400679072269228E-9</v>
      </c>
      <c r="Q2392" s="100" t="str">
        <f>Emissions!L2392</f>
        <v>LB</v>
      </c>
      <c r="R2392" s="100" t="str">
        <f>Emissions!M2392</f>
        <v>EACH</v>
      </c>
      <c r="S2392" s="100" t="s">
        <v>23936</v>
      </c>
      <c r="T2392" s="100">
        <v>7439976</v>
      </c>
      <c r="U2392" s="100" t="s">
        <v>23739</v>
      </c>
      <c r="V2392" s="100">
        <v>8</v>
      </c>
      <c r="W2392" s="103">
        <f>Emissions!N2392</f>
        <v>6.6552561344084443E-6</v>
      </c>
      <c r="X2392" s="103" t="str">
        <f>Emissions!O2392</f>
        <v>LB</v>
      </c>
    </row>
    <row r="2393" spans="1:24" x14ac:dyDescent="0.25">
      <c r="A2393" s="101" t="str">
        <f>Emissions!A2393</f>
        <v>46061</v>
      </c>
      <c r="B2393" s="101" t="str">
        <f>Emissions!B2393</f>
        <v>46</v>
      </c>
      <c r="C2393" s="101" t="str">
        <f>Emissions!F2393</f>
        <v>SD</v>
      </c>
      <c r="D2393" s="101" t="str">
        <f>Emissions!C2393</f>
        <v>061</v>
      </c>
      <c r="E2393" s="100" t="str">
        <f>Emissions!D2393</f>
        <v>Hanson</v>
      </c>
      <c r="F2393" s="100" t="str">
        <f>Emissions!E2393</f>
        <v>County</v>
      </c>
      <c r="G2393" s="100">
        <v>2861000010</v>
      </c>
      <c r="H2393" s="100" t="s">
        <v>23935</v>
      </c>
      <c r="I2393" s="100" t="s">
        <v>23933</v>
      </c>
      <c r="J2393" s="100" t="s">
        <v>23937</v>
      </c>
      <c r="K2393" s="100">
        <v>2014</v>
      </c>
      <c r="L2393" s="100">
        <v>515</v>
      </c>
      <c r="M2393" s="100" t="s">
        <v>23934</v>
      </c>
      <c r="N2393" s="102">
        <f>Emissions!G2393</f>
        <v>3506.3141271680056</v>
      </c>
      <c r="O2393" s="100" t="str">
        <f>Emissions!H2393</f>
        <v>EACH</v>
      </c>
      <c r="P2393" s="103">
        <f>Emissions!K2393</f>
        <v>1.9400679072269228E-9</v>
      </c>
      <c r="Q2393" s="100" t="str">
        <f>Emissions!L2393</f>
        <v>LB</v>
      </c>
      <c r="R2393" s="100" t="str">
        <f>Emissions!M2393</f>
        <v>EACH</v>
      </c>
      <c r="S2393" s="100" t="s">
        <v>23936</v>
      </c>
      <c r="T2393" s="100">
        <v>7439976</v>
      </c>
      <c r="U2393" s="100" t="s">
        <v>23739</v>
      </c>
      <c r="V2393" s="100">
        <v>8</v>
      </c>
      <c r="W2393" s="103">
        <f>Emissions!N2393</f>
        <v>6.802487510775027E-6</v>
      </c>
      <c r="X2393" s="103" t="str">
        <f>Emissions!O2393</f>
        <v>LB</v>
      </c>
    </row>
    <row r="2394" spans="1:24" x14ac:dyDescent="0.25">
      <c r="A2394" s="101" t="str">
        <f>Emissions!A2394</f>
        <v>46063</v>
      </c>
      <c r="B2394" s="101" t="str">
        <f>Emissions!B2394</f>
        <v>46</v>
      </c>
      <c r="C2394" s="101" t="str">
        <f>Emissions!F2394</f>
        <v>SD</v>
      </c>
      <c r="D2394" s="101" t="str">
        <f>Emissions!C2394</f>
        <v>063</v>
      </c>
      <c r="E2394" s="100" t="str">
        <f>Emissions!D2394</f>
        <v>Harding</v>
      </c>
      <c r="F2394" s="100" t="str">
        <f>Emissions!E2394</f>
        <v>County</v>
      </c>
      <c r="G2394" s="100">
        <v>2861000010</v>
      </c>
      <c r="H2394" s="100" t="s">
        <v>23935</v>
      </c>
      <c r="I2394" s="100" t="s">
        <v>23933</v>
      </c>
      <c r="J2394" s="100" t="s">
        <v>23937</v>
      </c>
      <c r="K2394" s="100">
        <v>2014</v>
      </c>
      <c r="L2394" s="100">
        <v>515</v>
      </c>
      <c r="M2394" s="100" t="s">
        <v>23934</v>
      </c>
      <c r="N2394" s="102">
        <f>Emissions!G2394</f>
        <v>1281.9223922082504</v>
      </c>
      <c r="O2394" s="100" t="str">
        <f>Emissions!H2394</f>
        <v>EACH</v>
      </c>
      <c r="P2394" s="103">
        <f>Emissions!K2394</f>
        <v>1.9400679072269228E-9</v>
      </c>
      <c r="Q2394" s="100" t="str">
        <f>Emissions!L2394</f>
        <v>LB</v>
      </c>
      <c r="R2394" s="100" t="str">
        <f>Emissions!M2394</f>
        <v>EACH</v>
      </c>
      <c r="S2394" s="100" t="s">
        <v>23936</v>
      </c>
      <c r="T2394" s="100">
        <v>7439976</v>
      </c>
      <c r="U2394" s="100" t="s">
        <v>23739</v>
      </c>
      <c r="V2394" s="100">
        <v>8</v>
      </c>
      <c r="W2394" s="103">
        <f>Emissions!N2394</f>
        <v>2.4870164926787908E-6</v>
      </c>
      <c r="X2394" s="103" t="str">
        <f>Emissions!O2394</f>
        <v>LB</v>
      </c>
    </row>
    <row r="2395" spans="1:24" x14ac:dyDescent="0.25">
      <c r="A2395" s="101" t="str">
        <f>Emissions!A2395</f>
        <v>46065</v>
      </c>
      <c r="B2395" s="101" t="str">
        <f>Emissions!B2395</f>
        <v>46</v>
      </c>
      <c r="C2395" s="101" t="str">
        <f>Emissions!F2395</f>
        <v>SD</v>
      </c>
      <c r="D2395" s="101" t="str">
        <f>Emissions!C2395</f>
        <v>065</v>
      </c>
      <c r="E2395" s="100" t="str">
        <f>Emissions!D2395</f>
        <v>Hughes</v>
      </c>
      <c r="F2395" s="100" t="str">
        <f>Emissions!E2395</f>
        <v>County</v>
      </c>
      <c r="G2395" s="100">
        <v>2861000010</v>
      </c>
      <c r="H2395" s="100" t="s">
        <v>23935</v>
      </c>
      <c r="I2395" s="100" t="s">
        <v>23933</v>
      </c>
      <c r="J2395" s="100" t="s">
        <v>23937</v>
      </c>
      <c r="K2395" s="100">
        <v>2014</v>
      </c>
      <c r="L2395" s="100">
        <v>515</v>
      </c>
      <c r="M2395" s="100" t="s">
        <v>23934</v>
      </c>
      <c r="N2395" s="102">
        <f>Emissions!G2395</f>
        <v>18092.539874670361</v>
      </c>
      <c r="O2395" s="100" t="str">
        <f>Emissions!H2395</f>
        <v>EACH</v>
      </c>
      <c r="P2395" s="103">
        <f>Emissions!K2395</f>
        <v>1.9400679072269228E-9</v>
      </c>
      <c r="Q2395" s="100" t="str">
        <f>Emissions!L2395</f>
        <v>LB</v>
      </c>
      <c r="R2395" s="100" t="str">
        <f>Emissions!M2395</f>
        <v>EACH</v>
      </c>
      <c r="S2395" s="100" t="s">
        <v>23936</v>
      </c>
      <c r="T2395" s="100">
        <v>7439976</v>
      </c>
      <c r="U2395" s="100" t="s">
        <v>23739</v>
      </c>
      <c r="V2395" s="100">
        <v>8</v>
      </c>
      <c r="W2395" s="103">
        <f>Emissions!N2395</f>
        <v>3.5100755971071379E-5</v>
      </c>
      <c r="X2395" s="103" t="str">
        <f>Emissions!O2395</f>
        <v>LB</v>
      </c>
    </row>
    <row r="2396" spans="1:24" x14ac:dyDescent="0.25">
      <c r="A2396" s="101" t="str">
        <f>Emissions!A2396</f>
        <v>46067</v>
      </c>
      <c r="B2396" s="101" t="str">
        <f>Emissions!B2396</f>
        <v>46</v>
      </c>
      <c r="C2396" s="101" t="str">
        <f>Emissions!F2396</f>
        <v>SD</v>
      </c>
      <c r="D2396" s="101" t="str">
        <f>Emissions!C2396</f>
        <v>067</v>
      </c>
      <c r="E2396" s="100" t="str">
        <f>Emissions!D2396</f>
        <v>Hutchinson</v>
      </c>
      <c r="F2396" s="100" t="str">
        <f>Emissions!E2396</f>
        <v>County</v>
      </c>
      <c r="G2396" s="100">
        <v>2861000010</v>
      </c>
      <c r="H2396" s="100" t="s">
        <v>23935</v>
      </c>
      <c r="I2396" s="100" t="s">
        <v>23933</v>
      </c>
      <c r="J2396" s="100" t="s">
        <v>23937</v>
      </c>
      <c r="K2396" s="100">
        <v>2014</v>
      </c>
      <c r="L2396" s="100">
        <v>515</v>
      </c>
      <c r="M2396" s="100" t="s">
        <v>23934</v>
      </c>
      <c r="N2396" s="102">
        <f>Emissions!G2396</f>
        <v>7383.8729791195219</v>
      </c>
      <c r="O2396" s="100" t="str">
        <f>Emissions!H2396</f>
        <v>EACH</v>
      </c>
      <c r="P2396" s="103">
        <f>Emissions!K2396</f>
        <v>1.9400679072269228E-9</v>
      </c>
      <c r="Q2396" s="100" t="str">
        <f>Emissions!L2396</f>
        <v>LB</v>
      </c>
      <c r="R2396" s="100" t="str">
        <f>Emissions!M2396</f>
        <v>EACH</v>
      </c>
      <c r="S2396" s="100" t="s">
        <v>23936</v>
      </c>
      <c r="T2396" s="100">
        <v>7439976</v>
      </c>
      <c r="U2396" s="100" t="s">
        <v>23739</v>
      </c>
      <c r="V2396" s="100">
        <v>8</v>
      </c>
      <c r="W2396" s="103">
        <f>Emissions!N2396</f>
        <v>1.4325214997829835E-5</v>
      </c>
      <c r="X2396" s="103" t="str">
        <f>Emissions!O2396</f>
        <v>LB</v>
      </c>
    </row>
    <row r="2397" spans="1:24" x14ac:dyDescent="0.25">
      <c r="A2397" s="101" t="str">
        <f>Emissions!A2397</f>
        <v>46069</v>
      </c>
      <c r="B2397" s="101" t="str">
        <f>Emissions!B2397</f>
        <v>46</v>
      </c>
      <c r="C2397" s="101" t="str">
        <f>Emissions!F2397</f>
        <v>SD</v>
      </c>
      <c r="D2397" s="101" t="str">
        <f>Emissions!C2397</f>
        <v>069</v>
      </c>
      <c r="E2397" s="100" t="str">
        <f>Emissions!D2397</f>
        <v>Hyde</v>
      </c>
      <c r="F2397" s="100" t="str">
        <f>Emissions!E2397</f>
        <v>County</v>
      </c>
      <c r="G2397" s="100">
        <v>2861000010</v>
      </c>
      <c r="H2397" s="100" t="s">
        <v>23935</v>
      </c>
      <c r="I2397" s="100" t="s">
        <v>23933</v>
      </c>
      <c r="J2397" s="100" t="s">
        <v>23937</v>
      </c>
      <c r="K2397" s="100">
        <v>2014</v>
      </c>
      <c r="L2397" s="100">
        <v>515</v>
      </c>
      <c r="M2397" s="100" t="s">
        <v>23934</v>
      </c>
      <c r="N2397" s="102">
        <f>Emissions!G2397</f>
        <v>1431.6509276181737</v>
      </c>
      <c r="O2397" s="100" t="str">
        <f>Emissions!H2397</f>
        <v>EACH</v>
      </c>
      <c r="P2397" s="103">
        <f>Emissions!K2397</f>
        <v>1.9400679072269228E-9</v>
      </c>
      <c r="Q2397" s="100" t="str">
        <f>Emissions!L2397</f>
        <v>LB</v>
      </c>
      <c r="R2397" s="100" t="str">
        <f>Emissions!M2397</f>
        <v>EACH</v>
      </c>
      <c r="S2397" s="100" t="s">
        <v>23936</v>
      </c>
      <c r="T2397" s="100">
        <v>7439976</v>
      </c>
      <c r="U2397" s="100" t="s">
        <v>23739</v>
      </c>
      <c r="V2397" s="100">
        <v>8</v>
      </c>
      <c r="W2397" s="103">
        <f>Emissions!N2397</f>
        <v>2.7775000190236731E-6</v>
      </c>
      <c r="X2397" s="103" t="str">
        <f>Emissions!O2397</f>
        <v>LB</v>
      </c>
    </row>
    <row r="2398" spans="1:24" x14ac:dyDescent="0.25">
      <c r="A2398" s="101" t="str">
        <f>Emissions!A2398</f>
        <v>46071</v>
      </c>
      <c r="B2398" s="101" t="str">
        <f>Emissions!B2398</f>
        <v>46</v>
      </c>
      <c r="C2398" s="101" t="str">
        <f>Emissions!F2398</f>
        <v>SD</v>
      </c>
      <c r="D2398" s="101" t="str">
        <f>Emissions!C2398</f>
        <v>071</v>
      </c>
      <c r="E2398" s="100" t="str">
        <f>Emissions!D2398</f>
        <v>Jackson</v>
      </c>
      <c r="F2398" s="100" t="str">
        <f>Emissions!E2398</f>
        <v>County</v>
      </c>
      <c r="G2398" s="100">
        <v>2861000010</v>
      </c>
      <c r="H2398" s="100" t="s">
        <v>23935</v>
      </c>
      <c r="I2398" s="100" t="s">
        <v>23933</v>
      </c>
      <c r="J2398" s="100" t="s">
        <v>23937</v>
      </c>
      <c r="K2398" s="100">
        <v>2014</v>
      </c>
      <c r="L2398" s="100">
        <v>515</v>
      </c>
      <c r="M2398" s="100" t="s">
        <v>23934</v>
      </c>
      <c r="N2398" s="102">
        <f>Emissions!G2398</f>
        <v>3357.6111296718486</v>
      </c>
      <c r="O2398" s="100" t="str">
        <f>Emissions!H2398</f>
        <v>EACH</v>
      </c>
      <c r="P2398" s="103">
        <f>Emissions!K2398</f>
        <v>1.9400679072269228E-9</v>
      </c>
      <c r="Q2398" s="100" t="str">
        <f>Emissions!L2398</f>
        <v>LB</v>
      </c>
      <c r="R2398" s="100" t="str">
        <f>Emissions!M2398</f>
        <v>EACH</v>
      </c>
      <c r="S2398" s="100" t="s">
        <v>23936</v>
      </c>
      <c r="T2398" s="100">
        <v>7439976</v>
      </c>
      <c r="U2398" s="100" t="s">
        <v>23739</v>
      </c>
      <c r="V2398" s="100">
        <v>8</v>
      </c>
      <c r="W2398" s="103">
        <f>Emissions!N2398</f>
        <v>6.5139935976242872E-6</v>
      </c>
      <c r="X2398" s="103" t="str">
        <f>Emissions!O2398</f>
        <v>LB</v>
      </c>
    </row>
    <row r="2399" spans="1:24" x14ac:dyDescent="0.25">
      <c r="A2399" s="101" t="str">
        <f>Emissions!A2399</f>
        <v>46073</v>
      </c>
      <c r="B2399" s="101" t="str">
        <f>Emissions!B2399</f>
        <v>46</v>
      </c>
      <c r="C2399" s="101" t="str">
        <f>Emissions!F2399</f>
        <v>SD</v>
      </c>
      <c r="D2399" s="101" t="str">
        <f>Emissions!C2399</f>
        <v>073</v>
      </c>
      <c r="E2399" s="100" t="str">
        <f>Emissions!D2399</f>
        <v>Jerauld</v>
      </c>
      <c r="F2399" s="100" t="str">
        <f>Emissions!E2399</f>
        <v>County</v>
      </c>
      <c r="G2399" s="100">
        <v>2861000010</v>
      </c>
      <c r="H2399" s="100" t="s">
        <v>23935</v>
      </c>
      <c r="I2399" s="100" t="s">
        <v>23933</v>
      </c>
      <c r="J2399" s="100" t="s">
        <v>23937</v>
      </c>
      <c r="K2399" s="100">
        <v>2014</v>
      </c>
      <c r="L2399" s="100">
        <v>515</v>
      </c>
      <c r="M2399" s="100" t="s">
        <v>23934</v>
      </c>
      <c r="N2399" s="102">
        <f>Emissions!G2399</f>
        <v>2058.2545929295666</v>
      </c>
      <c r="O2399" s="100" t="str">
        <f>Emissions!H2399</f>
        <v>EACH</v>
      </c>
      <c r="P2399" s="103">
        <f>Emissions!K2399</f>
        <v>1.9400679072269228E-9</v>
      </c>
      <c r="Q2399" s="100" t="str">
        <f>Emissions!L2399</f>
        <v>LB</v>
      </c>
      <c r="R2399" s="100" t="str">
        <f>Emissions!M2399</f>
        <v>EACH</v>
      </c>
      <c r="S2399" s="100" t="s">
        <v>23936</v>
      </c>
      <c r="T2399" s="100">
        <v>7439976</v>
      </c>
      <c r="U2399" s="100" t="s">
        <v>23739</v>
      </c>
      <c r="V2399" s="100">
        <v>8</v>
      </c>
      <c r="W2399" s="103">
        <f>Emissions!N2399</f>
        <v>3.9931536806450663E-6</v>
      </c>
      <c r="X2399" s="103" t="str">
        <f>Emissions!O2399</f>
        <v>LB</v>
      </c>
    </row>
    <row r="2400" spans="1:24" x14ac:dyDescent="0.25">
      <c r="A2400" s="101" t="str">
        <f>Emissions!A2400</f>
        <v>46075</v>
      </c>
      <c r="B2400" s="101" t="str">
        <f>Emissions!B2400</f>
        <v>46</v>
      </c>
      <c r="C2400" s="101" t="str">
        <f>Emissions!F2400</f>
        <v>SD</v>
      </c>
      <c r="D2400" s="101" t="str">
        <f>Emissions!C2400</f>
        <v>075</v>
      </c>
      <c r="E2400" s="100" t="str">
        <f>Emissions!D2400</f>
        <v>Jones</v>
      </c>
      <c r="F2400" s="100" t="str">
        <f>Emissions!E2400</f>
        <v>County</v>
      </c>
      <c r="G2400" s="100">
        <v>2861000010</v>
      </c>
      <c r="H2400" s="100" t="s">
        <v>23935</v>
      </c>
      <c r="I2400" s="100" t="s">
        <v>23933</v>
      </c>
      <c r="J2400" s="100" t="s">
        <v>23937</v>
      </c>
      <c r="K2400" s="100">
        <v>2014</v>
      </c>
      <c r="L2400" s="100">
        <v>515</v>
      </c>
      <c r="M2400" s="100" t="s">
        <v>23934</v>
      </c>
      <c r="N2400" s="102">
        <f>Emissions!G2400</f>
        <v>999.89946592243518</v>
      </c>
      <c r="O2400" s="100" t="str">
        <f>Emissions!H2400</f>
        <v>EACH</v>
      </c>
      <c r="P2400" s="103">
        <f>Emissions!K2400</f>
        <v>1.9400679072269228E-9</v>
      </c>
      <c r="Q2400" s="100" t="str">
        <f>Emissions!L2400</f>
        <v>LB</v>
      </c>
      <c r="R2400" s="100" t="str">
        <f>Emissions!M2400</f>
        <v>EACH</v>
      </c>
      <c r="S2400" s="100" t="s">
        <v>23936</v>
      </c>
      <c r="T2400" s="100">
        <v>7439976</v>
      </c>
      <c r="U2400" s="100" t="s">
        <v>23739</v>
      </c>
      <c r="V2400" s="100">
        <v>8</v>
      </c>
      <c r="W2400" s="103">
        <f>Emissions!N2400</f>
        <v>1.9398728642894567E-6</v>
      </c>
      <c r="X2400" s="103" t="str">
        <f>Emissions!O2400</f>
        <v>LB</v>
      </c>
    </row>
    <row r="2401" spans="1:24" x14ac:dyDescent="0.25">
      <c r="A2401" s="101" t="str">
        <f>Emissions!A2401</f>
        <v>46077</v>
      </c>
      <c r="B2401" s="101" t="str">
        <f>Emissions!B2401</f>
        <v>46</v>
      </c>
      <c r="C2401" s="101" t="str">
        <f>Emissions!F2401</f>
        <v>SD</v>
      </c>
      <c r="D2401" s="101" t="str">
        <f>Emissions!C2401</f>
        <v>077</v>
      </c>
      <c r="E2401" s="100" t="str">
        <f>Emissions!D2401</f>
        <v>Kingsbury</v>
      </c>
      <c r="F2401" s="100" t="str">
        <f>Emissions!E2401</f>
        <v>County</v>
      </c>
      <c r="G2401" s="100">
        <v>2861000010</v>
      </c>
      <c r="H2401" s="100" t="s">
        <v>23935</v>
      </c>
      <c r="I2401" s="100" t="s">
        <v>23933</v>
      </c>
      <c r="J2401" s="100" t="s">
        <v>23937</v>
      </c>
      <c r="K2401" s="100">
        <v>2014</v>
      </c>
      <c r="L2401" s="100">
        <v>515</v>
      </c>
      <c r="M2401" s="100" t="s">
        <v>23934</v>
      </c>
      <c r="N2401" s="102">
        <f>Emissions!G2401</f>
        <v>5204.6049123654966</v>
      </c>
      <c r="O2401" s="100" t="str">
        <f>Emissions!H2401</f>
        <v>EACH</v>
      </c>
      <c r="P2401" s="103">
        <f>Emissions!K2401</f>
        <v>1.9400679072269228E-9</v>
      </c>
      <c r="Q2401" s="100" t="str">
        <f>Emissions!L2401</f>
        <v>LB</v>
      </c>
      <c r="R2401" s="100" t="str">
        <f>Emissions!M2401</f>
        <v>EACH</v>
      </c>
      <c r="S2401" s="100" t="s">
        <v>23936</v>
      </c>
      <c r="T2401" s="100">
        <v>7439976</v>
      </c>
      <c r="U2401" s="100" t="s">
        <v>23739</v>
      </c>
      <c r="V2401" s="100">
        <v>8</v>
      </c>
      <c r="W2401" s="103">
        <f>Emissions!N2401</f>
        <v>1.0097286960275891E-5</v>
      </c>
      <c r="X2401" s="103" t="str">
        <f>Emissions!O2401</f>
        <v>LB</v>
      </c>
    </row>
    <row r="2402" spans="1:24" x14ac:dyDescent="0.25">
      <c r="A2402" s="101" t="str">
        <f>Emissions!A2402</f>
        <v>46079</v>
      </c>
      <c r="B2402" s="101" t="str">
        <f>Emissions!B2402</f>
        <v>46</v>
      </c>
      <c r="C2402" s="101" t="str">
        <f>Emissions!F2402</f>
        <v>SD</v>
      </c>
      <c r="D2402" s="101" t="str">
        <f>Emissions!C2402</f>
        <v>079</v>
      </c>
      <c r="E2402" s="100" t="str">
        <f>Emissions!D2402</f>
        <v>Lake</v>
      </c>
      <c r="F2402" s="100" t="str">
        <f>Emissions!E2402</f>
        <v>County</v>
      </c>
      <c r="G2402" s="100">
        <v>2861000010</v>
      </c>
      <c r="H2402" s="100" t="s">
        <v>23935</v>
      </c>
      <c r="I2402" s="100" t="s">
        <v>23933</v>
      </c>
      <c r="J2402" s="100" t="s">
        <v>23937</v>
      </c>
      <c r="K2402" s="100">
        <v>2014</v>
      </c>
      <c r="L2402" s="100">
        <v>515</v>
      </c>
      <c r="M2402" s="100" t="s">
        <v>23934</v>
      </c>
      <c r="N2402" s="102">
        <f>Emissions!G2402</f>
        <v>12683.852917465312</v>
      </c>
      <c r="O2402" s="100" t="str">
        <f>Emissions!H2402</f>
        <v>EACH</v>
      </c>
      <c r="P2402" s="103">
        <f>Emissions!K2402</f>
        <v>1.9400679072269228E-9</v>
      </c>
      <c r="Q2402" s="100" t="str">
        <f>Emissions!L2402</f>
        <v>LB</v>
      </c>
      <c r="R2402" s="100" t="str">
        <f>Emissions!M2402</f>
        <v>EACH</v>
      </c>
      <c r="S2402" s="100" t="s">
        <v>23936</v>
      </c>
      <c r="T2402" s="100">
        <v>7439976</v>
      </c>
      <c r="U2402" s="100" t="s">
        <v>23739</v>
      </c>
      <c r="V2402" s="100">
        <v>8</v>
      </c>
      <c r="W2402" s="103">
        <f>Emissions!N2402</f>
        <v>2.4607535985161026E-5</v>
      </c>
      <c r="X2402" s="103" t="str">
        <f>Emissions!O2402</f>
        <v>LB</v>
      </c>
    </row>
    <row r="2403" spans="1:24" x14ac:dyDescent="0.25">
      <c r="A2403" s="101" t="str">
        <f>Emissions!A2403</f>
        <v>46081</v>
      </c>
      <c r="B2403" s="101" t="str">
        <f>Emissions!B2403</f>
        <v>46</v>
      </c>
      <c r="C2403" s="101" t="str">
        <f>Emissions!F2403</f>
        <v>SD</v>
      </c>
      <c r="D2403" s="101" t="str">
        <f>Emissions!C2403</f>
        <v>081</v>
      </c>
      <c r="E2403" s="100" t="str">
        <f>Emissions!D2403</f>
        <v>Lawrence</v>
      </c>
      <c r="F2403" s="100" t="str">
        <f>Emissions!E2403</f>
        <v>County</v>
      </c>
      <c r="G2403" s="100">
        <v>2861000010</v>
      </c>
      <c r="H2403" s="100" t="s">
        <v>23935</v>
      </c>
      <c r="I2403" s="100" t="s">
        <v>23933</v>
      </c>
      <c r="J2403" s="100" t="s">
        <v>23937</v>
      </c>
      <c r="K2403" s="100">
        <v>2014</v>
      </c>
      <c r="L2403" s="100">
        <v>515</v>
      </c>
      <c r="M2403" s="100" t="s">
        <v>23934</v>
      </c>
      <c r="N2403" s="102">
        <f>Emissions!G2403</f>
        <v>25286.688339743061</v>
      </c>
      <c r="O2403" s="100" t="str">
        <f>Emissions!H2403</f>
        <v>EACH</v>
      </c>
      <c r="P2403" s="103">
        <f>Emissions!K2403</f>
        <v>1.9400679072269228E-9</v>
      </c>
      <c r="Q2403" s="100" t="str">
        <f>Emissions!L2403</f>
        <v>LB</v>
      </c>
      <c r="R2403" s="100" t="str">
        <f>Emissions!M2403</f>
        <v>EACH</v>
      </c>
      <c r="S2403" s="100" t="s">
        <v>23936</v>
      </c>
      <c r="T2403" s="100">
        <v>7439976</v>
      </c>
      <c r="U2403" s="100" t="s">
        <v>23739</v>
      </c>
      <c r="V2403" s="100">
        <v>8</v>
      </c>
      <c r="W2403" s="103">
        <f>Emissions!N2403</f>
        <v>4.9057892527984748E-5</v>
      </c>
      <c r="X2403" s="103" t="str">
        <f>Emissions!O2403</f>
        <v>LB</v>
      </c>
    </row>
    <row r="2404" spans="1:24" x14ac:dyDescent="0.25">
      <c r="A2404" s="101" t="str">
        <f>Emissions!A2404</f>
        <v>46083</v>
      </c>
      <c r="B2404" s="101" t="str">
        <f>Emissions!B2404</f>
        <v>46</v>
      </c>
      <c r="C2404" s="101" t="str">
        <f>Emissions!F2404</f>
        <v>SD</v>
      </c>
      <c r="D2404" s="101" t="str">
        <f>Emissions!C2404</f>
        <v>083</v>
      </c>
      <c r="E2404" s="100" t="str">
        <f>Emissions!D2404</f>
        <v>Lincoln</v>
      </c>
      <c r="F2404" s="100" t="str">
        <f>Emissions!E2404</f>
        <v>County</v>
      </c>
      <c r="G2404" s="100">
        <v>2861000010</v>
      </c>
      <c r="H2404" s="100" t="s">
        <v>23935</v>
      </c>
      <c r="I2404" s="100" t="s">
        <v>23933</v>
      </c>
      <c r="J2404" s="100" t="s">
        <v>23937</v>
      </c>
      <c r="K2404" s="100">
        <v>2014</v>
      </c>
      <c r="L2404" s="100">
        <v>515</v>
      </c>
      <c r="M2404" s="100" t="s">
        <v>23934</v>
      </c>
      <c r="N2404" s="102">
        <f>Emissions!G2404</f>
        <v>52864.428378840712</v>
      </c>
      <c r="O2404" s="100" t="str">
        <f>Emissions!H2404</f>
        <v>EACH</v>
      </c>
      <c r="P2404" s="103">
        <f>Emissions!K2404</f>
        <v>1.9400679072269228E-9</v>
      </c>
      <c r="Q2404" s="100" t="str">
        <f>Emissions!L2404</f>
        <v>LB</v>
      </c>
      <c r="R2404" s="100" t="str">
        <f>Emissions!M2404</f>
        <v>EACH</v>
      </c>
      <c r="S2404" s="100" t="s">
        <v>23936</v>
      </c>
      <c r="T2404" s="100">
        <v>7439976</v>
      </c>
      <c r="U2404" s="100" t="s">
        <v>23739</v>
      </c>
      <c r="V2404" s="100">
        <v>8</v>
      </c>
      <c r="W2404" s="103">
        <f>Emissions!N2404</f>
        <v>1.0256058093168505E-4</v>
      </c>
      <c r="X2404" s="103" t="str">
        <f>Emissions!O2404</f>
        <v>LB</v>
      </c>
    </row>
    <row r="2405" spans="1:24" x14ac:dyDescent="0.25">
      <c r="A2405" s="101" t="str">
        <f>Emissions!A2405</f>
        <v>46085</v>
      </c>
      <c r="B2405" s="101" t="str">
        <f>Emissions!B2405</f>
        <v>46</v>
      </c>
      <c r="C2405" s="101" t="str">
        <f>Emissions!F2405</f>
        <v>SD</v>
      </c>
      <c r="D2405" s="101" t="str">
        <f>Emissions!C2405</f>
        <v>085</v>
      </c>
      <c r="E2405" s="100" t="str">
        <f>Emissions!D2405</f>
        <v>Lyman</v>
      </c>
      <c r="F2405" s="100" t="str">
        <f>Emissions!E2405</f>
        <v>County</v>
      </c>
      <c r="G2405" s="100">
        <v>2861000010</v>
      </c>
      <c r="H2405" s="100" t="s">
        <v>23935</v>
      </c>
      <c r="I2405" s="100" t="s">
        <v>23933</v>
      </c>
      <c r="J2405" s="100" t="s">
        <v>23937</v>
      </c>
      <c r="K2405" s="100">
        <v>2014</v>
      </c>
      <c r="L2405" s="100">
        <v>515</v>
      </c>
      <c r="M2405" s="100" t="s">
        <v>23934</v>
      </c>
      <c r="N2405" s="102">
        <f>Emissions!G2405</f>
        <v>3976.0104916731088</v>
      </c>
      <c r="O2405" s="100" t="str">
        <f>Emissions!H2405</f>
        <v>EACH</v>
      </c>
      <c r="P2405" s="103">
        <f>Emissions!K2405</f>
        <v>1.9400679072269228E-9</v>
      </c>
      <c r="Q2405" s="100" t="str">
        <f>Emissions!L2405</f>
        <v>LB</v>
      </c>
      <c r="R2405" s="100" t="str">
        <f>Emissions!M2405</f>
        <v>EACH</v>
      </c>
      <c r="S2405" s="100" t="s">
        <v>23936</v>
      </c>
      <c r="T2405" s="100">
        <v>7439976</v>
      </c>
      <c r="U2405" s="100" t="s">
        <v>23739</v>
      </c>
      <c r="V2405" s="100">
        <v>8</v>
      </c>
      <c r="W2405" s="103">
        <f>Emissions!N2405</f>
        <v>7.7137303536925365E-6</v>
      </c>
      <c r="X2405" s="103" t="str">
        <f>Emissions!O2405</f>
        <v>LB</v>
      </c>
    </row>
    <row r="2406" spans="1:24" x14ac:dyDescent="0.25">
      <c r="A2406" s="101" t="str">
        <f>Emissions!A2406</f>
        <v>46087</v>
      </c>
      <c r="B2406" s="101" t="str">
        <f>Emissions!B2406</f>
        <v>46</v>
      </c>
      <c r="C2406" s="101" t="str">
        <f>Emissions!F2406</f>
        <v>SD</v>
      </c>
      <c r="D2406" s="101" t="str">
        <f>Emissions!C2406</f>
        <v>087</v>
      </c>
      <c r="E2406" s="100" t="str">
        <f>Emissions!D2406</f>
        <v>McCook</v>
      </c>
      <c r="F2406" s="100" t="str">
        <f>Emissions!E2406</f>
        <v>County</v>
      </c>
      <c r="G2406" s="100">
        <v>2861000010</v>
      </c>
      <c r="H2406" s="100" t="s">
        <v>23935</v>
      </c>
      <c r="I2406" s="100" t="s">
        <v>23933</v>
      </c>
      <c r="J2406" s="100" t="s">
        <v>23937</v>
      </c>
      <c r="K2406" s="100">
        <v>2014</v>
      </c>
      <c r="L2406" s="100">
        <v>515</v>
      </c>
      <c r="M2406" s="100" t="s">
        <v>23934</v>
      </c>
      <c r="N2406" s="102">
        <f>Emissions!G2406</f>
        <v>5793.2636748675241</v>
      </c>
      <c r="O2406" s="100" t="str">
        <f>Emissions!H2406</f>
        <v>EACH</v>
      </c>
      <c r="P2406" s="103">
        <f>Emissions!K2406</f>
        <v>1.9400679072269228E-9</v>
      </c>
      <c r="Q2406" s="100" t="str">
        <f>Emissions!L2406</f>
        <v>LB</v>
      </c>
      <c r="R2406" s="100" t="str">
        <f>Emissions!M2406</f>
        <v>EACH</v>
      </c>
      <c r="S2406" s="100" t="s">
        <v>23936</v>
      </c>
      <c r="T2406" s="100">
        <v>7439976</v>
      </c>
      <c r="U2406" s="100" t="s">
        <v>23739</v>
      </c>
      <c r="V2406" s="100">
        <v>8</v>
      </c>
      <c r="W2406" s="103">
        <f>Emissions!N2406</f>
        <v>1.1239324933713989E-5</v>
      </c>
      <c r="X2406" s="103" t="str">
        <f>Emissions!O2406</f>
        <v>LB</v>
      </c>
    </row>
    <row r="2407" spans="1:24" x14ac:dyDescent="0.25">
      <c r="A2407" s="101" t="str">
        <f>Emissions!A2407</f>
        <v>46089</v>
      </c>
      <c r="B2407" s="101" t="str">
        <f>Emissions!B2407</f>
        <v>46</v>
      </c>
      <c r="C2407" s="101" t="str">
        <f>Emissions!F2407</f>
        <v>SD</v>
      </c>
      <c r="D2407" s="101" t="str">
        <f>Emissions!C2407</f>
        <v>089</v>
      </c>
      <c r="E2407" s="100" t="str">
        <f>Emissions!D2407</f>
        <v>McPherson</v>
      </c>
      <c r="F2407" s="100" t="str">
        <f>Emissions!E2407</f>
        <v>County</v>
      </c>
      <c r="G2407" s="100">
        <v>2861000010</v>
      </c>
      <c r="H2407" s="100" t="s">
        <v>23935</v>
      </c>
      <c r="I2407" s="100" t="s">
        <v>23933</v>
      </c>
      <c r="J2407" s="100" t="s">
        <v>23937</v>
      </c>
      <c r="K2407" s="100">
        <v>2014</v>
      </c>
      <c r="L2407" s="100">
        <v>515</v>
      </c>
      <c r="M2407" s="100" t="s">
        <v>23934</v>
      </c>
      <c r="N2407" s="102">
        <f>Emissions!G2407</f>
        <v>2491.0315925390719</v>
      </c>
      <c r="O2407" s="100" t="str">
        <f>Emissions!H2407</f>
        <v>EACH</v>
      </c>
      <c r="P2407" s="103">
        <f>Emissions!K2407</f>
        <v>1.9400679072269228E-9</v>
      </c>
      <c r="Q2407" s="100" t="str">
        <f>Emissions!L2407</f>
        <v>LB</v>
      </c>
      <c r="R2407" s="100" t="str">
        <f>Emissions!M2407</f>
        <v>EACH</v>
      </c>
      <c r="S2407" s="100" t="s">
        <v>23936</v>
      </c>
      <c r="T2407" s="100">
        <v>7439976</v>
      </c>
      <c r="U2407" s="100" t="s">
        <v>23739</v>
      </c>
      <c r="V2407" s="100">
        <v>8</v>
      </c>
      <c r="W2407" s="103">
        <f>Emissions!N2407</f>
        <v>4.8327704485734261E-6</v>
      </c>
      <c r="X2407" s="103" t="str">
        <f>Emissions!O2407</f>
        <v>LB</v>
      </c>
    </row>
    <row r="2408" spans="1:24" x14ac:dyDescent="0.25">
      <c r="A2408" s="101" t="str">
        <f>Emissions!A2408</f>
        <v>46091</v>
      </c>
      <c r="B2408" s="101" t="str">
        <f>Emissions!B2408</f>
        <v>46</v>
      </c>
      <c r="C2408" s="101" t="str">
        <f>Emissions!F2408</f>
        <v>SD</v>
      </c>
      <c r="D2408" s="101" t="str">
        <f>Emissions!C2408</f>
        <v>091</v>
      </c>
      <c r="E2408" s="100" t="str">
        <f>Emissions!D2408</f>
        <v>Marshall</v>
      </c>
      <c r="F2408" s="100" t="str">
        <f>Emissions!E2408</f>
        <v>County</v>
      </c>
      <c r="G2408" s="100">
        <v>2861000010</v>
      </c>
      <c r="H2408" s="100" t="s">
        <v>23935</v>
      </c>
      <c r="I2408" s="100" t="s">
        <v>23933</v>
      </c>
      <c r="J2408" s="100" t="s">
        <v>23937</v>
      </c>
      <c r="K2408" s="100">
        <v>2014</v>
      </c>
      <c r="L2408" s="100">
        <v>515</v>
      </c>
      <c r="M2408" s="100" t="s">
        <v>23934</v>
      </c>
      <c r="N2408" s="102">
        <f>Emissions!G2408</f>
        <v>4802.5940501689884</v>
      </c>
      <c r="O2408" s="100" t="str">
        <f>Emissions!H2408</f>
        <v>EACH</v>
      </c>
      <c r="P2408" s="103">
        <f>Emissions!K2408</f>
        <v>1.9400679072269228E-9</v>
      </c>
      <c r="Q2408" s="100" t="str">
        <f>Emissions!L2408</f>
        <v>LB</v>
      </c>
      <c r="R2408" s="100" t="str">
        <f>Emissions!M2408</f>
        <v>EACH</v>
      </c>
      <c r="S2408" s="100" t="s">
        <v>23936</v>
      </c>
      <c r="T2408" s="100">
        <v>7439976</v>
      </c>
      <c r="U2408" s="100" t="s">
        <v>23739</v>
      </c>
      <c r="V2408" s="100">
        <v>8</v>
      </c>
      <c r="W2408" s="103">
        <f>Emissions!N2408</f>
        <v>9.3173585881718198E-6</v>
      </c>
      <c r="X2408" s="103" t="str">
        <f>Emissions!O2408</f>
        <v>LB</v>
      </c>
    </row>
    <row r="2409" spans="1:24" x14ac:dyDescent="0.25">
      <c r="A2409" s="101" t="str">
        <f>Emissions!A2409</f>
        <v>46093</v>
      </c>
      <c r="B2409" s="101" t="str">
        <f>Emissions!B2409</f>
        <v>46</v>
      </c>
      <c r="C2409" s="101" t="str">
        <f>Emissions!F2409</f>
        <v>SD</v>
      </c>
      <c r="D2409" s="101" t="str">
        <f>Emissions!C2409</f>
        <v>093</v>
      </c>
      <c r="E2409" s="100" t="str">
        <f>Emissions!D2409</f>
        <v>Meade</v>
      </c>
      <c r="F2409" s="100" t="str">
        <f>Emissions!E2409</f>
        <v>County</v>
      </c>
      <c r="G2409" s="100">
        <v>2861000010</v>
      </c>
      <c r="H2409" s="100" t="s">
        <v>23935</v>
      </c>
      <c r="I2409" s="100" t="s">
        <v>23933</v>
      </c>
      <c r="J2409" s="100" t="s">
        <v>23937</v>
      </c>
      <c r="K2409" s="100">
        <v>2014</v>
      </c>
      <c r="L2409" s="100">
        <v>515</v>
      </c>
      <c r="M2409" s="100" t="s">
        <v>23934</v>
      </c>
      <c r="N2409" s="102">
        <f>Emissions!G2409</f>
        <v>27639.272313923644</v>
      </c>
      <c r="O2409" s="100" t="str">
        <f>Emissions!H2409</f>
        <v>EACH</v>
      </c>
      <c r="P2409" s="103">
        <f>Emissions!K2409</f>
        <v>1.9400679072269228E-9</v>
      </c>
      <c r="Q2409" s="100" t="str">
        <f>Emissions!L2409</f>
        <v>LB</v>
      </c>
      <c r="R2409" s="100" t="str">
        <f>Emissions!M2409</f>
        <v>EACH</v>
      </c>
      <c r="S2409" s="100" t="s">
        <v>23936</v>
      </c>
      <c r="T2409" s="100">
        <v>7439976</v>
      </c>
      <c r="U2409" s="100" t="s">
        <v>23739</v>
      </c>
      <c r="V2409" s="100">
        <v>8</v>
      </c>
      <c r="W2409" s="103">
        <f>Emissions!N2409</f>
        <v>5.3622065195348871E-5</v>
      </c>
      <c r="X2409" s="103" t="str">
        <f>Emissions!O2409</f>
        <v>LB</v>
      </c>
    </row>
    <row r="2410" spans="1:24" x14ac:dyDescent="0.25">
      <c r="A2410" s="101" t="str">
        <f>Emissions!A2410</f>
        <v>46095</v>
      </c>
      <c r="B2410" s="101" t="str">
        <f>Emissions!B2410</f>
        <v>46</v>
      </c>
      <c r="C2410" s="101" t="str">
        <f>Emissions!F2410</f>
        <v>SD</v>
      </c>
      <c r="D2410" s="101" t="str">
        <f>Emissions!C2410</f>
        <v>095</v>
      </c>
      <c r="E2410" s="100" t="str">
        <f>Emissions!D2410</f>
        <v>Mellette</v>
      </c>
      <c r="F2410" s="100" t="str">
        <f>Emissions!E2410</f>
        <v>County</v>
      </c>
      <c r="G2410" s="100">
        <v>2861000010</v>
      </c>
      <c r="H2410" s="100" t="s">
        <v>23935</v>
      </c>
      <c r="I2410" s="100" t="s">
        <v>23933</v>
      </c>
      <c r="J2410" s="100" t="s">
        <v>23937</v>
      </c>
      <c r="K2410" s="100">
        <v>2014</v>
      </c>
      <c r="L2410" s="100">
        <v>515</v>
      </c>
      <c r="M2410" s="100" t="s">
        <v>23934</v>
      </c>
      <c r="N2410" s="102">
        <f>Emissions!G2410</f>
        <v>2153.6296189098603</v>
      </c>
      <c r="O2410" s="100" t="str">
        <f>Emissions!H2410</f>
        <v>EACH</v>
      </c>
      <c r="P2410" s="103">
        <f>Emissions!K2410</f>
        <v>1.9400679072269228E-9</v>
      </c>
      <c r="Q2410" s="100" t="str">
        <f>Emissions!L2410</f>
        <v>LB</v>
      </c>
      <c r="R2410" s="100" t="str">
        <f>Emissions!M2410</f>
        <v>EACH</v>
      </c>
      <c r="S2410" s="100" t="s">
        <v>23936</v>
      </c>
      <c r="T2410" s="100">
        <v>7439976</v>
      </c>
      <c r="U2410" s="100" t="s">
        <v>23739</v>
      </c>
      <c r="V2410" s="100">
        <v>8</v>
      </c>
      <c r="W2410" s="103">
        <f>Emissions!N2410</f>
        <v>4.178187707700368E-6</v>
      </c>
      <c r="X2410" s="103" t="str">
        <f>Emissions!O2410</f>
        <v>LB</v>
      </c>
    </row>
    <row r="2411" spans="1:24" x14ac:dyDescent="0.25">
      <c r="A2411" s="101" t="str">
        <f>Emissions!A2411</f>
        <v>46097</v>
      </c>
      <c r="B2411" s="101" t="str">
        <f>Emissions!B2411</f>
        <v>46</v>
      </c>
      <c r="C2411" s="101" t="str">
        <f>Emissions!F2411</f>
        <v>SD</v>
      </c>
      <c r="D2411" s="101" t="str">
        <f>Emissions!C2411</f>
        <v>097</v>
      </c>
      <c r="E2411" s="100" t="str">
        <f>Emissions!D2411</f>
        <v>Miner</v>
      </c>
      <c r="F2411" s="100" t="str">
        <f>Emissions!E2411</f>
        <v>County</v>
      </c>
      <c r="G2411" s="100">
        <v>2861000010</v>
      </c>
      <c r="H2411" s="100" t="s">
        <v>23935</v>
      </c>
      <c r="I2411" s="100" t="s">
        <v>23933</v>
      </c>
      <c r="J2411" s="100" t="s">
        <v>23937</v>
      </c>
      <c r="K2411" s="100">
        <v>2014</v>
      </c>
      <c r="L2411" s="100">
        <v>515</v>
      </c>
      <c r="M2411" s="100" t="s">
        <v>23934</v>
      </c>
      <c r="N2411" s="102">
        <f>Emissions!G2411</f>
        <v>2375.1458082834461</v>
      </c>
      <c r="O2411" s="100" t="str">
        <f>Emissions!H2411</f>
        <v>EACH</v>
      </c>
      <c r="P2411" s="103">
        <f>Emissions!K2411</f>
        <v>1.9400679072269228E-9</v>
      </c>
      <c r="Q2411" s="100" t="str">
        <f>Emissions!L2411</f>
        <v>LB</v>
      </c>
      <c r="R2411" s="100" t="str">
        <f>Emissions!M2411</f>
        <v>EACH</v>
      </c>
      <c r="S2411" s="100" t="s">
        <v>23936</v>
      </c>
      <c r="T2411" s="100">
        <v>7439976</v>
      </c>
      <c r="U2411" s="100" t="s">
        <v>23739</v>
      </c>
      <c r="V2411" s="100">
        <v>8</v>
      </c>
      <c r="W2411" s="103">
        <f>Emissions!N2411</f>
        <v>4.6079441576352632E-6</v>
      </c>
      <c r="X2411" s="103" t="str">
        <f>Emissions!O2411</f>
        <v>LB</v>
      </c>
    </row>
    <row r="2412" spans="1:24" x14ac:dyDescent="0.25">
      <c r="A2412" s="101" t="str">
        <f>Emissions!A2412</f>
        <v>46099</v>
      </c>
      <c r="B2412" s="101" t="str">
        <f>Emissions!B2412</f>
        <v>46</v>
      </c>
      <c r="C2412" s="101" t="str">
        <f>Emissions!F2412</f>
        <v>SD</v>
      </c>
      <c r="D2412" s="101" t="str">
        <f>Emissions!C2412</f>
        <v>099</v>
      </c>
      <c r="E2412" s="100" t="str">
        <f>Emissions!D2412</f>
        <v>Minnehaha</v>
      </c>
      <c r="F2412" s="100" t="str">
        <f>Emissions!E2412</f>
        <v>County</v>
      </c>
      <c r="G2412" s="100">
        <v>2861000010</v>
      </c>
      <c r="H2412" s="100" t="s">
        <v>23935</v>
      </c>
      <c r="I2412" s="100" t="s">
        <v>23933</v>
      </c>
      <c r="J2412" s="100" t="s">
        <v>23937</v>
      </c>
      <c r="K2412" s="100">
        <v>2014</v>
      </c>
      <c r="L2412" s="100">
        <v>515</v>
      </c>
      <c r="M2412" s="100" t="s">
        <v>23934</v>
      </c>
      <c r="N2412" s="102">
        <f>Emissions!G2412</f>
        <v>187552.42474546336</v>
      </c>
      <c r="O2412" s="100" t="str">
        <f>Emissions!H2412</f>
        <v>EACH</v>
      </c>
      <c r="P2412" s="103">
        <f>Emissions!K2412</f>
        <v>1.9400679072269228E-9</v>
      </c>
      <c r="Q2412" s="100" t="str">
        <f>Emissions!L2412</f>
        <v>LB</v>
      </c>
      <c r="R2412" s="100" t="str">
        <f>Emissions!M2412</f>
        <v>EACH</v>
      </c>
      <c r="S2412" s="100" t="s">
        <v>23936</v>
      </c>
      <c r="T2412" s="100">
        <v>7439976</v>
      </c>
      <c r="U2412" s="100" t="s">
        <v>23739</v>
      </c>
      <c r="V2412" s="100">
        <v>8</v>
      </c>
      <c r="W2412" s="103">
        <f>Emissions!N2412</f>
        <v>3.6386444017126601E-4</v>
      </c>
      <c r="X2412" s="103" t="str">
        <f>Emissions!O2412</f>
        <v>LB</v>
      </c>
    </row>
    <row r="2413" spans="1:24" x14ac:dyDescent="0.25">
      <c r="A2413" s="101" t="str">
        <f>Emissions!A2413</f>
        <v>46101</v>
      </c>
      <c r="B2413" s="101" t="str">
        <f>Emissions!B2413</f>
        <v>46</v>
      </c>
      <c r="C2413" s="101" t="str">
        <f>Emissions!F2413</f>
        <v>SD</v>
      </c>
      <c r="D2413" s="101" t="str">
        <f>Emissions!C2413</f>
        <v>101</v>
      </c>
      <c r="E2413" s="100" t="str">
        <f>Emissions!D2413</f>
        <v>Moody</v>
      </c>
      <c r="F2413" s="100" t="str">
        <f>Emissions!E2413</f>
        <v>County</v>
      </c>
      <c r="G2413" s="100">
        <v>2861000010</v>
      </c>
      <c r="H2413" s="100" t="s">
        <v>23935</v>
      </c>
      <c r="I2413" s="100" t="s">
        <v>23933</v>
      </c>
      <c r="J2413" s="100" t="s">
        <v>23937</v>
      </c>
      <c r="K2413" s="100">
        <v>2014</v>
      </c>
      <c r="L2413" s="100">
        <v>515</v>
      </c>
      <c r="M2413" s="100" t="s">
        <v>23934</v>
      </c>
      <c r="N2413" s="102">
        <f>Emissions!G2413</f>
        <v>6529.5998969519433</v>
      </c>
      <c r="O2413" s="100" t="str">
        <f>Emissions!H2413</f>
        <v>EACH</v>
      </c>
      <c r="P2413" s="103">
        <f>Emissions!K2413</f>
        <v>1.9400679072269228E-9</v>
      </c>
      <c r="Q2413" s="100" t="str">
        <f>Emissions!L2413</f>
        <v>LB</v>
      </c>
      <c r="R2413" s="100" t="str">
        <f>Emissions!M2413</f>
        <v>EACH</v>
      </c>
      <c r="S2413" s="100" t="s">
        <v>23936</v>
      </c>
      <c r="T2413" s="100">
        <v>7439976</v>
      </c>
      <c r="U2413" s="100" t="s">
        <v>23739</v>
      </c>
      <c r="V2413" s="100">
        <v>8</v>
      </c>
      <c r="W2413" s="103">
        <f>Emissions!N2413</f>
        <v>1.2667867207108687E-5</v>
      </c>
      <c r="X2413" s="103" t="str">
        <f>Emissions!O2413</f>
        <v>LB</v>
      </c>
    </row>
    <row r="2414" spans="1:24" x14ac:dyDescent="0.25">
      <c r="A2414" s="101" t="str">
        <f>Emissions!A2414</f>
        <v>46103</v>
      </c>
      <c r="B2414" s="101" t="str">
        <f>Emissions!B2414</f>
        <v>46</v>
      </c>
      <c r="C2414" s="101" t="str">
        <f>Emissions!F2414</f>
        <v>SD</v>
      </c>
      <c r="D2414" s="101" t="str">
        <f>Emissions!C2414</f>
        <v>103</v>
      </c>
      <c r="E2414" s="100" t="str">
        <f>Emissions!D2414</f>
        <v>Pennington</v>
      </c>
      <c r="F2414" s="100" t="str">
        <f>Emissions!E2414</f>
        <v>County</v>
      </c>
      <c r="G2414" s="100">
        <v>2861000010</v>
      </c>
      <c r="H2414" s="100" t="s">
        <v>23935</v>
      </c>
      <c r="I2414" s="100" t="s">
        <v>23933</v>
      </c>
      <c r="J2414" s="100" t="s">
        <v>23937</v>
      </c>
      <c r="K2414" s="100">
        <v>2014</v>
      </c>
      <c r="L2414" s="100">
        <v>515</v>
      </c>
      <c r="M2414" s="100" t="s">
        <v>23934</v>
      </c>
      <c r="N2414" s="102">
        <f>Emissions!G2414</f>
        <v>111006.27486192434</v>
      </c>
      <c r="O2414" s="100" t="str">
        <f>Emissions!H2414</f>
        <v>EACH</v>
      </c>
      <c r="P2414" s="103">
        <f>Emissions!K2414</f>
        <v>1.9400679072269228E-9</v>
      </c>
      <c r="Q2414" s="100" t="str">
        <f>Emissions!L2414</f>
        <v>LB</v>
      </c>
      <c r="R2414" s="100" t="str">
        <f>Emissions!M2414</f>
        <v>EACH</v>
      </c>
      <c r="S2414" s="100" t="s">
        <v>23936</v>
      </c>
      <c r="T2414" s="100">
        <v>7439976</v>
      </c>
      <c r="U2414" s="100" t="s">
        <v>23739</v>
      </c>
      <c r="V2414" s="100">
        <v>8</v>
      </c>
      <c r="W2414" s="103">
        <f>Emissions!N2414</f>
        <v>2.1535971136043012E-4</v>
      </c>
      <c r="X2414" s="103" t="str">
        <f>Emissions!O2414</f>
        <v>LB</v>
      </c>
    </row>
    <row r="2415" spans="1:24" x14ac:dyDescent="0.25">
      <c r="A2415" s="101" t="str">
        <f>Emissions!A2415</f>
        <v>46105</v>
      </c>
      <c r="B2415" s="101" t="str">
        <f>Emissions!B2415</f>
        <v>46</v>
      </c>
      <c r="C2415" s="101" t="str">
        <f>Emissions!F2415</f>
        <v>SD</v>
      </c>
      <c r="D2415" s="101" t="str">
        <f>Emissions!C2415</f>
        <v>105</v>
      </c>
      <c r="E2415" s="100" t="str">
        <f>Emissions!D2415</f>
        <v>Perkins</v>
      </c>
      <c r="F2415" s="100" t="str">
        <f>Emissions!E2415</f>
        <v>County</v>
      </c>
      <c r="G2415" s="100">
        <v>2861000010</v>
      </c>
      <c r="H2415" s="100" t="s">
        <v>23935</v>
      </c>
      <c r="I2415" s="100" t="s">
        <v>23933</v>
      </c>
      <c r="J2415" s="100" t="s">
        <v>23937</v>
      </c>
      <c r="K2415" s="100">
        <v>2014</v>
      </c>
      <c r="L2415" s="100">
        <v>515</v>
      </c>
      <c r="M2415" s="100" t="s">
        <v>23934</v>
      </c>
      <c r="N2415" s="102">
        <f>Emissions!G2415</f>
        <v>3110.4564924540982</v>
      </c>
      <c r="O2415" s="100" t="str">
        <f>Emissions!H2415</f>
        <v>EACH</v>
      </c>
      <c r="P2415" s="103">
        <f>Emissions!K2415</f>
        <v>1.9400679072269228E-9</v>
      </c>
      <c r="Q2415" s="100" t="str">
        <f>Emissions!L2415</f>
        <v>LB</v>
      </c>
      <c r="R2415" s="100" t="str">
        <f>Emissions!M2415</f>
        <v>EACH</v>
      </c>
      <c r="S2415" s="100" t="s">
        <v>23936</v>
      </c>
      <c r="T2415" s="100">
        <v>7439976</v>
      </c>
      <c r="U2415" s="100" t="s">
        <v>23739</v>
      </c>
      <c r="V2415" s="100">
        <v>8</v>
      </c>
      <c r="W2415" s="103">
        <f>Emissions!N2415</f>
        <v>6.0344968178358167E-6</v>
      </c>
      <c r="X2415" s="103" t="str">
        <f>Emissions!O2415</f>
        <v>LB</v>
      </c>
    </row>
    <row r="2416" spans="1:24" x14ac:dyDescent="0.25">
      <c r="A2416" s="101" t="str">
        <f>Emissions!A2416</f>
        <v>46107</v>
      </c>
      <c r="B2416" s="101" t="str">
        <f>Emissions!B2416</f>
        <v>46</v>
      </c>
      <c r="C2416" s="101" t="str">
        <f>Emissions!F2416</f>
        <v>SD</v>
      </c>
      <c r="D2416" s="101" t="str">
        <f>Emissions!C2416</f>
        <v>107</v>
      </c>
      <c r="E2416" s="100" t="str">
        <f>Emissions!D2416</f>
        <v>Potter</v>
      </c>
      <c r="F2416" s="100" t="str">
        <f>Emissions!E2416</f>
        <v>County</v>
      </c>
      <c r="G2416" s="100">
        <v>2861000010</v>
      </c>
      <c r="H2416" s="100" t="s">
        <v>23935</v>
      </c>
      <c r="I2416" s="100" t="s">
        <v>23933</v>
      </c>
      <c r="J2416" s="100" t="s">
        <v>23937</v>
      </c>
      <c r="K2416" s="100">
        <v>2014</v>
      </c>
      <c r="L2416" s="100">
        <v>515</v>
      </c>
      <c r="M2416" s="100" t="s">
        <v>23934</v>
      </c>
      <c r="N2416" s="102">
        <f>Emissions!G2416</f>
        <v>2399.7587182138445</v>
      </c>
      <c r="O2416" s="100" t="str">
        <f>Emissions!H2416</f>
        <v>EACH</v>
      </c>
      <c r="P2416" s="103">
        <f>Emissions!K2416</f>
        <v>1.9400679072269228E-9</v>
      </c>
      <c r="Q2416" s="100" t="str">
        <f>Emissions!L2416</f>
        <v>LB</v>
      </c>
      <c r="R2416" s="100" t="str">
        <f>Emissions!M2416</f>
        <v>EACH</v>
      </c>
      <c r="S2416" s="100" t="s">
        <v>23936</v>
      </c>
      <c r="T2416" s="100">
        <v>7439976</v>
      </c>
      <c r="U2416" s="100" t="s">
        <v>23739</v>
      </c>
      <c r="V2416" s="100">
        <v>8</v>
      </c>
      <c r="W2416" s="103">
        <f>Emissions!N2416</f>
        <v>4.6556948742946963E-6</v>
      </c>
      <c r="X2416" s="103" t="str">
        <f>Emissions!O2416</f>
        <v>LB</v>
      </c>
    </row>
    <row r="2417" spans="1:24" x14ac:dyDescent="0.25">
      <c r="A2417" s="101" t="str">
        <f>Emissions!A2417</f>
        <v>46109</v>
      </c>
      <c r="B2417" s="101" t="str">
        <f>Emissions!B2417</f>
        <v>46</v>
      </c>
      <c r="C2417" s="101" t="str">
        <f>Emissions!F2417</f>
        <v>SD</v>
      </c>
      <c r="D2417" s="101" t="str">
        <f>Emissions!C2417</f>
        <v>109</v>
      </c>
      <c r="E2417" s="100" t="str">
        <f>Emissions!D2417</f>
        <v>Roberts</v>
      </c>
      <c r="F2417" s="100" t="str">
        <f>Emissions!E2417</f>
        <v>County</v>
      </c>
      <c r="G2417" s="100">
        <v>2861000010</v>
      </c>
      <c r="H2417" s="100" t="s">
        <v>23935</v>
      </c>
      <c r="I2417" s="100" t="s">
        <v>23933</v>
      </c>
      <c r="J2417" s="100" t="s">
        <v>23937</v>
      </c>
      <c r="K2417" s="100">
        <v>2014</v>
      </c>
      <c r="L2417" s="100">
        <v>515</v>
      </c>
      <c r="M2417" s="100" t="s">
        <v>23934</v>
      </c>
      <c r="N2417" s="102">
        <f>Emissions!G2417</f>
        <v>10638.93031741471</v>
      </c>
      <c r="O2417" s="100" t="str">
        <f>Emissions!H2417</f>
        <v>EACH</v>
      </c>
      <c r="P2417" s="103">
        <f>Emissions!K2417</f>
        <v>1.9400679072269228E-9</v>
      </c>
      <c r="Q2417" s="100" t="str">
        <f>Emissions!L2417</f>
        <v>LB</v>
      </c>
      <c r="R2417" s="100" t="str">
        <f>Emissions!M2417</f>
        <v>EACH</v>
      </c>
      <c r="S2417" s="100" t="s">
        <v>23936</v>
      </c>
      <c r="T2417" s="100">
        <v>7439976</v>
      </c>
      <c r="U2417" s="100" t="s">
        <v>23739</v>
      </c>
      <c r="V2417" s="100">
        <v>8</v>
      </c>
      <c r="W2417" s="103">
        <f>Emissions!N2417</f>
        <v>2.0640247276039819E-5</v>
      </c>
      <c r="X2417" s="103" t="str">
        <f>Emissions!O2417</f>
        <v>LB</v>
      </c>
    </row>
    <row r="2418" spans="1:24" x14ac:dyDescent="0.25">
      <c r="A2418" s="101" t="str">
        <f>Emissions!A2418</f>
        <v>46111</v>
      </c>
      <c r="B2418" s="101" t="str">
        <f>Emissions!B2418</f>
        <v>46</v>
      </c>
      <c r="C2418" s="101" t="str">
        <f>Emissions!F2418</f>
        <v>SD</v>
      </c>
      <c r="D2418" s="101" t="str">
        <f>Emissions!C2418</f>
        <v>111</v>
      </c>
      <c r="E2418" s="100" t="str">
        <f>Emissions!D2418</f>
        <v>Sanborn</v>
      </c>
      <c r="F2418" s="100" t="str">
        <f>Emissions!E2418</f>
        <v>County</v>
      </c>
      <c r="G2418" s="100">
        <v>2861000010</v>
      </c>
      <c r="H2418" s="100" t="s">
        <v>23935</v>
      </c>
      <c r="I2418" s="100" t="s">
        <v>23933</v>
      </c>
      <c r="J2418" s="100" t="s">
        <v>23937</v>
      </c>
      <c r="K2418" s="100">
        <v>2014</v>
      </c>
      <c r="L2418" s="100">
        <v>515</v>
      </c>
      <c r="M2418" s="100" t="s">
        <v>23934</v>
      </c>
      <c r="N2418" s="102">
        <f>Emissions!G2418</f>
        <v>2395.6565665587777</v>
      </c>
      <c r="O2418" s="100" t="str">
        <f>Emissions!H2418</f>
        <v>EACH</v>
      </c>
      <c r="P2418" s="103">
        <f>Emissions!K2418</f>
        <v>1.9400679072269228E-9</v>
      </c>
      <c r="Q2418" s="100" t="str">
        <f>Emissions!L2418</f>
        <v>LB</v>
      </c>
      <c r="R2418" s="100" t="str">
        <f>Emissions!M2418</f>
        <v>EACH</v>
      </c>
      <c r="S2418" s="100" t="s">
        <v>23936</v>
      </c>
      <c r="T2418" s="100">
        <v>7439976</v>
      </c>
      <c r="U2418" s="100" t="s">
        <v>23739</v>
      </c>
      <c r="V2418" s="100">
        <v>8</v>
      </c>
      <c r="W2418" s="103">
        <f>Emissions!N2418</f>
        <v>4.6477364215181236E-6</v>
      </c>
      <c r="X2418" s="103" t="str">
        <f>Emissions!O2418</f>
        <v>LB</v>
      </c>
    </row>
    <row r="2419" spans="1:24" x14ac:dyDescent="0.25">
      <c r="A2419" s="101" t="str">
        <f>Emissions!A2419</f>
        <v>46113</v>
      </c>
      <c r="B2419" s="101" t="str">
        <f>Emissions!B2419</f>
        <v>46</v>
      </c>
      <c r="C2419" s="101" t="str">
        <f>Emissions!F2419</f>
        <v>SD</v>
      </c>
      <c r="D2419" s="101" t="str">
        <f>Emissions!C2419</f>
        <v>113</v>
      </c>
      <c r="E2419" s="100" t="str">
        <f>Emissions!D2419</f>
        <v>Shannon</v>
      </c>
      <c r="F2419" s="100" t="str">
        <f>Emissions!E2419</f>
        <v>County</v>
      </c>
      <c r="G2419" s="100">
        <v>2861000010</v>
      </c>
      <c r="H2419" s="100" t="s">
        <v>23935</v>
      </c>
      <c r="I2419" s="100" t="s">
        <v>23933</v>
      </c>
      <c r="J2419" s="100" t="s">
        <v>23937</v>
      </c>
      <c r="K2419" s="100">
        <v>2014</v>
      </c>
      <c r="L2419" s="100">
        <v>515</v>
      </c>
      <c r="M2419" s="100" t="s">
        <v>23934</v>
      </c>
      <c r="N2419" s="102">
        <f>Emissions!G2419</f>
        <v>14581.098057933521</v>
      </c>
      <c r="O2419" s="100" t="str">
        <f>Emissions!H2419</f>
        <v>EACH</v>
      </c>
      <c r="P2419" s="103">
        <f>Emissions!K2419</f>
        <v>1.9400679072269228E-9</v>
      </c>
      <c r="Q2419" s="100" t="str">
        <f>Emissions!L2419</f>
        <v>LB</v>
      </c>
      <c r="R2419" s="100" t="str">
        <f>Emissions!M2419</f>
        <v>EACH</v>
      </c>
      <c r="S2419" s="100" t="s">
        <v>23936</v>
      </c>
      <c r="T2419" s="100">
        <v>7439976</v>
      </c>
      <c r="U2419" s="100" t="s">
        <v>23739</v>
      </c>
      <c r="V2419" s="100">
        <v>8</v>
      </c>
      <c r="W2419" s="103">
        <f>Emissions!N2419</f>
        <v>2.8288320394325634E-5</v>
      </c>
      <c r="X2419" s="103" t="str">
        <f>Emissions!O2419</f>
        <v>LB</v>
      </c>
    </row>
    <row r="2420" spans="1:24" x14ac:dyDescent="0.25">
      <c r="A2420" s="101" t="str">
        <f>Emissions!A2420</f>
        <v>46115</v>
      </c>
      <c r="B2420" s="101" t="str">
        <f>Emissions!B2420</f>
        <v>46</v>
      </c>
      <c r="C2420" s="101" t="str">
        <f>Emissions!F2420</f>
        <v>SD</v>
      </c>
      <c r="D2420" s="101" t="str">
        <f>Emissions!C2420</f>
        <v>115</v>
      </c>
      <c r="E2420" s="100" t="str">
        <f>Emissions!D2420</f>
        <v>Spink</v>
      </c>
      <c r="F2420" s="100" t="str">
        <f>Emissions!E2420</f>
        <v>County</v>
      </c>
      <c r="G2420" s="100">
        <v>2861000010</v>
      </c>
      <c r="H2420" s="100" t="s">
        <v>23935</v>
      </c>
      <c r="I2420" s="100" t="s">
        <v>23933</v>
      </c>
      <c r="J2420" s="100" t="s">
        <v>23937</v>
      </c>
      <c r="K2420" s="100">
        <v>2014</v>
      </c>
      <c r="L2420" s="100">
        <v>515</v>
      </c>
      <c r="M2420" s="100" t="s">
        <v>23934</v>
      </c>
      <c r="N2420" s="102">
        <f>Emissions!G2420</f>
        <v>6766.4991550320283</v>
      </c>
      <c r="O2420" s="100" t="str">
        <f>Emissions!H2420</f>
        <v>EACH</v>
      </c>
      <c r="P2420" s="103">
        <f>Emissions!K2420</f>
        <v>1.9400679072269228E-9</v>
      </c>
      <c r="Q2420" s="100" t="str">
        <f>Emissions!L2420</f>
        <v>LB</v>
      </c>
      <c r="R2420" s="100" t="str">
        <f>Emissions!M2420</f>
        <v>EACH</v>
      </c>
      <c r="S2420" s="100" t="s">
        <v>23936</v>
      </c>
      <c r="T2420" s="100">
        <v>7439976</v>
      </c>
      <c r="U2420" s="100" t="s">
        <v>23739</v>
      </c>
      <c r="V2420" s="100">
        <v>8</v>
      </c>
      <c r="W2420" s="103">
        <f>Emissions!N2420</f>
        <v>1.3127467854955728E-5</v>
      </c>
      <c r="X2420" s="103" t="str">
        <f>Emissions!O2420</f>
        <v>LB</v>
      </c>
    </row>
    <row r="2421" spans="1:24" x14ac:dyDescent="0.25">
      <c r="A2421" s="101" t="str">
        <f>Emissions!A2421</f>
        <v>46117</v>
      </c>
      <c r="B2421" s="101" t="str">
        <f>Emissions!B2421</f>
        <v>46</v>
      </c>
      <c r="C2421" s="101" t="str">
        <f>Emissions!F2421</f>
        <v>SD</v>
      </c>
      <c r="D2421" s="101" t="str">
        <f>Emissions!C2421</f>
        <v>117</v>
      </c>
      <c r="E2421" s="100" t="str">
        <f>Emissions!D2421</f>
        <v>Stanley</v>
      </c>
      <c r="F2421" s="100" t="str">
        <f>Emissions!E2421</f>
        <v>County</v>
      </c>
      <c r="G2421" s="100">
        <v>2861000010</v>
      </c>
      <c r="H2421" s="100" t="s">
        <v>23935</v>
      </c>
      <c r="I2421" s="100" t="s">
        <v>23933</v>
      </c>
      <c r="J2421" s="100" t="s">
        <v>23937</v>
      </c>
      <c r="K2421" s="100">
        <v>2014</v>
      </c>
      <c r="L2421" s="100">
        <v>515</v>
      </c>
      <c r="M2421" s="100" t="s">
        <v>23934</v>
      </c>
      <c r="N2421" s="102">
        <f>Emissions!G2421</f>
        <v>3059.1795967657686</v>
      </c>
      <c r="O2421" s="100" t="str">
        <f>Emissions!H2421</f>
        <v>EACH</v>
      </c>
      <c r="P2421" s="103">
        <f>Emissions!K2421</f>
        <v>1.9400679072269228E-9</v>
      </c>
      <c r="Q2421" s="100" t="str">
        <f>Emissions!L2421</f>
        <v>LB</v>
      </c>
      <c r="R2421" s="100" t="str">
        <f>Emissions!M2421</f>
        <v>EACH</v>
      </c>
      <c r="S2421" s="100" t="s">
        <v>23936</v>
      </c>
      <c r="T2421" s="100">
        <v>7439976</v>
      </c>
      <c r="U2421" s="100" t="s">
        <v>23739</v>
      </c>
      <c r="V2421" s="100">
        <v>8</v>
      </c>
      <c r="W2421" s="103">
        <f>Emissions!N2421</f>
        <v>5.9350161581286663E-6</v>
      </c>
      <c r="X2421" s="103" t="str">
        <f>Emissions!O2421</f>
        <v>LB</v>
      </c>
    </row>
    <row r="2422" spans="1:24" x14ac:dyDescent="0.25">
      <c r="A2422" s="101" t="str">
        <f>Emissions!A2422</f>
        <v>46119</v>
      </c>
      <c r="B2422" s="101" t="str">
        <f>Emissions!B2422</f>
        <v>46</v>
      </c>
      <c r="C2422" s="101" t="str">
        <f>Emissions!F2422</f>
        <v>SD</v>
      </c>
      <c r="D2422" s="101" t="str">
        <f>Emissions!C2422</f>
        <v>119</v>
      </c>
      <c r="E2422" s="100" t="str">
        <f>Emissions!D2422</f>
        <v>Sully</v>
      </c>
      <c r="F2422" s="100" t="str">
        <f>Emissions!E2422</f>
        <v>County</v>
      </c>
      <c r="G2422" s="100">
        <v>2861000010</v>
      </c>
      <c r="H2422" s="100" t="s">
        <v>23935</v>
      </c>
      <c r="I2422" s="100" t="s">
        <v>23933</v>
      </c>
      <c r="J2422" s="100" t="s">
        <v>23937</v>
      </c>
      <c r="K2422" s="100">
        <v>2014</v>
      </c>
      <c r="L2422" s="100">
        <v>515</v>
      </c>
      <c r="M2422" s="100" t="s">
        <v>23934</v>
      </c>
      <c r="N2422" s="102">
        <f>Emissions!G2422</f>
        <v>1474.7235199963709</v>
      </c>
      <c r="O2422" s="100" t="str">
        <f>Emissions!H2422</f>
        <v>EACH</v>
      </c>
      <c r="P2422" s="103">
        <f>Emissions!K2422</f>
        <v>1.9400679072269228E-9</v>
      </c>
      <c r="Q2422" s="100" t="str">
        <f>Emissions!L2422</f>
        <v>LB</v>
      </c>
      <c r="R2422" s="100" t="str">
        <f>Emissions!M2422</f>
        <v>EACH</v>
      </c>
      <c r="S2422" s="100" t="s">
        <v>23936</v>
      </c>
      <c r="T2422" s="100">
        <v>7439976</v>
      </c>
      <c r="U2422" s="100" t="s">
        <v>23739</v>
      </c>
      <c r="V2422" s="100">
        <v>8</v>
      </c>
      <c r="W2422" s="103">
        <f>Emissions!N2422</f>
        <v>2.8610637731776802E-6</v>
      </c>
      <c r="X2422" s="103" t="str">
        <f>Emissions!O2422</f>
        <v>LB</v>
      </c>
    </row>
    <row r="2423" spans="1:24" x14ac:dyDescent="0.25">
      <c r="A2423" s="101" t="str">
        <f>Emissions!A2423</f>
        <v>46121</v>
      </c>
      <c r="B2423" s="101" t="str">
        <f>Emissions!B2423</f>
        <v>46</v>
      </c>
      <c r="C2423" s="101" t="str">
        <f>Emissions!F2423</f>
        <v>SD</v>
      </c>
      <c r="D2423" s="101" t="str">
        <f>Emissions!C2423</f>
        <v>121</v>
      </c>
      <c r="E2423" s="100" t="str">
        <f>Emissions!D2423</f>
        <v>Todd</v>
      </c>
      <c r="F2423" s="100" t="str">
        <f>Emissions!E2423</f>
        <v>County</v>
      </c>
      <c r="G2423" s="100">
        <v>2861000010</v>
      </c>
      <c r="H2423" s="100" t="s">
        <v>23935</v>
      </c>
      <c r="I2423" s="100" t="s">
        <v>23933</v>
      </c>
      <c r="J2423" s="100" t="s">
        <v>23937</v>
      </c>
      <c r="K2423" s="100">
        <v>2014</v>
      </c>
      <c r="L2423" s="100">
        <v>515</v>
      </c>
      <c r="M2423" s="100" t="s">
        <v>23934</v>
      </c>
      <c r="N2423" s="102">
        <f>Emissions!G2423</f>
        <v>10134.365663841541</v>
      </c>
      <c r="O2423" s="100" t="str">
        <f>Emissions!H2423</f>
        <v>EACH</v>
      </c>
      <c r="P2423" s="103">
        <f>Emissions!K2423</f>
        <v>1.9400679072269228E-9</v>
      </c>
      <c r="Q2423" s="100" t="str">
        <f>Emissions!L2423</f>
        <v>LB</v>
      </c>
      <c r="R2423" s="100" t="str">
        <f>Emissions!M2423</f>
        <v>EACH</v>
      </c>
      <c r="S2423" s="100" t="s">
        <v>23936</v>
      </c>
      <c r="T2423" s="100">
        <v>7439976</v>
      </c>
      <c r="U2423" s="100" t="s">
        <v>23739</v>
      </c>
      <c r="V2423" s="100">
        <v>8</v>
      </c>
      <c r="W2423" s="103">
        <f>Emissions!N2423</f>
        <v>1.9661357584521442E-5</v>
      </c>
      <c r="X2423" s="103" t="str">
        <f>Emissions!O2423</f>
        <v>LB</v>
      </c>
    </row>
    <row r="2424" spans="1:24" x14ac:dyDescent="0.25">
      <c r="A2424" s="101" t="str">
        <f>Emissions!A2424</f>
        <v>46123</v>
      </c>
      <c r="B2424" s="101" t="str">
        <f>Emissions!B2424</f>
        <v>46</v>
      </c>
      <c r="C2424" s="101" t="str">
        <f>Emissions!F2424</f>
        <v>SD</v>
      </c>
      <c r="D2424" s="101" t="str">
        <f>Emissions!C2424</f>
        <v>123</v>
      </c>
      <c r="E2424" s="100" t="str">
        <f>Emissions!D2424</f>
        <v>Tripp</v>
      </c>
      <c r="F2424" s="100" t="str">
        <f>Emissions!E2424</f>
        <v>County</v>
      </c>
      <c r="G2424" s="100">
        <v>2861000010</v>
      </c>
      <c r="H2424" s="100" t="s">
        <v>23935</v>
      </c>
      <c r="I2424" s="100" t="s">
        <v>23933</v>
      </c>
      <c r="J2424" s="100" t="s">
        <v>23937</v>
      </c>
      <c r="K2424" s="100">
        <v>2014</v>
      </c>
      <c r="L2424" s="100">
        <v>515</v>
      </c>
      <c r="M2424" s="100" t="s">
        <v>23934</v>
      </c>
      <c r="N2424" s="102">
        <f>Emissions!G2424</f>
        <v>5652.7649806814998</v>
      </c>
      <c r="O2424" s="100" t="str">
        <f>Emissions!H2424</f>
        <v>EACH</v>
      </c>
      <c r="P2424" s="103">
        <f>Emissions!K2424</f>
        <v>1.9400679072269228E-9</v>
      </c>
      <c r="Q2424" s="100" t="str">
        <f>Emissions!L2424</f>
        <v>LB</v>
      </c>
      <c r="R2424" s="100" t="str">
        <f>Emissions!M2424</f>
        <v>EACH</v>
      </c>
      <c r="S2424" s="100" t="s">
        <v>23936</v>
      </c>
      <c r="T2424" s="100">
        <v>7439976</v>
      </c>
      <c r="U2424" s="100" t="s">
        <v>23739</v>
      </c>
      <c r="V2424" s="100">
        <v>8</v>
      </c>
      <c r="W2424" s="103">
        <f>Emissions!N2424</f>
        <v>1.0966747926116393E-5</v>
      </c>
      <c r="X2424" s="103" t="str">
        <f>Emissions!O2424</f>
        <v>LB</v>
      </c>
    </row>
    <row r="2425" spans="1:24" x14ac:dyDescent="0.25">
      <c r="A2425" s="101" t="str">
        <f>Emissions!A2425</f>
        <v>46125</v>
      </c>
      <c r="B2425" s="101" t="str">
        <f>Emissions!B2425</f>
        <v>46</v>
      </c>
      <c r="C2425" s="101" t="str">
        <f>Emissions!F2425</f>
        <v>SD</v>
      </c>
      <c r="D2425" s="101" t="str">
        <f>Emissions!C2425</f>
        <v>125</v>
      </c>
      <c r="E2425" s="100" t="str">
        <f>Emissions!D2425</f>
        <v>Turner</v>
      </c>
      <c r="F2425" s="100" t="str">
        <f>Emissions!E2425</f>
        <v>County</v>
      </c>
      <c r="G2425" s="100">
        <v>2861000010</v>
      </c>
      <c r="H2425" s="100" t="s">
        <v>23935</v>
      </c>
      <c r="I2425" s="100" t="s">
        <v>23933</v>
      </c>
      <c r="J2425" s="100" t="s">
        <v>23937</v>
      </c>
      <c r="K2425" s="100">
        <v>2014</v>
      </c>
      <c r="L2425" s="100">
        <v>515</v>
      </c>
      <c r="M2425" s="100" t="s">
        <v>23934</v>
      </c>
      <c r="N2425" s="102">
        <f>Emissions!G2425</f>
        <v>8483.2496226773164</v>
      </c>
      <c r="O2425" s="100" t="str">
        <f>Emissions!H2425</f>
        <v>EACH</v>
      </c>
      <c r="P2425" s="103">
        <f>Emissions!K2425</f>
        <v>1.9400679072269228E-9</v>
      </c>
      <c r="Q2425" s="100" t="str">
        <f>Emissions!L2425</f>
        <v>LB</v>
      </c>
      <c r="R2425" s="100" t="str">
        <f>Emissions!M2425</f>
        <v>EACH</v>
      </c>
      <c r="S2425" s="100" t="s">
        <v>23936</v>
      </c>
      <c r="T2425" s="100">
        <v>7439976</v>
      </c>
      <c r="U2425" s="100" t="s">
        <v>23739</v>
      </c>
      <c r="V2425" s="100">
        <v>8</v>
      </c>
      <c r="W2425" s="103">
        <f>Emissions!N2425</f>
        <v>1.6458080341951164E-5</v>
      </c>
      <c r="X2425" s="103" t="str">
        <f>Emissions!O2425</f>
        <v>LB</v>
      </c>
    </row>
    <row r="2426" spans="1:24" x14ac:dyDescent="0.25">
      <c r="A2426" s="101" t="str">
        <f>Emissions!A2426</f>
        <v>46127</v>
      </c>
      <c r="B2426" s="101" t="str">
        <f>Emissions!B2426</f>
        <v>46</v>
      </c>
      <c r="C2426" s="101" t="str">
        <f>Emissions!F2426</f>
        <v>SD</v>
      </c>
      <c r="D2426" s="101" t="str">
        <f>Emissions!C2426</f>
        <v>127</v>
      </c>
      <c r="E2426" s="100" t="str">
        <f>Emissions!D2426</f>
        <v>Union</v>
      </c>
      <c r="F2426" s="100" t="str">
        <f>Emissions!E2426</f>
        <v>County</v>
      </c>
      <c r="G2426" s="100">
        <v>2861000010</v>
      </c>
      <c r="H2426" s="100" t="s">
        <v>23935</v>
      </c>
      <c r="I2426" s="100" t="s">
        <v>23933</v>
      </c>
      <c r="J2426" s="100" t="s">
        <v>23937</v>
      </c>
      <c r="K2426" s="100">
        <v>2014</v>
      </c>
      <c r="L2426" s="100">
        <v>515</v>
      </c>
      <c r="M2426" s="100" t="s">
        <v>23934</v>
      </c>
      <c r="N2426" s="102">
        <f>Emissions!G2426</f>
        <v>15412.809305998233</v>
      </c>
      <c r="O2426" s="100" t="str">
        <f>Emissions!H2426</f>
        <v>EACH</v>
      </c>
      <c r="P2426" s="103">
        <f>Emissions!K2426</f>
        <v>1.9400679072269228E-9</v>
      </c>
      <c r="Q2426" s="100" t="str">
        <f>Emissions!L2426</f>
        <v>LB</v>
      </c>
      <c r="R2426" s="100" t="str">
        <f>Emissions!M2426</f>
        <v>EACH</v>
      </c>
      <c r="S2426" s="100" t="s">
        <v>23936</v>
      </c>
      <c r="T2426" s="100">
        <v>7439976</v>
      </c>
      <c r="U2426" s="100" t="s">
        <v>23739</v>
      </c>
      <c r="V2426" s="100">
        <v>8</v>
      </c>
      <c r="W2426" s="103">
        <f>Emissions!N2426</f>
        <v>2.9901896694775632E-5</v>
      </c>
      <c r="X2426" s="103" t="str">
        <f>Emissions!O2426</f>
        <v>LB</v>
      </c>
    </row>
    <row r="2427" spans="1:24" x14ac:dyDescent="0.25">
      <c r="A2427" s="101" t="str">
        <f>Emissions!A2427</f>
        <v>46129</v>
      </c>
      <c r="B2427" s="101" t="str">
        <f>Emissions!B2427</f>
        <v>46</v>
      </c>
      <c r="C2427" s="101" t="str">
        <f>Emissions!F2427</f>
        <v>SD</v>
      </c>
      <c r="D2427" s="101" t="str">
        <f>Emissions!C2427</f>
        <v>129</v>
      </c>
      <c r="E2427" s="100" t="str">
        <f>Emissions!D2427</f>
        <v>Walworth</v>
      </c>
      <c r="F2427" s="100" t="str">
        <f>Emissions!E2427</f>
        <v>County</v>
      </c>
      <c r="G2427" s="100">
        <v>2861000010</v>
      </c>
      <c r="H2427" s="100" t="s">
        <v>23935</v>
      </c>
      <c r="I2427" s="100" t="s">
        <v>23933</v>
      </c>
      <c r="J2427" s="100" t="s">
        <v>23937</v>
      </c>
      <c r="K2427" s="100">
        <v>2014</v>
      </c>
      <c r="L2427" s="100">
        <v>515</v>
      </c>
      <c r="M2427" s="100" t="s">
        <v>23934</v>
      </c>
      <c r="N2427" s="102">
        <f>Emissions!G2427</f>
        <v>5651.7394427677327</v>
      </c>
      <c r="O2427" s="100" t="str">
        <f>Emissions!H2427</f>
        <v>EACH</v>
      </c>
      <c r="P2427" s="103">
        <f>Emissions!K2427</f>
        <v>1.9400679072269228E-9</v>
      </c>
      <c r="Q2427" s="100" t="str">
        <f>Emissions!L2427</f>
        <v>LB</v>
      </c>
      <c r="R2427" s="100" t="str">
        <f>Emissions!M2427</f>
        <v>EACH</v>
      </c>
      <c r="S2427" s="100" t="s">
        <v>23936</v>
      </c>
      <c r="T2427" s="100">
        <v>7439976</v>
      </c>
      <c r="U2427" s="100" t="s">
        <v>23739</v>
      </c>
      <c r="V2427" s="100">
        <v>8</v>
      </c>
      <c r="W2427" s="103">
        <f>Emissions!N2427</f>
        <v>1.096475831292225E-5</v>
      </c>
      <c r="X2427" s="103" t="str">
        <f>Emissions!O2427</f>
        <v>LB</v>
      </c>
    </row>
    <row r="2428" spans="1:24" x14ac:dyDescent="0.25">
      <c r="A2428" s="101" t="str">
        <f>Emissions!A2428</f>
        <v>46135</v>
      </c>
      <c r="B2428" s="101" t="str">
        <f>Emissions!B2428</f>
        <v>46</v>
      </c>
      <c r="C2428" s="101" t="str">
        <f>Emissions!F2428</f>
        <v>SD</v>
      </c>
      <c r="D2428" s="101" t="str">
        <f>Emissions!C2428</f>
        <v>135</v>
      </c>
      <c r="E2428" s="100" t="str">
        <f>Emissions!D2428</f>
        <v>Yankton</v>
      </c>
      <c r="F2428" s="100" t="str">
        <f>Emissions!E2428</f>
        <v>County</v>
      </c>
      <c r="G2428" s="100">
        <v>2861000010</v>
      </c>
      <c r="H2428" s="100" t="s">
        <v>23935</v>
      </c>
      <c r="I2428" s="100" t="s">
        <v>23933</v>
      </c>
      <c r="J2428" s="100" t="s">
        <v>23937</v>
      </c>
      <c r="K2428" s="100">
        <v>2014</v>
      </c>
      <c r="L2428" s="100">
        <v>515</v>
      </c>
      <c r="M2428" s="100" t="s">
        <v>23934</v>
      </c>
      <c r="N2428" s="102">
        <f>Emissions!G2428</f>
        <v>23263.302035881559</v>
      </c>
      <c r="O2428" s="100" t="str">
        <f>Emissions!H2428</f>
        <v>EACH</v>
      </c>
      <c r="P2428" s="103">
        <f>Emissions!K2428</f>
        <v>1.9400679072269228E-9</v>
      </c>
      <c r="Q2428" s="100" t="str">
        <f>Emissions!L2428</f>
        <v>LB</v>
      </c>
      <c r="R2428" s="100" t="str">
        <f>Emissions!M2428</f>
        <v>EACH</v>
      </c>
      <c r="S2428" s="100" t="s">
        <v>23936</v>
      </c>
      <c r="T2428" s="100">
        <v>7439976</v>
      </c>
      <c r="U2428" s="100" t="s">
        <v>23739</v>
      </c>
      <c r="V2428" s="100">
        <v>8</v>
      </c>
      <c r="W2428" s="103">
        <f>Emissions!N2428</f>
        <v>4.5132385695940553E-5</v>
      </c>
      <c r="X2428" s="103" t="str">
        <f>Emissions!O2428</f>
        <v>LB</v>
      </c>
    </row>
    <row r="2429" spans="1:24" x14ac:dyDescent="0.25">
      <c r="A2429" s="101" t="str">
        <f>Emissions!A2429</f>
        <v>46137</v>
      </c>
      <c r="B2429" s="101" t="str">
        <f>Emissions!B2429</f>
        <v>46</v>
      </c>
      <c r="C2429" s="101" t="str">
        <f>Emissions!F2429</f>
        <v>SD</v>
      </c>
      <c r="D2429" s="101" t="str">
        <f>Emissions!C2429</f>
        <v>137</v>
      </c>
      <c r="E2429" s="100" t="str">
        <f>Emissions!D2429</f>
        <v>Ziebach</v>
      </c>
      <c r="F2429" s="100" t="str">
        <f>Emissions!E2429</f>
        <v>County</v>
      </c>
      <c r="G2429" s="100">
        <v>2861000010</v>
      </c>
      <c r="H2429" s="100" t="s">
        <v>23935</v>
      </c>
      <c r="I2429" s="100" t="s">
        <v>23933</v>
      </c>
      <c r="J2429" s="100" t="s">
        <v>23937</v>
      </c>
      <c r="K2429" s="100">
        <v>2014</v>
      </c>
      <c r="L2429" s="100">
        <v>515</v>
      </c>
      <c r="M2429" s="100" t="s">
        <v>23934</v>
      </c>
      <c r="N2429" s="102">
        <f>Emissions!G2429</f>
        <v>2898.1701443044121</v>
      </c>
      <c r="O2429" s="100" t="str">
        <f>Emissions!H2429</f>
        <v>EACH</v>
      </c>
      <c r="P2429" s="103">
        <f>Emissions!K2429</f>
        <v>1.9400679072269228E-9</v>
      </c>
      <c r="Q2429" s="100" t="str">
        <f>Emissions!L2429</f>
        <v>LB</v>
      </c>
      <c r="R2429" s="100" t="str">
        <f>Emissions!M2429</f>
        <v>EACH</v>
      </c>
      <c r="S2429" s="100" t="s">
        <v>23936</v>
      </c>
      <c r="T2429" s="100">
        <v>7439976</v>
      </c>
      <c r="U2429" s="100" t="s">
        <v>23739</v>
      </c>
      <c r="V2429" s="100">
        <v>8</v>
      </c>
      <c r="W2429" s="103">
        <f>Emissions!N2429</f>
        <v>5.62264688664821E-6</v>
      </c>
      <c r="X2429" s="103" t="str">
        <f>Emissions!O2429</f>
        <v>LB</v>
      </c>
    </row>
    <row r="2430" spans="1:24" x14ac:dyDescent="0.25">
      <c r="A2430" s="101" t="str">
        <f>Emissions!A2430</f>
        <v>47001</v>
      </c>
      <c r="B2430" s="101" t="str">
        <f>Emissions!B2430</f>
        <v>47</v>
      </c>
      <c r="C2430" s="101" t="str">
        <f>Emissions!F2430</f>
        <v>TN</v>
      </c>
      <c r="D2430" s="101" t="str">
        <f>Emissions!C2430</f>
        <v>001</v>
      </c>
      <c r="E2430" s="100" t="str">
        <f>Emissions!D2430</f>
        <v>Anderson</v>
      </c>
      <c r="F2430" s="100" t="str">
        <f>Emissions!E2430</f>
        <v>County</v>
      </c>
      <c r="G2430" s="100">
        <v>2861000010</v>
      </c>
      <c r="H2430" s="100" t="s">
        <v>23935</v>
      </c>
      <c r="I2430" s="100" t="s">
        <v>23933</v>
      </c>
      <c r="J2430" s="100" t="s">
        <v>23937</v>
      </c>
      <c r="K2430" s="100">
        <v>2014</v>
      </c>
      <c r="L2430" s="100">
        <v>515</v>
      </c>
      <c r="M2430" s="100" t="s">
        <v>23934</v>
      </c>
      <c r="N2430" s="102">
        <f>Emissions!G2430</f>
        <v>77456.827550963775</v>
      </c>
      <c r="O2430" s="100" t="str">
        <f>Emissions!H2430</f>
        <v>EACH</v>
      </c>
      <c r="P2430" s="103">
        <f>Emissions!K2430</f>
        <v>1.9400679072269228E-9</v>
      </c>
      <c r="Q2430" s="100" t="str">
        <f>Emissions!L2430</f>
        <v>LB</v>
      </c>
      <c r="R2430" s="100" t="str">
        <f>Emissions!M2430</f>
        <v>EACH</v>
      </c>
      <c r="S2430" s="100" t="s">
        <v>23936</v>
      </c>
      <c r="T2430" s="100">
        <v>7439976</v>
      </c>
      <c r="U2430" s="100" t="s">
        <v>23739</v>
      </c>
      <c r="V2430" s="100">
        <v>8</v>
      </c>
      <c r="W2430" s="103">
        <f>Emissions!N2430</f>
        <v>1.5027150532723494E-4</v>
      </c>
      <c r="X2430" s="103" t="str">
        <f>Emissions!O2430</f>
        <v>LB</v>
      </c>
    </row>
    <row r="2431" spans="1:24" x14ac:dyDescent="0.25">
      <c r="A2431" s="101" t="str">
        <f>Emissions!A2431</f>
        <v>47003</v>
      </c>
      <c r="B2431" s="101" t="str">
        <f>Emissions!B2431</f>
        <v>47</v>
      </c>
      <c r="C2431" s="101" t="str">
        <f>Emissions!F2431</f>
        <v>TN</v>
      </c>
      <c r="D2431" s="101" t="str">
        <f>Emissions!C2431</f>
        <v>003</v>
      </c>
      <c r="E2431" s="100" t="str">
        <f>Emissions!D2431</f>
        <v>Bedford</v>
      </c>
      <c r="F2431" s="100" t="str">
        <f>Emissions!E2431</f>
        <v>County</v>
      </c>
      <c r="G2431" s="100">
        <v>2861000010</v>
      </c>
      <c r="H2431" s="100" t="s">
        <v>23935</v>
      </c>
      <c r="I2431" s="100" t="s">
        <v>23933</v>
      </c>
      <c r="J2431" s="100" t="s">
        <v>23937</v>
      </c>
      <c r="K2431" s="100">
        <v>2014</v>
      </c>
      <c r="L2431" s="100">
        <v>515</v>
      </c>
      <c r="M2431" s="100" t="s">
        <v>23934</v>
      </c>
      <c r="N2431" s="102">
        <f>Emissions!G2431</f>
        <v>47817.756305195267</v>
      </c>
      <c r="O2431" s="100" t="str">
        <f>Emissions!H2431</f>
        <v>EACH</v>
      </c>
      <c r="P2431" s="103">
        <f>Emissions!K2431</f>
        <v>1.9400679072269228E-9</v>
      </c>
      <c r="Q2431" s="100" t="str">
        <f>Emissions!L2431</f>
        <v>LB</v>
      </c>
      <c r="R2431" s="100" t="str">
        <f>Emissions!M2431</f>
        <v>EACH</v>
      </c>
      <c r="S2431" s="100" t="s">
        <v>23936</v>
      </c>
      <c r="T2431" s="100">
        <v>7439976</v>
      </c>
      <c r="U2431" s="100" t="s">
        <v>23739</v>
      </c>
      <c r="V2431" s="100">
        <v>8</v>
      </c>
      <c r="W2431" s="103">
        <f>Emissions!N2431</f>
        <v>9.2769694403307173E-5</v>
      </c>
      <c r="X2431" s="103" t="str">
        <f>Emissions!O2431</f>
        <v>LB</v>
      </c>
    </row>
    <row r="2432" spans="1:24" x14ac:dyDescent="0.25">
      <c r="A2432" s="101" t="str">
        <f>Emissions!A2432</f>
        <v>47005</v>
      </c>
      <c r="B2432" s="101" t="str">
        <f>Emissions!B2432</f>
        <v>47</v>
      </c>
      <c r="C2432" s="101" t="str">
        <f>Emissions!F2432</f>
        <v>TN</v>
      </c>
      <c r="D2432" s="101" t="str">
        <f>Emissions!C2432</f>
        <v>005</v>
      </c>
      <c r="E2432" s="100" t="str">
        <f>Emissions!D2432</f>
        <v>Benton</v>
      </c>
      <c r="F2432" s="100" t="str">
        <f>Emissions!E2432</f>
        <v>County</v>
      </c>
      <c r="G2432" s="100">
        <v>2861000010</v>
      </c>
      <c r="H2432" s="100" t="s">
        <v>23935</v>
      </c>
      <c r="I2432" s="100" t="s">
        <v>23933</v>
      </c>
      <c r="J2432" s="100" t="s">
        <v>23937</v>
      </c>
      <c r="K2432" s="100">
        <v>2014</v>
      </c>
      <c r="L2432" s="100">
        <v>515</v>
      </c>
      <c r="M2432" s="100" t="s">
        <v>23934</v>
      </c>
      <c r="N2432" s="102">
        <f>Emissions!G2432</f>
        <v>16557.309617761759</v>
      </c>
      <c r="O2432" s="100" t="str">
        <f>Emissions!H2432</f>
        <v>EACH</v>
      </c>
      <c r="P2432" s="103">
        <f>Emissions!K2432</f>
        <v>1.9400679072269228E-9</v>
      </c>
      <c r="Q2432" s="100" t="str">
        <f>Emissions!L2432</f>
        <v>LB</v>
      </c>
      <c r="R2432" s="100" t="str">
        <f>Emissions!M2432</f>
        <v>EACH</v>
      </c>
      <c r="S2432" s="100" t="s">
        <v>23936</v>
      </c>
      <c r="T2432" s="100">
        <v>7439976</v>
      </c>
      <c r="U2432" s="100" t="s">
        <v>23739</v>
      </c>
      <c r="V2432" s="100">
        <v>8</v>
      </c>
      <c r="W2432" s="103">
        <f>Emissions!N2432</f>
        <v>3.212230501943926E-5</v>
      </c>
      <c r="X2432" s="103" t="str">
        <f>Emissions!O2432</f>
        <v>LB</v>
      </c>
    </row>
    <row r="2433" spans="1:24" x14ac:dyDescent="0.25">
      <c r="A2433" s="101" t="str">
        <f>Emissions!A2433</f>
        <v>47007</v>
      </c>
      <c r="B2433" s="101" t="str">
        <f>Emissions!B2433</f>
        <v>47</v>
      </c>
      <c r="C2433" s="101" t="str">
        <f>Emissions!F2433</f>
        <v>TN</v>
      </c>
      <c r="D2433" s="101" t="str">
        <f>Emissions!C2433</f>
        <v>007</v>
      </c>
      <c r="E2433" s="100" t="str">
        <f>Emissions!D2433</f>
        <v>Bledsoe</v>
      </c>
      <c r="F2433" s="100" t="str">
        <f>Emissions!E2433</f>
        <v>County</v>
      </c>
      <c r="G2433" s="100">
        <v>2861000010</v>
      </c>
      <c r="H2433" s="100" t="s">
        <v>23935</v>
      </c>
      <c r="I2433" s="100" t="s">
        <v>23933</v>
      </c>
      <c r="J2433" s="100" t="s">
        <v>23937</v>
      </c>
      <c r="K2433" s="100">
        <v>2014</v>
      </c>
      <c r="L2433" s="100">
        <v>515</v>
      </c>
      <c r="M2433" s="100" t="s">
        <v>23934</v>
      </c>
      <c r="N2433" s="102">
        <f>Emissions!G2433</f>
        <v>14286.768676682506</v>
      </c>
      <c r="O2433" s="100" t="str">
        <f>Emissions!H2433</f>
        <v>EACH</v>
      </c>
      <c r="P2433" s="103">
        <f>Emissions!K2433</f>
        <v>1.9400679072269228E-9</v>
      </c>
      <c r="Q2433" s="100" t="str">
        <f>Emissions!L2433</f>
        <v>LB</v>
      </c>
      <c r="R2433" s="100" t="str">
        <f>Emissions!M2433</f>
        <v>EACH</v>
      </c>
      <c r="S2433" s="100" t="s">
        <v>23936</v>
      </c>
      <c r="T2433" s="100">
        <v>7439976</v>
      </c>
      <c r="U2433" s="100" t="s">
        <v>23739</v>
      </c>
      <c r="V2433" s="100">
        <v>8</v>
      </c>
      <c r="W2433" s="103">
        <f>Emissions!N2433</f>
        <v>2.7717301407606582E-5</v>
      </c>
      <c r="X2433" s="103" t="str">
        <f>Emissions!O2433</f>
        <v>LB</v>
      </c>
    </row>
    <row r="2434" spans="1:24" x14ac:dyDescent="0.25">
      <c r="A2434" s="101" t="str">
        <f>Emissions!A2434</f>
        <v>47009</v>
      </c>
      <c r="B2434" s="101" t="str">
        <f>Emissions!B2434</f>
        <v>47</v>
      </c>
      <c r="C2434" s="101" t="str">
        <f>Emissions!F2434</f>
        <v>TN</v>
      </c>
      <c r="D2434" s="101" t="str">
        <f>Emissions!C2434</f>
        <v>009</v>
      </c>
      <c r="E2434" s="100" t="str">
        <f>Emissions!D2434</f>
        <v>Blount</v>
      </c>
      <c r="F2434" s="100" t="str">
        <f>Emissions!E2434</f>
        <v>County</v>
      </c>
      <c r="G2434" s="100">
        <v>2861000010</v>
      </c>
      <c r="H2434" s="100" t="s">
        <v>23935</v>
      </c>
      <c r="I2434" s="100" t="s">
        <v>23933</v>
      </c>
      <c r="J2434" s="100" t="s">
        <v>23937</v>
      </c>
      <c r="K2434" s="100">
        <v>2014</v>
      </c>
      <c r="L2434" s="100">
        <v>515</v>
      </c>
      <c r="M2434" s="100" t="s">
        <v>23934</v>
      </c>
      <c r="N2434" s="102">
        <f>Emissions!G2434</f>
        <v>129565.43448735849</v>
      </c>
      <c r="O2434" s="100" t="str">
        <f>Emissions!H2434</f>
        <v>EACH</v>
      </c>
      <c r="P2434" s="103">
        <f>Emissions!K2434</f>
        <v>1.9400679072269228E-9</v>
      </c>
      <c r="Q2434" s="100" t="str">
        <f>Emissions!L2434</f>
        <v>LB</v>
      </c>
      <c r="R2434" s="100" t="str">
        <f>Emissions!M2434</f>
        <v>EACH</v>
      </c>
      <c r="S2434" s="100" t="s">
        <v>23936</v>
      </c>
      <c r="T2434" s="100">
        <v>7439976</v>
      </c>
      <c r="U2434" s="100" t="s">
        <v>23739</v>
      </c>
      <c r="V2434" s="100">
        <v>8</v>
      </c>
      <c r="W2434" s="103">
        <f>Emissions!N2434</f>
        <v>2.5136574133483654E-4</v>
      </c>
      <c r="X2434" s="103" t="str">
        <f>Emissions!O2434</f>
        <v>LB</v>
      </c>
    </row>
    <row r="2435" spans="1:24" x14ac:dyDescent="0.25">
      <c r="A2435" s="101" t="str">
        <f>Emissions!A2435</f>
        <v>47011</v>
      </c>
      <c r="B2435" s="101" t="str">
        <f>Emissions!B2435</f>
        <v>47</v>
      </c>
      <c r="C2435" s="101" t="str">
        <f>Emissions!F2435</f>
        <v>TN</v>
      </c>
      <c r="D2435" s="101" t="str">
        <f>Emissions!C2435</f>
        <v>011</v>
      </c>
      <c r="E2435" s="100" t="str">
        <f>Emissions!D2435</f>
        <v>Bradley</v>
      </c>
      <c r="F2435" s="100" t="str">
        <f>Emissions!E2435</f>
        <v>County</v>
      </c>
      <c r="G2435" s="100">
        <v>2861000010</v>
      </c>
      <c r="H2435" s="100" t="s">
        <v>23935</v>
      </c>
      <c r="I2435" s="100" t="s">
        <v>23933</v>
      </c>
      <c r="J2435" s="100" t="s">
        <v>23937</v>
      </c>
      <c r="K2435" s="100">
        <v>2014</v>
      </c>
      <c r="L2435" s="100">
        <v>515</v>
      </c>
      <c r="M2435" s="100" t="s">
        <v>23934</v>
      </c>
      <c r="N2435" s="102">
        <f>Emissions!G2435</f>
        <v>105604.76667011566</v>
      </c>
      <c r="O2435" s="100" t="str">
        <f>Emissions!H2435</f>
        <v>EACH</v>
      </c>
      <c r="P2435" s="103">
        <f>Emissions!K2435</f>
        <v>1.9400679072269228E-9</v>
      </c>
      <c r="Q2435" s="100" t="str">
        <f>Emissions!L2435</f>
        <v>LB</v>
      </c>
      <c r="R2435" s="100" t="str">
        <f>Emissions!M2435</f>
        <v>EACH</v>
      </c>
      <c r="S2435" s="100" t="s">
        <v>23936</v>
      </c>
      <c r="T2435" s="100">
        <v>7439976</v>
      </c>
      <c r="U2435" s="100" t="s">
        <v>23739</v>
      </c>
      <c r="V2435" s="100">
        <v>8</v>
      </c>
      <c r="W2435" s="103">
        <f>Emissions!N2435</f>
        <v>2.0488041866687876E-4</v>
      </c>
      <c r="X2435" s="103" t="str">
        <f>Emissions!O2435</f>
        <v>LB</v>
      </c>
    </row>
    <row r="2436" spans="1:24" x14ac:dyDescent="0.25">
      <c r="A2436" s="101" t="str">
        <f>Emissions!A2436</f>
        <v>47013</v>
      </c>
      <c r="B2436" s="101" t="str">
        <f>Emissions!B2436</f>
        <v>47</v>
      </c>
      <c r="C2436" s="101" t="str">
        <f>Emissions!F2436</f>
        <v>TN</v>
      </c>
      <c r="D2436" s="101" t="str">
        <f>Emissions!C2436</f>
        <v>013</v>
      </c>
      <c r="E2436" s="100" t="str">
        <f>Emissions!D2436</f>
        <v>Campbell</v>
      </c>
      <c r="F2436" s="100" t="str">
        <f>Emissions!E2436</f>
        <v>County</v>
      </c>
      <c r="G2436" s="100">
        <v>2861000010</v>
      </c>
      <c r="H2436" s="100" t="s">
        <v>23935</v>
      </c>
      <c r="I2436" s="100" t="s">
        <v>23933</v>
      </c>
      <c r="J2436" s="100" t="s">
        <v>23937</v>
      </c>
      <c r="K2436" s="100">
        <v>2014</v>
      </c>
      <c r="L2436" s="100">
        <v>515</v>
      </c>
      <c r="M2436" s="100" t="s">
        <v>23934</v>
      </c>
      <c r="N2436" s="102">
        <f>Emissions!G2436</f>
        <v>40937.422441735143</v>
      </c>
      <c r="O2436" s="100" t="str">
        <f>Emissions!H2436</f>
        <v>EACH</v>
      </c>
      <c r="P2436" s="103">
        <f>Emissions!K2436</f>
        <v>1.9400679072269228E-9</v>
      </c>
      <c r="Q2436" s="100" t="str">
        <f>Emissions!L2436</f>
        <v>LB</v>
      </c>
      <c r="R2436" s="100" t="str">
        <f>Emissions!M2436</f>
        <v>EACH</v>
      </c>
      <c r="S2436" s="100" t="s">
        <v>23936</v>
      </c>
      <c r="T2436" s="100">
        <v>7439976</v>
      </c>
      <c r="U2436" s="100" t="s">
        <v>23739</v>
      </c>
      <c r="V2436" s="100">
        <v>8</v>
      </c>
      <c r="W2436" s="103">
        <f>Emissions!N2436</f>
        <v>7.9421379483801558E-5</v>
      </c>
      <c r="X2436" s="103" t="str">
        <f>Emissions!O2436</f>
        <v>LB</v>
      </c>
    </row>
    <row r="2437" spans="1:24" x14ac:dyDescent="0.25">
      <c r="A2437" s="101" t="str">
        <f>Emissions!A2437</f>
        <v>47015</v>
      </c>
      <c r="B2437" s="101" t="str">
        <f>Emissions!B2437</f>
        <v>47</v>
      </c>
      <c r="C2437" s="101" t="str">
        <f>Emissions!F2437</f>
        <v>TN</v>
      </c>
      <c r="D2437" s="101" t="str">
        <f>Emissions!C2437</f>
        <v>015</v>
      </c>
      <c r="E2437" s="100" t="str">
        <f>Emissions!D2437</f>
        <v>Cannon</v>
      </c>
      <c r="F2437" s="100" t="str">
        <f>Emissions!E2437</f>
        <v>County</v>
      </c>
      <c r="G2437" s="100">
        <v>2861000010</v>
      </c>
      <c r="H2437" s="100" t="s">
        <v>23935</v>
      </c>
      <c r="I2437" s="100" t="s">
        <v>23933</v>
      </c>
      <c r="J2437" s="100" t="s">
        <v>23937</v>
      </c>
      <c r="K2437" s="100">
        <v>2014</v>
      </c>
      <c r="L2437" s="100">
        <v>515</v>
      </c>
      <c r="M2437" s="100" t="s">
        <v>23934</v>
      </c>
      <c r="N2437" s="102">
        <f>Emissions!G2437</f>
        <v>14108.32507968712</v>
      </c>
      <c r="O2437" s="100" t="str">
        <f>Emissions!H2437</f>
        <v>EACH</v>
      </c>
      <c r="P2437" s="103">
        <f>Emissions!K2437</f>
        <v>1.9400679072269228E-9</v>
      </c>
      <c r="Q2437" s="100" t="str">
        <f>Emissions!L2437</f>
        <v>LB</v>
      </c>
      <c r="R2437" s="100" t="str">
        <f>Emissions!M2437</f>
        <v>EACH</v>
      </c>
      <c r="S2437" s="100" t="s">
        <v>23936</v>
      </c>
      <c r="T2437" s="100">
        <v>7439976</v>
      </c>
      <c r="U2437" s="100" t="s">
        <v>23739</v>
      </c>
      <c r="V2437" s="100">
        <v>8</v>
      </c>
      <c r="W2437" s="103">
        <f>Emissions!N2437</f>
        <v>2.7371108711825701E-5</v>
      </c>
      <c r="X2437" s="103" t="str">
        <f>Emissions!O2437</f>
        <v>LB</v>
      </c>
    </row>
    <row r="2438" spans="1:24" x14ac:dyDescent="0.25">
      <c r="A2438" s="101" t="str">
        <f>Emissions!A2438</f>
        <v>47017</v>
      </c>
      <c r="B2438" s="101" t="str">
        <f>Emissions!B2438</f>
        <v>47</v>
      </c>
      <c r="C2438" s="101" t="str">
        <f>Emissions!F2438</f>
        <v>TN</v>
      </c>
      <c r="D2438" s="101" t="str">
        <f>Emissions!C2438</f>
        <v>017</v>
      </c>
      <c r="E2438" s="100" t="str">
        <f>Emissions!D2438</f>
        <v>Carroll</v>
      </c>
      <c r="F2438" s="100" t="str">
        <f>Emissions!E2438</f>
        <v>County</v>
      </c>
      <c r="G2438" s="100">
        <v>2861000010</v>
      </c>
      <c r="H2438" s="100" t="s">
        <v>23935</v>
      </c>
      <c r="I2438" s="100" t="s">
        <v>23933</v>
      </c>
      <c r="J2438" s="100" t="s">
        <v>23937</v>
      </c>
      <c r="K2438" s="100">
        <v>2014</v>
      </c>
      <c r="L2438" s="100">
        <v>515</v>
      </c>
      <c r="M2438" s="100" t="s">
        <v>23934</v>
      </c>
      <c r="N2438" s="102">
        <f>Emissions!G2438</f>
        <v>29094.510613558446</v>
      </c>
      <c r="O2438" s="100" t="str">
        <f>Emissions!H2438</f>
        <v>EACH</v>
      </c>
      <c r="P2438" s="103">
        <f>Emissions!K2438</f>
        <v>1.9400679072269228E-9</v>
      </c>
      <c r="Q2438" s="100" t="str">
        <f>Emissions!L2438</f>
        <v>LB</v>
      </c>
      <c r="R2438" s="100" t="str">
        <f>Emissions!M2438</f>
        <v>EACH</v>
      </c>
      <c r="S2438" s="100" t="s">
        <v>23936</v>
      </c>
      <c r="T2438" s="100">
        <v>7439976</v>
      </c>
      <c r="U2438" s="100" t="s">
        <v>23739</v>
      </c>
      <c r="V2438" s="100">
        <v>8</v>
      </c>
      <c r="W2438" s="103">
        <f>Emissions!N2438</f>
        <v>5.6445326317837829E-5</v>
      </c>
      <c r="X2438" s="103" t="str">
        <f>Emissions!O2438</f>
        <v>LB</v>
      </c>
    </row>
    <row r="2439" spans="1:24" x14ac:dyDescent="0.25">
      <c r="A2439" s="101" t="str">
        <f>Emissions!A2439</f>
        <v>47019</v>
      </c>
      <c r="B2439" s="101" t="str">
        <f>Emissions!B2439</f>
        <v>47</v>
      </c>
      <c r="C2439" s="101" t="str">
        <f>Emissions!F2439</f>
        <v>TN</v>
      </c>
      <c r="D2439" s="101" t="str">
        <f>Emissions!C2439</f>
        <v>019</v>
      </c>
      <c r="E2439" s="100" t="str">
        <f>Emissions!D2439</f>
        <v>Carter</v>
      </c>
      <c r="F2439" s="100" t="str">
        <f>Emissions!E2439</f>
        <v>County</v>
      </c>
      <c r="G2439" s="100">
        <v>2861000010</v>
      </c>
      <c r="H2439" s="100" t="s">
        <v>23935</v>
      </c>
      <c r="I2439" s="100" t="s">
        <v>23933</v>
      </c>
      <c r="J2439" s="100" t="s">
        <v>23937</v>
      </c>
      <c r="K2439" s="100">
        <v>2014</v>
      </c>
      <c r="L2439" s="100">
        <v>515</v>
      </c>
      <c r="M2439" s="100" t="s">
        <v>23934</v>
      </c>
      <c r="N2439" s="102">
        <f>Emissions!G2439</f>
        <v>58338.749762526822</v>
      </c>
      <c r="O2439" s="100" t="str">
        <f>Emissions!H2439</f>
        <v>EACH</v>
      </c>
      <c r="P2439" s="103">
        <f>Emissions!K2439</f>
        <v>1.9400679072269228E-9</v>
      </c>
      <c r="Q2439" s="100" t="str">
        <f>Emissions!L2439</f>
        <v>LB</v>
      </c>
      <c r="R2439" s="100" t="str">
        <f>Emissions!M2439</f>
        <v>EACH</v>
      </c>
      <c r="S2439" s="100" t="s">
        <v>23936</v>
      </c>
      <c r="T2439" s="100">
        <v>7439976</v>
      </c>
      <c r="U2439" s="100" t="s">
        <v>23739</v>
      </c>
      <c r="V2439" s="100">
        <v>8</v>
      </c>
      <c r="W2439" s="103">
        <f>Emissions!N2439</f>
        <v>1.1318113616202056E-4</v>
      </c>
      <c r="X2439" s="103" t="str">
        <f>Emissions!O2439</f>
        <v>LB</v>
      </c>
    </row>
    <row r="2440" spans="1:24" x14ac:dyDescent="0.25">
      <c r="A2440" s="101" t="str">
        <f>Emissions!A2440</f>
        <v>47021</v>
      </c>
      <c r="B2440" s="101" t="str">
        <f>Emissions!B2440</f>
        <v>47</v>
      </c>
      <c r="C2440" s="101" t="str">
        <f>Emissions!F2440</f>
        <v>TN</v>
      </c>
      <c r="D2440" s="101" t="str">
        <f>Emissions!C2440</f>
        <v>021</v>
      </c>
      <c r="E2440" s="100" t="str">
        <f>Emissions!D2440</f>
        <v>Cheatham</v>
      </c>
      <c r="F2440" s="100" t="str">
        <f>Emissions!E2440</f>
        <v>County</v>
      </c>
      <c r="G2440" s="100">
        <v>2861000010</v>
      </c>
      <c r="H2440" s="100" t="s">
        <v>23935</v>
      </c>
      <c r="I2440" s="100" t="s">
        <v>23933</v>
      </c>
      <c r="J2440" s="100" t="s">
        <v>23937</v>
      </c>
      <c r="K2440" s="100">
        <v>2014</v>
      </c>
      <c r="L2440" s="100">
        <v>515</v>
      </c>
      <c r="M2440" s="100" t="s">
        <v>23934</v>
      </c>
      <c r="N2440" s="102">
        <f>Emissions!G2440</f>
        <v>40779.489603015092</v>
      </c>
      <c r="O2440" s="100" t="str">
        <f>Emissions!H2440</f>
        <v>EACH</v>
      </c>
      <c r="P2440" s="103">
        <f>Emissions!K2440</f>
        <v>1.9400679072269228E-9</v>
      </c>
      <c r="Q2440" s="100" t="str">
        <f>Emissions!L2440</f>
        <v>LB</v>
      </c>
      <c r="R2440" s="100" t="str">
        <f>Emissions!M2440</f>
        <v>EACH</v>
      </c>
      <c r="S2440" s="100" t="s">
        <v>23936</v>
      </c>
      <c r="T2440" s="100">
        <v>7439976</v>
      </c>
      <c r="U2440" s="100" t="s">
        <v>23739</v>
      </c>
      <c r="V2440" s="100">
        <v>8</v>
      </c>
      <c r="W2440" s="103">
        <f>Emissions!N2440</f>
        <v>7.9114979051903543E-5</v>
      </c>
      <c r="X2440" s="103" t="str">
        <f>Emissions!O2440</f>
        <v>LB</v>
      </c>
    </row>
    <row r="2441" spans="1:24" x14ac:dyDescent="0.25">
      <c r="A2441" s="101" t="str">
        <f>Emissions!A2441</f>
        <v>47023</v>
      </c>
      <c r="B2441" s="101" t="str">
        <f>Emissions!B2441</f>
        <v>47</v>
      </c>
      <c r="C2441" s="101" t="str">
        <f>Emissions!F2441</f>
        <v>TN</v>
      </c>
      <c r="D2441" s="101" t="str">
        <f>Emissions!C2441</f>
        <v>023</v>
      </c>
      <c r="E2441" s="100" t="str">
        <f>Emissions!D2441</f>
        <v>Chester</v>
      </c>
      <c r="F2441" s="100" t="str">
        <f>Emissions!E2441</f>
        <v>County</v>
      </c>
      <c r="G2441" s="100">
        <v>2861000010</v>
      </c>
      <c r="H2441" s="100" t="s">
        <v>23935</v>
      </c>
      <c r="I2441" s="100" t="s">
        <v>23933</v>
      </c>
      <c r="J2441" s="100" t="s">
        <v>23937</v>
      </c>
      <c r="K2441" s="100">
        <v>2014</v>
      </c>
      <c r="L2441" s="100">
        <v>515</v>
      </c>
      <c r="M2441" s="100" t="s">
        <v>23934</v>
      </c>
      <c r="N2441" s="102">
        <f>Emissions!G2441</f>
        <v>17822.823403349743</v>
      </c>
      <c r="O2441" s="100" t="str">
        <f>Emissions!H2441</f>
        <v>EACH</v>
      </c>
      <c r="P2441" s="103">
        <f>Emissions!K2441</f>
        <v>1.9400679072269228E-9</v>
      </c>
      <c r="Q2441" s="100" t="str">
        <f>Emissions!L2441</f>
        <v>LB</v>
      </c>
      <c r="R2441" s="100" t="str">
        <f>Emissions!M2441</f>
        <v>EACH</v>
      </c>
      <c r="S2441" s="100" t="s">
        <v>23936</v>
      </c>
      <c r="T2441" s="100">
        <v>7439976</v>
      </c>
      <c r="U2441" s="100" t="s">
        <v>23739</v>
      </c>
      <c r="V2441" s="100">
        <v>8</v>
      </c>
      <c r="W2441" s="103">
        <f>Emissions!N2441</f>
        <v>3.4577487701011755E-5</v>
      </c>
      <c r="X2441" s="103" t="str">
        <f>Emissions!O2441</f>
        <v>LB</v>
      </c>
    </row>
    <row r="2442" spans="1:24" x14ac:dyDescent="0.25">
      <c r="A2442" s="101" t="str">
        <f>Emissions!A2442</f>
        <v>47025</v>
      </c>
      <c r="B2442" s="101" t="str">
        <f>Emissions!B2442</f>
        <v>47</v>
      </c>
      <c r="C2442" s="101" t="str">
        <f>Emissions!F2442</f>
        <v>TN</v>
      </c>
      <c r="D2442" s="101" t="str">
        <f>Emissions!C2442</f>
        <v>025</v>
      </c>
      <c r="E2442" s="100" t="str">
        <f>Emissions!D2442</f>
        <v>Claiborne</v>
      </c>
      <c r="F2442" s="100" t="str">
        <f>Emissions!E2442</f>
        <v>County</v>
      </c>
      <c r="G2442" s="100">
        <v>2861000010</v>
      </c>
      <c r="H2442" s="100" t="s">
        <v>23935</v>
      </c>
      <c r="I2442" s="100" t="s">
        <v>23933</v>
      </c>
      <c r="J2442" s="100" t="s">
        <v>23937</v>
      </c>
      <c r="K2442" s="100">
        <v>2014</v>
      </c>
      <c r="L2442" s="100">
        <v>515</v>
      </c>
      <c r="M2442" s="100" t="s">
        <v>23934</v>
      </c>
      <c r="N2442" s="102">
        <f>Emissions!G2442</f>
        <v>32398.79377171443</v>
      </c>
      <c r="O2442" s="100" t="str">
        <f>Emissions!H2442</f>
        <v>EACH</v>
      </c>
      <c r="P2442" s="103">
        <f>Emissions!K2442</f>
        <v>1.9400679072269228E-9</v>
      </c>
      <c r="Q2442" s="100" t="str">
        <f>Emissions!L2442</f>
        <v>LB</v>
      </c>
      <c r="R2442" s="100" t="str">
        <f>Emissions!M2442</f>
        <v>EACH</v>
      </c>
      <c r="S2442" s="100" t="s">
        <v>23936</v>
      </c>
      <c r="T2442" s="100">
        <v>7439976</v>
      </c>
      <c r="U2442" s="100" t="s">
        <v>23739</v>
      </c>
      <c r="V2442" s="100">
        <v>8</v>
      </c>
      <c r="W2442" s="103">
        <f>Emissions!N2442</f>
        <v>6.2855860029366673E-5</v>
      </c>
      <c r="X2442" s="103" t="str">
        <f>Emissions!O2442</f>
        <v>LB</v>
      </c>
    </row>
    <row r="2443" spans="1:24" x14ac:dyDescent="0.25">
      <c r="A2443" s="101" t="str">
        <f>Emissions!A2443</f>
        <v>47027</v>
      </c>
      <c r="B2443" s="101" t="str">
        <f>Emissions!B2443</f>
        <v>47</v>
      </c>
      <c r="C2443" s="101" t="str">
        <f>Emissions!F2443</f>
        <v>TN</v>
      </c>
      <c r="D2443" s="101" t="str">
        <f>Emissions!C2443</f>
        <v>027</v>
      </c>
      <c r="E2443" s="100" t="str">
        <f>Emissions!D2443</f>
        <v>Clay</v>
      </c>
      <c r="F2443" s="100" t="str">
        <f>Emissions!E2443</f>
        <v>County</v>
      </c>
      <c r="G2443" s="100">
        <v>2861000010</v>
      </c>
      <c r="H2443" s="100" t="s">
        <v>23935</v>
      </c>
      <c r="I2443" s="100" t="s">
        <v>23933</v>
      </c>
      <c r="J2443" s="100" t="s">
        <v>23937</v>
      </c>
      <c r="K2443" s="100">
        <v>2014</v>
      </c>
      <c r="L2443" s="100">
        <v>515</v>
      </c>
      <c r="M2443" s="100" t="s">
        <v>23934</v>
      </c>
      <c r="N2443" s="102">
        <f>Emissions!G2443</f>
        <v>7963.3019003976506</v>
      </c>
      <c r="O2443" s="100" t="str">
        <f>Emissions!H2443</f>
        <v>EACH</v>
      </c>
      <c r="P2443" s="103">
        <f>Emissions!K2443</f>
        <v>1.9400679072269228E-9</v>
      </c>
      <c r="Q2443" s="100" t="str">
        <f>Emissions!L2443</f>
        <v>LB</v>
      </c>
      <c r="R2443" s="100" t="str">
        <f>Emissions!M2443</f>
        <v>EACH</v>
      </c>
      <c r="S2443" s="100" t="s">
        <v>23936</v>
      </c>
      <c r="T2443" s="100">
        <v>7439976</v>
      </c>
      <c r="U2443" s="100" t="s">
        <v>23739</v>
      </c>
      <c r="V2443" s="100">
        <v>8</v>
      </c>
      <c r="W2443" s="103">
        <f>Emissions!N2443</f>
        <v>1.5449346452520647E-5</v>
      </c>
      <c r="X2443" s="103" t="str">
        <f>Emissions!O2443</f>
        <v>LB</v>
      </c>
    </row>
    <row r="2444" spans="1:24" x14ac:dyDescent="0.25">
      <c r="A2444" s="101" t="str">
        <f>Emissions!A2444</f>
        <v>47029</v>
      </c>
      <c r="B2444" s="101" t="str">
        <f>Emissions!B2444</f>
        <v>47</v>
      </c>
      <c r="C2444" s="101" t="str">
        <f>Emissions!F2444</f>
        <v>TN</v>
      </c>
      <c r="D2444" s="101" t="str">
        <f>Emissions!C2444</f>
        <v>029</v>
      </c>
      <c r="E2444" s="100" t="str">
        <f>Emissions!D2444</f>
        <v>Cocke</v>
      </c>
      <c r="F2444" s="100" t="str">
        <f>Emissions!E2444</f>
        <v>County</v>
      </c>
      <c r="G2444" s="100">
        <v>2861000010</v>
      </c>
      <c r="H2444" s="100" t="s">
        <v>23935</v>
      </c>
      <c r="I2444" s="100" t="s">
        <v>23933</v>
      </c>
      <c r="J2444" s="100" t="s">
        <v>23937</v>
      </c>
      <c r="K2444" s="100">
        <v>2014</v>
      </c>
      <c r="L2444" s="100">
        <v>515</v>
      </c>
      <c r="M2444" s="100" t="s">
        <v>23934</v>
      </c>
      <c r="N2444" s="102">
        <f>Emissions!G2444</f>
        <v>36277.37816157972</v>
      </c>
      <c r="O2444" s="100" t="str">
        <f>Emissions!H2444</f>
        <v>EACH</v>
      </c>
      <c r="P2444" s="103">
        <f>Emissions!K2444</f>
        <v>1.9400679072269228E-9</v>
      </c>
      <c r="Q2444" s="100" t="str">
        <f>Emissions!L2444</f>
        <v>LB</v>
      </c>
      <c r="R2444" s="100" t="str">
        <f>Emissions!M2444</f>
        <v>EACH</v>
      </c>
      <c r="S2444" s="100" t="s">
        <v>23936</v>
      </c>
      <c r="T2444" s="100">
        <v>7439976</v>
      </c>
      <c r="U2444" s="100" t="s">
        <v>23739</v>
      </c>
      <c r="V2444" s="100">
        <v>8</v>
      </c>
      <c r="W2444" s="103">
        <f>Emissions!N2444</f>
        <v>7.0380577129615637E-5</v>
      </c>
      <c r="X2444" s="103" t="str">
        <f>Emissions!O2444</f>
        <v>LB</v>
      </c>
    </row>
    <row r="2445" spans="1:24" x14ac:dyDescent="0.25">
      <c r="A2445" s="101" t="str">
        <f>Emissions!A2445</f>
        <v>47031</v>
      </c>
      <c r="B2445" s="101" t="str">
        <f>Emissions!B2445</f>
        <v>47</v>
      </c>
      <c r="C2445" s="101" t="str">
        <f>Emissions!F2445</f>
        <v>TN</v>
      </c>
      <c r="D2445" s="101" t="str">
        <f>Emissions!C2445</f>
        <v>031</v>
      </c>
      <c r="E2445" s="100" t="str">
        <f>Emissions!D2445</f>
        <v>Coffee</v>
      </c>
      <c r="F2445" s="100" t="str">
        <f>Emissions!E2445</f>
        <v>County</v>
      </c>
      <c r="G2445" s="100">
        <v>2861000010</v>
      </c>
      <c r="H2445" s="100" t="s">
        <v>23935</v>
      </c>
      <c r="I2445" s="100" t="s">
        <v>23933</v>
      </c>
      <c r="J2445" s="100" t="s">
        <v>23937</v>
      </c>
      <c r="K2445" s="100">
        <v>2014</v>
      </c>
      <c r="L2445" s="100">
        <v>515</v>
      </c>
      <c r="M2445" s="100" t="s">
        <v>23934</v>
      </c>
      <c r="N2445" s="102">
        <f>Emissions!G2445</f>
        <v>54992.419549906401</v>
      </c>
      <c r="O2445" s="100" t="str">
        <f>Emissions!H2445</f>
        <v>EACH</v>
      </c>
      <c r="P2445" s="103">
        <f>Emissions!K2445</f>
        <v>1.9400679072269228E-9</v>
      </c>
      <c r="Q2445" s="100" t="str">
        <f>Emissions!L2445</f>
        <v>LB</v>
      </c>
      <c r="R2445" s="100" t="str">
        <f>Emissions!M2445</f>
        <v>EACH</v>
      </c>
      <c r="S2445" s="100" t="s">
        <v>23936</v>
      </c>
      <c r="T2445" s="100">
        <v>7439976</v>
      </c>
      <c r="U2445" s="100" t="s">
        <v>23739</v>
      </c>
      <c r="V2445" s="100">
        <v>8</v>
      </c>
      <c r="W2445" s="103">
        <f>Emissions!N2445</f>
        <v>1.0668902830953182E-4</v>
      </c>
      <c r="X2445" s="103" t="str">
        <f>Emissions!O2445</f>
        <v>LB</v>
      </c>
    </row>
    <row r="2446" spans="1:24" x14ac:dyDescent="0.25">
      <c r="A2446" s="101" t="str">
        <f>Emissions!A2446</f>
        <v>47033</v>
      </c>
      <c r="B2446" s="101" t="str">
        <f>Emissions!B2446</f>
        <v>47</v>
      </c>
      <c r="C2446" s="101" t="str">
        <f>Emissions!F2446</f>
        <v>TN</v>
      </c>
      <c r="D2446" s="101" t="str">
        <f>Emissions!C2446</f>
        <v>033</v>
      </c>
      <c r="E2446" s="100" t="str">
        <f>Emissions!D2446</f>
        <v>Crockett</v>
      </c>
      <c r="F2446" s="100" t="str">
        <f>Emissions!E2446</f>
        <v>County</v>
      </c>
      <c r="G2446" s="100">
        <v>2861000010</v>
      </c>
      <c r="H2446" s="100" t="s">
        <v>23935</v>
      </c>
      <c r="I2446" s="100" t="s">
        <v>23933</v>
      </c>
      <c r="J2446" s="100" t="s">
        <v>23937</v>
      </c>
      <c r="K2446" s="100">
        <v>2014</v>
      </c>
      <c r="L2446" s="100">
        <v>515</v>
      </c>
      <c r="M2446" s="100" t="s">
        <v>23934</v>
      </c>
      <c r="N2446" s="102">
        <f>Emissions!G2446</f>
        <v>15042.590119128492</v>
      </c>
      <c r="O2446" s="100" t="str">
        <f>Emissions!H2446</f>
        <v>EACH</v>
      </c>
      <c r="P2446" s="103">
        <f>Emissions!K2446</f>
        <v>1.9400679072269228E-9</v>
      </c>
      <c r="Q2446" s="100" t="str">
        <f>Emissions!L2446</f>
        <v>LB</v>
      </c>
      <c r="R2446" s="100" t="str">
        <f>Emissions!M2446</f>
        <v>EACH</v>
      </c>
      <c r="S2446" s="100" t="s">
        <v>23936</v>
      </c>
      <c r="T2446" s="100">
        <v>7439976</v>
      </c>
      <c r="U2446" s="100" t="s">
        <v>23739</v>
      </c>
      <c r="V2446" s="100">
        <v>8</v>
      </c>
      <c r="W2446" s="103">
        <f>Emissions!N2446</f>
        <v>2.918364633169E-5</v>
      </c>
      <c r="X2446" s="103" t="str">
        <f>Emissions!O2446</f>
        <v>LB</v>
      </c>
    </row>
    <row r="2447" spans="1:24" x14ac:dyDescent="0.25">
      <c r="A2447" s="101" t="str">
        <f>Emissions!A2447</f>
        <v>47035</v>
      </c>
      <c r="B2447" s="101" t="str">
        <f>Emissions!B2447</f>
        <v>47</v>
      </c>
      <c r="C2447" s="101" t="str">
        <f>Emissions!F2447</f>
        <v>TN</v>
      </c>
      <c r="D2447" s="101" t="str">
        <f>Emissions!C2447</f>
        <v>035</v>
      </c>
      <c r="E2447" s="100" t="str">
        <f>Emissions!D2447</f>
        <v>Cumberland</v>
      </c>
      <c r="F2447" s="100" t="str">
        <f>Emissions!E2447</f>
        <v>County</v>
      </c>
      <c r="G2447" s="100">
        <v>2861000010</v>
      </c>
      <c r="H2447" s="100" t="s">
        <v>23935</v>
      </c>
      <c r="I2447" s="100" t="s">
        <v>23933</v>
      </c>
      <c r="J2447" s="100" t="s">
        <v>23937</v>
      </c>
      <c r="K2447" s="100">
        <v>2014</v>
      </c>
      <c r="L2447" s="100">
        <v>515</v>
      </c>
      <c r="M2447" s="100" t="s">
        <v>23934</v>
      </c>
      <c r="N2447" s="102">
        <f>Emissions!G2447</f>
        <v>59465.815929756303</v>
      </c>
      <c r="O2447" s="100" t="str">
        <f>Emissions!H2447</f>
        <v>EACH</v>
      </c>
      <c r="P2447" s="103">
        <f>Emissions!K2447</f>
        <v>1.9400679072269228E-9</v>
      </c>
      <c r="Q2447" s="100" t="str">
        <f>Emissions!L2447</f>
        <v>LB</v>
      </c>
      <c r="R2447" s="100" t="str">
        <f>Emissions!M2447</f>
        <v>EACH</v>
      </c>
      <c r="S2447" s="100" t="s">
        <v>23936</v>
      </c>
      <c r="T2447" s="100">
        <v>7439976</v>
      </c>
      <c r="U2447" s="100" t="s">
        <v>23739</v>
      </c>
      <c r="V2447" s="100">
        <v>8</v>
      </c>
      <c r="W2447" s="103">
        <f>Emissions!N2447</f>
        <v>1.1536772106238372E-4</v>
      </c>
      <c r="X2447" s="103" t="str">
        <f>Emissions!O2447</f>
        <v>LB</v>
      </c>
    </row>
    <row r="2448" spans="1:24" x14ac:dyDescent="0.25">
      <c r="A2448" s="101" t="str">
        <f>Emissions!A2448</f>
        <v>47037</v>
      </c>
      <c r="B2448" s="101" t="str">
        <f>Emissions!B2448</f>
        <v>47</v>
      </c>
      <c r="C2448" s="101" t="str">
        <f>Emissions!F2448</f>
        <v>TN</v>
      </c>
      <c r="D2448" s="101" t="str">
        <f>Emissions!C2448</f>
        <v>037</v>
      </c>
      <c r="E2448" s="100" t="str">
        <f>Emissions!D2448</f>
        <v>Davidson</v>
      </c>
      <c r="F2448" s="100" t="str">
        <f>Emissions!E2448</f>
        <v>County</v>
      </c>
      <c r="G2448" s="100">
        <v>2861000010</v>
      </c>
      <c r="H2448" s="100" t="s">
        <v>23935</v>
      </c>
      <c r="I2448" s="100" t="s">
        <v>23933</v>
      </c>
      <c r="J2448" s="100" t="s">
        <v>23937</v>
      </c>
      <c r="K2448" s="100">
        <v>2014</v>
      </c>
      <c r="L2448" s="100">
        <v>515</v>
      </c>
      <c r="M2448" s="100" t="s">
        <v>23934</v>
      </c>
      <c r="N2448" s="102">
        <f>Emissions!G2448</f>
        <v>685415.18805216602</v>
      </c>
      <c r="O2448" s="100" t="str">
        <f>Emissions!H2448</f>
        <v>EACH</v>
      </c>
      <c r="P2448" s="103">
        <f>Emissions!K2448</f>
        <v>1.9400679072269228E-9</v>
      </c>
      <c r="Q2448" s="100" t="str">
        <f>Emissions!L2448</f>
        <v>LB</v>
      </c>
      <c r="R2448" s="100" t="str">
        <f>Emissions!M2448</f>
        <v>EACH</v>
      </c>
      <c r="S2448" s="100" t="s">
        <v>23936</v>
      </c>
      <c r="T2448" s="100">
        <v>7439976</v>
      </c>
      <c r="U2448" s="100" t="s">
        <v>23739</v>
      </c>
      <c r="V2448" s="100">
        <v>8</v>
      </c>
      <c r="W2448" s="103">
        <f>Emissions!N2448</f>
        <v>1.3297520094659135E-3</v>
      </c>
      <c r="X2448" s="103" t="str">
        <f>Emissions!O2448</f>
        <v>LB</v>
      </c>
    </row>
    <row r="2449" spans="1:24" x14ac:dyDescent="0.25">
      <c r="A2449" s="101" t="str">
        <f>Emissions!A2449</f>
        <v>47039</v>
      </c>
      <c r="B2449" s="101" t="str">
        <f>Emissions!B2449</f>
        <v>47</v>
      </c>
      <c r="C2449" s="101" t="str">
        <f>Emissions!F2449</f>
        <v>TN</v>
      </c>
      <c r="D2449" s="101" t="str">
        <f>Emissions!C2449</f>
        <v>039</v>
      </c>
      <c r="E2449" s="100" t="str">
        <f>Emissions!D2449</f>
        <v>Decatur</v>
      </c>
      <c r="F2449" s="100" t="str">
        <f>Emissions!E2449</f>
        <v>County</v>
      </c>
      <c r="G2449" s="100">
        <v>2861000010</v>
      </c>
      <c r="H2449" s="100" t="s">
        <v>23935</v>
      </c>
      <c r="I2449" s="100" t="s">
        <v>23933</v>
      </c>
      <c r="J2449" s="100" t="s">
        <v>23937</v>
      </c>
      <c r="K2449" s="100">
        <v>2014</v>
      </c>
      <c r="L2449" s="100">
        <v>515</v>
      </c>
      <c r="M2449" s="100" t="s">
        <v>23934</v>
      </c>
      <c r="N2449" s="102">
        <f>Emissions!G2449</f>
        <v>11963.925302001157</v>
      </c>
      <c r="O2449" s="100" t="str">
        <f>Emissions!H2449</f>
        <v>EACH</v>
      </c>
      <c r="P2449" s="103">
        <f>Emissions!K2449</f>
        <v>1.9400679072269228E-9</v>
      </c>
      <c r="Q2449" s="100" t="str">
        <f>Emissions!L2449</f>
        <v>LB</v>
      </c>
      <c r="R2449" s="100" t="str">
        <f>Emissions!M2449</f>
        <v>EACH</v>
      </c>
      <c r="S2449" s="100" t="s">
        <v>23936</v>
      </c>
      <c r="T2449" s="100">
        <v>7439976</v>
      </c>
      <c r="U2449" s="100" t="s">
        <v>23739</v>
      </c>
      <c r="V2449" s="100">
        <v>8</v>
      </c>
      <c r="W2449" s="103">
        <f>Emissions!N2449</f>
        <v>2.3210827522872614E-5</v>
      </c>
      <c r="X2449" s="103" t="str">
        <f>Emissions!O2449</f>
        <v>LB</v>
      </c>
    </row>
    <row r="2450" spans="1:24" x14ac:dyDescent="0.25">
      <c r="A2450" s="101" t="str">
        <f>Emissions!A2450</f>
        <v>47041</v>
      </c>
      <c r="B2450" s="101" t="str">
        <f>Emissions!B2450</f>
        <v>47</v>
      </c>
      <c r="C2450" s="101" t="str">
        <f>Emissions!F2450</f>
        <v>TN</v>
      </c>
      <c r="D2450" s="101" t="str">
        <f>Emissions!C2450</f>
        <v>041</v>
      </c>
      <c r="E2450" s="100" t="str">
        <f>Emissions!D2450</f>
        <v>DeKalb</v>
      </c>
      <c r="F2450" s="100" t="str">
        <f>Emissions!E2450</f>
        <v>County</v>
      </c>
      <c r="G2450" s="100">
        <v>2861000010</v>
      </c>
      <c r="H2450" s="100" t="s">
        <v>23935</v>
      </c>
      <c r="I2450" s="100" t="s">
        <v>23933</v>
      </c>
      <c r="J2450" s="100" t="s">
        <v>23937</v>
      </c>
      <c r="K2450" s="100">
        <v>2014</v>
      </c>
      <c r="L2450" s="100">
        <v>515</v>
      </c>
      <c r="M2450" s="100" t="s">
        <v>23934</v>
      </c>
      <c r="N2450" s="102">
        <f>Emissions!G2450</f>
        <v>19760.064522454853</v>
      </c>
      <c r="O2450" s="100" t="str">
        <f>Emissions!H2450</f>
        <v>EACH</v>
      </c>
      <c r="P2450" s="103">
        <f>Emissions!K2450</f>
        <v>1.9400679072269228E-9</v>
      </c>
      <c r="Q2450" s="100" t="str">
        <f>Emissions!L2450</f>
        <v>LB</v>
      </c>
      <c r="R2450" s="100" t="str">
        <f>Emissions!M2450</f>
        <v>EACH</v>
      </c>
      <c r="S2450" s="100" t="s">
        <v>23936</v>
      </c>
      <c r="T2450" s="100">
        <v>7439976</v>
      </c>
      <c r="U2450" s="100" t="s">
        <v>23739</v>
      </c>
      <c r="V2450" s="100">
        <v>8</v>
      </c>
      <c r="W2450" s="103">
        <f>Emissions!N2450</f>
        <v>3.8335867024747954E-5</v>
      </c>
      <c r="X2450" s="103" t="str">
        <f>Emissions!O2450</f>
        <v>LB</v>
      </c>
    </row>
    <row r="2451" spans="1:24" x14ac:dyDescent="0.25">
      <c r="A2451" s="101" t="str">
        <f>Emissions!A2451</f>
        <v>47043</v>
      </c>
      <c r="B2451" s="101" t="str">
        <f>Emissions!B2451</f>
        <v>47</v>
      </c>
      <c r="C2451" s="101" t="str">
        <f>Emissions!F2451</f>
        <v>TN</v>
      </c>
      <c r="D2451" s="101" t="str">
        <f>Emissions!C2451</f>
        <v>043</v>
      </c>
      <c r="E2451" s="100" t="str">
        <f>Emissions!D2451</f>
        <v>Dickson</v>
      </c>
      <c r="F2451" s="100" t="str">
        <f>Emissions!E2451</f>
        <v>County</v>
      </c>
      <c r="G2451" s="100">
        <v>2861000010</v>
      </c>
      <c r="H2451" s="100" t="s">
        <v>23935</v>
      </c>
      <c r="I2451" s="100" t="s">
        <v>23933</v>
      </c>
      <c r="J2451" s="100" t="s">
        <v>23937</v>
      </c>
      <c r="K2451" s="100">
        <v>2014</v>
      </c>
      <c r="L2451" s="100">
        <v>515</v>
      </c>
      <c r="M2451" s="100" t="s">
        <v>23934</v>
      </c>
      <c r="N2451" s="102">
        <f>Emissions!G2451</f>
        <v>51866.579988745798</v>
      </c>
      <c r="O2451" s="100" t="str">
        <f>Emissions!H2451</f>
        <v>EACH</v>
      </c>
      <c r="P2451" s="103">
        <f>Emissions!K2451</f>
        <v>1.9400679072269228E-9</v>
      </c>
      <c r="Q2451" s="100" t="str">
        <f>Emissions!L2451</f>
        <v>LB</v>
      </c>
      <c r="R2451" s="100" t="str">
        <f>Emissions!M2451</f>
        <v>EACH</v>
      </c>
      <c r="S2451" s="100" t="s">
        <v>23936</v>
      </c>
      <c r="T2451" s="100">
        <v>7439976</v>
      </c>
      <c r="U2451" s="100" t="s">
        <v>23739</v>
      </c>
      <c r="V2451" s="100">
        <v>8</v>
      </c>
      <c r="W2451" s="103">
        <f>Emissions!N2451</f>
        <v>1.0062468729378385E-4</v>
      </c>
      <c r="X2451" s="103" t="str">
        <f>Emissions!O2451</f>
        <v>LB</v>
      </c>
    </row>
    <row r="2452" spans="1:24" x14ac:dyDescent="0.25">
      <c r="A2452" s="101" t="str">
        <f>Emissions!A2452</f>
        <v>47045</v>
      </c>
      <c r="B2452" s="101" t="str">
        <f>Emissions!B2452</f>
        <v>47</v>
      </c>
      <c r="C2452" s="101" t="str">
        <f>Emissions!F2452</f>
        <v>TN</v>
      </c>
      <c r="D2452" s="101" t="str">
        <f>Emissions!C2452</f>
        <v>045</v>
      </c>
      <c r="E2452" s="100" t="str">
        <f>Emissions!D2452</f>
        <v>Dyer</v>
      </c>
      <c r="F2452" s="100" t="str">
        <f>Emissions!E2452</f>
        <v>County</v>
      </c>
      <c r="G2452" s="100">
        <v>2861000010</v>
      </c>
      <c r="H2452" s="100" t="s">
        <v>23935</v>
      </c>
      <c r="I2452" s="100" t="s">
        <v>23933</v>
      </c>
      <c r="J2452" s="100" t="s">
        <v>23937</v>
      </c>
      <c r="K2452" s="100">
        <v>2014</v>
      </c>
      <c r="L2452" s="100">
        <v>515</v>
      </c>
      <c r="M2452" s="100" t="s">
        <v>23934</v>
      </c>
      <c r="N2452" s="102">
        <f>Emissions!G2452</f>
        <v>38903.780758735978</v>
      </c>
      <c r="O2452" s="100" t="str">
        <f>Emissions!H2452</f>
        <v>EACH</v>
      </c>
      <c r="P2452" s="103">
        <f>Emissions!K2452</f>
        <v>1.9400679072269228E-9</v>
      </c>
      <c r="Q2452" s="100" t="str">
        <f>Emissions!L2452</f>
        <v>LB</v>
      </c>
      <c r="R2452" s="100" t="str">
        <f>Emissions!M2452</f>
        <v>EACH</v>
      </c>
      <c r="S2452" s="100" t="s">
        <v>23936</v>
      </c>
      <c r="T2452" s="100">
        <v>7439976</v>
      </c>
      <c r="U2452" s="100" t="s">
        <v>23739</v>
      </c>
      <c r="V2452" s="100">
        <v>8</v>
      </c>
      <c r="W2452" s="103">
        <f>Emissions!N2452</f>
        <v>7.5475976519815942E-5</v>
      </c>
      <c r="X2452" s="103" t="str">
        <f>Emissions!O2452</f>
        <v>LB</v>
      </c>
    </row>
    <row r="2453" spans="1:24" x14ac:dyDescent="0.25">
      <c r="A2453" s="101" t="str">
        <f>Emissions!A2453</f>
        <v>47047</v>
      </c>
      <c r="B2453" s="101" t="str">
        <f>Emissions!B2453</f>
        <v>47</v>
      </c>
      <c r="C2453" s="101" t="str">
        <f>Emissions!F2453</f>
        <v>TN</v>
      </c>
      <c r="D2453" s="101" t="str">
        <f>Emissions!C2453</f>
        <v>047</v>
      </c>
      <c r="E2453" s="100" t="str">
        <f>Emissions!D2453</f>
        <v>Fayette</v>
      </c>
      <c r="F2453" s="100" t="str">
        <f>Emissions!E2453</f>
        <v>County</v>
      </c>
      <c r="G2453" s="100">
        <v>2861000010</v>
      </c>
      <c r="H2453" s="100" t="s">
        <v>23935</v>
      </c>
      <c r="I2453" s="100" t="s">
        <v>23933</v>
      </c>
      <c r="J2453" s="100" t="s">
        <v>23937</v>
      </c>
      <c r="K2453" s="100">
        <v>2014</v>
      </c>
      <c r="L2453" s="100">
        <v>515</v>
      </c>
      <c r="M2453" s="100" t="s">
        <v>23934</v>
      </c>
      <c r="N2453" s="102">
        <f>Emissions!G2453</f>
        <v>40007.259553948839</v>
      </c>
      <c r="O2453" s="100" t="str">
        <f>Emissions!H2453</f>
        <v>EACH</v>
      </c>
      <c r="P2453" s="103">
        <f>Emissions!K2453</f>
        <v>1.9400679072269228E-9</v>
      </c>
      <c r="Q2453" s="100" t="str">
        <f>Emissions!L2453</f>
        <v>LB</v>
      </c>
      <c r="R2453" s="100" t="str">
        <f>Emissions!M2453</f>
        <v>EACH</v>
      </c>
      <c r="S2453" s="100" t="s">
        <v>23936</v>
      </c>
      <c r="T2453" s="100">
        <v>7439976</v>
      </c>
      <c r="U2453" s="100" t="s">
        <v>23739</v>
      </c>
      <c r="V2453" s="100">
        <v>8</v>
      </c>
      <c r="W2453" s="103">
        <f>Emissions!N2453</f>
        <v>7.7616800316713844E-5</v>
      </c>
      <c r="X2453" s="103" t="str">
        <f>Emissions!O2453</f>
        <v>LB</v>
      </c>
    </row>
    <row r="2454" spans="1:24" x14ac:dyDescent="0.25">
      <c r="A2454" s="101" t="str">
        <f>Emissions!A2454</f>
        <v>47049</v>
      </c>
      <c r="B2454" s="101" t="str">
        <f>Emissions!B2454</f>
        <v>47</v>
      </c>
      <c r="C2454" s="101" t="str">
        <f>Emissions!F2454</f>
        <v>TN</v>
      </c>
      <c r="D2454" s="101" t="str">
        <f>Emissions!C2454</f>
        <v>049</v>
      </c>
      <c r="E2454" s="100" t="str">
        <f>Emissions!D2454</f>
        <v>Fentress</v>
      </c>
      <c r="F2454" s="100" t="str">
        <f>Emissions!E2454</f>
        <v>County</v>
      </c>
      <c r="G2454" s="100">
        <v>2861000010</v>
      </c>
      <c r="H2454" s="100" t="s">
        <v>23935</v>
      </c>
      <c r="I2454" s="100" t="s">
        <v>23933</v>
      </c>
      <c r="J2454" s="100" t="s">
        <v>23937</v>
      </c>
      <c r="K2454" s="100">
        <v>2014</v>
      </c>
      <c r="L2454" s="100">
        <v>515</v>
      </c>
      <c r="M2454" s="100" t="s">
        <v>23934</v>
      </c>
      <c r="N2454" s="102">
        <f>Emissions!G2454</f>
        <v>18310.979450302646</v>
      </c>
      <c r="O2454" s="100" t="str">
        <f>Emissions!H2454</f>
        <v>EACH</v>
      </c>
      <c r="P2454" s="103">
        <f>Emissions!K2454</f>
        <v>1.9400679072269228E-9</v>
      </c>
      <c r="Q2454" s="100" t="str">
        <f>Emissions!L2454</f>
        <v>LB</v>
      </c>
      <c r="R2454" s="100" t="str">
        <f>Emissions!M2454</f>
        <v>EACH</v>
      </c>
      <c r="S2454" s="100" t="s">
        <v>23936</v>
      </c>
      <c r="T2454" s="100">
        <v>7439976</v>
      </c>
      <c r="U2454" s="100" t="s">
        <v>23739</v>
      </c>
      <c r="V2454" s="100">
        <v>8</v>
      </c>
      <c r="W2454" s="103">
        <f>Emissions!N2454</f>
        <v>3.5524543581423845E-5</v>
      </c>
      <c r="X2454" s="103" t="str">
        <f>Emissions!O2454</f>
        <v>LB</v>
      </c>
    </row>
    <row r="2455" spans="1:24" x14ac:dyDescent="0.25">
      <c r="A2455" s="101" t="str">
        <f>Emissions!A2455</f>
        <v>47051</v>
      </c>
      <c r="B2455" s="101" t="str">
        <f>Emissions!B2455</f>
        <v>47</v>
      </c>
      <c r="C2455" s="101" t="str">
        <f>Emissions!F2455</f>
        <v>TN</v>
      </c>
      <c r="D2455" s="101" t="str">
        <f>Emissions!C2455</f>
        <v>051</v>
      </c>
      <c r="E2455" s="100" t="str">
        <f>Emissions!D2455</f>
        <v>Franklin</v>
      </c>
      <c r="F2455" s="100" t="str">
        <f>Emissions!E2455</f>
        <v>County</v>
      </c>
      <c r="G2455" s="100">
        <v>2861000010</v>
      </c>
      <c r="H2455" s="100" t="s">
        <v>23935</v>
      </c>
      <c r="I2455" s="100" t="s">
        <v>23933</v>
      </c>
      <c r="J2455" s="100" t="s">
        <v>23937</v>
      </c>
      <c r="K2455" s="100">
        <v>2014</v>
      </c>
      <c r="L2455" s="100">
        <v>515</v>
      </c>
      <c r="M2455" s="100" t="s">
        <v>23934</v>
      </c>
      <c r="N2455" s="102">
        <f>Emissions!G2455</f>
        <v>42459.320705764781</v>
      </c>
      <c r="O2455" s="100" t="str">
        <f>Emissions!H2455</f>
        <v>EACH</v>
      </c>
      <c r="P2455" s="103">
        <f>Emissions!K2455</f>
        <v>1.9400679072269228E-9</v>
      </c>
      <c r="Q2455" s="100" t="str">
        <f>Emissions!L2455</f>
        <v>LB</v>
      </c>
      <c r="R2455" s="100" t="str">
        <f>Emissions!M2455</f>
        <v>EACH</v>
      </c>
      <c r="S2455" s="100" t="s">
        <v>23936</v>
      </c>
      <c r="T2455" s="100">
        <v>7439976</v>
      </c>
      <c r="U2455" s="100" t="s">
        <v>23739</v>
      </c>
      <c r="V2455" s="100">
        <v>8</v>
      </c>
      <c r="W2455" s="103">
        <f>Emissions!N2455</f>
        <v>8.2373965463909834E-5</v>
      </c>
      <c r="X2455" s="103" t="str">
        <f>Emissions!O2455</f>
        <v>LB</v>
      </c>
    </row>
    <row r="2456" spans="1:24" x14ac:dyDescent="0.25">
      <c r="A2456" s="101" t="str">
        <f>Emissions!A2456</f>
        <v>47053</v>
      </c>
      <c r="B2456" s="101" t="str">
        <f>Emissions!B2456</f>
        <v>47</v>
      </c>
      <c r="C2456" s="101" t="str">
        <f>Emissions!F2456</f>
        <v>TN</v>
      </c>
      <c r="D2456" s="101" t="str">
        <f>Emissions!C2456</f>
        <v>053</v>
      </c>
      <c r="E2456" s="100" t="str">
        <f>Emissions!D2456</f>
        <v>Gibson</v>
      </c>
      <c r="F2456" s="100" t="str">
        <f>Emissions!E2456</f>
        <v>County</v>
      </c>
      <c r="G2456" s="100">
        <v>2861000010</v>
      </c>
      <c r="H2456" s="100" t="s">
        <v>23935</v>
      </c>
      <c r="I2456" s="100" t="s">
        <v>23933</v>
      </c>
      <c r="J2456" s="100" t="s">
        <v>23937</v>
      </c>
      <c r="K2456" s="100">
        <v>2014</v>
      </c>
      <c r="L2456" s="100">
        <v>515</v>
      </c>
      <c r="M2456" s="100" t="s">
        <v>23934</v>
      </c>
      <c r="N2456" s="102">
        <f>Emissions!G2456</f>
        <v>50735.411669861249</v>
      </c>
      <c r="O2456" s="100" t="str">
        <f>Emissions!H2456</f>
        <v>EACH</v>
      </c>
      <c r="P2456" s="103">
        <f>Emissions!K2456</f>
        <v>1.9400679072269228E-9</v>
      </c>
      <c r="Q2456" s="100" t="str">
        <f>Emissions!L2456</f>
        <v>LB</v>
      </c>
      <c r="R2456" s="100" t="str">
        <f>Emissions!M2456</f>
        <v>EACH</v>
      </c>
      <c r="S2456" s="100" t="s">
        <v>23936</v>
      </c>
      <c r="T2456" s="100">
        <v>7439976</v>
      </c>
      <c r="U2456" s="100" t="s">
        <v>23739</v>
      </c>
      <c r="V2456" s="100">
        <v>8</v>
      </c>
      <c r="W2456" s="103">
        <f>Emissions!N2456</f>
        <v>9.8430143940644104E-5</v>
      </c>
      <c r="X2456" s="103" t="str">
        <f>Emissions!O2456</f>
        <v>LB</v>
      </c>
    </row>
    <row r="2457" spans="1:24" x14ac:dyDescent="0.25">
      <c r="A2457" s="101" t="str">
        <f>Emissions!A2457</f>
        <v>47055</v>
      </c>
      <c r="B2457" s="101" t="str">
        <f>Emissions!B2457</f>
        <v>47</v>
      </c>
      <c r="C2457" s="101" t="str">
        <f>Emissions!F2457</f>
        <v>TN</v>
      </c>
      <c r="D2457" s="101" t="str">
        <f>Emissions!C2457</f>
        <v>055</v>
      </c>
      <c r="E2457" s="100" t="str">
        <f>Emissions!D2457</f>
        <v>Giles</v>
      </c>
      <c r="F2457" s="100" t="str">
        <f>Emissions!E2457</f>
        <v>County</v>
      </c>
      <c r="G2457" s="100">
        <v>2861000010</v>
      </c>
      <c r="H2457" s="100" t="s">
        <v>23935</v>
      </c>
      <c r="I2457" s="100" t="s">
        <v>23933</v>
      </c>
      <c r="J2457" s="100" t="s">
        <v>23937</v>
      </c>
      <c r="K2457" s="100">
        <v>2014</v>
      </c>
      <c r="L2457" s="100">
        <v>515</v>
      </c>
      <c r="M2457" s="100" t="s">
        <v>23934</v>
      </c>
      <c r="N2457" s="102">
        <f>Emissions!G2457</f>
        <v>29589.845425907715</v>
      </c>
      <c r="O2457" s="100" t="str">
        <f>Emissions!H2457</f>
        <v>EACH</v>
      </c>
      <c r="P2457" s="103">
        <f>Emissions!K2457</f>
        <v>1.9400679072269228E-9</v>
      </c>
      <c r="Q2457" s="100" t="str">
        <f>Emissions!L2457</f>
        <v>LB</v>
      </c>
      <c r="R2457" s="100" t="str">
        <f>Emissions!M2457</f>
        <v>EACH</v>
      </c>
      <c r="S2457" s="100" t="s">
        <v>23936</v>
      </c>
      <c r="T2457" s="100">
        <v>7439976</v>
      </c>
      <c r="U2457" s="100" t="s">
        <v>23739</v>
      </c>
      <c r="V2457" s="100">
        <v>8</v>
      </c>
      <c r="W2457" s="103">
        <f>Emissions!N2457</f>
        <v>5.7406309490608914E-5</v>
      </c>
      <c r="X2457" s="103" t="str">
        <f>Emissions!O2457</f>
        <v>LB</v>
      </c>
    </row>
    <row r="2458" spans="1:24" x14ac:dyDescent="0.25">
      <c r="A2458" s="101" t="str">
        <f>Emissions!A2458</f>
        <v>47057</v>
      </c>
      <c r="B2458" s="101" t="str">
        <f>Emissions!B2458</f>
        <v>47</v>
      </c>
      <c r="C2458" s="101" t="str">
        <f>Emissions!F2458</f>
        <v>TN</v>
      </c>
      <c r="D2458" s="101" t="str">
        <f>Emissions!C2458</f>
        <v>057</v>
      </c>
      <c r="E2458" s="100" t="str">
        <f>Emissions!D2458</f>
        <v>Grainger</v>
      </c>
      <c r="F2458" s="100" t="str">
        <f>Emissions!E2458</f>
        <v>County</v>
      </c>
      <c r="G2458" s="100">
        <v>2861000010</v>
      </c>
      <c r="H2458" s="100" t="s">
        <v>23935</v>
      </c>
      <c r="I2458" s="100" t="s">
        <v>23933</v>
      </c>
      <c r="J2458" s="100" t="s">
        <v>23937</v>
      </c>
      <c r="K2458" s="100">
        <v>2014</v>
      </c>
      <c r="L2458" s="100">
        <v>515</v>
      </c>
      <c r="M2458" s="100" t="s">
        <v>23934</v>
      </c>
      <c r="N2458" s="102">
        <f>Emissions!G2458</f>
        <v>23447.898860359546</v>
      </c>
      <c r="O2458" s="100" t="str">
        <f>Emissions!H2458</f>
        <v>EACH</v>
      </c>
      <c r="P2458" s="103">
        <f>Emissions!K2458</f>
        <v>1.9400679072269228E-9</v>
      </c>
      <c r="Q2458" s="100" t="str">
        <f>Emissions!L2458</f>
        <v>LB</v>
      </c>
      <c r="R2458" s="100" t="str">
        <f>Emissions!M2458</f>
        <v>EACH</v>
      </c>
      <c r="S2458" s="100" t="s">
        <v>23936</v>
      </c>
      <c r="T2458" s="100">
        <v>7439976</v>
      </c>
      <c r="U2458" s="100" t="s">
        <v>23739</v>
      </c>
      <c r="V2458" s="100">
        <v>8</v>
      </c>
      <c r="W2458" s="103">
        <f>Emissions!N2458</f>
        <v>4.5490516070886295E-5</v>
      </c>
      <c r="X2458" s="103" t="str">
        <f>Emissions!O2458</f>
        <v>LB</v>
      </c>
    </row>
    <row r="2459" spans="1:24" x14ac:dyDescent="0.25">
      <c r="A2459" s="101" t="str">
        <f>Emissions!A2459</f>
        <v>47059</v>
      </c>
      <c r="B2459" s="101" t="str">
        <f>Emissions!B2459</f>
        <v>47</v>
      </c>
      <c r="C2459" s="101" t="str">
        <f>Emissions!F2459</f>
        <v>TN</v>
      </c>
      <c r="D2459" s="101" t="str">
        <f>Emissions!C2459</f>
        <v>059</v>
      </c>
      <c r="E2459" s="100" t="str">
        <f>Emissions!D2459</f>
        <v>Greene</v>
      </c>
      <c r="F2459" s="100" t="str">
        <f>Emissions!E2459</f>
        <v>County</v>
      </c>
      <c r="G2459" s="100">
        <v>2861000010</v>
      </c>
      <c r="H2459" s="100" t="s">
        <v>23935</v>
      </c>
      <c r="I2459" s="100" t="s">
        <v>23933</v>
      </c>
      <c r="J2459" s="100" t="s">
        <v>23937</v>
      </c>
      <c r="K2459" s="100">
        <v>2014</v>
      </c>
      <c r="L2459" s="100">
        <v>515</v>
      </c>
      <c r="M2459" s="100" t="s">
        <v>23934</v>
      </c>
      <c r="N2459" s="102">
        <f>Emissions!G2459</f>
        <v>70080.133337240622</v>
      </c>
      <c r="O2459" s="100" t="str">
        <f>Emissions!H2459</f>
        <v>EACH</v>
      </c>
      <c r="P2459" s="103">
        <f>Emissions!K2459</f>
        <v>1.9400679072269228E-9</v>
      </c>
      <c r="Q2459" s="100" t="str">
        <f>Emissions!L2459</f>
        <v>LB</v>
      </c>
      <c r="R2459" s="100" t="str">
        <f>Emissions!M2459</f>
        <v>EACH</v>
      </c>
      <c r="S2459" s="100" t="s">
        <v>23936</v>
      </c>
      <c r="T2459" s="100">
        <v>7439976</v>
      </c>
      <c r="U2459" s="100" t="s">
        <v>23739</v>
      </c>
      <c r="V2459" s="100">
        <v>8</v>
      </c>
      <c r="W2459" s="103">
        <f>Emissions!N2459</f>
        <v>1.3596021762176411E-4</v>
      </c>
      <c r="X2459" s="103" t="str">
        <f>Emissions!O2459</f>
        <v>LB</v>
      </c>
    </row>
    <row r="2460" spans="1:24" x14ac:dyDescent="0.25">
      <c r="A2460" s="101" t="str">
        <f>Emissions!A2460</f>
        <v>47061</v>
      </c>
      <c r="B2460" s="101" t="str">
        <f>Emissions!B2460</f>
        <v>47</v>
      </c>
      <c r="C2460" s="101" t="str">
        <f>Emissions!F2460</f>
        <v>TN</v>
      </c>
      <c r="D2460" s="101" t="str">
        <f>Emissions!C2460</f>
        <v>061</v>
      </c>
      <c r="E2460" s="100" t="str">
        <f>Emissions!D2460</f>
        <v>Grundy</v>
      </c>
      <c r="F2460" s="100" t="str">
        <f>Emissions!E2460</f>
        <v>County</v>
      </c>
      <c r="G2460" s="100">
        <v>2861000010</v>
      </c>
      <c r="H2460" s="100" t="s">
        <v>23935</v>
      </c>
      <c r="I2460" s="100" t="s">
        <v>23933</v>
      </c>
      <c r="J2460" s="100" t="s">
        <v>23937</v>
      </c>
      <c r="K2460" s="100">
        <v>2014</v>
      </c>
      <c r="L2460" s="100">
        <v>515</v>
      </c>
      <c r="M2460" s="100" t="s">
        <v>23934</v>
      </c>
      <c r="N2460" s="102">
        <f>Emissions!G2460</f>
        <v>13767.846492316608</v>
      </c>
      <c r="O2460" s="100" t="str">
        <f>Emissions!H2460</f>
        <v>EACH</v>
      </c>
      <c r="P2460" s="103">
        <f>Emissions!K2460</f>
        <v>1.9400679072269228E-9</v>
      </c>
      <c r="Q2460" s="100" t="str">
        <f>Emissions!L2460</f>
        <v>LB</v>
      </c>
      <c r="R2460" s="100" t="str">
        <f>Emissions!M2460</f>
        <v>EACH</v>
      </c>
      <c r="S2460" s="100" t="s">
        <v>23936</v>
      </c>
      <c r="T2460" s="100">
        <v>7439976</v>
      </c>
      <c r="U2460" s="100" t="s">
        <v>23739</v>
      </c>
      <c r="V2460" s="100">
        <v>8</v>
      </c>
      <c r="W2460" s="103">
        <f>Emissions!N2460</f>
        <v>2.6710557131370213E-5</v>
      </c>
      <c r="X2460" s="103" t="str">
        <f>Emissions!O2460</f>
        <v>LB</v>
      </c>
    </row>
    <row r="2461" spans="1:24" x14ac:dyDescent="0.25">
      <c r="A2461" s="101" t="str">
        <f>Emissions!A2461</f>
        <v>47063</v>
      </c>
      <c r="B2461" s="101" t="str">
        <f>Emissions!B2461</f>
        <v>47</v>
      </c>
      <c r="C2461" s="101" t="str">
        <f>Emissions!F2461</f>
        <v>TN</v>
      </c>
      <c r="D2461" s="101" t="str">
        <f>Emissions!C2461</f>
        <v>063</v>
      </c>
      <c r="E2461" s="100" t="str">
        <f>Emissions!D2461</f>
        <v>Hamblen</v>
      </c>
      <c r="F2461" s="100" t="str">
        <f>Emissions!E2461</f>
        <v>County</v>
      </c>
      <c r="G2461" s="100">
        <v>2861000010</v>
      </c>
      <c r="H2461" s="100" t="s">
        <v>23935</v>
      </c>
      <c r="I2461" s="100" t="s">
        <v>23933</v>
      </c>
      <c r="J2461" s="100" t="s">
        <v>23937</v>
      </c>
      <c r="K2461" s="100">
        <v>2014</v>
      </c>
      <c r="L2461" s="100">
        <v>515</v>
      </c>
      <c r="M2461" s="100" t="s">
        <v>23934</v>
      </c>
      <c r="N2461" s="102">
        <f>Emissions!G2461</f>
        <v>64645.807932191412</v>
      </c>
      <c r="O2461" s="100" t="str">
        <f>Emissions!H2461</f>
        <v>EACH</v>
      </c>
      <c r="P2461" s="103">
        <f>Emissions!K2461</f>
        <v>1.9400679072269228E-9</v>
      </c>
      <c r="Q2461" s="100" t="str">
        <f>Emissions!L2461</f>
        <v>LB</v>
      </c>
      <c r="R2461" s="100" t="str">
        <f>Emissions!M2461</f>
        <v>EACH</v>
      </c>
      <c r="S2461" s="100" t="s">
        <v>23936</v>
      </c>
      <c r="T2461" s="100">
        <v>7439976</v>
      </c>
      <c r="U2461" s="100" t="s">
        <v>23739</v>
      </c>
      <c r="V2461" s="100">
        <v>8</v>
      </c>
      <c r="W2461" s="103">
        <f>Emissions!N2461</f>
        <v>1.2541725730600019E-4</v>
      </c>
      <c r="X2461" s="103" t="str">
        <f>Emissions!O2461</f>
        <v>LB</v>
      </c>
    </row>
    <row r="2462" spans="1:24" x14ac:dyDescent="0.25">
      <c r="A2462" s="101" t="str">
        <f>Emissions!A2462</f>
        <v>47065</v>
      </c>
      <c r="B2462" s="101" t="str">
        <f>Emissions!B2462</f>
        <v>47</v>
      </c>
      <c r="C2462" s="101" t="str">
        <f>Emissions!F2462</f>
        <v>TN</v>
      </c>
      <c r="D2462" s="101" t="str">
        <f>Emissions!C2462</f>
        <v>065</v>
      </c>
      <c r="E2462" s="100" t="str">
        <f>Emissions!D2462</f>
        <v>Hamilton</v>
      </c>
      <c r="F2462" s="100" t="str">
        <f>Emissions!E2462</f>
        <v>County</v>
      </c>
      <c r="G2462" s="100">
        <v>2861000010</v>
      </c>
      <c r="H2462" s="100" t="s">
        <v>23935</v>
      </c>
      <c r="I2462" s="100" t="s">
        <v>23933</v>
      </c>
      <c r="J2462" s="100" t="s">
        <v>23937</v>
      </c>
      <c r="K2462" s="100">
        <v>2014</v>
      </c>
      <c r="L2462" s="100">
        <v>515</v>
      </c>
      <c r="M2462" s="100" t="s">
        <v>23934</v>
      </c>
      <c r="N2462" s="102">
        <f>Emissions!G2462</f>
        <v>360189.42607310537</v>
      </c>
      <c r="O2462" s="100" t="str">
        <f>Emissions!H2462</f>
        <v>EACH</v>
      </c>
      <c r="P2462" s="103">
        <f>Emissions!K2462</f>
        <v>1.9400679072269228E-9</v>
      </c>
      <c r="Q2462" s="100" t="str">
        <f>Emissions!L2462</f>
        <v>LB</v>
      </c>
      <c r="R2462" s="100" t="str">
        <f>Emissions!M2462</f>
        <v>EACH</v>
      </c>
      <c r="S2462" s="100" t="s">
        <v>23936</v>
      </c>
      <c r="T2462" s="100">
        <v>7439976</v>
      </c>
      <c r="U2462" s="100" t="s">
        <v>23739</v>
      </c>
      <c r="V2462" s="100">
        <v>8</v>
      </c>
      <c r="W2462" s="103">
        <f>Emissions!N2462</f>
        <v>6.9879194604691598E-4</v>
      </c>
      <c r="X2462" s="103" t="str">
        <f>Emissions!O2462</f>
        <v>LB</v>
      </c>
    </row>
    <row r="2463" spans="1:24" x14ac:dyDescent="0.25">
      <c r="A2463" s="101" t="str">
        <f>Emissions!A2463</f>
        <v>47067</v>
      </c>
      <c r="B2463" s="101" t="str">
        <f>Emissions!B2463</f>
        <v>47</v>
      </c>
      <c r="C2463" s="101" t="str">
        <f>Emissions!F2463</f>
        <v>TN</v>
      </c>
      <c r="D2463" s="101" t="str">
        <f>Emissions!C2463</f>
        <v>067</v>
      </c>
      <c r="E2463" s="100" t="str">
        <f>Emissions!D2463</f>
        <v>Hancock</v>
      </c>
      <c r="F2463" s="100" t="str">
        <f>Emissions!E2463</f>
        <v>County</v>
      </c>
      <c r="G2463" s="100">
        <v>2861000010</v>
      </c>
      <c r="H2463" s="100" t="s">
        <v>23935</v>
      </c>
      <c r="I2463" s="100" t="s">
        <v>23933</v>
      </c>
      <c r="J2463" s="100" t="s">
        <v>23937</v>
      </c>
      <c r="K2463" s="100">
        <v>2014</v>
      </c>
      <c r="L2463" s="100">
        <v>515</v>
      </c>
      <c r="M2463" s="100" t="s">
        <v>23934</v>
      </c>
      <c r="N2463" s="102">
        <f>Emissions!G2463</f>
        <v>6827.0058919442572</v>
      </c>
      <c r="O2463" s="100" t="str">
        <f>Emissions!H2463</f>
        <v>EACH</v>
      </c>
      <c r="P2463" s="103">
        <f>Emissions!K2463</f>
        <v>1.9400679072269228E-9</v>
      </c>
      <c r="Q2463" s="100" t="str">
        <f>Emissions!L2463</f>
        <v>LB</v>
      </c>
      <c r="R2463" s="100" t="str">
        <f>Emissions!M2463</f>
        <v>EACH</v>
      </c>
      <c r="S2463" s="100" t="s">
        <v>23936</v>
      </c>
      <c r="T2463" s="100">
        <v>7439976</v>
      </c>
      <c r="U2463" s="100" t="s">
        <v>23739</v>
      </c>
      <c r="V2463" s="100">
        <v>8</v>
      </c>
      <c r="W2463" s="103">
        <f>Emissions!N2463</f>
        <v>1.3244855033410167E-5</v>
      </c>
      <c r="X2463" s="103" t="str">
        <f>Emissions!O2463</f>
        <v>LB</v>
      </c>
    </row>
    <row r="2464" spans="1:24" x14ac:dyDescent="0.25">
      <c r="A2464" s="101" t="str">
        <f>Emissions!A2464</f>
        <v>47069</v>
      </c>
      <c r="B2464" s="101" t="str">
        <f>Emissions!B2464</f>
        <v>47</v>
      </c>
      <c r="C2464" s="101" t="str">
        <f>Emissions!F2464</f>
        <v>TN</v>
      </c>
      <c r="D2464" s="101" t="str">
        <f>Emissions!C2464</f>
        <v>069</v>
      </c>
      <c r="E2464" s="100" t="str">
        <f>Emissions!D2464</f>
        <v>Hardeman</v>
      </c>
      <c r="F2464" s="100" t="str">
        <f>Emissions!E2464</f>
        <v>County</v>
      </c>
      <c r="G2464" s="100">
        <v>2861000010</v>
      </c>
      <c r="H2464" s="100" t="s">
        <v>23935</v>
      </c>
      <c r="I2464" s="100" t="s">
        <v>23933</v>
      </c>
      <c r="J2464" s="100" t="s">
        <v>23937</v>
      </c>
      <c r="K2464" s="100">
        <v>2014</v>
      </c>
      <c r="L2464" s="100">
        <v>515</v>
      </c>
      <c r="M2464" s="100" t="s">
        <v>23934</v>
      </c>
      <c r="N2464" s="102">
        <f>Emissions!G2464</f>
        <v>26628.091930949773</v>
      </c>
      <c r="O2464" s="100" t="str">
        <f>Emissions!H2464</f>
        <v>EACH</v>
      </c>
      <c r="P2464" s="103">
        <f>Emissions!K2464</f>
        <v>1.9400679072269228E-9</v>
      </c>
      <c r="Q2464" s="100" t="str">
        <f>Emissions!L2464</f>
        <v>LB</v>
      </c>
      <c r="R2464" s="100" t="str">
        <f>Emissions!M2464</f>
        <v>EACH</v>
      </c>
      <c r="S2464" s="100" t="s">
        <v>23936</v>
      </c>
      <c r="T2464" s="100">
        <v>7439976</v>
      </c>
      <c r="U2464" s="100" t="s">
        <v>23739</v>
      </c>
      <c r="V2464" s="100">
        <v>8</v>
      </c>
      <c r="W2464" s="103">
        <f>Emissions!N2464</f>
        <v>5.1660306585923834E-5</v>
      </c>
      <c r="X2464" s="103" t="str">
        <f>Emissions!O2464</f>
        <v>LB</v>
      </c>
    </row>
    <row r="2465" spans="1:24" x14ac:dyDescent="0.25">
      <c r="A2465" s="101" t="str">
        <f>Emissions!A2465</f>
        <v>47071</v>
      </c>
      <c r="B2465" s="101" t="str">
        <f>Emissions!B2465</f>
        <v>47</v>
      </c>
      <c r="C2465" s="101" t="str">
        <f>Emissions!F2465</f>
        <v>TN</v>
      </c>
      <c r="D2465" s="101" t="str">
        <f>Emissions!C2465</f>
        <v>071</v>
      </c>
      <c r="E2465" s="100" t="str">
        <f>Emissions!D2465</f>
        <v>Hardin</v>
      </c>
      <c r="F2465" s="100" t="str">
        <f>Emissions!E2465</f>
        <v>County</v>
      </c>
      <c r="G2465" s="100">
        <v>2861000010</v>
      </c>
      <c r="H2465" s="100" t="s">
        <v>23935</v>
      </c>
      <c r="I2465" s="100" t="s">
        <v>23933</v>
      </c>
      <c r="J2465" s="100" t="s">
        <v>23937</v>
      </c>
      <c r="K2465" s="100">
        <v>2014</v>
      </c>
      <c r="L2465" s="100">
        <v>515</v>
      </c>
      <c r="M2465" s="100" t="s">
        <v>23934</v>
      </c>
      <c r="N2465" s="102">
        <f>Emissions!G2465</f>
        <v>26530.665829141944</v>
      </c>
      <c r="O2465" s="100" t="str">
        <f>Emissions!H2465</f>
        <v>EACH</v>
      </c>
      <c r="P2465" s="103">
        <f>Emissions!K2465</f>
        <v>1.9400679072269228E-9</v>
      </c>
      <c r="Q2465" s="100" t="str">
        <f>Emissions!L2465</f>
        <v>LB</v>
      </c>
      <c r="R2465" s="100" t="str">
        <f>Emissions!M2465</f>
        <v>EACH</v>
      </c>
      <c r="S2465" s="100" t="s">
        <v>23936</v>
      </c>
      <c r="T2465" s="100">
        <v>7439976</v>
      </c>
      <c r="U2465" s="100" t="s">
        <v>23739</v>
      </c>
      <c r="V2465" s="100">
        <v>8</v>
      </c>
      <c r="W2465" s="103">
        <f>Emissions!N2465</f>
        <v>5.1471293332480243E-5</v>
      </c>
      <c r="X2465" s="103" t="str">
        <f>Emissions!O2465</f>
        <v>LB</v>
      </c>
    </row>
    <row r="2466" spans="1:24" x14ac:dyDescent="0.25">
      <c r="A2466" s="101" t="str">
        <f>Emissions!A2466</f>
        <v>47073</v>
      </c>
      <c r="B2466" s="101" t="str">
        <f>Emissions!B2466</f>
        <v>47</v>
      </c>
      <c r="C2466" s="101" t="str">
        <f>Emissions!F2466</f>
        <v>TN</v>
      </c>
      <c r="D2466" s="101" t="str">
        <f>Emissions!C2466</f>
        <v>073</v>
      </c>
      <c r="E2466" s="100" t="str">
        <f>Emissions!D2466</f>
        <v>Hawkins</v>
      </c>
      <c r="F2466" s="100" t="str">
        <f>Emissions!E2466</f>
        <v>County</v>
      </c>
      <c r="G2466" s="100">
        <v>2861000010</v>
      </c>
      <c r="H2466" s="100" t="s">
        <v>23935</v>
      </c>
      <c r="I2466" s="100" t="s">
        <v>23933</v>
      </c>
      <c r="J2466" s="100" t="s">
        <v>23937</v>
      </c>
      <c r="K2466" s="100">
        <v>2014</v>
      </c>
      <c r="L2466" s="100">
        <v>515</v>
      </c>
      <c r="M2466" s="100" t="s">
        <v>23934</v>
      </c>
      <c r="N2466" s="102">
        <f>Emissions!G2466</f>
        <v>58183.893537548058</v>
      </c>
      <c r="O2466" s="100" t="str">
        <f>Emissions!H2466</f>
        <v>EACH</v>
      </c>
      <c r="P2466" s="103">
        <f>Emissions!K2466</f>
        <v>1.9400679072269228E-9</v>
      </c>
      <c r="Q2466" s="100" t="str">
        <f>Emissions!L2466</f>
        <v>LB</v>
      </c>
      <c r="R2466" s="100" t="str">
        <f>Emissions!M2466</f>
        <v>EACH</v>
      </c>
      <c r="S2466" s="100" t="s">
        <v>23936</v>
      </c>
      <c r="T2466" s="100">
        <v>7439976</v>
      </c>
      <c r="U2466" s="100" t="s">
        <v>23739</v>
      </c>
      <c r="V2466" s="100">
        <v>8</v>
      </c>
      <c r="W2466" s="103">
        <f>Emissions!N2466</f>
        <v>1.1288070456970494E-4</v>
      </c>
      <c r="X2466" s="103" t="str">
        <f>Emissions!O2466</f>
        <v>LB</v>
      </c>
    </row>
    <row r="2467" spans="1:24" x14ac:dyDescent="0.25">
      <c r="A2467" s="101" t="str">
        <f>Emissions!A2467</f>
        <v>47075</v>
      </c>
      <c r="B2467" s="101" t="str">
        <f>Emissions!B2467</f>
        <v>47</v>
      </c>
      <c r="C2467" s="101" t="str">
        <f>Emissions!F2467</f>
        <v>TN</v>
      </c>
      <c r="D2467" s="101" t="str">
        <f>Emissions!C2467</f>
        <v>075</v>
      </c>
      <c r="E2467" s="100" t="str">
        <f>Emissions!D2467</f>
        <v>Haywood</v>
      </c>
      <c r="F2467" s="100" t="str">
        <f>Emissions!E2467</f>
        <v>County</v>
      </c>
      <c r="G2467" s="100">
        <v>2861000010</v>
      </c>
      <c r="H2467" s="100" t="s">
        <v>23935</v>
      </c>
      <c r="I2467" s="100" t="s">
        <v>23933</v>
      </c>
      <c r="J2467" s="100" t="s">
        <v>23937</v>
      </c>
      <c r="K2467" s="100">
        <v>2014</v>
      </c>
      <c r="L2467" s="100">
        <v>515</v>
      </c>
      <c r="M2467" s="100" t="s">
        <v>23934</v>
      </c>
      <c r="N2467" s="102">
        <f>Emissions!G2467</f>
        <v>18649.406961845623</v>
      </c>
      <c r="O2467" s="100" t="str">
        <f>Emissions!H2467</f>
        <v>EACH</v>
      </c>
      <c r="P2467" s="103">
        <f>Emissions!K2467</f>
        <v>1.9400679072269228E-9</v>
      </c>
      <c r="Q2467" s="100" t="str">
        <f>Emissions!L2467</f>
        <v>LB</v>
      </c>
      <c r="R2467" s="100" t="str">
        <f>Emissions!M2467</f>
        <v>EACH</v>
      </c>
      <c r="S2467" s="100" t="s">
        <v>23936</v>
      </c>
      <c r="T2467" s="100">
        <v>7439976</v>
      </c>
      <c r="U2467" s="100" t="s">
        <v>23739</v>
      </c>
      <c r="V2467" s="100">
        <v>8</v>
      </c>
      <c r="W2467" s="103">
        <f>Emissions!N2467</f>
        <v>3.6181115935491043E-5</v>
      </c>
      <c r="X2467" s="103" t="str">
        <f>Emissions!O2467</f>
        <v>LB</v>
      </c>
    </row>
    <row r="2468" spans="1:24" x14ac:dyDescent="0.25">
      <c r="A2468" s="101" t="str">
        <f>Emissions!A2468</f>
        <v>47077</v>
      </c>
      <c r="B2468" s="101" t="str">
        <f>Emissions!B2468</f>
        <v>47</v>
      </c>
      <c r="C2468" s="101" t="str">
        <f>Emissions!F2468</f>
        <v>TN</v>
      </c>
      <c r="D2468" s="101" t="str">
        <f>Emissions!C2468</f>
        <v>077</v>
      </c>
      <c r="E2468" s="100" t="str">
        <f>Emissions!D2468</f>
        <v>Henderson</v>
      </c>
      <c r="F2468" s="100" t="str">
        <f>Emissions!E2468</f>
        <v>County</v>
      </c>
      <c r="G2468" s="100">
        <v>2861000010</v>
      </c>
      <c r="H2468" s="100" t="s">
        <v>23935</v>
      </c>
      <c r="I2468" s="100" t="s">
        <v>23933</v>
      </c>
      <c r="J2468" s="100" t="s">
        <v>23937</v>
      </c>
      <c r="K2468" s="100">
        <v>2014</v>
      </c>
      <c r="L2468" s="100">
        <v>515</v>
      </c>
      <c r="M2468" s="100" t="s">
        <v>23934</v>
      </c>
      <c r="N2468" s="102">
        <f>Emissions!G2468</f>
        <v>28724.291426688706</v>
      </c>
      <c r="O2468" s="100" t="str">
        <f>Emissions!H2468</f>
        <v>EACH</v>
      </c>
      <c r="P2468" s="103">
        <f>Emissions!K2468</f>
        <v>1.9400679072269228E-9</v>
      </c>
      <c r="Q2468" s="100" t="str">
        <f>Emissions!L2468</f>
        <v>LB</v>
      </c>
      <c r="R2468" s="100" t="str">
        <f>Emissions!M2468</f>
        <v>EACH</v>
      </c>
      <c r="S2468" s="100" t="s">
        <v>23936</v>
      </c>
      <c r="T2468" s="100">
        <v>7439976</v>
      </c>
      <c r="U2468" s="100" t="s">
        <v>23739</v>
      </c>
      <c r="V2468" s="100">
        <v>8</v>
      </c>
      <c r="W2468" s="103">
        <f>Emissions!N2468</f>
        <v>5.5727075954752196E-5</v>
      </c>
      <c r="X2468" s="103" t="str">
        <f>Emissions!O2468</f>
        <v>LB</v>
      </c>
    </row>
    <row r="2469" spans="1:24" x14ac:dyDescent="0.25">
      <c r="A2469" s="101" t="str">
        <f>Emissions!A2469</f>
        <v>47079</v>
      </c>
      <c r="B2469" s="101" t="str">
        <f>Emissions!B2469</f>
        <v>47</v>
      </c>
      <c r="C2469" s="101" t="str">
        <f>Emissions!F2469</f>
        <v>TN</v>
      </c>
      <c r="D2469" s="101" t="str">
        <f>Emissions!C2469</f>
        <v>079</v>
      </c>
      <c r="E2469" s="100" t="str">
        <f>Emissions!D2469</f>
        <v>Henry</v>
      </c>
      <c r="F2469" s="100" t="str">
        <f>Emissions!E2469</f>
        <v>County</v>
      </c>
      <c r="G2469" s="100">
        <v>2861000010</v>
      </c>
      <c r="H2469" s="100" t="s">
        <v>23935</v>
      </c>
      <c r="I2469" s="100" t="s">
        <v>23933</v>
      </c>
      <c r="J2469" s="100" t="s">
        <v>23937</v>
      </c>
      <c r="K2469" s="100">
        <v>2014</v>
      </c>
      <c r="L2469" s="100">
        <v>515</v>
      </c>
      <c r="M2469" s="100" t="s">
        <v>23934</v>
      </c>
      <c r="N2469" s="102">
        <f>Emissions!G2469</f>
        <v>33026.422974939589</v>
      </c>
      <c r="O2469" s="100" t="str">
        <f>Emissions!H2469</f>
        <v>EACH</v>
      </c>
      <c r="P2469" s="103">
        <f>Emissions!K2469</f>
        <v>1.9400679072269228E-9</v>
      </c>
      <c r="Q2469" s="100" t="str">
        <f>Emissions!L2469</f>
        <v>LB</v>
      </c>
      <c r="R2469" s="100" t="str">
        <f>Emissions!M2469</f>
        <v>EACH</v>
      </c>
      <c r="S2469" s="100" t="s">
        <v>23936</v>
      </c>
      <c r="T2469" s="100">
        <v>7439976</v>
      </c>
      <c r="U2469" s="100" t="s">
        <v>23739</v>
      </c>
      <c r="V2469" s="100">
        <v>8</v>
      </c>
      <c r="W2469" s="103">
        <f>Emissions!N2469</f>
        <v>6.4073503304182207E-5</v>
      </c>
      <c r="X2469" s="103" t="str">
        <f>Emissions!O2469</f>
        <v>LB</v>
      </c>
    </row>
    <row r="2470" spans="1:24" x14ac:dyDescent="0.25">
      <c r="A2470" s="101" t="str">
        <f>Emissions!A2470</f>
        <v>47081</v>
      </c>
      <c r="B2470" s="101" t="str">
        <f>Emissions!B2470</f>
        <v>47</v>
      </c>
      <c r="C2470" s="101" t="str">
        <f>Emissions!F2470</f>
        <v>TN</v>
      </c>
      <c r="D2470" s="101" t="str">
        <f>Emissions!C2470</f>
        <v>081</v>
      </c>
      <c r="E2470" s="100" t="str">
        <f>Emissions!D2470</f>
        <v>Hickman</v>
      </c>
      <c r="F2470" s="100" t="str">
        <f>Emissions!E2470</f>
        <v>County</v>
      </c>
      <c r="G2470" s="100">
        <v>2861000010</v>
      </c>
      <c r="H2470" s="100" t="s">
        <v>23935</v>
      </c>
      <c r="I2470" s="100" t="s">
        <v>23933</v>
      </c>
      <c r="J2470" s="100" t="s">
        <v>23937</v>
      </c>
      <c r="K2470" s="100">
        <v>2014</v>
      </c>
      <c r="L2470" s="100">
        <v>515</v>
      </c>
      <c r="M2470" s="100" t="s">
        <v>23934</v>
      </c>
      <c r="N2470" s="102">
        <f>Emissions!G2470</f>
        <v>25006.71648928478</v>
      </c>
      <c r="O2470" s="100" t="str">
        <f>Emissions!H2470</f>
        <v>EACH</v>
      </c>
      <c r="P2470" s="103">
        <f>Emissions!K2470</f>
        <v>1.9400679072269228E-9</v>
      </c>
      <c r="Q2470" s="100" t="str">
        <f>Emissions!L2470</f>
        <v>LB</v>
      </c>
      <c r="R2470" s="100" t="str">
        <f>Emissions!M2470</f>
        <v>EACH</v>
      </c>
      <c r="S2470" s="100" t="s">
        <v>23936</v>
      </c>
      <c r="T2470" s="100">
        <v>7439976</v>
      </c>
      <c r="U2470" s="100" t="s">
        <v>23739</v>
      </c>
      <c r="V2470" s="100">
        <v>8</v>
      </c>
      <c r="W2470" s="103">
        <f>Emissions!N2470</f>
        <v>4.8514728125983704E-5</v>
      </c>
      <c r="X2470" s="103" t="str">
        <f>Emissions!O2470</f>
        <v>LB</v>
      </c>
    </row>
    <row r="2471" spans="1:24" x14ac:dyDescent="0.25">
      <c r="A2471" s="101" t="str">
        <f>Emissions!A2471</f>
        <v>47083</v>
      </c>
      <c r="B2471" s="101" t="str">
        <f>Emissions!B2471</f>
        <v>47</v>
      </c>
      <c r="C2471" s="101" t="str">
        <f>Emissions!F2471</f>
        <v>TN</v>
      </c>
      <c r="D2471" s="101" t="str">
        <f>Emissions!C2471</f>
        <v>083</v>
      </c>
      <c r="E2471" s="100" t="str">
        <f>Emissions!D2471</f>
        <v>Houston</v>
      </c>
      <c r="F2471" s="100" t="str">
        <f>Emissions!E2471</f>
        <v>County</v>
      </c>
      <c r="G2471" s="100">
        <v>2861000010</v>
      </c>
      <c r="H2471" s="100" t="s">
        <v>23935</v>
      </c>
      <c r="I2471" s="100" t="s">
        <v>23933</v>
      </c>
      <c r="J2471" s="100" t="s">
        <v>23937</v>
      </c>
      <c r="K2471" s="100">
        <v>2014</v>
      </c>
      <c r="L2471" s="100">
        <v>515</v>
      </c>
      <c r="M2471" s="100" t="s">
        <v>23934</v>
      </c>
      <c r="N2471" s="102">
        <f>Emissions!G2471</f>
        <v>8478.1219331084831</v>
      </c>
      <c r="O2471" s="100" t="str">
        <f>Emissions!H2471</f>
        <v>EACH</v>
      </c>
      <c r="P2471" s="103">
        <f>Emissions!K2471</f>
        <v>1.9400679072269228E-9</v>
      </c>
      <c r="Q2471" s="100" t="str">
        <f>Emissions!L2471</f>
        <v>LB</v>
      </c>
      <c r="R2471" s="100" t="str">
        <f>Emissions!M2471</f>
        <v>EACH</v>
      </c>
      <c r="S2471" s="100" t="s">
        <v>23936</v>
      </c>
      <c r="T2471" s="100">
        <v>7439976</v>
      </c>
      <c r="U2471" s="100" t="s">
        <v>23739</v>
      </c>
      <c r="V2471" s="100">
        <v>8</v>
      </c>
      <c r="W2471" s="103">
        <f>Emissions!N2471</f>
        <v>1.6448132275980448E-5</v>
      </c>
      <c r="X2471" s="103" t="str">
        <f>Emissions!O2471</f>
        <v>LB</v>
      </c>
    </row>
    <row r="2472" spans="1:24" x14ac:dyDescent="0.25">
      <c r="A2472" s="101" t="str">
        <f>Emissions!A2472</f>
        <v>47085</v>
      </c>
      <c r="B2472" s="101" t="str">
        <f>Emissions!B2472</f>
        <v>47</v>
      </c>
      <c r="C2472" s="101" t="str">
        <f>Emissions!F2472</f>
        <v>TN</v>
      </c>
      <c r="D2472" s="101" t="str">
        <f>Emissions!C2472</f>
        <v>085</v>
      </c>
      <c r="E2472" s="100" t="str">
        <f>Emissions!D2472</f>
        <v>Humphreys</v>
      </c>
      <c r="F2472" s="100" t="str">
        <f>Emissions!E2472</f>
        <v>County</v>
      </c>
      <c r="G2472" s="100">
        <v>2861000010</v>
      </c>
      <c r="H2472" s="100" t="s">
        <v>23935</v>
      </c>
      <c r="I2472" s="100" t="s">
        <v>23933</v>
      </c>
      <c r="J2472" s="100" t="s">
        <v>23937</v>
      </c>
      <c r="K2472" s="100">
        <v>2014</v>
      </c>
      <c r="L2472" s="100">
        <v>515</v>
      </c>
      <c r="M2472" s="100" t="s">
        <v>23934</v>
      </c>
      <c r="N2472" s="102">
        <f>Emissions!G2472</f>
        <v>18598.130066157293</v>
      </c>
      <c r="O2472" s="100" t="str">
        <f>Emissions!H2472</f>
        <v>EACH</v>
      </c>
      <c r="P2472" s="103">
        <f>Emissions!K2472</f>
        <v>1.9400679072269228E-9</v>
      </c>
      <c r="Q2472" s="100" t="str">
        <f>Emissions!L2472</f>
        <v>LB</v>
      </c>
      <c r="R2472" s="100" t="str">
        <f>Emissions!M2472</f>
        <v>EACH</v>
      </c>
      <c r="S2472" s="100" t="s">
        <v>23936</v>
      </c>
      <c r="T2472" s="100">
        <v>7439976</v>
      </c>
      <c r="U2472" s="100" t="s">
        <v>23739</v>
      </c>
      <c r="V2472" s="100">
        <v>8</v>
      </c>
      <c r="W2472" s="103">
        <f>Emissions!N2472</f>
        <v>3.6081635275783891E-5</v>
      </c>
      <c r="X2472" s="103" t="str">
        <f>Emissions!O2472</f>
        <v>LB</v>
      </c>
    </row>
    <row r="2473" spans="1:24" x14ac:dyDescent="0.25">
      <c r="A2473" s="101" t="str">
        <f>Emissions!A2473</f>
        <v>47087</v>
      </c>
      <c r="B2473" s="101" t="str">
        <f>Emissions!B2473</f>
        <v>47</v>
      </c>
      <c r="C2473" s="101" t="str">
        <f>Emissions!F2473</f>
        <v>TN</v>
      </c>
      <c r="D2473" s="101" t="str">
        <f>Emissions!C2473</f>
        <v>087</v>
      </c>
      <c r="E2473" s="100" t="str">
        <f>Emissions!D2473</f>
        <v>Jackson</v>
      </c>
      <c r="F2473" s="100" t="str">
        <f>Emissions!E2473</f>
        <v>County</v>
      </c>
      <c r="G2473" s="100">
        <v>2861000010</v>
      </c>
      <c r="H2473" s="100" t="s">
        <v>23935</v>
      </c>
      <c r="I2473" s="100" t="s">
        <v>23933</v>
      </c>
      <c r="J2473" s="100" t="s">
        <v>23937</v>
      </c>
      <c r="K2473" s="100">
        <v>2014</v>
      </c>
      <c r="L2473" s="100">
        <v>515</v>
      </c>
      <c r="M2473" s="100" t="s">
        <v>23934</v>
      </c>
      <c r="N2473" s="102">
        <f>Emissions!G2473</f>
        <v>11863.42258645203</v>
      </c>
      <c r="O2473" s="100" t="str">
        <f>Emissions!H2473</f>
        <v>EACH</v>
      </c>
      <c r="P2473" s="103">
        <f>Emissions!K2473</f>
        <v>1.9400679072269228E-9</v>
      </c>
      <c r="Q2473" s="100" t="str">
        <f>Emissions!L2473</f>
        <v>LB</v>
      </c>
      <c r="R2473" s="100" t="str">
        <f>Emissions!M2473</f>
        <v>EACH</v>
      </c>
      <c r="S2473" s="100" t="s">
        <v>23936</v>
      </c>
      <c r="T2473" s="100">
        <v>7439976</v>
      </c>
      <c r="U2473" s="100" t="s">
        <v>23739</v>
      </c>
      <c r="V2473" s="100">
        <v>8</v>
      </c>
      <c r="W2473" s="103">
        <f>Emissions!N2473</f>
        <v>2.3015845429846599E-5</v>
      </c>
      <c r="X2473" s="103" t="str">
        <f>Emissions!O2473</f>
        <v>LB</v>
      </c>
    </row>
    <row r="2474" spans="1:24" x14ac:dyDescent="0.25">
      <c r="A2474" s="101" t="str">
        <f>Emissions!A2474</f>
        <v>47089</v>
      </c>
      <c r="B2474" s="101" t="str">
        <f>Emissions!B2474</f>
        <v>47</v>
      </c>
      <c r="C2474" s="101" t="str">
        <f>Emissions!F2474</f>
        <v>TN</v>
      </c>
      <c r="D2474" s="101" t="str">
        <f>Emissions!C2474</f>
        <v>089</v>
      </c>
      <c r="E2474" s="100" t="str">
        <f>Emissions!D2474</f>
        <v>Jefferson</v>
      </c>
      <c r="F2474" s="100" t="str">
        <f>Emissions!E2474</f>
        <v>County</v>
      </c>
      <c r="G2474" s="100">
        <v>2861000010</v>
      </c>
      <c r="H2474" s="100" t="s">
        <v>23935</v>
      </c>
      <c r="I2474" s="100" t="s">
        <v>23933</v>
      </c>
      <c r="J2474" s="100" t="s">
        <v>23937</v>
      </c>
      <c r="K2474" s="100">
        <v>2014</v>
      </c>
      <c r="L2474" s="100">
        <v>515</v>
      </c>
      <c r="M2474" s="100" t="s">
        <v>23934</v>
      </c>
      <c r="N2474" s="102">
        <f>Emissions!G2474</f>
        <v>54022.260683483189</v>
      </c>
      <c r="O2474" s="100" t="str">
        <f>Emissions!H2474</f>
        <v>EACH</v>
      </c>
      <c r="P2474" s="103">
        <f>Emissions!K2474</f>
        <v>1.9400679072269228E-9</v>
      </c>
      <c r="Q2474" s="100" t="str">
        <f>Emissions!L2474</f>
        <v>LB</v>
      </c>
      <c r="R2474" s="100" t="str">
        <f>Emissions!M2474</f>
        <v>EACH</v>
      </c>
      <c r="S2474" s="100" t="s">
        <v>23936</v>
      </c>
      <c r="T2474" s="100">
        <v>7439976</v>
      </c>
      <c r="U2474" s="100" t="s">
        <v>23739</v>
      </c>
      <c r="V2474" s="100">
        <v>8</v>
      </c>
      <c r="W2474" s="103">
        <f>Emissions!N2474</f>
        <v>1.0480685422787251E-4</v>
      </c>
      <c r="X2474" s="103" t="str">
        <f>Emissions!O2474</f>
        <v>LB</v>
      </c>
    </row>
    <row r="2475" spans="1:24" x14ac:dyDescent="0.25">
      <c r="A2475" s="101" t="str">
        <f>Emissions!A2475</f>
        <v>47091</v>
      </c>
      <c r="B2475" s="101" t="str">
        <f>Emissions!B2475</f>
        <v>47</v>
      </c>
      <c r="C2475" s="101" t="str">
        <f>Emissions!F2475</f>
        <v>TN</v>
      </c>
      <c r="D2475" s="101" t="str">
        <f>Emissions!C2475</f>
        <v>091</v>
      </c>
      <c r="E2475" s="100" t="str">
        <f>Emissions!D2475</f>
        <v>Johnson</v>
      </c>
      <c r="F2475" s="100" t="str">
        <f>Emissions!E2475</f>
        <v>County</v>
      </c>
      <c r="G2475" s="100">
        <v>2861000010</v>
      </c>
      <c r="H2475" s="100" t="s">
        <v>23935</v>
      </c>
      <c r="I2475" s="100" t="s">
        <v>23933</v>
      </c>
      <c r="J2475" s="100" t="s">
        <v>23937</v>
      </c>
      <c r="K2475" s="100">
        <v>2014</v>
      </c>
      <c r="L2475" s="100">
        <v>515</v>
      </c>
      <c r="M2475" s="100" t="s">
        <v>23934</v>
      </c>
      <c r="N2475" s="102">
        <f>Emissions!G2475</f>
        <v>18315.081601957711</v>
      </c>
      <c r="O2475" s="100" t="str">
        <f>Emissions!H2475</f>
        <v>EACH</v>
      </c>
      <c r="P2475" s="103">
        <f>Emissions!K2475</f>
        <v>1.9400679072269228E-9</v>
      </c>
      <c r="Q2475" s="100" t="str">
        <f>Emissions!L2475</f>
        <v>LB</v>
      </c>
      <c r="R2475" s="100" t="str">
        <f>Emissions!M2475</f>
        <v>EACH</v>
      </c>
      <c r="S2475" s="100" t="s">
        <v>23936</v>
      </c>
      <c r="T2475" s="100">
        <v>7439976</v>
      </c>
      <c r="U2475" s="100" t="s">
        <v>23739</v>
      </c>
      <c r="V2475" s="100">
        <v>8</v>
      </c>
      <c r="W2475" s="103">
        <f>Emissions!N2475</f>
        <v>3.553250203420041E-5</v>
      </c>
      <c r="X2475" s="103" t="str">
        <f>Emissions!O2475</f>
        <v>LB</v>
      </c>
    </row>
    <row r="2476" spans="1:24" x14ac:dyDescent="0.25">
      <c r="A2476" s="101" t="str">
        <f>Emissions!A2476</f>
        <v>47093</v>
      </c>
      <c r="B2476" s="101" t="str">
        <f>Emissions!B2476</f>
        <v>47</v>
      </c>
      <c r="C2476" s="101" t="str">
        <f>Emissions!F2476</f>
        <v>TN</v>
      </c>
      <c r="D2476" s="101" t="str">
        <f>Emissions!C2476</f>
        <v>093</v>
      </c>
      <c r="E2476" s="100" t="str">
        <f>Emissions!D2476</f>
        <v>Knox</v>
      </c>
      <c r="F2476" s="100" t="str">
        <f>Emissions!E2476</f>
        <v>County</v>
      </c>
      <c r="G2476" s="100">
        <v>2861000010</v>
      </c>
      <c r="H2476" s="100" t="s">
        <v>23935</v>
      </c>
      <c r="I2476" s="100" t="s">
        <v>23933</v>
      </c>
      <c r="J2476" s="100" t="s">
        <v>23937</v>
      </c>
      <c r="K2476" s="100">
        <v>2014</v>
      </c>
      <c r="L2476" s="100">
        <v>515</v>
      </c>
      <c r="M2476" s="100" t="s">
        <v>23934</v>
      </c>
      <c r="N2476" s="102">
        <f>Emissions!G2476</f>
        <v>460101.43178390258</v>
      </c>
      <c r="O2476" s="100" t="str">
        <f>Emissions!H2476</f>
        <v>EACH</v>
      </c>
      <c r="P2476" s="103">
        <f>Emissions!K2476</f>
        <v>1.9400679072269228E-9</v>
      </c>
      <c r="Q2476" s="100" t="str">
        <f>Emissions!L2476</f>
        <v>LB</v>
      </c>
      <c r="R2476" s="100" t="str">
        <f>Emissions!M2476</f>
        <v>EACH</v>
      </c>
      <c r="S2476" s="100" t="s">
        <v>23936</v>
      </c>
      <c r="T2476" s="100">
        <v>7439976</v>
      </c>
      <c r="U2476" s="100" t="s">
        <v>23739</v>
      </c>
      <c r="V2476" s="100">
        <v>8</v>
      </c>
      <c r="W2476" s="103">
        <f>Emissions!N2476</f>
        <v>8.9262802187310664E-4</v>
      </c>
      <c r="X2476" s="103" t="str">
        <f>Emissions!O2476</f>
        <v>LB</v>
      </c>
    </row>
    <row r="2477" spans="1:24" x14ac:dyDescent="0.25">
      <c r="A2477" s="101" t="str">
        <f>Emissions!A2477</f>
        <v>47095</v>
      </c>
      <c r="B2477" s="101" t="str">
        <f>Emissions!B2477</f>
        <v>47</v>
      </c>
      <c r="C2477" s="101" t="str">
        <f>Emissions!F2477</f>
        <v>TN</v>
      </c>
      <c r="D2477" s="101" t="str">
        <f>Emissions!C2477</f>
        <v>095</v>
      </c>
      <c r="E2477" s="100" t="str">
        <f>Emissions!D2477</f>
        <v>Lake</v>
      </c>
      <c r="F2477" s="100" t="str">
        <f>Emissions!E2477</f>
        <v>County</v>
      </c>
      <c r="G2477" s="100">
        <v>2861000010</v>
      </c>
      <c r="H2477" s="100" t="s">
        <v>23935</v>
      </c>
      <c r="I2477" s="100" t="s">
        <v>23933</v>
      </c>
      <c r="J2477" s="100" t="s">
        <v>23937</v>
      </c>
      <c r="K2477" s="100">
        <v>2014</v>
      </c>
      <c r="L2477" s="100">
        <v>515</v>
      </c>
      <c r="M2477" s="100" t="s">
        <v>23934</v>
      </c>
      <c r="N2477" s="102">
        <f>Emissions!G2477</f>
        <v>7825.8798199529256</v>
      </c>
      <c r="O2477" s="100" t="str">
        <f>Emissions!H2477</f>
        <v>EACH</v>
      </c>
      <c r="P2477" s="103">
        <f>Emissions!K2477</f>
        <v>1.9400679072269228E-9</v>
      </c>
      <c r="Q2477" s="100" t="str">
        <f>Emissions!L2477</f>
        <v>LB</v>
      </c>
      <c r="R2477" s="100" t="str">
        <f>Emissions!M2477</f>
        <v>EACH</v>
      </c>
      <c r="S2477" s="100" t="s">
        <v>23936</v>
      </c>
      <c r="T2477" s="100">
        <v>7439976</v>
      </c>
      <c r="U2477" s="100" t="s">
        <v>23739</v>
      </c>
      <c r="V2477" s="100">
        <v>8</v>
      </c>
      <c r="W2477" s="103">
        <f>Emissions!N2477</f>
        <v>1.518273828450548E-5</v>
      </c>
      <c r="X2477" s="103" t="str">
        <f>Emissions!O2477</f>
        <v>LB</v>
      </c>
    </row>
    <row r="2478" spans="1:24" x14ac:dyDescent="0.25">
      <c r="A2478" s="101" t="str">
        <f>Emissions!A2478</f>
        <v>47097</v>
      </c>
      <c r="B2478" s="101" t="str">
        <f>Emissions!B2478</f>
        <v>47</v>
      </c>
      <c r="C2478" s="101" t="str">
        <f>Emissions!F2478</f>
        <v>TN</v>
      </c>
      <c r="D2478" s="101" t="str">
        <f>Emissions!C2478</f>
        <v>097</v>
      </c>
      <c r="E2478" s="100" t="str">
        <f>Emissions!D2478</f>
        <v>Lauderdale</v>
      </c>
      <c r="F2478" s="100" t="str">
        <f>Emissions!E2478</f>
        <v>County</v>
      </c>
      <c r="G2478" s="100">
        <v>2861000010</v>
      </c>
      <c r="H2478" s="100" t="s">
        <v>23935</v>
      </c>
      <c r="I2478" s="100" t="s">
        <v>23933</v>
      </c>
      <c r="J2478" s="100" t="s">
        <v>23937</v>
      </c>
      <c r="K2478" s="100">
        <v>2014</v>
      </c>
      <c r="L2478" s="100">
        <v>515</v>
      </c>
      <c r="M2478" s="100" t="s">
        <v>23934</v>
      </c>
      <c r="N2478" s="102">
        <f>Emissions!G2478</f>
        <v>28081.279154757049</v>
      </c>
      <c r="O2478" s="100" t="str">
        <f>Emissions!H2478</f>
        <v>EACH</v>
      </c>
      <c r="P2478" s="103">
        <f>Emissions!K2478</f>
        <v>1.9400679072269228E-9</v>
      </c>
      <c r="Q2478" s="100" t="str">
        <f>Emissions!L2478</f>
        <v>LB</v>
      </c>
      <c r="R2478" s="100" t="str">
        <f>Emissions!M2478</f>
        <v>EACH</v>
      </c>
      <c r="S2478" s="100" t="s">
        <v>23936</v>
      </c>
      <c r="T2478" s="100">
        <v>7439976</v>
      </c>
      <c r="U2478" s="100" t="s">
        <v>23739</v>
      </c>
      <c r="V2478" s="100">
        <v>8</v>
      </c>
      <c r="W2478" s="103">
        <f>Emissions!N2478</f>
        <v>5.4479588482024522E-5</v>
      </c>
      <c r="X2478" s="103" t="str">
        <f>Emissions!O2478</f>
        <v>LB</v>
      </c>
    </row>
    <row r="2479" spans="1:24" x14ac:dyDescent="0.25">
      <c r="A2479" s="101" t="str">
        <f>Emissions!A2479</f>
        <v>47099</v>
      </c>
      <c r="B2479" s="101" t="str">
        <f>Emissions!B2479</f>
        <v>47</v>
      </c>
      <c r="C2479" s="101" t="str">
        <f>Emissions!F2479</f>
        <v>TN</v>
      </c>
      <c r="D2479" s="101" t="str">
        <f>Emissions!C2479</f>
        <v>099</v>
      </c>
      <c r="E2479" s="100" t="str">
        <f>Emissions!D2479</f>
        <v>Lawrence</v>
      </c>
      <c r="F2479" s="100" t="str">
        <f>Emissions!E2479</f>
        <v>County</v>
      </c>
      <c r="G2479" s="100">
        <v>2861000010</v>
      </c>
      <c r="H2479" s="100" t="s">
        <v>23935</v>
      </c>
      <c r="I2479" s="100" t="s">
        <v>23933</v>
      </c>
      <c r="J2479" s="100" t="s">
        <v>23937</v>
      </c>
      <c r="K2479" s="100">
        <v>2014</v>
      </c>
      <c r="L2479" s="100">
        <v>515</v>
      </c>
      <c r="M2479" s="100" t="s">
        <v>23934</v>
      </c>
      <c r="N2479" s="102">
        <f>Emissions!G2479</f>
        <v>43353.589766569254</v>
      </c>
      <c r="O2479" s="100" t="str">
        <f>Emissions!H2479</f>
        <v>EACH</v>
      </c>
      <c r="P2479" s="103">
        <f>Emissions!K2479</f>
        <v>1.9400679072269228E-9</v>
      </c>
      <c r="Q2479" s="100" t="str">
        <f>Emissions!L2479</f>
        <v>LB</v>
      </c>
      <c r="R2479" s="100" t="str">
        <f>Emissions!M2479</f>
        <v>EACH</v>
      </c>
      <c r="S2479" s="100" t="s">
        <v>23936</v>
      </c>
      <c r="T2479" s="100">
        <v>7439976</v>
      </c>
      <c r="U2479" s="100" t="s">
        <v>23739</v>
      </c>
      <c r="V2479" s="100">
        <v>8</v>
      </c>
      <c r="W2479" s="103">
        <f>Emissions!N2479</f>
        <v>8.4108908169202548E-5</v>
      </c>
      <c r="X2479" s="103" t="str">
        <f>Emissions!O2479</f>
        <v>LB</v>
      </c>
    </row>
    <row r="2480" spans="1:24" x14ac:dyDescent="0.25">
      <c r="A2480" s="101" t="str">
        <f>Emissions!A2480</f>
        <v>47101</v>
      </c>
      <c r="B2480" s="101" t="str">
        <f>Emissions!B2480</f>
        <v>47</v>
      </c>
      <c r="C2480" s="101" t="str">
        <f>Emissions!F2480</f>
        <v>TN</v>
      </c>
      <c r="D2480" s="101" t="str">
        <f>Emissions!C2480</f>
        <v>101</v>
      </c>
      <c r="E2480" s="100" t="str">
        <f>Emissions!D2480</f>
        <v>Lewis</v>
      </c>
      <c r="F2480" s="100" t="str">
        <f>Emissions!E2480</f>
        <v>County</v>
      </c>
      <c r="G2480" s="100">
        <v>2861000010</v>
      </c>
      <c r="H2480" s="100" t="s">
        <v>23935</v>
      </c>
      <c r="I2480" s="100" t="s">
        <v>23933</v>
      </c>
      <c r="J2480" s="100" t="s">
        <v>23937</v>
      </c>
      <c r="K2480" s="100">
        <v>2014</v>
      </c>
      <c r="L2480" s="100">
        <v>515</v>
      </c>
      <c r="M2480" s="100" t="s">
        <v>23934</v>
      </c>
      <c r="N2480" s="102">
        <f>Emissions!G2480</f>
        <v>12210.054401305142</v>
      </c>
      <c r="O2480" s="100" t="str">
        <f>Emissions!H2480</f>
        <v>EACH</v>
      </c>
      <c r="P2480" s="103">
        <f>Emissions!K2480</f>
        <v>1.9400679072269228E-9</v>
      </c>
      <c r="Q2480" s="100" t="str">
        <f>Emissions!L2480</f>
        <v>LB</v>
      </c>
      <c r="R2480" s="100" t="str">
        <f>Emissions!M2480</f>
        <v>EACH</v>
      </c>
      <c r="S2480" s="100" t="s">
        <v>23936</v>
      </c>
      <c r="T2480" s="100">
        <v>7439976</v>
      </c>
      <c r="U2480" s="100" t="s">
        <v>23739</v>
      </c>
      <c r="V2480" s="100">
        <v>8</v>
      </c>
      <c r="W2480" s="103">
        <f>Emissions!N2480</f>
        <v>2.3688334689466944E-5</v>
      </c>
      <c r="X2480" s="103" t="str">
        <f>Emissions!O2480</f>
        <v>LB</v>
      </c>
    </row>
    <row r="2481" spans="1:24" x14ac:dyDescent="0.25">
      <c r="A2481" s="101" t="str">
        <f>Emissions!A2481</f>
        <v>47103</v>
      </c>
      <c r="B2481" s="101" t="str">
        <f>Emissions!B2481</f>
        <v>47</v>
      </c>
      <c r="C2481" s="101" t="str">
        <f>Emissions!F2481</f>
        <v>TN</v>
      </c>
      <c r="D2481" s="101" t="str">
        <f>Emissions!C2481</f>
        <v>103</v>
      </c>
      <c r="E2481" s="100" t="str">
        <f>Emissions!D2481</f>
        <v>Lincoln</v>
      </c>
      <c r="F2481" s="100" t="str">
        <f>Emissions!E2481</f>
        <v>County</v>
      </c>
      <c r="G2481" s="100">
        <v>2861000010</v>
      </c>
      <c r="H2481" s="100" t="s">
        <v>23935</v>
      </c>
      <c r="I2481" s="100" t="s">
        <v>23933</v>
      </c>
      <c r="J2481" s="100" t="s">
        <v>23937</v>
      </c>
      <c r="K2481" s="100">
        <v>2014</v>
      </c>
      <c r="L2481" s="100">
        <v>515</v>
      </c>
      <c r="M2481" s="100" t="s">
        <v>23934</v>
      </c>
      <c r="N2481" s="102">
        <f>Emissions!G2481</f>
        <v>34496.01880536713</v>
      </c>
      <c r="O2481" s="100" t="str">
        <f>Emissions!H2481</f>
        <v>EACH</v>
      </c>
      <c r="P2481" s="103">
        <f>Emissions!K2481</f>
        <v>1.9400679072269228E-9</v>
      </c>
      <c r="Q2481" s="100" t="str">
        <f>Emissions!L2481</f>
        <v>LB</v>
      </c>
      <c r="R2481" s="100" t="str">
        <f>Emissions!M2481</f>
        <v>EACH</v>
      </c>
      <c r="S2481" s="100" t="s">
        <v>23936</v>
      </c>
      <c r="T2481" s="100">
        <v>7439976</v>
      </c>
      <c r="U2481" s="100" t="s">
        <v>23739</v>
      </c>
      <c r="V2481" s="100">
        <v>8</v>
      </c>
      <c r="W2481" s="103">
        <f>Emissions!N2481</f>
        <v>6.6924619011389183E-5</v>
      </c>
      <c r="X2481" s="103" t="str">
        <f>Emissions!O2481</f>
        <v>LB</v>
      </c>
    </row>
    <row r="2482" spans="1:24" x14ac:dyDescent="0.25">
      <c r="A2482" s="101" t="str">
        <f>Emissions!A2482</f>
        <v>47105</v>
      </c>
      <c r="B2482" s="101" t="str">
        <f>Emissions!B2482</f>
        <v>47</v>
      </c>
      <c r="C2482" s="101" t="str">
        <f>Emissions!F2482</f>
        <v>TN</v>
      </c>
      <c r="D2482" s="101" t="str">
        <f>Emissions!C2482</f>
        <v>105</v>
      </c>
      <c r="E2482" s="100" t="str">
        <f>Emissions!D2482</f>
        <v>Loudon</v>
      </c>
      <c r="F2482" s="100" t="str">
        <f>Emissions!E2482</f>
        <v>County</v>
      </c>
      <c r="G2482" s="100">
        <v>2861000010</v>
      </c>
      <c r="H2482" s="100" t="s">
        <v>23935</v>
      </c>
      <c r="I2482" s="100" t="s">
        <v>23933</v>
      </c>
      <c r="J2482" s="100" t="s">
        <v>23937</v>
      </c>
      <c r="K2482" s="100">
        <v>2014</v>
      </c>
      <c r="L2482" s="100">
        <v>515</v>
      </c>
      <c r="M2482" s="100" t="s">
        <v>23934</v>
      </c>
      <c r="N2482" s="102">
        <f>Emissions!G2482</f>
        <v>52067.585419844057</v>
      </c>
      <c r="O2482" s="100" t="str">
        <f>Emissions!H2482</f>
        <v>EACH</v>
      </c>
      <c r="P2482" s="103">
        <f>Emissions!K2482</f>
        <v>1.9400679072269228E-9</v>
      </c>
      <c r="Q2482" s="100" t="str">
        <f>Emissions!L2482</f>
        <v>LB</v>
      </c>
      <c r="R2482" s="100" t="str">
        <f>Emissions!M2482</f>
        <v>EACH</v>
      </c>
      <c r="S2482" s="100" t="s">
        <v>23936</v>
      </c>
      <c r="T2482" s="100">
        <v>7439976</v>
      </c>
      <c r="U2482" s="100" t="s">
        <v>23739</v>
      </c>
      <c r="V2482" s="100">
        <v>8</v>
      </c>
      <c r="W2482" s="103">
        <f>Emissions!N2482</f>
        <v>1.010146514798359E-4</v>
      </c>
      <c r="X2482" s="103" t="str">
        <f>Emissions!O2482</f>
        <v>LB</v>
      </c>
    </row>
    <row r="2483" spans="1:24" x14ac:dyDescent="0.25">
      <c r="A2483" s="101" t="str">
        <f>Emissions!A2483</f>
        <v>47107</v>
      </c>
      <c r="B2483" s="101" t="str">
        <f>Emissions!B2483</f>
        <v>47</v>
      </c>
      <c r="C2483" s="101" t="str">
        <f>Emissions!F2483</f>
        <v>TN</v>
      </c>
      <c r="D2483" s="101" t="str">
        <f>Emissions!C2483</f>
        <v>107</v>
      </c>
      <c r="E2483" s="100" t="str">
        <f>Emissions!D2483</f>
        <v>McMinn</v>
      </c>
      <c r="F2483" s="100" t="str">
        <f>Emissions!E2483</f>
        <v>County</v>
      </c>
      <c r="G2483" s="100">
        <v>2861000010</v>
      </c>
      <c r="H2483" s="100" t="s">
        <v>23935</v>
      </c>
      <c r="I2483" s="100" t="s">
        <v>23933</v>
      </c>
      <c r="J2483" s="100" t="s">
        <v>23937</v>
      </c>
      <c r="K2483" s="100">
        <v>2014</v>
      </c>
      <c r="L2483" s="100">
        <v>515</v>
      </c>
      <c r="M2483" s="100" t="s">
        <v>23934</v>
      </c>
      <c r="N2483" s="102">
        <f>Emissions!G2483</f>
        <v>53969.9582498811</v>
      </c>
      <c r="O2483" s="100" t="str">
        <f>Emissions!H2483</f>
        <v>EACH</v>
      </c>
      <c r="P2483" s="103">
        <f>Emissions!K2483</f>
        <v>1.9400679072269228E-9</v>
      </c>
      <c r="Q2483" s="100" t="str">
        <f>Emissions!L2483</f>
        <v>LB</v>
      </c>
      <c r="R2483" s="100" t="str">
        <f>Emissions!M2483</f>
        <v>EACH</v>
      </c>
      <c r="S2483" s="100" t="s">
        <v>23936</v>
      </c>
      <c r="T2483" s="100">
        <v>7439976</v>
      </c>
      <c r="U2483" s="100" t="s">
        <v>23739</v>
      </c>
      <c r="V2483" s="100">
        <v>8</v>
      </c>
      <c r="W2483" s="103">
        <f>Emissions!N2483</f>
        <v>1.0470538395497122E-4</v>
      </c>
      <c r="X2483" s="103" t="str">
        <f>Emissions!O2483</f>
        <v>LB</v>
      </c>
    </row>
    <row r="2484" spans="1:24" x14ac:dyDescent="0.25">
      <c r="A2484" s="101" t="str">
        <f>Emissions!A2484</f>
        <v>47109</v>
      </c>
      <c r="B2484" s="101" t="str">
        <f>Emissions!B2484</f>
        <v>47</v>
      </c>
      <c r="C2484" s="101" t="str">
        <f>Emissions!F2484</f>
        <v>TN</v>
      </c>
      <c r="D2484" s="101" t="str">
        <f>Emissions!C2484</f>
        <v>109</v>
      </c>
      <c r="E2484" s="100" t="str">
        <f>Emissions!D2484</f>
        <v>McNairy</v>
      </c>
      <c r="F2484" s="100" t="str">
        <f>Emissions!E2484</f>
        <v>County</v>
      </c>
      <c r="G2484" s="100">
        <v>2861000010</v>
      </c>
      <c r="H2484" s="100" t="s">
        <v>23935</v>
      </c>
      <c r="I2484" s="100" t="s">
        <v>23933</v>
      </c>
      <c r="J2484" s="100" t="s">
        <v>23937</v>
      </c>
      <c r="K2484" s="100">
        <v>2014</v>
      </c>
      <c r="L2484" s="100">
        <v>515</v>
      </c>
      <c r="M2484" s="100" t="s">
        <v>23934</v>
      </c>
      <c r="N2484" s="102">
        <f>Emissions!G2484</f>
        <v>26937.804380907288</v>
      </c>
      <c r="O2484" s="100" t="str">
        <f>Emissions!H2484</f>
        <v>EACH</v>
      </c>
      <c r="P2484" s="103">
        <f>Emissions!K2484</f>
        <v>1.9400679072269228E-9</v>
      </c>
      <c r="Q2484" s="100" t="str">
        <f>Emissions!L2484</f>
        <v>LB</v>
      </c>
      <c r="R2484" s="100" t="str">
        <f>Emissions!M2484</f>
        <v>EACH</v>
      </c>
      <c r="S2484" s="100" t="s">
        <v>23936</v>
      </c>
      <c r="T2484" s="100">
        <v>7439976</v>
      </c>
      <c r="U2484" s="100" t="s">
        <v>23739</v>
      </c>
      <c r="V2484" s="100">
        <v>8</v>
      </c>
      <c r="W2484" s="103">
        <f>Emissions!N2484</f>
        <v>5.2261169770555036E-5</v>
      </c>
      <c r="X2484" s="103" t="str">
        <f>Emissions!O2484</f>
        <v>LB</v>
      </c>
    </row>
    <row r="2485" spans="1:24" x14ac:dyDescent="0.25">
      <c r="A2485" s="101" t="str">
        <f>Emissions!A2485</f>
        <v>47111</v>
      </c>
      <c r="B2485" s="101" t="str">
        <f>Emissions!B2485</f>
        <v>47</v>
      </c>
      <c r="C2485" s="101" t="str">
        <f>Emissions!F2485</f>
        <v>TN</v>
      </c>
      <c r="D2485" s="101" t="str">
        <f>Emissions!C2485</f>
        <v>111</v>
      </c>
      <c r="E2485" s="100" t="str">
        <f>Emissions!D2485</f>
        <v>Macon</v>
      </c>
      <c r="F2485" s="100" t="str">
        <f>Emissions!E2485</f>
        <v>County</v>
      </c>
      <c r="G2485" s="100">
        <v>2861000010</v>
      </c>
      <c r="H2485" s="100" t="s">
        <v>23935</v>
      </c>
      <c r="I2485" s="100" t="s">
        <v>23933</v>
      </c>
      <c r="J2485" s="100" t="s">
        <v>23937</v>
      </c>
      <c r="K2485" s="100">
        <v>2014</v>
      </c>
      <c r="L2485" s="100">
        <v>515</v>
      </c>
      <c r="M2485" s="100" t="s">
        <v>23934</v>
      </c>
      <c r="N2485" s="102">
        <f>Emissions!G2485</f>
        <v>23590.448630373103</v>
      </c>
      <c r="O2485" s="100" t="str">
        <f>Emissions!H2485</f>
        <v>EACH</v>
      </c>
      <c r="P2485" s="103">
        <f>Emissions!K2485</f>
        <v>1.9400679072269228E-9</v>
      </c>
      <c r="Q2485" s="100" t="str">
        <f>Emissions!L2485</f>
        <v>LB</v>
      </c>
      <c r="R2485" s="100" t="str">
        <f>Emissions!M2485</f>
        <v>EACH</v>
      </c>
      <c r="S2485" s="100" t="s">
        <v>23936</v>
      </c>
      <c r="T2485" s="100">
        <v>7439976</v>
      </c>
      <c r="U2485" s="100" t="s">
        <v>23739</v>
      </c>
      <c r="V2485" s="100">
        <v>8</v>
      </c>
      <c r="W2485" s="103">
        <f>Emissions!N2485</f>
        <v>4.576707230487217E-5</v>
      </c>
      <c r="X2485" s="103" t="str">
        <f>Emissions!O2485</f>
        <v>LB</v>
      </c>
    </row>
    <row r="2486" spans="1:24" x14ac:dyDescent="0.25">
      <c r="A2486" s="101" t="str">
        <f>Emissions!A2486</f>
        <v>47113</v>
      </c>
      <c r="B2486" s="101" t="str">
        <f>Emissions!B2486</f>
        <v>47</v>
      </c>
      <c r="C2486" s="101" t="str">
        <f>Emissions!F2486</f>
        <v>TN</v>
      </c>
      <c r="D2486" s="101" t="str">
        <f>Emissions!C2486</f>
        <v>113</v>
      </c>
      <c r="E2486" s="100" t="str">
        <f>Emissions!D2486</f>
        <v>Madison</v>
      </c>
      <c r="F2486" s="100" t="str">
        <f>Emissions!E2486</f>
        <v>County</v>
      </c>
      <c r="G2486" s="100">
        <v>2861000010</v>
      </c>
      <c r="H2486" s="100" t="s">
        <v>23935</v>
      </c>
      <c r="I2486" s="100" t="s">
        <v>23933</v>
      </c>
      <c r="J2486" s="100" t="s">
        <v>23937</v>
      </c>
      <c r="K2486" s="100">
        <v>2014</v>
      </c>
      <c r="L2486" s="100">
        <v>515</v>
      </c>
      <c r="M2486" s="100" t="s">
        <v>23934</v>
      </c>
      <c r="N2486" s="102">
        <f>Emissions!G2486</f>
        <v>100685.26129777728</v>
      </c>
      <c r="O2486" s="100" t="str">
        <f>Emissions!H2486</f>
        <v>EACH</v>
      </c>
      <c r="P2486" s="103">
        <f>Emissions!K2486</f>
        <v>1.9400679072269228E-9</v>
      </c>
      <c r="Q2486" s="100" t="str">
        <f>Emissions!L2486</f>
        <v>LB</v>
      </c>
      <c r="R2486" s="100" t="str">
        <f>Emissions!M2486</f>
        <v>EACH</v>
      </c>
      <c r="S2486" s="100" t="s">
        <v>23936</v>
      </c>
      <c r="T2486" s="100">
        <v>7439976</v>
      </c>
      <c r="U2486" s="100" t="s">
        <v>23739</v>
      </c>
      <c r="V2486" s="100">
        <v>8</v>
      </c>
      <c r="W2486" s="103">
        <f>Emissions!N2486</f>
        <v>1.9533624417457466E-4</v>
      </c>
      <c r="X2486" s="103" t="str">
        <f>Emissions!O2486</f>
        <v>LB</v>
      </c>
    </row>
    <row r="2487" spans="1:24" x14ac:dyDescent="0.25">
      <c r="A2487" s="101" t="str">
        <f>Emissions!A2487</f>
        <v>47115</v>
      </c>
      <c r="B2487" s="101" t="str">
        <f>Emissions!B2487</f>
        <v>47</v>
      </c>
      <c r="C2487" s="101" t="str">
        <f>Emissions!F2487</f>
        <v>TN</v>
      </c>
      <c r="D2487" s="101" t="str">
        <f>Emissions!C2487</f>
        <v>115</v>
      </c>
      <c r="E2487" s="100" t="str">
        <f>Emissions!D2487</f>
        <v>Marion</v>
      </c>
      <c r="F2487" s="100" t="str">
        <f>Emissions!E2487</f>
        <v>County</v>
      </c>
      <c r="G2487" s="100">
        <v>2861000010</v>
      </c>
      <c r="H2487" s="100" t="s">
        <v>23935</v>
      </c>
      <c r="I2487" s="100" t="s">
        <v>23933</v>
      </c>
      <c r="J2487" s="100" t="s">
        <v>23937</v>
      </c>
      <c r="K2487" s="100">
        <v>2014</v>
      </c>
      <c r="L2487" s="100">
        <v>515</v>
      </c>
      <c r="M2487" s="100" t="s">
        <v>23934</v>
      </c>
      <c r="N2487" s="102">
        <f>Emissions!G2487</f>
        <v>29132.455516367809</v>
      </c>
      <c r="O2487" s="100" t="str">
        <f>Emissions!H2487</f>
        <v>EACH</v>
      </c>
      <c r="P2487" s="103">
        <f>Emissions!K2487</f>
        <v>1.9400679072269228E-9</v>
      </c>
      <c r="Q2487" s="100" t="str">
        <f>Emissions!L2487</f>
        <v>LB</v>
      </c>
      <c r="R2487" s="100" t="str">
        <f>Emissions!M2487</f>
        <v>EACH</v>
      </c>
      <c r="S2487" s="100" t="s">
        <v>23936</v>
      </c>
      <c r="T2487" s="100">
        <v>7439976</v>
      </c>
      <c r="U2487" s="100" t="s">
        <v>23739</v>
      </c>
      <c r="V2487" s="100">
        <v>8</v>
      </c>
      <c r="W2487" s="103">
        <f>Emissions!N2487</f>
        <v>5.6518942006021117E-5</v>
      </c>
      <c r="X2487" s="103" t="str">
        <f>Emissions!O2487</f>
        <v>LB</v>
      </c>
    </row>
    <row r="2488" spans="1:24" x14ac:dyDescent="0.25">
      <c r="A2488" s="101" t="str">
        <f>Emissions!A2488</f>
        <v>47117</v>
      </c>
      <c r="B2488" s="101" t="str">
        <f>Emissions!B2488</f>
        <v>47</v>
      </c>
      <c r="C2488" s="101" t="str">
        <f>Emissions!F2488</f>
        <v>TN</v>
      </c>
      <c r="D2488" s="101" t="str">
        <f>Emissions!C2488</f>
        <v>117</v>
      </c>
      <c r="E2488" s="100" t="str">
        <f>Emissions!D2488</f>
        <v>Marshall</v>
      </c>
      <c r="F2488" s="100" t="str">
        <f>Emissions!E2488</f>
        <v>County</v>
      </c>
      <c r="G2488" s="100">
        <v>2861000010</v>
      </c>
      <c r="H2488" s="100" t="s">
        <v>23935</v>
      </c>
      <c r="I2488" s="100" t="s">
        <v>23933</v>
      </c>
      <c r="J2488" s="100" t="s">
        <v>23937</v>
      </c>
      <c r="K2488" s="100">
        <v>2014</v>
      </c>
      <c r="L2488" s="100">
        <v>515</v>
      </c>
      <c r="M2488" s="100" t="s">
        <v>23934</v>
      </c>
      <c r="N2488" s="102">
        <f>Emissions!G2488</f>
        <v>32067.545025567819</v>
      </c>
      <c r="O2488" s="100" t="str">
        <f>Emissions!H2488</f>
        <v>EACH</v>
      </c>
      <c r="P2488" s="103">
        <f>Emissions!K2488</f>
        <v>1.9400679072269228E-9</v>
      </c>
      <c r="Q2488" s="100" t="str">
        <f>Emissions!L2488</f>
        <v>LB</v>
      </c>
      <c r="R2488" s="100" t="str">
        <f>Emissions!M2488</f>
        <v>EACH</v>
      </c>
      <c r="S2488" s="100" t="s">
        <v>23936</v>
      </c>
      <c r="T2488" s="100">
        <v>7439976</v>
      </c>
      <c r="U2488" s="100" t="s">
        <v>23739</v>
      </c>
      <c r="V2488" s="100">
        <v>8</v>
      </c>
      <c r="W2488" s="103">
        <f>Emissions!N2488</f>
        <v>6.2213214967658483E-5</v>
      </c>
      <c r="X2488" s="103" t="str">
        <f>Emissions!O2488</f>
        <v>LB</v>
      </c>
    </row>
    <row r="2489" spans="1:24" x14ac:dyDescent="0.25">
      <c r="A2489" s="101" t="str">
        <f>Emissions!A2489</f>
        <v>47119</v>
      </c>
      <c r="B2489" s="101" t="str">
        <f>Emissions!B2489</f>
        <v>47</v>
      </c>
      <c r="C2489" s="101" t="str">
        <f>Emissions!F2489</f>
        <v>TN</v>
      </c>
      <c r="D2489" s="101" t="str">
        <f>Emissions!C2489</f>
        <v>119</v>
      </c>
      <c r="E2489" s="100" t="str">
        <f>Emissions!D2489</f>
        <v>Maury</v>
      </c>
      <c r="F2489" s="100" t="str">
        <f>Emissions!E2489</f>
        <v>County</v>
      </c>
      <c r="G2489" s="100">
        <v>2861000010</v>
      </c>
      <c r="H2489" s="100" t="s">
        <v>23935</v>
      </c>
      <c r="I2489" s="100" t="s">
        <v>23933</v>
      </c>
      <c r="J2489" s="100" t="s">
        <v>23937</v>
      </c>
      <c r="K2489" s="100">
        <v>2014</v>
      </c>
      <c r="L2489" s="100">
        <v>515</v>
      </c>
      <c r="M2489" s="100" t="s">
        <v>23934</v>
      </c>
      <c r="N2489" s="102">
        <f>Emissions!G2489</f>
        <v>87698.874695750827</v>
      </c>
      <c r="O2489" s="100" t="str">
        <f>Emissions!H2489</f>
        <v>EACH</v>
      </c>
      <c r="P2489" s="103">
        <f>Emissions!K2489</f>
        <v>1.9400679072269228E-9</v>
      </c>
      <c r="Q2489" s="100" t="str">
        <f>Emissions!L2489</f>
        <v>LB</v>
      </c>
      <c r="R2489" s="100" t="str">
        <f>Emissions!M2489</f>
        <v>EACH</v>
      </c>
      <c r="S2489" s="100" t="s">
        <v>23936</v>
      </c>
      <c r="T2489" s="100">
        <v>7439976</v>
      </c>
      <c r="U2489" s="100" t="s">
        <v>23739</v>
      </c>
      <c r="V2489" s="100">
        <v>8</v>
      </c>
      <c r="W2489" s="103">
        <f>Emissions!N2489</f>
        <v>1.7014177229714145E-4</v>
      </c>
      <c r="X2489" s="103" t="str">
        <f>Emissions!O2489</f>
        <v>LB</v>
      </c>
    </row>
    <row r="2490" spans="1:24" x14ac:dyDescent="0.25">
      <c r="A2490" s="101" t="str">
        <f>Emissions!A2490</f>
        <v>47121</v>
      </c>
      <c r="B2490" s="101" t="str">
        <f>Emissions!B2490</f>
        <v>47</v>
      </c>
      <c r="C2490" s="101" t="str">
        <f>Emissions!F2490</f>
        <v>TN</v>
      </c>
      <c r="D2490" s="101" t="str">
        <f>Emissions!C2490</f>
        <v>121</v>
      </c>
      <c r="E2490" s="100" t="str">
        <f>Emissions!D2490</f>
        <v>Meigs</v>
      </c>
      <c r="F2490" s="100" t="str">
        <f>Emissions!E2490</f>
        <v>County</v>
      </c>
      <c r="G2490" s="100">
        <v>2861000010</v>
      </c>
      <c r="H2490" s="100" t="s">
        <v>23935</v>
      </c>
      <c r="I2490" s="100" t="s">
        <v>23933</v>
      </c>
      <c r="J2490" s="100" t="s">
        <v>23937</v>
      </c>
      <c r="K2490" s="100">
        <v>2014</v>
      </c>
      <c r="L2490" s="100">
        <v>515</v>
      </c>
      <c r="M2490" s="100" t="s">
        <v>23934</v>
      </c>
      <c r="N2490" s="102">
        <f>Emissions!G2490</f>
        <v>11999.819128982988</v>
      </c>
      <c r="O2490" s="100" t="str">
        <f>Emissions!H2490</f>
        <v>EACH</v>
      </c>
      <c r="P2490" s="103">
        <f>Emissions!K2490</f>
        <v>1.9400679072269228E-9</v>
      </c>
      <c r="Q2490" s="100" t="str">
        <f>Emissions!L2490</f>
        <v>LB</v>
      </c>
      <c r="R2490" s="100" t="str">
        <f>Emissions!M2490</f>
        <v>EACH</v>
      </c>
      <c r="S2490" s="100" t="s">
        <v>23936</v>
      </c>
      <c r="T2490" s="100">
        <v>7439976</v>
      </c>
      <c r="U2490" s="100" t="s">
        <v>23739</v>
      </c>
      <c r="V2490" s="100">
        <v>8</v>
      </c>
      <c r="W2490" s="103">
        <f>Emissions!N2490</f>
        <v>2.3280463984667623E-5</v>
      </c>
      <c r="X2490" s="103" t="str">
        <f>Emissions!O2490</f>
        <v>LB</v>
      </c>
    </row>
    <row r="2491" spans="1:24" x14ac:dyDescent="0.25">
      <c r="A2491" s="101" t="str">
        <f>Emissions!A2491</f>
        <v>47123</v>
      </c>
      <c r="B2491" s="101" t="str">
        <f>Emissions!B2491</f>
        <v>47</v>
      </c>
      <c r="C2491" s="101" t="str">
        <f>Emissions!F2491</f>
        <v>TN</v>
      </c>
      <c r="D2491" s="101" t="str">
        <f>Emissions!C2491</f>
        <v>123</v>
      </c>
      <c r="E2491" s="100" t="str">
        <f>Emissions!D2491</f>
        <v>Monroe</v>
      </c>
      <c r="F2491" s="100" t="str">
        <f>Emissions!E2491</f>
        <v>County</v>
      </c>
      <c r="G2491" s="100">
        <v>2861000010</v>
      </c>
      <c r="H2491" s="100" t="s">
        <v>23935</v>
      </c>
      <c r="I2491" s="100" t="s">
        <v>23933</v>
      </c>
      <c r="J2491" s="100" t="s">
        <v>23937</v>
      </c>
      <c r="K2491" s="100">
        <v>2014</v>
      </c>
      <c r="L2491" s="100">
        <v>515</v>
      </c>
      <c r="M2491" s="100" t="s">
        <v>23934</v>
      </c>
      <c r="N2491" s="102">
        <f>Emissions!G2491</f>
        <v>46388.156453404619</v>
      </c>
      <c r="O2491" s="100" t="str">
        <f>Emissions!H2491</f>
        <v>EACH</v>
      </c>
      <c r="P2491" s="103">
        <f>Emissions!K2491</f>
        <v>1.9400679072269228E-9</v>
      </c>
      <c r="Q2491" s="100" t="str">
        <f>Emissions!L2491</f>
        <v>LB</v>
      </c>
      <c r="R2491" s="100" t="str">
        <f>Emissions!M2491</f>
        <v>EACH</v>
      </c>
      <c r="S2491" s="100" t="s">
        <v>23936</v>
      </c>
      <c r="T2491" s="100">
        <v>7439976</v>
      </c>
      <c r="U2491" s="100" t="s">
        <v>23739</v>
      </c>
      <c r="V2491" s="100">
        <v>8</v>
      </c>
      <c r="W2491" s="103">
        <f>Emissions!N2491</f>
        <v>8.9996173610671775E-5</v>
      </c>
      <c r="X2491" s="103" t="str">
        <f>Emissions!O2491</f>
        <v>LB</v>
      </c>
    </row>
    <row r="2492" spans="1:24" x14ac:dyDescent="0.25">
      <c r="A2492" s="101" t="str">
        <f>Emissions!A2492</f>
        <v>47125</v>
      </c>
      <c r="B2492" s="101" t="str">
        <f>Emissions!B2492</f>
        <v>47</v>
      </c>
      <c r="C2492" s="101" t="str">
        <f>Emissions!F2492</f>
        <v>TN</v>
      </c>
      <c r="D2492" s="101" t="str">
        <f>Emissions!C2492</f>
        <v>125</v>
      </c>
      <c r="E2492" s="100" t="str">
        <f>Emissions!D2492</f>
        <v>Montgomery</v>
      </c>
      <c r="F2492" s="100" t="str">
        <f>Emissions!E2492</f>
        <v>County</v>
      </c>
      <c r="G2492" s="100">
        <v>2861000010</v>
      </c>
      <c r="H2492" s="100" t="s">
        <v>23935</v>
      </c>
      <c r="I2492" s="100" t="s">
        <v>23933</v>
      </c>
      <c r="J2492" s="100" t="s">
        <v>23937</v>
      </c>
      <c r="K2492" s="100">
        <v>2014</v>
      </c>
      <c r="L2492" s="100">
        <v>515</v>
      </c>
      <c r="M2492" s="100" t="s">
        <v>23934</v>
      </c>
      <c r="N2492" s="102">
        <f>Emissions!G2492</f>
        <v>194812.20763701713</v>
      </c>
      <c r="O2492" s="100" t="str">
        <f>Emissions!H2492</f>
        <v>EACH</v>
      </c>
      <c r="P2492" s="103">
        <f>Emissions!K2492</f>
        <v>1.9400679072269228E-9</v>
      </c>
      <c r="Q2492" s="100" t="str">
        <f>Emissions!L2492</f>
        <v>LB</v>
      </c>
      <c r="R2492" s="100" t="str">
        <f>Emissions!M2492</f>
        <v>EACH</v>
      </c>
      <c r="S2492" s="100" t="s">
        <v>23936</v>
      </c>
      <c r="T2492" s="100">
        <v>7439976</v>
      </c>
      <c r="U2492" s="100" t="s">
        <v>23739</v>
      </c>
      <c r="V2492" s="100">
        <v>8</v>
      </c>
      <c r="W2492" s="103">
        <f>Emissions!N2492</f>
        <v>3.7794891197260455E-4</v>
      </c>
      <c r="X2492" s="103" t="str">
        <f>Emissions!O2492</f>
        <v>LB</v>
      </c>
    </row>
    <row r="2493" spans="1:24" x14ac:dyDescent="0.25">
      <c r="A2493" s="101" t="str">
        <f>Emissions!A2493</f>
        <v>47127</v>
      </c>
      <c r="B2493" s="101" t="str">
        <f>Emissions!B2493</f>
        <v>47</v>
      </c>
      <c r="C2493" s="101" t="str">
        <f>Emissions!F2493</f>
        <v>TN</v>
      </c>
      <c r="D2493" s="101" t="str">
        <f>Emissions!C2493</f>
        <v>127</v>
      </c>
      <c r="E2493" s="100" t="str">
        <f>Emissions!D2493</f>
        <v>Moore</v>
      </c>
      <c r="F2493" s="100" t="str">
        <f>Emissions!E2493</f>
        <v>County</v>
      </c>
      <c r="G2493" s="100">
        <v>2861000010</v>
      </c>
      <c r="H2493" s="100" t="s">
        <v>23935</v>
      </c>
      <c r="I2493" s="100" t="s">
        <v>23933</v>
      </c>
      <c r="J2493" s="100" t="s">
        <v>23937</v>
      </c>
      <c r="K2493" s="100">
        <v>2014</v>
      </c>
      <c r="L2493" s="100">
        <v>515</v>
      </c>
      <c r="M2493" s="100" t="s">
        <v>23934</v>
      </c>
      <c r="N2493" s="102">
        <f>Emissions!G2493</f>
        <v>6480.3740770911472</v>
      </c>
      <c r="O2493" s="100" t="str">
        <f>Emissions!H2493</f>
        <v>EACH</v>
      </c>
      <c r="P2493" s="103">
        <f>Emissions!K2493</f>
        <v>1.9400679072269228E-9</v>
      </c>
      <c r="Q2493" s="100" t="str">
        <f>Emissions!L2493</f>
        <v>LB</v>
      </c>
      <c r="R2493" s="100" t="str">
        <f>Emissions!M2493</f>
        <v>EACH</v>
      </c>
      <c r="S2493" s="100" t="s">
        <v>23936</v>
      </c>
      <c r="T2493" s="100">
        <v>7439976</v>
      </c>
      <c r="U2493" s="100" t="s">
        <v>23739</v>
      </c>
      <c r="V2493" s="100">
        <v>8</v>
      </c>
      <c r="W2493" s="103">
        <f>Emissions!N2493</f>
        <v>1.2572365773789823E-5</v>
      </c>
      <c r="X2493" s="103" t="str">
        <f>Emissions!O2493</f>
        <v>LB</v>
      </c>
    </row>
    <row r="2494" spans="1:24" x14ac:dyDescent="0.25">
      <c r="A2494" s="101" t="str">
        <f>Emissions!A2494</f>
        <v>47129</v>
      </c>
      <c r="B2494" s="101" t="str">
        <f>Emissions!B2494</f>
        <v>47</v>
      </c>
      <c r="C2494" s="101" t="str">
        <f>Emissions!F2494</f>
        <v>TN</v>
      </c>
      <c r="D2494" s="101" t="str">
        <f>Emissions!C2494</f>
        <v>129</v>
      </c>
      <c r="E2494" s="100" t="str">
        <f>Emissions!D2494</f>
        <v>Morgan</v>
      </c>
      <c r="F2494" s="100" t="str">
        <f>Emissions!E2494</f>
        <v>County</v>
      </c>
      <c r="G2494" s="100">
        <v>2861000010</v>
      </c>
      <c r="H2494" s="100" t="s">
        <v>23935</v>
      </c>
      <c r="I2494" s="100" t="s">
        <v>23933</v>
      </c>
      <c r="J2494" s="100" t="s">
        <v>23937</v>
      </c>
      <c r="K2494" s="100">
        <v>2014</v>
      </c>
      <c r="L2494" s="100">
        <v>515</v>
      </c>
      <c r="M2494" s="100" t="s">
        <v>23934</v>
      </c>
      <c r="N2494" s="102">
        <f>Emissions!G2494</f>
        <v>22213.151212184563</v>
      </c>
      <c r="O2494" s="100" t="str">
        <f>Emissions!H2494</f>
        <v>EACH</v>
      </c>
      <c r="P2494" s="103">
        <f>Emissions!K2494</f>
        <v>1.9400679072269228E-9</v>
      </c>
      <c r="Q2494" s="100" t="str">
        <f>Emissions!L2494</f>
        <v>LB</v>
      </c>
      <c r="R2494" s="100" t="str">
        <f>Emissions!M2494</f>
        <v>EACH</v>
      </c>
      <c r="S2494" s="100" t="s">
        <v>23936</v>
      </c>
      <c r="T2494" s="100">
        <v>7439976</v>
      </c>
      <c r="U2494" s="100" t="s">
        <v>23739</v>
      </c>
      <c r="V2494" s="100">
        <v>8</v>
      </c>
      <c r="W2494" s="103">
        <f>Emissions!N2494</f>
        <v>4.3095021785138085E-5</v>
      </c>
      <c r="X2494" s="103" t="str">
        <f>Emissions!O2494</f>
        <v>LB</v>
      </c>
    </row>
    <row r="2495" spans="1:24" x14ac:dyDescent="0.25">
      <c r="A2495" s="101" t="str">
        <f>Emissions!A2495</f>
        <v>47131</v>
      </c>
      <c r="B2495" s="101" t="str">
        <f>Emissions!B2495</f>
        <v>47</v>
      </c>
      <c r="C2495" s="101" t="str">
        <f>Emissions!F2495</f>
        <v>TN</v>
      </c>
      <c r="D2495" s="101" t="str">
        <f>Emissions!C2495</f>
        <v>131</v>
      </c>
      <c r="E2495" s="100" t="str">
        <f>Emissions!D2495</f>
        <v>Obion</v>
      </c>
      <c r="F2495" s="100" t="str">
        <f>Emissions!E2495</f>
        <v>County</v>
      </c>
      <c r="G2495" s="100">
        <v>2861000010</v>
      </c>
      <c r="H2495" s="100" t="s">
        <v>23935</v>
      </c>
      <c r="I2495" s="100" t="s">
        <v>23933</v>
      </c>
      <c r="J2495" s="100" t="s">
        <v>23937</v>
      </c>
      <c r="K2495" s="100">
        <v>2014</v>
      </c>
      <c r="L2495" s="100">
        <v>515</v>
      </c>
      <c r="M2495" s="100" t="s">
        <v>23934</v>
      </c>
      <c r="N2495" s="102">
        <f>Emissions!G2495</f>
        <v>31731.168589852376</v>
      </c>
      <c r="O2495" s="100" t="str">
        <f>Emissions!H2495</f>
        <v>EACH</v>
      </c>
      <c r="P2495" s="103">
        <f>Emissions!K2495</f>
        <v>1.9400679072269228E-9</v>
      </c>
      <c r="Q2495" s="100" t="str">
        <f>Emissions!L2495</f>
        <v>LB</v>
      </c>
      <c r="R2495" s="100" t="str">
        <f>Emissions!M2495</f>
        <v>EACH</v>
      </c>
      <c r="S2495" s="100" t="s">
        <v>23936</v>
      </c>
      <c r="T2495" s="100">
        <v>7439976</v>
      </c>
      <c r="U2495" s="100" t="s">
        <v>23739</v>
      </c>
      <c r="V2495" s="100">
        <v>8</v>
      </c>
      <c r="W2495" s="103">
        <f>Emissions!N2495</f>
        <v>6.156062183997956E-5</v>
      </c>
      <c r="X2495" s="103" t="str">
        <f>Emissions!O2495</f>
        <v>LB</v>
      </c>
    </row>
    <row r="2496" spans="1:24" x14ac:dyDescent="0.25">
      <c r="A2496" s="101" t="str">
        <f>Emissions!A2496</f>
        <v>47133</v>
      </c>
      <c r="B2496" s="101" t="str">
        <f>Emissions!B2496</f>
        <v>47</v>
      </c>
      <c r="C2496" s="101" t="str">
        <f>Emissions!F2496</f>
        <v>TN</v>
      </c>
      <c r="D2496" s="101" t="str">
        <f>Emissions!C2496</f>
        <v>133</v>
      </c>
      <c r="E2496" s="100" t="str">
        <f>Emissions!D2496</f>
        <v>Overton</v>
      </c>
      <c r="F2496" s="100" t="str">
        <f>Emissions!E2496</f>
        <v>County</v>
      </c>
      <c r="G2496" s="100">
        <v>2861000010</v>
      </c>
      <c r="H2496" s="100" t="s">
        <v>23935</v>
      </c>
      <c r="I2496" s="100" t="s">
        <v>23933</v>
      </c>
      <c r="J2496" s="100" t="s">
        <v>23937</v>
      </c>
      <c r="K2496" s="100">
        <v>2014</v>
      </c>
      <c r="L2496" s="100">
        <v>515</v>
      </c>
      <c r="M2496" s="100" t="s">
        <v>23934</v>
      </c>
      <c r="N2496" s="102">
        <f>Emissions!G2496</f>
        <v>22590.549164450669</v>
      </c>
      <c r="O2496" s="100" t="str">
        <f>Emissions!H2496</f>
        <v>EACH</v>
      </c>
      <c r="P2496" s="103">
        <f>Emissions!K2496</f>
        <v>1.9400679072269228E-9</v>
      </c>
      <c r="Q2496" s="100" t="str">
        <f>Emissions!L2496</f>
        <v>LB</v>
      </c>
      <c r="R2496" s="100" t="str">
        <f>Emissions!M2496</f>
        <v>EACH</v>
      </c>
      <c r="S2496" s="100" t="s">
        <v>23936</v>
      </c>
      <c r="T2496" s="100">
        <v>7439976</v>
      </c>
      <c r="U2496" s="100" t="s">
        <v>23739</v>
      </c>
      <c r="V2496" s="100">
        <v>8</v>
      </c>
      <c r="W2496" s="103">
        <f>Emissions!N2496</f>
        <v>4.382719944058272E-5</v>
      </c>
      <c r="X2496" s="103" t="str">
        <f>Emissions!O2496</f>
        <v>LB</v>
      </c>
    </row>
    <row r="2497" spans="1:24" x14ac:dyDescent="0.25">
      <c r="A2497" s="101" t="str">
        <f>Emissions!A2497</f>
        <v>47135</v>
      </c>
      <c r="B2497" s="101" t="str">
        <f>Emissions!B2497</f>
        <v>47</v>
      </c>
      <c r="C2497" s="101" t="str">
        <f>Emissions!F2497</f>
        <v>TN</v>
      </c>
      <c r="D2497" s="101" t="str">
        <f>Emissions!C2497</f>
        <v>135</v>
      </c>
      <c r="E2497" s="100" t="str">
        <f>Emissions!D2497</f>
        <v>Perry</v>
      </c>
      <c r="F2497" s="100" t="str">
        <f>Emissions!E2497</f>
        <v>County</v>
      </c>
      <c r="G2497" s="100">
        <v>2861000010</v>
      </c>
      <c r="H2497" s="100" t="s">
        <v>23935</v>
      </c>
      <c r="I2497" s="100" t="s">
        <v>23933</v>
      </c>
      <c r="J2497" s="100" t="s">
        <v>23937</v>
      </c>
      <c r="K2497" s="100">
        <v>2014</v>
      </c>
      <c r="L2497" s="100">
        <v>515</v>
      </c>
      <c r="M2497" s="100" t="s">
        <v>23934</v>
      </c>
      <c r="N2497" s="102">
        <f>Emissions!G2497</f>
        <v>8021.7575614823472</v>
      </c>
      <c r="O2497" s="100" t="str">
        <f>Emissions!H2497</f>
        <v>EACH</v>
      </c>
      <c r="P2497" s="103">
        <f>Emissions!K2497</f>
        <v>1.9400679072269228E-9</v>
      </c>
      <c r="Q2497" s="100" t="str">
        <f>Emissions!L2497</f>
        <v>LB</v>
      </c>
      <c r="R2497" s="100" t="str">
        <f>Emissions!M2497</f>
        <v>EACH</v>
      </c>
      <c r="S2497" s="100" t="s">
        <v>23936</v>
      </c>
      <c r="T2497" s="100">
        <v>7439976</v>
      </c>
      <c r="U2497" s="100" t="s">
        <v>23739</v>
      </c>
      <c r="V2497" s="100">
        <v>8</v>
      </c>
      <c r="W2497" s="103">
        <f>Emissions!N2497</f>
        <v>1.5562754404586802E-5</v>
      </c>
      <c r="X2497" s="103" t="str">
        <f>Emissions!O2497</f>
        <v>LB</v>
      </c>
    </row>
    <row r="2498" spans="1:24" x14ac:dyDescent="0.25">
      <c r="A2498" s="101" t="str">
        <f>Emissions!A2498</f>
        <v>47137</v>
      </c>
      <c r="B2498" s="101" t="str">
        <f>Emissions!B2498</f>
        <v>47</v>
      </c>
      <c r="C2498" s="101" t="str">
        <f>Emissions!F2498</f>
        <v>TN</v>
      </c>
      <c r="D2498" s="101" t="str">
        <f>Emissions!C2498</f>
        <v>137</v>
      </c>
      <c r="E2498" s="100" t="str">
        <f>Emissions!D2498</f>
        <v>Pickett</v>
      </c>
      <c r="F2498" s="100" t="str">
        <f>Emissions!E2498</f>
        <v>County</v>
      </c>
      <c r="G2498" s="100">
        <v>2861000010</v>
      </c>
      <c r="H2498" s="100" t="s">
        <v>23935</v>
      </c>
      <c r="I2498" s="100" t="s">
        <v>23933</v>
      </c>
      <c r="J2498" s="100" t="s">
        <v>23937</v>
      </c>
      <c r="K2498" s="100">
        <v>2014</v>
      </c>
      <c r="L2498" s="100">
        <v>515</v>
      </c>
      <c r="M2498" s="100" t="s">
        <v>23934</v>
      </c>
      <c r="N2498" s="102">
        <f>Emissions!G2498</f>
        <v>5254.8562701400597</v>
      </c>
      <c r="O2498" s="100" t="str">
        <f>Emissions!H2498</f>
        <v>EACH</v>
      </c>
      <c r="P2498" s="103">
        <f>Emissions!K2498</f>
        <v>1.9400679072269228E-9</v>
      </c>
      <c r="Q2498" s="100" t="str">
        <f>Emissions!L2498</f>
        <v>LB</v>
      </c>
      <c r="R2498" s="100" t="str">
        <f>Emissions!M2498</f>
        <v>EACH</v>
      </c>
      <c r="S2498" s="100" t="s">
        <v>23936</v>
      </c>
      <c r="T2498" s="100">
        <v>7439976</v>
      </c>
      <c r="U2498" s="100" t="s">
        <v>23739</v>
      </c>
      <c r="V2498" s="100">
        <v>8</v>
      </c>
      <c r="W2498" s="103">
        <f>Emissions!N2498</f>
        <v>1.0194778006788899E-5</v>
      </c>
      <c r="X2498" s="103" t="str">
        <f>Emissions!O2498</f>
        <v>LB</v>
      </c>
    </row>
    <row r="2499" spans="1:24" x14ac:dyDescent="0.25">
      <c r="A2499" s="101" t="str">
        <f>Emissions!A2499</f>
        <v>47139</v>
      </c>
      <c r="B2499" s="101" t="str">
        <f>Emissions!B2499</f>
        <v>47</v>
      </c>
      <c r="C2499" s="101" t="str">
        <f>Emissions!F2499</f>
        <v>TN</v>
      </c>
      <c r="D2499" s="101" t="str">
        <f>Emissions!C2499</f>
        <v>139</v>
      </c>
      <c r="E2499" s="100" t="str">
        <f>Emissions!D2499</f>
        <v>Polk</v>
      </c>
      <c r="F2499" s="100" t="str">
        <f>Emissions!E2499</f>
        <v>County</v>
      </c>
      <c r="G2499" s="100">
        <v>2861000010</v>
      </c>
      <c r="H2499" s="100" t="s">
        <v>23935</v>
      </c>
      <c r="I2499" s="100" t="s">
        <v>23933</v>
      </c>
      <c r="J2499" s="100" t="s">
        <v>23937</v>
      </c>
      <c r="K2499" s="100">
        <v>2014</v>
      </c>
      <c r="L2499" s="100">
        <v>515</v>
      </c>
      <c r="M2499" s="100" t="s">
        <v>23934</v>
      </c>
      <c r="N2499" s="102">
        <f>Emissions!G2499</f>
        <v>17157.249297315222</v>
      </c>
      <c r="O2499" s="100" t="str">
        <f>Emissions!H2499</f>
        <v>EACH</v>
      </c>
      <c r="P2499" s="103">
        <f>Emissions!K2499</f>
        <v>1.9400679072269228E-9</v>
      </c>
      <c r="Q2499" s="100" t="str">
        <f>Emissions!L2499</f>
        <v>LB</v>
      </c>
      <c r="R2499" s="100" t="str">
        <f>Emissions!M2499</f>
        <v>EACH</v>
      </c>
      <c r="S2499" s="100" t="s">
        <v>23936</v>
      </c>
      <c r="T2499" s="100">
        <v>7439976</v>
      </c>
      <c r="U2499" s="100" t="s">
        <v>23739</v>
      </c>
      <c r="V2499" s="100">
        <v>8</v>
      </c>
      <c r="W2499" s="103">
        <f>Emissions!N2499</f>
        <v>3.3286228738012932E-5</v>
      </c>
      <c r="X2499" s="103" t="str">
        <f>Emissions!O2499</f>
        <v>LB</v>
      </c>
    </row>
    <row r="2500" spans="1:24" x14ac:dyDescent="0.25">
      <c r="A2500" s="101" t="str">
        <f>Emissions!A2500</f>
        <v>47141</v>
      </c>
      <c r="B2500" s="101" t="str">
        <f>Emissions!B2500</f>
        <v>47</v>
      </c>
      <c r="C2500" s="101" t="str">
        <f>Emissions!F2500</f>
        <v>TN</v>
      </c>
      <c r="D2500" s="101" t="str">
        <f>Emissions!C2500</f>
        <v>141</v>
      </c>
      <c r="E2500" s="100" t="str">
        <f>Emissions!D2500</f>
        <v>Putnam</v>
      </c>
      <c r="F2500" s="100" t="str">
        <f>Emissions!E2500</f>
        <v>County</v>
      </c>
      <c r="G2500" s="100">
        <v>2861000010</v>
      </c>
      <c r="H2500" s="100" t="s">
        <v>23935</v>
      </c>
      <c r="I2500" s="100" t="s">
        <v>23933</v>
      </c>
      <c r="J2500" s="100" t="s">
        <v>23937</v>
      </c>
      <c r="K2500" s="100">
        <v>2014</v>
      </c>
      <c r="L2500" s="100">
        <v>515</v>
      </c>
      <c r="M2500" s="100" t="s">
        <v>23934</v>
      </c>
      <c r="N2500" s="102">
        <f>Emissions!G2500</f>
        <v>76059.019374499898</v>
      </c>
      <c r="O2500" s="100" t="str">
        <f>Emissions!H2500</f>
        <v>EACH</v>
      </c>
      <c r="P2500" s="103">
        <f>Emissions!K2500</f>
        <v>1.9400679072269228E-9</v>
      </c>
      <c r="Q2500" s="100" t="str">
        <f>Emissions!L2500</f>
        <v>LB</v>
      </c>
      <c r="R2500" s="100" t="str">
        <f>Emissions!M2500</f>
        <v>EACH</v>
      </c>
      <c r="S2500" s="100" t="s">
        <v>23936</v>
      </c>
      <c r="T2500" s="100">
        <v>7439976</v>
      </c>
      <c r="U2500" s="100" t="s">
        <v>23739</v>
      </c>
      <c r="V2500" s="100">
        <v>8</v>
      </c>
      <c r="W2500" s="103">
        <f>Emissions!N2500</f>
        <v>1.4755966254361799E-4</v>
      </c>
      <c r="X2500" s="103" t="str">
        <f>Emissions!O2500</f>
        <v>LB</v>
      </c>
    </row>
    <row r="2501" spans="1:24" x14ac:dyDescent="0.25">
      <c r="A2501" s="101" t="str">
        <f>Emissions!A2501</f>
        <v>47143</v>
      </c>
      <c r="B2501" s="101" t="str">
        <f>Emissions!B2501</f>
        <v>47</v>
      </c>
      <c r="C2501" s="101" t="str">
        <f>Emissions!F2501</f>
        <v>TN</v>
      </c>
      <c r="D2501" s="101" t="str">
        <f>Emissions!C2501</f>
        <v>143</v>
      </c>
      <c r="E2501" s="100" t="str">
        <f>Emissions!D2501</f>
        <v>Rhea</v>
      </c>
      <c r="F2501" s="100" t="str">
        <f>Emissions!E2501</f>
        <v>County</v>
      </c>
      <c r="G2501" s="100">
        <v>2861000010</v>
      </c>
      <c r="H2501" s="100" t="s">
        <v>23935</v>
      </c>
      <c r="I2501" s="100" t="s">
        <v>23933</v>
      </c>
      <c r="J2501" s="100" t="s">
        <v>23937</v>
      </c>
      <c r="K2501" s="100">
        <v>2014</v>
      </c>
      <c r="L2501" s="100">
        <v>515</v>
      </c>
      <c r="M2501" s="100" t="s">
        <v>23934</v>
      </c>
      <c r="N2501" s="102">
        <f>Emissions!G2501</f>
        <v>33474.583043255596</v>
      </c>
      <c r="O2501" s="100" t="str">
        <f>Emissions!H2501</f>
        <v>EACH</v>
      </c>
      <c r="P2501" s="103">
        <f>Emissions!K2501</f>
        <v>1.9400679072269228E-9</v>
      </c>
      <c r="Q2501" s="100" t="str">
        <f>Emissions!L2501</f>
        <v>LB</v>
      </c>
      <c r="R2501" s="100" t="str">
        <f>Emissions!M2501</f>
        <v>EACH</v>
      </c>
      <c r="S2501" s="100" t="s">
        <v>23936</v>
      </c>
      <c r="T2501" s="100">
        <v>7439976</v>
      </c>
      <c r="U2501" s="100" t="s">
        <v>23739</v>
      </c>
      <c r="V2501" s="100">
        <v>8</v>
      </c>
      <c r="W2501" s="103">
        <f>Emissions!N2501</f>
        <v>6.4942964270022719E-5</v>
      </c>
      <c r="X2501" s="103" t="str">
        <f>Emissions!O2501</f>
        <v>LB</v>
      </c>
    </row>
    <row r="2502" spans="1:24" x14ac:dyDescent="0.25">
      <c r="A2502" s="101" t="str">
        <f>Emissions!A2502</f>
        <v>47145</v>
      </c>
      <c r="B2502" s="101" t="str">
        <f>Emissions!B2502</f>
        <v>47</v>
      </c>
      <c r="C2502" s="101" t="str">
        <f>Emissions!F2502</f>
        <v>TN</v>
      </c>
      <c r="D2502" s="101" t="str">
        <f>Emissions!C2502</f>
        <v>145</v>
      </c>
      <c r="E2502" s="100" t="str">
        <f>Emissions!D2502</f>
        <v>Roane</v>
      </c>
      <c r="F2502" s="100" t="str">
        <f>Emissions!E2502</f>
        <v>County</v>
      </c>
      <c r="G2502" s="100">
        <v>2861000010</v>
      </c>
      <c r="H2502" s="100" t="s">
        <v>23935</v>
      </c>
      <c r="I2502" s="100" t="s">
        <v>23933</v>
      </c>
      <c r="J2502" s="100" t="s">
        <v>23937</v>
      </c>
      <c r="K2502" s="100">
        <v>2014</v>
      </c>
      <c r="L2502" s="100">
        <v>515</v>
      </c>
      <c r="M2502" s="100" t="s">
        <v>23934</v>
      </c>
      <c r="N2502" s="102">
        <f>Emissions!G2502</f>
        <v>54095.073875360627</v>
      </c>
      <c r="O2502" s="100" t="str">
        <f>Emissions!H2502</f>
        <v>EACH</v>
      </c>
      <c r="P2502" s="103">
        <f>Emissions!K2502</f>
        <v>1.9400679072269228E-9</v>
      </c>
      <c r="Q2502" s="100" t="str">
        <f>Emissions!L2502</f>
        <v>LB</v>
      </c>
      <c r="R2502" s="100" t="str">
        <f>Emissions!M2502</f>
        <v>EACH</v>
      </c>
      <c r="S2502" s="100" t="s">
        <v>23936</v>
      </c>
      <c r="T2502" s="100">
        <v>7439976</v>
      </c>
      <c r="U2502" s="100" t="s">
        <v>23739</v>
      </c>
      <c r="V2502" s="100">
        <v>8</v>
      </c>
      <c r="W2502" s="103">
        <f>Emissions!N2502</f>
        <v>1.0494811676465667E-4</v>
      </c>
      <c r="X2502" s="103" t="str">
        <f>Emissions!O2502</f>
        <v>LB</v>
      </c>
    </row>
    <row r="2503" spans="1:24" x14ac:dyDescent="0.25">
      <c r="A2503" s="101" t="str">
        <f>Emissions!A2503</f>
        <v>47147</v>
      </c>
      <c r="B2503" s="101" t="str">
        <f>Emissions!B2503</f>
        <v>47</v>
      </c>
      <c r="C2503" s="101" t="str">
        <f>Emissions!F2503</f>
        <v>TN</v>
      </c>
      <c r="D2503" s="101" t="str">
        <f>Emissions!C2503</f>
        <v>147</v>
      </c>
      <c r="E2503" s="100" t="str">
        <f>Emissions!D2503</f>
        <v>Robertson</v>
      </c>
      <c r="F2503" s="100" t="str">
        <f>Emissions!E2503</f>
        <v>County</v>
      </c>
      <c r="G2503" s="100">
        <v>2861000010</v>
      </c>
      <c r="H2503" s="100" t="s">
        <v>23935</v>
      </c>
      <c r="I2503" s="100" t="s">
        <v>23933</v>
      </c>
      <c r="J2503" s="100" t="s">
        <v>23937</v>
      </c>
      <c r="K2503" s="100">
        <v>2014</v>
      </c>
      <c r="L2503" s="100">
        <v>515</v>
      </c>
      <c r="M2503" s="100" t="s">
        <v>23934</v>
      </c>
      <c r="N2503" s="102">
        <f>Emissions!G2503</f>
        <v>69817.595631316377</v>
      </c>
      <c r="O2503" s="100" t="str">
        <f>Emissions!H2503</f>
        <v>EACH</v>
      </c>
      <c r="P2503" s="103">
        <f>Emissions!K2503</f>
        <v>1.9400679072269228E-9</v>
      </c>
      <c r="Q2503" s="100" t="str">
        <f>Emissions!L2503</f>
        <v>LB</v>
      </c>
      <c r="R2503" s="100" t="str">
        <f>Emissions!M2503</f>
        <v>EACH</v>
      </c>
      <c r="S2503" s="100" t="s">
        <v>23936</v>
      </c>
      <c r="T2503" s="100">
        <v>7439976</v>
      </c>
      <c r="U2503" s="100" t="s">
        <v>23739</v>
      </c>
      <c r="V2503" s="100">
        <v>8</v>
      </c>
      <c r="W2503" s="103">
        <f>Emissions!N2503</f>
        <v>1.3545087664406351E-4</v>
      </c>
      <c r="X2503" s="103" t="str">
        <f>Emissions!O2503</f>
        <v>LB</v>
      </c>
    </row>
    <row r="2504" spans="1:24" x14ac:dyDescent="0.25">
      <c r="A2504" s="101" t="str">
        <f>Emissions!A2504</f>
        <v>47149</v>
      </c>
      <c r="B2504" s="101" t="str">
        <f>Emissions!B2504</f>
        <v>47</v>
      </c>
      <c r="C2504" s="101" t="str">
        <f>Emissions!F2504</f>
        <v>TN</v>
      </c>
      <c r="D2504" s="101" t="str">
        <f>Emissions!C2504</f>
        <v>149</v>
      </c>
      <c r="E2504" s="100" t="str">
        <f>Emissions!D2504</f>
        <v>Rutherford</v>
      </c>
      <c r="F2504" s="100" t="str">
        <f>Emissions!E2504</f>
        <v>County</v>
      </c>
      <c r="G2504" s="100">
        <v>2861000010</v>
      </c>
      <c r="H2504" s="100" t="s">
        <v>23935</v>
      </c>
      <c r="I2504" s="100" t="s">
        <v>23933</v>
      </c>
      <c r="J2504" s="100" t="s">
        <v>23937</v>
      </c>
      <c r="K2504" s="100">
        <v>2014</v>
      </c>
      <c r="L2504" s="100">
        <v>515</v>
      </c>
      <c r="M2504" s="100" t="s">
        <v>23934</v>
      </c>
      <c r="N2504" s="102">
        <f>Emissions!G2504</f>
        <v>296284.05651465338</v>
      </c>
      <c r="O2504" s="100" t="str">
        <f>Emissions!H2504</f>
        <v>EACH</v>
      </c>
      <c r="P2504" s="103">
        <f>Emissions!K2504</f>
        <v>1.9400679072269228E-9</v>
      </c>
      <c r="Q2504" s="100" t="str">
        <f>Emissions!L2504</f>
        <v>LB</v>
      </c>
      <c r="R2504" s="100" t="str">
        <f>Emissions!M2504</f>
        <v>EACH</v>
      </c>
      <c r="S2504" s="100" t="s">
        <v>23936</v>
      </c>
      <c r="T2504" s="100">
        <v>7439976</v>
      </c>
      <c r="U2504" s="100" t="s">
        <v>23739</v>
      </c>
      <c r="V2504" s="100">
        <v>8</v>
      </c>
      <c r="W2504" s="103">
        <f>Emissions!N2504</f>
        <v>5.7481118946708693E-4</v>
      </c>
      <c r="X2504" s="103" t="str">
        <f>Emissions!O2504</f>
        <v>LB</v>
      </c>
    </row>
    <row r="2505" spans="1:24" x14ac:dyDescent="0.25">
      <c r="A2505" s="101" t="str">
        <f>Emissions!A2505</f>
        <v>47151</v>
      </c>
      <c r="B2505" s="101" t="str">
        <f>Emissions!B2505</f>
        <v>47</v>
      </c>
      <c r="C2505" s="101" t="str">
        <f>Emissions!F2505</f>
        <v>TN</v>
      </c>
      <c r="D2505" s="101" t="str">
        <f>Emissions!C2505</f>
        <v>151</v>
      </c>
      <c r="E2505" s="100" t="str">
        <f>Emissions!D2505</f>
        <v>Scott</v>
      </c>
      <c r="F2505" s="100" t="str">
        <f>Emissions!E2505</f>
        <v>County</v>
      </c>
      <c r="G2505" s="100">
        <v>2861000010</v>
      </c>
      <c r="H2505" s="100" t="s">
        <v>23935</v>
      </c>
      <c r="I2505" s="100" t="s">
        <v>23933</v>
      </c>
      <c r="J2505" s="100" t="s">
        <v>23937</v>
      </c>
      <c r="K2505" s="100">
        <v>2014</v>
      </c>
      <c r="L2505" s="100">
        <v>515</v>
      </c>
      <c r="M2505" s="100" t="s">
        <v>23934</v>
      </c>
      <c r="N2505" s="102">
        <f>Emissions!G2505</f>
        <v>22548.502109986235</v>
      </c>
      <c r="O2505" s="100" t="str">
        <f>Emissions!H2505</f>
        <v>EACH</v>
      </c>
      <c r="P2505" s="103">
        <f>Emissions!K2505</f>
        <v>1.9400679072269228E-9</v>
      </c>
      <c r="Q2505" s="100" t="str">
        <f>Emissions!L2505</f>
        <v>LB</v>
      </c>
      <c r="R2505" s="100" t="str">
        <f>Emissions!M2505</f>
        <v>EACH</v>
      </c>
      <c r="S2505" s="100" t="s">
        <v>23936</v>
      </c>
      <c r="T2505" s="100">
        <v>7439976</v>
      </c>
      <c r="U2505" s="100" t="s">
        <v>23739</v>
      </c>
      <c r="V2505" s="100">
        <v>8</v>
      </c>
      <c r="W2505" s="103">
        <f>Emissions!N2505</f>
        <v>4.3745625299622847E-5</v>
      </c>
      <c r="X2505" s="103" t="str">
        <f>Emissions!O2505</f>
        <v>LB</v>
      </c>
    </row>
    <row r="2506" spans="1:24" x14ac:dyDescent="0.25">
      <c r="A2506" s="101" t="str">
        <f>Emissions!A2506</f>
        <v>47153</v>
      </c>
      <c r="B2506" s="101" t="str">
        <f>Emissions!B2506</f>
        <v>47</v>
      </c>
      <c r="C2506" s="101" t="str">
        <f>Emissions!F2506</f>
        <v>TN</v>
      </c>
      <c r="D2506" s="101" t="str">
        <f>Emissions!C2506</f>
        <v>153</v>
      </c>
      <c r="E2506" s="100" t="str">
        <f>Emissions!D2506</f>
        <v>Sequatchie</v>
      </c>
      <c r="F2506" s="100" t="str">
        <f>Emissions!E2506</f>
        <v>County</v>
      </c>
      <c r="G2506" s="100">
        <v>2861000010</v>
      </c>
      <c r="H2506" s="100" t="s">
        <v>23935</v>
      </c>
      <c r="I2506" s="100" t="s">
        <v>23933</v>
      </c>
      <c r="J2506" s="100" t="s">
        <v>23937</v>
      </c>
      <c r="K2506" s="100">
        <v>2014</v>
      </c>
      <c r="L2506" s="100">
        <v>515</v>
      </c>
      <c r="M2506" s="100" t="s">
        <v>23934</v>
      </c>
      <c r="N2506" s="102">
        <f>Emissions!G2506</f>
        <v>15079.509484024089</v>
      </c>
      <c r="O2506" s="100" t="str">
        <f>Emissions!H2506</f>
        <v>EACH</v>
      </c>
      <c r="P2506" s="103">
        <f>Emissions!K2506</f>
        <v>1.9400679072269228E-9</v>
      </c>
      <c r="Q2506" s="100" t="str">
        <f>Emissions!L2506</f>
        <v>LB</v>
      </c>
      <c r="R2506" s="100" t="str">
        <f>Emissions!M2506</f>
        <v>EACH</v>
      </c>
      <c r="S2506" s="100" t="s">
        <v>23936</v>
      </c>
      <c r="T2506" s="100">
        <v>7439976</v>
      </c>
      <c r="U2506" s="100" t="s">
        <v>23739</v>
      </c>
      <c r="V2506" s="100">
        <v>8</v>
      </c>
      <c r="W2506" s="103">
        <f>Emissions!N2506</f>
        <v>2.925527240667915E-5</v>
      </c>
      <c r="X2506" s="103" t="str">
        <f>Emissions!O2506</f>
        <v>LB</v>
      </c>
    </row>
    <row r="2507" spans="1:24" x14ac:dyDescent="0.25">
      <c r="A2507" s="101" t="str">
        <f>Emissions!A2507</f>
        <v>47155</v>
      </c>
      <c r="B2507" s="101" t="str">
        <f>Emissions!B2507</f>
        <v>47</v>
      </c>
      <c r="C2507" s="101" t="str">
        <f>Emissions!F2507</f>
        <v>TN</v>
      </c>
      <c r="D2507" s="101" t="str">
        <f>Emissions!C2507</f>
        <v>155</v>
      </c>
      <c r="E2507" s="100" t="str">
        <f>Emissions!D2507</f>
        <v>Sevier</v>
      </c>
      <c r="F2507" s="100" t="str">
        <f>Emissions!E2507</f>
        <v>County</v>
      </c>
      <c r="G2507" s="100">
        <v>2861000010</v>
      </c>
      <c r="H2507" s="100" t="s">
        <v>23935</v>
      </c>
      <c r="I2507" s="100" t="s">
        <v>23933</v>
      </c>
      <c r="J2507" s="100" t="s">
        <v>23937</v>
      </c>
      <c r="K2507" s="100">
        <v>2014</v>
      </c>
      <c r="L2507" s="100">
        <v>515</v>
      </c>
      <c r="M2507" s="100" t="s">
        <v>23934</v>
      </c>
      <c r="N2507" s="102">
        <f>Emissions!G2507</f>
        <v>97538.910978341344</v>
      </c>
      <c r="O2507" s="100" t="str">
        <f>Emissions!H2507</f>
        <v>EACH</v>
      </c>
      <c r="P2507" s="103">
        <f>Emissions!K2507</f>
        <v>1.9400679072269228E-9</v>
      </c>
      <c r="Q2507" s="100" t="str">
        <f>Emissions!L2507</f>
        <v>LB</v>
      </c>
      <c r="R2507" s="100" t="str">
        <f>Emissions!M2507</f>
        <v>EACH</v>
      </c>
      <c r="S2507" s="100" t="s">
        <v>23936</v>
      </c>
      <c r="T2507" s="100">
        <v>7439976</v>
      </c>
      <c r="U2507" s="100" t="s">
        <v>23739</v>
      </c>
      <c r="V2507" s="100">
        <v>8</v>
      </c>
      <c r="W2507" s="103">
        <f>Emissions!N2507</f>
        <v>1.8923211089494382E-4</v>
      </c>
      <c r="X2507" s="103" t="str">
        <f>Emissions!O2507</f>
        <v>LB</v>
      </c>
    </row>
    <row r="2508" spans="1:24" x14ac:dyDescent="0.25">
      <c r="A2508" s="101" t="str">
        <f>Emissions!A2508</f>
        <v>47157</v>
      </c>
      <c r="B2508" s="101" t="str">
        <f>Emissions!B2508</f>
        <v>47</v>
      </c>
      <c r="C2508" s="101" t="str">
        <f>Emissions!F2508</f>
        <v>TN</v>
      </c>
      <c r="D2508" s="101" t="str">
        <f>Emissions!C2508</f>
        <v>157</v>
      </c>
      <c r="E2508" s="100" t="str">
        <f>Emissions!D2508</f>
        <v>Shelby</v>
      </c>
      <c r="F2508" s="100" t="str">
        <f>Emissions!E2508</f>
        <v>County</v>
      </c>
      <c r="G2508" s="100">
        <v>2861000010</v>
      </c>
      <c r="H2508" s="100" t="s">
        <v>23935</v>
      </c>
      <c r="I2508" s="100" t="s">
        <v>23933</v>
      </c>
      <c r="J2508" s="100" t="s">
        <v>23937</v>
      </c>
      <c r="K2508" s="100">
        <v>2014</v>
      </c>
      <c r="L2508" s="100">
        <v>515</v>
      </c>
      <c r="M2508" s="100" t="s">
        <v>23934</v>
      </c>
      <c r="N2508" s="102">
        <f>Emissions!G2508</f>
        <v>962778.07005782553</v>
      </c>
      <c r="O2508" s="100" t="str">
        <f>Emissions!H2508</f>
        <v>EACH</v>
      </c>
      <c r="P2508" s="103">
        <f>Emissions!K2508</f>
        <v>1.9400679072269228E-9</v>
      </c>
      <c r="Q2508" s="100" t="str">
        <f>Emissions!L2508</f>
        <v>LB</v>
      </c>
      <c r="R2508" s="100" t="str">
        <f>Emissions!M2508</f>
        <v>EACH</v>
      </c>
      <c r="S2508" s="100" t="s">
        <v>23936</v>
      </c>
      <c r="T2508" s="100">
        <v>7439976</v>
      </c>
      <c r="U2508" s="100" t="s">
        <v>23739</v>
      </c>
      <c r="V2508" s="100">
        <v>8</v>
      </c>
      <c r="W2508" s="103">
        <f>Emissions!N2508</f>
        <v>1.8678548355010613E-3</v>
      </c>
      <c r="X2508" s="103" t="str">
        <f>Emissions!O2508</f>
        <v>LB</v>
      </c>
    </row>
    <row r="2509" spans="1:24" x14ac:dyDescent="0.25">
      <c r="A2509" s="101" t="str">
        <f>Emissions!A2509</f>
        <v>47159</v>
      </c>
      <c r="B2509" s="101" t="str">
        <f>Emissions!B2509</f>
        <v>47</v>
      </c>
      <c r="C2509" s="101" t="str">
        <f>Emissions!F2509</f>
        <v>TN</v>
      </c>
      <c r="D2509" s="101" t="str">
        <f>Emissions!C2509</f>
        <v>159</v>
      </c>
      <c r="E2509" s="100" t="str">
        <f>Emissions!D2509</f>
        <v>Smith</v>
      </c>
      <c r="F2509" s="100" t="str">
        <f>Emissions!E2509</f>
        <v>County</v>
      </c>
      <c r="G2509" s="100">
        <v>2861000010</v>
      </c>
      <c r="H2509" s="100" t="s">
        <v>23935</v>
      </c>
      <c r="I2509" s="100" t="s">
        <v>23933</v>
      </c>
      <c r="J2509" s="100" t="s">
        <v>23937</v>
      </c>
      <c r="K2509" s="100">
        <v>2014</v>
      </c>
      <c r="L2509" s="100">
        <v>515</v>
      </c>
      <c r="M2509" s="100" t="s">
        <v>23934</v>
      </c>
      <c r="N2509" s="102">
        <f>Emissions!G2509</f>
        <v>19494.450202789303</v>
      </c>
      <c r="O2509" s="100" t="str">
        <f>Emissions!H2509</f>
        <v>EACH</v>
      </c>
      <c r="P2509" s="103">
        <f>Emissions!K2509</f>
        <v>1.9400679072269228E-9</v>
      </c>
      <c r="Q2509" s="100" t="str">
        <f>Emissions!L2509</f>
        <v>LB</v>
      </c>
      <c r="R2509" s="100" t="str">
        <f>Emissions!M2509</f>
        <v>EACH</v>
      </c>
      <c r="S2509" s="100" t="s">
        <v>23936</v>
      </c>
      <c r="T2509" s="100">
        <v>7439976</v>
      </c>
      <c r="U2509" s="100" t="s">
        <v>23739</v>
      </c>
      <c r="V2509" s="100">
        <v>8</v>
      </c>
      <c r="W2509" s="103">
        <f>Emissions!N2509</f>
        <v>3.7820557207464902E-5</v>
      </c>
      <c r="X2509" s="103" t="str">
        <f>Emissions!O2509</f>
        <v>LB</v>
      </c>
    </row>
    <row r="2510" spans="1:24" x14ac:dyDescent="0.25">
      <c r="A2510" s="101" t="str">
        <f>Emissions!A2510</f>
        <v>47161</v>
      </c>
      <c r="B2510" s="101" t="str">
        <f>Emissions!B2510</f>
        <v>47</v>
      </c>
      <c r="C2510" s="101" t="str">
        <f>Emissions!F2510</f>
        <v>TN</v>
      </c>
      <c r="D2510" s="101" t="str">
        <f>Emissions!C2510</f>
        <v>161</v>
      </c>
      <c r="E2510" s="100" t="str">
        <f>Emissions!D2510</f>
        <v>Stewart</v>
      </c>
      <c r="F2510" s="100" t="str">
        <f>Emissions!E2510</f>
        <v>County</v>
      </c>
      <c r="G2510" s="100">
        <v>2861000010</v>
      </c>
      <c r="H2510" s="100" t="s">
        <v>23935</v>
      </c>
      <c r="I2510" s="100" t="s">
        <v>23933</v>
      </c>
      <c r="J2510" s="100" t="s">
        <v>23937</v>
      </c>
      <c r="K2510" s="100">
        <v>2014</v>
      </c>
      <c r="L2510" s="100">
        <v>515</v>
      </c>
      <c r="M2510" s="100" t="s">
        <v>23934</v>
      </c>
      <c r="N2510" s="102">
        <f>Emissions!G2510</f>
        <v>13618.117956906684</v>
      </c>
      <c r="O2510" s="100" t="str">
        <f>Emissions!H2510</f>
        <v>EACH</v>
      </c>
      <c r="P2510" s="103">
        <f>Emissions!K2510</f>
        <v>1.9400679072269228E-9</v>
      </c>
      <c r="Q2510" s="100" t="str">
        <f>Emissions!L2510</f>
        <v>LB</v>
      </c>
      <c r="R2510" s="100" t="str">
        <f>Emissions!M2510</f>
        <v>EACH</v>
      </c>
      <c r="S2510" s="100" t="s">
        <v>23936</v>
      </c>
      <c r="T2510" s="100">
        <v>7439976</v>
      </c>
      <c r="U2510" s="100" t="s">
        <v>23739</v>
      </c>
      <c r="V2510" s="100">
        <v>8</v>
      </c>
      <c r="W2510" s="103">
        <f>Emissions!N2510</f>
        <v>2.6420073605025328E-5</v>
      </c>
      <c r="X2510" s="103" t="str">
        <f>Emissions!O2510</f>
        <v>LB</v>
      </c>
    </row>
    <row r="2511" spans="1:24" x14ac:dyDescent="0.25">
      <c r="A2511" s="101" t="str">
        <f>Emissions!A2511</f>
        <v>47163</v>
      </c>
      <c r="B2511" s="101" t="str">
        <f>Emissions!B2511</f>
        <v>47</v>
      </c>
      <c r="C2511" s="101" t="str">
        <f>Emissions!F2511</f>
        <v>TN</v>
      </c>
      <c r="D2511" s="101" t="str">
        <f>Emissions!C2511</f>
        <v>163</v>
      </c>
      <c r="E2511" s="100" t="str">
        <f>Emissions!D2511</f>
        <v>Sullivan</v>
      </c>
      <c r="F2511" s="100" t="str">
        <f>Emissions!E2511</f>
        <v>County</v>
      </c>
      <c r="G2511" s="100">
        <v>2861000010</v>
      </c>
      <c r="H2511" s="100" t="s">
        <v>23935</v>
      </c>
      <c r="I2511" s="100" t="s">
        <v>23933</v>
      </c>
      <c r="J2511" s="100" t="s">
        <v>23937</v>
      </c>
      <c r="K2511" s="100">
        <v>2014</v>
      </c>
      <c r="L2511" s="100">
        <v>515</v>
      </c>
      <c r="M2511" s="100" t="s">
        <v>23934</v>
      </c>
      <c r="N2511" s="102">
        <f>Emissions!G2511</f>
        <v>161057.65274330325</v>
      </c>
      <c r="O2511" s="100" t="str">
        <f>Emissions!H2511</f>
        <v>EACH</v>
      </c>
      <c r="P2511" s="103">
        <f>Emissions!K2511</f>
        <v>1.9400679072269228E-9</v>
      </c>
      <c r="Q2511" s="100" t="str">
        <f>Emissions!L2511</f>
        <v>LB</v>
      </c>
      <c r="R2511" s="100" t="str">
        <f>Emissions!M2511</f>
        <v>EACH</v>
      </c>
      <c r="S2511" s="100" t="s">
        <v>23936</v>
      </c>
      <c r="T2511" s="100">
        <v>7439976</v>
      </c>
      <c r="U2511" s="100" t="s">
        <v>23739</v>
      </c>
      <c r="V2511" s="100">
        <v>8</v>
      </c>
      <c r="W2511" s="103">
        <f>Emissions!N2511</f>
        <v>3.1246278330058082E-4</v>
      </c>
      <c r="X2511" s="103" t="str">
        <f>Emissions!O2511</f>
        <v>LB</v>
      </c>
    </row>
    <row r="2512" spans="1:24" x14ac:dyDescent="0.25">
      <c r="A2512" s="101" t="str">
        <f>Emissions!A2512</f>
        <v>47165</v>
      </c>
      <c r="B2512" s="101" t="str">
        <f>Emissions!B2512</f>
        <v>47</v>
      </c>
      <c r="C2512" s="101" t="str">
        <f>Emissions!F2512</f>
        <v>TN</v>
      </c>
      <c r="D2512" s="101" t="str">
        <f>Emissions!C2512</f>
        <v>165</v>
      </c>
      <c r="E2512" s="100" t="str">
        <f>Emissions!D2512</f>
        <v>Sumner</v>
      </c>
      <c r="F2512" s="100" t="str">
        <f>Emissions!E2512</f>
        <v>County</v>
      </c>
      <c r="G2512" s="100">
        <v>2861000010</v>
      </c>
      <c r="H2512" s="100" t="s">
        <v>23935</v>
      </c>
      <c r="I2512" s="100" t="s">
        <v>23933</v>
      </c>
      <c r="J2512" s="100" t="s">
        <v>23937</v>
      </c>
      <c r="K2512" s="100">
        <v>2014</v>
      </c>
      <c r="L2512" s="100">
        <v>515</v>
      </c>
      <c r="M2512" s="100" t="s">
        <v>23934</v>
      </c>
      <c r="N2512" s="102">
        <f>Emissions!G2512</f>
        <v>177116.55093497445</v>
      </c>
      <c r="O2512" s="100" t="str">
        <f>Emissions!H2512</f>
        <v>EACH</v>
      </c>
      <c r="P2512" s="103">
        <f>Emissions!K2512</f>
        <v>1.9400679072269228E-9</v>
      </c>
      <c r="Q2512" s="100" t="str">
        <f>Emissions!L2512</f>
        <v>LB</v>
      </c>
      <c r="R2512" s="100" t="str">
        <f>Emissions!M2512</f>
        <v>EACH</v>
      </c>
      <c r="S2512" s="100" t="s">
        <v>23936</v>
      </c>
      <c r="T2512" s="100">
        <v>7439976</v>
      </c>
      <c r="U2512" s="100" t="s">
        <v>23739</v>
      </c>
      <c r="V2512" s="100">
        <v>8</v>
      </c>
      <c r="W2512" s="103">
        <f>Emissions!N2512</f>
        <v>3.4361813630766656E-4</v>
      </c>
      <c r="X2512" s="103" t="str">
        <f>Emissions!O2512</f>
        <v>LB</v>
      </c>
    </row>
    <row r="2513" spans="1:24" x14ac:dyDescent="0.25">
      <c r="A2513" s="101" t="str">
        <f>Emissions!A2513</f>
        <v>47167</v>
      </c>
      <c r="B2513" s="101" t="str">
        <f>Emissions!B2513</f>
        <v>47</v>
      </c>
      <c r="C2513" s="101" t="str">
        <f>Emissions!F2513</f>
        <v>TN</v>
      </c>
      <c r="D2513" s="101" t="str">
        <f>Emissions!C2513</f>
        <v>167</v>
      </c>
      <c r="E2513" s="100" t="str">
        <f>Emissions!D2513</f>
        <v>Tipton</v>
      </c>
      <c r="F2513" s="100" t="str">
        <f>Emissions!E2513</f>
        <v>County</v>
      </c>
      <c r="G2513" s="100">
        <v>2861000010</v>
      </c>
      <c r="H2513" s="100" t="s">
        <v>23935</v>
      </c>
      <c r="I2513" s="100" t="s">
        <v>23933</v>
      </c>
      <c r="J2513" s="100" t="s">
        <v>23937</v>
      </c>
      <c r="K2513" s="100">
        <v>2014</v>
      </c>
      <c r="L2513" s="100">
        <v>515</v>
      </c>
      <c r="M2513" s="100" t="s">
        <v>23934</v>
      </c>
      <c r="N2513" s="102">
        <f>Emissions!G2513</f>
        <v>63196.722860039197</v>
      </c>
      <c r="O2513" s="100" t="str">
        <f>Emissions!H2513</f>
        <v>EACH</v>
      </c>
      <c r="P2513" s="103">
        <f>Emissions!K2513</f>
        <v>1.9400679072269228E-9</v>
      </c>
      <c r="Q2513" s="100" t="str">
        <f>Emissions!L2513</f>
        <v>LB</v>
      </c>
      <c r="R2513" s="100" t="str">
        <f>Emissions!M2513</f>
        <v>EACH</v>
      </c>
      <c r="S2513" s="100" t="s">
        <v>23936</v>
      </c>
      <c r="T2513" s="100">
        <v>7439976</v>
      </c>
      <c r="U2513" s="100" t="s">
        <v>23739</v>
      </c>
      <c r="V2513" s="100">
        <v>8</v>
      </c>
      <c r="W2513" s="103">
        <f>Emissions!N2513</f>
        <v>1.2260593386267607E-4</v>
      </c>
      <c r="X2513" s="103" t="str">
        <f>Emissions!O2513</f>
        <v>LB</v>
      </c>
    </row>
    <row r="2514" spans="1:24" x14ac:dyDescent="0.25">
      <c r="A2514" s="101" t="str">
        <f>Emissions!A2514</f>
        <v>47169</v>
      </c>
      <c r="B2514" s="101" t="str">
        <f>Emissions!B2514</f>
        <v>47</v>
      </c>
      <c r="C2514" s="101" t="str">
        <f>Emissions!F2514</f>
        <v>TN</v>
      </c>
      <c r="D2514" s="101" t="str">
        <f>Emissions!C2514</f>
        <v>169</v>
      </c>
      <c r="E2514" s="100" t="str">
        <f>Emissions!D2514</f>
        <v>Trousdale</v>
      </c>
      <c r="F2514" s="100" t="str">
        <f>Emissions!E2514</f>
        <v>County</v>
      </c>
      <c r="G2514" s="100">
        <v>2861000010</v>
      </c>
      <c r="H2514" s="100" t="s">
        <v>23935</v>
      </c>
      <c r="I2514" s="100" t="s">
        <v>23933</v>
      </c>
      <c r="J2514" s="100" t="s">
        <v>23937</v>
      </c>
      <c r="K2514" s="100">
        <v>2014</v>
      </c>
      <c r="L2514" s="100">
        <v>515</v>
      </c>
      <c r="M2514" s="100" t="s">
        <v>23934</v>
      </c>
      <c r="N2514" s="102">
        <f>Emissions!G2514</f>
        <v>8206.3543859603342</v>
      </c>
      <c r="O2514" s="100" t="str">
        <f>Emissions!H2514</f>
        <v>EACH</v>
      </c>
      <c r="P2514" s="103">
        <f>Emissions!K2514</f>
        <v>1.9400679072269228E-9</v>
      </c>
      <c r="Q2514" s="100" t="str">
        <f>Emissions!L2514</f>
        <v>LB</v>
      </c>
      <c r="R2514" s="100" t="str">
        <f>Emissions!M2514</f>
        <v>EACH</v>
      </c>
      <c r="S2514" s="100" t="s">
        <v>23936</v>
      </c>
      <c r="T2514" s="100">
        <v>7439976</v>
      </c>
      <c r="U2514" s="100" t="s">
        <v>23739</v>
      </c>
      <c r="V2514" s="100">
        <v>8</v>
      </c>
      <c r="W2514" s="103">
        <f>Emissions!N2514</f>
        <v>1.5920884779532544E-5</v>
      </c>
      <c r="X2514" s="103" t="str">
        <f>Emissions!O2514</f>
        <v>LB</v>
      </c>
    </row>
    <row r="2515" spans="1:24" x14ac:dyDescent="0.25">
      <c r="A2515" s="101" t="str">
        <f>Emissions!A2515</f>
        <v>47171</v>
      </c>
      <c r="B2515" s="101" t="str">
        <f>Emissions!B2515</f>
        <v>47</v>
      </c>
      <c r="C2515" s="101" t="str">
        <f>Emissions!F2515</f>
        <v>TN</v>
      </c>
      <c r="D2515" s="101" t="str">
        <f>Emissions!C2515</f>
        <v>171</v>
      </c>
      <c r="E2515" s="100" t="str">
        <f>Emissions!D2515</f>
        <v>Unicoi</v>
      </c>
      <c r="F2515" s="100" t="str">
        <f>Emissions!E2515</f>
        <v>County</v>
      </c>
      <c r="G2515" s="100">
        <v>2861000010</v>
      </c>
      <c r="H2515" s="100" t="s">
        <v>23935</v>
      </c>
      <c r="I2515" s="100" t="s">
        <v>23933</v>
      </c>
      <c r="J2515" s="100" t="s">
        <v>23937</v>
      </c>
      <c r="K2515" s="100">
        <v>2014</v>
      </c>
      <c r="L2515" s="100">
        <v>515</v>
      </c>
      <c r="M2515" s="100" t="s">
        <v>23934</v>
      </c>
      <c r="N2515" s="102">
        <f>Emissions!G2515</f>
        <v>18421.737544989439</v>
      </c>
      <c r="O2515" s="100" t="str">
        <f>Emissions!H2515</f>
        <v>EACH</v>
      </c>
      <c r="P2515" s="103">
        <f>Emissions!K2515</f>
        <v>1.9400679072269228E-9</v>
      </c>
      <c r="Q2515" s="100" t="str">
        <f>Emissions!L2515</f>
        <v>LB</v>
      </c>
      <c r="R2515" s="100" t="str">
        <f>Emissions!M2515</f>
        <v>EACH</v>
      </c>
      <c r="S2515" s="100" t="s">
        <v>23936</v>
      </c>
      <c r="T2515" s="100">
        <v>7439976</v>
      </c>
      <c r="U2515" s="100" t="s">
        <v>23739</v>
      </c>
      <c r="V2515" s="100">
        <v>8</v>
      </c>
      <c r="W2515" s="103">
        <f>Emissions!N2515</f>
        <v>3.5739421806391293E-5</v>
      </c>
      <c r="X2515" s="103" t="str">
        <f>Emissions!O2515</f>
        <v>LB</v>
      </c>
    </row>
    <row r="2516" spans="1:24" x14ac:dyDescent="0.25">
      <c r="A2516" s="101" t="str">
        <f>Emissions!A2516</f>
        <v>47173</v>
      </c>
      <c r="B2516" s="101" t="str">
        <f>Emissions!B2516</f>
        <v>47</v>
      </c>
      <c r="C2516" s="101" t="str">
        <f>Emissions!F2516</f>
        <v>TN</v>
      </c>
      <c r="D2516" s="101" t="str">
        <f>Emissions!C2516</f>
        <v>173</v>
      </c>
      <c r="E2516" s="100" t="str">
        <f>Emissions!D2516</f>
        <v>Union</v>
      </c>
      <c r="F2516" s="100" t="str">
        <f>Emissions!E2516</f>
        <v>County</v>
      </c>
      <c r="G2516" s="100">
        <v>2861000010</v>
      </c>
      <c r="H2516" s="100" t="s">
        <v>23935</v>
      </c>
      <c r="I2516" s="100" t="s">
        <v>23933</v>
      </c>
      <c r="J2516" s="100" t="s">
        <v>23937</v>
      </c>
      <c r="K2516" s="100">
        <v>2014</v>
      </c>
      <c r="L2516" s="100">
        <v>515</v>
      </c>
      <c r="M2516" s="100" t="s">
        <v>23934</v>
      </c>
      <c r="N2516" s="102">
        <f>Emissions!G2516</f>
        <v>19601.106145821028</v>
      </c>
      <c r="O2516" s="100" t="str">
        <f>Emissions!H2516</f>
        <v>EACH</v>
      </c>
      <c r="P2516" s="103">
        <f>Emissions!K2516</f>
        <v>1.9400679072269228E-9</v>
      </c>
      <c r="Q2516" s="100" t="str">
        <f>Emissions!L2516</f>
        <v>LB</v>
      </c>
      <c r="R2516" s="100" t="str">
        <f>Emissions!M2516</f>
        <v>EACH</v>
      </c>
      <c r="S2516" s="100" t="s">
        <v>23936</v>
      </c>
      <c r="T2516" s="100">
        <v>7439976</v>
      </c>
      <c r="U2516" s="100" t="s">
        <v>23739</v>
      </c>
      <c r="V2516" s="100">
        <v>8</v>
      </c>
      <c r="W2516" s="103">
        <f>Emissions!N2516</f>
        <v>3.8027476979655778E-5</v>
      </c>
      <c r="X2516" s="103" t="str">
        <f>Emissions!O2516</f>
        <v>LB</v>
      </c>
    </row>
    <row r="2517" spans="1:24" x14ac:dyDescent="0.25">
      <c r="A2517" s="101" t="str">
        <f>Emissions!A2517</f>
        <v>47175</v>
      </c>
      <c r="B2517" s="101" t="str">
        <f>Emissions!B2517</f>
        <v>47</v>
      </c>
      <c r="C2517" s="101" t="str">
        <f>Emissions!F2517</f>
        <v>TN</v>
      </c>
      <c r="D2517" s="101" t="str">
        <f>Emissions!C2517</f>
        <v>175</v>
      </c>
      <c r="E2517" s="100" t="str">
        <f>Emissions!D2517</f>
        <v>Van Buren</v>
      </c>
      <c r="F2517" s="100" t="str">
        <f>Emissions!E2517</f>
        <v>County</v>
      </c>
      <c r="G2517" s="100">
        <v>2861000010</v>
      </c>
      <c r="H2517" s="100" t="s">
        <v>23935</v>
      </c>
      <c r="I2517" s="100" t="s">
        <v>23933</v>
      </c>
      <c r="J2517" s="100" t="s">
        <v>23937</v>
      </c>
      <c r="K2517" s="100">
        <v>2014</v>
      </c>
      <c r="L2517" s="100">
        <v>515</v>
      </c>
      <c r="M2517" s="100" t="s">
        <v>23934</v>
      </c>
      <c r="N2517" s="102">
        <f>Emissions!G2517</f>
        <v>5776.8550682472587</v>
      </c>
      <c r="O2517" s="100" t="str">
        <f>Emissions!H2517</f>
        <v>EACH</v>
      </c>
      <c r="P2517" s="103">
        <f>Emissions!K2517</f>
        <v>1.9400679072269228E-9</v>
      </c>
      <c r="Q2517" s="100" t="str">
        <f>Emissions!L2517</f>
        <v>LB</v>
      </c>
      <c r="R2517" s="100" t="str">
        <f>Emissions!M2517</f>
        <v>EACH</v>
      </c>
      <c r="S2517" s="100" t="s">
        <v>23936</v>
      </c>
      <c r="T2517" s="100">
        <v>7439976</v>
      </c>
      <c r="U2517" s="100" t="s">
        <v>23739</v>
      </c>
      <c r="V2517" s="100">
        <v>8</v>
      </c>
      <c r="W2517" s="103">
        <f>Emissions!N2517</f>
        <v>1.1207491122607702E-5</v>
      </c>
      <c r="X2517" s="103" t="str">
        <f>Emissions!O2517</f>
        <v>LB</v>
      </c>
    </row>
    <row r="2518" spans="1:24" x14ac:dyDescent="0.25">
      <c r="A2518" s="101" t="str">
        <f>Emissions!A2518</f>
        <v>47177</v>
      </c>
      <c r="B2518" s="101" t="str">
        <f>Emissions!B2518</f>
        <v>47</v>
      </c>
      <c r="C2518" s="101" t="str">
        <f>Emissions!F2518</f>
        <v>TN</v>
      </c>
      <c r="D2518" s="101" t="str">
        <f>Emissions!C2518</f>
        <v>177</v>
      </c>
      <c r="E2518" s="100" t="str">
        <f>Emissions!D2518</f>
        <v>Warren</v>
      </c>
      <c r="F2518" s="100" t="str">
        <f>Emissions!E2518</f>
        <v>County</v>
      </c>
      <c r="G2518" s="100">
        <v>2861000010</v>
      </c>
      <c r="H2518" s="100" t="s">
        <v>23935</v>
      </c>
      <c r="I2518" s="100" t="s">
        <v>23933</v>
      </c>
      <c r="J2518" s="100" t="s">
        <v>23937</v>
      </c>
      <c r="K2518" s="100">
        <v>2014</v>
      </c>
      <c r="L2518" s="100">
        <v>515</v>
      </c>
      <c r="M2518" s="100" t="s">
        <v>23934</v>
      </c>
      <c r="N2518" s="102">
        <f>Emissions!G2518</f>
        <v>40989.724875337241</v>
      </c>
      <c r="O2518" s="100" t="str">
        <f>Emissions!H2518</f>
        <v>EACH</v>
      </c>
      <c r="P2518" s="103">
        <f>Emissions!K2518</f>
        <v>1.9400679072269228E-9</v>
      </c>
      <c r="Q2518" s="100" t="str">
        <f>Emissions!L2518</f>
        <v>LB</v>
      </c>
      <c r="R2518" s="100" t="str">
        <f>Emissions!M2518</f>
        <v>EACH</v>
      </c>
      <c r="S2518" s="100" t="s">
        <v>23936</v>
      </c>
      <c r="T2518" s="100">
        <v>7439976</v>
      </c>
      <c r="U2518" s="100" t="s">
        <v>23739</v>
      </c>
      <c r="V2518" s="100">
        <v>8</v>
      </c>
      <c r="W2518" s="103">
        <f>Emissions!N2518</f>
        <v>7.9522849756702858E-5</v>
      </c>
      <c r="X2518" s="103" t="str">
        <f>Emissions!O2518</f>
        <v>LB</v>
      </c>
    </row>
    <row r="2519" spans="1:24" x14ac:dyDescent="0.25">
      <c r="A2519" s="101" t="str">
        <f>Emissions!A2519</f>
        <v>47179</v>
      </c>
      <c r="B2519" s="101" t="str">
        <f>Emissions!B2519</f>
        <v>47</v>
      </c>
      <c r="C2519" s="101" t="str">
        <f>Emissions!F2519</f>
        <v>TN</v>
      </c>
      <c r="D2519" s="101" t="str">
        <f>Emissions!C2519</f>
        <v>179</v>
      </c>
      <c r="E2519" s="100" t="str">
        <f>Emissions!D2519</f>
        <v>Washington</v>
      </c>
      <c r="F2519" s="100" t="str">
        <f>Emissions!E2519</f>
        <v>County</v>
      </c>
      <c r="G2519" s="100">
        <v>2861000010</v>
      </c>
      <c r="H2519" s="100" t="s">
        <v>23935</v>
      </c>
      <c r="I2519" s="100" t="s">
        <v>23933</v>
      </c>
      <c r="J2519" s="100" t="s">
        <v>23937</v>
      </c>
      <c r="K2519" s="100">
        <v>2014</v>
      </c>
      <c r="L2519" s="100">
        <v>515</v>
      </c>
      <c r="M2519" s="100" t="s">
        <v>23934</v>
      </c>
      <c r="N2519" s="102">
        <f>Emissions!G2519</f>
        <v>129465.95730972315</v>
      </c>
      <c r="O2519" s="100" t="str">
        <f>Emissions!H2519</f>
        <v>EACH</v>
      </c>
      <c r="P2519" s="103">
        <f>Emissions!K2519</f>
        <v>1.9400679072269228E-9</v>
      </c>
      <c r="Q2519" s="100" t="str">
        <f>Emissions!L2519</f>
        <v>LB</v>
      </c>
      <c r="R2519" s="100" t="str">
        <f>Emissions!M2519</f>
        <v>EACH</v>
      </c>
      <c r="S2519" s="100" t="s">
        <v>23936</v>
      </c>
      <c r="T2519" s="100">
        <v>7439976</v>
      </c>
      <c r="U2519" s="100" t="s">
        <v>23739</v>
      </c>
      <c r="V2519" s="100">
        <v>8</v>
      </c>
      <c r="W2519" s="103">
        <f>Emissions!N2519</f>
        <v>2.5117274885500473E-4</v>
      </c>
      <c r="X2519" s="103" t="str">
        <f>Emissions!O2519</f>
        <v>LB</v>
      </c>
    </row>
    <row r="2520" spans="1:24" x14ac:dyDescent="0.25">
      <c r="A2520" s="101" t="str">
        <f>Emissions!A2520</f>
        <v>47181</v>
      </c>
      <c r="B2520" s="101" t="str">
        <f>Emissions!B2520</f>
        <v>47</v>
      </c>
      <c r="C2520" s="101" t="str">
        <f>Emissions!F2520</f>
        <v>TN</v>
      </c>
      <c r="D2520" s="101" t="str">
        <f>Emissions!C2520</f>
        <v>181</v>
      </c>
      <c r="E2520" s="100" t="str">
        <f>Emissions!D2520</f>
        <v>Wayne</v>
      </c>
      <c r="F2520" s="100" t="str">
        <f>Emissions!E2520</f>
        <v>County</v>
      </c>
      <c r="G2520" s="100">
        <v>2861000010</v>
      </c>
      <c r="H2520" s="100" t="s">
        <v>23935</v>
      </c>
      <c r="I2520" s="100" t="s">
        <v>23933</v>
      </c>
      <c r="J2520" s="100" t="s">
        <v>23937</v>
      </c>
      <c r="K2520" s="100">
        <v>2014</v>
      </c>
      <c r="L2520" s="100">
        <v>515</v>
      </c>
      <c r="M2520" s="100" t="s">
        <v>23934</v>
      </c>
      <c r="N2520" s="102">
        <f>Emissions!G2520</f>
        <v>17344.92273553451</v>
      </c>
      <c r="O2520" s="100" t="str">
        <f>Emissions!H2520</f>
        <v>EACH</v>
      </c>
      <c r="P2520" s="103">
        <f>Emissions!K2520</f>
        <v>1.9400679072269228E-9</v>
      </c>
      <c r="Q2520" s="100" t="str">
        <f>Emissions!L2520</f>
        <v>LB</v>
      </c>
      <c r="R2520" s="100" t="str">
        <f>Emissions!M2520</f>
        <v>EACH</v>
      </c>
      <c r="S2520" s="100" t="s">
        <v>23936</v>
      </c>
      <c r="T2520" s="100">
        <v>7439976</v>
      </c>
      <c r="U2520" s="100" t="s">
        <v>23739</v>
      </c>
      <c r="V2520" s="100">
        <v>8</v>
      </c>
      <c r="W2520" s="103">
        <f>Emissions!N2520</f>
        <v>3.3650327952541112E-5</v>
      </c>
      <c r="X2520" s="103" t="str">
        <f>Emissions!O2520</f>
        <v>LB</v>
      </c>
    </row>
    <row r="2521" spans="1:24" x14ac:dyDescent="0.25">
      <c r="A2521" s="101" t="str">
        <f>Emissions!A2521</f>
        <v>47183</v>
      </c>
      <c r="B2521" s="101" t="str">
        <f>Emissions!B2521</f>
        <v>47</v>
      </c>
      <c r="C2521" s="101" t="str">
        <f>Emissions!F2521</f>
        <v>TN</v>
      </c>
      <c r="D2521" s="101" t="str">
        <f>Emissions!C2521</f>
        <v>183</v>
      </c>
      <c r="E2521" s="100" t="str">
        <f>Emissions!D2521</f>
        <v>Weakley</v>
      </c>
      <c r="F2521" s="100" t="str">
        <f>Emissions!E2521</f>
        <v>County</v>
      </c>
      <c r="G2521" s="100">
        <v>2861000010</v>
      </c>
      <c r="H2521" s="100" t="s">
        <v>23935</v>
      </c>
      <c r="I2521" s="100" t="s">
        <v>23933</v>
      </c>
      <c r="J2521" s="100" t="s">
        <v>23937</v>
      </c>
      <c r="K2521" s="100">
        <v>2014</v>
      </c>
      <c r="L2521" s="100">
        <v>515</v>
      </c>
      <c r="M2521" s="100" t="s">
        <v>23934</v>
      </c>
      <c r="N2521" s="102">
        <f>Emissions!G2521</f>
        <v>35250.81470989935</v>
      </c>
      <c r="O2521" s="100" t="str">
        <f>Emissions!H2521</f>
        <v>EACH</v>
      </c>
      <c r="P2521" s="103">
        <f>Emissions!K2521</f>
        <v>1.9400679072269228E-9</v>
      </c>
      <c r="Q2521" s="100" t="str">
        <f>Emissions!L2521</f>
        <v>LB</v>
      </c>
      <c r="R2521" s="100" t="str">
        <f>Emissions!M2521</f>
        <v>EACH</v>
      </c>
      <c r="S2521" s="100" t="s">
        <v>23936</v>
      </c>
      <c r="T2521" s="100">
        <v>7439976</v>
      </c>
      <c r="U2521" s="100" t="s">
        <v>23739</v>
      </c>
      <c r="V2521" s="100">
        <v>8</v>
      </c>
      <c r="W2521" s="103">
        <f>Emissions!N2521</f>
        <v>6.8388974322278453E-5</v>
      </c>
      <c r="X2521" s="103" t="str">
        <f>Emissions!O2521</f>
        <v>LB</v>
      </c>
    </row>
    <row r="2522" spans="1:24" x14ac:dyDescent="0.25">
      <c r="A2522" s="101" t="str">
        <f>Emissions!A2522</f>
        <v>47185</v>
      </c>
      <c r="B2522" s="101" t="str">
        <f>Emissions!B2522</f>
        <v>47</v>
      </c>
      <c r="C2522" s="101" t="str">
        <f>Emissions!F2522</f>
        <v>TN</v>
      </c>
      <c r="D2522" s="101" t="str">
        <f>Emissions!C2522</f>
        <v>185</v>
      </c>
      <c r="E2522" s="100" t="str">
        <f>Emissions!D2522</f>
        <v>White</v>
      </c>
      <c r="F2522" s="100" t="str">
        <f>Emissions!E2522</f>
        <v>County</v>
      </c>
      <c r="G2522" s="100">
        <v>2861000010</v>
      </c>
      <c r="H2522" s="100" t="s">
        <v>23935</v>
      </c>
      <c r="I2522" s="100" t="s">
        <v>23933</v>
      </c>
      <c r="J2522" s="100" t="s">
        <v>23937</v>
      </c>
      <c r="K2522" s="100">
        <v>2014</v>
      </c>
      <c r="L2522" s="100">
        <v>515</v>
      </c>
      <c r="M2522" s="100" t="s">
        <v>23934</v>
      </c>
      <c r="N2522" s="102">
        <f>Emissions!G2522</f>
        <v>26972.672669975349</v>
      </c>
      <c r="O2522" s="100" t="str">
        <f>Emissions!H2522</f>
        <v>EACH</v>
      </c>
      <c r="P2522" s="103">
        <f>Emissions!K2522</f>
        <v>1.9400679072269228E-9</v>
      </c>
      <c r="Q2522" s="100" t="str">
        <f>Emissions!L2522</f>
        <v>LB</v>
      </c>
      <c r="R2522" s="100" t="str">
        <f>Emissions!M2522</f>
        <v>EACH</v>
      </c>
      <c r="S2522" s="100" t="s">
        <v>23936</v>
      </c>
      <c r="T2522" s="100">
        <v>7439976</v>
      </c>
      <c r="U2522" s="100" t="s">
        <v>23739</v>
      </c>
      <c r="V2522" s="100">
        <v>8</v>
      </c>
      <c r="W2522" s="103">
        <f>Emissions!N2522</f>
        <v>5.2328816619155894E-5</v>
      </c>
      <c r="X2522" s="103" t="str">
        <f>Emissions!O2522</f>
        <v>LB</v>
      </c>
    </row>
    <row r="2523" spans="1:24" x14ac:dyDescent="0.25">
      <c r="A2523" s="101" t="str">
        <f>Emissions!A2523</f>
        <v>47187</v>
      </c>
      <c r="B2523" s="101" t="str">
        <f>Emissions!B2523</f>
        <v>47</v>
      </c>
      <c r="C2523" s="101" t="str">
        <f>Emissions!F2523</f>
        <v>TN</v>
      </c>
      <c r="D2523" s="101" t="str">
        <f>Emissions!C2523</f>
        <v>187</v>
      </c>
      <c r="E2523" s="100" t="str">
        <f>Emissions!D2523</f>
        <v>Williamson</v>
      </c>
      <c r="F2523" s="100" t="str">
        <f>Emissions!E2523</f>
        <v>County</v>
      </c>
      <c r="G2523" s="100">
        <v>2861000010</v>
      </c>
      <c r="H2523" s="100" t="s">
        <v>23935</v>
      </c>
      <c r="I2523" s="100" t="s">
        <v>23933</v>
      </c>
      <c r="J2523" s="100" t="s">
        <v>23937</v>
      </c>
      <c r="K2523" s="100">
        <v>2014</v>
      </c>
      <c r="L2523" s="100">
        <v>515</v>
      </c>
      <c r="M2523" s="100" t="s">
        <v>23934</v>
      </c>
      <c r="N2523" s="102">
        <f>Emissions!G2523</f>
        <v>210467.04389066427</v>
      </c>
      <c r="O2523" s="100" t="str">
        <f>Emissions!H2523</f>
        <v>EACH</v>
      </c>
      <c r="P2523" s="103">
        <f>Emissions!K2523</f>
        <v>1.9400679072269228E-9</v>
      </c>
      <c r="Q2523" s="100" t="str">
        <f>Emissions!L2523</f>
        <v>LB</v>
      </c>
      <c r="R2523" s="100" t="str">
        <f>Emissions!M2523</f>
        <v>EACH</v>
      </c>
      <c r="S2523" s="100" t="s">
        <v>23936</v>
      </c>
      <c r="T2523" s="100">
        <v>7439976</v>
      </c>
      <c r="U2523" s="100" t="s">
        <v>23739</v>
      </c>
      <c r="V2523" s="100">
        <v>8</v>
      </c>
      <c r="W2523" s="103">
        <f>Emissions!N2523</f>
        <v>4.0832035738119793E-4</v>
      </c>
      <c r="X2523" s="103" t="str">
        <f>Emissions!O2523</f>
        <v>LB</v>
      </c>
    </row>
    <row r="2524" spans="1:24" x14ac:dyDescent="0.25">
      <c r="A2524" s="101" t="str">
        <f>Emissions!A2524</f>
        <v>47189</v>
      </c>
      <c r="B2524" s="101" t="str">
        <f>Emissions!B2524</f>
        <v>47</v>
      </c>
      <c r="C2524" s="101" t="str">
        <f>Emissions!F2524</f>
        <v>TN</v>
      </c>
      <c r="D2524" s="101" t="str">
        <f>Emissions!C2524</f>
        <v>189</v>
      </c>
      <c r="E2524" s="100" t="str">
        <f>Emissions!D2524</f>
        <v>Wilson</v>
      </c>
      <c r="F2524" s="100" t="str">
        <f>Emissions!E2524</f>
        <v>County</v>
      </c>
      <c r="G2524" s="100">
        <v>2861000010</v>
      </c>
      <c r="H2524" s="100" t="s">
        <v>23935</v>
      </c>
      <c r="I2524" s="100" t="s">
        <v>23933</v>
      </c>
      <c r="J2524" s="100" t="s">
        <v>23937</v>
      </c>
      <c r="K2524" s="100">
        <v>2014</v>
      </c>
      <c r="L2524" s="100">
        <v>515</v>
      </c>
      <c r="M2524" s="100" t="s">
        <v>23934</v>
      </c>
      <c r="N2524" s="102">
        <f>Emissions!G2524</f>
        <v>128577.84147640126</v>
      </c>
      <c r="O2524" s="100" t="str">
        <f>Emissions!H2524</f>
        <v>EACH</v>
      </c>
      <c r="P2524" s="103">
        <f>Emissions!K2524</f>
        <v>1.9400679072269228E-9</v>
      </c>
      <c r="Q2524" s="100" t="str">
        <f>Emissions!L2524</f>
        <v>LB</v>
      </c>
      <c r="R2524" s="100" t="str">
        <f>Emissions!M2524</f>
        <v>EACH</v>
      </c>
      <c r="S2524" s="100" t="s">
        <v>23936</v>
      </c>
      <c r="T2524" s="100">
        <v>7439976</v>
      </c>
      <c r="U2524" s="100" t="s">
        <v>23739</v>
      </c>
      <c r="V2524" s="100">
        <v>8</v>
      </c>
      <c r="W2524" s="103">
        <f>Emissions!N2524</f>
        <v>2.4944974382887681E-4</v>
      </c>
      <c r="X2524" s="103" t="str">
        <f>Emissions!O2524</f>
        <v>LB</v>
      </c>
    </row>
    <row r="2525" spans="1:24" x14ac:dyDescent="0.25">
      <c r="A2525" s="101" t="str">
        <f>Emissions!A2525</f>
        <v>48001</v>
      </c>
      <c r="B2525" s="101" t="str">
        <f>Emissions!B2525</f>
        <v>48</v>
      </c>
      <c r="C2525" s="101" t="str">
        <f>Emissions!F2525</f>
        <v>TX</v>
      </c>
      <c r="D2525" s="101" t="str">
        <f>Emissions!C2525</f>
        <v>001</v>
      </c>
      <c r="E2525" s="100" t="str">
        <f>Emissions!D2525</f>
        <v>Anderson</v>
      </c>
      <c r="F2525" s="100" t="str">
        <f>Emissions!E2525</f>
        <v>County</v>
      </c>
      <c r="G2525" s="100">
        <v>2861000010</v>
      </c>
      <c r="H2525" s="100" t="s">
        <v>23935</v>
      </c>
      <c r="I2525" s="100" t="s">
        <v>23933</v>
      </c>
      <c r="J2525" s="100" t="s">
        <v>23937</v>
      </c>
      <c r="K2525" s="100">
        <v>2014</v>
      </c>
      <c r="L2525" s="100">
        <v>515</v>
      </c>
      <c r="M2525" s="100" t="s">
        <v>23934</v>
      </c>
      <c r="N2525" s="102">
        <f>Emissions!G2525</f>
        <v>59098.673356627864</v>
      </c>
      <c r="O2525" s="100" t="str">
        <f>Emissions!H2525</f>
        <v>EACH</v>
      </c>
      <c r="P2525" s="103">
        <f>Emissions!K2525</f>
        <v>1.9400679072269228E-9</v>
      </c>
      <c r="Q2525" s="100" t="str">
        <f>Emissions!L2525</f>
        <v>LB</v>
      </c>
      <c r="R2525" s="100" t="str">
        <f>Emissions!M2525</f>
        <v>EACH</v>
      </c>
      <c r="S2525" s="100" t="s">
        <v>23936</v>
      </c>
      <c r="T2525" s="100">
        <v>7439976</v>
      </c>
      <c r="U2525" s="100" t="s">
        <v>23739</v>
      </c>
      <c r="V2525" s="100">
        <v>8</v>
      </c>
      <c r="W2525" s="103">
        <f>Emissions!N2525</f>
        <v>1.1465543953888052E-4</v>
      </c>
      <c r="X2525" s="103" t="str">
        <f>Emissions!O2525</f>
        <v>LB</v>
      </c>
    </row>
    <row r="2526" spans="1:24" x14ac:dyDescent="0.25">
      <c r="A2526" s="101" t="str">
        <f>Emissions!A2526</f>
        <v>48003</v>
      </c>
      <c r="B2526" s="101" t="str">
        <f>Emissions!B2526</f>
        <v>48</v>
      </c>
      <c r="C2526" s="101" t="str">
        <f>Emissions!F2526</f>
        <v>TX</v>
      </c>
      <c r="D2526" s="101" t="str">
        <f>Emissions!C2526</f>
        <v>003</v>
      </c>
      <c r="E2526" s="100" t="str">
        <f>Emissions!D2526</f>
        <v>Andrews</v>
      </c>
      <c r="F2526" s="100" t="str">
        <f>Emissions!E2526</f>
        <v>County</v>
      </c>
      <c r="G2526" s="100">
        <v>2861000010</v>
      </c>
      <c r="H2526" s="100" t="s">
        <v>23935</v>
      </c>
      <c r="I2526" s="100" t="s">
        <v>23933</v>
      </c>
      <c r="J2526" s="100" t="s">
        <v>23937</v>
      </c>
      <c r="K2526" s="100">
        <v>2014</v>
      </c>
      <c r="L2526" s="100">
        <v>515</v>
      </c>
      <c r="M2526" s="100" t="s">
        <v>23934</v>
      </c>
      <c r="N2526" s="102">
        <f>Emissions!G2526</f>
        <v>17923.326118898873</v>
      </c>
      <c r="O2526" s="100" t="str">
        <f>Emissions!H2526</f>
        <v>EACH</v>
      </c>
      <c r="P2526" s="103">
        <f>Emissions!K2526</f>
        <v>1.9400679072269228E-9</v>
      </c>
      <c r="Q2526" s="100" t="str">
        <f>Emissions!L2526</f>
        <v>LB</v>
      </c>
      <c r="R2526" s="100" t="str">
        <f>Emissions!M2526</f>
        <v>EACH</v>
      </c>
      <c r="S2526" s="100" t="s">
        <v>23936</v>
      </c>
      <c r="T2526" s="100">
        <v>7439976</v>
      </c>
      <c r="U2526" s="100" t="s">
        <v>23739</v>
      </c>
      <c r="V2526" s="100">
        <v>8</v>
      </c>
      <c r="W2526" s="103">
        <f>Emissions!N2526</f>
        <v>3.4772469794037783E-5</v>
      </c>
      <c r="X2526" s="103" t="str">
        <f>Emissions!O2526</f>
        <v>LB</v>
      </c>
    </row>
    <row r="2527" spans="1:24" x14ac:dyDescent="0.25">
      <c r="A2527" s="101" t="str">
        <f>Emissions!A2527</f>
        <v>48005</v>
      </c>
      <c r="B2527" s="101" t="str">
        <f>Emissions!B2527</f>
        <v>48</v>
      </c>
      <c r="C2527" s="101" t="str">
        <f>Emissions!F2527</f>
        <v>TX</v>
      </c>
      <c r="D2527" s="101" t="str">
        <f>Emissions!C2527</f>
        <v>005</v>
      </c>
      <c r="E2527" s="100" t="str">
        <f>Emissions!D2527</f>
        <v>Angelina</v>
      </c>
      <c r="F2527" s="100" t="str">
        <f>Emissions!E2527</f>
        <v>County</v>
      </c>
      <c r="G2527" s="100">
        <v>2861000010</v>
      </c>
      <c r="H2527" s="100" t="s">
        <v>23935</v>
      </c>
      <c r="I2527" s="100" t="s">
        <v>23933</v>
      </c>
      <c r="J2527" s="100" t="s">
        <v>23937</v>
      </c>
      <c r="K2527" s="100">
        <v>2014</v>
      </c>
      <c r="L2527" s="100">
        <v>515</v>
      </c>
      <c r="M2527" s="100" t="s">
        <v>23934</v>
      </c>
      <c r="N2527" s="102">
        <f>Emissions!G2527</f>
        <v>89990.951933019154</v>
      </c>
      <c r="O2527" s="100" t="str">
        <f>Emissions!H2527</f>
        <v>EACH</v>
      </c>
      <c r="P2527" s="103">
        <f>Emissions!K2527</f>
        <v>1.9400679072269228E-9</v>
      </c>
      <c r="Q2527" s="100" t="str">
        <f>Emissions!L2527</f>
        <v>LB</v>
      </c>
      <c r="R2527" s="100" t="str">
        <f>Emissions!M2527</f>
        <v>EACH</v>
      </c>
      <c r="S2527" s="100" t="s">
        <v>23936</v>
      </c>
      <c r="T2527" s="100">
        <v>7439976</v>
      </c>
      <c r="U2527" s="100" t="s">
        <v>23739</v>
      </c>
      <c r="V2527" s="100">
        <v>8</v>
      </c>
      <c r="W2527" s="103">
        <f>Emissions!N2527</f>
        <v>1.7458855778605106E-4</v>
      </c>
      <c r="X2527" s="103" t="str">
        <f>Emissions!O2527</f>
        <v>LB</v>
      </c>
    </row>
    <row r="2528" spans="1:24" x14ac:dyDescent="0.25">
      <c r="A2528" s="101" t="str">
        <f>Emissions!A2528</f>
        <v>48007</v>
      </c>
      <c r="B2528" s="101" t="str">
        <f>Emissions!B2528</f>
        <v>48</v>
      </c>
      <c r="C2528" s="101" t="str">
        <f>Emissions!F2528</f>
        <v>TX</v>
      </c>
      <c r="D2528" s="101" t="str">
        <f>Emissions!C2528</f>
        <v>007</v>
      </c>
      <c r="E2528" s="100" t="str">
        <f>Emissions!D2528</f>
        <v>Aransas</v>
      </c>
      <c r="F2528" s="100" t="str">
        <f>Emissions!E2528</f>
        <v>County</v>
      </c>
      <c r="G2528" s="100">
        <v>2861000010</v>
      </c>
      <c r="H2528" s="100" t="s">
        <v>23935</v>
      </c>
      <c r="I2528" s="100" t="s">
        <v>23933</v>
      </c>
      <c r="J2528" s="100" t="s">
        <v>23937</v>
      </c>
      <c r="K2528" s="100">
        <v>2014</v>
      </c>
      <c r="L2528" s="100">
        <v>515</v>
      </c>
      <c r="M2528" s="100" t="s">
        <v>23934</v>
      </c>
      <c r="N2528" s="102">
        <f>Emissions!G2528</f>
        <v>25609.73278257954</v>
      </c>
      <c r="O2528" s="100" t="str">
        <f>Emissions!H2528</f>
        <v>EACH</v>
      </c>
      <c r="P2528" s="103">
        <f>Emissions!K2528</f>
        <v>1.9400679072269228E-9</v>
      </c>
      <c r="Q2528" s="100" t="str">
        <f>Emissions!L2528</f>
        <v>LB</v>
      </c>
      <c r="R2528" s="100" t="str">
        <f>Emissions!M2528</f>
        <v>EACH</v>
      </c>
      <c r="S2528" s="100" t="s">
        <v>23936</v>
      </c>
      <c r="T2528" s="100">
        <v>7439976</v>
      </c>
      <c r="U2528" s="100" t="s">
        <v>23739</v>
      </c>
      <c r="V2528" s="100">
        <v>8</v>
      </c>
      <c r="W2528" s="103">
        <f>Emissions!N2528</f>
        <v>4.9684620684139807E-5</v>
      </c>
      <c r="X2528" s="103" t="str">
        <f>Emissions!O2528</f>
        <v>LB</v>
      </c>
    </row>
    <row r="2529" spans="1:24" x14ac:dyDescent="0.25">
      <c r="A2529" s="101" t="str">
        <f>Emissions!A2529</f>
        <v>48009</v>
      </c>
      <c r="B2529" s="101" t="str">
        <f>Emissions!B2529</f>
        <v>48</v>
      </c>
      <c r="C2529" s="101" t="str">
        <f>Emissions!F2529</f>
        <v>TX</v>
      </c>
      <c r="D2529" s="101" t="str">
        <f>Emissions!C2529</f>
        <v>009</v>
      </c>
      <c r="E2529" s="100" t="str">
        <f>Emissions!D2529</f>
        <v>Archer</v>
      </c>
      <c r="F2529" s="100" t="str">
        <f>Emissions!E2529</f>
        <v>County</v>
      </c>
      <c r="G2529" s="100">
        <v>2861000010</v>
      </c>
      <c r="H2529" s="100" t="s">
        <v>23935</v>
      </c>
      <c r="I2529" s="100" t="s">
        <v>23933</v>
      </c>
      <c r="J2529" s="100" t="s">
        <v>23937</v>
      </c>
      <c r="K2529" s="100">
        <v>2014</v>
      </c>
      <c r="L2529" s="100">
        <v>515</v>
      </c>
      <c r="M2529" s="100" t="s">
        <v>23934</v>
      </c>
      <c r="N2529" s="102">
        <f>Emissions!G2529</f>
        <v>9036.0145581975139</v>
      </c>
      <c r="O2529" s="100" t="str">
        <f>Emissions!H2529</f>
        <v>EACH</v>
      </c>
      <c r="P2529" s="103">
        <f>Emissions!K2529</f>
        <v>1.9400679072269228E-9</v>
      </c>
      <c r="Q2529" s="100" t="str">
        <f>Emissions!L2529</f>
        <v>LB</v>
      </c>
      <c r="R2529" s="100" t="str">
        <f>Emissions!M2529</f>
        <v>EACH</v>
      </c>
      <c r="S2529" s="100" t="s">
        <v>23936</v>
      </c>
      <c r="T2529" s="100">
        <v>7439976</v>
      </c>
      <c r="U2529" s="100" t="s">
        <v>23739</v>
      </c>
      <c r="V2529" s="100">
        <v>8</v>
      </c>
      <c r="W2529" s="103">
        <f>Emissions!N2529</f>
        <v>1.7530481853594257E-5</v>
      </c>
      <c r="X2529" s="103" t="str">
        <f>Emissions!O2529</f>
        <v>LB</v>
      </c>
    </row>
    <row r="2530" spans="1:24" x14ac:dyDescent="0.25">
      <c r="A2530" s="101" t="str">
        <f>Emissions!A2530</f>
        <v>48011</v>
      </c>
      <c r="B2530" s="101" t="str">
        <f>Emissions!B2530</f>
        <v>48</v>
      </c>
      <c r="C2530" s="101" t="str">
        <f>Emissions!F2530</f>
        <v>TX</v>
      </c>
      <c r="D2530" s="101" t="str">
        <f>Emissions!C2530</f>
        <v>011</v>
      </c>
      <c r="E2530" s="100" t="str">
        <f>Emissions!D2530</f>
        <v>Armstrong</v>
      </c>
      <c r="F2530" s="100" t="str">
        <f>Emissions!E2530</f>
        <v>County</v>
      </c>
      <c r="G2530" s="100">
        <v>2861000010</v>
      </c>
      <c r="H2530" s="100" t="s">
        <v>23935</v>
      </c>
      <c r="I2530" s="100" t="s">
        <v>23933</v>
      </c>
      <c r="J2530" s="100" t="s">
        <v>23937</v>
      </c>
      <c r="K2530" s="100">
        <v>2014</v>
      </c>
      <c r="L2530" s="100">
        <v>515</v>
      </c>
      <c r="M2530" s="100" t="s">
        <v>23934</v>
      </c>
      <c r="N2530" s="102">
        <f>Emissions!G2530</f>
        <v>2004.9266214137035</v>
      </c>
      <c r="O2530" s="100" t="str">
        <f>Emissions!H2530</f>
        <v>EACH</v>
      </c>
      <c r="P2530" s="103">
        <f>Emissions!K2530</f>
        <v>1.9400679072269228E-9</v>
      </c>
      <c r="Q2530" s="100" t="str">
        <f>Emissions!L2530</f>
        <v>LB</v>
      </c>
      <c r="R2530" s="100" t="str">
        <f>Emissions!M2530</f>
        <v>EACH</v>
      </c>
      <c r="S2530" s="100" t="s">
        <v>23936</v>
      </c>
      <c r="T2530" s="100">
        <v>7439976</v>
      </c>
      <c r="U2530" s="100" t="s">
        <v>23739</v>
      </c>
      <c r="V2530" s="100">
        <v>8</v>
      </c>
      <c r="W2530" s="103">
        <f>Emissions!N2530</f>
        <v>3.889693794549629E-6</v>
      </c>
      <c r="X2530" s="103" t="str">
        <f>Emissions!O2530</f>
        <v>LB</v>
      </c>
    </row>
    <row r="2531" spans="1:24" x14ac:dyDescent="0.25">
      <c r="A2531" s="101" t="str">
        <f>Emissions!A2531</f>
        <v>48013</v>
      </c>
      <c r="B2531" s="101" t="str">
        <f>Emissions!B2531</f>
        <v>48</v>
      </c>
      <c r="C2531" s="101" t="str">
        <f>Emissions!F2531</f>
        <v>TX</v>
      </c>
      <c r="D2531" s="101" t="str">
        <f>Emissions!C2531</f>
        <v>013</v>
      </c>
      <c r="E2531" s="100" t="str">
        <f>Emissions!D2531</f>
        <v>Atascosa</v>
      </c>
      <c r="F2531" s="100" t="str">
        <f>Emissions!E2531</f>
        <v>County</v>
      </c>
      <c r="G2531" s="100">
        <v>2861000010</v>
      </c>
      <c r="H2531" s="100" t="s">
        <v>23935</v>
      </c>
      <c r="I2531" s="100" t="s">
        <v>23933</v>
      </c>
      <c r="J2531" s="100" t="s">
        <v>23937</v>
      </c>
      <c r="K2531" s="100">
        <v>2014</v>
      </c>
      <c r="L2531" s="100">
        <v>515</v>
      </c>
      <c r="M2531" s="100" t="s">
        <v>23934</v>
      </c>
      <c r="N2531" s="102">
        <f>Emissions!G2531</f>
        <v>48994.048292285552</v>
      </c>
      <c r="O2531" s="100" t="str">
        <f>Emissions!H2531</f>
        <v>EACH</v>
      </c>
      <c r="P2531" s="103">
        <f>Emissions!K2531</f>
        <v>1.9400679072269228E-9</v>
      </c>
      <c r="Q2531" s="100" t="str">
        <f>Emissions!L2531</f>
        <v>LB</v>
      </c>
      <c r="R2531" s="100" t="str">
        <f>Emissions!M2531</f>
        <v>EACH</v>
      </c>
      <c r="S2531" s="100" t="s">
        <v>23936</v>
      </c>
      <c r="T2531" s="100">
        <v>7439976</v>
      </c>
      <c r="U2531" s="100" t="s">
        <v>23739</v>
      </c>
      <c r="V2531" s="100">
        <v>8</v>
      </c>
      <c r="W2531" s="103">
        <f>Emissions!N2531</f>
        <v>9.5051780736989228E-5</v>
      </c>
      <c r="X2531" s="103" t="str">
        <f>Emissions!O2531</f>
        <v>LB</v>
      </c>
    </row>
    <row r="2532" spans="1:24" x14ac:dyDescent="0.25">
      <c r="A2532" s="101" t="str">
        <f>Emissions!A2532</f>
        <v>48015</v>
      </c>
      <c r="B2532" s="101" t="str">
        <f>Emissions!B2532</f>
        <v>48</v>
      </c>
      <c r="C2532" s="101" t="str">
        <f>Emissions!F2532</f>
        <v>TX</v>
      </c>
      <c r="D2532" s="101" t="str">
        <f>Emissions!C2532</f>
        <v>015</v>
      </c>
      <c r="E2532" s="100" t="str">
        <f>Emissions!D2532</f>
        <v>Austin</v>
      </c>
      <c r="F2532" s="100" t="str">
        <f>Emissions!E2532</f>
        <v>County</v>
      </c>
      <c r="G2532" s="100">
        <v>2861000010</v>
      </c>
      <c r="H2532" s="100" t="s">
        <v>23935</v>
      </c>
      <c r="I2532" s="100" t="s">
        <v>23933</v>
      </c>
      <c r="J2532" s="100" t="s">
        <v>23937</v>
      </c>
      <c r="K2532" s="100">
        <v>2014</v>
      </c>
      <c r="L2532" s="100">
        <v>515</v>
      </c>
      <c r="M2532" s="100" t="s">
        <v>23934</v>
      </c>
      <c r="N2532" s="102">
        <f>Emissions!G2532</f>
        <v>29857.510821400796</v>
      </c>
      <c r="O2532" s="100" t="str">
        <f>Emissions!H2532</f>
        <v>EACH</v>
      </c>
      <c r="P2532" s="103">
        <f>Emissions!K2532</f>
        <v>1.9400679072269228E-9</v>
      </c>
      <c r="Q2532" s="100" t="str">
        <f>Emissions!L2532</f>
        <v>LB</v>
      </c>
      <c r="R2532" s="100" t="str">
        <f>Emissions!M2532</f>
        <v>EACH</v>
      </c>
      <c r="S2532" s="100" t="s">
        <v>23936</v>
      </c>
      <c r="T2532" s="100">
        <v>7439976</v>
      </c>
      <c r="U2532" s="100" t="s">
        <v>23739</v>
      </c>
      <c r="V2532" s="100">
        <v>8</v>
      </c>
      <c r="W2532" s="103">
        <f>Emissions!N2532</f>
        <v>5.7925598534280242E-5</v>
      </c>
      <c r="X2532" s="103" t="str">
        <f>Emissions!O2532</f>
        <v>LB</v>
      </c>
    </row>
    <row r="2533" spans="1:24" x14ac:dyDescent="0.25">
      <c r="A2533" s="101" t="str">
        <f>Emissions!A2533</f>
        <v>48017</v>
      </c>
      <c r="B2533" s="101" t="str">
        <f>Emissions!B2533</f>
        <v>48</v>
      </c>
      <c r="C2533" s="101" t="str">
        <f>Emissions!F2533</f>
        <v>TX</v>
      </c>
      <c r="D2533" s="101" t="str">
        <f>Emissions!C2533</f>
        <v>017</v>
      </c>
      <c r="E2533" s="100" t="str">
        <f>Emissions!D2533</f>
        <v>Bailey</v>
      </c>
      <c r="F2533" s="100" t="str">
        <f>Emissions!E2533</f>
        <v>County</v>
      </c>
      <c r="G2533" s="100">
        <v>2861000010</v>
      </c>
      <c r="H2533" s="100" t="s">
        <v>23935</v>
      </c>
      <c r="I2533" s="100" t="s">
        <v>23933</v>
      </c>
      <c r="J2533" s="100" t="s">
        <v>23937</v>
      </c>
      <c r="K2533" s="100">
        <v>2014</v>
      </c>
      <c r="L2533" s="100">
        <v>515</v>
      </c>
      <c r="M2533" s="100" t="s">
        <v>23934</v>
      </c>
      <c r="N2533" s="102">
        <f>Emissions!G2533</f>
        <v>7086.466984127208</v>
      </c>
      <c r="O2533" s="100" t="str">
        <f>Emissions!H2533</f>
        <v>EACH</v>
      </c>
      <c r="P2533" s="103">
        <f>Emissions!K2533</f>
        <v>1.9400679072269228E-9</v>
      </c>
      <c r="Q2533" s="100" t="str">
        <f>Emissions!L2533</f>
        <v>LB</v>
      </c>
      <c r="R2533" s="100" t="str">
        <f>Emissions!M2533</f>
        <v>EACH</v>
      </c>
      <c r="S2533" s="100" t="s">
        <v>23936</v>
      </c>
      <c r="T2533" s="100">
        <v>7439976</v>
      </c>
      <c r="U2533" s="100" t="s">
        <v>23739</v>
      </c>
      <c r="V2533" s="100">
        <v>8</v>
      </c>
      <c r="W2533" s="103">
        <f>Emissions!N2533</f>
        <v>1.3748227171528355E-5</v>
      </c>
      <c r="X2533" s="103" t="str">
        <f>Emissions!O2533</f>
        <v>LB</v>
      </c>
    </row>
    <row r="2534" spans="1:24" x14ac:dyDescent="0.25">
      <c r="A2534" s="101" t="str">
        <f>Emissions!A2534</f>
        <v>48019</v>
      </c>
      <c r="B2534" s="101" t="str">
        <f>Emissions!B2534</f>
        <v>48</v>
      </c>
      <c r="C2534" s="101" t="str">
        <f>Emissions!F2534</f>
        <v>TX</v>
      </c>
      <c r="D2534" s="101" t="str">
        <f>Emissions!C2534</f>
        <v>019</v>
      </c>
      <c r="E2534" s="100" t="str">
        <f>Emissions!D2534</f>
        <v>Bandera</v>
      </c>
      <c r="F2534" s="100" t="str">
        <f>Emissions!E2534</f>
        <v>County</v>
      </c>
      <c r="G2534" s="100">
        <v>2861000010</v>
      </c>
      <c r="H2534" s="100" t="s">
        <v>23935</v>
      </c>
      <c r="I2534" s="100" t="s">
        <v>23933</v>
      </c>
      <c r="J2534" s="100" t="s">
        <v>23937</v>
      </c>
      <c r="K2534" s="100">
        <v>2014</v>
      </c>
      <c r="L2534" s="100">
        <v>515</v>
      </c>
      <c r="M2534" s="100" t="s">
        <v>23934</v>
      </c>
      <c r="N2534" s="102">
        <f>Emissions!G2534</f>
        <v>21425.538094411811</v>
      </c>
      <c r="O2534" s="100" t="str">
        <f>Emissions!H2534</f>
        <v>EACH</v>
      </c>
      <c r="P2534" s="103">
        <f>Emissions!K2534</f>
        <v>1.9400679072269228E-9</v>
      </c>
      <c r="Q2534" s="100" t="str">
        <f>Emissions!L2534</f>
        <v>LB</v>
      </c>
      <c r="R2534" s="100" t="str">
        <f>Emissions!M2534</f>
        <v>EACH</v>
      </c>
      <c r="S2534" s="100" t="s">
        <v>23936</v>
      </c>
      <c r="T2534" s="100">
        <v>7439976</v>
      </c>
      <c r="U2534" s="100" t="s">
        <v>23739</v>
      </c>
      <c r="V2534" s="100">
        <v>8</v>
      </c>
      <c r="W2534" s="103">
        <f>Emissions!N2534</f>
        <v>4.1566998852036233E-5</v>
      </c>
      <c r="X2534" s="103" t="str">
        <f>Emissions!O2534</f>
        <v>LB</v>
      </c>
    </row>
    <row r="2535" spans="1:24" x14ac:dyDescent="0.25">
      <c r="A2535" s="101" t="str">
        <f>Emissions!A2535</f>
        <v>48021</v>
      </c>
      <c r="B2535" s="101" t="str">
        <f>Emissions!B2535</f>
        <v>48</v>
      </c>
      <c r="C2535" s="101" t="str">
        <f>Emissions!F2535</f>
        <v>TX</v>
      </c>
      <c r="D2535" s="101" t="str">
        <f>Emissions!C2535</f>
        <v>021</v>
      </c>
      <c r="E2535" s="100" t="str">
        <f>Emissions!D2535</f>
        <v>Bastrop</v>
      </c>
      <c r="F2535" s="100" t="str">
        <f>Emissions!E2535</f>
        <v>County</v>
      </c>
      <c r="G2535" s="100">
        <v>2861000010</v>
      </c>
      <c r="H2535" s="100" t="s">
        <v>23935</v>
      </c>
      <c r="I2535" s="100" t="s">
        <v>23933</v>
      </c>
      <c r="J2535" s="100" t="s">
        <v>23937</v>
      </c>
      <c r="K2535" s="100">
        <v>2014</v>
      </c>
      <c r="L2535" s="100">
        <v>515</v>
      </c>
      <c r="M2535" s="100" t="s">
        <v>23934</v>
      </c>
      <c r="N2535" s="102">
        <f>Emissions!G2535</f>
        <v>80062.7193898447</v>
      </c>
      <c r="O2535" s="100" t="str">
        <f>Emissions!H2535</f>
        <v>EACH</v>
      </c>
      <c r="P2535" s="103">
        <f>Emissions!K2535</f>
        <v>1.9400679072269228E-9</v>
      </c>
      <c r="Q2535" s="100" t="str">
        <f>Emissions!L2535</f>
        <v>LB</v>
      </c>
      <c r="R2535" s="100" t="str">
        <f>Emissions!M2535</f>
        <v>EACH</v>
      </c>
      <c r="S2535" s="100" t="s">
        <v>23936</v>
      </c>
      <c r="T2535" s="100">
        <v>7439976</v>
      </c>
      <c r="U2535" s="100" t="s">
        <v>23739</v>
      </c>
      <c r="V2535" s="100">
        <v>8</v>
      </c>
      <c r="W2535" s="103">
        <f>Emissions!N2535</f>
        <v>1.5532711245355238E-4</v>
      </c>
      <c r="X2535" s="103" t="str">
        <f>Emissions!O2535</f>
        <v>LB</v>
      </c>
    </row>
    <row r="2536" spans="1:24" x14ac:dyDescent="0.25">
      <c r="A2536" s="101" t="str">
        <f>Emissions!A2536</f>
        <v>48023</v>
      </c>
      <c r="B2536" s="101" t="str">
        <f>Emissions!B2536</f>
        <v>48</v>
      </c>
      <c r="C2536" s="101" t="str">
        <f>Emissions!F2536</f>
        <v>TX</v>
      </c>
      <c r="D2536" s="101" t="str">
        <f>Emissions!C2536</f>
        <v>023</v>
      </c>
      <c r="E2536" s="100" t="str">
        <f>Emissions!D2536</f>
        <v>Baylor</v>
      </c>
      <c r="F2536" s="100" t="str">
        <f>Emissions!E2536</f>
        <v>County</v>
      </c>
      <c r="G2536" s="100">
        <v>2861000010</v>
      </c>
      <c r="H2536" s="100" t="s">
        <v>23935</v>
      </c>
      <c r="I2536" s="100" t="s">
        <v>23933</v>
      </c>
      <c r="J2536" s="100" t="s">
        <v>23937</v>
      </c>
      <c r="K2536" s="100">
        <v>2014</v>
      </c>
      <c r="L2536" s="100">
        <v>515</v>
      </c>
      <c r="M2536" s="100" t="s">
        <v>23934</v>
      </c>
      <c r="N2536" s="102">
        <f>Emissions!G2536</f>
        <v>3683.7321862496278</v>
      </c>
      <c r="O2536" s="100" t="str">
        <f>Emissions!H2536</f>
        <v>EACH</v>
      </c>
      <c r="P2536" s="103">
        <f>Emissions!K2536</f>
        <v>1.9400679072269228E-9</v>
      </c>
      <c r="Q2536" s="100" t="str">
        <f>Emissions!L2536</f>
        <v>LB</v>
      </c>
      <c r="R2536" s="100" t="str">
        <f>Emissions!M2536</f>
        <v>EACH</v>
      </c>
      <c r="S2536" s="100" t="s">
        <v>23936</v>
      </c>
      <c r="T2536" s="100">
        <v>7439976</v>
      </c>
      <c r="U2536" s="100" t="s">
        <v>23739</v>
      </c>
      <c r="V2536" s="100">
        <v>8</v>
      </c>
      <c r="W2536" s="103">
        <f>Emissions!N2536</f>
        <v>7.1466905933617726E-6</v>
      </c>
      <c r="X2536" s="103" t="str">
        <f>Emissions!O2536</f>
        <v>LB</v>
      </c>
    </row>
    <row r="2537" spans="1:24" x14ac:dyDescent="0.25">
      <c r="A2537" s="101" t="str">
        <f>Emissions!A2537</f>
        <v>48025</v>
      </c>
      <c r="B2537" s="101" t="str">
        <f>Emissions!B2537</f>
        <v>48</v>
      </c>
      <c r="C2537" s="101" t="str">
        <f>Emissions!F2537</f>
        <v>TX</v>
      </c>
      <c r="D2537" s="101" t="str">
        <f>Emissions!C2537</f>
        <v>025</v>
      </c>
      <c r="E2537" s="100" t="str">
        <f>Emissions!D2537</f>
        <v>Bee</v>
      </c>
      <c r="F2537" s="100" t="str">
        <f>Emissions!E2537</f>
        <v>County</v>
      </c>
      <c r="G2537" s="100">
        <v>2861000010</v>
      </c>
      <c r="H2537" s="100" t="s">
        <v>23935</v>
      </c>
      <c r="I2537" s="100" t="s">
        <v>23933</v>
      </c>
      <c r="J2537" s="100" t="s">
        <v>23937</v>
      </c>
      <c r="K2537" s="100">
        <v>2014</v>
      </c>
      <c r="L2537" s="100">
        <v>515</v>
      </c>
      <c r="M2537" s="100" t="s">
        <v>23934</v>
      </c>
      <c r="N2537" s="102">
        <f>Emissions!G2537</f>
        <v>33702.252460111777</v>
      </c>
      <c r="O2537" s="100" t="str">
        <f>Emissions!H2537</f>
        <v>EACH</v>
      </c>
      <c r="P2537" s="103">
        <f>Emissions!K2537</f>
        <v>1.9400679072269228E-9</v>
      </c>
      <c r="Q2537" s="100" t="str">
        <f>Emissions!L2537</f>
        <v>LB</v>
      </c>
      <c r="R2537" s="100" t="str">
        <f>Emissions!M2537</f>
        <v>EACH</v>
      </c>
      <c r="S2537" s="100" t="s">
        <v>23936</v>
      </c>
      <c r="T2537" s="100">
        <v>7439976</v>
      </c>
      <c r="U2537" s="100" t="s">
        <v>23739</v>
      </c>
      <c r="V2537" s="100">
        <v>8</v>
      </c>
      <c r="W2537" s="103">
        <f>Emissions!N2537</f>
        <v>6.5384658399122463E-5</v>
      </c>
      <c r="X2537" s="103" t="str">
        <f>Emissions!O2537</f>
        <v>LB</v>
      </c>
    </row>
    <row r="2538" spans="1:24" x14ac:dyDescent="0.25">
      <c r="A2538" s="101" t="str">
        <f>Emissions!A2538</f>
        <v>48027</v>
      </c>
      <c r="B2538" s="101" t="str">
        <f>Emissions!B2538</f>
        <v>48</v>
      </c>
      <c r="C2538" s="101" t="str">
        <f>Emissions!F2538</f>
        <v>TX</v>
      </c>
      <c r="D2538" s="101" t="str">
        <f>Emissions!C2538</f>
        <v>027</v>
      </c>
      <c r="E2538" s="100" t="str">
        <f>Emissions!D2538</f>
        <v>Bell</v>
      </c>
      <c r="F2538" s="100" t="str">
        <f>Emissions!E2538</f>
        <v>County</v>
      </c>
      <c r="G2538" s="100">
        <v>2861000010</v>
      </c>
      <c r="H2538" s="100" t="s">
        <v>23935</v>
      </c>
      <c r="I2538" s="100" t="s">
        <v>23933</v>
      </c>
      <c r="J2538" s="100" t="s">
        <v>23937</v>
      </c>
      <c r="K2538" s="100">
        <v>2014</v>
      </c>
      <c r="L2538" s="100">
        <v>515</v>
      </c>
      <c r="M2538" s="100" t="s">
        <v>23934</v>
      </c>
      <c r="N2538" s="102">
        <f>Emissions!G2538</f>
        <v>337545.54893713881</v>
      </c>
      <c r="O2538" s="100" t="str">
        <f>Emissions!H2538</f>
        <v>EACH</v>
      </c>
      <c r="P2538" s="103">
        <f>Emissions!K2538</f>
        <v>1.9400679072269228E-9</v>
      </c>
      <c r="Q2538" s="100" t="str">
        <f>Emissions!L2538</f>
        <v>LB</v>
      </c>
      <c r="R2538" s="100" t="str">
        <f>Emissions!M2538</f>
        <v>EACH</v>
      </c>
      <c r="S2538" s="100" t="s">
        <v>23936</v>
      </c>
      <c r="T2538" s="100">
        <v>7439976</v>
      </c>
      <c r="U2538" s="100" t="s">
        <v>23739</v>
      </c>
      <c r="V2538" s="100">
        <v>8</v>
      </c>
      <c r="W2538" s="103">
        <f>Emissions!N2538</f>
        <v>6.5486128672023779E-4</v>
      </c>
      <c r="X2538" s="103" t="str">
        <f>Emissions!O2538</f>
        <v>LB</v>
      </c>
    </row>
    <row r="2539" spans="1:24" x14ac:dyDescent="0.25">
      <c r="A2539" s="101" t="str">
        <f>Emissions!A2539</f>
        <v>48029</v>
      </c>
      <c r="B2539" s="101" t="str">
        <f>Emissions!B2539</f>
        <v>48</v>
      </c>
      <c r="C2539" s="101" t="str">
        <f>Emissions!F2539</f>
        <v>TX</v>
      </c>
      <c r="D2539" s="101" t="str">
        <f>Emissions!C2539</f>
        <v>029</v>
      </c>
      <c r="E2539" s="100" t="str">
        <f>Emissions!D2539</f>
        <v>Bexar</v>
      </c>
      <c r="F2539" s="100" t="str">
        <f>Emissions!E2539</f>
        <v>County</v>
      </c>
      <c r="G2539" s="100">
        <v>2861000010</v>
      </c>
      <c r="H2539" s="100" t="s">
        <v>23935</v>
      </c>
      <c r="I2539" s="100" t="s">
        <v>23933</v>
      </c>
      <c r="J2539" s="100" t="s">
        <v>23937</v>
      </c>
      <c r="K2539" s="100">
        <v>2014</v>
      </c>
      <c r="L2539" s="100">
        <v>515</v>
      </c>
      <c r="M2539" s="100" t="s">
        <v>23934</v>
      </c>
      <c r="N2539" s="102">
        <f>Emissions!G2539</f>
        <v>1903260.9458703652</v>
      </c>
      <c r="O2539" s="100" t="str">
        <f>Emissions!H2539</f>
        <v>EACH</v>
      </c>
      <c r="P2539" s="103">
        <f>Emissions!K2539</f>
        <v>1.9400679072269228E-9</v>
      </c>
      <c r="Q2539" s="100" t="str">
        <f>Emissions!L2539</f>
        <v>LB</v>
      </c>
      <c r="R2539" s="100" t="str">
        <f>Emissions!M2539</f>
        <v>EACH</v>
      </c>
      <c r="S2539" s="100" t="s">
        <v>23936</v>
      </c>
      <c r="T2539" s="100">
        <v>7439976</v>
      </c>
      <c r="U2539" s="100" t="s">
        <v>23739</v>
      </c>
      <c r="V2539" s="100">
        <v>8</v>
      </c>
      <c r="W2539" s="103">
        <f>Emissions!N2539</f>
        <v>3.692455480161453E-3</v>
      </c>
      <c r="X2539" s="103" t="str">
        <f>Emissions!O2539</f>
        <v>LB</v>
      </c>
    </row>
    <row r="2540" spans="1:24" x14ac:dyDescent="0.25">
      <c r="A2540" s="101" t="str">
        <f>Emissions!A2540</f>
        <v>48031</v>
      </c>
      <c r="B2540" s="101" t="str">
        <f>Emissions!B2540</f>
        <v>48</v>
      </c>
      <c r="C2540" s="101" t="str">
        <f>Emissions!F2540</f>
        <v>TX</v>
      </c>
      <c r="D2540" s="101" t="str">
        <f>Emissions!C2540</f>
        <v>031</v>
      </c>
      <c r="E2540" s="100" t="str">
        <f>Emissions!D2540</f>
        <v>Blanco</v>
      </c>
      <c r="F2540" s="100" t="str">
        <f>Emissions!E2540</f>
        <v>County</v>
      </c>
      <c r="G2540" s="100">
        <v>2861000010</v>
      </c>
      <c r="H2540" s="100" t="s">
        <v>23935</v>
      </c>
      <c r="I2540" s="100" t="s">
        <v>23933</v>
      </c>
      <c r="J2540" s="100" t="s">
        <v>23937</v>
      </c>
      <c r="K2540" s="100">
        <v>2014</v>
      </c>
      <c r="L2540" s="100">
        <v>515</v>
      </c>
      <c r="M2540" s="100" t="s">
        <v>23934</v>
      </c>
      <c r="N2540" s="102">
        <f>Emissions!G2540</f>
        <v>11088.115923644482</v>
      </c>
      <c r="O2540" s="100" t="str">
        <f>Emissions!H2540</f>
        <v>EACH</v>
      </c>
      <c r="P2540" s="103">
        <f>Emissions!K2540</f>
        <v>1.9400679072269228E-9</v>
      </c>
      <c r="Q2540" s="100" t="str">
        <f>Emissions!L2540</f>
        <v>LB</v>
      </c>
      <c r="R2540" s="100" t="str">
        <f>Emissions!M2540</f>
        <v>EACH</v>
      </c>
      <c r="S2540" s="100" t="s">
        <v>23936</v>
      </c>
      <c r="T2540" s="100">
        <v>7439976</v>
      </c>
      <c r="U2540" s="100" t="s">
        <v>23739</v>
      </c>
      <c r="V2540" s="100">
        <v>8</v>
      </c>
      <c r="W2540" s="103">
        <f>Emissions!N2540</f>
        <v>2.1511697855074469E-5</v>
      </c>
      <c r="X2540" s="103" t="str">
        <f>Emissions!O2540</f>
        <v>LB</v>
      </c>
    </row>
    <row r="2541" spans="1:24" x14ac:dyDescent="0.25">
      <c r="A2541" s="101" t="str">
        <f>Emissions!A2541</f>
        <v>48033</v>
      </c>
      <c r="B2541" s="101" t="str">
        <f>Emissions!B2541</f>
        <v>48</v>
      </c>
      <c r="C2541" s="101" t="str">
        <f>Emissions!F2541</f>
        <v>TX</v>
      </c>
      <c r="D2541" s="101" t="str">
        <f>Emissions!C2541</f>
        <v>033</v>
      </c>
      <c r="E2541" s="100" t="str">
        <f>Emissions!D2541</f>
        <v>Borden</v>
      </c>
      <c r="F2541" s="100" t="str">
        <f>Emissions!E2541</f>
        <v>County</v>
      </c>
      <c r="G2541" s="100">
        <v>2861000010</v>
      </c>
      <c r="H2541" s="100" t="s">
        <v>23935</v>
      </c>
      <c r="I2541" s="100" t="s">
        <v>23933</v>
      </c>
      <c r="J2541" s="100" t="s">
        <v>23937</v>
      </c>
      <c r="K2541" s="100">
        <v>2014</v>
      </c>
      <c r="L2541" s="100">
        <v>515</v>
      </c>
      <c r="M2541" s="100" t="s">
        <v>23934</v>
      </c>
      <c r="N2541" s="102">
        <f>Emissions!G2541</f>
        <v>668.65071977582329</v>
      </c>
      <c r="O2541" s="100" t="str">
        <f>Emissions!H2541</f>
        <v>EACH</v>
      </c>
      <c r="P2541" s="103">
        <f>Emissions!K2541</f>
        <v>1.9400679072269228E-9</v>
      </c>
      <c r="Q2541" s="100" t="str">
        <f>Emissions!L2541</f>
        <v>LB</v>
      </c>
      <c r="R2541" s="100" t="str">
        <f>Emissions!M2541</f>
        <v>EACH</v>
      </c>
      <c r="S2541" s="100" t="s">
        <v>23936</v>
      </c>
      <c r="T2541" s="100">
        <v>7439976</v>
      </c>
      <c r="U2541" s="100" t="s">
        <v>23739</v>
      </c>
      <c r="V2541" s="100">
        <v>8</v>
      </c>
      <c r="W2541" s="103">
        <f>Emissions!N2541</f>
        <v>1.2972278025812572E-6</v>
      </c>
      <c r="X2541" s="103" t="str">
        <f>Emissions!O2541</f>
        <v>LB</v>
      </c>
    </row>
    <row r="2542" spans="1:24" x14ac:dyDescent="0.25">
      <c r="A2542" s="101" t="str">
        <f>Emissions!A2542</f>
        <v>48035</v>
      </c>
      <c r="B2542" s="101" t="str">
        <f>Emissions!B2542</f>
        <v>48</v>
      </c>
      <c r="C2542" s="101" t="str">
        <f>Emissions!F2542</f>
        <v>TX</v>
      </c>
      <c r="D2542" s="101" t="str">
        <f>Emissions!C2542</f>
        <v>035</v>
      </c>
      <c r="E2542" s="100" t="str">
        <f>Emissions!D2542</f>
        <v>Bosque</v>
      </c>
      <c r="F2542" s="100" t="str">
        <f>Emissions!E2542</f>
        <v>County</v>
      </c>
      <c r="G2542" s="100">
        <v>2861000010</v>
      </c>
      <c r="H2542" s="100" t="s">
        <v>23935</v>
      </c>
      <c r="I2542" s="100" t="s">
        <v>23933</v>
      </c>
      <c r="J2542" s="100" t="s">
        <v>23937</v>
      </c>
      <c r="K2542" s="100">
        <v>2014</v>
      </c>
      <c r="L2542" s="100">
        <v>515</v>
      </c>
      <c r="M2542" s="100" t="s">
        <v>23934</v>
      </c>
      <c r="N2542" s="102">
        <f>Emissions!G2542</f>
        <v>18234.064106770151</v>
      </c>
      <c r="O2542" s="100" t="str">
        <f>Emissions!H2542</f>
        <v>EACH</v>
      </c>
      <c r="P2542" s="103">
        <f>Emissions!K2542</f>
        <v>1.9400679072269228E-9</v>
      </c>
      <c r="Q2542" s="100" t="str">
        <f>Emissions!L2542</f>
        <v>LB</v>
      </c>
      <c r="R2542" s="100" t="str">
        <f>Emissions!M2542</f>
        <v>EACH</v>
      </c>
      <c r="S2542" s="100" t="s">
        <v>23936</v>
      </c>
      <c r="T2542" s="100">
        <v>7439976</v>
      </c>
      <c r="U2542" s="100" t="s">
        <v>23739</v>
      </c>
      <c r="V2542" s="100">
        <v>8</v>
      </c>
      <c r="W2542" s="103">
        <f>Emissions!N2542</f>
        <v>3.5375322591863113E-5</v>
      </c>
      <c r="X2542" s="103" t="str">
        <f>Emissions!O2542</f>
        <v>LB</v>
      </c>
    </row>
    <row r="2543" spans="1:24" x14ac:dyDescent="0.25">
      <c r="A2543" s="101" t="str">
        <f>Emissions!A2543</f>
        <v>48037</v>
      </c>
      <c r="B2543" s="101" t="str">
        <f>Emissions!B2543</f>
        <v>48</v>
      </c>
      <c r="C2543" s="101" t="str">
        <f>Emissions!F2543</f>
        <v>TX</v>
      </c>
      <c r="D2543" s="101" t="str">
        <f>Emissions!C2543</f>
        <v>037</v>
      </c>
      <c r="E2543" s="100" t="str">
        <f>Emissions!D2543</f>
        <v>Bowie</v>
      </c>
      <c r="F2543" s="100" t="str">
        <f>Emissions!E2543</f>
        <v>County</v>
      </c>
      <c r="G2543" s="100">
        <v>2861000010</v>
      </c>
      <c r="H2543" s="100" t="s">
        <v>23935</v>
      </c>
      <c r="I2543" s="100" t="s">
        <v>23933</v>
      </c>
      <c r="J2543" s="100" t="s">
        <v>23937</v>
      </c>
      <c r="K2543" s="100">
        <v>2014</v>
      </c>
      <c r="L2543" s="100">
        <v>515</v>
      </c>
      <c r="M2543" s="100" t="s">
        <v>23934</v>
      </c>
      <c r="N2543" s="102">
        <f>Emissions!G2543</f>
        <v>95657.048906579628</v>
      </c>
      <c r="O2543" s="100" t="str">
        <f>Emissions!H2543</f>
        <v>EACH</v>
      </c>
      <c r="P2543" s="103">
        <f>Emissions!K2543</f>
        <v>1.9400679072269228E-9</v>
      </c>
      <c r="Q2543" s="100" t="str">
        <f>Emissions!L2543</f>
        <v>LB</v>
      </c>
      <c r="R2543" s="100" t="str">
        <f>Emissions!M2543</f>
        <v>EACH</v>
      </c>
      <c r="S2543" s="100" t="s">
        <v>23936</v>
      </c>
      <c r="T2543" s="100">
        <v>7439976</v>
      </c>
      <c r="U2543" s="100" t="s">
        <v>23739</v>
      </c>
      <c r="V2543" s="100">
        <v>8</v>
      </c>
      <c r="W2543" s="103">
        <f>Emissions!N2543</f>
        <v>1.8558117068369134E-4</v>
      </c>
      <c r="X2543" s="103" t="str">
        <f>Emissions!O2543</f>
        <v>LB</v>
      </c>
    </row>
    <row r="2544" spans="1:24" x14ac:dyDescent="0.25">
      <c r="A2544" s="101" t="str">
        <f>Emissions!A2544</f>
        <v>48039</v>
      </c>
      <c r="B2544" s="101" t="str">
        <f>Emissions!B2544</f>
        <v>48</v>
      </c>
      <c r="C2544" s="101" t="str">
        <f>Emissions!F2544</f>
        <v>TX</v>
      </c>
      <c r="D2544" s="101" t="str">
        <f>Emissions!C2544</f>
        <v>039</v>
      </c>
      <c r="E2544" s="100" t="str">
        <f>Emissions!D2544</f>
        <v>Brazoria</v>
      </c>
      <c r="F2544" s="100" t="str">
        <f>Emissions!E2544</f>
        <v>County</v>
      </c>
      <c r="G2544" s="100">
        <v>2861000010</v>
      </c>
      <c r="H2544" s="100" t="s">
        <v>23935</v>
      </c>
      <c r="I2544" s="100" t="s">
        <v>23933</v>
      </c>
      <c r="J2544" s="100" t="s">
        <v>23937</v>
      </c>
      <c r="K2544" s="100">
        <v>2014</v>
      </c>
      <c r="L2544" s="100">
        <v>515</v>
      </c>
      <c r="M2544" s="100" t="s">
        <v>23934</v>
      </c>
      <c r="N2544" s="102">
        <f>Emissions!G2544</f>
        <v>346758.98155441787</v>
      </c>
      <c r="O2544" s="100" t="str">
        <f>Emissions!H2544</f>
        <v>EACH</v>
      </c>
      <c r="P2544" s="103">
        <f>Emissions!K2544</f>
        <v>1.9400679072269228E-9</v>
      </c>
      <c r="Q2544" s="100" t="str">
        <f>Emissions!L2544</f>
        <v>LB</v>
      </c>
      <c r="R2544" s="100" t="str">
        <f>Emissions!M2544</f>
        <v>EACH</v>
      </c>
      <c r="S2544" s="100" t="s">
        <v>23936</v>
      </c>
      <c r="T2544" s="100">
        <v>7439976</v>
      </c>
      <c r="U2544" s="100" t="s">
        <v>23739</v>
      </c>
      <c r="V2544" s="100">
        <v>8</v>
      </c>
      <c r="W2544" s="103">
        <f>Emissions!N2544</f>
        <v>6.7273597165641856E-4</v>
      </c>
      <c r="X2544" s="103" t="str">
        <f>Emissions!O2544</f>
        <v>LB</v>
      </c>
    </row>
    <row r="2545" spans="1:24" x14ac:dyDescent="0.25">
      <c r="A2545" s="101" t="str">
        <f>Emissions!A2545</f>
        <v>48041</v>
      </c>
      <c r="B2545" s="101" t="str">
        <f>Emissions!B2545</f>
        <v>48</v>
      </c>
      <c r="C2545" s="101" t="str">
        <f>Emissions!F2545</f>
        <v>TX</v>
      </c>
      <c r="D2545" s="101" t="str">
        <f>Emissions!C2545</f>
        <v>041</v>
      </c>
      <c r="E2545" s="100" t="str">
        <f>Emissions!D2545</f>
        <v>Brazos</v>
      </c>
      <c r="F2545" s="100" t="str">
        <f>Emissions!E2545</f>
        <v>County</v>
      </c>
      <c r="G2545" s="100">
        <v>2861000010</v>
      </c>
      <c r="H2545" s="100" t="s">
        <v>23935</v>
      </c>
      <c r="I2545" s="100" t="s">
        <v>23933</v>
      </c>
      <c r="J2545" s="100" t="s">
        <v>23937</v>
      </c>
      <c r="K2545" s="100">
        <v>2014</v>
      </c>
      <c r="L2545" s="100">
        <v>515</v>
      </c>
      <c r="M2545" s="100" t="s">
        <v>23934</v>
      </c>
      <c r="N2545" s="102">
        <f>Emissions!G2545</f>
        <v>214493.30574011197</v>
      </c>
      <c r="O2545" s="100" t="str">
        <f>Emissions!H2545</f>
        <v>EACH</v>
      </c>
      <c r="P2545" s="103">
        <f>Emissions!K2545</f>
        <v>1.9400679072269228E-9</v>
      </c>
      <c r="Q2545" s="100" t="str">
        <f>Emissions!L2545</f>
        <v>LB</v>
      </c>
      <c r="R2545" s="100" t="str">
        <f>Emissions!M2545</f>
        <v>EACH</v>
      </c>
      <c r="S2545" s="100" t="s">
        <v>23936</v>
      </c>
      <c r="T2545" s="100">
        <v>7439976</v>
      </c>
      <c r="U2545" s="100" t="s">
        <v>23739</v>
      </c>
      <c r="V2545" s="100">
        <v>8</v>
      </c>
      <c r="W2545" s="103">
        <f>Emissions!N2545</f>
        <v>4.1613157878140353E-4</v>
      </c>
      <c r="X2545" s="103" t="str">
        <f>Emissions!O2545</f>
        <v>LB</v>
      </c>
    </row>
    <row r="2546" spans="1:24" x14ac:dyDescent="0.25">
      <c r="A2546" s="101" t="str">
        <f>Emissions!A2546</f>
        <v>48043</v>
      </c>
      <c r="B2546" s="101" t="str">
        <f>Emissions!B2546</f>
        <v>48</v>
      </c>
      <c r="C2546" s="101" t="str">
        <f>Emissions!F2546</f>
        <v>TX</v>
      </c>
      <c r="D2546" s="101" t="str">
        <f>Emissions!C2546</f>
        <v>043</v>
      </c>
      <c r="E2546" s="100" t="str">
        <f>Emissions!D2546</f>
        <v>Brewster</v>
      </c>
      <c r="F2546" s="100" t="str">
        <f>Emissions!E2546</f>
        <v>County</v>
      </c>
      <c r="G2546" s="100">
        <v>2861000010</v>
      </c>
      <c r="H2546" s="100" t="s">
        <v>23935</v>
      </c>
      <c r="I2546" s="100" t="s">
        <v>23933</v>
      </c>
      <c r="J2546" s="100" t="s">
        <v>23937</v>
      </c>
      <c r="K2546" s="100">
        <v>2014</v>
      </c>
      <c r="L2546" s="100">
        <v>515</v>
      </c>
      <c r="M2546" s="100" t="s">
        <v>23934</v>
      </c>
      <c r="N2546" s="102">
        <f>Emissions!G2546</f>
        <v>9407.2592829810237</v>
      </c>
      <c r="O2546" s="100" t="str">
        <f>Emissions!H2546</f>
        <v>EACH</v>
      </c>
      <c r="P2546" s="103">
        <f>Emissions!K2546</f>
        <v>1.9400679072269228E-9</v>
      </c>
      <c r="Q2546" s="100" t="str">
        <f>Emissions!L2546</f>
        <v>LB</v>
      </c>
      <c r="R2546" s="100" t="str">
        <f>Emissions!M2546</f>
        <v>EACH</v>
      </c>
      <c r="S2546" s="100" t="s">
        <v>23936</v>
      </c>
      <c r="T2546" s="100">
        <v>7439976</v>
      </c>
      <c r="U2546" s="100" t="s">
        <v>23739</v>
      </c>
      <c r="V2546" s="100">
        <v>8</v>
      </c>
      <c r="W2546" s="103">
        <f>Emissions!N2546</f>
        <v>1.8250721829874037E-5</v>
      </c>
      <c r="X2546" s="103" t="str">
        <f>Emissions!O2546</f>
        <v>LB</v>
      </c>
    </row>
    <row r="2547" spans="1:24" x14ac:dyDescent="0.25">
      <c r="A2547" s="101" t="str">
        <f>Emissions!A2547</f>
        <v>48045</v>
      </c>
      <c r="B2547" s="101" t="str">
        <f>Emissions!B2547</f>
        <v>48</v>
      </c>
      <c r="C2547" s="101" t="str">
        <f>Emissions!F2547</f>
        <v>TX</v>
      </c>
      <c r="D2547" s="101" t="str">
        <f>Emissions!C2547</f>
        <v>045</v>
      </c>
      <c r="E2547" s="100" t="str">
        <f>Emissions!D2547</f>
        <v>Briscoe</v>
      </c>
      <c r="F2547" s="100" t="str">
        <f>Emissions!E2547</f>
        <v>County</v>
      </c>
      <c r="G2547" s="100">
        <v>2861000010</v>
      </c>
      <c r="H2547" s="100" t="s">
        <v>23935</v>
      </c>
      <c r="I2547" s="100" t="s">
        <v>23933</v>
      </c>
      <c r="J2547" s="100" t="s">
        <v>23937</v>
      </c>
      <c r="K2547" s="100">
        <v>2014</v>
      </c>
      <c r="L2547" s="100">
        <v>515</v>
      </c>
      <c r="M2547" s="100" t="s">
        <v>23934</v>
      </c>
      <c r="N2547" s="102">
        <f>Emissions!G2547</f>
        <v>1575.2262355454977</v>
      </c>
      <c r="O2547" s="100" t="str">
        <f>Emissions!H2547</f>
        <v>EACH</v>
      </c>
      <c r="P2547" s="103">
        <f>Emissions!K2547</f>
        <v>1.9400679072269228E-9</v>
      </c>
      <c r="Q2547" s="100" t="str">
        <f>Emissions!L2547</f>
        <v>LB</v>
      </c>
      <c r="R2547" s="100" t="str">
        <f>Emissions!M2547</f>
        <v>EACH</v>
      </c>
      <c r="S2547" s="100" t="s">
        <v>23936</v>
      </c>
      <c r="T2547" s="100">
        <v>7439976</v>
      </c>
      <c r="U2547" s="100" t="s">
        <v>23739</v>
      </c>
      <c r="V2547" s="100">
        <v>8</v>
      </c>
      <c r="W2547" s="103">
        <f>Emissions!N2547</f>
        <v>3.0560458662036976E-6</v>
      </c>
      <c r="X2547" s="103" t="str">
        <f>Emissions!O2547</f>
        <v>LB</v>
      </c>
    </row>
    <row r="2548" spans="1:24" x14ac:dyDescent="0.25">
      <c r="A2548" s="101" t="str">
        <f>Emissions!A2548</f>
        <v>48047</v>
      </c>
      <c r="B2548" s="101" t="str">
        <f>Emissions!B2548</f>
        <v>48</v>
      </c>
      <c r="C2548" s="101" t="str">
        <f>Emissions!F2548</f>
        <v>TX</v>
      </c>
      <c r="D2548" s="101" t="str">
        <f>Emissions!C2548</f>
        <v>047</v>
      </c>
      <c r="E2548" s="100" t="str">
        <f>Emissions!D2548</f>
        <v>Brooks</v>
      </c>
      <c r="F2548" s="100" t="str">
        <f>Emissions!E2548</f>
        <v>County</v>
      </c>
      <c r="G2548" s="100">
        <v>2861000010</v>
      </c>
      <c r="H2548" s="100" t="s">
        <v>23935</v>
      </c>
      <c r="I2548" s="100" t="s">
        <v>23933</v>
      </c>
      <c r="J2548" s="100" t="s">
        <v>23937</v>
      </c>
      <c r="K2548" s="100">
        <v>2014</v>
      </c>
      <c r="L2548" s="100">
        <v>515</v>
      </c>
      <c r="M2548" s="100" t="s">
        <v>23934</v>
      </c>
      <c r="N2548" s="102">
        <f>Emissions!G2548</f>
        <v>7377.7197516369215</v>
      </c>
      <c r="O2548" s="100" t="str">
        <f>Emissions!H2548</f>
        <v>EACH</v>
      </c>
      <c r="P2548" s="103">
        <f>Emissions!K2548</f>
        <v>1.9400679072269228E-9</v>
      </c>
      <c r="Q2548" s="100" t="str">
        <f>Emissions!L2548</f>
        <v>LB</v>
      </c>
      <c r="R2548" s="100" t="str">
        <f>Emissions!M2548</f>
        <v>EACH</v>
      </c>
      <c r="S2548" s="100" t="s">
        <v>23936</v>
      </c>
      <c r="T2548" s="100">
        <v>7439976</v>
      </c>
      <c r="U2548" s="100" t="s">
        <v>23739</v>
      </c>
      <c r="V2548" s="100">
        <v>8</v>
      </c>
      <c r="W2548" s="103">
        <f>Emissions!N2548</f>
        <v>1.4313277318664975E-5</v>
      </c>
      <c r="X2548" s="103" t="str">
        <f>Emissions!O2548</f>
        <v>LB</v>
      </c>
    </row>
    <row r="2549" spans="1:24" x14ac:dyDescent="0.25">
      <c r="A2549" s="101" t="str">
        <f>Emissions!A2549</f>
        <v>48049</v>
      </c>
      <c r="B2549" s="101" t="str">
        <f>Emissions!B2549</f>
        <v>48</v>
      </c>
      <c r="C2549" s="101" t="str">
        <f>Emissions!F2549</f>
        <v>TX</v>
      </c>
      <c r="D2549" s="101" t="str">
        <f>Emissions!C2549</f>
        <v>049</v>
      </c>
      <c r="E2549" s="100" t="str">
        <f>Emissions!D2549</f>
        <v>Brown</v>
      </c>
      <c r="F2549" s="100" t="str">
        <f>Emissions!E2549</f>
        <v>County</v>
      </c>
      <c r="G2549" s="100">
        <v>2861000010</v>
      </c>
      <c r="H2549" s="100" t="s">
        <v>23935</v>
      </c>
      <c r="I2549" s="100" t="s">
        <v>23933</v>
      </c>
      <c r="J2549" s="100" t="s">
        <v>23937</v>
      </c>
      <c r="K2549" s="100">
        <v>2014</v>
      </c>
      <c r="L2549" s="100">
        <v>515</v>
      </c>
      <c r="M2549" s="100" t="s">
        <v>23934</v>
      </c>
      <c r="N2549" s="102">
        <f>Emissions!G2549</f>
        <v>38614.579067053797</v>
      </c>
      <c r="O2549" s="100" t="str">
        <f>Emissions!H2549</f>
        <v>EACH</v>
      </c>
      <c r="P2549" s="103">
        <f>Emissions!K2549</f>
        <v>1.9400679072269228E-9</v>
      </c>
      <c r="Q2549" s="100" t="str">
        <f>Emissions!L2549</f>
        <v>LB</v>
      </c>
      <c r="R2549" s="100" t="str">
        <f>Emissions!M2549</f>
        <v>EACH</v>
      </c>
      <c r="S2549" s="100" t="s">
        <v>23936</v>
      </c>
      <c r="T2549" s="100">
        <v>7439976</v>
      </c>
      <c r="U2549" s="100" t="s">
        <v>23739</v>
      </c>
      <c r="V2549" s="100">
        <v>8</v>
      </c>
      <c r="W2549" s="103">
        <f>Emissions!N2549</f>
        <v>7.49149055990676E-5</v>
      </c>
      <c r="X2549" s="103" t="str">
        <f>Emissions!O2549</f>
        <v>LB</v>
      </c>
    </row>
    <row r="2550" spans="1:24" x14ac:dyDescent="0.25">
      <c r="A2550" s="101" t="str">
        <f>Emissions!A2550</f>
        <v>48051</v>
      </c>
      <c r="B2550" s="101" t="str">
        <f>Emissions!B2550</f>
        <v>48</v>
      </c>
      <c r="C2550" s="101" t="str">
        <f>Emissions!F2550</f>
        <v>TX</v>
      </c>
      <c r="D2550" s="101" t="str">
        <f>Emissions!C2550</f>
        <v>051</v>
      </c>
      <c r="E2550" s="100" t="str">
        <f>Emissions!D2550</f>
        <v>Burleson</v>
      </c>
      <c r="F2550" s="100" t="str">
        <f>Emissions!E2550</f>
        <v>County</v>
      </c>
      <c r="G2550" s="100">
        <v>2861000010</v>
      </c>
      <c r="H2550" s="100" t="s">
        <v>23935</v>
      </c>
      <c r="I2550" s="100" t="s">
        <v>23933</v>
      </c>
      <c r="J2550" s="100" t="s">
        <v>23937</v>
      </c>
      <c r="K2550" s="100">
        <v>2014</v>
      </c>
      <c r="L2550" s="100">
        <v>515</v>
      </c>
      <c r="M2550" s="100" t="s">
        <v>23934</v>
      </c>
      <c r="N2550" s="102">
        <f>Emissions!G2550</f>
        <v>17693.605626215151</v>
      </c>
      <c r="O2550" s="100" t="str">
        <f>Emissions!H2550</f>
        <v>EACH</v>
      </c>
      <c r="P2550" s="103">
        <f>Emissions!K2550</f>
        <v>1.9400679072269228E-9</v>
      </c>
      <c r="Q2550" s="100" t="str">
        <f>Emissions!L2550</f>
        <v>LB</v>
      </c>
      <c r="R2550" s="100" t="str">
        <f>Emissions!M2550</f>
        <v>EACH</v>
      </c>
      <c r="S2550" s="100" t="s">
        <v>23936</v>
      </c>
      <c r="T2550" s="100">
        <v>7439976</v>
      </c>
      <c r="U2550" s="100" t="s">
        <v>23739</v>
      </c>
      <c r="V2550" s="100">
        <v>8</v>
      </c>
      <c r="W2550" s="103">
        <f>Emissions!N2550</f>
        <v>3.4326796438549737E-5</v>
      </c>
      <c r="X2550" s="103" t="str">
        <f>Emissions!O2550</f>
        <v>LB</v>
      </c>
    </row>
    <row r="2551" spans="1:24" x14ac:dyDescent="0.25">
      <c r="A2551" s="101" t="str">
        <f>Emissions!A2551</f>
        <v>48053</v>
      </c>
      <c r="B2551" s="101" t="str">
        <f>Emissions!B2551</f>
        <v>48</v>
      </c>
      <c r="C2551" s="101" t="str">
        <f>Emissions!F2551</f>
        <v>TX</v>
      </c>
      <c r="D2551" s="101" t="str">
        <f>Emissions!C2551</f>
        <v>053</v>
      </c>
      <c r="E2551" s="100" t="str">
        <f>Emissions!D2551</f>
        <v>Burnet</v>
      </c>
      <c r="F2551" s="100" t="str">
        <f>Emissions!E2551</f>
        <v>County</v>
      </c>
      <c r="G2551" s="100">
        <v>2861000010</v>
      </c>
      <c r="H2551" s="100" t="s">
        <v>23935</v>
      </c>
      <c r="I2551" s="100" t="s">
        <v>23933</v>
      </c>
      <c r="J2551" s="100" t="s">
        <v>23937</v>
      </c>
      <c r="K2551" s="100">
        <v>2014</v>
      </c>
      <c r="L2551" s="100">
        <v>515</v>
      </c>
      <c r="M2551" s="100" t="s">
        <v>23934</v>
      </c>
      <c r="N2551" s="102">
        <f>Emissions!G2551</f>
        <v>46090.750458412309</v>
      </c>
      <c r="O2551" s="100" t="str">
        <f>Emissions!H2551</f>
        <v>EACH</v>
      </c>
      <c r="P2551" s="103">
        <f>Emissions!K2551</f>
        <v>1.9400679072269228E-9</v>
      </c>
      <c r="Q2551" s="100" t="str">
        <f>Emissions!L2551</f>
        <v>LB</v>
      </c>
      <c r="R2551" s="100" t="str">
        <f>Emissions!M2551</f>
        <v>EACH</v>
      </c>
      <c r="S2551" s="100" t="s">
        <v>23936</v>
      </c>
      <c r="T2551" s="100">
        <v>7439976</v>
      </c>
      <c r="U2551" s="100" t="s">
        <v>23739</v>
      </c>
      <c r="V2551" s="100">
        <v>8</v>
      </c>
      <c r="W2551" s="103">
        <f>Emissions!N2551</f>
        <v>8.9419185784370302E-5</v>
      </c>
      <c r="X2551" s="103" t="str">
        <f>Emissions!O2551</f>
        <v>LB</v>
      </c>
    </row>
    <row r="2552" spans="1:24" x14ac:dyDescent="0.25">
      <c r="A2552" s="101" t="str">
        <f>Emissions!A2552</f>
        <v>48055</v>
      </c>
      <c r="B2552" s="101" t="str">
        <f>Emissions!B2552</f>
        <v>48</v>
      </c>
      <c r="C2552" s="101" t="str">
        <f>Emissions!F2552</f>
        <v>TX</v>
      </c>
      <c r="D2552" s="101" t="str">
        <f>Emissions!C2552</f>
        <v>055</v>
      </c>
      <c r="E2552" s="100" t="str">
        <f>Emissions!D2552</f>
        <v>Caldwell</v>
      </c>
      <c r="F2552" s="100" t="str">
        <f>Emissions!E2552</f>
        <v>County</v>
      </c>
      <c r="G2552" s="100">
        <v>2861000010</v>
      </c>
      <c r="H2552" s="100" t="s">
        <v>23935</v>
      </c>
      <c r="I2552" s="100" t="s">
        <v>23933</v>
      </c>
      <c r="J2552" s="100" t="s">
        <v>23937</v>
      </c>
      <c r="K2552" s="100">
        <v>2014</v>
      </c>
      <c r="L2552" s="100">
        <v>515</v>
      </c>
      <c r="M2552" s="100" t="s">
        <v>23934</v>
      </c>
      <c r="N2552" s="102">
        <f>Emissions!G2552</f>
        <v>40826.664347048347</v>
      </c>
      <c r="O2552" s="100" t="str">
        <f>Emissions!H2552</f>
        <v>EACH</v>
      </c>
      <c r="P2552" s="103">
        <f>Emissions!K2552</f>
        <v>1.9400679072269228E-9</v>
      </c>
      <c r="Q2552" s="100" t="str">
        <f>Emissions!L2552</f>
        <v>LB</v>
      </c>
      <c r="R2552" s="100" t="str">
        <f>Emissions!M2552</f>
        <v>EACH</v>
      </c>
      <c r="S2552" s="100" t="s">
        <v>23936</v>
      </c>
      <c r="T2552" s="100">
        <v>7439976</v>
      </c>
      <c r="U2552" s="100" t="s">
        <v>23739</v>
      </c>
      <c r="V2552" s="100">
        <v>8</v>
      </c>
      <c r="W2552" s="103">
        <f>Emissions!N2552</f>
        <v>7.920650125883411E-5</v>
      </c>
      <c r="X2552" s="103" t="str">
        <f>Emissions!O2552</f>
        <v>LB</v>
      </c>
    </row>
    <row r="2553" spans="1:24" x14ac:dyDescent="0.25">
      <c r="A2553" s="101" t="str">
        <f>Emissions!A2553</f>
        <v>48057</v>
      </c>
      <c r="B2553" s="101" t="str">
        <f>Emissions!B2553</f>
        <v>48</v>
      </c>
      <c r="C2553" s="101" t="str">
        <f>Emissions!F2553</f>
        <v>TX</v>
      </c>
      <c r="D2553" s="101" t="str">
        <f>Emissions!C2553</f>
        <v>057</v>
      </c>
      <c r="E2553" s="100" t="str">
        <f>Emissions!D2553</f>
        <v>Calhoun</v>
      </c>
      <c r="F2553" s="100" t="str">
        <f>Emissions!E2553</f>
        <v>County</v>
      </c>
      <c r="G2553" s="100">
        <v>2861000010</v>
      </c>
      <c r="H2553" s="100" t="s">
        <v>23935</v>
      </c>
      <c r="I2553" s="100" t="s">
        <v>23933</v>
      </c>
      <c r="J2553" s="100" t="s">
        <v>23937</v>
      </c>
      <c r="K2553" s="100">
        <v>2014</v>
      </c>
      <c r="L2553" s="100">
        <v>515</v>
      </c>
      <c r="M2553" s="100" t="s">
        <v>23934</v>
      </c>
      <c r="N2553" s="102">
        <f>Emissions!G2553</f>
        <v>22353.649906370585</v>
      </c>
      <c r="O2553" s="100" t="str">
        <f>Emissions!H2553</f>
        <v>EACH</v>
      </c>
      <c r="P2553" s="103">
        <f>Emissions!K2553</f>
        <v>1.9400679072269228E-9</v>
      </c>
      <c r="Q2553" s="100" t="str">
        <f>Emissions!L2553</f>
        <v>LB</v>
      </c>
      <c r="R2553" s="100" t="str">
        <f>Emissions!M2553</f>
        <v>EACH</v>
      </c>
      <c r="S2553" s="100" t="s">
        <v>23936</v>
      </c>
      <c r="T2553" s="100">
        <v>7439976</v>
      </c>
      <c r="U2553" s="100" t="s">
        <v>23739</v>
      </c>
      <c r="V2553" s="100">
        <v>8</v>
      </c>
      <c r="W2553" s="103">
        <f>Emissions!N2553</f>
        <v>4.3367598792735678E-5</v>
      </c>
      <c r="X2553" s="103" t="str">
        <f>Emissions!O2553</f>
        <v>LB</v>
      </c>
    </row>
    <row r="2554" spans="1:24" x14ac:dyDescent="0.25">
      <c r="A2554" s="101" t="str">
        <f>Emissions!A2554</f>
        <v>48059</v>
      </c>
      <c r="B2554" s="101" t="str">
        <f>Emissions!B2554</f>
        <v>48</v>
      </c>
      <c r="C2554" s="101" t="str">
        <f>Emissions!F2554</f>
        <v>TX</v>
      </c>
      <c r="D2554" s="101" t="str">
        <f>Emissions!C2554</f>
        <v>059</v>
      </c>
      <c r="E2554" s="100" t="str">
        <f>Emissions!D2554</f>
        <v>Callahan</v>
      </c>
      <c r="F2554" s="100" t="str">
        <f>Emissions!E2554</f>
        <v>County</v>
      </c>
      <c r="G2554" s="100">
        <v>2861000010</v>
      </c>
      <c r="H2554" s="100" t="s">
        <v>23935</v>
      </c>
      <c r="I2554" s="100" t="s">
        <v>23933</v>
      </c>
      <c r="J2554" s="100" t="s">
        <v>23937</v>
      </c>
      <c r="K2554" s="100">
        <v>2014</v>
      </c>
      <c r="L2554" s="100">
        <v>515</v>
      </c>
      <c r="M2554" s="100" t="s">
        <v>23934</v>
      </c>
      <c r="N2554" s="102">
        <f>Emissions!G2554</f>
        <v>13858.093828728068</v>
      </c>
      <c r="O2554" s="100" t="str">
        <f>Emissions!H2554</f>
        <v>EACH</v>
      </c>
      <c r="P2554" s="103">
        <f>Emissions!K2554</f>
        <v>1.9400679072269228E-9</v>
      </c>
      <c r="Q2554" s="100" t="str">
        <f>Emissions!L2554</f>
        <v>LB</v>
      </c>
      <c r="R2554" s="100" t="str">
        <f>Emissions!M2554</f>
        <v>EACH</v>
      </c>
      <c r="S2554" s="100" t="s">
        <v>23936</v>
      </c>
      <c r="T2554" s="100">
        <v>7439976</v>
      </c>
      <c r="U2554" s="100" t="s">
        <v>23739</v>
      </c>
      <c r="V2554" s="100">
        <v>8</v>
      </c>
      <c r="W2554" s="103">
        <f>Emissions!N2554</f>
        <v>2.6885643092454798E-5</v>
      </c>
      <c r="X2554" s="103" t="str">
        <f>Emissions!O2554</f>
        <v>LB</v>
      </c>
    </row>
    <row r="2555" spans="1:24" x14ac:dyDescent="0.25">
      <c r="A2555" s="101" t="str">
        <f>Emissions!A2555</f>
        <v>48061</v>
      </c>
      <c r="B2555" s="101" t="str">
        <f>Emissions!B2555</f>
        <v>48</v>
      </c>
      <c r="C2555" s="101" t="str">
        <f>Emissions!F2555</f>
        <v>TX</v>
      </c>
      <c r="D2555" s="101" t="str">
        <f>Emissions!C2555</f>
        <v>061</v>
      </c>
      <c r="E2555" s="100" t="str">
        <f>Emissions!D2555</f>
        <v>Cameron</v>
      </c>
      <c r="F2555" s="100" t="str">
        <f>Emissions!E2555</f>
        <v>County</v>
      </c>
      <c r="G2555" s="100">
        <v>2861000010</v>
      </c>
      <c r="H2555" s="100" t="s">
        <v>23935</v>
      </c>
      <c r="I2555" s="100" t="s">
        <v>23933</v>
      </c>
      <c r="J2555" s="100" t="s">
        <v>23937</v>
      </c>
      <c r="K2555" s="100">
        <v>2014</v>
      </c>
      <c r="L2555" s="100">
        <v>515</v>
      </c>
      <c r="M2555" s="100" t="s">
        <v>23934</v>
      </c>
      <c r="N2555" s="102">
        <f>Emissions!G2555</f>
        <v>431127.93464416859</v>
      </c>
      <c r="O2555" s="100" t="str">
        <f>Emissions!H2555</f>
        <v>EACH</v>
      </c>
      <c r="P2555" s="103">
        <f>Emissions!K2555</f>
        <v>1.9400679072269228E-9</v>
      </c>
      <c r="Q2555" s="100" t="str">
        <f>Emissions!L2555</f>
        <v>LB</v>
      </c>
      <c r="R2555" s="100" t="str">
        <f>Emissions!M2555</f>
        <v>EACH</v>
      </c>
      <c r="S2555" s="100" t="s">
        <v>23936</v>
      </c>
      <c r="T2555" s="100">
        <v>7439976</v>
      </c>
      <c r="U2555" s="100" t="s">
        <v>23739</v>
      </c>
      <c r="V2555" s="100">
        <v>8</v>
      </c>
      <c r="W2555" s="103">
        <f>Emissions!N2555</f>
        <v>8.3641746991217774E-4</v>
      </c>
      <c r="X2555" s="103" t="str">
        <f>Emissions!O2555</f>
        <v>LB</v>
      </c>
    </row>
    <row r="2556" spans="1:24" x14ac:dyDescent="0.25">
      <c r="A2556" s="101" t="str">
        <f>Emissions!A2556</f>
        <v>48063</v>
      </c>
      <c r="B2556" s="101" t="str">
        <f>Emissions!B2556</f>
        <v>48</v>
      </c>
      <c r="C2556" s="101" t="str">
        <f>Emissions!F2556</f>
        <v>TX</v>
      </c>
      <c r="D2556" s="101" t="str">
        <f>Emissions!C2556</f>
        <v>063</v>
      </c>
      <c r="E2556" s="100" t="str">
        <f>Emissions!D2556</f>
        <v>Camp</v>
      </c>
      <c r="F2556" s="100" t="str">
        <f>Emissions!E2556</f>
        <v>County</v>
      </c>
      <c r="G2556" s="100">
        <v>2861000010</v>
      </c>
      <c r="H2556" s="100" t="s">
        <v>23935</v>
      </c>
      <c r="I2556" s="100" t="s">
        <v>23933</v>
      </c>
      <c r="J2556" s="100" t="s">
        <v>23937</v>
      </c>
      <c r="K2556" s="100">
        <v>2014</v>
      </c>
      <c r="L2556" s="100">
        <v>515</v>
      </c>
      <c r="M2556" s="100" t="s">
        <v>23934</v>
      </c>
      <c r="N2556" s="102">
        <f>Emissions!G2556</f>
        <v>12943.31400964826</v>
      </c>
      <c r="O2556" s="100" t="str">
        <f>Emissions!H2556</f>
        <v>EACH</v>
      </c>
      <c r="P2556" s="103">
        <f>Emissions!K2556</f>
        <v>1.9400679072269228E-9</v>
      </c>
      <c r="Q2556" s="100" t="str">
        <f>Emissions!L2556</f>
        <v>LB</v>
      </c>
      <c r="R2556" s="100" t="str">
        <f>Emissions!M2556</f>
        <v>EACH</v>
      </c>
      <c r="S2556" s="100" t="s">
        <v>23936</v>
      </c>
      <c r="T2556" s="100">
        <v>7439976</v>
      </c>
      <c r="U2556" s="100" t="s">
        <v>23739</v>
      </c>
      <c r="V2556" s="100">
        <v>8</v>
      </c>
      <c r="W2556" s="103">
        <f>Emissions!N2556</f>
        <v>2.511090812327921E-5</v>
      </c>
      <c r="X2556" s="103" t="str">
        <f>Emissions!O2556</f>
        <v>LB</v>
      </c>
    </row>
    <row r="2557" spans="1:24" x14ac:dyDescent="0.25">
      <c r="A2557" s="101" t="str">
        <f>Emissions!A2557</f>
        <v>48065</v>
      </c>
      <c r="B2557" s="101" t="str">
        <f>Emissions!B2557</f>
        <v>48</v>
      </c>
      <c r="C2557" s="101" t="str">
        <f>Emissions!F2557</f>
        <v>TX</v>
      </c>
      <c r="D2557" s="101" t="str">
        <f>Emissions!C2557</f>
        <v>065</v>
      </c>
      <c r="E2557" s="100" t="str">
        <f>Emissions!D2557</f>
        <v>Carson</v>
      </c>
      <c r="F2557" s="100" t="str">
        <f>Emissions!E2557</f>
        <v>County</v>
      </c>
      <c r="G2557" s="100">
        <v>2861000010</v>
      </c>
      <c r="H2557" s="100" t="s">
        <v>23935</v>
      </c>
      <c r="I2557" s="100" t="s">
        <v>23933</v>
      </c>
      <c r="J2557" s="100" t="s">
        <v>23937</v>
      </c>
      <c r="K2557" s="100">
        <v>2014</v>
      </c>
      <c r="L2557" s="100">
        <v>515</v>
      </c>
      <c r="M2557" s="100" t="s">
        <v>23934</v>
      </c>
      <c r="N2557" s="102">
        <f>Emissions!G2557</f>
        <v>6166.559475478567</v>
      </c>
      <c r="O2557" s="100" t="str">
        <f>Emissions!H2557</f>
        <v>EACH</v>
      </c>
      <c r="P2557" s="103">
        <f>Emissions!K2557</f>
        <v>1.9400679072269228E-9</v>
      </c>
      <c r="Q2557" s="100" t="str">
        <f>Emissions!L2557</f>
        <v>LB</v>
      </c>
      <c r="R2557" s="100" t="str">
        <f>Emissions!M2557</f>
        <v>EACH</v>
      </c>
      <c r="S2557" s="100" t="s">
        <v>23936</v>
      </c>
      <c r="T2557" s="100">
        <v>7439976</v>
      </c>
      <c r="U2557" s="100" t="s">
        <v>23739</v>
      </c>
      <c r="V2557" s="100">
        <v>8</v>
      </c>
      <c r="W2557" s="103">
        <f>Emissions!N2557</f>
        <v>1.1963544136382054E-5</v>
      </c>
      <c r="X2557" s="103" t="str">
        <f>Emissions!O2557</f>
        <v>LB</v>
      </c>
    </row>
    <row r="2558" spans="1:24" x14ac:dyDescent="0.25">
      <c r="A2558" s="101" t="str">
        <f>Emissions!A2558</f>
        <v>48067</v>
      </c>
      <c r="B2558" s="101" t="str">
        <f>Emissions!B2558</f>
        <v>48</v>
      </c>
      <c r="C2558" s="101" t="str">
        <f>Emissions!F2558</f>
        <v>TX</v>
      </c>
      <c r="D2558" s="101" t="str">
        <f>Emissions!C2558</f>
        <v>067</v>
      </c>
      <c r="E2558" s="100" t="str">
        <f>Emissions!D2558</f>
        <v>Cass</v>
      </c>
      <c r="F2558" s="100" t="str">
        <f>Emissions!E2558</f>
        <v>County</v>
      </c>
      <c r="G2558" s="100">
        <v>2861000010</v>
      </c>
      <c r="H2558" s="100" t="s">
        <v>23935</v>
      </c>
      <c r="I2558" s="100" t="s">
        <v>23933</v>
      </c>
      <c r="J2558" s="100" t="s">
        <v>23937</v>
      </c>
      <c r="K2558" s="100">
        <v>2014</v>
      </c>
      <c r="L2558" s="100">
        <v>515</v>
      </c>
      <c r="M2558" s="100" t="s">
        <v>23934</v>
      </c>
      <c r="N2558" s="102">
        <f>Emissions!G2558</f>
        <v>31033.802808491087</v>
      </c>
      <c r="O2558" s="100" t="str">
        <f>Emissions!H2558</f>
        <v>EACH</v>
      </c>
      <c r="P2558" s="103">
        <f>Emissions!K2558</f>
        <v>1.9400679072269228E-9</v>
      </c>
      <c r="Q2558" s="100" t="str">
        <f>Emissions!L2558</f>
        <v>LB</v>
      </c>
      <c r="R2558" s="100" t="str">
        <f>Emissions!M2558</f>
        <v>EACH</v>
      </c>
      <c r="S2558" s="100" t="s">
        <v>23936</v>
      </c>
      <c r="T2558" s="100">
        <v>7439976</v>
      </c>
      <c r="U2558" s="100" t="s">
        <v>23739</v>
      </c>
      <c r="V2558" s="100">
        <v>8</v>
      </c>
      <c r="W2558" s="103">
        <f>Emissions!N2558</f>
        <v>6.0207684867962304E-5</v>
      </c>
      <c r="X2558" s="103" t="str">
        <f>Emissions!O2558</f>
        <v>LB</v>
      </c>
    </row>
    <row r="2559" spans="1:24" x14ac:dyDescent="0.25">
      <c r="A2559" s="101" t="str">
        <f>Emissions!A2559</f>
        <v>48069</v>
      </c>
      <c r="B2559" s="101" t="str">
        <f>Emissions!B2559</f>
        <v>48</v>
      </c>
      <c r="C2559" s="101" t="str">
        <f>Emissions!F2559</f>
        <v>TX</v>
      </c>
      <c r="D2559" s="101" t="str">
        <f>Emissions!C2559</f>
        <v>069</v>
      </c>
      <c r="E2559" s="100" t="str">
        <f>Emissions!D2559</f>
        <v>Castro</v>
      </c>
      <c r="F2559" s="100" t="str">
        <f>Emissions!E2559</f>
        <v>County</v>
      </c>
      <c r="G2559" s="100">
        <v>2861000010</v>
      </c>
      <c r="H2559" s="100" t="s">
        <v>23935</v>
      </c>
      <c r="I2559" s="100" t="s">
        <v>23933</v>
      </c>
      <c r="J2559" s="100" t="s">
        <v>23937</v>
      </c>
      <c r="K2559" s="100">
        <v>2014</v>
      </c>
      <c r="L2559" s="100">
        <v>515</v>
      </c>
      <c r="M2559" s="100" t="s">
        <v>23934</v>
      </c>
      <c r="N2559" s="102">
        <f>Emissions!G2559</f>
        <v>7979.7105070179168</v>
      </c>
      <c r="O2559" s="100" t="str">
        <f>Emissions!H2559</f>
        <v>EACH</v>
      </c>
      <c r="P2559" s="103">
        <f>Emissions!K2559</f>
        <v>1.9400679072269228E-9</v>
      </c>
      <c r="Q2559" s="100" t="str">
        <f>Emissions!L2559</f>
        <v>LB</v>
      </c>
      <c r="R2559" s="100" t="str">
        <f>Emissions!M2559</f>
        <v>EACH</v>
      </c>
      <c r="S2559" s="100" t="s">
        <v>23936</v>
      </c>
      <c r="T2559" s="100">
        <v>7439976</v>
      </c>
      <c r="U2559" s="100" t="s">
        <v>23739</v>
      </c>
      <c r="V2559" s="100">
        <v>8</v>
      </c>
      <c r="W2559" s="103">
        <f>Emissions!N2559</f>
        <v>1.5481180263626938E-5</v>
      </c>
      <c r="X2559" s="103" t="str">
        <f>Emissions!O2559</f>
        <v>LB</v>
      </c>
    </row>
    <row r="2560" spans="1:24" x14ac:dyDescent="0.25">
      <c r="A2560" s="101" t="str">
        <f>Emissions!A2560</f>
        <v>48071</v>
      </c>
      <c r="B2560" s="101" t="str">
        <f>Emissions!B2560</f>
        <v>48</v>
      </c>
      <c r="C2560" s="101" t="str">
        <f>Emissions!F2560</f>
        <v>TX</v>
      </c>
      <c r="D2560" s="101" t="str">
        <f>Emissions!C2560</f>
        <v>071</v>
      </c>
      <c r="E2560" s="100" t="str">
        <f>Emissions!D2560</f>
        <v>Chambers</v>
      </c>
      <c r="F2560" s="100" t="str">
        <f>Emissions!E2560</f>
        <v>County</v>
      </c>
      <c r="G2560" s="100">
        <v>2861000010</v>
      </c>
      <c r="H2560" s="100" t="s">
        <v>23935</v>
      </c>
      <c r="I2560" s="100" t="s">
        <v>23933</v>
      </c>
      <c r="J2560" s="100" t="s">
        <v>23937</v>
      </c>
      <c r="K2560" s="100">
        <v>2014</v>
      </c>
      <c r="L2560" s="100">
        <v>515</v>
      </c>
      <c r="M2560" s="100" t="s">
        <v>23934</v>
      </c>
      <c r="N2560" s="102">
        <f>Emissions!G2560</f>
        <v>39119.143720626962</v>
      </c>
      <c r="O2560" s="100" t="str">
        <f>Emissions!H2560</f>
        <v>EACH</v>
      </c>
      <c r="P2560" s="103">
        <f>Emissions!K2560</f>
        <v>1.9400679072269228E-9</v>
      </c>
      <c r="Q2560" s="100" t="str">
        <f>Emissions!L2560</f>
        <v>LB</v>
      </c>
      <c r="R2560" s="100" t="str">
        <f>Emissions!M2560</f>
        <v>EACH</v>
      </c>
      <c r="S2560" s="100" t="s">
        <v>23936</v>
      </c>
      <c r="T2560" s="100">
        <v>7439976</v>
      </c>
      <c r="U2560" s="100" t="s">
        <v>23739</v>
      </c>
      <c r="V2560" s="100">
        <v>8</v>
      </c>
      <c r="W2560" s="103">
        <f>Emissions!N2560</f>
        <v>7.5893795290585964E-5</v>
      </c>
      <c r="X2560" s="103" t="str">
        <f>Emissions!O2560</f>
        <v>LB</v>
      </c>
    </row>
    <row r="2561" spans="1:24" x14ac:dyDescent="0.25">
      <c r="A2561" s="101" t="str">
        <f>Emissions!A2561</f>
        <v>48073</v>
      </c>
      <c r="B2561" s="101" t="str">
        <f>Emissions!B2561</f>
        <v>48</v>
      </c>
      <c r="C2561" s="101" t="str">
        <f>Emissions!F2561</f>
        <v>TX</v>
      </c>
      <c r="D2561" s="101" t="str">
        <f>Emissions!C2561</f>
        <v>073</v>
      </c>
      <c r="E2561" s="100" t="str">
        <f>Emissions!D2561</f>
        <v>Cherokee</v>
      </c>
      <c r="F2561" s="100" t="str">
        <f>Emissions!E2561</f>
        <v>County</v>
      </c>
      <c r="G2561" s="100">
        <v>2861000010</v>
      </c>
      <c r="H2561" s="100" t="s">
        <v>23935</v>
      </c>
      <c r="I2561" s="100" t="s">
        <v>23933</v>
      </c>
      <c r="J2561" s="100" t="s">
        <v>23937</v>
      </c>
      <c r="K2561" s="100">
        <v>2014</v>
      </c>
      <c r="L2561" s="100">
        <v>515</v>
      </c>
      <c r="M2561" s="100" t="s">
        <v>23934</v>
      </c>
      <c r="N2561" s="102">
        <f>Emissions!G2561</f>
        <v>52201.930886547481</v>
      </c>
      <c r="O2561" s="100" t="str">
        <f>Emissions!H2561</f>
        <v>EACH</v>
      </c>
      <c r="P2561" s="103">
        <f>Emissions!K2561</f>
        <v>1.9400679072269228E-9</v>
      </c>
      <c r="Q2561" s="100" t="str">
        <f>Emissions!L2561</f>
        <v>LB</v>
      </c>
      <c r="R2561" s="100" t="str">
        <f>Emissions!M2561</f>
        <v>EACH</v>
      </c>
      <c r="S2561" s="100" t="s">
        <v>23936</v>
      </c>
      <c r="T2561" s="100">
        <v>7439976</v>
      </c>
      <c r="U2561" s="100" t="s">
        <v>23739</v>
      </c>
      <c r="V2561" s="100">
        <v>8</v>
      </c>
      <c r="W2561" s="103">
        <f>Emissions!N2561</f>
        <v>1.0127529080826863E-4</v>
      </c>
      <c r="X2561" s="103" t="str">
        <f>Emissions!O2561</f>
        <v>LB</v>
      </c>
    </row>
    <row r="2562" spans="1:24" x14ac:dyDescent="0.25">
      <c r="A2562" s="101" t="str">
        <f>Emissions!A2562</f>
        <v>48075</v>
      </c>
      <c r="B2562" s="101" t="str">
        <f>Emissions!B2562</f>
        <v>48</v>
      </c>
      <c r="C2562" s="101" t="str">
        <f>Emissions!F2562</f>
        <v>TX</v>
      </c>
      <c r="D2562" s="101" t="str">
        <f>Emissions!C2562</f>
        <v>075</v>
      </c>
      <c r="E2562" s="100" t="str">
        <f>Emissions!D2562</f>
        <v>Childress</v>
      </c>
      <c r="F2562" s="100" t="str">
        <f>Emissions!E2562</f>
        <v>County</v>
      </c>
      <c r="G2562" s="100">
        <v>2861000010</v>
      </c>
      <c r="H2562" s="100" t="s">
        <v>23935</v>
      </c>
      <c r="I2562" s="100" t="s">
        <v>23933</v>
      </c>
      <c r="J2562" s="100" t="s">
        <v>23937</v>
      </c>
      <c r="K2562" s="100">
        <v>2014</v>
      </c>
      <c r="L2562" s="100">
        <v>515</v>
      </c>
      <c r="M2562" s="100" t="s">
        <v>23934</v>
      </c>
      <c r="N2562" s="102">
        <f>Emissions!G2562</f>
        <v>7270.0382706914288</v>
      </c>
      <c r="O2562" s="100" t="str">
        <f>Emissions!H2562</f>
        <v>EACH</v>
      </c>
      <c r="P2562" s="103">
        <f>Emissions!K2562</f>
        <v>1.9400679072269228E-9</v>
      </c>
      <c r="Q2562" s="100" t="str">
        <f>Emissions!L2562</f>
        <v>LB</v>
      </c>
      <c r="R2562" s="100" t="str">
        <f>Emissions!M2562</f>
        <v>EACH</v>
      </c>
      <c r="S2562" s="100" t="s">
        <v>23936</v>
      </c>
      <c r="T2562" s="100">
        <v>7439976</v>
      </c>
      <c r="U2562" s="100" t="s">
        <v>23739</v>
      </c>
      <c r="V2562" s="100">
        <v>8</v>
      </c>
      <c r="W2562" s="103">
        <f>Emissions!N2562</f>
        <v>1.4104367933279958E-5</v>
      </c>
      <c r="X2562" s="103" t="str">
        <f>Emissions!O2562</f>
        <v>LB</v>
      </c>
    </row>
    <row r="2563" spans="1:24" x14ac:dyDescent="0.25">
      <c r="A2563" s="101" t="str">
        <f>Emissions!A2563</f>
        <v>48077</v>
      </c>
      <c r="B2563" s="101" t="str">
        <f>Emissions!B2563</f>
        <v>48</v>
      </c>
      <c r="C2563" s="101" t="str">
        <f>Emissions!F2563</f>
        <v>TX</v>
      </c>
      <c r="D2563" s="101" t="str">
        <f>Emissions!C2563</f>
        <v>077</v>
      </c>
      <c r="E2563" s="100" t="str">
        <f>Emissions!D2563</f>
        <v>Clay</v>
      </c>
      <c r="F2563" s="100" t="str">
        <f>Emissions!E2563</f>
        <v>County</v>
      </c>
      <c r="G2563" s="100">
        <v>2861000010</v>
      </c>
      <c r="H2563" s="100" t="s">
        <v>23935</v>
      </c>
      <c r="I2563" s="100" t="s">
        <v>23933</v>
      </c>
      <c r="J2563" s="100" t="s">
        <v>23937</v>
      </c>
      <c r="K2563" s="100">
        <v>2014</v>
      </c>
      <c r="L2563" s="100">
        <v>515</v>
      </c>
      <c r="M2563" s="100" t="s">
        <v>23934</v>
      </c>
      <c r="N2563" s="102">
        <f>Emissions!G2563</f>
        <v>10634.828165759644</v>
      </c>
      <c r="O2563" s="100" t="str">
        <f>Emissions!H2563</f>
        <v>EACH</v>
      </c>
      <c r="P2563" s="103">
        <f>Emissions!K2563</f>
        <v>1.9400679072269228E-9</v>
      </c>
      <c r="Q2563" s="100" t="str">
        <f>Emissions!L2563</f>
        <v>LB</v>
      </c>
      <c r="R2563" s="100" t="str">
        <f>Emissions!M2563</f>
        <v>EACH</v>
      </c>
      <c r="S2563" s="100" t="s">
        <v>23936</v>
      </c>
      <c r="T2563" s="100">
        <v>7439976</v>
      </c>
      <c r="U2563" s="100" t="s">
        <v>23739</v>
      </c>
      <c r="V2563" s="100">
        <v>8</v>
      </c>
      <c r="W2563" s="103">
        <f>Emissions!N2563</f>
        <v>2.0632288823263247E-5</v>
      </c>
      <c r="X2563" s="103" t="str">
        <f>Emissions!O2563</f>
        <v>LB</v>
      </c>
    </row>
    <row r="2564" spans="1:24" x14ac:dyDescent="0.25">
      <c r="A2564" s="101" t="str">
        <f>Emissions!A2564</f>
        <v>48079</v>
      </c>
      <c r="B2564" s="101" t="str">
        <f>Emissions!B2564</f>
        <v>48</v>
      </c>
      <c r="C2564" s="101" t="str">
        <f>Emissions!F2564</f>
        <v>TX</v>
      </c>
      <c r="D2564" s="101" t="str">
        <f>Emissions!C2564</f>
        <v>079</v>
      </c>
      <c r="E2564" s="100" t="str">
        <f>Emissions!D2564</f>
        <v>Cochran</v>
      </c>
      <c r="F2564" s="100" t="str">
        <f>Emissions!E2564</f>
        <v>County</v>
      </c>
      <c r="G2564" s="100">
        <v>2861000010</v>
      </c>
      <c r="H2564" s="100" t="s">
        <v>23935</v>
      </c>
      <c r="I2564" s="100" t="s">
        <v>23933</v>
      </c>
      <c r="J2564" s="100" t="s">
        <v>23937</v>
      </c>
      <c r="K2564" s="100">
        <v>2014</v>
      </c>
      <c r="L2564" s="100">
        <v>515</v>
      </c>
      <c r="M2564" s="100" t="s">
        <v>23934</v>
      </c>
      <c r="N2564" s="102">
        <f>Emissions!G2564</f>
        <v>3009.9537769049716</v>
      </c>
      <c r="O2564" s="100" t="str">
        <f>Emissions!H2564</f>
        <v>EACH</v>
      </c>
      <c r="P2564" s="103">
        <f>Emissions!K2564</f>
        <v>1.9400679072269228E-9</v>
      </c>
      <c r="Q2564" s="100" t="str">
        <f>Emissions!L2564</f>
        <v>LB</v>
      </c>
      <c r="R2564" s="100" t="str">
        <f>Emissions!M2564</f>
        <v>EACH</v>
      </c>
      <c r="S2564" s="100" t="s">
        <v>23936</v>
      </c>
      <c r="T2564" s="100">
        <v>7439976</v>
      </c>
      <c r="U2564" s="100" t="s">
        <v>23739</v>
      </c>
      <c r="V2564" s="100">
        <v>8</v>
      </c>
      <c r="W2564" s="103">
        <f>Emissions!N2564</f>
        <v>5.8395147248098001E-6</v>
      </c>
      <c r="X2564" s="103" t="str">
        <f>Emissions!O2564</f>
        <v>LB</v>
      </c>
    </row>
    <row r="2565" spans="1:24" x14ac:dyDescent="0.25">
      <c r="A2565" s="101" t="str">
        <f>Emissions!A2565</f>
        <v>48081</v>
      </c>
      <c r="B2565" s="101" t="str">
        <f>Emissions!B2565</f>
        <v>48</v>
      </c>
      <c r="C2565" s="101" t="str">
        <f>Emissions!F2565</f>
        <v>TX</v>
      </c>
      <c r="D2565" s="101" t="str">
        <f>Emissions!C2565</f>
        <v>081</v>
      </c>
      <c r="E2565" s="100" t="str">
        <f>Emissions!D2565</f>
        <v>Coke</v>
      </c>
      <c r="F2565" s="100" t="str">
        <f>Emissions!E2565</f>
        <v>County</v>
      </c>
      <c r="G2565" s="100">
        <v>2861000010</v>
      </c>
      <c r="H2565" s="100" t="s">
        <v>23935</v>
      </c>
      <c r="I2565" s="100" t="s">
        <v>23933</v>
      </c>
      <c r="J2565" s="100" t="s">
        <v>23937</v>
      </c>
      <c r="K2565" s="100">
        <v>2014</v>
      </c>
      <c r="L2565" s="100">
        <v>515</v>
      </c>
      <c r="M2565" s="100" t="s">
        <v>23934</v>
      </c>
      <c r="N2565" s="102">
        <f>Emissions!G2565</f>
        <v>3337.1003713965169</v>
      </c>
      <c r="O2565" s="100" t="str">
        <f>Emissions!H2565</f>
        <v>EACH</v>
      </c>
      <c r="P2565" s="103">
        <f>Emissions!K2565</f>
        <v>1.9400679072269228E-9</v>
      </c>
      <c r="Q2565" s="100" t="str">
        <f>Emissions!L2565</f>
        <v>LB</v>
      </c>
      <c r="R2565" s="100" t="str">
        <f>Emissions!M2565</f>
        <v>EACH</v>
      </c>
      <c r="S2565" s="100" t="s">
        <v>23936</v>
      </c>
      <c r="T2565" s="100">
        <v>7439976</v>
      </c>
      <c r="U2565" s="100" t="s">
        <v>23739</v>
      </c>
      <c r="V2565" s="100">
        <v>8</v>
      </c>
      <c r="W2565" s="103">
        <f>Emissions!N2565</f>
        <v>6.4742013337414277E-6</v>
      </c>
      <c r="X2565" s="103" t="str">
        <f>Emissions!O2565</f>
        <v>LB</v>
      </c>
    </row>
    <row r="2566" spans="1:24" x14ac:dyDescent="0.25">
      <c r="A2566" s="101" t="str">
        <f>Emissions!A2566</f>
        <v>48083</v>
      </c>
      <c r="B2566" s="101" t="str">
        <f>Emissions!B2566</f>
        <v>48</v>
      </c>
      <c r="C2566" s="101" t="str">
        <f>Emissions!F2566</f>
        <v>TX</v>
      </c>
      <c r="D2566" s="101" t="str">
        <f>Emissions!C2566</f>
        <v>083</v>
      </c>
      <c r="E2566" s="100" t="str">
        <f>Emissions!D2566</f>
        <v>Coleman</v>
      </c>
      <c r="F2566" s="100" t="str">
        <f>Emissions!E2566</f>
        <v>County</v>
      </c>
      <c r="G2566" s="100">
        <v>2861000010</v>
      </c>
      <c r="H2566" s="100" t="s">
        <v>23935</v>
      </c>
      <c r="I2566" s="100" t="s">
        <v>23933</v>
      </c>
      <c r="J2566" s="100" t="s">
        <v>23937</v>
      </c>
      <c r="K2566" s="100">
        <v>2014</v>
      </c>
      <c r="L2566" s="100">
        <v>515</v>
      </c>
      <c r="M2566" s="100" t="s">
        <v>23934</v>
      </c>
      <c r="N2566" s="102">
        <f>Emissions!G2566</f>
        <v>8645.2846130524395</v>
      </c>
      <c r="O2566" s="100" t="str">
        <f>Emissions!H2566</f>
        <v>EACH</v>
      </c>
      <c r="P2566" s="103">
        <f>Emissions!K2566</f>
        <v>1.9400679072269228E-9</v>
      </c>
      <c r="Q2566" s="100" t="str">
        <f>Emissions!L2566</f>
        <v>LB</v>
      </c>
      <c r="R2566" s="100" t="str">
        <f>Emissions!M2566</f>
        <v>EACH</v>
      </c>
      <c r="S2566" s="100" t="s">
        <v>23936</v>
      </c>
      <c r="T2566" s="100">
        <v>7439976</v>
      </c>
      <c r="U2566" s="100" t="s">
        <v>23739</v>
      </c>
      <c r="V2566" s="100">
        <v>8</v>
      </c>
      <c r="W2566" s="103">
        <f>Emissions!N2566</f>
        <v>1.6772439226625765E-5</v>
      </c>
      <c r="X2566" s="103" t="str">
        <f>Emissions!O2566</f>
        <v>LB</v>
      </c>
    </row>
    <row r="2567" spans="1:24" x14ac:dyDescent="0.25">
      <c r="A2567" s="101" t="str">
        <f>Emissions!A2567</f>
        <v>48085</v>
      </c>
      <c r="B2567" s="101" t="str">
        <f>Emissions!B2567</f>
        <v>48</v>
      </c>
      <c r="C2567" s="101" t="str">
        <f>Emissions!F2567</f>
        <v>TX</v>
      </c>
      <c r="D2567" s="101" t="str">
        <f>Emissions!C2567</f>
        <v>085</v>
      </c>
      <c r="E2567" s="100" t="str">
        <f>Emissions!D2567</f>
        <v>Collin</v>
      </c>
      <c r="F2567" s="100" t="str">
        <f>Emissions!E2567</f>
        <v>County</v>
      </c>
      <c r="G2567" s="100">
        <v>2861000010</v>
      </c>
      <c r="H2567" s="100" t="s">
        <v>23935</v>
      </c>
      <c r="I2567" s="100" t="s">
        <v>23933</v>
      </c>
      <c r="J2567" s="100" t="s">
        <v>23937</v>
      </c>
      <c r="K2567" s="100">
        <v>2014</v>
      </c>
      <c r="L2567" s="100">
        <v>515</v>
      </c>
      <c r="M2567" s="100" t="s">
        <v>23934</v>
      </c>
      <c r="N2567" s="102">
        <f>Emissions!G2567</f>
        <v>907848.20832065889</v>
      </c>
      <c r="O2567" s="100" t="str">
        <f>Emissions!H2567</f>
        <v>EACH</v>
      </c>
      <c r="P2567" s="103">
        <f>Emissions!K2567</f>
        <v>1.9400679072269228E-9</v>
      </c>
      <c r="Q2567" s="100" t="str">
        <f>Emissions!L2567</f>
        <v>LB</v>
      </c>
      <c r="R2567" s="100" t="str">
        <f>Emissions!M2567</f>
        <v>EACH</v>
      </c>
      <c r="S2567" s="100" t="s">
        <v>23936</v>
      </c>
      <c r="T2567" s="100">
        <v>7439976</v>
      </c>
      <c r="U2567" s="100" t="s">
        <v>23739</v>
      </c>
      <c r="V2567" s="100">
        <v>8</v>
      </c>
      <c r="W2567" s="103">
        <f>Emissions!N2567</f>
        <v>1.7612871735963721E-3</v>
      </c>
      <c r="X2567" s="103" t="str">
        <f>Emissions!O2567</f>
        <v>LB</v>
      </c>
    </row>
    <row r="2568" spans="1:24" x14ac:dyDescent="0.25">
      <c r="A2568" s="101" t="str">
        <f>Emissions!A2568</f>
        <v>48087</v>
      </c>
      <c r="B2568" s="101" t="str">
        <f>Emissions!B2568</f>
        <v>48</v>
      </c>
      <c r="C2568" s="101" t="str">
        <f>Emissions!F2568</f>
        <v>TX</v>
      </c>
      <c r="D2568" s="101" t="str">
        <f>Emissions!C2568</f>
        <v>087</v>
      </c>
      <c r="E2568" s="100" t="str">
        <f>Emissions!D2568</f>
        <v>Collingsworth</v>
      </c>
      <c r="F2568" s="100" t="str">
        <f>Emissions!E2568</f>
        <v>County</v>
      </c>
      <c r="G2568" s="100">
        <v>2861000010</v>
      </c>
      <c r="H2568" s="100" t="s">
        <v>23935</v>
      </c>
      <c r="I2568" s="100" t="s">
        <v>23933</v>
      </c>
      <c r="J2568" s="100" t="s">
        <v>23937</v>
      </c>
      <c r="K2568" s="100">
        <v>2014</v>
      </c>
      <c r="L2568" s="100">
        <v>515</v>
      </c>
      <c r="M2568" s="100" t="s">
        <v>23934</v>
      </c>
      <c r="N2568" s="102">
        <f>Emissions!G2568</f>
        <v>3094.0478858338329</v>
      </c>
      <c r="O2568" s="100" t="str">
        <f>Emissions!H2568</f>
        <v>EACH</v>
      </c>
      <c r="P2568" s="103">
        <f>Emissions!K2568</f>
        <v>1.9400679072269228E-9</v>
      </c>
      <c r="Q2568" s="100" t="str">
        <f>Emissions!L2568</f>
        <v>LB</v>
      </c>
      <c r="R2568" s="100" t="str">
        <f>Emissions!M2568</f>
        <v>EACH</v>
      </c>
      <c r="S2568" s="100" t="s">
        <v>23936</v>
      </c>
      <c r="T2568" s="100">
        <v>7439976</v>
      </c>
      <c r="U2568" s="100" t="s">
        <v>23739</v>
      </c>
      <c r="V2568" s="100">
        <v>8</v>
      </c>
      <c r="W2568" s="103">
        <f>Emissions!N2568</f>
        <v>6.0026630067295291E-6</v>
      </c>
      <c r="X2568" s="103" t="str">
        <f>Emissions!O2568</f>
        <v>LB</v>
      </c>
    </row>
    <row r="2569" spans="1:24" x14ac:dyDescent="0.25">
      <c r="A2569" s="101" t="str">
        <f>Emissions!A2569</f>
        <v>48089</v>
      </c>
      <c r="B2569" s="101" t="str">
        <f>Emissions!B2569</f>
        <v>48</v>
      </c>
      <c r="C2569" s="101" t="str">
        <f>Emissions!F2569</f>
        <v>TX</v>
      </c>
      <c r="D2569" s="101" t="str">
        <f>Emissions!C2569</f>
        <v>089</v>
      </c>
      <c r="E2569" s="100" t="str">
        <f>Emissions!D2569</f>
        <v>Colorado</v>
      </c>
      <c r="F2569" s="100" t="str">
        <f>Emissions!E2569</f>
        <v>County</v>
      </c>
      <c r="G2569" s="100">
        <v>2861000010</v>
      </c>
      <c r="H2569" s="100" t="s">
        <v>23935</v>
      </c>
      <c r="I2569" s="100" t="s">
        <v>23933</v>
      </c>
      <c r="J2569" s="100" t="s">
        <v>23937</v>
      </c>
      <c r="K2569" s="100">
        <v>2014</v>
      </c>
      <c r="L2569" s="100">
        <v>515</v>
      </c>
      <c r="M2569" s="100" t="s">
        <v>23934</v>
      </c>
      <c r="N2569" s="102">
        <f>Emissions!G2569</f>
        <v>21248.12003533019</v>
      </c>
      <c r="O2569" s="100" t="str">
        <f>Emissions!H2569</f>
        <v>EACH</v>
      </c>
      <c r="P2569" s="103">
        <f>Emissions!K2569</f>
        <v>1.9400679072269228E-9</v>
      </c>
      <c r="Q2569" s="100" t="str">
        <f>Emissions!L2569</f>
        <v>LB</v>
      </c>
      <c r="R2569" s="100" t="str">
        <f>Emissions!M2569</f>
        <v>EACH</v>
      </c>
      <c r="S2569" s="100" t="s">
        <v>23936</v>
      </c>
      <c r="T2569" s="100">
        <v>7439976</v>
      </c>
      <c r="U2569" s="100" t="s">
        <v>23739</v>
      </c>
      <c r="V2569" s="100">
        <v>8</v>
      </c>
      <c r="W2569" s="103">
        <f>Emissions!N2569</f>
        <v>4.1222795769449494E-5</v>
      </c>
      <c r="X2569" s="103" t="str">
        <f>Emissions!O2569</f>
        <v>LB</v>
      </c>
    </row>
    <row r="2570" spans="1:24" x14ac:dyDescent="0.25">
      <c r="A2570" s="101" t="str">
        <f>Emissions!A2570</f>
        <v>48091</v>
      </c>
      <c r="B2570" s="101" t="str">
        <f>Emissions!B2570</f>
        <v>48</v>
      </c>
      <c r="C2570" s="101" t="str">
        <f>Emissions!F2570</f>
        <v>TX</v>
      </c>
      <c r="D2570" s="101" t="str">
        <f>Emissions!C2570</f>
        <v>091</v>
      </c>
      <c r="E2570" s="100" t="str">
        <f>Emissions!D2570</f>
        <v>Comal</v>
      </c>
      <c r="F2570" s="100" t="str">
        <f>Emissions!E2570</f>
        <v>County</v>
      </c>
      <c r="G2570" s="100">
        <v>2861000010</v>
      </c>
      <c r="H2570" s="100" t="s">
        <v>23935</v>
      </c>
      <c r="I2570" s="100" t="s">
        <v>23933</v>
      </c>
      <c r="J2570" s="100" t="s">
        <v>23937</v>
      </c>
      <c r="K2570" s="100">
        <v>2014</v>
      </c>
      <c r="L2570" s="100">
        <v>515</v>
      </c>
      <c r="M2570" s="100" t="s">
        <v>23934</v>
      </c>
      <c r="N2570" s="102">
        <f>Emissions!G2570</f>
        <v>126852.88670544585</v>
      </c>
      <c r="O2570" s="100" t="str">
        <f>Emissions!H2570</f>
        <v>EACH</v>
      </c>
      <c r="P2570" s="103">
        <f>Emissions!K2570</f>
        <v>1.9400679072269228E-9</v>
      </c>
      <c r="Q2570" s="100" t="str">
        <f>Emissions!L2570</f>
        <v>LB</v>
      </c>
      <c r="R2570" s="100" t="str">
        <f>Emissions!M2570</f>
        <v>EACH</v>
      </c>
      <c r="S2570" s="100" t="s">
        <v>23936</v>
      </c>
      <c r="T2570" s="100">
        <v>7439976</v>
      </c>
      <c r="U2570" s="100" t="s">
        <v>23739</v>
      </c>
      <c r="V2570" s="100">
        <v>8</v>
      </c>
      <c r="W2570" s="103">
        <f>Emissions!N2570</f>
        <v>2.461032144363283E-4</v>
      </c>
      <c r="X2570" s="103" t="str">
        <f>Emissions!O2570</f>
        <v>LB</v>
      </c>
    </row>
    <row r="2571" spans="1:24" x14ac:dyDescent="0.25">
      <c r="A2571" s="101" t="str">
        <f>Emissions!A2571</f>
        <v>48093</v>
      </c>
      <c r="B2571" s="101" t="str">
        <f>Emissions!B2571</f>
        <v>48</v>
      </c>
      <c r="C2571" s="101" t="str">
        <f>Emissions!F2571</f>
        <v>TX</v>
      </c>
      <c r="D2571" s="101" t="str">
        <f>Emissions!C2571</f>
        <v>093</v>
      </c>
      <c r="E2571" s="100" t="str">
        <f>Emissions!D2571</f>
        <v>Comanche</v>
      </c>
      <c r="F2571" s="100" t="str">
        <f>Emissions!E2571</f>
        <v>County</v>
      </c>
      <c r="G2571" s="100">
        <v>2861000010</v>
      </c>
      <c r="H2571" s="100" t="s">
        <v>23935</v>
      </c>
      <c r="I2571" s="100" t="s">
        <v>23933</v>
      </c>
      <c r="J2571" s="100" t="s">
        <v>23937</v>
      </c>
      <c r="K2571" s="100">
        <v>2014</v>
      </c>
      <c r="L2571" s="100">
        <v>515</v>
      </c>
      <c r="M2571" s="100" t="s">
        <v>23934</v>
      </c>
      <c r="N2571" s="102">
        <f>Emissions!G2571</f>
        <v>13896.038731537434</v>
      </c>
      <c r="O2571" s="100" t="str">
        <f>Emissions!H2571</f>
        <v>EACH</v>
      </c>
      <c r="P2571" s="103">
        <f>Emissions!K2571</f>
        <v>1.9400679072269228E-9</v>
      </c>
      <c r="Q2571" s="100" t="str">
        <f>Emissions!L2571</f>
        <v>LB</v>
      </c>
      <c r="R2571" s="100" t="str">
        <f>Emissions!M2571</f>
        <v>EACH</v>
      </c>
      <c r="S2571" s="100" t="s">
        <v>23936</v>
      </c>
      <c r="T2571" s="100">
        <v>7439976</v>
      </c>
      <c r="U2571" s="100" t="s">
        <v>23739</v>
      </c>
      <c r="V2571" s="100">
        <v>8</v>
      </c>
      <c r="W2571" s="103">
        <f>Emissions!N2571</f>
        <v>2.6959258780638093E-5</v>
      </c>
      <c r="X2571" s="103" t="str">
        <f>Emissions!O2571</f>
        <v>LB</v>
      </c>
    </row>
    <row r="2572" spans="1:24" x14ac:dyDescent="0.25">
      <c r="A2572" s="101" t="str">
        <f>Emissions!A2572</f>
        <v>48095</v>
      </c>
      <c r="B2572" s="101" t="str">
        <f>Emissions!B2572</f>
        <v>48</v>
      </c>
      <c r="C2572" s="101" t="str">
        <f>Emissions!F2572</f>
        <v>TX</v>
      </c>
      <c r="D2572" s="101" t="str">
        <f>Emissions!C2572</f>
        <v>095</v>
      </c>
      <c r="E2572" s="100" t="str">
        <f>Emissions!D2572</f>
        <v>Concho</v>
      </c>
      <c r="F2572" s="100" t="str">
        <f>Emissions!E2572</f>
        <v>County</v>
      </c>
      <c r="G2572" s="100">
        <v>2861000010</v>
      </c>
      <c r="H2572" s="100" t="s">
        <v>23935</v>
      </c>
      <c r="I2572" s="100" t="s">
        <v>23933</v>
      </c>
      <c r="J2572" s="100" t="s">
        <v>23937</v>
      </c>
      <c r="K2572" s="100">
        <v>2014</v>
      </c>
      <c r="L2572" s="100">
        <v>515</v>
      </c>
      <c r="M2572" s="100" t="s">
        <v>23934</v>
      </c>
      <c r="N2572" s="102">
        <f>Emissions!G2572</f>
        <v>4153.4285507547302</v>
      </c>
      <c r="O2572" s="100" t="str">
        <f>Emissions!H2572</f>
        <v>EACH</v>
      </c>
      <c r="P2572" s="103">
        <f>Emissions!K2572</f>
        <v>1.9400679072269228E-9</v>
      </c>
      <c r="Q2572" s="100" t="str">
        <f>Emissions!L2572</f>
        <v>LB</v>
      </c>
      <c r="R2572" s="100" t="str">
        <f>Emissions!M2572</f>
        <v>EACH</v>
      </c>
      <c r="S2572" s="100" t="s">
        <v>23936</v>
      </c>
      <c r="T2572" s="100">
        <v>7439976</v>
      </c>
      <c r="U2572" s="100" t="s">
        <v>23739</v>
      </c>
      <c r="V2572" s="100">
        <v>8</v>
      </c>
      <c r="W2572" s="103">
        <f>Emissions!N2572</f>
        <v>8.0579334362792796E-6</v>
      </c>
      <c r="X2572" s="103" t="str">
        <f>Emissions!O2572</f>
        <v>LB</v>
      </c>
    </row>
    <row r="2573" spans="1:24" x14ac:dyDescent="0.25">
      <c r="A2573" s="101" t="str">
        <f>Emissions!A2573</f>
        <v>48097</v>
      </c>
      <c r="B2573" s="101" t="str">
        <f>Emissions!B2573</f>
        <v>48</v>
      </c>
      <c r="C2573" s="101" t="str">
        <f>Emissions!F2573</f>
        <v>TX</v>
      </c>
      <c r="D2573" s="101" t="str">
        <f>Emissions!C2573</f>
        <v>097</v>
      </c>
      <c r="E2573" s="100" t="str">
        <f>Emissions!D2573</f>
        <v>Cooke</v>
      </c>
      <c r="F2573" s="100" t="str">
        <f>Emissions!E2573</f>
        <v>County</v>
      </c>
      <c r="G2573" s="100">
        <v>2861000010</v>
      </c>
      <c r="H2573" s="100" t="s">
        <v>23935</v>
      </c>
      <c r="I2573" s="100" t="s">
        <v>23933</v>
      </c>
      <c r="J2573" s="100" t="s">
        <v>23937</v>
      </c>
      <c r="K2573" s="100">
        <v>2014</v>
      </c>
      <c r="L2573" s="100">
        <v>515</v>
      </c>
      <c r="M2573" s="100" t="s">
        <v>23934</v>
      </c>
      <c r="N2573" s="102">
        <f>Emissions!G2573</f>
        <v>39750.875075507189</v>
      </c>
      <c r="O2573" s="100" t="str">
        <f>Emissions!H2573</f>
        <v>EACH</v>
      </c>
      <c r="P2573" s="103">
        <f>Emissions!K2573</f>
        <v>1.9400679072269228E-9</v>
      </c>
      <c r="Q2573" s="100" t="str">
        <f>Emissions!L2573</f>
        <v>LB</v>
      </c>
      <c r="R2573" s="100" t="str">
        <f>Emissions!M2573</f>
        <v>EACH</v>
      </c>
      <c r="S2573" s="100" t="s">
        <v>23936</v>
      </c>
      <c r="T2573" s="100">
        <v>7439976</v>
      </c>
      <c r="U2573" s="100" t="s">
        <v>23739</v>
      </c>
      <c r="V2573" s="100">
        <v>8</v>
      </c>
      <c r="W2573" s="103">
        <f>Emissions!N2573</f>
        <v>7.7119397018178077E-5</v>
      </c>
      <c r="X2573" s="103" t="str">
        <f>Emissions!O2573</f>
        <v>LB</v>
      </c>
    </row>
    <row r="2574" spans="1:24" x14ac:dyDescent="0.25">
      <c r="A2574" s="101" t="str">
        <f>Emissions!A2574</f>
        <v>48099</v>
      </c>
      <c r="B2574" s="101" t="str">
        <f>Emissions!B2574</f>
        <v>48</v>
      </c>
      <c r="C2574" s="101" t="str">
        <f>Emissions!F2574</f>
        <v>TX</v>
      </c>
      <c r="D2574" s="101" t="str">
        <f>Emissions!C2574</f>
        <v>099</v>
      </c>
      <c r="E2574" s="100" t="str">
        <f>Emissions!D2574</f>
        <v>Coryell</v>
      </c>
      <c r="F2574" s="100" t="str">
        <f>Emissions!E2574</f>
        <v>County</v>
      </c>
      <c r="G2574" s="100">
        <v>2861000010</v>
      </c>
      <c r="H2574" s="100" t="s">
        <v>23935</v>
      </c>
      <c r="I2574" s="100" t="s">
        <v>23933</v>
      </c>
      <c r="J2574" s="100" t="s">
        <v>23937</v>
      </c>
      <c r="K2574" s="100">
        <v>2014</v>
      </c>
      <c r="L2574" s="100">
        <v>515</v>
      </c>
      <c r="M2574" s="100" t="s">
        <v>23934</v>
      </c>
      <c r="N2574" s="102">
        <f>Emissions!G2574</f>
        <v>77491.69584003184</v>
      </c>
      <c r="O2574" s="100" t="str">
        <f>Emissions!H2574</f>
        <v>EACH</v>
      </c>
      <c r="P2574" s="103">
        <f>Emissions!K2574</f>
        <v>1.9400679072269228E-9</v>
      </c>
      <c r="Q2574" s="100" t="str">
        <f>Emissions!L2574</f>
        <v>LB</v>
      </c>
      <c r="R2574" s="100" t="str">
        <f>Emissions!M2574</f>
        <v>EACH</v>
      </c>
      <c r="S2574" s="100" t="s">
        <v>23936</v>
      </c>
      <c r="T2574" s="100">
        <v>7439976</v>
      </c>
      <c r="U2574" s="100" t="s">
        <v>23739</v>
      </c>
      <c r="V2574" s="100">
        <v>8</v>
      </c>
      <c r="W2574" s="103">
        <f>Emissions!N2574</f>
        <v>1.503391521758358E-4</v>
      </c>
      <c r="X2574" s="103" t="str">
        <f>Emissions!O2574</f>
        <v>LB</v>
      </c>
    </row>
    <row r="2575" spans="1:24" x14ac:dyDescent="0.25">
      <c r="A2575" s="101" t="str">
        <f>Emissions!A2575</f>
        <v>48101</v>
      </c>
      <c r="B2575" s="101" t="str">
        <f>Emissions!B2575</f>
        <v>48</v>
      </c>
      <c r="C2575" s="101" t="str">
        <f>Emissions!F2575</f>
        <v>TX</v>
      </c>
      <c r="D2575" s="101" t="str">
        <f>Emissions!C2575</f>
        <v>101</v>
      </c>
      <c r="E2575" s="100" t="str">
        <f>Emissions!D2575</f>
        <v>Cottle</v>
      </c>
      <c r="F2575" s="100" t="str">
        <f>Emissions!E2575</f>
        <v>County</v>
      </c>
      <c r="G2575" s="100">
        <v>2861000010</v>
      </c>
      <c r="H2575" s="100" t="s">
        <v>23935</v>
      </c>
      <c r="I2575" s="100" t="s">
        <v>23933</v>
      </c>
      <c r="J2575" s="100" t="s">
        <v>23937</v>
      </c>
      <c r="K2575" s="100">
        <v>2014</v>
      </c>
      <c r="L2575" s="100">
        <v>515</v>
      </c>
      <c r="M2575" s="100" t="s">
        <v>23934</v>
      </c>
      <c r="N2575" s="102">
        <f>Emissions!G2575</f>
        <v>1451.1361479797392</v>
      </c>
      <c r="O2575" s="100" t="str">
        <f>Emissions!H2575</f>
        <v>EACH</v>
      </c>
      <c r="P2575" s="103">
        <f>Emissions!K2575</f>
        <v>1.9400679072269228E-9</v>
      </c>
      <c r="Q2575" s="100" t="str">
        <f>Emissions!L2575</f>
        <v>LB</v>
      </c>
      <c r="R2575" s="100" t="str">
        <f>Emissions!M2575</f>
        <v>EACH</v>
      </c>
      <c r="S2575" s="100" t="s">
        <v>23936</v>
      </c>
      <c r="T2575" s="100">
        <v>7439976</v>
      </c>
      <c r="U2575" s="100" t="s">
        <v>23739</v>
      </c>
      <c r="V2575" s="100">
        <v>8</v>
      </c>
      <c r="W2575" s="103">
        <f>Emissions!N2575</f>
        <v>2.8153026697123909E-6</v>
      </c>
      <c r="X2575" s="103" t="str">
        <f>Emissions!O2575</f>
        <v>LB</v>
      </c>
    </row>
    <row r="2576" spans="1:24" x14ac:dyDescent="0.25">
      <c r="A2576" s="101" t="str">
        <f>Emissions!A2576</f>
        <v>48103</v>
      </c>
      <c r="B2576" s="101" t="str">
        <f>Emissions!B2576</f>
        <v>48</v>
      </c>
      <c r="C2576" s="101" t="str">
        <f>Emissions!F2576</f>
        <v>TX</v>
      </c>
      <c r="D2576" s="101" t="str">
        <f>Emissions!C2576</f>
        <v>103</v>
      </c>
      <c r="E2576" s="100" t="str">
        <f>Emissions!D2576</f>
        <v>Crane</v>
      </c>
      <c r="F2576" s="100" t="str">
        <f>Emissions!E2576</f>
        <v>County</v>
      </c>
      <c r="G2576" s="100">
        <v>2861000010</v>
      </c>
      <c r="H2576" s="100" t="s">
        <v>23935</v>
      </c>
      <c r="I2576" s="100" t="s">
        <v>23933</v>
      </c>
      <c r="J2576" s="100" t="s">
        <v>23937</v>
      </c>
      <c r="K2576" s="100">
        <v>2014</v>
      </c>
      <c r="L2576" s="100">
        <v>515</v>
      </c>
      <c r="M2576" s="100" t="s">
        <v>23934</v>
      </c>
      <c r="N2576" s="102">
        <f>Emissions!G2576</f>
        <v>5076.4126731446713</v>
      </c>
      <c r="O2576" s="100" t="str">
        <f>Emissions!H2576</f>
        <v>EACH</v>
      </c>
      <c r="P2576" s="103">
        <f>Emissions!K2576</f>
        <v>1.9400679072269228E-9</v>
      </c>
      <c r="Q2576" s="100" t="str">
        <f>Emissions!L2576</f>
        <v>LB</v>
      </c>
      <c r="R2576" s="100" t="str">
        <f>Emissions!M2576</f>
        <v>EACH</v>
      </c>
      <c r="S2576" s="100" t="s">
        <v>23936</v>
      </c>
      <c r="T2576" s="100">
        <v>7439976</v>
      </c>
      <c r="U2576" s="100" t="s">
        <v>23739</v>
      </c>
      <c r="V2576" s="100">
        <v>8</v>
      </c>
      <c r="W2576" s="103">
        <f>Emissions!N2576</f>
        <v>9.848585311008011E-6</v>
      </c>
      <c r="X2576" s="103" t="str">
        <f>Emissions!O2576</f>
        <v>LB</v>
      </c>
    </row>
    <row r="2577" spans="1:24" x14ac:dyDescent="0.25">
      <c r="A2577" s="101" t="str">
        <f>Emissions!A2577</f>
        <v>48105</v>
      </c>
      <c r="B2577" s="101" t="str">
        <f>Emissions!B2577</f>
        <v>48</v>
      </c>
      <c r="C2577" s="101" t="str">
        <f>Emissions!F2577</f>
        <v>TX</v>
      </c>
      <c r="D2577" s="101" t="str">
        <f>Emissions!C2577</f>
        <v>105</v>
      </c>
      <c r="E2577" s="100" t="str">
        <f>Emissions!D2577</f>
        <v>Crockett</v>
      </c>
      <c r="F2577" s="100" t="str">
        <f>Emissions!E2577</f>
        <v>County</v>
      </c>
      <c r="G2577" s="100">
        <v>2861000010</v>
      </c>
      <c r="H2577" s="100" t="s">
        <v>23935</v>
      </c>
      <c r="I2577" s="100" t="s">
        <v>23933</v>
      </c>
      <c r="J2577" s="100" t="s">
        <v>23937</v>
      </c>
      <c r="K2577" s="100">
        <v>2014</v>
      </c>
      <c r="L2577" s="100">
        <v>515</v>
      </c>
      <c r="M2577" s="100" t="s">
        <v>23934</v>
      </c>
      <c r="N2577" s="102">
        <f>Emissions!G2577</f>
        <v>3909.35052727828</v>
      </c>
      <c r="O2577" s="100" t="str">
        <f>Emissions!H2577</f>
        <v>EACH</v>
      </c>
      <c r="P2577" s="103">
        <f>Emissions!K2577</f>
        <v>1.9400679072269228E-9</v>
      </c>
      <c r="Q2577" s="100" t="str">
        <f>Emissions!L2577</f>
        <v>LB</v>
      </c>
      <c r="R2577" s="100" t="str">
        <f>Emissions!M2577</f>
        <v>EACH</v>
      </c>
      <c r="S2577" s="100" t="s">
        <v>23936</v>
      </c>
      <c r="T2577" s="100">
        <v>7439976</v>
      </c>
      <c r="U2577" s="100" t="s">
        <v>23739</v>
      </c>
      <c r="V2577" s="100">
        <v>8</v>
      </c>
      <c r="W2577" s="103">
        <f>Emissions!N2577</f>
        <v>7.5844054960732398E-6</v>
      </c>
      <c r="X2577" s="103" t="str">
        <f>Emissions!O2577</f>
        <v>LB</v>
      </c>
    </row>
    <row r="2578" spans="1:24" x14ac:dyDescent="0.25">
      <c r="A2578" s="101" t="str">
        <f>Emissions!A2578</f>
        <v>48107</v>
      </c>
      <c r="B2578" s="101" t="str">
        <f>Emissions!B2578</f>
        <v>48</v>
      </c>
      <c r="C2578" s="101" t="str">
        <f>Emissions!F2578</f>
        <v>TX</v>
      </c>
      <c r="D2578" s="101" t="str">
        <f>Emissions!C2578</f>
        <v>107</v>
      </c>
      <c r="E2578" s="100" t="str">
        <f>Emissions!D2578</f>
        <v>Crosby</v>
      </c>
      <c r="F2578" s="100" t="str">
        <f>Emissions!E2578</f>
        <v>County</v>
      </c>
      <c r="G2578" s="100">
        <v>2861000010</v>
      </c>
      <c r="H2578" s="100" t="s">
        <v>23935</v>
      </c>
      <c r="I2578" s="100" t="s">
        <v>23933</v>
      </c>
      <c r="J2578" s="100" t="s">
        <v>23937</v>
      </c>
      <c r="K2578" s="100">
        <v>2014</v>
      </c>
      <c r="L2578" s="100">
        <v>515</v>
      </c>
      <c r="M2578" s="100" t="s">
        <v>23934</v>
      </c>
      <c r="N2578" s="102">
        <f>Emissions!G2578</f>
        <v>6049.6481533091746</v>
      </c>
      <c r="O2578" s="100" t="str">
        <f>Emissions!H2578</f>
        <v>EACH</v>
      </c>
      <c r="P2578" s="103">
        <f>Emissions!K2578</f>
        <v>1.9400679072269228E-9</v>
      </c>
      <c r="Q2578" s="100" t="str">
        <f>Emissions!L2578</f>
        <v>LB</v>
      </c>
      <c r="R2578" s="100" t="str">
        <f>Emissions!M2578</f>
        <v>EACH</v>
      </c>
      <c r="S2578" s="100" t="s">
        <v>23936</v>
      </c>
      <c r="T2578" s="100">
        <v>7439976</v>
      </c>
      <c r="U2578" s="100" t="s">
        <v>23739</v>
      </c>
      <c r="V2578" s="100">
        <v>8</v>
      </c>
      <c r="W2578" s="103">
        <f>Emissions!N2578</f>
        <v>1.1736728232249748E-5</v>
      </c>
      <c r="X2578" s="103" t="str">
        <f>Emissions!O2578</f>
        <v>LB</v>
      </c>
    </row>
    <row r="2579" spans="1:24" x14ac:dyDescent="0.25">
      <c r="A2579" s="101" t="str">
        <f>Emissions!A2579</f>
        <v>48109</v>
      </c>
      <c r="B2579" s="101" t="str">
        <f>Emissions!B2579</f>
        <v>48</v>
      </c>
      <c r="C2579" s="101" t="str">
        <f>Emissions!F2579</f>
        <v>TX</v>
      </c>
      <c r="D2579" s="101" t="str">
        <f>Emissions!C2579</f>
        <v>109</v>
      </c>
      <c r="E2579" s="100" t="str">
        <f>Emissions!D2579</f>
        <v>Culberson</v>
      </c>
      <c r="F2579" s="100" t="str">
        <f>Emissions!E2579</f>
        <v>County</v>
      </c>
      <c r="G2579" s="100">
        <v>2861000010</v>
      </c>
      <c r="H2579" s="100" t="s">
        <v>23935</v>
      </c>
      <c r="I2579" s="100" t="s">
        <v>23933</v>
      </c>
      <c r="J2579" s="100" t="s">
        <v>23937</v>
      </c>
      <c r="K2579" s="100">
        <v>2014</v>
      </c>
      <c r="L2579" s="100">
        <v>515</v>
      </c>
      <c r="M2579" s="100" t="s">
        <v>23934</v>
      </c>
      <c r="N2579" s="102">
        <f>Emissions!G2579</f>
        <v>2323.8689125951159</v>
      </c>
      <c r="O2579" s="100" t="str">
        <f>Emissions!H2579</f>
        <v>EACH</v>
      </c>
      <c r="P2579" s="103">
        <f>Emissions!K2579</f>
        <v>1.9400679072269228E-9</v>
      </c>
      <c r="Q2579" s="100" t="str">
        <f>Emissions!L2579</f>
        <v>LB</v>
      </c>
      <c r="R2579" s="100" t="str">
        <f>Emissions!M2579</f>
        <v>EACH</v>
      </c>
      <c r="S2579" s="100" t="s">
        <v>23936</v>
      </c>
      <c r="T2579" s="100">
        <v>7439976</v>
      </c>
      <c r="U2579" s="100" t="s">
        <v>23739</v>
      </c>
      <c r="V2579" s="100">
        <v>8</v>
      </c>
      <c r="W2579" s="103">
        <f>Emissions!N2579</f>
        <v>4.5084634979281111E-6</v>
      </c>
      <c r="X2579" s="103" t="str">
        <f>Emissions!O2579</f>
        <v>LB</v>
      </c>
    </row>
    <row r="2580" spans="1:24" x14ac:dyDescent="0.25">
      <c r="A2580" s="101" t="str">
        <f>Emissions!A2580</f>
        <v>48111</v>
      </c>
      <c r="B2580" s="101" t="str">
        <f>Emissions!B2580</f>
        <v>48</v>
      </c>
      <c r="C2580" s="101" t="str">
        <f>Emissions!F2580</f>
        <v>TX</v>
      </c>
      <c r="D2580" s="101" t="str">
        <f>Emissions!C2580</f>
        <v>111</v>
      </c>
      <c r="E2580" s="100" t="str">
        <f>Emissions!D2580</f>
        <v>Dallam</v>
      </c>
      <c r="F2580" s="100" t="str">
        <f>Emissions!E2580</f>
        <v>County</v>
      </c>
      <c r="G2580" s="100">
        <v>2861000010</v>
      </c>
      <c r="H2580" s="100" t="s">
        <v>23935</v>
      </c>
      <c r="I2580" s="100" t="s">
        <v>23933</v>
      </c>
      <c r="J2580" s="100" t="s">
        <v>23937</v>
      </c>
      <c r="K2580" s="100">
        <v>2014</v>
      </c>
      <c r="L2580" s="100">
        <v>515</v>
      </c>
      <c r="M2580" s="100" t="s">
        <v>23934</v>
      </c>
      <c r="N2580" s="102">
        <f>Emissions!G2580</f>
        <v>7317.2130147246926</v>
      </c>
      <c r="O2580" s="100" t="str">
        <f>Emissions!H2580</f>
        <v>EACH</v>
      </c>
      <c r="P2580" s="103">
        <f>Emissions!K2580</f>
        <v>1.9400679072269228E-9</v>
      </c>
      <c r="Q2580" s="100" t="str">
        <f>Emissions!L2580</f>
        <v>LB</v>
      </c>
      <c r="R2580" s="100" t="str">
        <f>Emissions!M2580</f>
        <v>EACH</v>
      </c>
      <c r="S2580" s="100" t="s">
        <v>23936</v>
      </c>
      <c r="T2580" s="100">
        <v>7439976</v>
      </c>
      <c r="U2580" s="100" t="s">
        <v>23739</v>
      </c>
      <c r="V2580" s="100">
        <v>8</v>
      </c>
      <c r="W2580" s="103">
        <f>Emissions!N2580</f>
        <v>1.4195890140210538E-5</v>
      </c>
      <c r="X2580" s="103" t="str">
        <f>Emissions!O2580</f>
        <v>LB</v>
      </c>
    </row>
    <row r="2581" spans="1:24" x14ac:dyDescent="0.25">
      <c r="A2581" s="101" t="str">
        <f>Emissions!A2581</f>
        <v>48113</v>
      </c>
      <c r="B2581" s="101" t="str">
        <f>Emissions!B2581</f>
        <v>48</v>
      </c>
      <c r="C2581" s="101" t="str">
        <f>Emissions!F2581</f>
        <v>TX</v>
      </c>
      <c r="D2581" s="101" t="str">
        <f>Emissions!C2581</f>
        <v>113</v>
      </c>
      <c r="E2581" s="100" t="str">
        <f>Emissions!D2581</f>
        <v>Dallas</v>
      </c>
      <c r="F2581" s="100" t="str">
        <f>Emissions!E2581</f>
        <v>County</v>
      </c>
      <c r="G2581" s="100">
        <v>2861000010</v>
      </c>
      <c r="H2581" s="100" t="s">
        <v>23935</v>
      </c>
      <c r="I2581" s="100" t="s">
        <v>23933</v>
      </c>
      <c r="J2581" s="100" t="s">
        <v>23937</v>
      </c>
      <c r="K2581" s="100">
        <v>2014</v>
      </c>
      <c r="L2581" s="100">
        <v>515</v>
      </c>
      <c r="M2581" s="100" t="s">
        <v>23934</v>
      </c>
      <c r="N2581" s="102">
        <f>Emissions!G2581</f>
        <v>2582958.7600532826</v>
      </c>
      <c r="O2581" s="100" t="str">
        <f>Emissions!H2581</f>
        <v>EACH</v>
      </c>
      <c r="P2581" s="103">
        <f>Emissions!K2581</f>
        <v>1.9400679072269228E-9</v>
      </c>
      <c r="Q2581" s="100" t="str">
        <f>Emissions!L2581</f>
        <v>LB</v>
      </c>
      <c r="R2581" s="100" t="str">
        <f>Emissions!M2581</f>
        <v>EACH</v>
      </c>
      <c r="S2581" s="100" t="s">
        <v>23936</v>
      </c>
      <c r="T2581" s="100">
        <v>7439976</v>
      </c>
      <c r="U2581" s="100" t="s">
        <v>23739</v>
      </c>
      <c r="V2581" s="100">
        <v>8</v>
      </c>
      <c r="W2581" s="103">
        <f>Emissions!N2581</f>
        <v>5.0111153960700197E-3</v>
      </c>
      <c r="X2581" s="103" t="str">
        <f>Emissions!O2581</f>
        <v>LB</v>
      </c>
    </row>
    <row r="2582" spans="1:24" x14ac:dyDescent="0.25">
      <c r="A2582" s="101" t="str">
        <f>Emissions!A2582</f>
        <v>48115</v>
      </c>
      <c r="B2582" s="101" t="str">
        <f>Emissions!B2582</f>
        <v>48</v>
      </c>
      <c r="C2582" s="101" t="str">
        <f>Emissions!F2582</f>
        <v>TX</v>
      </c>
      <c r="D2582" s="101" t="str">
        <f>Emissions!C2582</f>
        <v>115</v>
      </c>
      <c r="E2582" s="100" t="str">
        <f>Emissions!D2582</f>
        <v>Dawson</v>
      </c>
      <c r="F2582" s="100" t="str">
        <f>Emissions!E2582</f>
        <v>County</v>
      </c>
      <c r="G2582" s="100">
        <v>2861000010</v>
      </c>
      <c r="H2582" s="100" t="s">
        <v>23935</v>
      </c>
      <c r="I2582" s="100" t="s">
        <v>23933</v>
      </c>
      <c r="J2582" s="100" t="s">
        <v>23937</v>
      </c>
      <c r="K2582" s="100">
        <v>2014</v>
      </c>
      <c r="L2582" s="100">
        <v>515</v>
      </c>
      <c r="M2582" s="100" t="s">
        <v>23934</v>
      </c>
      <c r="N2582" s="102">
        <f>Emissions!G2582</f>
        <v>13713.492982886977</v>
      </c>
      <c r="O2582" s="100" t="str">
        <f>Emissions!H2582</f>
        <v>EACH</v>
      </c>
      <c r="P2582" s="103">
        <f>Emissions!K2582</f>
        <v>1.9400679072269228E-9</v>
      </c>
      <c r="Q2582" s="100" t="str">
        <f>Emissions!L2582</f>
        <v>LB</v>
      </c>
      <c r="R2582" s="100" t="str">
        <f>Emissions!M2582</f>
        <v>EACH</v>
      </c>
      <c r="S2582" s="100" t="s">
        <v>23936</v>
      </c>
      <c r="T2582" s="100">
        <v>7439976</v>
      </c>
      <c r="U2582" s="100" t="s">
        <v>23739</v>
      </c>
      <c r="V2582" s="100">
        <v>8</v>
      </c>
      <c r="W2582" s="103">
        <f>Emissions!N2582</f>
        <v>2.660510763208063E-5</v>
      </c>
      <c r="X2582" s="103" t="str">
        <f>Emissions!O2582</f>
        <v>LB</v>
      </c>
    </row>
    <row r="2583" spans="1:24" x14ac:dyDescent="0.25">
      <c r="A2583" s="101" t="str">
        <f>Emissions!A2583</f>
        <v>48117</v>
      </c>
      <c r="B2583" s="101" t="str">
        <f>Emissions!B2583</f>
        <v>48</v>
      </c>
      <c r="C2583" s="101" t="str">
        <f>Emissions!F2583</f>
        <v>TX</v>
      </c>
      <c r="D2583" s="101" t="str">
        <f>Emissions!C2583</f>
        <v>117</v>
      </c>
      <c r="E2583" s="100" t="str">
        <f>Emissions!D2583</f>
        <v>Deaf Smith</v>
      </c>
      <c r="F2583" s="100" t="str">
        <f>Emissions!E2583</f>
        <v>County</v>
      </c>
      <c r="G2583" s="100">
        <v>2861000010</v>
      </c>
      <c r="H2583" s="100" t="s">
        <v>23935</v>
      </c>
      <c r="I2583" s="100" t="s">
        <v>23933</v>
      </c>
      <c r="J2583" s="100" t="s">
        <v>23937</v>
      </c>
      <c r="K2583" s="100">
        <v>2014</v>
      </c>
      <c r="L2583" s="100">
        <v>515</v>
      </c>
      <c r="M2583" s="100" t="s">
        <v>23934</v>
      </c>
      <c r="N2583" s="102">
        <f>Emissions!G2583</f>
        <v>19685.200254749892</v>
      </c>
      <c r="O2583" s="100" t="str">
        <f>Emissions!H2583</f>
        <v>EACH</v>
      </c>
      <c r="P2583" s="103">
        <f>Emissions!K2583</f>
        <v>1.9400679072269228E-9</v>
      </c>
      <c r="Q2583" s="100" t="str">
        <f>Emissions!L2583</f>
        <v>LB</v>
      </c>
      <c r="R2583" s="100" t="str">
        <f>Emissions!M2583</f>
        <v>EACH</v>
      </c>
      <c r="S2583" s="100" t="s">
        <v>23936</v>
      </c>
      <c r="T2583" s="100">
        <v>7439976</v>
      </c>
      <c r="U2583" s="100" t="s">
        <v>23739</v>
      </c>
      <c r="V2583" s="100">
        <v>8</v>
      </c>
      <c r="W2583" s="103">
        <f>Emissions!N2583</f>
        <v>3.8190625261575512E-5</v>
      </c>
      <c r="X2583" s="103" t="str">
        <f>Emissions!O2583</f>
        <v>LB</v>
      </c>
    </row>
    <row r="2584" spans="1:24" x14ac:dyDescent="0.25">
      <c r="A2584" s="101" t="str">
        <f>Emissions!A2584</f>
        <v>48119</v>
      </c>
      <c r="B2584" s="101" t="str">
        <f>Emissions!B2584</f>
        <v>48</v>
      </c>
      <c r="C2584" s="101" t="str">
        <f>Emissions!F2584</f>
        <v>TX</v>
      </c>
      <c r="D2584" s="101" t="str">
        <f>Emissions!C2584</f>
        <v>119</v>
      </c>
      <c r="E2584" s="100" t="str">
        <f>Emissions!D2584</f>
        <v>Delta</v>
      </c>
      <c r="F2584" s="100" t="str">
        <f>Emissions!E2584</f>
        <v>County</v>
      </c>
      <c r="G2584" s="100">
        <v>2861000010</v>
      </c>
      <c r="H2584" s="100" t="s">
        <v>23935</v>
      </c>
      <c r="I2584" s="100" t="s">
        <v>23933</v>
      </c>
      <c r="J2584" s="100" t="s">
        <v>23937</v>
      </c>
      <c r="K2584" s="100">
        <v>2014</v>
      </c>
      <c r="L2584" s="100">
        <v>515</v>
      </c>
      <c r="M2584" s="100" t="s">
        <v>23934</v>
      </c>
      <c r="N2584" s="102">
        <f>Emissions!G2584</f>
        <v>5371.7675923094521</v>
      </c>
      <c r="O2584" s="100" t="str">
        <f>Emissions!H2584</f>
        <v>EACH</v>
      </c>
      <c r="P2584" s="103">
        <f>Emissions!K2584</f>
        <v>1.9400679072269228E-9</v>
      </c>
      <c r="Q2584" s="100" t="str">
        <f>Emissions!L2584</f>
        <v>LB</v>
      </c>
      <c r="R2584" s="100" t="str">
        <f>Emissions!M2584</f>
        <v>EACH</v>
      </c>
      <c r="S2584" s="100" t="s">
        <v>23936</v>
      </c>
      <c r="T2584" s="100">
        <v>7439976</v>
      </c>
      <c r="U2584" s="100" t="s">
        <v>23739</v>
      </c>
      <c r="V2584" s="100">
        <v>8</v>
      </c>
      <c r="W2584" s="103">
        <f>Emissions!N2584</f>
        <v>1.0421593910921205E-5</v>
      </c>
      <c r="X2584" s="103" t="str">
        <f>Emissions!O2584</f>
        <v>LB</v>
      </c>
    </row>
    <row r="2585" spans="1:24" x14ac:dyDescent="0.25">
      <c r="A2585" s="101" t="str">
        <f>Emissions!A2585</f>
        <v>48121</v>
      </c>
      <c r="B2585" s="101" t="str">
        <f>Emissions!B2585</f>
        <v>48</v>
      </c>
      <c r="C2585" s="101" t="str">
        <f>Emissions!F2585</f>
        <v>TX</v>
      </c>
      <c r="D2585" s="101" t="str">
        <f>Emissions!C2585</f>
        <v>121</v>
      </c>
      <c r="E2585" s="100" t="str">
        <f>Emissions!D2585</f>
        <v>Denton</v>
      </c>
      <c r="F2585" s="100" t="str">
        <f>Emissions!E2585</f>
        <v>County</v>
      </c>
      <c r="G2585" s="100">
        <v>2861000010</v>
      </c>
      <c r="H2585" s="100" t="s">
        <v>23935</v>
      </c>
      <c r="I2585" s="100" t="s">
        <v>23933</v>
      </c>
      <c r="J2585" s="100" t="s">
        <v>23937</v>
      </c>
      <c r="K2585" s="100">
        <v>2014</v>
      </c>
      <c r="L2585" s="100">
        <v>515</v>
      </c>
      <c r="M2585" s="100" t="s">
        <v>23934</v>
      </c>
      <c r="N2585" s="102">
        <f>Emissions!G2585</f>
        <v>772602.31932894723</v>
      </c>
      <c r="O2585" s="100" t="str">
        <f>Emissions!H2585</f>
        <v>EACH</v>
      </c>
      <c r="P2585" s="103">
        <f>Emissions!K2585</f>
        <v>1.9400679072269228E-9</v>
      </c>
      <c r="Q2585" s="100" t="str">
        <f>Emissions!L2585</f>
        <v>LB</v>
      </c>
      <c r="R2585" s="100" t="str">
        <f>Emissions!M2585</f>
        <v>EACH</v>
      </c>
      <c r="S2585" s="100" t="s">
        <v>23936</v>
      </c>
      <c r="T2585" s="100">
        <v>7439976</v>
      </c>
      <c r="U2585" s="100" t="s">
        <v>23739</v>
      </c>
      <c r="V2585" s="100">
        <v>8</v>
      </c>
      <c r="W2585" s="103">
        <f>Emissions!N2585</f>
        <v>1.4989009647791774E-3</v>
      </c>
      <c r="X2585" s="103" t="str">
        <f>Emissions!O2585</f>
        <v>LB</v>
      </c>
    </row>
    <row r="2586" spans="1:24" x14ac:dyDescent="0.25">
      <c r="A2586" s="101" t="str">
        <f>Emissions!A2586</f>
        <v>48123</v>
      </c>
      <c r="B2586" s="101" t="str">
        <f>Emissions!B2586</f>
        <v>48</v>
      </c>
      <c r="C2586" s="101" t="str">
        <f>Emissions!F2586</f>
        <v>TX</v>
      </c>
      <c r="D2586" s="101" t="str">
        <f>Emissions!C2586</f>
        <v>123</v>
      </c>
      <c r="E2586" s="100" t="str">
        <f>Emissions!D2586</f>
        <v>DeWitt</v>
      </c>
      <c r="F2586" s="100" t="str">
        <f>Emissions!E2586</f>
        <v>County</v>
      </c>
      <c r="G2586" s="100">
        <v>2861000010</v>
      </c>
      <c r="H2586" s="100" t="s">
        <v>23935</v>
      </c>
      <c r="I2586" s="100" t="s">
        <v>23933</v>
      </c>
      <c r="J2586" s="100" t="s">
        <v>23937</v>
      </c>
      <c r="K2586" s="100">
        <v>2014</v>
      </c>
      <c r="L2586" s="100">
        <v>515</v>
      </c>
      <c r="M2586" s="100" t="s">
        <v>23934</v>
      </c>
      <c r="N2586" s="102">
        <f>Emissions!G2586</f>
        <v>21212.226208348358</v>
      </c>
      <c r="O2586" s="100" t="str">
        <f>Emissions!H2586</f>
        <v>EACH</v>
      </c>
      <c r="P2586" s="103">
        <f>Emissions!K2586</f>
        <v>1.9400679072269228E-9</v>
      </c>
      <c r="Q2586" s="100" t="str">
        <f>Emissions!L2586</f>
        <v>LB</v>
      </c>
      <c r="R2586" s="100" t="str">
        <f>Emissions!M2586</f>
        <v>EACH</v>
      </c>
      <c r="S2586" s="100" t="s">
        <v>23936</v>
      </c>
      <c r="T2586" s="100">
        <v>7439976</v>
      </c>
      <c r="U2586" s="100" t="s">
        <v>23739</v>
      </c>
      <c r="V2586" s="100">
        <v>8</v>
      </c>
      <c r="W2586" s="103">
        <f>Emissions!N2586</f>
        <v>4.1153159307654481E-5</v>
      </c>
      <c r="X2586" s="103" t="str">
        <f>Emissions!O2586</f>
        <v>LB</v>
      </c>
    </row>
    <row r="2587" spans="1:24" x14ac:dyDescent="0.25">
      <c r="A2587" s="101" t="str">
        <f>Emissions!A2587</f>
        <v>48125</v>
      </c>
      <c r="B2587" s="101" t="str">
        <f>Emissions!B2587</f>
        <v>48</v>
      </c>
      <c r="C2587" s="101" t="str">
        <f>Emissions!F2587</f>
        <v>TX</v>
      </c>
      <c r="D2587" s="101" t="str">
        <f>Emissions!C2587</f>
        <v>125</v>
      </c>
      <c r="E2587" s="100" t="str">
        <f>Emissions!D2587</f>
        <v>Dickens</v>
      </c>
      <c r="F2587" s="100" t="str">
        <f>Emissions!E2587</f>
        <v>County</v>
      </c>
      <c r="G2587" s="100">
        <v>2861000010</v>
      </c>
      <c r="H2587" s="100" t="s">
        <v>23935</v>
      </c>
      <c r="I2587" s="100" t="s">
        <v>23933</v>
      </c>
      <c r="J2587" s="100" t="s">
        <v>23937</v>
      </c>
      <c r="K2587" s="100">
        <v>2014</v>
      </c>
      <c r="L2587" s="100">
        <v>515</v>
      </c>
      <c r="M2587" s="100" t="s">
        <v>23934</v>
      </c>
      <c r="N2587" s="102">
        <f>Emissions!G2587</f>
        <v>2274.6430927343195</v>
      </c>
      <c r="O2587" s="100" t="str">
        <f>Emissions!H2587</f>
        <v>EACH</v>
      </c>
      <c r="P2587" s="103">
        <f>Emissions!K2587</f>
        <v>1.9400679072269228E-9</v>
      </c>
      <c r="Q2587" s="100" t="str">
        <f>Emissions!L2587</f>
        <v>LB</v>
      </c>
      <c r="R2587" s="100" t="str">
        <f>Emissions!M2587</f>
        <v>EACH</v>
      </c>
      <c r="S2587" s="100" t="s">
        <v>23936</v>
      </c>
      <c r="T2587" s="100">
        <v>7439976</v>
      </c>
      <c r="U2587" s="100" t="s">
        <v>23739</v>
      </c>
      <c r="V2587" s="100">
        <v>8</v>
      </c>
      <c r="W2587" s="103">
        <f>Emissions!N2587</f>
        <v>4.4129620646092466E-6</v>
      </c>
      <c r="X2587" s="103" t="str">
        <f>Emissions!O2587</f>
        <v>LB</v>
      </c>
    </row>
    <row r="2588" spans="1:24" x14ac:dyDescent="0.25">
      <c r="A2588" s="101" t="str">
        <f>Emissions!A2588</f>
        <v>48127</v>
      </c>
      <c r="B2588" s="101" t="str">
        <f>Emissions!B2588</f>
        <v>48</v>
      </c>
      <c r="C2588" s="101" t="str">
        <f>Emissions!F2588</f>
        <v>TX</v>
      </c>
      <c r="D2588" s="101" t="str">
        <f>Emissions!C2588</f>
        <v>127</v>
      </c>
      <c r="E2588" s="100" t="str">
        <f>Emissions!D2588</f>
        <v>Dimmit</v>
      </c>
      <c r="F2588" s="100" t="str">
        <f>Emissions!E2588</f>
        <v>County</v>
      </c>
      <c r="G2588" s="100">
        <v>2861000010</v>
      </c>
      <c r="H2588" s="100" t="s">
        <v>23935</v>
      </c>
      <c r="I2588" s="100" t="s">
        <v>23933</v>
      </c>
      <c r="J2588" s="100" t="s">
        <v>23937</v>
      </c>
      <c r="K2588" s="100">
        <v>2014</v>
      </c>
      <c r="L2588" s="100">
        <v>515</v>
      </c>
      <c r="M2588" s="100" t="s">
        <v>23934</v>
      </c>
      <c r="N2588" s="102">
        <f>Emissions!G2588</f>
        <v>11372.18992575783</v>
      </c>
      <c r="O2588" s="100" t="str">
        <f>Emissions!H2588</f>
        <v>EACH</v>
      </c>
      <c r="P2588" s="103">
        <f>Emissions!K2588</f>
        <v>1.9400679072269228E-9</v>
      </c>
      <c r="Q2588" s="100" t="str">
        <f>Emissions!L2588</f>
        <v>LB</v>
      </c>
      <c r="R2588" s="100" t="str">
        <f>Emissions!M2588</f>
        <v>EACH</v>
      </c>
      <c r="S2588" s="100" t="s">
        <v>23936</v>
      </c>
      <c r="T2588" s="100">
        <v>7439976</v>
      </c>
      <c r="U2588" s="100" t="s">
        <v>23739</v>
      </c>
      <c r="V2588" s="100">
        <v>8</v>
      </c>
      <c r="W2588" s="103">
        <f>Emissions!N2588</f>
        <v>2.2062820709852088E-5</v>
      </c>
      <c r="X2588" s="103" t="str">
        <f>Emissions!O2588</f>
        <v>LB</v>
      </c>
    </row>
    <row r="2589" spans="1:24" x14ac:dyDescent="0.25">
      <c r="A2589" s="101" t="str">
        <f>Emissions!A2589</f>
        <v>48129</v>
      </c>
      <c r="B2589" s="101" t="str">
        <f>Emissions!B2589</f>
        <v>48</v>
      </c>
      <c r="C2589" s="101" t="str">
        <f>Emissions!F2589</f>
        <v>TX</v>
      </c>
      <c r="D2589" s="101" t="str">
        <f>Emissions!C2589</f>
        <v>129</v>
      </c>
      <c r="E2589" s="100" t="str">
        <f>Emissions!D2589</f>
        <v>Donley</v>
      </c>
      <c r="F2589" s="100" t="str">
        <f>Emissions!E2589</f>
        <v>County</v>
      </c>
      <c r="G2589" s="100">
        <v>2861000010</v>
      </c>
      <c r="H2589" s="100" t="s">
        <v>23935</v>
      </c>
      <c r="I2589" s="100" t="s">
        <v>23933</v>
      </c>
      <c r="J2589" s="100" t="s">
        <v>23937</v>
      </c>
      <c r="K2589" s="100">
        <v>2014</v>
      </c>
      <c r="L2589" s="100">
        <v>515</v>
      </c>
      <c r="M2589" s="100" t="s">
        <v>23934</v>
      </c>
      <c r="N2589" s="102">
        <f>Emissions!G2589</f>
        <v>3633.4808284750648</v>
      </c>
      <c r="O2589" s="100" t="str">
        <f>Emissions!H2589</f>
        <v>EACH</v>
      </c>
      <c r="P2589" s="103">
        <f>Emissions!K2589</f>
        <v>1.9400679072269228E-9</v>
      </c>
      <c r="Q2589" s="100" t="str">
        <f>Emissions!L2589</f>
        <v>LB</v>
      </c>
      <c r="R2589" s="100" t="str">
        <f>Emissions!M2589</f>
        <v>EACH</v>
      </c>
      <c r="S2589" s="100" t="s">
        <v>23936</v>
      </c>
      <c r="T2589" s="100">
        <v>7439976</v>
      </c>
      <c r="U2589" s="100" t="s">
        <v>23739</v>
      </c>
      <c r="V2589" s="100">
        <v>8</v>
      </c>
      <c r="W2589" s="103">
        <f>Emissions!N2589</f>
        <v>7.0491995468487643E-6</v>
      </c>
      <c r="X2589" s="103" t="str">
        <f>Emissions!O2589</f>
        <v>LB</v>
      </c>
    </row>
    <row r="2590" spans="1:24" x14ac:dyDescent="0.25">
      <c r="A2590" s="101" t="str">
        <f>Emissions!A2590</f>
        <v>48131</v>
      </c>
      <c r="B2590" s="101" t="str">
        <f>Emissions!B2590</f>
        <v>48</v>
      </c>
      <c r="C2590" s="101" t="str">
        <f>Emissions!F2590</f>
        <v>TX</v>
      </c>
      <c r="D2590" s="101" t="str">
        <f>Emissions!C2590</f>
        <v>131</v>
      </c>
      <c r="E2590" s="100" t="str">
        <f>Emissions!D2590</f>
        <v>Duval</v>
      </c>
      <c r="F2590" s="100" t="str">
        <f>Emissions!E2590</f>
        <v>County</v>
      </c>
      <c r="G2590" s="100">
        <v>2861000010</v>
      </c>
      <c r="H2590" s="100" t="s">
        <v>23935</v>
      </c>
      <c r="I2590" s="100" t="s">
        <v>23933</v>
      </c>
      <c r="J2590" s="100" t="s">
        <v>23937</v>
      </c>
      <c r="K2590" s="100">
        <v>2014</v>
      </c>
      <c r="L2590" s="100">
        <v>515</v>
      </c>
      <c r="M2590" s="100" t="s">
        <v>23934</v>
      </c>
      <c r="N2590" s="102">
        <f>Emissions!G2590</f>
        <v>11827.5287594702</v>
      </c>
      <c r="O2590" s="100" t="str">
        <f>Emissions!H2590</f>
        <v>EACH</v>
      </c>
      <c r="P2590" s="103">
        <f>Emissions!K2590</f>
        <v>1.9400679072269228E-9</v>
      </c>
      <c r="Q2590" s="100" t="str">
        <f>Emissions!L2590</f>
        <v>LB</v>
      </c>
      <c r="R2590" s="100" t="str">
        <f>Emissions!M2590</f>
        <v>EACH</v>
      </c>
      <c r="S2590" s="100" t="s">
        <v>23936</v>
      </c>
      <c r="T2590" s="100">
        <v>7439976</v>
      </c>
      <c r="U2590" s="100" t="s">
        <v>23739</v>
      </c>
      <c r="V2590" s="100">
        <v>8</v>
      </c>
      <c r="W2590" s="103">
        <f>Emissions!N2590</f>
        <v>2.2946208968051593E-5</v>
      </c>
      <c r="X2590" s="103" t="str">
        <f>Emissions!O2590</f>
        <v>LB</v>
      </c>
    </row>
    <row r="2591" spans="1:24" x14ac:dyDescent="0.25">
      <c r="A2591" s="101" t="str">
        <f>Emissions!A2591</f>
        <v>48133</v>
      </c>
      <c r="B2591" s="101" t="str">
        <f>Emissions!B2591</f>
        <v>48</v>
      </c>
      <c r="C2591" s="101" t="str">
        <f>Emissions!F2591</f>
        <v>TX</v>
      </c>
      <c r="D2591" s="101" t="str">
        <f>Emissions!C2591</f>
        <v>133</v>
      </c>
      <c r="E2591" s="100" t="str">
        <f>Emissions!D2591</f>
        <v>Eastland</v>
      </c>
      <c r="F2591" s="100" t="str">
        <f>Emissions!E2591</f>
        <v>County</v>
      </c>
      <c r="G2591" s="100">
        <v>2861000010</v>
      </c>
      <c r="H2591" s="100" t="s">
        <v>23935</v>
      </c>
      <c r="I2591" s="100" t="s">
        <v>23933</v>
      </c>
      <c r="J2591" s="100" t="s">
        <v>23937</v>
      </c>
      <c r="K2591" s="100">
        <v>2014</v>
      </c>
      <c r="L2591" s="100">
        <v>515</v>
      </c>
      <c r="M2591" s="100" t="s">
        <v>23934</v>
      </c>
      <c r="N2591" s="102">
        <f>Emissions!G2591</f>
        <v>18640.177120621724</v>
      </c>
      <c r="O2591" s="100" t="str">
        <f>Emissions!H2591</f>
        <v>EACH</v>
      </c>
      <c r="P2591" s="103">
        <f>Emissions!K2591</f>
        <v>1.9400679072269228E-9</v>
      </c>
      <c r="Q2591" s="100" t="str">
        <f>Emissions!L2591</f>
        <v>LB</v>
      </c>
      <c r="R2591" s="100" t="str">
        <f>Emissions!M2591</f>
        <v>EACH</v>
      </c>
      <c r="S2591" s="100" t="s">
        <v>23936</v>
      </c>
      <c r="T2591" s="100">
        <v>7439976</v>
      </c>
      <c r="U2591" s="100" t="s">
        <v>23739</v>
      </c>
      <c r="V2591" s="100">
        <v>8</v>
      </c>
      <c r="W2591" s="103">
        <f>Emissions!N2591</f>
        <v>3.6163209416743758E-5</v>
      </c>
      <c r="X2591" s="103" t="str">
        <f>Emissions!O2591</f>
        <v>LB</v>
      </c>
    </row>
    <row r="2592" spans="1:24" x14ac:dyDescent="0.25">
      <c r="A2592" s="101" t="str">
        <f>Emissions!A2592</f>
        <v>48135</v>
      </c>
      <c r="B2592" s="101" t="str">
        <f>Emissions!B2592</f>
        <v>48</v>
      </c>
      <c r="C2592" s="101" t="str">
        <f>Emissions!F2592</f>
        <v>TX</v>
      </c>
      <c r="D2592" s="101" t="str">
        <f>Emissions!C2592</f>
        <v>135</v>
      </c>
      <c r="E2592" s="100" t="str">
        <f>Emissions!D2592</f>
        <v>Ector</v>
      </c>
      <c r="F2592" s="100" t="str">
        <f>Emissions!E2592</f>
        <v>County</v>
      </c>
      <c r="G2592" s="100">
        <v>2861000010</v>
      </c>
      <c r="H2592" s="100" t="s">
        <v>23935</v>
      </c>
      <c r="I2592" s="100" t="s">
        <v>23933</v>
      </c>
      <c r="J2592" s="100" t="s">
        <v>23937</v>
      </c>
      <c r="K2592" s="100">
        <v>2014</v>
      </c>
      <c r="L2592" s="100">
        <v>515</v>
      </c>
      <c r="M2592" s="100" t="s">
        <v>23934</v>
      </c>
      <c r="N2592" s="102">
        <f>Emissions!G2592</f>
        <v>157834.38708033483</v>
      </c>
      <c r="O2592" s="100" t="str">
        <f>Emissions!H2592</f>
        <v>EACH</v>
      </c>
      <c r="P2592" s="103">
        <f>Emissions!K2592</f>
        <v>1.9400679072269228E-9</v>
      </c>
      <c r="Q2592" s="100" t="str">
        <f>Emissions!L2592</f>
        <v>LB</v>
      </c>
      <c r="R2592" s="100" t="str">
        <f>Emissions!M2592</f>
        <v>EACH</v>
      </c>
      <c r="S2592" s="100" t="s">
        <v>23936</v>
      </c>
      <c r="T2592" s="100">
        <v>7439976</v>
      </c>
      <c r="U2592" s="100" t="s">
        <v>23739</v>
      </c>
      <c r="V2592" s="100">
        <v>8</v>
      </c>
      <c r="W2592" s="103">
        <f>Emissions!N2592</f>
        <v>3.0620942903138924E-4</v>
      </c>
      <c r="X2592" s="103" t="str">
        <f>Emissions!O2592</f>
        <v>LB</v>
      </c>
    </row>
    <row r="2593" spans="1:24" x14ac:dyDescent="0.25">
      <c r="A2593" s="101" t="str">
        <f>Emissions!A2593</f>
        <v>48137</v>
      </c>
      <c r="B2593" s="101" t="str">
        <f>Emissions!B2593</f>
        <v>48</v>
      </c>
      <c r="C2593" s="101" t="str">
        <f>Emissions!F2593</f>
        <v>TX</v>
      </c>
      <c r="D2593" s="101" t="str">
        <f>Emissions!C2593</f>
        <v>137</v>
      </c>
      <c r="E2593" s="100" t="str">
        <f>Emissions!D2593</f>
        <v>Edwards</v>
      </c>
      <c r="F2593" s="100" t="str">
        <f>Emissions!E2593</f>
        <v>County</v>
      </c>
      <c r="G2593" s="100">
        <v>2861000010</v>
      </c>
      <c r="H2593" s="100" t="s">
        <v>23935</v>
      </c>
      <c r="I2593" s="100" t="s">
        <v>23933</v>
      </c>
      <c r="J2593" s="100" t="s">
        <v>23937</v>
      </c>
      <c r="K2593" s="100">
        <v>2014</v>
      </c>
      <c r="L2593" s="100">
        <v>515</v>
      </c>
      <c r="M2593" s="100" t="s">
        <v>23934</v>
      </c>
      <c r="N2593" s="102">
        <f>Emissions!G2593</f>
        <v>1926.9857399674418</v>
      </c>
      <c r="O2593" s="100" t="str">
        <f>Emissions!H2593</f>
        <v>EACH</v>
      </c>
      <c r="P2593" s="103">
        <f>Emissions!K2593</f>
        <v>1.9400679072269228E-9</v>
      </c>
      <c r="Q2593" s="100" t="str">
        <f>Emissions!L2593</f>
        <v>LB</v>
      </c>
      <c r="R2593" s="100" t="str">
        <f>Emissions!M2593</f>
        <v>EACH</v>
      </c>
      <c r="S2593" s="100" t="s">
        <v>23936</v>
      </c>
      <c r="T2593" s="100">
        <v>7439976</v>
      </c>
      <c r="U2593" s="100" t="s">
        <v>23739</v>
      </c>
      <c r="V2593" s="100">
        <v>8</v>
      </c>
      <c r="W2593" s="103">
        <f>Emissions!N2593</f>
        <v>3.7384831917947579E-6</v>
      </c>
      <c r="X2593" s="103" t="str">
        <f>Emissions!O2593</f>
        <v>LB</v>
      </c>
    </row>
    <row r="2594" spans="1:24" x14ac:dyDescent="0.25">
      <c r="A2594" s="101" t="str">
        <f>Emissions!A2594</f>
        <v>48139</v>
      </c>
      <c r="B2594" s="101" t="str">
        <f>Emissions!B2594</f>
        <v>48</v>
      </c>
      <c r="C2594" s="101" t="str">
        <f>Emissions!F2594</f>
        <v>TX</v>
      </c>
      <c r="D2594" s="101" t="str">
        <f>Emissions!C2594</f>
        <v>139</v>
      </c>
      <c r="E2594" s="100" t="str">
        <f>Emissions!D2594</f>
        <v>Ellis</v>
      </c>
      <c r="F2594" s="100" t="str">
        <f>Emissions!E2594</f>
        <v>County</v>
      </c>
      <c r="G2594" s="100">
        <v>2861000010</v>
      </c>
      <c r="H2594" s="100" t="s">
        <v>23935</v>
      </c>
      <c r="I2594" s="100" t="s">
        <v>23933</v>
      </c>
      <c r="J2594" s="100" t="s">
        <v>23937</v>
      </c>
      <c r="K2594" s="100">
        <v>2014</v>
      </c>
      <c r="L2594" s="100">
        <v>515</v>
      </c>
      <c r="M2594" s="100" t="s">
        <v>23934</v>
      </c>
      <c r="N2594" s="102">
        <f>Emissions!G2594</f>
        <v>163385.62380755343</v>
      </c>
      <c r="O2594" s="100" t="str">
        <f>Emissions!H2594</f>
        <v>EACH</v>
      </c>
      <c r="P2594" s="103">
        <f>Emissions!K2594</f>
        <v>1.9400679072269228E-9</v>
      </c>
      <c r="Q2594" s="100" t="str">
        <f>Emissions!L2594</f>
        <v>LB</v>
      </c>
      <c r="R2594" s="100" t="str">
        <f>Emissions!M2594</f>
        <v>EACH</v>
      </c>
      <c r="S2594" s="100" t="s">
        <v>23936</v>
      </c>
      <c r="T2594" s="100">
        <v>7439976</v>
      </c>
      <c r="U2594" s="100" t="s">
        <v>23739</v>
      </c>
      <c r="V2594" s="100">
        <v>8</v>
      </c>
      <c r="W2594" s="103">
        <f>Emissions!N2594</f>
        <v>3.1697920525128548E-4</v>
      </c>
      <c r="X2594" s="103" t="str">
        <f>Emissions!O2594</f>
        <v>LB</v>
      </c>
    </row>
    <row r="2595" spans="1:24" x14ac:dyDescent="0.25">
      <c r="A2595" s="101" t="str">
        <f>Emissions!A2595</f>
        <v>48141</v>
      </c>
      <c r="B2595" s="101" t="str">
        <f>Emissions!B2595</f>
        <v>48</v>
      </c>
      <c r="C2595" s="101" t="str">
        <f>Emissions!F2595</f>
        <v>TX</v>
      </c>
      <c r="D2595" s="101" t="str">
        <f>Emissions!C2595</f>
        <v>141</v>
      </c>
      <c r="E2595" s="100" t="str">
        <f>Emissions!D2595</f>
        <v>El Paso</v>
      </c>
      <c r="F2595" s="100" t="str">
        <f>Emissions!E2595</f>
        <v>County</v>
      </c>
      <c r="G2595" s="100">
        <v>2861000010</v>
      </c>
      <c r="H2595" s="100" t="s">
        <v>23935</v>
      </c>
      <c r="I2595" s="100" t="s">
        <v>23933</v>
      </c>
      <c r="J2595" s="100" t="s">
        <v>23937</v>
      </c>
      <c r="K2595" s="100">
        <v>2014</v>
      </c>
      <c r="L2595" s="100">
        <v>515</v>
      </c>
      <c r="M2595" s="100" t="s">
        <v>23934</v>
      </c>
      <c r="N2595" s="102">
        <f>Emissions!G2595</f>
        <v>854772.51913158223</v>
      </c>
      <c r="O2595" s="100" t="str">
        <f>Emissions!H2595</f>
        <v>EACH</v>
      </c>
      <c r="P2595" s="103">
        <f>Emissions!K2595</f>
        <v>1.9400679072269228E-9</v>
      </c>
      <c r="Q2595" s="100" t="str">
        <f>Emissions!L2595</f>
        <v>LB</v>
      </c>
      <c r="R2595" s="100" t="str">
        <f>Emissions!M2595</f>
        <v>EACH</v>
      </c>
      <c r="S2595" s="100" t="s">
        <v>23936</v>
      </c>
      <c r="T2595" s="100">
        <v>7439976</v>
      </c>
      <c r="U2595" s="100" t="s">
        <v>23739</v>
      </c>
      <c r="V2595" s="100">
        <v>8</v>
      </c>
      <c r="W2595" s="103">
        <f>Emissions!N2595</f>
        <v>1.6583167323466937E-3</v>
      </c>
      <c r="X2595" s="103" t="str">
        <f>Emissions!O2595</f>
        <v>LB</v>
      </c>
    </row>
    <row r="2596" spans="1:24" x14ac:dyDescent="0.25">
      <c r="A2596" s="101" t="str">
        <f>Emissions!A2596</f>
        <v>48143</v>
      </c>
      <c r="B2596" s="101" t="str">
        <f>Emissions!B2596</f>
        <v>48</v>
      </c>
      <c r="C2596" s="101" t="str">
        <f>Emissions!F2596</f>
        <v>TX</v>
      </c>
      <c r="D2596" s="101" t="str">
        <f>Emissions!C2596</f>
        <v>143</v>
      </c>
      <c r="E2596" s="100" t="str">
        <f>Emissions!D2596</f>
        <v>Erath</v>
      </c>
      <c r="F2596" s="100" t="str">
        <f>Emissions!E2596</f>
        <v>County</v>
      </c>
      <c r="G2596" s="100">
        <v>2861000010</v>
      </c>
      <c r="H2596" s="100" t="s">
        <v>23935</v>
      </c>
      <c r="I2596" s="100" t="s">
        <v>23933</v>
      </c>
      <c r="J2596" s="100" t="s">
        <v>23937</v>
      </c>
      <c r="K2596" s="100">
        <v>2014</v>
      </c>
      <c r="L2596" s="100">
        <v>515</v>
      </c>
      <c r="M2596" s="100" t="s">
        <v>23934</v>
      </c>
      <c r="N2596" s="102">
        <f>Emissions!G2596</f>
        <v>41172.270623987693</v>
      </c>
      <c r="O2596" s="100" t="str">
        <f>Emissions!H2596</f>
        <v>EACH</v>
      </c>
      <c r="P2596" s="103">
        <f>Emissions!K2596</f>
        <v>1.9400679072269228E-9</v>
      </c>
      <c r="Q2596" s="100" t="str">
        <f>Emissions!L2596</f>
        <v>LB</v>
      </c>
      <c r="R2596" s="100" t="str">
        <f>Emissions!M2596</f>
        <v>EACH</v>
      </c>
      <c r="S2596" s="100" t="s">
        <v>23936</v>
      </c>
      <c r="T2596" s="100">
        <v>7439976</v>
      </c>
      <c r="U2596" s="100" t="s">
        <v>23739</v>
      </c>
      <c r="V2596" s="100">
        <v>8</v>
      </c>
      <c r="W2596" s="103">
        <f>Emissions!N2596</f>
        <v>7.9877000905260317E-5</v>
      </c>
      <c r="X2596" s="103" t="str">
        <f>Emissions!O2596</f>
        <v>LB</v>
      </c>
    </row>
    <row r="2597" spans="1:24" x14ac:dyDescent="0.25">
      <c r="A2597" s="101" t="str">
        <f>Emissions!A2597</f>
        <v>48145</v>
      </c>
      <c r="B2597" s="101" t="str">
        <f>Emissions!B2597</f>
        <v>48</v>
      </c>
      <c r="C2597" s="101" t="str">
        <f>Emissions!F2597</f>
        <v>TX</v>
      </c>
      <c r="D2597" s="101" t="str">
        <f>Emissions!C2597</f>
        <v>145</v>
      </c>
      <c r="E2597" s="100" t="str">
        <f>Emissions!D2597</f>
        <v>Falls</v>
      </c>
      <c r="F2597" s="100" t="str">
        <f>Emissions!E2597</f>
        <v>County</v>
      </c>
      <c r="G2597" s="100">
        <v>2861000010</v>
      </c>
      <c r="H2597" s="100" t="s">
        <v>23935</v>
      </c>
      <c r="I2597" s="100" t="s">
        <v>23933</v>
      </c>
      <c r="J2597" s="100" t="s">
        <v>23937</v>
      </c>
      <c r="K2597" s="100">
        <v>2014</v>
      </c>
      <c r="L2597" s="100">
        <v>515</v>
      </c>
      <c r="M2597" s="100" t="s">
        <v>23934</v>
      </c>
      <c r="N2597" s="102">
        <f>Emissions!G2597</f>
        <v>17422.863616980769</v>
      </c>
      <c r="O2597" s="100" t="str">
        <f>Emissions!H2597</f>
        <v>EACH</v>
      </c>
      <c r="P2597" s="103">
        <f>Emissions!K2597</f>
        <v>1.9400679072269228E-9</v>
      </c>
      <c r="Q2597" s="100" t="str">
        <f>Emissions!L2597</f>
        <v>LB</v>
      </c>
      <c r="R2597" s="100" t="str">
        <f>Emissions!M2597</f>
        <v>EACH</v>
      </c>
      <c r="S2597" s="100" t="s">
        <v>23936</v>
      </c>
      <c r="T2597" s="100">
        <v>7439976</v>
      </c>
      <c r="U2597" s="100" t="s">
        <v>23739</v>
      </c>
      <c r="V2597" s="100">
        <v>8</v>
      </c>
      <c r="W2597" s="103">
        <f>Emissions!N2597</f>
        <v>3.3801538555295978E-5</v>
      </c>
      <c r="X2597" s="103" t="str">
        <f>Emissions!O2597</f>
        <v>LB</v>
      </c>
    </row>
    <row r="2598" spans="1:24" x14ac:dyDescent="0.25">
      <c r="A2598" s="101" t="str">
        <f>Emissions!A2598</f>
        <v>48147</v>
      </c>
      <c r="B2598" s="101" t="str">
        <f>Emissions!B2598</f>
        <v>48</v>
      </c>
      <c r="C2598" s="101" t="str">
        <f>Emissions!F2598</f>
        <v>TX</v>
      </c>
      <c r="D2598" s="101" t="str">
        <f>Emissions!C2598</f>
        <v>147</v>
      </c>
      <c r="E2598" s="100" t="str">
        <f>Emissions!D2598</f>
        <v>Fannin</v>
      </c>
      <c r="F2598" s="100" t="str">
        <f>Emissions!E2598</f>
        <v>County</v>
      </c>
      <c r="G2598" s="100">
        <v>2861000010</v>
      </c>
      <c r="H2598" s="100" t="s">
        <v>23935</v>
      </c>
      <c r="I2598" s="100" t="s">
        <v>23933</v>
      </c>
      <c r="J2598" s="100" t="s">
        <v>23937</v>
      </c>
      <c r="K2598" s="100">
        <v>2014</v>
      </c>
      <c r="L2598" s="100">
        <v>515</v>
      </c>
      <c r="M2598" s="100" t="s">
        <v>23934</v>
      </c>
      <c r="N2598" s="102">
        <f>Emissions!G2598</f>
        <v>34613.955665450289</v>
      </c>
      <c r="O2598" s="100" t="str">
        <f>Emissions!H2598</f>
        <v>EACH</v>
      </c>
      <c r="P2598" s="103">
        <f>Emissions!K2598</f>
        <v>1.9400679072269228E-9</v>
      </c>
      <c r="Q2598" s="100" t="str">
        <f>Emissions!L2598</f>
        <v>LB</v>
      </c>
      <c r="R2598" s="100" t="str">
        <f>Emissions!M2598</f>
        <v>EACH</v>
      </c>
      <c r="S2598" s="100" t="s">
        <v>23936</v>
      </c>
      <c r="T2598" s="100">
        <v>7439976</v>
      </c>
      <c r="U2598" s="100" t="s">
        <v>23739</v>
      </c>
      <c r="V2598" s="100">
        <v>8</v>
      </c>
      <c r="W2598" s="103">
        <f>Emissions!N2598</f>
        <v>6.7153424528715633E-5</v>
      </c>
      <c r="X2598" s="103" t="str">
        <f>Emissions!O2598</f>
        <v>LB</v>
      </c>
    </row>
    <row r="2599" spans="1:24" x14ac:dyDescent="0.25">
      <c r="A2599" s="101" t="str">
        <f>Emissions!A2599</f>
        <v>48149</v>
      </c>
      <c r="B2599" s="101" t="str">
        <f>Emissions!B2599</f>
        <v>48</v>
      </c>
      <c r="C2599" s="101" t="str">
        <f>Emissions!F2599</f>
        <v>TX</v>
      </c>
      <c r="D2599" s="101" t="str">
        <f>Emissions!C2599</f>
        <v>149</v>
      </c>
      <c r="E2599" s="100" t="str">
        <f>Emissions!D2599</f>
        <v>Fayette</v>
      </c>
      <c r="F2599" s="100" t="str">
        <f>Emissions!E2599</f>
        <v>County</v>
      </c>
      <c r="G2599" s="100">
        <v>2861000010</v>
      </c>
      <c r="H2599" s="100" t="s">
        <v>23935</v>
      </c>
      <c r="I2599" s="100" t="s">
        <v>23933</v>
      </c>
      <c r="J2599" s="100" t="s">
        <v>23937</v>
      </c>
      <c r="K2599" s="100">
        <v>2014</v>
      </c>
      <c r="L2599" s="100">
        <v>515</v>
      </c>
      <c r="M2599" s="100" t="s">
        <v>23934</v>
      </c>
      <c r="N2599" s="102">
        <f>Emissions!G2599</f>
        <v>25467.183012565984</v>
      </c>
      <c r="O2599" s="100" t="str">
        <f>Emissions!H2599</f>
        <v>EACH</v>
      </c>
      <c r="P2599" s="103">
        <f>Emissions!K2599</f>
        <v>1.9400679072269228E-9</v>
      </c>
      <c r="Q2599" s="100" t="str">
        <f>Emissions!L2599</f>
        <v>LB</v>
      </c>
      <c r="R2599" s="100" t="str">
        <f>Emissions!M2599</f>
        <v>EACH</v>
      </c>
      <c r="S2599" s="100" t="s">
        <v>23936</v>
      </c>
      <c r="T2599" s="100">
        <v>7439976</v>
      </c>
      <c r="U2599" s="100" t="s">
        <v>23739</v>
      </c>
      <c r="V2599" s="100">
        <v>8</v>
      </c>
      <c r="W2599" s="103">
        <f>Emissions!N2599</f>
        <v>4.9408064450153925E-5</v>
      </c>
      <c r="X2599" s="103" t="str">
        <f>Emissions!O2599</f>
        <v>LB</v>
      </c>
    </row>
    <row r="2600" spans="1:24" x14ac:dyDescent="0.25">
      <c r="A2600" s="101" t="str">
        <f>Emissions!A2600</f>
        <v>48151</v>
      </c>
      <c r="B2600" s="101" t="str">
        <f>Emissions!B2600</f>
        <v>48</v>
      </c>
      <c r="C2600" s="101" t="str">
        <f>Emissions!F2600</f>
        <v>TX</v>
      </c>
      <c r="D2600" s="101" t="str">
        <f>Emissions!C2600</f>
        <v>151</v>
      </c>
      <c r="E2600" s="100" t="str">
        <f>Emissions!D2600</f>
        <v>Fisher</v>
      </c>
      <c r="F2600" s="100" t="str">
        <f>Emissions!E2600</f>
        <v>County</v>
      </c>
      <c r="G2600" s="100">
        <v>2861000010</v>
      </c>
      <c r="H2600" s="100" t="s">
        <v>23935</v>
      </c>
      <c r="I2600" s="100" t="s">
        <v>23933</v>
      </c>
      <c r="J2600" s="100" t="s">
        <v>23937</v>
      </c>
      <c r="K2600" s="100">
        <v>2014</v>
      </c>
      <c r="L2600" s="100">
        <v>515</v>
      </c>
      <c r="M2600" s="100" t="s">
        <v>23934</v>
      </c>
      <c r="N2600" s="102">
        <f>Emissions!G2600</f>
        <v>3928.8357476398451</v>
      </c>
      <c r="O2600" s="100" t="str">
        <f>Emissions!H2600</f>
        <v>EACH</v>
      </c>
      <c r="P2600" s="103">
        <f>Emissions!K2600</f>
        <v>1.9400679072269228E-9</v>
      </c>
      <c r="Q2600" s="100" t="str">
        <f>Emissions!L2600</f>
        <v>LB</v>
      </c>
      <c r="R2600" s="100" t="str">
        <f>Emissions!M2600</f>
        <v>EACH</v>
      </c>
      <c r="S2600" s="100" t="s">
        <v>23936</v>
      </c>
      <c r="T2600" s="100">
        <v>7439976</v>
      </c>
      <c r="U2600" s="100" t="s">
        <v>23739</v>
      </c>
      <c r="V2600" s="100">
        <v>8</v>
      </c>
      <c r="W2600" s="103">
        <f>Emissions!N2600</f>
        <v>7.6222081467619571E-6</v>
      </c>
      <c r="X2600" s="103" t="str">
        <f>Emissions!O2600</f>
        <v>LB</v>
      </c>
    </row>
    <row r="2601" spans="1:24" x14ac:dyDescent="0.25">
      <c r="A2601" s="101" t="str">
        <f>Emissions!A2601</f>
        <v>48153</v>
      </c>
      <c r="B2601" s="101" t="str">
        <f>Emissions!B2601</f>
        <v>48</v>
      </c>
      <c r="C2601" s="101" t="str">
        <f>Emissions!F2601</f>
        <v>TX</v>
      </c>
      <c r="D2601" s="101" t="str">
        <f>Emissions!C2601</f>
        <v>153</v>
      </c>
      <c r="E2601" s="100" t="str">
        <f>Emissions!D2601</f>
        <v>Floyd</v>
      </c>
      <c r="F2601" s="100" t="str">
        <f>Emissions!E2601</f>
        <v>County</v>
      </c>
      <c r="G2601" s="100">
        <v>2861000010</v>
      </c>
      <c r="H2601" s="100" t="s">
        <v>23935</v>
      </c>
      <c r="I2601" s="100" t="s">
        <v>23933</v>
      </c>
      <c r="J2601" s="100" t="s">
        <v>23937</v>
      </c>
      <c r="K2601" s="100">
        <v>2014</v>
      </c>
      <c r="L2601" s="100">
        <v>515</v>
      </c>
      <c r="M2601" s="100" t="s">
        <v>23934</v>
      </c>
      <c r="N2601" s="102">
        <f>Emissions!G2601</f>
        <v>6100.9250489975038</v>
      </c>
      <c r="O2601" s="100" t="str">
        <f>Emissions!H2601</f>
        <v>EACH</v>
      </c>
      <c r="P2601" s="103">
        <f>Emissions!K2601</f>
        <v>1.9400679072269228E-9</v>
      </c>
      <c r="Q2601" s="100" t="str">
        <f>Emissions!L2601</f>
        <v>LB</v>
      </c>
      <c r="R2601" s="100" t="str">
        <f>Emissions!M2601</f>
        <v>EACH</v>
      </c>
      <c r="S2601" s="100" t="s">
        <v>23936</v>
      </c>
      <c r="T2601" s="100">
        <v>7439976</v>
      </c>
      <c r="U2601" s="100" t="s">
        <v>23739</v>
      </c>
      <c r="V2601" s="100">
        <v>8</v>
      </c>
      <c r="W2601" s="103">
        <f>Emissions!N2601</f>
        <v>1.1836208891956899E-5</v>
      </c>
      <c r="X2601" s="103" t="str">
        <f>Emissions!O2601</f>
        <v>LB</v>
      </c>
    </row>
    <row r="2602" spans="1:24" x14ac:dyDescent="0.25">
      <c r="A2602" s="101" t="str">
        <f>Emissions!A2602</f>
        <v>48155</v>
      </c>
      <c r="B2602" s="101" t="str">
        <f>Emissions!B2602</f>
        <v>48</v>
      </c>
      <c r="C2602" s="101" t="str">
        <f>Emissions!F2602</f>
        <v>TX</v>
      </c>
      <c r="D2602" s="101" t="str">
        <f>Emissions!C2602</f>
        <v>155</v>
      </c>
      <c r="E2602" s="100" t="str">
        <f>Emissions!D2602</f>
        <v>Foard</v>
      </c>
      <c r="F2602" s="100" t="str">
        <f>Emissions!E2602</f>
        <v>County</v>
      </c>
      <c r="G2602" s="100">
        <v>2861000010</v>
      </c>
      <c r="H2602" s="100" t="s">
        <v>23935</v>
      </c>
      <c r="I2602" s="100" t="s">
        <v>23933</v>
      </c>
      <c r="J2602" s="100" t="s">
        <v>23937</v>
      </c>
      <c r="K2602" s="100">
        <v>2014</v>
      </c>
      <c r="L2602" s="100">
        <v>515</v>
      </c>
      <c r="M2602" s="100" t="s">
        <v>23934</v>
      </c>
      <c r="N2602" s="102">
        <f>Emissions!G2602</f>
        <v>1307.5608400524152</v>
      </c>
      <c r="O2602" s="100" t="str">
        <f>Emissions!H2602</f>
        <v>EACH</v>
      </c>
      <c r="P2602" s="103">
        <f>Emissions!K2602</f>
        <v>1.9400679072269228E-9</v>
      </c>
      <c r="Q2602" s="100" t="str">
        <f>Emissions!L2602</f>
        <v>LB</v>
      </c>
      <c r="R2602" s="100" t="str">
        <f>Emissions!M2602</f>
        <v>EACH</v>
      </c>
      <c r="S2602" s="100" t="s">
        <v>23936</v>
      </c>
      <c r="T2602" s="100">
        <v>7439976</v>
      </c>
      <c r="U2602" s="100" t="s">
        <v>23739</v>
      </c>
      <c r="V2602" s="100">
        <v>8</v>
      </c>
      <c r="W2602" s="103">
        <f>Emissions!N2602</f>
        <v>2.5367568225323664E-6</v>
      </c>
      <c r="X2602" s="103" t="str">
        <f>Emissions!O2602</f>
        <v>LB</v>
      </c>
    </row>
    <row r="2603" spans="1:24" x14ac:dyDescent="0.25">
      <c r="A2603" s="101" t="str">
        <f>Emissions!A2603</f>
        <v>48157</v>
      </c>
      <c r="B2603" s="101" t="str">
        <f>Emissions!B2603</f>
        <v>48</v>
      </c>
      <c r="C2603" s="101" t="str">
        <f>Emissions!F2603</f>
        <v>TX</v>
      </c>
      <c r="D2603" s="101" t="str">
        <f>Emissions!C2603</f>
        <v>157</v>
      </c>
      <c r="E2603" s="100" t="str">
        <f>Emissions!D2603</f>
        <v>Fort Bend</v>
      </c>
      <c r="F2603" s="100" t="str">
        <f>Emissions!E2603</f>
        <v>County</v>
      </c>
      <c r="G2603" s="100">
        <v>2861000010</v>
      </c>
      <c r="H2603" s="100" t="s">
        <v>23935</v>
      </c>
      <c r="I2603" s="100" t="s">
        <v>23933</v>
      </c>
      <c r="J2603" s="100" t="s">
        <v>23937</v>
      </c>
      <c r="K2603" s="100">
        <v>2014</v>
      </c>
      <c r="L2603" s="100">
        <v>515</v>
      </c>
      <c r="M2603" s="100" t="s">
        <v>23934</v>
      </c>
      <c r="N2603" s="102">
        <f>Emissions!G2603</f>
        <v>702847.28151037067</v>
      </c>
      <c r="O2603" s="100" t="str">
        <f>Emissions!H2603</f>
        <v>EACH</v>
      </c>
      <c r="P2603" s="103">
        <f>Emissions!K2603</f>
        <v>1.9400679072269228E-9</v>
      </c>
      <c r="Q2603" s="100" t="str">
        <f>Emissions!L2603</f>
        <v>LB</v>
      </c>
      <c r="R2603" s="100" t="str">
        <f>Emissions!M2603</f>
        <v>EACH</v>
      </c>
      <c r="S2603" s="100" t="s">
        <v>23936</v>
      </c>
      <c r="T2603" s="100">
        <v>7439976</v>
      </c>
      <c r="U2603" s="100" t="s">
        <v>23739</v>
      </c>
      <c r="V2603" s="100">
        <v>8</v>
      </c>
      <c r="W2603" s="103">
        <f>Emissions!N2603</f>
        <v>1.3635714545399567E-3</v>
      </c>
      <c r="X2603" s="103" t="str">
        <f>Emissions!O2603</f>
        <v>LB</v>
      </c>
    </row>
    <row r="2604" spans="1:24" x14ac:dyDescent="0.25">
      <c r="A2604" s="101" t="str">
        <f>Emissions!A2604</f>
        <v>48159</v>
      </c>
      <c r="B2604" s="101" t="str">
        <f>Emissions!B2604</f>
        <v>48</v>
      </c>
      <c r="C2604" s="101" t="str">
        <f>Emissions!F2604</f>
        <v>TX</v>
      </c>
      <c r="D2604" s="101" t="str">
        <f>Emissions!C2604</f>
        <v>159</v>
      </c>
      <c r="E2604" s="100" t="str">
        <f>Emissions!D2604</f>
        <v>Franklin</v>
      </c>
      <c r="F2604" s="100" t="str">
        <f>Emissions!E2604</f>
        <v>County</v>
      </c>
      <c r="G2604" s="100">
        <v>2861000010</v>
      </c>
      <c r="H2604" s="100" t="s">
        <v>23935</v>
      </c>
      <c r="I2604" s="100" t="s">
        <v>23933</v>
      </c>
      <c r="J2604" s="100" t="s">
        <v>23937</v>
      </c>
      <c r="K2604" s="100">
        <v>2014</v>
      </c>
      <c r="L2604" s="100">
        <v>515</v>
      </c>
      <c r="M2604" s="100" t="s">
        <v>23934</v>
      </c>
      <c r="N2604" s="102">
        <f>Emissions!G2604</f>
        <v>10870.701885925962</v>
      </c>
      <c r="O2604" s="100" t="str">
        <f>Emissions!H2604</f>
        <v>EACH</v>
      </c>
      <c r="P2604" s="103">
        <f>Emissions!K2604</f>
        <v>1.9400679072269228E-9</v>
      </c>
      <c r="Q2604" s="100" t="str">
        <f>Emissions!L2604</f>
        <v>LB</v>
      </c>
      <c r="R2604" s="100" t="str">
        <f>Emissions!M2604</f>
        <v>EACH</v>
      </c>
      <c r="S2604" s="100" t="s">
        <v>23936</v>
      </c>
      <c r="T2604" s="100">
        <v>7439976</v>
      </c>
      <c r="U2604" s="100" t="s">
        <v>23739</v>
      </c>
      <c r="V2604" s="100">
        <v>8</v>
      </c>
      <c r="W2604" s="103">
        <f>Emissions!N2604</f>
        <v>2.1089899857916145E-5</v>
      </c>
      <c r="X2604" s="103" t="str">
        <f>Emissions!O2604</f>
        <v>LB</v>
      </c>
    </row>
    <row r="2605" spans="1:24" x14ac:dyDescent="0.25">
      <c r="A2605" s="101" t="str">
        <f>Emissions!A2605</f>
        <v>48161</v>
      </c>
      <c r="B2605" s="101" t="str">
        <f>Emissions!B2605</f>
        <v>48</v>
      </c>
      <c r="C2605" s="101" t="str">
        <f>Emissions!F2605</f>
        <v>TX</v>
      </c>
      <c r="D2605" s="101" t="str">
        <f>Emissions!C2605</f>
        <v>161</v>
      </c>
      <c r="E2605" s="100" t="str">
        <f>Emissions!D2605</f>
        <v>Freestone</v>
      </c>
      <c r="F2605" s="100" t="str">
        <f>Emissions!E2605</f>
        <v>County</v>
      </c>
      <c r="G2605" s="100">
        <v>2861000010</v>
      </c>
      <c r="H2605" s="100" t="s">
        <v>23935</v>
      </c>
      <c r="I2605" s="100" t="s">
        <v>23933</v>
      </c>
      <c r="J2605" s="100" t="s">
        <v>23937</v>
      </c>
      <c r="K2605" s="100">
        <v>2014</v>
      </c>
      <c r="L2605" s="100">
        <v>515</v>
      </c>
      <c r="M2605" s="100" t="s">
        <v>23934</v>
      </c>
      <c r="N2605" s="102">
        <f>Emissions!G2605</f>
        <v>20266.680251855556</v>
      </c>
      <c r="O2605" s="100" t="str">
        <f>Emissions!H2605</f>
        <v>EACH</v>
      </c>
      <c r="P2605" s="103">
        <f>Emissions!K2605</f>
        <v>1.9400679072269228E-9</v>
      </c>
      <c r="Q2605" s="100" t="str">
        <f>Emissions!L2605</f>
        <v>LB</v>
      </c>
      <c r="R2605" s="100" t="str">
        <f>Emissions!M2605</f>
        <v>EACH</v>
      </c>
      <c r="S2605" s="100" t="s">
        <v>23936</v>
      </c>
      <c r="T2605" s="100">
        <v>7439976</v>
      </c>
      <c r="U2605" s="100" t="s">
        <v>23739</v>
      </c>
      <c r="V2605" s="100">
        <v>8</v>
      </c>
      <c r="W2605" s="103">
        <f>Emissions!N2605</f>
        <v>3.9318735942654614E-5</v>
      </c>
      <c r="X2605" s="103" t="str">
        <f>Emissions!O2605</f>
        <v>LB</v>
      </c>
    </row>
    <row r="2606" spans="1:24" x14ac:dyDescent="0.25">
      <c r="A2606" s="101" t="str">
        <f>Emissions!A2606</f>
        <v>48163</v>
      </c>
      <c r="B2606" s="101" t="str">
        <f>Emissions!B2606</f>
        <v>48</v>
      </c>
      <c r="C2606" s="101" t="str">
        <f>Emissions!F2606</f>
        <v>TX</v>
      </c>
      <c r="D2606" s="101" t="str">
        <f>Emissions!C2606</f>
        <v>163</v>
      </c>
      <c r="E2606" s="100" t="str">
        <f>Emissions!D2606</f>
        <v>Frio</v>
      </c>
      <c r="F2606" s="100" t="str">
        <f>Emissions!E2606</f>
        <v>County</v>
      </c>
      <c r="G2606" s="100">
        <v>2861000010</v>
      </c>
      <c r="H2606" s="100" t="s">
        <v>23935</v>
      </c>
      <c r="I2606" s="100" t="s">
        <v>23933</v>
      </c>
      <c r="J2606" s="100" t="s">
        <v>23937</v>
      </c>
      <c r="K2606" s="100">
        <v>2014</v>
      </c>
      <c r="L2606" s="100">
        <v>515</v>
      </c>
      <c r="M2606" s="100" t="s">
        <v>23934</v>
      </c>
      <c r="N2606" s="102">
        <f>Emissions!G2606</f>
        <v>19004.24308000887</v>
      </c>
      <c r="O2606" s="100" t="str">
        <f>Emissions!H2606</f>
        <v>EACH</v>
      </c>
      <c r="P2606" s="103">
        <f>Emissions!K2606</f>
        <v>1.9400679072269228E-9</v>
      </c>
      <c r="Q2606" s="100" t="str">
        <f>Emissions!L2606</f>
        <v>LB</v>
      </c>
      <c r="R2606" s="100" t="str">
        <f>Emissions!M2606</f>
        <v>EACH</v>
      </c>
      <c r="S2606" s="100" t="s">
        <v>23936</v>
      </c>
      <c r="T2606" s="100">
        <v>7439976</v>
      </c>
      <c r="U2606" s="100" t="s">
        <v>23739</v>
      </c>
      <c r="V2606" s="100">
        <v>8</v>
      </c>
      <c r="W2606" s="103">
        <f>Emissions!N2606</f>
        <v>3.6869522100664536E-5</v>
      </c>
      <c r="X2606" s="103" t="str">
        <f>Emissions!O2606</f>
        <v>LB</v>
      </c>
    </row>
    <row r="2607" spans="1:24" x14ac:dyDescent="0.25">
      <c r="A2607" s="101" t="str">
        <f>Emissions!A2607</f>
        <v>48165</v>
      </c>
      <c r="B2607" s="101" t="str">
        <f>Emissions!B2607</f>
        <v>48</v>
      </c>
      <c r="C2607" s="101" t="str">
        <f>Emissions!F2607</f>
        <v>TX</v>
      </c>
      <c r="D2607" s="101" t="str">
        <f>Emissions!C2607</f>
        <v>165</v>
      </c>
      <c r="E2607" s="100" t="str">
        <f>Emissions!D2607</f>
        <v>Gaines</v>
      </c>
      <c r="F2607" s="100" t="str">
        <f>Emissions!E2607</f>
        <v>County</v>
      </c>
      <c r="G2607" s="100">
        <v>2861000010</v>
      </c>
      <c r="H2607" s="100" t="s">
        <v>23935</v>
      </c>
      <c r="I2607" s="100" t="s">
        <v>23933</v>
      </c>
      <c r="J2607" s="100" t="s">
        <v>23937</v>
      </c>
      <c r="K2607" s="100">
        <v>2014</v>
      </c>
      <c r="L2607" s="100">
        <v>515</v>
      </c>
      <c r="M2607" s="100" t="s">
        <v>23934</v>
      </c>
      <c r="N2607" s="102">
        <f>Emissions!G2607</f>
        <v>19921.073974916209</v>
      </c>
      <c r="O2607" s="100" t="str">
        <f>Emissions!H2607</f>
        <v>EACH</v>
      </c>
      <c r="P2607" s="103">
        <f>Emissions!K2607</f>
        <v>1.9400679072269228E-9</v>
      </c>
      <c r="Q2607" s="100" t="str">
        <f>Emissions!L2607</f>
        <v>LB</v>
      </c>
      <c r="R2607" s="100" t="str">
        <f>Emissions!M2607</f>
        <v>EACH</v>
      </c>
      <c r="S2607" s="100" t="s">
        <v>23936</v>
      </c>
      <c r="T2607" s="100">
        <v>7439976</v>
      </c>
      <c r="U2607" s="100" t="s">
        <v>23739</v>
      </c>
      <c r="V2607" s="100">
        <v>8</v>
      </c>
      <c r="W2607" s="103">
        <f>Emissions!N2607</f>
        <v>3.8648236296228407E-5</v>
      </c>
      <c r="X2607" s="103" t="str">
        <f>Emissions!O2607</f>
        <v>LB</v>
      </c>
    </row>
    <row r="2608" spans="1:24" x14ac:dyDescent="0.25">
      <c r="A2608" s="101" t="str">
        <f>Emissions!A2608</f>
        <v>48167</v>
      </c>
      <c r="B2608" s="101" t="str">
        <f>Emissions!B2608</f>
        <v>48</v>
      </c>
      <c r="C2608" s="101" t="str">
        <f>Emissions!F2608</f>
        <v>TX</v>
      </c>
      <c r="D2608" s="101" t="str">
        <f>Emissions!C2608</f>
        <v>167</v>
      </c>
      <c r="E2608" s="100" t="str">
        <f>Emissions!D2608</f>
        <v>Galveston</v>
      </c>
      <c r="F2608" s="100" t="str">
        <f>Emissions!E2608</f>
        <v>County</v>
      </c>
      <c r="G2608" s="100">
        <v>2861000010</v>
      </c>
      <c r="H2608" s="100" t="s">
        <v>23935</v>
      </c>
      <c r="I2608" s="100" t="s">
        <v>23933</v>
      </c>
      <c r="J2608" s="100" t="s">
        <v>23937</v>
      </c>
      <c r="K2608" s="100">
        <v>2014</v>
      </c>
      <c r="L2608" s="100">
        <v>515</v>
      </c>
      <c r="M2608" s="100" t="s">
        <v>23934</v>
      </c>
      <c r="N2608" s="102">
        <f>Emissions!G2608</f>
        <v>322221.96142963821</v>
      </c>
      <c r="O2608" s="100" t="str">
        <f>Emissions!H2608</f>
        <v>EACH</v>
      </c>
      <c r="P2608" s="103">
        <f>Emissions!K2608</f>
        <v>1.9400679072269228E-9</v>
      </c>
      <c r="Q2608" s="100" t="str">
        <f>Emissions!L2608</f>
        <v>LB</v>
      </c>
      <c r="R2608" s="100" t="str">
        <f>Emissions!M2608</f>
        <v>EACH</v>
      </c>
      <c r="S2608" s="100" t="s">
        <v>23936</v>
      </c>
      <c r="T2608" s="100">
        <v>7439976</v>
      </c>
      <c r="U2608" s="100" t="s">
        <v>23739</v>
      </c>
      <c r="V2608" s="100">
        <v>8</v>
      </c>
      <c r="W2608" s="103">
        <f>Emissions!N2608</f>
        <v>6.2513248637335243E-4</v>
      </c>
      <c r="X2608" s="103" t="str">
        <f>Emissions!O2608</f>
        <v>LB</v>
      </c>
    </row>
    <row r="2609" spans="1:24" x14ac:dyDescent="0.25">
      <c r="A2609" s="101" t="str">
        <f>Emissions!A2609</f>
        <v>48169</v>
      </c>
      <c r="B2609" s="101" t="str">
        <f>Emissions!B2609</f>
        <v>48</v>
      </c>
      <c r="C2609" s="101" t="str">
        <f>Emissions!F2609</f>
        <v>TX</v>
      </c>
      <c r="D2609" s="101" t="str">
        <f>Emissions!C2609</f>
        <v>169</v>
      </c>
      <c r="E2609" s="100" t="str">
        <f>Emissions!D2609</f>
        <v>Garza</v>
      </c>
      <c r="F2609" s="100" t="str">
        <f>Emissions!E2609</f>
        <v>County</v>
      </c>
      <c r="G2609" s="100">
        <v>2861000010</v>
      </c>
      <c r="H2609" s="100" t="s">
        <v>23935</v>
      </c>
      <c r="I2609" s="100" t="s">
        <v>23933</v>
      </c>
      <c r="J2609" s="100" t="s">
        <v>23937</v>
      </c>
      <c r="K2609" s="100">
        <v>2014</v>
      </c>
      <c r="L2609" s="100">
        <v>515</v>
      </c>
      <c r="M2609" s="100" t="s">
        <v>23934</v>
      </c>
      <c r="N2609" s="102">
        <f>Emissions!G2609</f>
        <v>6599.3364750880719</v>
      </c>
      <c r="O2609" s="100" t="str">
        <f>Emissions!H2609</f>
        <v>EACH</v>
      </c>
      <c r="P2609" s="103">
        <f>Emissions!K2609</f>
        <v>1.9400679072269228E-9</v>
      </c>
      <c r="Q2609" s="100" t="str">
        <f>Emissions!L2609</f>
        <v>LB</v>
      </c>
      <c r="R2609" s="100" t="str">
        <f>Emissions!M2609</f>
        <v>EACH</v>
      </c>
      <c r="S2609" s="100" t="s">
        <v>23936</v>
      </c>
      <c r="T2609" s="100">
        <v>7439976</v>
      </c>
      <c r="U2609" s="100" t="s">
        <v>23739</v>
      </c>
      <c r="V2609" s="100">
        <v>8</v>
      </c>
      <c r="W2609" s="103">
        <f>Emissions!N2609</f>
        <v>1.2803160904310413E-5</v>
      </c>
      <c r="X2609" s="103" t="str">
        <f>Emissions!O2609</f>
        <v>LB</v>
      </c>
    </row>
    <row r="2610" spans="1:24" x14ac:dyDescent="0.25">
      <c r="A2610" s="101" t="str">
        <f>Emissions!A2610</f>
        <v>48171</v>
      </c>
      <c r="B2610" s="101" t="str">
        <f>Emissions!B2610</f>
        <v>48</v>
      </c>
      <c r="C2610" s="101" t="str">
        <f>Emissions!F2610</f>
        <v>TX</v>
      </c>
      <c r="D2610" s="101" t="str">
        <f>Emissions!C2610</f>
        <v>171</v>
      </c>
      <c r="E2610" s="100" t="str">
        <f>Emissions!D2610</f>
        <v>Gillespie</v>
      </c>
      <c r="F2610" s="100" t="str">
        <f>Emissions!E2610</f>
        <v>County</v>
      </c>
      <c r="G2610" s="100">
        <v>2861000010</v>
      </c>
      <c r="H2610" s="100" t="s">
        <v>23935</v>
      </c>
      <c r="I2610" s="100" t="s">
        <v>23933</v>
      </c>
      <c r="J2610" s="100" t="s">
        <v>23937</v>
      </c>
      <c r="K2610" s="100">
        <v>2014</v>
      </c>
      <c r="L2610" s="100">
        <v>515</v>
      </c>
      <c r="M2610" s="100" t="s">
        <v>23934</v>
      </c>
      <c r="N2610" s="102">
        <f>Emissions!G2610</f>
        <v>26171.727559323637</v>
      </c>
      <c r="O2610" s="100" t="str">
        <f>Emissions!H2610</f>
        <v>EACH</v>
      </c>
      <c r="P2610" s="103">
        <f>Emissions!K2610</f>
        <v>1.9400679072269228E-9</v>
      </c>
      <c r="Q2610" s="100" t="str">
        <f>Emissions!L2610</f>
        <v>LB</v>
      </c>
      <c r="R2610" s="100" t="str">
        <f>Emissions!M2610</f>
        <v>EACH</v>
      </c>
      <c r="S2610" s="100" t="s">
        <v>23936</v>
      </c>
      <c r="T2610" s="100">
        <v>7439976</v>
      </c>
      <c r="U2610" s="100" t="s">
        <v>23739</v>
      </c>
      <c r="V2610" s="100">
        <v>8</v>
      </c>
      <c r="W2610" s="103">
        <f>Emissions!N2610</f>
        <v>5.0774928714530191E-5</v>
      </c>
      <c r="X2610" s="103" t="str">
        <f>Emissions!O2610</f>
        <v>LB</v>
      </c>
    </row>
    <row r="2611" spans="1:24" x14ac:dyDescent="0.25">
      <c r="A2611" s="101" t="str">
        <f>Emissions!A2611</f>
        <v>48173</v>
      </c>
      <c r="B2611" s="101" t="str">
        <f>Emissions!B2611</f>
        <v>48</v>
      </c>
      <c r="C2611" s="101" t="str">
        <f>Emissions!F2611</f>
        <v>TX</v>
      </c>
      <c r="D2611" s="101" t="str">
        <f>Emissions!C2611</f>
        <v>173</v>
      </c>
      <c r="E2611" s="100" t="str">
        <f>Emissions!D2611</f>
        <v>Glasscock</v>
      </c>
      <c r="F2611" s="100" t="str">
        <f>Emissions!E2611</f>
        <v>County</v>
      </c>
      <c r="G2611" s="100">
        <v>2861000010</v>
      </c>
      <c r="H2611" s="100" t="s">
        <v>23935</v>
      </c>
      <c r="I2611" s="100" t="s">
        <v>23933</v>
      </c>
      <c r="J2611" s="100" t="s">
        <v>23937</v>
      </c>
      <c r="K2611" s="100">
        <v>2014</v>
      </c>
      <c r="L2611" s="100">
        <v>515</v>
      </c>
      <c r="M2611" s="100" t="s">
        <v>23934</v>
      </c>
      <c r="N2611" s="102">
        <f>Emissions!G2611</f>
        <v>1323.9694466726808</v>
      </c>
      <c r="O2611" s="100" t="str">
        <f>Emissions!H2611</f>
        <v>EACH</v>
      </c>
      <c r="P2611" s="103">
        <f>Emissions!K2611</f>
        <v>1.9400679072269228E-9</v>
      </c>
      <c r="Q2611" s="100" t="str">
        <f>Emissions!L2611</f>
        <v>LB</v>
      </c>
      <c r="R2611" s="100" t="str">
        <f>Emissions!M2611</f>
        <v>EACH</v>
      </c>
      <c r="S2611" s="100" t="s">
        <v>23936</v>
      </c>
      <c r="T2611" s="100">
        <v>7439976</v>
      </c>
      <c r="U2611" s="100" t="s">
        <v>23739</v>
      </c>
      <c r="V2611" s="100">
        <v>8</v>
      </c>
      <c r="W2611" s="103">
        <f>Emissions!N2611</f>
        <v>2.5685906336386549E-6</v>
      </c>
      <c r="X2611" s="103" t="str">
        <f>Emissions!O2611</f>
        <v>LB</v>
      </c>
    </row>
    <row r="2612" spans="1:24" x14ac:dyDescent="0.25">
      <c r="A2612" s="101" t="str">
        <f>Emissions!A2612</f>
        <v>48175</v>
      </c>
      <c r="B2612" s="101" t="str">
        <f>Emissions!B2612</f>
        <v>48</v>
      </c>
      <c r="C2612" s="101" t="str">
        <f>Emissions!F2612</f>
        <v>TX</v>
      </c>
      <c r="D2612" s="101" t="str">
        <f>Emissions!C2612</f>
        <v>175</v>
      </c>
      <c r="E2612" s="100" t="str">
        <f>Emissions!D2612</f>
        <v>Goliad</v>
      </c>
      <c r="F2612" s="100" t="str">
        <f>Emissions!E2612</f>
        <v>County</v>
      </c>
      <c r="G2612" s="100">
        <v>2861000010</v>
      </c>
      <c r="H2612" s="100" t="s">
        <v>23935</v>
      </c>
      <c r="I2612" s="100" t="s">
        <v>23933</v>
      </c>
      <c r="J2612" s="100" t="s">
        <v>23937</v>
      </c>
      <c r="K2612" s="100">
        <v>2014</v>
      </c>
      <c r="L2612" s="100">
        <v>515</v>
      </c>
      <c r="M2612" s="100" t="s">
        <v>23934</v>
      </c>
      <c r="N2612" s="102">
        <f>Emissions!G2612</f>
        <v>7741.7857110240648</v>
      </c>
      <c r="O2612" s="100" t="str">
        <f>Emissions!H2612</f>
        <v>EACH</v>
      </c>
      <c r="P2612" s="103">
        <f>Emissions!K2612</f>
        <v>1.9400679072269228E-9</v>
      </c>
      <c r="Q2612" s="100" t="str">
        <f>Emissions!L2612</f>
        <v>LB</v>
      </c>
      <c r="R2612" s="100" t="str">
        <f>Emissions!M2612</f>
        <v>EACH</v>
      </c>
      <c r="S2612" s="100" t="s">
        <v>23936</v>
      </c>
      <c r="T2612" s="100">
        <v>7439976</v>
      </c>
      <c r="U2612" s="100" t="s">
        <v>23739</v>
      </c>
      <c r="V2612" s="100">
        <v>8</v>
      </c>
      <c r="W2612" s="103">
        <f>Emissions!N2612</f>
        <v>1.5019590002585751E-5</v>
      </c>
      <c r="X2612" s="103" t="str">
        <f>Emissions!O2612</f>
        <v>LB</v>
      </c>
    </row>
    <row r="2613" spans="1:24" x14ac:dyDescent="0.25">
      <c r="A2613" s="101" t="str">
        <f>Emissions!A2613</f>
        <v>48177</v>
      </c>
      <c r="B2613" s="101" t="str">
        <f>Emissions!B2613</f>
        <v>48</v>
      </c>
      <c r="C2613" s="101" t="str">
        <f>Emissions!F2613</f>
        <v>TX</v>
      </c>
      <c r="D2613" s="101" t="str">
        <f>Emissions!C2613</f>
        <v>177</v>
      </c>
      <c r="E2613" s="100" t="str">
        <f>Emissions!D2613</f>
        <v>Gonzales</v>
      </c>
      <c r="F2613" s="100" t="str">
        <f>Emissions!E2613</f>
        <v>County</v>
      </c>
      <c r="G2613" s="100">
        <v>2861000010</v>
      </c>
      <c r="H2613" s="100" t="s">
        <v>23935</v>
      </c>
      <c r="I2613" s="100" t="s">
        <v>23933</v>
      </c>
      <c r="J2613" s="100" t="s">
        <v>23937</v>
      </c>
      <c r="K2613" s="100">
        <v>2014</v>
      </c>
      <c r="L2613" s="100">
        <v>515</v>
      </c>
      <c r="M2613" s="100" t="s">
        <v>23934</v>
      </c>
      <c r="N2613" s="102">
        <f>Emissions!G2613</f>
        <v>20984.556791492174</v>
      </c>
      <c r="O2613" s="100" t="str">
        <f>Emissions!H2613</f>
        <v>EACH</v>
      </c>
      <c r="P2613" s="103">
        <f>Emissions!K2613</f>
        <v>1.9400679072269228E-9</v>
      </c>
      <c r="Q2613" s="100" t="str">
        <f>Emissions!L2613</f>
        <v>LB</v>
      </c>
      <c r="R2613" s="100" t="str">
        <f>Emissions!M2613</f>
        <v>EACH</v>
      </c>
      <c r="S2613" s="100" t="s">
        <v>23936</v>
      </c>
      <c r="T2613" s="100">
        <v>7439976</v>
      </c>
      <c r="U2613" s="100" t="s">
        <v>23739</v>
      </c>
      <c r="V2613" s="100">
        <v>8</v>
      </c>
      <c r="W2613" s="103">
        <f>Emissions!N2613</f>
        <v>4.0711465178554731E-5</v>
      </c>
      <c r="X2613" s="103" t="str">
        <f>Emissions!O2613</f>
        <v>LB</v>
      </c>
    </row>
    <row r="2614" spans="1:24" x14ac:dyDescent="0.25">
      <c r="A2614" s="101" t="str">
        <f>Emissions!A2614</f>
        <v>48179</v>
      </c>
      <c r="B2614" s="101" t="str">
        <f>Emissions!B2614</f>
        <v>48</v>
      </c>
      <c r="C2614" s="101" t="str">
        <f>Emissions!F2614</f>
        <v>TX</v>
      </c>
      <c r="D2614" s="101" t="str">
        <f>Emissions!C2614</f>
        <v>179</v>
      </c>
      <c r="E2614" s="100" t="str">
        <f>Emissions!D2614</f>
        <v>Gray</v>
      </c>
      <c r="F2614" s="100" t="str">
        <f>Emissions!E2614</f>
        <v>County</v>
      </c>
      <c r="G2614" s="100">
        <v>2861000010</v>
      </c>
      <c r="H2614" s="100" t="s">
        <v>23935</v>
      </c>
      <c r="I2614" s="100" t="s">
        <v>23933</v>
      </c>
      <c r="J2614" s="100" t="s">
        <v>23937</v>
      </c>
      <c r="K2614" s="100">
        <v>2014</v>
      </c>
      <c r="L2614" s="100">
        <v>515</v>
      </c>
      <c r="M2614" s="100" t="s">
        <v>23934</v>
      </c>
      <c r="N2614" s="102">
        <f>Emissions!G2614</f>
        <v>23632.495684837533</v>
      </c>
      <c r="O2614" s="100" t="str">
        <f>Emissions!H2614</f>
        <v>EACH</v>
      </c>
      <c r="P2614" s="103">
        <f>Emissions!K2614</f>
        <v>1.9400679072269228E-9</v>
      </c>
      <c r="Q2614" s="100" t="str">
        <f>Emissions!L2614</f>
        <v>LB</v>
      </c>
      <c r="R2614" s="100" t="str">
        <f>Emissions!M2614</f>
        <v>EACH</v>
      </c>
      <c r="S2614" s="100" t="s">
        <v>23936</v>
      </c>
      <c r="T2614" s="100">
        <v>7439976</v>
      </c>
      <c r="U2614" s="100" t="s">
        <v>23739</v>
      </c>
      <c r="V2614" s="100">
        <v>8</v>
      </c>
      <c r="W2614" s="103">
        <f>Emissions!N2614</f>
        <v>4.5848646445832037E-5</v>
      </c>
      <c r="X2614" s="103" t="str">
        <f>Emissions!O2614</f>
        <v>LB</v>
      </c>
    </row>
    <row r="2615" spans="1:24" x14ac:dyDescent="0.25">
      <c r="A2615" s="101" t="str">
        <f>Emissions!A2615</f>
        <v>48181</v>
      </c>
      <c r="B2615" s="101" t="str">
        <f>Emissions!B2615</f>
        <v>48</v>
      </c>
      <c r="C2615" s="101" t="str">
        <f>Emissions!F2615</f>
        <v>TX</v>
      </c>
      <c r="D2615" s="101" t="str">
        <f>Emissions!C2615</f>
        <v>181</v>
      </c>
      <c r="E2615" s="100" t="str">
        <f>Emissions!D2615</f>
        <v>Grayson</v>
      </c>
      <c r="F2615" s="100" t="str">
        <f>Emissions!E2615</f>
        <v>County</v>
      </c>
      <c r="G2615" s="100">
        <v>2861000010</v>
      </c>
      <c r="H2615" s="100" t="s">
        <v>23935</v>
      </c>
      <c r="I2615" s="100" t="s">
        <v>23933</v>
      </c>
      <c r="J2615" s="100" t="s">
        <v>23937</v>
      </c>
      <c r="K2615" s="100">
        <v>2014</v>
      </c>
      <c r="L2615" s="100">
        <v>515</v>
      </c>
      <c r="M2615" s="100" t="s">
        <v>23934</v>
      </c>
      <c r="N2615" s="102">
        <f>Emissions!G2615</f>
        <v>126688.8006392432</v>
      </c>
      <c r="O2615" s="100" t="str">
        <f>Emissions!H2615</f>
        <v>EACH</v>
      </c>
      <c r="P2615" s="103">
        <f>Emissions!K2615</f>
        <v>1.9400679072269228E-9</v>
      </c>
      <c r="Q2615" s="100" t="str">
        <f>Emissions!L2615</f>
        <v>LB</v>
      </c>
      <c r="R2615" s="100" t="str">
        <f>Emissions!M2615</f>
        <v>EACH</v>
      </c>
      <c r="S2615" s="100" t="s">
        <v>23936</v>
      </c>
      <c r="T2615" s="100">
        <v>7439976</v>
      </c>
      <c r="U2615" s="100" t="s">
        <v>23739</v>
      </c>
      <c r="V2615" s="100">
        <v>8</v>
      </c>
      <c r="W2615" s="103">
        <f>Emissions!N2615</f>
        <v>2.4578487632526537E-4</v>
      </c>
      <c r="X2615" s="103" t="str">
        <f>Emissions!O2615</f>
        <v>LB</v>
      </c>
    </row>
    <row r="2616" spans="1:24" x14ac:dyDescent="0.25">
      <c r="A2616" s="101" t="str">
        <f>Emissions!A2616</f>
        <v>48183</v>
      </c>
      <c r="B2616" s="101" t="str">
        <f>Emissions!B2616</f>
        <v>48</v>
      </c>
      <c r="C2616" s="101" t="str">
        <f>Emissions!F2616</f>
        <v>TX</v>
      </c>
      <c r="D2616" s="101" t="str">
        <f>Emissions!C2616</f>
        <v>183</v>
      </c>
      <c r="E2616" s="100" t="str">
        <f>Emissions!D2616</f>
        <v>Gregg</v>
      </c>
      <c r="F2616" s="100" t="str">
        <f>Emissions!E2616</f>
        <v>County</v>
      </c>
      <c r="G2616" s="100">
        <v>2861000010</v>
      </c>
      <c r="H2616" s="100" t="s">
        <v>23935</v>
      </c>
      <c r="I2616" s="100" t="s">
        <v>23933</v>
      </c>
      <c r="J2616" s="100" t="s">
        <v>23937</v>
      </c>
      <c r="K2616" s="100">
        <v>2014</v>
      </c>
      <c r="L2616" s="100">
        <v>515</v>
      </c>
      <c r="M2616" s="100" t="s">
        <v>23934</v>
      </c>
      <c r="N2616" s="102">
        <f>Emissions!G2616</f>
        <v>126350.37312770021</v>
      </c>
      <c r="O2616" s="100" t="str">
        <f>Emissions!H2616</f>
        <v>EACH</v>
      </c>
      <c r="P2616" s="103">
        <f>Emissions!K2616</f>
        <v>1.9400679072269228E-9</v>
      </c>
      <c r="Q2616" s="100" t="str">
        <f>Emissions!L2616</f>
        <v>LB</v>
      </c>
      <c r="R2616" s="100" t="str">
        <f>Emissions!M2616</f>
        <v>EACH</v>
      </c>
      <c r="S2616" s="100" t="s">
        <v>23936</v>
      </c>
      <c r="T2616" s="100">
        <v>7439976</v>
      </c>
      <c r="U2616" s="100" t="s">
        <v>23739</v>
      </c>
      <c r="V2616" s="100">
        <v>8</v>
      </c>
      <c r="W2616" s="103">
        <f>Emissions!N2616</f>
        <v>2.4512830397119815E-4</v>
      </c>
      <c r="X2616" s="103" t="str">
        <f>Emissions!O2616</f>
        <v>LB</v>
      </c>
    </row>
    <row r="2617" spans="1:24" x14ac:dyDescent="0.25">
      <c r="A2617" s="101" t="str">
        <f>Emissions!A2617</f>
        <v>48185</v>
      </c>
      <c r="B2617" s="101" t="str">
        <f>Emissions!B2617</f>
        <v>48</v>
      </c>
      <c r="C2617" s="101" t="str">
        <f>Emissions!F2617</f>
        <v>TX</v>
      </c>
      <c r="D2617" s="101" t="str">
        <f>Emissions!C2617</f>
        <v>185</v>
      </c>
      <c r="E2617" s="100" t="str">
        <f>Emissions!D2617</f>
        <v>Grimes</v>
      </c>
      <c r="F2617" s="100" t="str">
        <f>Emissions!E2617</f>
        <v>County</v>
      </c>
      <c r="G2617" s="100">
        <v>2861000010</v>
      </c>
      <c r="H2617" s="100" t="s">
        <v>23935</v>
      </c>
      <c r="I2617" s="100" t="s">
        <v>23933</v>
      </c>
      <c r="J2617" s="100" t="s">
        <v>23937</v>
      </c>
      <c r="K2617" s="100">
        <v>2014</v>
      </c>
      <c r="L2617" s="100">
        <v>515</v>
      </c>
      <c r="M2617" s="100" t="s">
        <v>23934</v>
      </c>
      <c r="N2617" s="102">
        <f>Emissions!G2617</f>
        <v>27865.916192866061</v>
      </c>
      <c r="O2617" s="100" t="str">
        <f>Emissions!H2617</f>
        <v>EACH</v>
      </c>
      <c r="P2617" s="103">
        <f>Emissions!K2617</f>
        <v>1.9400679072269228E-9</v>
      </c>
      <c r="Q2617" s="100" t="str">
        <f>Emissions!L2617</f>
        <v>LB</v>
      </c>
      <c r="R2617" s="100" t="str">
        <f>Emissions!M2617</f>
        <v>EACH</v>
      </c>
      <c r="S2617" s="100" t="s">
        <v>23936</v>
      </c>
      <c r="T2617" s="100">
        <v>7439976</v>
      </c>
      <c r="U2617" s="100" t="s">
        <v>23739</v>
      </c>
      <c r="V2617" s="100">
        <v>8</v>
      </c>
      <c r="W2617" s="103">
        <f>Emissions!N2617</f>
        <v>5.406176971125448E-5</v>
      </c>
      <c r="X2617" s="103" t="str">
        <f>Emissions!O2617</f>
        <v>LB</v>
      </c>
    </row>
    <row r="2618" spans="1:24" x14ac:dyDescent="0.25">
      <c r="A2618" s="101" t="str">
        <f>Emissions!A2618</f>
        <v>48187</v>
      </c>
      <c r="B2618" s="101" t="str">
        <f>Emissions!B2618</f>
        <v>48</v>
      </c>
      <c r="C2618" s="101" t="str">
        <f>Emissions!F2618</f>
        <v>TX</v>
      </c>
      <c r="D2618" s="101" t="str">
        <f>Emissions!C2618</f>
        <v>187</v>
      </c>
      <c r="E2618" s="100" t="str">
        <f>Emissions!D2618</f>
        <v>Guadalupe</v>
      </c>
      <c r="F2618" s="100" t="str">
        <f>Emissions!E2618</f>
        <v>County</v>
      </c>
      <c r="G2618" s="100">
        <v>2861000010</v>
      </c>
      <c r="H2618" s="100" t="s">
        <v>23935</v>
      </c>
      <c r="I2618" s="100" t="s">
        <v>23933</v>
      </c>
      <c r="J2618" s="100" t="s">
        <v>23937</v>
      </c>
      <c r="K2618" s="100">
        <v>2014</v>
      </c>
      <c r="L2618" s="100">
        <v>515</v>
      </c>
      <c r="M2618" s="100" t="s">
        <v>23934</v>
      </c>
      <c r="N2618" s="102">
        <f>Emissions!G2618</f>
        <v>151010.45780213186</v>
      </c>
      <c r="O2618" s="100" t="str">
        <f>Emissions!H2618</f>
        <v>EACH</v>
      </c>
      <c r="P2618" s="103">
        <f>Emissions!K2618</f>
        <v>1.9400679072269228E-9</v>
      </c>
      <c r="Q2618" s="100" t="str">
        <f>Emissions!L2618</f>
        <v>LB</v>
      </c>
      <c r="R2618" s="100" t="str">
        <f>Emissions!M2618</f>
        <v>EACH</v>
      </c>
      <c r="S2618" s="100" t="s">
        <v>23936</v>
      </c>
      <c r="T2618" s="100">
        <v>7439976</v>
      </c>
      <c r="U2618" s="100" t="s">
        <v>23739</v>
      </c>
      <c r="V2618" s="100">
        <v>8</v>
      </c>
      <c r="W2618" s="103">
        <f>Emissions!N2618</f>
        <v>2.929705428375615E-4</v>
      </c>
      <c r="X2618" s="103" t="str">
        <f>Emissions!O2618</f>
        <v>LB</v>
      </c>
    </row>
    <row r="2619" spans="1:24" x14ac:dyDescent="0.25">
      <c r="A2619" s="101" t="str">
        <f>Emissions!A2619</f>
        <v>48189</v>
      </c>
      <c r="B2619" s="101" t="str">
        <f>Emissions!B2619</f>
        <v>48</v>
      </c>
      <c r="C2619" s="101" t="str">
        <f>Emissions!F2619</f>
        <v>TX</v>
      </c>
      <c r="D2619" s="101" t="str">
        <f>Emissions!C2619</f>
        <v>189</v>
      </c>
      <c r="E2619" s="100" t="str">
        <f>Emissions!D2619</f>
        <v>Hale</v>
      </c>
      <c r="F2619" s="100" t="str">
        <f>Emissions!E2619</f>
        <v>County</v>
      </c>
      <c r="G2619" s="100">
        <v>2861000010</v>
      </c>
      <c r="H2619" s="100" t="s">
        <v>23935</v>
      </c>
      <c r="I2619" s="100" t="s">
        <v>23933</v>
      </c>
      <c r="J2619" s="100" t="s">
        <v>23937</v>
      </c>
      <c r="K2619" s="100">
        <v>2014</v>
      </c>
      <c r="L2619" s="100">
        <v>515</v>
      </c>
      <c r="M2619" s="100" t="s">
        <v>23934</v>
      </c>
      <c r="N2619" s="102">
        <f>Emissions!G2619</f>
        <v>35606.67636597636</v>
      </c>
      <c r="O2619" s="100" t="str">
        <f>Emissions!H2619</f>
        <v>EACH</v>
      </c>
      <c r="P2619" s="103">
        <f>Emissions!K2619</f>
        <v>1.9400679072269228E-9</v>
      </c>
      <c r="Q2619" s="100" t="str">
        <f>Emissions!L2619</f>
        <v>LB</v>
      </c>
      <c r="R2619" s="100" t="str">
        <f>Emissions!M2619</f>
        <v>EACH</v>
      </c>
      <c r="S2619" s="100" t="s">
        <v>23936</v>
      </c>
      <c r="T2619" s="100">
        <v>7439976</v>
      </c>
      <c r="U2619" s="100" t="s">
        <v>23739</v>
      </c>
      <c r="V2619" s="100">
        <v>8</v>
      </c>
      <c r="W2619" s="103">
        <f>Emissions!N2619</f>
        <v>6.9079370100646087E-5</v>
      </c>
      <c r="X2619" s="103" t="str">
        <f>Emissions!O2619</f>
        <v>LB</v>
      </c>
    </row>
    <row r="2620" spans="1:24" x14ac:dyDescent="0.25">
      <c r="A2620" s="101" t="str">
        <f>Emissions!A2620</f>
        <v>48191</v>
      </c>
      <c r="B2620" s="101" t="str">
        <f>Emissions!B2620</f>
        <v>48</v>
      </c>
      <c r="C2620" s="101" t="str">
        <f>Emissions!F2620</f>
        <v>TX</v>
      </c>
      <c r="D2620" s="101" t="str">
        <f>Emissions!C2620</f>
        <v>191</v>
      </c>
      <c r="E2620" s="100" t="str">
        <f>Emissions!D2620</f>
        <v>Hall</v>
      </c>
      <c r="F2620" s="100" t="str">
        <f>Emissions!E2620</f>
        <v>County</v>
      </c>
      <c r="G2620" s="100">
        <v>2861000010</v>
      </c>
      <c r="H2620" s="100" t="s">
        <v>23935</v>
      </c>
      <c r="I2620" s="100" t="s">
        <v>23933</v>
      </c>
      <c r="J2620" s="100" t="s">
        <v>23937</v>
      </c>
      <c r="K2620" s="100">
        <v>2014</v>
      </c>
      <c r="L2620" s="100">
        <v>515</v>
      </c>
      <c r="M2620" s="100" t="s">
        <v>23934</v>
      </c>
      <c r="N2620" s="102">
        <f>Emissions!G2620</f>
        <v>3227.3678146234906</v>
      </c>
      <c r="O2620" s="100" t="str">
        <f>Emissions!H2620</f>
        <v>EACH</v>
      </c>
      <c r="P2620" s="103">
        <f>Emissions!K2620</f>
        <v>1.9400679072269228E-9</v>
      </c>
      <c r="Q2620" s="100" t="str">
        <f>Emissions!L2620</f>
        <v>LB</v>
      </c>
      <c r="R2620" s="100" t="str">
        <f>Emissions!M2620</f>
        <v>EACH</v>
      </c>
      <c r="S2620" s="100" t="s">
        <v>23936</v>
      </c>
      <c r="T2620" s="100">
        <v>7439976</v>
      </c>
      <c r="U2620" s="100" t="s">
        <v>23739</v>
      </c>
      <c r="V2620" s="100">
        <v>8</v>
      </c>
      <c r="W2620" s="103">
        <f>Emissions!N2620</f>
        <v>6.2613127219681226E-6</v>
      </c>
      <c r="X2620" s="103" t="str">
        <f>Emissions!O2620</f>
        <v>LB</v>
      </c>
    </row>
    <row r="2621" spans="1:24" x14ac:dyDescent="0.25">
      <c r="A2621" s="101" t="str">
        <f>Emissions!A2621</f>
        <v>48193</v>
      </c>
      <c r="B2621" s="101" t="str">
        <f>Emissions!B2621</f>
        <v>48</v>
      </c>
      <c r="C2621" s="101" t="str">
        <f>Emissions!F2621</f>
        <v>TX</v>
      </c>
      <c r="D2621" s="101" t="str">
        <f>Emissions!C2621</f>
        <v>193</v>
      </c>
      <c r="E2621" s="100" t="str">
        <f>Emissions!D2621</f>
        <v>Hamilton</v>
      </c>
      <c r="F2621" s="100" t="str">
        <f>Emissions!E2621</f>
        <v>County</v>
      </c>
      <c r="G2621" s="100">
        <v>2861000010</v>
      </c>
      <c r="H2621" s="100" t="s">
        <v>23935</v>
      </c>
      <c r="I2621" s="100" t="s">
        <v>23933</v>
      </c>
      <c r="J2621" s="100" t="s">
        <v>23937</v>
      </c>
      <c r="K2621" s="100">
        <v>2014</v>
      </c>
      <c r="L2621" s="100">
        <v>515</v>
      </c>
      <c r="M2621" s="100" t="s">
        <v>23934</v>
      </c>
      <c r="N2621" s="102">
        <f>Emissions!G2621</f>
        <v>8408.3853549723553</v>
      </c>
      <c r="O2621" s="100" t="str">
        <f>Emissions!H2621</f>
        <v>EACH</v>
      </c>
      <c r="P2621" s="103">
        <f>Emissions!K2621</f>
        <v>1.9400679072269228E-9</v>
      </c>
      <c r="Q2621" s="100" t="str">
        <f>Emissions!L2621</f>
        <v>LB</v>
      </c>
      <c r="R2621" s="100" t="str">
        <f>Emissions!M2621</f>
        <v>EACH</v>
      </c>
      <c r="S2621" s="100" t="s">
        <v>23936</v>
      </c>
      <c r="T2621" s="100">
        <v>7439976</v>
      </c>
      <c r="U2621" s="100" t="s">
        <v>23739</v>
      </c>
      <c r="V2621" s="100">
        <v>8</v>
      </c>
      <c r="W2621" s="103">
        <f>Emissions!N2621</f>
        <v>1.6312838578778722E-5</v>
      </c>
      <c r="X2621" s="103" t="str">
        <f>Emissions!O2621</f>
        <v>LB</v>
      </c>
    </row>
    <row r="2622" spans="1:24" x14ac:dyDescent="0.25">
      <c r="A2622" s="101" t="str">
        <f>Emissions!A2622</f>
        <v>48195</v>
      </c>
      <c r="B2622" s="101" t="str">
        <f>Emissions!B2622</f>
        <v>48</v>
      </c>
      <c r="C2622" s="101" t="str">
        <f>Emissions!F2622</f>
        <v>TX</v>
      </c>
      <c r="D2622" s="101" t="str">
        <f>Emissions!C2622</f>
        <v>195</v>
      </c>
      <c r="E2622" s="100" t="str">
        <f>Emissions!D2622</f>
        <v>Hansford</v>
      </c>
      <c r="F2622" s="100" t="str">
        <f>Emissions!E2622</f>
        <v>County</v>
      </c>
      <c r="G2622" s="100">
        <v>2861000010</v>
      </c>
      <c r="H2622" s="100" t="s">
        <v>23935</v>
      </c>
      <c r="I2622" s="100" t="s">
        <v>23933</v>
      </c>
      <c r="J2622" s="100" t="s">
        <v>23937</v>
      </c>
      <c r="K2622" s="100">
        <v>2014</v>
      </c>
      <c r="L2622" s="100">
        <v>515</v>
      </c>
      <c r="M2622" s="100" t="s">
        <v>23934</v>
      </c>
      <c r="N2622" s="102">
        <f>Emissions!G2622</f>
        <v>5649.6883669402005</v>
      </c>
      <c r="O2622" s="100" t="str">
        <f>Emissions!H2622</f>
        <v>EACH</v>
      </c>
      <c r="P2622" s="103">
        <f>Emissions!K2622</f>
        <v>1.9400679072269228E-9</v>
      </c>
      <c r="Q2622" s="100" t="str">
        <f>Emissions!L2622</f>
        <v>LB</v>
      </c>
      <c r="R2622" s="100" t="str">
        <f>Emissions!M2622</f>
        <v>EACH</v>
      </c>
      <c r="S2622" s="100" t="s">
        <v>23936</v>
      </c>
      <c r="T2622" s="100">
        <v>7439976</v>
      </c>
      <c r="U2622" s="100" t="s">
        <v>23739</v>
      </c>
      <c r="V2622" s="100">
        <v>8</v>
      </c>
      <c r="W2622" s="103">
        <f>Emissions!N2622</f>
        <v>1.0960779086533966E-5</v>
      </c>
      <c r="X2622" s="103" t="str">
        <f>Emissions!O2622</f>
        <v>LB</v>
      </c>
    </row>
    <row r="2623" spans="1:24" x14ac:dyDescent="0.25">
      <c r="A2623" s="101" t="str">
        <f>Emissions!A2623</f>
        <v>48197</v>
      </c>
      <c r="B2623" s="101" t="str">
        <f>Emissions!B2623</f>
        <v>48</v>
      </c>
      <c r="C2623" s="101" t="str">
        <f>Emissions!F2623</f>
        <v>TX</v>
      </c>
      <c r="D2623" s="101" t="str">
        <f>Emissions!C2623</f>
        <v>197</v>
      </c>
      <c r="E2623" s="100" t="str">
        <f>Emissions!D2623</f>
        <v>Hardeman</v>
      </c>
      <c r="F2623" s="100" t="str">
        <f>Emissions!E2623</f>
        <v>County</v>
      </c>
      <c r="G2623" s="100">
        <v>2861000010</v>
      </c>
      <c r="H2623" s="100" t="s">
        <v>23935</v>
      </c>
      <c r="I2623" s="100" t="s">
        <v>23933</v>
      </c>
      <c r="J2623" s="100" t="s">
        <v>23937</v>
      </c>
      <c r="K2623" s="100">
        <v>2014</v>
      </c>
      <c r="L2623" s="100">
        <v>515</v>
      </c>
      <c r="M2623" s="100" t="s">
        <v>23934</v>
      </c>
      <c r="N2623" s="102">
        <f>Emissions!G2623</f>
        <v>4028.3129252752055</v>
      </c>
      <c r="O2623" s="100" t="str">
        <f>Emissions!H2623</f>
        <v>EACH</v>
      </c>
      <c r="P2623" s="103">
        <f>Emissions!K2623</f>
        <v>1.9400679072269228E-9</v>
      </c>
      <c r="Q2623" s="100" t="str">
        <f>Emissions!L2623</f>
        <v>LB</v>
      </c>
      <c r="R2623" s="100" t="str">
        <f>Emissions!M2623</f>
        <v>EACH</v>
      </c>
      <c r="S2623" s="100" t="s">
        <v>23936</v>
      </c>
      <c r="T2623" s="100">
        <v>7439976</v>
      </c>
      <c r="U2623" s="100" t="s">
        <v>23739</v>
      </c>
      <c r="V2623" s="100">
        <v>8</v>
      </c>
      <c r="W2623" s="103">
        <f>Emissions!N2623</f>
        <v>7.8152006265938316E-6</v>
      </c>
      <c r="X2623" s="103" t="str">
        <f>Emissions!O2623</f>
        <v>LB</v>
      </c>
    </row>
    <row r="2624" spans="1:24" x14ac:dyDescent="0.25">
      <c r="A2624" s="101" t="str">
        <f>Emissions!A2624</f>
        <v>48199</v>
      </c>
      <c r="B2624" s="101" t="str">
        <f>Emissions!B2624</f>
        <v>48</v>
      </c>
      <c r="C2624" s="101" t="str">
        <f>Emissions!F2624</f>
        <v>TX</v>
      </c>
      <c r="D2624" s="101" t="str">
        <f>Emissions!C2624</f>
        <v>199</v>
      </c>
      <c r="E2624" s="100" t="str">
        <f>Emissions!D2624</f>
        <v>Hardin</v>
      </c>
      <c r="F2624" s="100" t="str">
        <f>Emissions!E2624</f>
        <v>County</v>
      </c>
      <c r="G2624" s="100">
        <v>2861000010</v>
      </c>
      <c r="H2624" s="100" t="s">
        <v>23935</v>
      </c>
      <c r="I2624" s="100" t="s">
        <v>23933</v>
      </c>
      <c r="J2624" s="100" t="s">
        <v>23937</v>
      </c>
      <c r="K2624" s="100">
        <v>2014</v>
      </c>
      <c r="L2624" s="100">
        <v>515</v>
      </c>
      <c r="M2624" s="100" t="s">
        <v>23934</v>
      </c>
      <c r="N2624" s="102">
        <f>Emissions!G2624</f>
        <v>57041.444301612064</v>
      </c>
      <c r="O2624" s="100" t="str">
        <f>Emissions!H2624</f>
        <v>EACH</v>
      </c>
      <c r="P2624" s="103">
        <f>Emissions!K2624</f>
        <v>1.9400679072269228E-9</v>
      </c>
      <c r="Q2624" s="100" t="str">
        <f>Emissions!L2624</f>
        <v>LB</v>
      </c>
      <c r="R2624" s="100" t="str">
        <f>Emissions!M2624</f>
        <v>EACH</v>
      </c>
      <c r="S2624" s="100" t="s">
        <v>23936</v>
      </c>
      <c r="T2624" s="100">
        <v>7439976</v>
      </c>
      <c r="U2624" s="100" t="s">
        <v>23739</v>
      </c>
      <c r="V2624" s="100">
        <v>8</v>
      </c>
      <c r="W2624" s="103">
        <f>Emissions!N2624</f>
        <v>1.106642754714296E-4</v>
      </c>
      <c r="X2624" s="103" t="str">
        <f>Emissions!O2624</f>
        <v>LB</v>
      </c>
    </row>
    <row r="2625" spans="1:24" x14ac:dyDescent="0.25">
      <c r="A2625" s="101" t="str">
        <f>Emissions!A2625</f>
        <v>48201</v>
      </c>
      <c r="B2625" s="101" t="str">
        <f>Emissions!B2625</f>
        <v>48</v>
      </c>
      <c r="C2625" s="101" t="str">
        <f>Emissions!F2625</f>
        <v>TX</v>
      </c>
      <c r="D2625" s="101" t="str">
        <f>Emissions!C2625</f>
        <v>201</v>
      </c>
      <c r="E2625" s="100" t="str">
        <f>Emissions!D2625</f>
        <v>Harris</v>
      </c>
      <c r="F2625" s="100" t="str">
        <f>Emissions!E2625</f>
        <v>County</v>
      </c>
      <c r="G2625" s="100">
        <v>2861000010</v>
      </c>
      <c r="H2625" s="100" t="s">
        <v>23935</v>
      </c>
      <c r="I2625" s="100" t="s">
        <v>23933</v>
      </c>
      <c r="J2625" s="100" t="s">
        <v>23937</v>
      </c>
      <c r="K2625" s="100">
        <v>2014</v>
      </c>
      <c r="L2625" s="100">
        <v>515</v>
      </c>
      <c r="M2625" s="100" t="s">
        <v>23934</v>
      </c>
      <c r="N2625" s="102">
        <f>Emissions!G2625</f>
        <v>4554793.3240655651</v>
      </c>
      <c r="O2625" s="100" t="str">
        <f>Emissions!H2625</f>
        <v>EACH</v>
      </c>
      <c r="P2625" s="103">
        <f>Emissions!K2625</f>
        <v>1.9400679072269228E-9</v>
      </c>
      <c r="Q2625" s="100" t="str">
        <f>Emissions!L2625</f>
        <v>LB</v>
      </c>
      <c r="R2625" s="100" t="str">
        <f>Emissions!M2625</f>
        <v>EACH</v>
      </c>
      <c r="S2625" s="100" t="s">
        <v>23936</v>
      </c>
      <c r="T2625" s="100">
        <v>7439976</v>
      </c>
      <c r="U2625" s="100" t="s">
        <v>23739</v>
      </c>
      <c r="V2625" s="100">
        <v>8</v>
      </c>
      <c r="W2625" s="103">
        <f>Emissions!N2625</f>
        <v>8.83660835207104E-3</v>
      </c>
      <c r="X2625" s="103" t="str">
        <f>Emissions!O2625</f>
        <v>LB</v>
      </c>
    </row>
    <row r="2626" spans="1:24" x14ac:dyDescent="0.25">
      <c r="A2626" s="101" t="str">
        <f>Emissions!A2626</f>
        <v>48203</v>
      </c>
      <c r="B2626" s="101" t="str">
        <f>Emissions!B2626</f>
        <v>48</v>
      </c>
      <c r="C2626" s="101" t="str">
        <f>Emissions!F2626</f>
        <v>TX</v>
      </c>
      <c r="D2626" s="101" t="str">
        <f>Emissions!C2626</f>
        <v>203</v>
      </c>
      <c r="E2626" s="100" t="str">
        <f>Emissions!D2626</f>
        <v>Harrison</v>
      </c>
      <c r="F2626" s="100" t="str">
        <f>Emissions!E2626</f>
        <v>County</v>
      </c>
      <c r="G2626" s="100">
        <v>2861000010</v>
      </c>
      <c r="H2626" s="100" t="s">
        <v>23935</v>
      </c>
      <c r="I2626" s="100" t="s">
        <v>23933</v>
      </c>
      <c r="J2626" s="100" t="s">
        <v>23937</v>
      </c>
      <c r="K2626" s="100">
        <v>2014</v>
      </c>
      <c r="L2626" s="100">
        <v>515</v>
      </c>
      <c r="M2626" s="100" t="s">
        <v>23934</v>
      </c>
      <c r="N2626" s="102">
        <f>Emissions!G2626</f>
        <v>69055.620961387787</v>
      </c>
      <c r="O2626" s="100" t="str">
        <f>Emissions!H2626</f>
        <v>EACH</v>
      </c>
      <c r="P2626" s="103">
        <f>Emissions!K2626</f>
        <v>1.9400679072269228E-9</v>
      </c>
      <c r="Q2626" s="100" t="str">
        <f>Emissions!L2626</f>
        <v>LB</v>
      </c>
      <c r="R2626" s="100" t="str">
        <f>Emissions!M2626</f>
        <v>EACH</v>
      </c>
      <c r="S2626" s="100" t="s">
        <v>23936</v>
      </c>
      <c r="T2626" s="100">
        <v>7439976</v>
      </c>
      <c r="U2626" s="100" t="s">
        <v>23739</v>
      </c>
      <c r="V2626" s="100">
        <v>8</v>
      </c>
      <c r="W2626" s="103">
        <f>Emissions!N2626</f>
        <v>1.3397259404081523E-4</v>
      </c>
      <c r="X2626" s="103" t="str">
        <f>Emissions!O2626</f>
        <v>LB</v>
      </c>
    </row>
    <row r="2627" spans="1:24" x14ac:dyDescent="0.25">
      <c r="A2627" s="101" t="str">
        <f>Emissions!A2627</f>
        <v>48205</v>
      </c>
      <c r="B2627" s="101" t="str">
        <f>Emissions!B2627</f>
        <v>48</v>
      </c>
      <c r="C2627" s="101" t="str">
        <f>Emissions!F2627</f>
        <v>TX</v>
      </c>
      <c r="D2627" s="101" t="str">
        <f>Emissions!C2627</f>
        <v>205</v>
      </c>
      <c r="E2627" s="100" t="str">
        <f>Emissions!D2627</f>
        <v>Hartley</v>
      </c>
      <c r="F2627" s="100" t="str">
        <f>Emissions!E2627</f>
        <v>County</v>
      </c>
      <c r="G2627" s="100">
        <v>2861000010</v>
      </c>
      <c r="H2627" s="100" t="s">
        <v>23935</v>
      </c>
      <c r="I2627" s="100" t="s">
        <v>23933</v>
      </c>
      <c r="J2627" s="100" t="s">
        <v>23937</v>
      </c>
      <c r="K2627" s="100">
        <v>2014</v>
      </c>
      <c r="L2627" s="100">
        <v>515</v>
      </c>
      <c r="M2627" s="100" t="s">
        <v>23934</v>
      </c>
      <c r="N2627" s="102">
        <f>Emissions!G2627</f>
        <v>6244.5003569248283</v>
      </c>
      <c r="O2627" s="100" t="str">
        <f>Emissions!H2627</f>
        <v>EACH</v>
      </c>
      <c r="P2627" s="103">
        <f>Emissions!K2627</f>
        <v>1.9400679072269228E-9</v>
      </c>
      <c r="Q2627" s="100" t="str">
        <f>Emissions!L2627</f>
        <v>LB</v>
      </c>
      <c r="R2627" s="100" t="str">
        <f>Emissions!M2627</f>
        <v>EACH</v>
      </c>
      <c r="S2627" s="100" t="s">
        <v>23936</v>
      </c>
      <c r="T2627" s="100">
        <v>7439976</v>
      </c>
      <c r="U2627" s="100" t="s">
        <v>23739</v>
      </c>
      <c r="V2627" s="100">
        <v>8</v>
      </c>
      <c r="W2627" s="103">
        <f>Emissions!N2627</f>
        <v>1.2114754739136924E-5</v>
      </c>
      <c r="X2627" s="103" t="str">
        <f>Emissions!O2627</f>
        <v>LB</v>
      </c>
    </row>
    <row r="2628" spans="1:24" x14ac:dyDescent="0.25">
      <c r="A2628" s="101" t="str">
        <f>Emissions!A2628</f>
        <v>48207</v>
      </c>
      <c r="B2628" s="101" t="str">
        <f>Emissions!B2628</f>
        <v>48</v>
      </c>
      <c r="C2628" s="101" t="str">
        <f>Emissions!F2628</f>
        <v>TX</v>
      </c>
      <c r="D2628" s="101" t="str">
        <f>Emissions!C2628</f>
        <v>207</v>
      </c>
      <c r="E2628" s="100" t="str">
        <f>Emissions!D2628</f>
        <v>Haskell</v>
      </c>
      <c r="F2628" s="100" t="str">
        <f>Emissions!E2628</f>
        <v>County</v>
      </c>
      <c r="G2628" s="100">
        <v>2861000010</v>
      </c>
      <c r="H2628" s="100" t="s">
        <v>23935</v>
      </c>
      <c r="I2628" s="100" t="s">
        <v>23933</v>
      </c>
      <c r="J2628" s="100" t="s">
        <v>23937</v>
      </c>
      <c r="K2628" s="100">
        <v>2014</v>
      </c>
      <c r="L2628" s="100">
        <v>515</v>
      </c>
      <c r="M2628" s="100" t="s">
        <v>23934</v>
      </c>
      <c r="N2628" s="102">
        <f>Emissions!G2628</f>
        <v>5916.3282245195169</v>
      </c>
      <c r="O2628" s="100" t="str">
        <f>Emissions!H2628</f>
        <v>EACH</v>
      </c>
      <c r="P2628" s="103">
        <f>Emissions!K2628</f>
        <v>1.9400679072269228E-9</v>
      </c>
      <c r="Q2628" s="100" t="str">
        <f>Emissions!L2628</f>
        <v>LB</v>
      </c>
      <c r="R2628" s="100" t="str">
        <f>Emissions!M2628</f>
        <v>EACH</v>
      </c>
      <c r="S2628" s="100" t="s">
        <v>23936</v>
      </c>
      <c r="T2628" s="100">
        <v>7439976</v>
      </c>
      <c r="U2628" s="100" t="s">
        <v>23739</v>
      </c>
      <c r="V2628" s="100">
        <v>8</v>
      </c>
      <c r="W2628" s="103">
        <f>Emissions!N2628</f>
        <v>1.1478078517011155E-5</v>
      </c>
      <c r="X2628" s="103" t="str">
        <f>Emissions!O2628</f>
        <v>LB</v>
      </c>
    </row>
    <row r="2629" spans="1:24" x14ac:dyDescent="0.25">
      <c r="A2629" s="101" t="str">
        <f>Emissions!A2629</f>
        <v>48209</v>
      </c>
      <c r="B2629" s="101" t="str">
        <f>Emissions!B2629</f>
        <v>48</v>
      </c>
      <c r="C2629" s="101" t="str">
        <f>Emissions!F2629</f>
        <v>TX</v>
      </c>
      <c r="D2629" s="101" t="str">
        <f>Emissions!C2629</f>
        <v>209</v>
      </c>
      <c r="E2629" s="100" t="str">
        <f>Emissions!D2629</f>
        <v>Hays</v>
      </c>
      <c r="F2629" s="100" t="str">
        <f>Emissions!E2629</f>
        <v>County</v>
      </c>
      <c r="G2629" s="100">
        <v>2861000010</v>
      </c>
      <c r="H2629" s="100" t="s">
        <v>23935</v>
      </c>
      <c r="I2629" s="100" t="s">
        <v>23933</v>
      </c>
      <c r="J2629" s="100" t="s">
        <v>23937</v>
      </c>
      <c r="K2629" s="100">
        <v>2014</v>
      </c>
      <c r="L2629" s="100">
        <v>515</v>
      </c>
      <c r="M2629" s="100" t="s">
        <v>23934</v>
      </c>
      <c r="N2629" s="102">
        <f>Emissions!G2629</f>
        <v>189750.15249466518</v>
      </c>
      <c r="O2629" s="100" t="str">
        <f>Emissions!H2629</f>
        <v>EACH</v>
      </c>
      <c r="P2629" s="103">
        <f>Emissions!K2629</f>
        <v>1.9400679072269228E-9</v>
      </c>
      <c r="Q2629" s="100" t="str">
        <f>Emissions!L2629</f>
        <v>LB</v>
      </c>
      <c r="R2629" s="100" t="str">
        <f>Emissions!M2629</f>
        <v>EACH</v>
      </c>
      <c r="S2629" s="100" t="s">
        <v>23936</v>
      </c>
      <c r="T2629" s="100">
        <v>7439976</v>
      </c>
      <c r="U2629" s="100" t="s">
        <v>23739</v>
      </c>
      <c r="V2629" s="100">
        <v>8</v>
      </c>
      <c r="W2629" s="103">
        <f>Emissions!N2629</f>
        <v>3.6812818124631452E-4</v>
      </c>
      <c r="X2629" s="103" t="str">
        <f>Emissions!O2629</f>
        <v>LB</v>
      </c>
    </row>
    <row r="2630" spans="1:24" x14ac:dyDescent="0.25">
      <c r="A2630" s="101" t="str">
        <f>Emissions!A2630</f>
        <v>48211</v>
      </c>
      <c r="B2630" s="101" t="str">
        <f>Emissions!B2630</f>
        <v>48</v>
      </c>
      <c r="C2630" s="101" t="str">
        <f>Emissions!F2630</f>
        <v>TX</v>
      </c>
      <c r="D2630" s="101" t="str">
        <f>Emissions!C2630</f>
        <v>211</v>
      </c>
      <c r="E2630" s="100" t="str">
        <f>Emissions!D2630</f>
        <v>Hemphill</v>
      </c>
      <c r="F2630" s="100" t="str">
        <f>Emissions!E2630</f>
        <v>County</v>
      </c>
      <c r="G2630" s="100">
        <v>2861000010</v>
      </c>
      <c r="H2630" s="100" t="s">
        <v>23935</v>
      </c>
      <c r="I2630" s="100" t="s">
        <v>23933</v>
      </c>
      <c r="J2630" s="100" t="s">
        <v>23937</v>
      </c>
      <c r="K2630" s="100">
        <v>2014</v>
      </c>
      <c r="L2630" s="100">
        <v>515</v>
      </c>
      <c r="M2630" s="100" t="s">
        <v>23934</v>
      </c>
      <c r="N2630" s="102">
        <f>Emissions!G2630</f>
        <v>4286.7484795443888</v>
      </c>
      <c r="O2630" s="100" t="str">
        <f>Emissions!H2630</f>
        <v>EACH</v>
      </c>
      <c r="P2630" s="103">
        <f>Emissions!K2630</f>
        <v>1.9400679072269228E-9</v>
      </c>
      <c r="Q2630" s="100" t="str">
        <f>Emissions!L2630</f>
        <v>LB</v>
      </c>
      <c r="R2630" s="100" t="str">
        <f>Emissions!M2630</f>
        <v>EACH</v>
      </c>
      <c r="S2630" s="100" t="s">
        <v>23936</v>
      </c>
      <c r="T2630" s="100">
        <v>7439976</v>
      </c>
      <c r="U2630" s="100" t="s">
        <v>23739</v>
      </c>
      <c r="V2630" s="100">
        <v>8</v>
      </c>
      <c r="W2630" s="103">
        <f>Emissions!N2630</f>
        <v>8.3165831515178765E-6</v>
      </c>
      <c r="X2630" s="103" t="str">
        <f>Emissions!O2630</f>
        <v>LB</v>
      </c>
    </row>
    <row r="2631" spans="1:24" x14ac:dyDescent="0.25">
      <c r="A2631" s="101" t="str">
        <f>Emissions!A2631</f>
        <v>48213</v>
      </c>
      <c r="B2631" s="101" t="str">
        <f>Emissions!B2631</f>
        <v>48</v>
      </c>
      <c r="C2631" s="101" t="str">
        <f>Emissions!F2631</f>
        <v>TX</v>
      </c>
      <c r="D2631" s="101" t="str">
        <f>Emissions!C2631</f>
        <v>213</v>
      </c>
      <c r="E2631" s="100" t="str">
        <f>Emissions!D2631</f>
        <v>Henderson</v>
      </c>
      <c r="F2631" s="100" t="str">
        <f>Emissions!E2631</f>
        <v>County</v>
      </c>
      <c r="G2631" s="100">
        <v>2861000010</v>
      </c>
      <c r="H2631" s="100" t="s">
        <v>23935</v>
      </c>
      <c r="I2631" s="100" t="s">
        <v>23933</v>
      </c>
      <c r="J2631" s="100" t="s">
        <v>23937</v>
      </c>
      <c r="K2631" s="100">
        <v>2014</v>
      </c>
      <c r="L2631" s="100">
        <v>515</v>
      </c>
      <c r="M2631" s="100" t="s">
        <v>23934</v>
      </c>
      <c r="N2631" s="102">
        <f>Emissions!G2631</f>
        <v>81314.901182553731</v>
      </c>
      <c r="O2631" s="100" t="str">
        <f>Emissions!H2631</f>
        <v>EACH</v>
      </c>
      <c r="P2631" s="103">
        <f>Emissions!K2631</f>
        <v>1.9400679072269228E-9</v>
      </c>
      <c r="Q2631" s="100" t="str">
        <f>Emissions!L2631</f>
        <v>LB</v>
      </c>
      <c r="R2631" s="100" t="str">
        <f>Emissions!M2631</f>
        <v>EACH</v>
      </c>
      <c r="S2631" s="100" t="s">
        <v>23936</v>
      </c>
      <c r="T2631" s="100">
        <v>7439976</v>
      </c>
      <c r="U2631" s="100" t="s">
        <v>23739</v>
      </c>
      <c r="V2631" s="100">
        <v>8</v>
      </c>
      <c r="W2631" s="103">
        <f>Emissions!N2631</f>
        <v>1.5775643016360105E-4</v>
      </c>
      <c r="X2631" s="103" t="str">
        <f>Emissions!O2631</f>
        <v>LB</v>
      </c>
    </row>
    <row r="2632" spans="1:24" x14ac:dyDescent="0.25">
      <c r="A2632" s="101" t="str">
        <f>Emissions!A2632</f>
        <v>48215</v>
      </c>
      <c r="B2632" s="101" t="str">
        <f>Emissions!B2632</f>
        <v>48</v>
      </c>
      <c r="C2632" s="101" t="str">
        <f>Emissions!F2632</f>
        <v>TX</v>
      </c>
      <c r="D2632" s="101" t="str">
        <f>Emissions!C2632</f>
        <v>215</v>
      </c>
      <c r="E2632" s="100" t="str">
        <f>Emissions!D2632</f>
        <v>Hidalgo</v>
      </c>
      <c r="F2632" s="100" t="str">
        <f>Emissions!E2632</f>
        <v>County</v>
      </c>
      <c r="G2632" s="100">
        <v>2861000010</v>
      </c>
      <c r="H2632" s="100" t="s">
        <v>23935</v>
      </c>
      <c r="I2632" s="100" t="s">
        <v>23933</v>
      </c>
      <c r="J2632" s="100" t="s">
        <v>23937</v>
      </c>
      <c r="K2632" s="100">
        <v>2014</v>
      </c>
      <c r="L2632" s="100">
        <v>515</v>
      </c>
      <c r="M2632" s="100" t="s">
        <v>23934</v>
      </c>
      <c r="N2632" s="102">
        <f>Emissions!G2632</f>
        <v>852296.87060774968</v>
      </c>
      <c r="O2632" s="100" t="str">
        <f>Emissions!H2632</f>
        <v>EACH</v>
      </c>
      <c r="P2632" s="103">
        <f>Emissions!K2632</f>
        <v>1.9400679072269228E-9</v>
      </c>
      <c r="Q2632" s="100" t="str">
        <f>Emissions!L2632</f>
        <v>LB</v>
      </c>
      <c r="R2632" s="100" t="str">
        <f>Emissions!M2632</f>
        <v>EACH</v>
      </c>
      <c r="S2632" s="100" t="s">
        <v>23936</v>
      </c>
      <c r="T2632" s="100">
        <v>7439976</v>
      </c>
      <c r="U2632" s="100" t="s">
        <v>23739</v>
      </c>
      <c r="V2632" s="100">
        <v>8</v>
      </c>
      <c r="W2632" s="103">
        <f>Emissions!N2632</f>
        <v>1.6535138060960323E-3</v>
      </c>
      <c r="X2632" s="103" t="str">
        <f>Emissions!O2632</f>
        <v>LB</v>
      </c>
    </row>
    <row r="2633" spans="1:24" x14ac:dyDescent="0.25">
      <c r="A2633" s="101" t="str">
        <f>Emissions!A2633</f>
        <v>48217</v>
      </c>
      <c r="B2633" s="101" t="str">
        <f>Emissions!B2633</f>
        <v>48</v>
      </c>
      <c r="C2633" s="101" t="str">
        <f>Emissions!F2633</f>
        <v>TX</v>
      </c>
      <c r="D2633" s="101" t="str">
        <f>Emissions!C2633</f>
        <v>217</v>
      </c>
      <c r="E2633" s="100" t="str">
        <f>Emissions!D2633</f>
        <v>Hill</v>
      </c>
      <c r="F2633" s="100" t="str">
        <f>Emissions!E2633</f>
        <v>County</v>
      </c>
      <c r="G2633" s="100">
        <v>2861000010</v>
      </c>
      <c r="H2633" s="100" t="s">
        <v>23935</v>
      </c>
      <c r="I2633" s="100" t="s">
        <v>23933</v>
      </c>
      <c r="J2633" s="100" t="s">
        <v>23937</v>
      </c>
      <c r="K2633" s="100">
        <v>2014</v>
      </c>
      <c r="L2633" s="100">
        <v>515</v>
      </c>
      <c r="M2633" s="100" t="s">
        <v>23934</v>
      </c>
      <c r="N2633" s="102">
        <f>Emissions!G2633</f>
        <v>35737.945218938483</v>
      </c>
      <c r="O2633" s="100" t="str">
        <f>Emissions!H2633</f>
        <v>EACH</v>
      </c>
      <c r="P2633" s="103">
        <f>Emissions!K2633</f>
        <v>1.9400679072269228E-9</v>
      </c>
      <c r="Q2633" s="100" t="str">
        <f>Emissions!L2633</f>
        <v>LB</v>
      </c>
      <c r="R2633" s="100" t="str">
        <f>Emissions!M2633</f>
        <v>EACH</v>
      </c>
      <c r="S2633" s="100" t="s">
        <v>23936</v>
      </c>
      <c r="T2633" s="100">
        <v>7439976</v>
      </c>
      <c r="U2633" s="100" t="s">
        <v>23739</v>
      </c>
      <c r="V2633" s="100">
        <v>8</v>
      </c>
      <c r="W2633" s="103">
        <f>Emissions!N2633</f>
        <v>6.9334040589496388E-5</v>
      </c>
      <c r="X2633" s="103" t="str">
        <f>Emissions!O2633</f>
        <v>LB</v>
      </c>
    </row>
    <row r="2634" spans="1:24" x14ac:dyDescent="0.25">
      <c r="A2634" s="101" t="str">
        <f>Emissions!A2634</f>
        <v>48219</v>
      </c>
      <c r="B2634" s="101" t="str">
        <f>Emissions!B2634</f>
        <v>48</v>
      </c>
      <c r="C2634" s="101" t="str">
        <f>Emissions!F2634</f>
        <v>TX</v>
      </c>
      <c r="D2634" s="101" t="str">
        <f>Emissions!C2634</f>
        <v>219</v>
      </c>
      <c r="E2634" s="100" t="str">
        <f>Emissions!D2634</f>
        <v>Hockley</v>
      </c>
      <c r="F2634" s="100" t="str">
        <f>Emissions!E2634</f>
        <v>County</v>
      </c>
      <c r="G2634" s="100">
        <v>2861000010</v>
      </c>
      <c r="H2634" s="100" t="s">
        <v>23935</v>
      </c>
      <c r="I2634" s="100" t="s">
        <v>23933</v>
      </c>
      <c r="J2634" s="100" t="s">
        <v>23937</v>
      </c>
      <c r="K2634" s="100">
        <v>2014</v>
      </c>
      <c r="L2634" s="100">
        <v>515</v>
      </c>
      <c r="M2634" s="100" t="s">
        <v>23934</v>
      </c>
      <c r="N2634" s="102">
        <f>Emissions!G2634</f>
        <v>24179.107392875132</v>
      </c>
      <c r="O2634" s="100" t="str">
        <f>Emissions!H2634</f>
        <v>EACH</v>
      </c>
      <c r="P2634" s="103">
        <f>Emissions!K2634</f>
        <v>1.9400679072269228E-9</v>
      </c>
      <c r="Q2634" s="100" t="str">
        <f>Emissions!L2634</f>
        <v>LB</v>
      </c>
      <c r="R2634" s="100" t="str">
        <f>Emissions!M2634</f>
        <v>EACH</v>
      </c>
      <c r="S2634" s="100" t="s">
        <v>23936</v>
      </c>
      <c r="T2634" s="100">
        <v>7439976</v>
      </c>
      <c r="U2634" s="100" t="s">
        <v>23739</v>
      </c>
      <c r="V2634" s="100">
        <v>8</v>
      </c>
      <c r="W2634" s="103">
        <f>Emissions!N2634</f>
        <v>4.6909110278310275E-5</v>
      </c>
      <c r="X2634" s="103" t="str">
        <f>Emissions!O2634</f>
        <v>LB</v>
      </c>
    </row>
    <row r="2635" spans="1:24" x14ac:dyDescent="0.25">
      <c r="A2635" s="101" t="str">
        <f>Emissions!A2635</f>
        <v>48221</v>
      </c>
      <c r="B2635" s="101" t="str">
        <f>Emissions!B2635</f>
        <v>48</v>
      </c>
      <c r="C2635" s="101" t="str">
        <f>Emissions!F2635</f>
        <v>TX</v>
      </c>
      <c r="D2635" s="101" t="str">
        <f>Emissions!C2635</f>
        <v>221</v>
      </c>
      <c r="E2635" s="100" t="str">
        <f>Emissions!D2635</f>
        <v>Hood</v>
      </c>
      <c r="F2635" s="100" t="str">
        <f>Emissions!E2635</f>
        <v>County</v>
      </c>
      <c r="G2635" s="100">
        <v>2861000010</v>
      </c>
      <c r="H2635" s="100" t="s">
        <v>23935</v>
      </c>
      <c r="I2635" s="100" t="s">
        <v>23933</v>
      </c>
      <c r="J2635" s="100" t="s">
        <v>23937</v>
      </c>
      <c r="K2635" s="100">
        <v>2014</v>
      </c>
      <c r="L2635" s="100">
        <v>515</v>
      </c>
      <c r="M2635" s="100" t="s">
        <v>23934</v>
      </c>
      <c r="N2635" s="102">
        <f>Emissions!G2635</f>
        <v>55298.02984820884</v>
      </c>
      <c r="O2635" s="100" t="str">
        <f>Emissions!H2635</f>
        <v>EACH</v>
      </c>
      <c r="P2635" s="103">
        <f>Emissions!K2635</f>
        <v>1.9400679072269228E-9</v>
      </c>
      <c r="Q2635" s="100" t="str">
        <f>Emissions!L2635</f>
        <v>LB</v>
      </c>
      <c r="R2635" s="100" t="str">
        <f>Emissions!M2635</f>
        <v>EACH</v>
      </c>
      <c r="S2635" s="100" t="s">
        <v>23936</v>
      </c>
      <c r="T2635" s="100">
        <v>7439976</v>
      </c>
      <c r="U2635" s="100" t="s">
        <v>23739</v>
      </c>
      <c r="V2635" s="100">
        <v>8</v>
      </c>
      <c r="W2635" s="103">
        <f>Emissions!N2635</f>
        <v>1.0728193304138644E-4</v>
      </c>
      <c r="X2635" s="103" t="str">
        <f>Emissions!O2635</f>
        <v>LB</v>
      </c>
    </row>
    <row r="2636" spans="1:24" x14ac:dyDescent="0.25">
      <c r="A2636" s="101" t="str">
        <f>Emissions!A2636</f>
        <v>48223</v>
      </c>
      <c r="B2636" s="101" t="str">
        <f>Emissions!B2636</f>
        <v>48</v>
      </c>
      <c r="C2636" s="101" t="str">
        <f>Emissions!F2636</f>
        <v>TX</v>
      </c>
      <c r="D2636" s="101" t="str">
        <f>Emissions!C2636</f>
        <v>223</v>
      </c>
      <c r="E2636" s="100" t="str">
        <f>Emissions!D2636</f>
        <v>Hopkins</v>
      </c>
      <c r="F2636" s="100" t="str">
        <f>Emissions!E2636</f>
        <v>County</v>
      </c>
      <c r="G2636" s="100">
        <v>2861000010</v>
      </c>
      <c r="H2636" s="100" t="s">
        <v>23935</v>
      </c>
      <c r="I2636" s="100" t="s">
        <v>23933</v>
      </c>
      <c r="J2636" s="100" t="s">
        <v>23937</v>
      </c>
      <c r="K2636" s="100">
        <v>2014</v>
      </c>
      <c r="L2636" s="100">
        <v>515</v>
      </c>
      <c r="M2636" s="100" t="s">
        <v>23934</v>
      </c>
      <c r="N2636" s="102">
        <f>Emissions!G2636</f>
        <v>36838.347400410043</v>
      </c>
      <c r="O2636" s="100" t="str">
        <f>Emissions!H2636</f>
        <v>EACH</v>
      </c>
      <c r="P2636" s="103">
        <f>Emissions!K2636</f>
        <v>1.9400679072269228E-9</v>
      </c>
      <c r="Q2636" s="100" t="str">
        <f>Emissions!L2636</f>
        <v>LB</v>
      </c>
      <c r="R2636" s="100" t="str">
        <f>Emissions!M2636</f>
        <v>EACH</v>
      </c>
      <c r="S2636" s="100" t="s">
        <v>23936</v>
      </c>
      <c r="T2636" s="100">
        <v>7439976</v>
      </c>
      <c r="U2636" s="100" t="s">
        <v>23739</v>
      </c>
      <c r="V2636" s="100">
        <v>8</v>
      </c>
      <c r="W2636" s="103">
        <f>Emissions!N2636</f>
        <v>7.1468895546811866E-5</v>
      </c>
      <c r="X2636" s="103" t="str">
        <f>Emissions!O2636</f>
        <v>LB</v>
      </c>
    </row>
    <row r="2637" spans="1:24" x14ac:dyDescent="0.25">
      <c r="A2637" s="101" t="str">
        <f>Emissions!A2637</f>
        <v>48225</v>
      </c>
      <c r="B2637" s="101" t="str">
        <f>Emissions!B2637</f>
        <v>48</v>
      </c>
      <c r="C2637" s="101" t="str">
        <f>Emissions!F2637</f>
        <v>TX</v>
      </c>
      <c r="D2637" s="101" t="str">
        <f>Emissions!C2637</f>
        <v>225</v>
      </c>
      <c r="E2637" s="100" t="str">
        <f>Emissions!D2637</f>
        <v>Houston</v>
      </c>
      <c r="F2637" s="100" t="str">
        <f>Emissions!E2637</f>
        <v>County</v>
      </c>
      <c r="G2637" s="100">
        <v>2861000010</v>
      </c>
      <c r="H2637" s="100" t="s">
        <v>23935</v>
      </c>
      <c r="I2637" s="100" t="s">
        <v>23933</v>
      </c>
      <c r="J2637" s="100" t="s">
        <v>23937</v>
      </c>
      <c r="K2637" s="100">
        <v>2014</v>
      </c>
      <c r="L2637" s="100">
        <v>515</v>
      </c>
      <c r="M2637" s="100" t="s">
        <v>23934</v>
      </c>
      <c r="N2637" s="102">
        <f>Emissions!G2637</f>
        <v>23321.757696966255</v>
      </c>
      <c r="O2637" s="100" t="str">
        <f>Emissions!H2637</f>
        <v>EACH</v>
      </c>
      <c r="P2637" s="103">
        <f>Emissions!K2637</f>
        <v>1.9400679072269228E-9</v>
      </c>
      <c r="Q2637" s="100" t="str">
        <f>Emissions!L2637</f>
        <v>LB</v>
      </c>
      <c r="R2637" s="100" t="str">
        <f>Emissions!M2637</f>
        <v>EACH</v>
      </c>
      <c r="S2637" s="100" t="s">
        <v>23936</v>
      </c>
      <c r="T2637" s="100">
        <v>7439976</v>
      </c>
      <c r="U2637" s="100" t="s">
        <v>23739</v>
      </c>
      <c r="V2637" s="100">
        <v>8</v>
      </c>
      <c r="W2637" s="103">
        <f>Emissions!N2637</f>
        <v>4.52457936480067E-5</v>
      </c>
      <c r="X2637" s="103" t="str">
        <f>Emissions!O2637</f>
        <v>LB</v>
      </c>
    </row>
    <row r="2638" spans="1:24" x14ac:dyDescent="0.25">
      <c r="A2638" s="101" t="str">
        <f>Emissions!A2638</f>
        <v>48227</v>
      </c>
      <c r="B2638" s="101" t="str">
        <f>Emissions!B2638</f>
        <v>48</v>
      </c>
      <c r="C2638" s="101" t="str">
        <f>Emissions!F2638</f>
        <v>TX</v>
      </c>
      <c r="D2638" s="101" t="str">
        <f>Emissions!C2638</f>
        <v>227</v>
      </c>
      <c r="E2638" s="100" t="str">
        <f>Emissions!D2638</f>
        <v>Howard</v>
      </c>
      <c r="F2638" s="100" t="str">
        <f>Emissions!E2638</f>
        <v>County</v>
      </c>
      <c r="G2638" s="100">
        <v>2861000010</v>
      </c>
      <c r="H2638" s="100" t="s">
        <v>23935</v>
      </c>
      <c r="I2638" s="100" t="s">
        <v>23933</v>
      </c>
      <c r="J2638" s="100" t="s">
        <v>23937</v>
      </c>
      <c r="K2638" s="100">
        <v>2014</v>
      </c>
      <c r="L2638" s="100">
        <v>515</v>
      </c>
      <c r="M2638" s="100" t="s">
        <v>23934</v>
      </c>
      <c r="N2638" s="102">
        <f>Emissions!G2638</f>
        <v>37586.990077459661</v>
      </c>
      <c r="O2638" s="100" t="str">
        <f>Emissions!H2638</f>
        <v>EACH</v>
      </c>
      <c r="P2638" s="103">
        <f>Emissions!K2638</f>
        <v>1.9400679072269228E-9</v>
      </c>
      <c r="Q2638" s="100" t="str">
        <f>Emissions!L2638</f>
        <v>LB</v>
      </c>
      <c r="R2638" s="100" t="str">
        <f>Emissions!M2638</f>
        <v>EACH</v>
      </c>
      <c r="S2638" s="100" t="s">
        <v>23936</v>
      </c>
      <c r="T2638" s="100">
        <v>7439976</v>
      </c>
      <c r="U2638" s="100" t="s">
        <v>23739</v>
      </c>
      <c r="V2638" s="100">
        <v>8</v>
      </c>
      <c r="W2638" s="103">
        <f>Emissions!N2638</f>
        <v>7.2921313178536275E-5</v>
      </c>
      <c r="X2638" s="103" t="str">
        <f>Emissions!O2638</f>
        <v>LB</v>
      </c>
    </row>
    <row r="2639" spans="1:24" x14ac:dyDescent="0.25">
      <c r="A2639" s="101" t="str">
        <f>Emissions!A2639</f>
        <v>48229</v>
      </c>
      <c r="B2639" s="101" t="str">
        <f>Emissions!B2639</f>
        <v>48</v>
      </c>
      <c r="C2639" s="101" t="str">
        <f>Emissions!F2639</f>
        <v>TX</v>
      </c>
      <c r="D2639" s="101" t="str">
        <f>Emissions!C2639</f>
        <v>229</v>
      </c>
      <c r="E2639" s="100" t="str">
        <f>Emissions!D2639</f>
        <v>Hudspeth</v>
      </c>
      <c r="F2639" s="100" t="str">
        <f>Emissions!E2639</f>
        <v>County</v>
      </c>
      <c r="G2639" s="100">
        <v>2861000010</v>
      </c>
      <c r="H2639" s="100" t="s">
        <v>23935</v>
      </c>
      <c r="I2639" s="100" t="s">
        <v>23933</v>
      </c>
      <c r="J2639" s="100" t="s">
        <v>23937</v>
      </c>
      <c r="K2639" s="100">
        <v>2014</v>
      </c>
      <c r="L2639" s="100">
        <v>515</v>
      </c>
      <c r="M2639" s="100" t="s">
        <v>23934</v>
      </c>
      <c r="N2639" s="102">
        <f>Emissions!G2639</f>
        <v>3293.0022411045534</v>
      </c>
      <c r="O2639" s="100" t="str">
        <f>Emissions!H2639</f>
        <v>EACH</v>
      </c>
      <c r="P2639" s="103">
        <f>Emissions!K2639</f>
        <v>1.9400679072269228E-9</v>
      </c>
      <c r="Q2639" s="100" t="str">
        <f>Emissions!L2639</f>
        <v>LB</v>
      </c>
      <c r="R2639" s="100" t="str">
        <f>Emissions!M2639</f>
        <v>EACH</v>
      </c>
      <c r="S2639" s="100" t="s">
        <v>23936</v>
      </c>
      <c r="T2639" s="100">
        <v>7439976</v>
      </c>
      <c r="U2639" s="100" t="s">
        <v>23739</v>
      </c>
      <c r="V2639" s="100">
        <v>8</v>
      </c>
      <c r="W2639" s="103">
        <f>Emissions!N2639</f>
        <v>6.3886479663932772E-6</v>
      </c>
      <c r="X2639" s="103" t="str">
        <f>Emissions!O2639</f>
        <v>LB</v>
      </c>
    </row>
    <row r="2640" spans="1:24" x14ac:dyDescent="0.25">
      <c r="A2640" s="101" t="str">
        <f>Emissions!A2640</f>
        <v>48231</v>
      </c>
      <c r="B2640" s="101" t="str">
        <f>Emissions!B2640</f>
        <v>48</v>
      </c>
      <c r="C2640" s="101" t="str">
        <f>Emissions!F2640</f>
        <v>TX</v>
      </c>
      <c r="D2640" s="101" t="str">
        <f>Emissions!C2640</f>
        <v>231</v>
      </c>
      <c r="E2640" s="100" t="str">
        <f>Emissions!D2640</f>
        <v>Hunt</v>
      </c>
      <c r="F2640" s="100" t="str">
        <f>Emissions!E2640</f>
        <v>County</v>
      </c>
      <c r="G2640" s="100">
        <v>2861000010</v>
      </c>
      <c r="H2640" s="100" t="s">
        <v>23935</v>
      </c>
      <c r="I2640" s="100" t="s">
        <v>23933</v>
      </c>
      <c r="J2640" s="100" t="s">
        <v>23937</v>
      </c>
      <c r="K2640" s="100">
        <v>2014</v>
      </c>
      <c r="L2640" s="100">
        <v>515</v>
      </c>
      <c r="M2640" s="100" t="s">
        <v>23934</v>
      </c>
      <c r="N2640" s="102">
        <f>Emissions!G2640</f>
        <v>90752.926602947744</v>
      </c>
      <c r="O2640" s="100" t="str">
        <f>Emissions!H2640</f>
        <v>EACH</v>
      </c>
      <c r="P2640" s="103">
        <f>Emissions!K2640</f>
        <v>1.9400679072269228E-9</v>
      </c>
      <c r="Q2640" s="100" t="str">
        <f>Emissions!L2640</f>
        <v>LB</v>
      </c>
      <c r="R2640" s="100" t="str">
        <f>Emissions!M2640</f>
        <v>EACH</v>
      </c>
      <c r="S2640" s="100" t="s">
        <v>23936</v>
      </c>
      <c r="T2640" s="100">
        <v>7439976</v>
      </c>
      <c r="U2640" s="100" t="s">
        <v>23739</v>
      </c>
      <c r="V2640" s="100">
        <v>8</v>
      </c>
      <c r="W2640" s="103">
        <f>Emissions!N2640</f>
        <v>1.7606684038929936E-4</v>
      </c>
      <c r="X2640" s="103" t="str">
        <f>Emissions!O2640</f>
        <v>LB</v>
      </c>
    </row>
    <row r="2641" spans="1:24" x14ac:dyDescent="0.25">
      <c r="A2641" s="101" t="str">
        <f>Emissions!A2641</f>
        <v>48233</v>
      </c>
      <c r="B2641" s="101" t="str">
        <f>Emissions!B2641</f>
        <v>48</v>
      </c>
      <c r="C2641" s="101" t="str">
        <f>Emissions!F2641</f>
        <v>TX</v>
      </c>
      <c r="D2641" s="101" t="str">
        <f>Emissions!C2641</f>
        <v>233</v>
      </c>
      <c r="E2641" s="100" t="str">
        <f>Emissions!D2641</f>
        <v>Hutchinson</v>
      </c>
      <c r="F2641" s="100" t="str">
        <f>Emissions!E2641</f>
        <v>County</v>
      </c>
      <c r="G2641" s="100">
        <v>2861000010</v>
      </c>
      <c r="H2641" s="100" t="s">
        <v>23935</v>
      </c>
      <c r="I2641" s="100" t="s">
        <v>23933</v>
      </c>
      <c r="J2641" s="100" t="s">
        <v>23937</v>
      </c>
      <c r="K2641" s="100">
        <v>2014</v>
      </c>
      <c r="L2641" s="100">
        <v>515</v>
      </c>
      <c r="M2641" s="100" t="s">
        <v>23934</v>
      </c>
      <c r="N2641" s="102">
        <f>Emissions!G2641</f>
        <v>22329.036996440183</v>
      </c>
      <c r="O2641" s="100" t="str">
        <f>Emissions!H2641</f>
        <v>EACH</v>
      </c>
      <c r="P2641" s="103">
        <f>Emissions!K2641</f>
        <v>1.9400679072269228E-9</v>
      </c>
      <c r="Q2641" s="100" t="str">
        <f>Emissions!L2641</f>
        <v>LB</v>
      </c>
      <c r="R2641" s="100" t="str">
        <f>Emissions!M2641</f>
        <v>EACH</v>
      </c>
      <c r="S2641" s="100" t="s">
        <v>23936</v>
      </c>
      <c r="T2641" s="100">
        <v>7439976</v>
      </c>
      <c r="U2641" s="100" t="s">
        <v>23739</v>
      </c>
      <c r="V2641" s="100">
        <v>8</v>
      </c>
      <c r="W2641" s="103">
        <f>Emissions!N2641</f>
        <v>4.331984807607624E-5</v>
      </c>
      <c r="X2641" s="103" t="str">
        <f>Emissions!O2641</f>
        <v>LB</v>
      </c>
    </row>
    <row r="2642" spans="1:24" x14ac:dyDescent="0.25">
      <c r="A2642" s="101" t="str">
        <f>Emissions!A2642</f>
        <v>48235</v>
      </c>
      <c r="B2642" s="101" t="str">
        <f>Emissions!B2642</f>
        <v>48</v>
      </c>
      <c r="C2642" s="101" t="str">
        <f>Emissions!F2642</f>
        <v>TX</v>
      </c>
      <c r="D2642" s="101" t="str">
        <f>Emissions!C2642</f>
        <v>235</v>
      </c>
      <c r="E2642" s="100" t="str">
        <f>Emissions!D2642</f>
        <v>Irion</v>
      </c>
      <c r="F2642" s="100" t="str">
        <f>Emissions!E2642</f>
        <v>County</v>
      </c>
      <c r="G2642" s="100">
        <v>2861000010</v>
      </c>
      <c r="H2642" s="100" t="s">
        <v>23935</v>
      </c>
      <c r="I2642" s="100" t="s">
        <v>23933</v>
      </c>
      <c r="J2642" s="100" t="s">
        <v>23937</v>
      </c>
      <c r="K2642" s="100">
        <v>2014</v>
      </c>
      <c r="L2642" s="100">
        <v>515</v>
      </c>
      <c r="M2642" s="100" t="s">
        <v>23934</v>
      </c>
      <c r="N2642" s="102">
        <f>Emissions!G2642</f>
        <v>1614.1966762686288</v>
      </c>
      <c r="O2642" s="100" t="str">
        <f>Emissions!H2642</f>
        <v>EACH</v>
      </c>
      <c r="P2642" s="103">
        <f>Emissions!K2642</f>
        <v>1.9400679072269228E-9</v>
      </c>
      <c r="Q2642" s="100" t="str">
        <f>Emissions!L2642</f>
        <v>LB</v>
      </c>
      <c r="R2642" s="100" t="str">
        <f>Emissions!M2642</f>
        <v>EACH</v>
      </c>
      <c r="S2642" s="100" t="s">
        <v>23936</v>
      </c>
      <c r="T2642" s="100">
        <v>7439976</v>
      </c>
      <c r="U2642" s="100" t="s">
        <v>23739</v>
      </c>
      <c r="V2642" s="100">
        <v>8</v>
      </c>
      <c r="W2642" s="103">
        <f>Emissions!N2642</f>
        <v>3.1316511675811332E-6</v>
      </c>
      <c r="X2642" s="103" t="str">
        <f>Emissions!O2642</f>
        <v>LB</v>
      </c>
    </row>
    <row r="2643" spans="1:24" x14ac:dyDescent="0.25">
      <c r="A2643" s="101" t="str">
        <f>Emissions!A2643</f>
        <v>48237</v>
      </c>
      <c r="B2643" s="101" t="str">
        <f>Emissions!B2643</f>
        <v>48</v>
      </c>
      <c r="C2643" s="101" t="str">
        <f>Emissions!F2643</f>
        <v>TX</v>
      </c>
      <c r="D2643" s="101" t="str">
        <f>Emissions!C2643</f>
        <v>237</v>
      </c>
      <c r="E2643" s="100" t="str">
        <f>Emissions!D2643</f>
        <v>Jack</v>
      </c>
      <c r="F2643" s="100" t="str">
        <f>Emissions!E2643</f>
        <v>County</v>
      </c>
      <c r="G2643" s="100">
        <v>2861000010</v>
      </c>
      <c r="H2643" s="100" t="s">
        <v>23935</v>
      </c>
      <c r="I2643" s="100" t="s">
        <v>23933</v>
      </c>
      <c r="J2643" s="100" t="s">
        <v>23937</v>
      </c>
      <c r="K2643" s="100">
        <v>2014</v>
      </c>
      <c r="L2643" s="100">
        <v>515</v>
      </c>
      <c r="M2643" s="100" t="s">
        <v>23934</v>
      </c>
      <c r="N2643" s="102">
        <f>Emissions!G2643</f>
        <v>9081.1382264032436</v>
      </c>
      <c r="O2643" s="100" t="str">
        <f>Emissions!H2643</f>
        <v>EACH</v>
      </c>
      <c r="P2643" s="103">
        <f>Emissions!K2643</f>
        <v>1.9400679072269228E-9</v>
      </c>
      <c r="Q2643" s="100" t="str">
        <f>Emissions!L2643</f>
        <v>LB</v>
      </c>
      <c r="R2643" s="100" t="str">
        <f>Emissions!M2643</f>
        <v>EACH</v>
      </c>
      <c r="S2643" s="100" t="s">
        <v>23936</v>
      </c>
      <c r="T2643" s="100">
        <v>7439976</v>
      </c>
      <c r="U2643" s="100" t="s">
        <v>23739</v>
      </c>
      <c r="V2643" s="100">
        <v>8</v>
      </c>
      <c r="W2643" s="103">
        <f>Emissions!N2643</f>
        <v>1.7618024834136551E-5</v>
      </c>
      <c r="X2643" s="103" t="str">
        <f>Emissions!O2643</f>
        <v>LB</v>
      </c>
    </row>
    <row r="2644" spans="1:24" x14ac:dyDescent="0.25">
      <c r="A2644" s="101" t="str">
        <f>Emissions!A2644</f>
        <v>48239</v>
      </c>
      <c r="B2644" s="101" t="str">
        <f>Emissions!B2644</f>
        <v>48</v>
      </c>
      <c r="C2644" s="101" t="str">
        <f>Emissions!F2644</f>
        <v>TX</v>
      </c>
      <c r="D2644" s="101" t="str">
        <f>Emissions!C2644</f>
        <v>239</v>
      </c>
      <c r="E2644" s="100" t="str">
        <f>Emissions!D2644</f>
        <v>Jackson</v>
      </c>
      <c r="F2644" s="100" t="str">
        <f>Emissions!E2644</f>
        <v>County</v>
      </c>
      <c r="G2644" s="100">
        <v>2861000010</v>
      </c>
      <c r="H2644" s="100" t="s">
        <v>23935</v>
      </c>
      <c r="I2644" s="100" t="s">
        <v>23933</v>
      </c>
      <c r="J2644" s="100" t="s">
        <v>23937</v>
      </c>
      <c r="K2644" s="100">
        <v>2014</v>
      </c>
      <c r="L2644" s="100">
        <v>515</v>
      </c>
      <c r="M2644" s="100" t="s">
        <v>23934</v>
      </c>
      <c r="N2644" s="102">
        <f>Emissions!G2644</f>
        <v>15115.403311005919</v>
      </c>
      <c r="O2644" s="100" t="str">
        <f>Emissions!H2644</f>
        <v>EACH</v>
      </c>
      <c r="P2644" s="103">
        <f>Emissions!K2644</f>
        <v>1.9400679072269228E-9</v>
      </c>
      <c r="Q2644" s="100" t="str">
        <f>Emissions!L2644</f>
        <v>LB</v>
      </c>
      <c r="R2644" s="100" t="str">
        <f>Emissions!M2644</f>
        <v>EACH</v>
      </c>
      <c r="S2644" s="100" t="s">
        <v>23936</v>
      </c>
      <c r="T2644" s="100">
        <v>7439976</v>
      </c>
      <c r="U2644" s="100" t="s">
        <v>23739</v>
      </c>
      <c r="V2644" s="100">
        <v>8</v>
      </c>
      <c r="W2644" s="103">
        <f>Emissions!N2644</f>
        <v>2.9324908868474153E-5</v>
      </c>
      <c r="X2644" s="103" t="str">
        <f>Emissions!O2644</f>
        <v>LB</v>
      </c>
    </row>
    <row r="2645" spans="1:24" x14ac:dyDescent="0.25">
      <c r="A2645" s="101" t="str">
        <f>Emissions!A2645</f>
        <v>48241</v>
      </c>
      <c r="B2645" s="101" t="str">
        <f>Emissions!B2645</f>
        <v>48</v>
      </c>
      <c r="C2645" s="101" t="str">
        <f>Emissions!F2645</f>
        <v>TX</v>
      </c>
      <c r="D2645" s="101" t="str">
        <f>Emissions!C2645</f>
        <v>241</v>
      </c>
      <c r="E2645" s="100" t="str">
        <f>Emissions!D2645</f>
        <v>Jasper</v>
      </c>
      <c r="F2645" s="100" t="str">
        <f>Emissions!E2645</f>
        <v>County</v>
      </c>
      <c r="G2645" s="100">
        <v>2861000010</v>
      </c>
      <c r="H2645" s="100" t="s">
        <v>23935</v>
      </c>
      <c r="I2645" s="100" t="s">
        <v>23933</v>
      </c>
      <c r="J2645" s="100" t="s">
        <v>23937</v>
      </c>
      <c r="K2645" s="100">
        <v>2014</v>
      </c>
      <c r="L2645" s="100">
        <v>515</v>
      </c>
      <c r="M2645" s="100" t="s">
        <v>23934</v>
      </c>
      <c r="N2645" s="102">
        <f>Emissions!G2645</f>
        <v>36459.923910230165</v>
      </c>
      <c r="O2645" s="100" t="str">
        <f>Emissions!H2645</f>
        <v>EACH</v>
      </c>
      <c r="P2645" s="103">
        <f>Emissions!K2645</f>
        <v>1.9400679072269228E-9</v>
      </c>
      <c r="Q2645" s="100" t="str">
        <f>Emissions!L2645</f>
        <v>LB</v>
      </c>
      <c r="R2645" s="100" t="str">
        <f>Emissions!M2645</f>
        <v>EACH</v>
      </c>
      <c r="S2645" s="100" t="s">
        <v>23936</v>
      </c>
      <c r="T2645" s="100">
        <v>7439976</v>
      </c>
      <c r="U2645" s="100" t="s">
        <v>23739</v>
      </c>
      <c r="V2645" s="100">
        <v>8</v>
      </c>
      <c r="W2645" s="103">
        <f>Emissions!N2645</f>
        <v>7.0734728278173083E-5</v>
      </c>
      <c r="X2645" s="103" t="str">
        <f>Emissions!O2645</f>
        <v>LB</v>
      </c>
    </row>
    <row r="2646" spans="1:24" x14ac:dyDescent="0.25">
      <c r="A2646" s="101" t="str">
        <f>Emissions!A2646</f>
        <v>48243</v>
      </c>
      <c r="B2646" s="101" t="str">
        <f>Emissions!B2646</f>
        <v>48</v>
      </c>
      <c r="C2646" s="101" t="str">
        <f>Emissions!F2646</f>
        <v>TX</v>
      </c>
      <c r="D2646" s="101" t="str">
        <f>Emissions!C2646</f>
        <v>243</v>
      </c>
      <c r="E2646" s="100" t="str">
        <f>Emissions!D2646</f>
        <v>Jeff Davis</v>
      </c>
      <c r="F2646" s="100" t="str">
        <f>Emissions!E2646</f>
        <v>County</v>
      </c>
      <c r="G2646" s="100">
        <v>2861000010</v>
      </c>
      <c r="H2646" s="100" t="s">
        <v>23935</v>
      </c>
      <c r="I2646" s="100" t="s">
        <v>23933</v>
      </c>
      <c r="J2646" s="100" t="s">
        <v>23937</v>
      </c>
      <c r="K2646" s="100">
        <v>2014</v>
      </c>
      <c r="L2646" s="100">
        <v>515</v>
      </c>
      <c r="M2646" s="100" t="s">
        <v>23934</v>
      </c>
      <c r="N2646" s="102">
        <f>Emissions!G2646</f>
        <v>2260.2855619415868</v>
      </c>
      <c r="O2646" s="100" t="str">
        <f>Emissions!H2646</f>
        <v>EACH</v>
      </c>
      <c r="P2646" s="103">
        <f>Emissions!K2646</f>
        <v>1.9400679072269228E-9</v>
      </c>
      <c r="Q2646" s="100" t="str">
        <f>Emissions!L2646</f>
        <v>LB</v>
      </c>
      <c r="R2646" s="100" t="str">
        <f>Emissions!M2646</f>
        <v>EACH</v>
      </c>
      <c r="S2646" s="100" t="s">
        <v>23936</v>
      </c>
      <c r="T2646" s="100">
        <v>7439976</v>
      </c>
      <c r="U2646" s="100" t="s">
        <v>23739</v>
      </c>
      <c r="V2646" s="100">
        <v>8</v>
      </c>
      <c r="W2646" s="103">
        <f>Emissions!N2646</f>
        <v>4.3851074798912433E-6</v>
      </c>
      <c r="X2646" s="103" t="str">
        <f>Emissions!O2646</f>
        <v>LB</v>
      </c>
    </row>
    <row r="2647" spans="1:24" x14ac:dyDescent="0.25">
      <c r="A2647" s="101" t="str">
        <f>Emissions!A2647</f>
        <v>48245</v>
      </c>
      <c r="B2647" s="101" t="str">
        <f>Emissions!B2647</f>
        <v>48</v>
      </c>
      <c r="C2647" s="101" t="str">
        <f>Emissions!F2647</f>
        <v>TX</v>
      </c>
      <c r="D2647" s="101" t="str">
        <f>Emissions!C2647</f>
        <v>245</v>
      </c>
      <c r="E2647" s="100" t="str">
        <f>Emissions!D2647</f>
        <v>Jefferson</v>
      </c>
      <c r="F2647" s="100" t="str">
        <f>Emissions!E2647</f>
        <v>County</v>
      </c>
      <c r="G2647" s="100">
        <v>2861000010</v>
      </c>
      <c r="H2647" s="100" t="s">
        <v>23935</v>
      </c>
      <c r="I2647" s="100" t="s">
        <v>23933</v>
      </c>
      <c r="J2647" s="100" t="s">
        <v>23937</v>
      </c>
      <c r="K2647" s="100">
        <v>2014</v>
      </c>
      <c r="L2647" s="100">
        <v>515</v>
      </c>
      <c r="M2647" s="100" t="s">
        <v>23934</v>
      </c>
      <c r="N2647" s="102">
        <f>Emissions!G2647</f>
        <v>258676.5556789184</v>
      </c>
      <c r="O2647" s="100" t="str">
        <f>Emissions!H2647</f>
        <v>EACH</v>
      </c>
      <c r="P2647" s="103">
        <f>Emissions!K2647</f>
        <v>1.9400679072269228E-9</v>
      </c>
      <c r="Q2647" s="100" t="str">
        <f>Emissions!L2647</f>
        <v>LB</v>
      </c>
      <c r="R2647" s="100" t="str">
        <f>Emissions!M2647</f>
        <v>EACH</v>
      </c>
      <c r="S2647" s="100" t="s">
        <v>23936</v>
      </c>
      <c r="T2647" s="100">
        <v>7439976</v>
      </c>
      <c r="U2647" s="100" t="s">
        <v>23739</v>
      </c>
      <c r="V2647" s="100">
        <v>8</v>
      </c>
      <c r="W2647" s="103">
        <f>Emissions!N2647</f>
        <v>5.0185008402466784E-4</v>
      </c>
      <c r="X2647" s="103" t="str">
        <f>Emissions!O2647</f>
        <v>LB</v>
      </c>
    </row>
    <row r="2648" spans="1:24" x14ac:dyDescent="0.25">
      <c r="A2648" s="101" t="str">
        <f>Emissions!A2648</f>
        <v>48247</v>
      </c>
      <c r="B2648" s="101" t="str">
        <f>Emissions!B2648</f>
        <v>48</v>
      </c>
      <c r="C2648" s="101" t="str">
        <f>Emissions!F2648</f>
        <v>TX</v>
      </c>
      <c r="D2648" s="101" t="str">
        <f>Emissions!C2648</f>
        <v>247</v>
      </c>
      <c r="E2648" s="100" t="str">
        <f>Emissions!D2648</f>
        <v>Jim Hogg</v>
      </c>
      <c r="F2648" s="100" t="str">
        <f>Emissions!E2648</f>
        <v>County</v>
      </c>
      <c r="G2648" s="100">
        <v>2861000010</v>
      </c>
      <c r="H2648" s="100" t="s">
        <v>23935</v>
      </c>
      <c r="I2648" s="100" t="s">
        <v>23933</v>
      </c>
      <c r="J2648" s="100" t="s">
        <v>23937</v>
      </c>
      <c r="K2648" s="100">
        <v>2014</v>
      </c>
      <c r="L2648" s="100">
        <v>515</v>
      </c>
      <c r="M2648" s="100" t="s">
        <v>23934</v>
      </c>
      <c r="N2648" s="102">
        <f>Emissions!G2648</f>
        <v>5389.2017368434836</v>
      </c>
      <c r="O2648" s="100" t="str">
        <f>Emissions!H2648</f>
        <v>EACH</v>
      </c>
      <c r="P2648" s="103">
        <f>Emissions!K2648</f>
        <v>1.9400679072269228E-9</v>
      </c>
      <c r="Q2648" s="100" t="str">
        <f>Emissions!L2648</f>
        <v>LB</v>
      </c>
      <c r="R2648" s="100" t="str">
        <f>Emissions!M2648</f>
        <v>EACH</v>
      </c>
      <c r="S2648" s="100" t="s">
        <v>23936</v>
      </c>
      <c r="T2648" s="100">
        <v>7439976</v>
      </c>
      <c r="U2648" s="100" t="s">
        <v>23739</v>
      </c>
      <c r="V2648" s="100">
        <v>8</v>
      </c>
      <c r="W2648" s="103">
        <f>Emissions!N2648</f>
        <v>1.0455417335221635E-5</v>
      </c>
      <c r="X2648" s="103" t="str">
        <f>Emissions!O2648</f>
        <v>LB</v>
      </c>
    </row>
    <row r="2649" spans="1:24" x14ac:dyDescent="0.25">
      <c r="A2649" s="101" t="str">
        <f>Emissions!A2649</f>
        <v>48249</v>
      </c>
      <c r="B2649" s="101" t="str">
        <f>Emissions!B2649</f>
        <v>48</v>
      </c>
      <c r="C2649" s="101" t="str">
        <f>Emissions!F2649</f>
        <v>TX</v>
      </c>
      <c r="D2649" s="101" t="str">
        <f>Emissions!C2649</f>
        <v>249</v>
      </c>
      <c r="E2649" s="100" t="str">
        <f>Emissions!D2649</f>
        <v>Jim Wells</v>
      </c>
      <c r="F2649" s="100" t="str">
        <f>Emissions!E2649</f>
        <v>County</v>
      </c>
      <c r="G2649" s="100">
        <v>2861000010</v>
      </c>
      <c r="H2649" s="100" t="s">
        <v>23935</v>
      </c>
      <c r="I2649" s="100" t="s">
        <v>23933</v>
      </c>
      <c r="J2649" s="100" t="s">
        <v>23937</v>
      </c>
      <c r="K2649" s="100">
        <v>2014</v>
      </c>
      <c r="L2649" s="100">
        <v>515</v>
      </c>
      <c r="M2649" s="100" t="s">
        <v>23934</v>
      </c>
      <c r="N2649" s="102">
        <f>Emissions!G2649</f>
        <v>42409.069347990218</v>
      </c>
      <c r="O2649" s="100" t="str">
        <f>Emissions!H2649</f>
        <v>EACH</v>
      </c>
      <c r="P2649" s="103">
        <f>Emissions!K2649</f>
        <v>1.9400679072269228E-9</v>
      </c>
      <c r="Q2649" s="100" t="str">
        <f>Emissions!L2649</f>
        <v>LB</v>
      </c>
      <c r="R2649" s="100" t="str">
        <f>Emissions!M2649</f>
        <v>EACH</v>
      </c>
      <c r="S2649" s="100" t="s">
        <v>23936</v>
      </c>
      <c r="T2649" s="100">
        <v>7439976</v>
      </c>
      <c r="U2649" s="100" t="s">
        <v>23739</v>
      </c>
      <c r="V2649" s="100">
        <v>8</v>
      </c>
      <c r="W2649" s="103">
        <f>Emissions!N2649</f>
        <v>8.2276474417396816E-5</v>
      </c>
      <c r="X2649" s="103" t="str">
        <f>Emissions!O2649</f>
        <v>LB</v>
      </c>
    </row>
    <row r="2650" spans="1:24" x14ac:dyDescent="0.25">
      <c r="A2650" s="101" t="str">
        <f>Emissions!A2650</f>
        <v>48251</v>
      </c>
      <c r="B2650" s="101" t="str">
        <f>Emissions!B2650</f>
        <v>48</v>
      </c>
      <c r="C2650" s="101" t="str">
        <f>Emissions!F2650</f>
        <v>TX</v>
      </c>
      <c r="D2650" s="101" t="str">
        <f>Emissions!C2650</f>
        <v>251</v>
      </c>
      <c r="E2650" s="100" t="str">
        <f>Emissions!D2650</f>
        <v>Johnson</v>
      </c>
      <c r="F2650" s="100" t="str">
        <f>Emissions!E2650</f>
        <v>County</v>
      </c>
      <c r="G2650" s="100">
        <v>2861000010</v>
      </c>
      <c r="H2650" s="100" t="s">
        <v>23935</v>
      </c>
      <c r="I2650" s="100" t="s">
        <v>23933</v>
      </c>
      <c r="J2650" s="100" t="s">
        <v>23937</v>
      </c>
      <c r="K2650" s="100">
        <v>2014</v>
      </c>
      <c r="L2650" s="100">
        <v>515</v>
      </c>
      <c r="M2650" s="100" t="s">
        <v>23934</v>
      </c>
      <c r="N2650" s="102">
        <f>Emissions!G2650</f>
        <v>161477.09775003378</v>
      </c>
      <c r="O2650" s="100" t="str">
        <f>Emissions!H2650</f>
        <v>EACH</v>
      </c>
      <c r="P2650" s="103">
        <f>Emissions!K2650</f>
        <v>1.9400679072269228E-9</v>
      </c>
      <c r="Q2650" s="100" t="str">
        <f>Emissions!L2650</f>
        <v>LB</v>
      </c>
      <c r="R2650" s="100" t="str">
        <f>Emissions!M2650</f>
        <v>EACH</v>
      </c>
      <c r="S2650" s="100" t="s">
        <v>23936</v>
      </c>
      <c r="T2650" s="100">
        <v>7439976</v>
      </c>
      <c r="U2650" s="100" t="s">
        <v>23739</v>
      </c>
      <c r="V2650" s="100">
        <v>8</v>
      </c>
      <c r="W2650" s="103">
        <f>Emissions!N2650</f>
        <v>3.1327653509698525E-4</v>
      </c>
      <c r="X2650" s="103" t="str">
        <f>Emissions!O2650</f>
        <v>LB</v>
      </c>
    </row>
    <row r="2651" spans="1:24" x14ac:dyDescent="0.25">
      <c r="A2651" s="101" t="str">
        <f>Emissions!A2651</f>
        <v>48253</v>
      </c>
      <c r="B2651" s="101" t="str">
        <f>Emissions!B2651</f>
        <v>48</v>
      </c>
      <c r="C2651" s="101" t="str">
        <f>Emissions!F2651</f>
        <v>TX</v>
      </c>
      <c r="D2651" s="101" t="str">
        <f>Emissions!C2651</f>
        <v>253</v>
      </c>
      <c r="E2651" s="100" t="str">
        <f>Emissions!D2651</f>
        <v>Jones</v>
      </c>
      <c r="F2651" s="100" t="str">
        <f>Emissions!E2651</f>
        <v>County</v>
      </c>
      <c r="G2651" s="100">
        <v>2861000010</v>
      </c>
      <c r="H2651" s="100" t="s">
        <v>23935</v>
      </c>
      <c r="I2651" s="100" t="s">
        <v>23933</v>
      </c>
      <c r="J2651" s="100" t="s">
        <v>23937</v>
      </c>
      <c r="K2651" s="100">
        <v>2014</v>
      </c>
      <c r="L2651" s="100">
        <v>515</v>
      </c>
      <c r="M2651" s="100" t="s">
        <v>23934</v>
      </c>
      <c r="N2651" s="102">
        <f>Emissions!G2651</f>
        <v>20445.123848850941</v>
      </c>
      <c r="O2651" s="100" t="str">
        <f>Emissions!H2651</f>
        <v>EACH</v>
      </c>
      <c r="P2651" s="103">
        <f>Emissions!K2651</f>
        <v>1.9400679072269228E-9</v>
      </c>
      <c r="Q2651" s="100" t="str">
        <f>Emissions!L2651</f>
        <v>LB</v>
      </c>
      <c r="R2651" s="100" t="str">
        <f>Emissions!M2651</f>
        <v>EACH</v>
      </c>
      <c r="S2651" s="100" t="s">
        <v>23936</v>
      </c>
      <c r="T2651" s="100">
        <v>7439976</v>
      </c>
      <c r="U2651" s="100" t="s">
        <v>23739</v>
      </c>
      <c r="V2651" s="100">
        <v>8</v>
      </c>
      <c r="W2651" s="103">
        <f>Emissions!N2651</f>
        <v>3.9664928638435495E-5</v>
      </c>
      <c r="X2651" s="103" t="str">
        <f>Emissions!O2651</f>
        <v>LB</v>
      </c>
    </row>
    <row r="2652" spans="1:24" x14ac:dyDescent="0.25">
      <c r="A2652" s="101" t="str">
        <f>Emissions!A2652</f>
        <v>48255</v>
      </c>
      <c r="B2652" s="101" t="str">
        <f>Emissions!B2652</f>
        <v>48</v>
      </c>
      <c r="C2652" s="101" t="str">
        <f>Emissions!F2652</f>
        <v>TX</v>
      </c>
      <c r="D2652" s="101" t="str">
        <f>Emissions!C2652</f>
        <v>255</v>
      </c>
      <c r="E2652" s="100" t="str">
        <f>Emissions!D2652</f>
        <v>Karnes</v>
      </c>
      <c r="F2652" s="100" t="str">
        <f>Emissions!E2652</f>
        <v>County</v>
      </c>
      <c r="G2652" s="100">
        <v>2861000010</v>
      </c>
      <c r="H2652" s="100" t="s">
        <v>23935</v>
      </c>
      <c r="I2652" s="100" t="s">
        <v>23933</v>
      </c>
      <c r="J2652" s="100" t="s">
        <v>23937</v>
      </c>
      <c r="K2652" s="100">
        <v>2014</v>
      </c>
      <c r="L2652" s="100">
        <v>515</v>
      </c>
      <c r="M2652" s="100" t="s">
        <v>23934</v>
      </c>
      <c r="N2652" s="102">
        <f>Emissions!G2652</f>
        <v>15286.668142604942</v>
      </c>
      <c r="O2652" s="100" t="str">
        <f>Emissions!H2652</f>
        <v>EACH</v>
      </c>
      <c r="P2652" s="103">
        <f>Emissions!K2652</f>
        <v>1.9400679072269228E-9</v>
      </c>
      <c r="Q2652" s="100" t="str">
        <f>Emissions!L2652</f>
        <v>LB</v>
      </c>
      <c r="R2652" s="100" t="str">
        <f>Emissions!M2652</f>
        <v>EACH</v>
      </c>
      <c r="S2652" s="100" t="s">
        <v>23936</v>
      </c>
      <c r="T2652" s="100">
        <v>7439976</v>
      </c>
      <c r="U2652" s="100" t="s">
        <v>23739</v>
      </c>
      <c r="V2652" s="100">
        <v>8</v>
      </c>
      <c r="W2652" s="103">
        <f>Emissions!N2652</f>
        <v>2.9657174271896041E-5</v>
      </c>
      <c r="X2652" s="103" t="str">
        <f>Emissions!O2652</f>
        <v>LB</v>
      </c>
    </row>
    <row r="2653" spans="1:24" x14ac:dyDescent="0.25">
      <c r="A2653" s="101" t="str">
        <f>Emissions!A2653</f>
        <v>48257</v>
      </c>
      <c r="B2653" s="101" t="str">
        <f>Emissions!B2653</f>
        <v>48</v>
      </c>
      <c r="C2653" s="101" t="str">
        <f>Emissions!F2653</f>
        <v>TX</v>
      </c>
      <c r="D2653" s="101" t="str">
        <f>Emissions!C2653</f>
        <v>257</v>
      </c>
      <c r="E2653" s="100" t="str">
        <f>Emissions!D2653</f>
        <v>Kaufman</v>
      </c>
      <c r="F2653" s="100" t="str">
        <f>Emissions!E2653</f>
        <v>County</v>
      </c>
      <c r="G2653" s="100">
        <v>2861000010</v>
      </c>
      <c r="H2653" s="100" t="s">
        <v>23935</v>
      </c>
      <c r="I2653" s="100" t="s">
        <v>23933</v>
      </c>
      <c r="J2653" s="100" t="s">
        <v>23937</v>
      </c>
      <c r="K2653" s="100">
        <v>2014</v>
      </c>
      <c r="L2653" s="100">
        <v>515</v>
      </c>
      <c r="M2653" s="100" t="s">
        <v>23934</v>
      </c>
      <c r="N2653" s="102">
        <f>Emissions!G2653</f>
        <v>114076.73537574154</v>
      </c>
      <c r="O2653" s="100" t="str">
        <f>Emissions!H2653</f>
        <v>EACH</v>
      </c>
      <c r="P2653" s="103">
        <f>Emissions!K2653</f>
        <v>1.9400679072269228E-9</v>
      </c>
      <c r="Q2653" s="100" t="str">
        <f>Emissions!L2653</f>
        <v>LB</v>
      </c>
      <c r="R2653" s="100" t="str">
        <f>Emissions!M2653</f>
        <v>EACH</v>
      </c>
      <c r="S2653" s="100" t="s">
        <v>23936</v>
      </c>
      <c r="T2653" s="100">
        <v>7439976</v>
      </c>
      <c r="U2653" s="100" t="s">
        <v>23739</v>
      </c>
      <c r="V2653" s="100">
        <v>8</v>
      </c>
      <c r="W2653" s="103">
        <f>Emissions!N2653</f>
        <v>2.2131661326369435E-4</v>
      </c>
      <c r="X2653" s="103" t="str">
        <f>Emissions!O2653</f>
        <v>LB</v>
      </c>
    </row>
    <row r="2654" spans="1:24" x14ac:dyDescent="0.25">
      <c r="A2654" s="101" t="str">
        <f>Emissions!A2654</f>
        <v>48259</v>
      </c>
      <c r="B2654" s="101" t="str">
        <f>Emissions!B2654</f>
        <v>48</v>
      </c>
      <c r="C2654" s="101" t="str">
        <f>Emissions!F2654</f>
        <v>TX</v>
      </c>
      <c r="D2654" s="101" t="str">
        <f>Emissions!C2654</f>
        <v>259</v>
      </c>
      <c r="E2654" s="100" t="str">
        <f>Emissions!D2654</f>
        <v>Kendall</v>
      </c>
      <c r="F2654" s="100" t="str">
        <f>Emissions!E2654</f>
        <v>County</v>
      </c>
      <c r="G2654" s="100">
        <v>2861000010</v>
      </c>
      <c r="H2654" s="100" t="s">
        <v>23935</v>
      </c>
      <c r="I2654" s="100" t="s">
        <v>23933</v>
      </c>
      <c r="J2654" s="100" t="s">
        <v>23937</v>
      </c>
      <c r="K2654" s="100">
        <v>2014</v>
      </c>
      <c r="L2654" s="100">
        <v>515</v>
      </c>
      <c r="M2654" s="100" t="s">
        <v>23934</v>
      </c>
      <c r="N2654" s="102">
        <f>Emissions!G2654</f>
        <v>39872.914087245415</v>
      </c>
      <c r="O2654" s="100" t="str">
        <f>Emissions!H2654</f>
        <v>EACH</v>
      </c>
      <c r="P2654" s="103">
        <f>Emissions!K2654</f>
        <v>1.9400679072269228E-9</v>
      </c>
      <c r="Q2654" s="100" t="str">
        <f>Emissions!L2654</f>
        <v>LB</v>
      </c>
      <c r="R2654" s="100" t="str">
        <f>Emissions!M2654</f>
        <v>EACH</v>
      </c>
      <c r="S2654" s="100" t="s">
        <v>23936</v>
      </c>
      <c r="T2654" s="100">
        <v>7439976</v>
      </c>
      <c r="U2654" s="100" t="s">
        <v>23739</v>
      </c>
      <c r="V2654" s="100">
        <v>8</v>
      </c>
      <c r="W2654" s="103">
        <f>Emissions!N2654</f>
        <v>7.7356160988281106E-5</v>
      </c>
      <c r="X2654" s="103" t="str">
        <f>Emissions!O2654</f>
        <v>LB</v>
      </c>
    </row>
    <row r="2655" spans="1:24" x14ac:dyDescent="0.25">
      <c r="A2655" s="101" t="str">
        <f>Emissions!A2655</f>
        <v>48261</v>
      </c>
      <c r="B2655" s="101" t="str">
        <f>Emissions!B2655</f>
        <v>48</v>
      </c>
      <c r="C2655" s="101" t="str">
        <f>Emissions!F2655</f>
        <v>TX</v>
      </c>
      <c r="D2655" s="101" t="str">
        <f>Emissions!C2655</f>
        <v>261</v>
      </c>
      <c r="E2655" s="100" t="str">
        <f>Emissions!D2655</f>
        <v>Kenedy</v>
      </c>
      <c r="F2655" s="100" t="str">
        <f>Emissions!E2655</f>
        <v>County</v>
      </c>
      <c r="G2655" s="100">
        <v>2861000010</v>
      </c>
      <c r="H2655" s="100" t="s">
        <v>23935</v>
      </c>
      <c r="I2655" s="100" t="s">
        <v>23933</v>
      </c>
      <c r="J2655" s="100" t="s">
        <v>23937</v>
      </c>
      <c r="K2655" s="100">
        <v>2014</v>
      </c>
      <c r="L2655" s="100">
        <v>515</v>
      </c>
      <c r="M2655" s="100" t="s">
        <v>23934</v>
      </c>
      <c r="N2655" s="102">
        <f>Emissions!G2655</f>
        <v>410.21516550664006</v>
      </c>
      <c r="O2655" s="100" t="str">
        <f>Emissions!H2655</f>
        <v>EACH</v>
      </c>
      <c r="P2655" s="103">
        <f>Emissions!K2655</f>
        <v>1.9400679072269228E-9</v>
      </c>
      <c r="Q2655" s="100" t="str">
        <f>Emissions!L2655</f>
        <v>LB</v>
      </c>
      <c r="R2655" s="100" t="str">
        <f>Emissions!M2655</f>
        <v>EACH</v>
      </c>
      <c r="S2655" s="100" t="s">
        <v>23936</v>
      </c>
      <c r="T2655" s="100">
        <v>7439976</v>
      </c>
      <c r="U2655" s="100" t="s">
        <v>23739</v>
      </c>
      <c r="V2655" s="100">
        <v>8</v>
      </c>
      <c r="W2655" s="103">
        <f>Emissions!N2655</f>
        <v>7.9584527765721296E-7</v>
      </c>
      <c r="X2655" s="103" t="str">
        <f>Emissions!O2655</f>
        <v>LB</v>
      </c>
    </row>
    <row r="2656" spans="1:24" x14ac:dyDescent="0.25">
      <c r="A2656" s="101" t="str">
        <f>Emissions!A2656</f>
        <v>48263</v>
      </c>
      <c r="B2656" s="101" t="str">
        <f>Emissions!B2656</f>
        <v>48</v>
      </c>
      <c r="C2656" s="101" t="str">
        <f>Emissions!F2656</f>
        <v>TX</v>
      </c>
      <c r="D2656" s="101" t="str">
        <f>Emissions!C2656</f>
        <v>263</v>
      </c>
      <c r="E2656" s="100" t="str">
        <f>Emissions!D2656</f>
        <v>Kent</v>
      </c>
      <c r="F2656" s="100" t="str">
        <f>Emissions!E2656</f>
        <v>County</v>
      </c>
      <c r="G2656" s="100">
        <v>2861000010</v>
      </c>
      <c r="H2656" s="100" t="s">
        <v>23935</v>
      </c>
      <c r="I2656" s="100" t="s">
        <v>23933</v>
      </c>
      <c r="J2656" s="100" t="s">
        <v>23937</v>
      </c>
      <c r="K2656" s="100">
        <v>2014</v>
      </c>
      <c r="L2656" s="100">
        <v>515</v>
      </c>
      <c r="M2656" s="100" t="s">
        <v>23934</v>
      </c>
      <c r="N2656" s="102">
        <f>Emissions!G2656</f>
        <v>805.04726230678114</v>
      </c>
      <c r="O2656" s="100" t="str">
        <f>Emissions!H2656</f>
        <v>EACH</v>
      </c>
      <c r="P2656" s="103">
        <f>Emissions!K2656</f>
        <v>1.9400679072269228E-9</v>
      </c>
      <c r="Q2656" s="100" t="str">
        <f>Emissions!L2656</f>
        <v>LB</v>
      </c>
      <c r="R2656" s="100" t="str">
        <f>Emissions!M2656</f>
        <v>EACH</v>
      </c>
      <c r="S2656" s="100" t="s">
        <v>23936</v>
      </c>
      <c r="T2656" s="100">
        <v>7439976</v>
      </c>
      <c r="U2656" s="100" t="s">
        <v>23739</v>
      </c>
      <c r="V2656" s="100">
        <v>8</v>
      </c>
      <c r="W2656" s="103">
        <f>Emissions!N2656</f>
        <v>1.5618463574022805E-6</v>
      </c>
      <c r="X2656" s="103" t="str">
        <f>Emissions!O2656</f>
        <v>LB</v>
      </c>
    </row>
    <row r="2657" spans="1:24" x14ac:dyDescent="0.25">
      <c r="A2657" s="101" t="str">
        <f>Emissions!A2657</f>
        <v>48265</v>
      </c>
      <c r="B2657" s="101" t="str">
        <f>Emissions!B2657</f>
        <v>48</v>
      </c>
      <c r="C2657" s="101" t="str">
        <f>Emissions!F2657</f>
        <v>TX</v>
      </c>
      <c r="D2657" s="101" t="str">
        <f>Emissions!C2657</f>
        <v>265</v>
      </c>
      <c r="E2657" s="100" t="str">
        <f>Emissions!D2657</f>
        <v>Kerr</v>
      </c>
      <c r="F2657" s="100" t="str">
        <f>Emissions!E2657</f>
        <v>County</v>
      </c>
      <c r="G2657" s="100">
        <v>2861000010</v>
      </c>
      <c r="H2657" s="100" t="s">
        <v>23935</v>
      </c>
      <c r="I2657" s="100" t="s">
        <v>23933</v>
      </c>
      <c r="J2657" s="100" t="s">
        <v>23937</v>
      </c>
      <c r="K2657" s="100">
        <v>2014</v>
      </c>
      <c r="L2657" s="100">
        <v>515</v>
      </c>
      <c r="M2657" s="100" t="s">
        <v>23934</v>
      </c>
      <c r="N2657" s="102">
        <f>Emissions!G2657</f>
        <v>51853.247995866841</v>
      </c>
      <c r="O2657" s="100" t="str">
        <f>Emissions!H2657</f>
        <v>EACH</v>
      </c>
      <c r="P2657" s="103">
        <f>Emissions!K2657</f>
        <v>1.9400679072269228E-9</v>
      </c>
      <c r="Q2657" s="100" t="str">
        <f>Emissions!L2657</f>
        <v>LB</v>
      </c>
      <c r="R2657" s="100" t="str">
        <f>Emissions!M2657</f>
        <v>EACH</v>
      </c>
      <c r="S2657" s="100" t="s">
        <v>23936</v>
      </c>
      <c r="T2657" s="100">
        <v>7439976</v>
      </c>
      <c r="U2657" s="100" t="s">
        <v>23739</v>
      </c>
      <c r="V2657" s="100">
        <v>8</v>
      </c>
      <c r="W2657" s="103">
        <f>Emissions!N2657</f>
        <v>1.0059882232226001E-4</v>
      </c>
      <c r="X2657" s="103" t="str">
        <f>Emissions!O2657</f>
        <v>LB</v>
      </c>
    </row>
    <row r="2658" spans="1:24" x14ac:dyDescent="0.25">
      <c r="A2658" s="101" t="str">
        <f>Emissions!A2658</f>
        <v>48267</v>
      </c>
      <c r="B2658" s="101" t="str">
        <f>Emissions!B2658</f>
        <v>48</v>
      </c>
      <c r="C2658" s="101" t="str">
        <f>Emissions!F2658</f>
        <v>TX</v>
      </c>
      <c r="D2658" s="101" t="str">
        <f>Emissions!C2658</f>
        <v>267</v>
      </c>
      <c r="E2658" s="100" t="str">
        <f>Emissions!D2658</f>
        <v>Kimble</v>
      </c>
      <c r="F2658" s="100" t="str">
        <f>Emissions!E2658</f>
        <v>County</v>
      </c>
      <c r="G2658" s="100">
        <v>2861000010</v>
      </c>
      <c r="H2658" s="100" t="s">
        <v>23935</v>
      </c>
      <c r="I2658" s="100" t="s">
        <v>23933</v>
      </c>
      <c r="J2658" s="100" t="s">
        <v>23937</v>
      </c>
      <c r="K2658" s="100">
        <v>2014</v>
      </c>
      <c r="L2658" s="100">
        <v>515</v>
      </c>
      <c r="M2658" s="100" t="s">
        <v>23934</v>
      </c>
      <c r="N2658" s="102">
        <f>Emissions!G2658</f>
        <v>4551.3372612961712</v>
      </c>
      <c r="O2658" s="100" t="str">
        <f>Emissions!H2658</f>
        <v>EACH</v>
      </c>
      <c r="P2658" s="103">
        <f>Emissions!K2658</f>
        <v>1.9400679072269228E-9</v>
      </c>
      <c r="Q2658" s="100" t="str">
        <f>Emissions!L2658</f>
        <v>LB</v>
      </c>
      <c r="R2658" s="100" t="str">
        <f>Emissions!M2658</f>
        <v>EACH</v>
      </c>
      <c r="S2658" s="100" t="s">
        <v>23936</v>
      </c>
      <c r="T2658" s="100">
        <v>7439976</v>
      </c>
      <c r="U2658" s="100" t="s">
        <v>23739</v>
      </c>
      <c r="V2658" s="100">
        <v>8</v>
      </c>
      <c r="W2658" s="103">
        <f>Emissions!N2658</f>
        <v>8.8299033556067775E-6</v>
      </c>
      <c r="X2658" s="103" t="str">
        <f>Emissions!O2658</f>
        <v>LB</v>
      </c>
    </row>
    <row r="2659" spans="1:24" x14ac:dyDescent="0.25">
      <c r="A2659" s="101" t="str">
        <f>Emissions!A2659</f>
        <v>48269</v>
      </c>
      <c r="B2659" s="101" t="str">
        <f>Emissions!B2659</f>
        <v>48</v>
      </c>
      <c r="C2659" s="101" t="str">
        <f>Emissions!F2659</f>
        <v>TX</v>
      </c>
      <c r="D2659" s="101" t="str">
        <f>Emissions!C2659</f>
        <v>269</v>
      </c>
      <c r="E2659" s="100" t="str">
        <f>Emissions!D2659</f>
        <v>King</v>
      </c>
      <c r="F2659" s="100" t="str">
        <f>Emissions!E2659</f>
        <v>County</v>
      </c>
      <c r="G2659" s="100">
        <v>2861000010</v>
      </c>
      <c r="H2659" s="100" t="s">
        <v>23935</v>
      </c>
      <c r="I2659" s="100" t="s">
        <v>23933</v>
      </c>
      <c r="J2659" s="100" t="s">
        <v>23937</v>
      </c>
      <c r="K2659" s="100">
        <v>2014</v>
      </c>
      <c r="L2659" s="100">
        <v>515</v>
      </c>
      <c r="M2659" s="100" t="s">
        <v>23934</v>
      </c>
      <c r="N2659" s="102">
        <f>Emissions!G2659</f>
        <v>268.69093340684924</v>
      </c>
      <c r="O2659" s="100" t="str">
        <f>Emissions!H2659</f>
        <v>EACH</v>
      </c>
      <c r="P2659" s="103">
        <f>Emissions!K2659</f>
        <v>1.9400679072269228E-9</v>
      </c>
      <c r="Q2659" s="100" t="str">
        <f>Emissions!L2659</f>
        <v>LB</v>
      </c>
      <c r="R2659" s="100" t="str">
        <f>Emissions!M2659</f>
        <v>EACH</v>
      </c>
      <c r="S2659" s="100" t="s">
        <v>23936</v>
      </c>
      <c r="T2659" s="100">
        <v>7439976</v>
      </c>
      <c r="U2659" s="100" t="s">
        <v>23739</v>
      </c>
      <c r="V2659" s="100">
        <v>8</v>
      </c>
      <c r="W2659" s="103">
        <f>Emissions!N2659</f>
        <v>5.2127865686547451E-7</v>
      </c>
      <c r="X2659" s="103" t="str">
        <f>Emissions!O2659</f>
        <v>LB</v>
      </c>
    </row>
    <row r="2660" spans="1:24" x14ac:dyDescent="0.25">
      <c r="A2660" s="101" t="str">
        <f>Emissions!A2660</f>
        <v>48271</v>
      </c>
      <c r="B2660" s="101" t="str">
        <f>Emissions!B2660</f>
        <v>48</v>
      </c>
      <c r="C2660" s="101" t="str">
        <f>Emissions!F2660</f>
        <v>TX</v>
      </c>
      <c r="D2660" s="101" t="str">
        <f>Emissions!C2660</f>
        <v>271</v>
      </c>
      <c r="E2660" s="100" t="str">
        <f>Emissions!D2660</f>
        <v>Kinney</v>
      </c>
      <c r="F2660" s="100" t="str">
        <f>Emissions!E2660</f>
        <v>County</v>
      </c>
      <c r="G2660" s="100">
        <v>2861000010</v>
      </c>
      <c r="H2660" s="100" t="s">
        <v>23935</v>
      </c>
      <c r="I2660" s="100" t="s">
        <v>23933</v>
      </c>
      <c r="J2660" s="100" t="s">
        <v>23937</v>
      </c>
      <c r="K2660" s="100">
        <v>2014</v>
      </c>
      <c r="L2660" s="100">
        <v>515</v>
      </c>
      <c r="M2660" s="100" t="s">
        <v>23934</v>
      </c>
      <c r="N2660" s="102">
        <f>Emissions!G2660</f>
        <v>3616.0466839410324</v>
      </c>
      <c r="O2660" s="100" t="str">
        <f>Emissions!H2660</f>
        <v>EACH</v>
      </c>
      <c r="P2660" s="103">
        <f>Emissions!K2660</f>
        <v>1.9400679072269228E-9</v>
      </c>
      <c r="Q2660" s="100" t="str">
        <f>Emissions!L2660</f>
        <v>LB</v>
      </c>
      <c r="R2660" s="100" t="str">
        <f>Emissions!M2660</f>
        <v>EACH</v>
      </c>
      <c r="S2660" s="100" t="s">
        <v>23936</v>
      </c>
      <c r="T2660" s="100">
        <v>7439976</v>
      </c>
      <c r="U2660" s="100" t="s">
        <v>23739</v>
      </c>
      <c r="V2660" s="100">
        <v>8</v>
      </c>
      <c r="W2660" s="103">
        <f>Emissions!N2660</f>
        <v>7.0153761225483329E-6</v>
      </c>
      <c r="X2660" s="103" t="str">
        <f>Emissions!O2660</f>
        <v>LB</v>
      </c>
    </row>
    <row r="2661" spans="1:24" x14ac:dyDescent="0.25">
      <c r="A2661" s="101" t="str">
        <f>Emissions!A2661</f>
        <v>48273</v>
      </c>
      <c r="B2661" s="101" t="str">
        <f>Emissions!B2661</f>
        <v>48</v>
      </c>
      <c r="C2661" s="101" t="str">
        <f>Emissions!F2661</f>
        <v>TX</v>
      </c>
      <c r="D2661" s="101" t="str">
        <f>Emissions!C2661</f>
        <v>273</v>
      </c>
      <c r="E2661" s="100" t="str">
        <f>Emissions!D2661</f>
        <v>Kleberg</v>
      </c>
      <c r="F2661" s="100" t="str">
        <f>Emissions!E2661</f>
        <v>County</v>
      </c>
      <c r="G2661" s="100">
        <v>2861000010</v>
      </c>
      <c r="H2661" s="100" t="s">
        <v>23935</v>
      </c>
      <c r="I2661" s="100" t="s">
        <v>23933</v>
      </c>
      <c r="J2661" s="100" t="s">
        <v>23937</v>
      </c>
      <c r="K2661" s="100">
        <v>2014</v>
      </c>
      <c r="L2661" s="100">
        <v>515</v>
      </c>
      <c r="M2661" s="100" t="s">
        <v>23934</v>
      </c>
      <c r="N2661" s="102">
        <f>Emissions!G2661</f>
        <v>33012.065444146858</v>
      </c>
      <c r="O2661" s="100" t="str">
        <f>Emissions!H2661</f>
        <v>EACH</v>
      </c>
      <c r="P2661" s="103">
        <f>Emissions!K2661</f>
        <v>1.9400679072269228E-9</v>
      </c>
      <c r="Q2661" s="100" t="str">
        <f>Emissions!L2661</f>
        <v>LB</v>
      </c>
      <c r="R2661" s="100" t="str">
        <f>Emissions!M2661</f>
        <v>EACH</v>
      </c>
      <c r="S2661" s="100" t="s">
        <v>23936</v>
      </c>
      <c r="T2661" s="100">
        <v>7439976</v>
      </c>
      <c r="U2661" s="100" t="s">
        <v>23739</v>
      </c>
      <c r="V2661" s="100">
        <v>8</v>
      </c>
      <c r="W2661" s="103">
        <f>Emissions!N2661</f>
        <v>6.4045648719464215E-5</v>
      </c>
      <c r="X2661" s="103" t="str">
        <f>Emissions!O2661</f>
        <v>LB</v>
      </c>
    </row>
    <row r="2662" spans="1:24" x14ac:dyDescent="0.25">
      <c r="A2662" s="101" t="str">
        <f>Emissions!A2662</f>
        <v>48275</v>
      </c>
      <c r="B2662" s="101" t="str">
        <f>Emissions!B2662</f>
        <v>48</v>
      </c>
      <c r="C2662" s="101" t="str">
        <f>Emissions!F2662</f>
        <v>TX</v>
      </c>
      <c r="D2662" s="101" t="str">
        <f>Emissions!C2662</f>
        <v>275</v>
      </c>
      <c r="E2662" s="100" t="str">
        <f>Emissions!D2662</f>
        <v>Knox</v>
      </c>
      <c r="F2662" s="100" t="str">
        <f>Emissions!E2662</f>
        <v>County</v>
      </c>
      <c r="G2662" s="100">
        <v>2861000010</v>
      </c>
      <c r="H2662" s="100" t="s">
        <v>23935</v>
      </c>
      <c r="I2662" s="100" t="s">
        <v>23933</v>
      </c>
      <c r="J2662" s="100" t="s">
        <v>23937</v>
      </c>
      <c r="K2662" s="100">
        <v>2014</v>
      </c>
      <c r="L2662" s="100">
        <v>515</v>
      </c>
      <c r="M2662" s="100" t="s">
        <v>23934</v>
      </c>
      <c r="N2662" s="102">
        <f>Emissions!G2662</f>
        <v>3956.5252713115437</v>
      </c>
      <c r="O2662" s="100" t="str">
        <f>Emissions!H2662</f>
        <v>EACH</v>
      </c>
      <c r="P2662" s="103">
        <f>Emissions!K2662</f>
        <v>1.9400679072269228E-9</v>
      </c>
      <c r="Q2662" s="100" t="str">
        <f>Emissions!L2662</f>
        <v>LB</v>
      </c>
      <c r="R2662" s="100" t="str">
        <f>Emissions!M2662</f>
        <v>EACH</v>
      </c>
      <c r="S2662" s="100" t="s">
        <v>23936</v>
      </c>
      <c r="T2662" s="100">
        <v>7439976</v>
      </c>
      <c r="U2662" s="100" t="s">
        <v>23739</v>
      </c>
      <c r="V2662" s="100">
        <v>8</v>
      </c>
      <c r="W2662" s="103">
        <f>Emissions!N2662</f>
        <v>7.67592770300382E-6</v>
      </c>
      <c r="X2662" s="103" t="str">
        <f>Emissions!O2662</f>
        <v>LB</v>
      </c>
    </row>
    <row r="2663" spans="1:24" x14ac:dyDescent="0.25">
      <c r="A2663" s="101" t="str">
        <f>Emissions!A2663</f>
        <v>48277</v>
      </c>
      <c r="B2663" s="101" t="str">
        <f>Emissions!B2663</f>
        <v>48</v>
      </c>
      <c r="C2663" s="101" t="str">
        <f>Emissions!F2663</f>
        <v>TX</v>
      </c>
      <c r="D2663" s="101" t="str">
        <f>Emissions!C2663</f>
        <v>277</v>
      </c>
      <c r="E2663" s="100" t="str">
        <f>Emissions!D2663</f>
        <v>Lamar</v>
      </c>
      <c r="F2663" s="100" t="str">
        <f>Emissions!E2663</f>
        <v>County</v>
      </c>
      <c r="G2663" s="100">
        <v>2861000010</v>
      </c>
      <c r="H2663" s="100" t="s">
        <v>23935</v>
      </c>
      <c r="I2663" s="100" t="s">
        <v>23933</v>
      </c>
      <c r="J2663" s="100" t="s">
        <v>23937</v>
      </c>
      <c r="K2663" s="100">
        <v>2014</v>
      </c>
      <c r="L2663" s="100">
        <v>515</v>
      </c>
      <c r="M2663" s="100" t="s">
        <v>23934</v>
      </c>
      <c r="N2663" s="102">
        <f>Emissions!G2663</f>
        <v>50787.714103463339</v>
      </c>
      <c r="O2663" s="100" t="str">
        <f>Emissions!H2663</f>
        <v>EACH</v>
      </c>
      <c r="P2663" s="103">
        <f>Emissions!K2663</f>
        <v>1.9400679072269228E-9</v>
      </c>
      <c r="Q2663" s="100" t="str">
        <f>Emissions!L2663</f>
        <v>LB</v>
      </c>
      <c r="R2663" s="100" t="str">
        <f>Emissions!M2663</f>
        <v>EACH</v>
      </c>
      <c r="S2663" s="100" t="s">
        <v>23936</v>
      </c>
      <c r="T2663" s="100">
        <v>7439976</v>
      </c>
      <c r="U2663" s="100" t="s">
        <v>23739</v>
      </c>
      <c r="V2663" s="100">
        <v>8</v>
      </c>
      <c r="W2663" s="103">
        <f>Emissions!N2663</f>
        <v>9.853161421354539E-5</v>
      </c>
      <c r="X2663" s="103" t="str">
        <f>Emissions!O2663</f>
        <v>LB</v>
      </c>
    </row>
    <row r="2664" spans="1:24" x14ac:dyDescent="0.25">
      <c r="A2664" s="101" t="str">
        <f>Emissions!A2664</f>
        <v>48279</v>
      </c>
      <c r="B2664" s="101" t="str">
        <f>Emissions!B2664</f>
        <v>48</v>
      </c>
      <c r="C2664" s="101" t="str">
        <f>Emissions!F2664</f>
        <v>TX</v>
      </c>
      <c r="D2664" s="101" t="str">
        <f>Emissions!C2664</f>
        <v>279</v>
      </c>
      <c r="E2664" s="100" t="str">
        <f>Emissions!D2664</f>
        <v>Lamb</v>
      </c>
      <c r="F2664" s="100" t="str">
        <f>Emissions!E2664</f>
        <v>County</v>
      </c>
      <c r="G2664" s="100">
        <v>2861000010</v>
      </c>
      <c r="H2664" s="100" t="s">
        <v>23935</v>
      </c>
      <c r="I2664" s="100" t="s">
        <v>23933</v>
      </c>
      <c r="J2664" s="100" t="s">
        <v>23937</v>
      </c>
      <c r="K2664" s="100">
        <v>2014</v>
      </c>
      <c r="L2664" s="100">
        <v>515</v>
      </c>
      <c r="M2664" s="100" t="s">
        <v>23934</v>
      </c>
      <c r="N2664" s="102">
        <f>Emissions!G2664</f>
        <v>13920.65164146783</v>
      </c>
      <c r="O2664" s="100" t="str">
        <f>Emissions!H2664</f>
        <v>EACH</v>
      </c>
      <c r="P2664" s="103">
        <f>Emissions!K2664</f>
        <v>1.9400679072269228E-9</v>
      </c>
      <c r="Q2664" s="100" t="str">
        <f>Emissions!L2664</f>
        <v>LB</v>
      </c>
      <c r="R2664" s="100" t="str">
        <f>Emissions!M2664</f>
        <v>EACH</v>
      </c>
      <c r="S2664" s="100" t="s">
        <v>23936</v>
      </c>
      <c r="T2664" s="100">
        <v>7439976</v>
      </c>
      <c r="U2664" s="100" t="s">
        <v>23739</v>
      </c>
      <c r="V2664" s="100">
        <v>8</v>
      </c>
      <c r="W2664" s="103">
        <f>Emissions!N2664</f>
        <v>2.7007009497297521E-5</v>
      </c>
      <c r="X2664" s="103" t="str">
        <f>Emissions!O2664</f>
        <v>LB</v>
      </c>
    </row>
    <row r="2665" spans="1:24" x14ac:dyDescent="0.25">
      <c r="A2665" s="101" t="str">
        <f>Emissions!A2665</f>
        <v>48281</v>
      </c>
      <c r="B2665" s="101" t="str">
        <f>Emissions!B2665</f>
        <v>48</v>
      </c>
      <c r="C2665" s="101" t="str">
        <f>Emissions!F2665</f>
        <v>TX</v>
      </c>
      <c r="D2665" s="101" t="str">
        <f>Emissions!C2665</f>
        <v>281</v>
      </c>
      <c r="E2665" s="100" t="str">
        <f>Emissions!D2665</f>
        <v>Lampasas</v>
      </c>
      <c r="F2665" s="100" t="str">
        <f>Emissions!E2665</f>
        <v>County</v>
      </c>
      <c r="G2665" s="100">
        <v>2861000010</v>
      </c>
      <c r="H2665" s="100" t="s">
        <v>23935</v>
      </c>
      <c r="I2665" s="100" t="s">
        <v>23933</v>
      </c>
      <c r="J2665" s="100" t="s">
        <v>23937</v>
      </c>
      <c r="K2665" s="100">
        <v>2014</v>
      </c>
      <c r="L2665" s="100">
        <v>515</v>
      </c>
      <c r="M2665" s="100" t="s">
        <v>23934</v>
      </c>
      <c r="N2665" s="102">
        <f>Emissions!G2665</f>
        <v>20670.742189879595</v>
      </c>
      <c r="O2665" s="100" t="str">
        <f>Emissions!H2665</f>
        <v>EACH</v>
      </c>
      <c r="P2665" s="103">
        <f>Emissions!K2665</f>
        <v>1.9400679072269228E-9</v>
      </c>
      <c r="Q2665" s="100" t="str">
        <f>Emissions!L2665</f>
        <v>LB</v>
      </c>
      <c r="R2665" s="100" t="str">
        <f>Emissions!M2665</f>
        <v>EACH</v>
      </c>
      <c r="S2665" s="100" t="s">
        <v>23936</v>
      </c>
      <c r="T2665" s="100">
        <v>7439976</v>
      </c>
      <c r="U2665" s="100" t="s">
        <v>23739</v>
      </c>
      <c r="V2665" s="100">
        <v>8</v>
      </c>
      <c r="W2665" s="103">
        <f>Emissions!N2665</f>
        <v>4.0102643541146963E-5</v>
      </c>
      <c r="X2665" s="103" t="str">
        <f>Emissions!O2665</f>
        <v>LB</v>
      </c>
    </row>
    <row r="2666" spans="1:24" x14ac:dyDescent="0.25">
      <c r="A2666" s="101" t="str">
        <f>Emissions!A2666</f>
        <v>48283</v>
      </c>
      <c r="B2666" s="101" t="str">
        <f>Emissions!B2666</f>
        <v>48</v>
      </c>
      <c r="C2666" s="101" t="str">
        <f>Emissions!F2666</f>
        <v>TX</v>
      </c>
      <c r="D2666" s="101" t="str">
        <f>Emissions!C2666</f>
        <v>283</v>
      </c>
      <c r="E2666" s="100" t="str">
        <f>Emissions!D2666</f>
        <v>La Salle</v>
      </c>
      <c r="F2666" s="100" t="str">
        <f>Emissions!E2666</f>
        <v>County</v>
      </c>
      <c r="G2666" s="100">
        <v>2861000010</v>
      </c>
      <c r="H2666" s="100" t="s">
        <v>23935</v>
      </c>
      <c r="I2666" s="100" t="s">
        <v>23933</v>
      </c>
      <c r="J2666" s="100" t="s">
        <v>23937</v>
      </c>
      <c r="K2666" s="100">
        <v>2014</v>
      </c>
      <c r="L2666" s="100">
        <v>515</v>
      </c>
      <c r="M2666" s="100" t="s">
        <v>23934</v>
      </c>
      <c r="N2666" s="102">
        <f>Emissions!G2666</f>
        <v>7664.8703674915696</v>
      </c>
      <c r="O2666" s="100" t="str">
        <f>Emissions!H2666</f>
        <v>EACH</v>
      </c>
      <c r="P2666" s="103">
        <f>Emissions!K2666</f>
        <v>1.9400679072269228E-9</v>
      </c>
      <c r="Q2666" s="100" t="str">
        <f>Emissions!L2666</f>
        <v>LB</v>
      </c>
      <c r="R2666" s="100" t="str">
        <f>Emissions!M2666</f>
        <v>EACH</v>
      </c>
      <c r="S2666" s="100" t="s">
        <v>23936</v>
      </c>
      <c r="T2666" s="100">
        <v>7439976</v>
      </c>
      <c r="U2666" s="100" t="s">
        <v>23739</v>
      </c>
      <c r="V2666" s="100">
        <v>8</v>
      </c>
      <c r="W2666" s="103">
        <f>Emissions!N2666</f>
        <v>1.4870369013025025E-5</v>
      </c>
      <c r="X2666" s="103" t="str">
        <f>Emissions!O2666</f>
        <v>LB</v>
      </c>
    </row>
    <row r="2667" spans="1:24" x14ac:dyDescent="0.25">
      <c r="A2667" s="101" t="str">
        <f>Emissions!A2667</f>
        <v>48285</v>
      </c>
      <c r="B2667" s="101" t="str">
        <f>Emissions!B2667</f>
        <v>48</v>
      </c>
      <c r="C2667" s="101" t="str">
        <f>Emissions!F2667</f>
        <v>TX</v>
      </c>
      <c r="D2667" s="101" t="str">
        <f>Emissions!C2667</f>
        <v>285</v>
      </c>
      <c r="E2667" s="100" t="str">
        <f>Emissions!D2667</f>
        <v>Lavaca</v>
      </c>
      <c r="F2667" s="100" t="str">
        <f>Emissions!E2667</f>
        <v>County</v>
      </c>
      <c r="G2667" s="100">
        <v>2861000010</v>
      </c>
      <c r="H2667" s="100" t="s">
        <v>23935</v>
      </c>
      <c r="I2667" s="100" t="s">
        <v>23933</v>
      </c>
      <c r="J2667" s="100" t="s">
        <v>23937</v>
      </c>
      <c r="K2667" s="100">
        <v>2014</v>
      </c>
      <c r="L2667" s="100">
        <v>515</v>
      </c>
      <c r="M2667" s="100" t="s">
        <v>23934</v>
      </c>
      <c r="N2667" s="102">
        <f>Emissions!G2667</f>
        <v>20224.633197391122</v>
      </c>
      <c r="O2667" s="100" t="str">
        <f>Emissions!H2667</f>
        <v>EACH</v>
      </c>
      <c r="P2667" s="103">
        <f>Emissions!K2667</f>
        <v>1.9400679072269228E-9</v>
      </c>
      <c r="Q2667" s="100" t="str">
        <f>Emissions!L2667</f>
        <v>LB</v>
      </c>
      <c r="R2667" s="100" t="str">
        <f>Emissions!M2667</f>
        <v>EACH</v>
      </c>
      <c r="S2667" s="100" t="s">
        <v>23936</v>
      </c>
      <c r="T2667" s="100">
        <v>7439976</v>
      </c>
      <c r="U2667" s="100" t="s">
        <v>23739</v>
      </c>
      <c r="V2667" s="100">
        <v>8</v>
      </c>
      <c r="W2667" s="103">
        <f>Emissions!N2667</f>
        <v>3.9237161801694741E-5</v>
      </c>
      <c r="X2667" s="103" t="str">
        <f>Emissions!O2667</f>
        <v>LB</v>
      </c>
    </row>
    <row r="2668" spans="1:24" x14ac:dyDescent="0.25">
      <c r="A2668" s="101" t="str">
        <f>Emissions!A2668</f>
        <v>48287</v>
      </c>
      <c r="B2668" s="101" t="str">
        <f>Emissions!B2668</f>
        <v>48</v>
      </c>
      <c r="C2668" s="101" t="str">
        <f>Emissions!F2668</f>
        <v>TX</v>
      </c>
      <c r="D2668" s="101" t="str">
        <f>Emissions!C2668</f>
        <v>287</v>
      </c>
      <c r="E2668" s="100" t="str">
        <f>Emissions!D2668</f>
        <v>Lee</v>
      </c>
      <c r="F2668" s="100" t="str">
        <f>Emissions!E2668</f>
        <v>County</v>
      </c>
      <c r="G2668" s="100">
        <v>2861000010</v>
      </c>
      <c r="H2668" s="100" t="s">
        <v>23935</v>
      </c>
      <c r="I2668" s="100" t="s">
        <v>23933</v>
      </c>
      <c r="J2668" s="100" t="s">
        <v>23937</v>
      </c>
      <c r="K2668" s="100">
        <v>2014</v>
      </c>
      <c r="L2668" s="100">
        <v>515</v>
      </c>
      <c r="M2668" s="100" t="s">
        <v>23934</v>
      </c>
      <c r="N2668" s="102">
        <f>Emissions!G2668</f>
        <v>17169.555752280419</v>
      </c>
      <c r="O2668" s="100" t="str">
        <f>Emissions!H2668</f>
        <v>EACH</v>
      </c>
      <c r="P2668" s="103">
        <f>Emissions!K2668</f>
        <v>1.9400679072269228E-9</v>
      </c>
      <c r="Q2668" s="100" t="str">
        <f>Emissions!L2668</f>
        <v>LB</v>
      </c>
      <c r="R2668" s="100" t="str">
        <f>Emissions!M2668</f>
        <v>EACH</v>
      </c>
      <c r="S2668" s="100" t="s">
        <v>23936</v>
      </c>
      <c r="T2668" s="100">
        <v>7439976</v>
      </c>
      <c r="U2668" s="100" t="s">
        <v>23739</v>
      </c>
      <c r="V2668" s="100">
        <v>8</v>
      </c>
      <c r="W2668" s="103">
        <f>Emissions!N2668</f>
        <v>3.3310104096342648E-5</v>
      </c>
      <c r="X2668" s="103" t="str">
        <f>Emissions!O2668</f>
        <v>LB</v>
      </c>
    </row>
    <row r="2669" spans="1:24" x14ac:dyDescent="0.25">
      <c r="A2669" s="101" t="str">
        <f>Emissions!A2669</f>
        <v>48289</v>
      </c>
      <c r="B2669" s="101" t="str">
        <f>Emissions!B2669</f>
        <v>48</v>
      </c>
      <c r="C2669" s="101" t="str">
        <f>Emissions!F2669</f>
        <v>TX</v>
      </c>
      <c r="D2669" s="101" t="str">
        <f>Emissions!C2669</f>
        <v>289</v>
      </c>
      <c r="E2669" s="100" t="str">
        <f>Emissions!D2669</f>
        <v>Leon</v>
      </c>
      <c r="F2669" s="100" t="str">
        <f>Emissions!E2669</f>
        <v>County</v>
      </c>
      <c r="G2669" s="100">
        <v>2861000010</v>
      </c>
      <c r="H2669" s="100" t="s">
        <v>23935</v>
      </c>
      <c r="I2669" s="100" t="s">
        <v>23933</v>
      </c>
      <c r="J2669" s="100" t="s">
        <v>23937</v>
      </c>
      <c r="K2669" s="100">
        <v>2014</v>
      </c>
      <c r="L2669" s="100">
        <v>515</v>
      </c>
      <c r="M2669" s="100" t="s">
        <v>23934</v>
      </c>
      <c r="N2669" s="102">
        <f>Emissions!G2669</f>
        <v>17291.594764018646</v>
      </c>
      <c r="O2669" s="100" t="str">
        <f>Emissions!H2669</f>
        <v>EACH</v>
      </c>
      <c r="P2669" s="103">
        <f>Emissions!K2669</f>
        <v>1.9400679072269228E-9</v>
      </c>
      <c r="Q2669" s="100" t="str">
        <f>Emissions!L2669</f>
        <v>LB</v>
      </c>
      <c r="R2669" s="100" t="str">
        <f>Emissions!M2669</f>
        <v>EACH</v>
      </c>
      <c r="S2669" s="100" t="s">
        <v>23936</v>
      </c>
      <c r="T2669" s="100">
        <v>7439976</v>
      </c>
      <c r="U2669" s="100" t="s">
        <v>23739</v>
      </c>
      <c r="V2669" s="100">
        <v>8</v>
      </c>
      <c r="W2669" s="103">
        <f>Emissions!N2669</f>
        <v>3.354686806644567E-5</v>
      </c>
      <c r="X2669" s="103" t="str">
        <f>Emissions!O2669</f>
        <v>LB</v>
      </c>
    </row>
    <row r="2670" spans="1:24" x14ac:dyDescent="0.25">
      <c r="A2670" s="101" t="str">
        <f>Emissions!A2670</f>
        <v>48291</v>
      </c>
      <c r="B2670" s="101" t="str">
        <f>Emissions!B2670</f>
        <v>48</v>
      </c>
      <c r="C2670" s="101" t="str">
        <f>Emissions!F2670</f>
        <v>TX</v>
      </c>
      <c r="D2670" s="101" t="str">
        <f>Emissions!C2670</f>
        <v>291</v>
      </c>
      <c r="E2670" s="100" t="str">
        <f>Emissions!D2670</f>
        <v>Liberty</v>
      </c>
      <c r="F2670" s="100" t="str">
        <f>Emissions!E2670</f>
        <v>County</v>
      </c>
      <c r="G2670" s="100">
        <v>2861000010</v>
      </c>
      <c r="H2670" s="100" t="s">
        <v>23935</v>
      </c>
      <c r="I2670" s="100" t="s">
        <v>23933</v>
      </c>
      <c r="J2670" s="100" t="s">
        <v>23937</v>
      </c>
      <c r="K2670" s="100">
        <v>2014</v>
      </c>
      <c r="L2670" s="100">
        <v>515</v>
      </c>
      <c r="M2670" s="100" t="s">
        <v>23934</v>
      </c>
      <c r="N2670" s="102">
        <f>Emissions!G2670</f>
        <v>80111.945209705504</v>
      </c>
      <c r="O2670" s="100" t="str">
        <f>Emissions!H2670</f>
        <v>EACH</v>
      </c>
      <c r="P2670" s="103">
        <f>Emissions!K2670</f>
        <v>1.9400679072269228E-9</v>
      </c>
      <c r="Q2670" s="100" t="str">
        <f>Emissions!L2670</f>
        <v>LB</v>
      </c>
      <c r="R2670" s="100" t="str">
        <f>Emissions!M2670</f>
        <v>EACH</v>
      </c>
      <c r="S2670" s="100" t="s">
        <v>23936</v>
      </c>
      <c r="T2670" s="100">
        <v>7439976</v>
      </c>
      <c r="U2670" s="100" t="s">
        <v>23739</v>
      </c>
      <c r="V2670" s="100">
        <v>8</v>
      </c>
      <c r="W2670" s="103">
        <f>Emissions!N2670</f>
        <v>1.5542261388687127E-4</v>
      </c>
      <c r="X2670" s="103" t="str">
        <f>Emissions!O2670</f>
        <v>LB</v>
      </c>
    </row>
    <row r="2671" spans="1:24" x14ac:dyDescent="0.25">
      <c r="A2671" s="101" t="str">
        <f>Emissions!A2671</f>
        <v>48293</v>
      </c>
      <c r="B2671" s="101" t="str">
        <f>Emissions!B2671</f>
        <v>48</v>
      </c>
      <c r="C2671" s="101" t="str">
        <f>Emissions!F2671</f>
        <v>TX</v>
      </c>
      <c r="D2671" s="101" t="str">
        <f>Emissions!C2671</f>
        <v>293</v>
      </c>
      <c r="E2671" s="100" t="str">
        <f>Emissions!D2671</f>
        <v>Limestone</v>
      </c>
      <c r="F2671" s="100" t="str">
        <f>Emissions!E2671</f>
        <v>County</v>
      </c>
      <c r="G2671" s="100">
        <v>2861000010</v>
      </c>
      <c r="H2671" s="100" t="s">
        <v>23935</v>
      </c>
      <c r="I2671" s="100" t="s">
        <v>23933</v>
      </c>
      <c r="J2671" s="100" t="s">
        <v>23937</v>
      </c>
      <c r="K2671" s="100">
        <v>2014</v>
      </c>
      <c r="L2671" s="100">
        <v>515</v>
      </c>
      <c r="M2671" s="100" t="s">
        <v>23934</v>
      </c>
      <c r="N2671" s="102">
        <f>Emissions!G2671</f>
        <v>24124.753883445504</v>
      </c>
      <c r="O2671" s="100" t="str">
        <f>Emissions!H2671</f>
        <v>EACH</v>
      </c>
      <c r="P2671" s="103">
        <f>Emissions!K2671</f>
        <v>1.9400679072269228E-9</v>
      </c>
      <c r="Q2671" s="100" t="str">
        <f>Emissions!L2671</f>
        <v>LB</v>
      </c>
      <c r="R2671" s="100" t="str">
        <f>Emissions!M2671</f>
        <v>EACH</v>
      </c>
      <c r="S2671" s="100" t="s">
        <v>23936</v>
      </c>
      <c r="T2671" s="100">
        <v>7439976</v>
      </c>
      <c r="U2671" s="100" t="s">
        <v>23739</v>
      </c>
      <c r="V2671" s="100">
        <v>8</v>
      </c>
      <c r="W2671" s="103">
        <f>Emissions!N2671</f>
        <v>4.6803660779020699E-5</v>
      </c>
      <c r="X2671" s="103" t="str">
        <f>Emissions!O2671</f>
        <v>LB</v>
      </c>
    </row>
    <row r="2672" spans="1:24" x14ac:dyDescent="0.25">
      <c r="A2672" s="101" t="str">
        <f>Emissions!A2672</f>
        <v>48295</v>
      </c>
      <c r="B2672" s="101" t="str">
        <f>Emissions!B2672</f>
        <v>48</v>
      </c>
      <c r="C2672" s="101" t="str">
        <f>Emissions!F2672</f>
        <v>TX</v>
      </c>
      <c r="D2672" s="101" t="str">
        <f>Emissions!C2672</f>
        <v>295</v>
      </c>
      <c r="E2672" s="100" t="str">
        <f>Emissions!D2672</f>
        <v>Lipscomb</v>
      </c>
      <c r="F2672" s="100" t="str">
        <f>Emissions!E2672</f>
        <v>County</v>
      </c>
      <c r="G2672" s="100">
        <v>2861000010</v>
      </c>
      <c r="H2672" s="100" t="s">
        <v>23935</v>
      </c>
      <c r="I2672" s="100" t="s">
        <v>23933</v>
      </c>
      <c r="J2672" s="100" t="s">
        <v>23937</v>
      </c>
      <c r="K2672" s="100">
        <v>2014</v>
      </c>
      <c r="L2672" s="100">
        <v>515</v>
      </c>
      <c r="M2672" s="100" t="s">
        <v>23934</v>
      </c>
      <c r="N2672" s="102">
        <f>Emissions!G2672</f>
        <v>3643.7362076127306</v>
      </c>
      <c r="O2672" s="100" t="str">
        <f>Emissions!H2672</f>
        <v>EACH</v>
      </c>
      <c r="P2672" s="103">
        <f>Emissions!K2672</f>
        <v>1.9400679072269228E-9</v>
      </c>
      <c r="Q2672" s="100" t="str">
        <f>Emissions!L2672</f>
        <v>LB</v>
      </c>
      <c r="R2672" s="100" t="str">
        <f>Emissions!M2672</f>
        <v>EACH</v>
      </c>
      <c r="S2672" s="100" t="s">
        <v>23936</v>
      </c>
      <c r="T2672" s="100">
        <v>7439976</v>
      </c>
      <c r="U2672" s="100" t="s">
        <v>23739</v>
      </c>
      <c r="V2672" s="100">
        <v>8</v>
      </c>
      <c r="W2672" s="103">
        <f>Emissions!N2672</f>
        <v>7.0690956787901949E-6</v>
      </c>
      <c r="X2672" s="103" t="str">
        <f>Emissions!O2672</f>
        <v>LB</v>
      </c>
    </row>
    <row r="2673" spans="1:24" x14ac:dyDescent="0.25">
      <c r="A2673" s="101" t="str">
        <f>Emissions!A2673</f>
        <v>48297</v>
      </c>
      <c r="B2673" s="101" t="str">
        <f>Emissions!B2673</f>
        <v>48</v>
      </c>
      <c r="C2673" s="101" t="str">
        <f>Emissions!F2673</f>
        <v>TX</v>
      </c>
      <c r="D2673" s="101" t="str">
        <f>Emissions!C2673</f>
        <v>297</v>
      </c>
      <c r="E2673" s="100" t="str">
        <f>Emissions!D2673</f>
        <v>Live Oak</v>
      </c>
      <c r="F2673" s="100" t="str">
        <f>Emissions!E2673</f>
        <v>County</v>
      </c>
      <c r="G2673" s="100">
        <v>2861000010</v>
      </c>
      <c r="H2673" s="100" t="s">
        <v>23935</v>
      </c>
      <c r="I2673" s="100" t="s">
        <v>23933</v>
      </c>
      <c r="J2673" s="100" t="s">
        <v>23937</v>
      </c>
      <c r="K2673" s="100">
        <v>2014</v>
      </c>
      <c r="L2673" s="100">
        <v>515</v>
      </c>
      <c r="M2673" s="100" t="s">
        <v>23934</v>
      </c>
      <c r="N2673" s="102">
        <f>Emissions!G2673</f>
        <v>12399.778915351962</v>
      </c>
      <c r="O2673" s="100" t="str">
        <f>Emissions!H2673</f>
        <v>EACH</v>
      </c>
      <c r="P2673" s="103">
        <f>Emissions!K2673</f>
        <v>1.9400679072269228E-9</v>
      </c>
      <c r="Q2673" s="100" t="str">
        <f>Emissions!L2673</f>
        <v>LB</v>
      </c>
      <c r="R2673" s="100" t="str">
        <f>Emissions!M2673</f>
        <v>EACH</v>
      </c>
      <c r="S2673" s="100" t="s">
        <v>23936</v>
      </c>
      <c r="T2673" s="100">
        <v>7439976</v>
      </c>
      <c r="U2673" s="100" t="s">
        <v>23739</v>
      </c>
      <c r="V2673" s="100">
        <v>8</v>
      </c>
      <c r="W2673" s="103">
        <f>Emissions!N2673</f>
        <v>2.4056413130383403E-5</v>
      </c>
      <c r="X2673" s="103" t="str">
        <f>Emissions!O2673</f>
        <v>LB</v>
      </c>
    </row>
    <row r="2674" spans="1:24" x14ac:dyDescent="0.25">
      <c r="A2674" s="101" t="str">
        <f>Emissions!A2674</f>
        <v>48299</v>
      </c>
      <c r="B2674" s="101" t="str">
        <f>Emissions!B2674</f>
        <v>48</v>
      </c>
      <c r="C2674" s="101" t="str">
        <f>Emissions!F2674</f>
        <v>TX</v>
      </c>
      <c r="D2674" s="101" t="str">
        <f>Emissions!C2674</f>
        <v>299</v>
      </c>
      <c r="E2674" s="100" t="str">
        <f>Emissions!D2674</f>
        <v>Llano</v>
      </c>
      <c r="F2674" s="100" t="str">
        <f>Emissions!E2674</f>
        <v>County</v>
      </c>
      <c r="G2674" s="100">
        <v>2861000010</v>
      </c>
      <c r="H2674" s="100" t="s">
        <v>23935</v>
      </c>
      <c r="I2674" s="100" t="s">
        <v>23933</v>
      </c>
      <c r="J2674" s="100" t="s">
        <v>23937</v>
      </c>
      <c r="K2674" s="100">
        <v>2014</v>
      </c>
      <c r="L2674" s="100">
        <v>515</v>
      </c>
      <c r="M2674" s="100" t="s">
        <v>23934</v>
      </c>
      <c r="N2674" s="102">
        <f>Emissions!G2674</f>
        <v>20008.244697586371</v>
      </c>
      <c r="O2674" s="100" t="str">
        <f>Emissions!H2674</f>
        <v>EACH</v>
      </c>
      <c r="P2674" s="103">
        <f>Emissions!K2674</f>
        <v>1.9400679072269228E-9</v>
      </c>
      <c r="Q2674" s="100" t="str">
        <f>Emissions!L2674</f>
        <v>LB</v>
      </c>
      <c r="R2674" s="100" t="str">
        <f>Emissions!M2674</f>
        <v>EACH</v>
      </c>
      <c r="S2674" s="100" t="s">
        <v>23936</v>
      </c>
      <c r="T2674" s="100">
        <v>7439976</v>
      </c>
      <c r="U2674" s="100" t="s">
        <v>23739</v>
      </c>
      <c r="V2674" s="100">
        <v>8</v>
      </c>
      <c r="W2674" s="103">
        <f>Emissions!N2674</f>
        <v>3.8817353417730565E-5</v>
      </c>
      <c r="X2674" s="103" t="str">
        <f>Emissions!O2674</f>
        <v>LB</v>
      </c>
    </row>
    <row r="2675" spans="1:24" x14ac:dyDescent="0.25">
      <c r="A2675" s="101" t="str">
        <f>Emissions!A2675</f>
        <v>48301</v>
      </c>
      <c r="B2675" s="101" t="str">
        <f>Emissions!B2675</f>
        <v>48</v>
      </c>
      <c r="C2675" s="101" t="str">
        <f>Emissions!F2675</f>
        <v>TX</v>
      </c>
      <c r="D2675" s="101" t="str">
        <f>Emissions!C2675</f>
        <v>301</v>
      </c>
      <c r="E2675" s="100" t="str">
        <f>Emissions!D2675</f>
        <v>Loving</v>
      </c>
      <c r="F2675" s="100" t="str">
        <f>Emissions!E2675</f>
        <v>County</v>
      </c>
      <c r="G2675" s="100">
        <v>2861000010</v>
      </c>
      <c r="H2675" s="100" t="s">
        <v>23935</v>
      </c>
      <c r="I2675" s="100" t="s">
        <v>23933</v>
      </c>
      <c r="J2675" s="100" t="s">
        <v>23937</v>
      </c>
      <c r="K2675" s="100">
        <v>2014</v>
      </c>
      <c r="L2675" s="100">
        <v>515</v>
      </c>
      <c r="M2675" s="100" t="s">
        <v>23934</v>
      </c>
      <c r="N2675" s="102">
        <f>Emissions!G2675</f>
        <v>88.196260583927611</v>
      </c>
      <c r="O2675" s="100" t="str">
        <f>Emissions!H2675</f>
        <v>EACH</v>
      </c>
      <c r="P2675" s="103">
        <f>Emissions!K2675</f>
        <v>1.9400679072269228E-9</v>
      </c>
      <c r="Q2675" s="100" t="str">
        <f>Emissions!L2675</f>
        <v>LB</v>
      </c>
      <c r="R2675" s="100" t="str">
        <f>Emissions!M2675</f>
        <v>EACH</v>
      </c>
      <c r="S2675" s="100" t="s">
        <v>23936</v>
      </c>
      <c r="T2675" s="100">
        <v>7439976</v>
      </c>
      <c r="U2675" s="100" t="s">
        <v>23739</v>
      </c>
      <c r="V2675" s="100">
        <v>8</v>
      </c>
      <c r="W2675" s="103">
        <f>Emissions!N2675</f>
        <v>1.7110673469630077E-7</v>
      </c>
      <c r="X2675" s="103" t="str">
        <f>Emissions!O2675</f>
        <v>LB</v>
      </c>
    </row>
    <row r="2676" spans="1:24" x14ac:dyDescent="0.25">
      <c r="A2676" s="101" t="str">
        <f>Emissions!A2676</f>
        <v>48303</v>
      </c>
      <c r="B2676" s="101" t="str">
        <f>Emissions!B2676</f>
        <v>48</v>
      </c>
      <c r="C2676" s="101" t="str">
        <f>Emissions!F2676</f>
        <v>TX</v>
      </c>
      <c r="D2676" s="101" t="str">
        <f>Emissions!C2676</f>
        <v>303</v>
      </c>
      <c r="E2676" s="100" t="str">
        <f>Emissions!D2676</f>
        <v>Lubbock</v>
      </c>
      <c r="F2676" s="100" t="str">
        <f>Emissions!E2676</f>
        <v>County</v>
      </c>
      <c r="G2676" s="100">
        <v>2861000010</v>
      </c>
      <c r="H2676" s="100" t="s">
        <v>23935</v>
      </c>
      <c r="I2676" s="100" t="s">
        <v>23933</v>
      </c>
      <c r="J2676" s="100" t="s">
        <v>23937</v>
      </c>
      <c r="K2676" s="100">
        <v>2014</v>
      </c>
      <c r="L2676" s="100">
        <v>515</v>
      </c>
      <c r="M2676" s="100" t="s">
        <v>23934</v>
      </c>
      <c r="N2676" s="102">
        <f>Emissions!G2676</f>
        <v>301481.48266162252</v>
      </c>
      <c r="O2676" s="100" t="str">
        <f>Emissions!H2676</f>
        <v>EACH</v>
      </c>
      <c r="P2676" s="103">
        <f>Emissions!K2676</f>
        <v>1.9400679072269228E-9</v>
      </c>
      <c r="Q2676" s="100" t="str">
        <f>Emissions!L2676</f>
        <v>LB</v>
      </c>
      <c r="R2676" s="100" t="str">
        <f>Emissions!M2676</f>
        <v>EACH</v>
      </c>
      <c r="S2676" s="100" t="s">
        <v>23936</v>
      </c>
      <c r="T2676" s="100">
        <v>7439976</v>
      </c>
      <c r="U2676" s="100" t="s">
        <v>23739</v>
      </c>
      <c r="V2676" s="100">
        <v>8</v>
      </c>
      <c r="W2676" s="103">
        <f>Emissions!N2676</f>
        <v>5.8489454913500383E-4</v>
      </c>
      <c r="X2676" s="103" t="str">
        <f>Emissions!O2676</f>
        <v>LB</v>
      </c>
    </row>
    <row r="2677" spans="1:24" x14ac:dyDescent="0.25">
      <c r="A2677" s="101" t="str">
        <f>Emissions!A2677</f>
        <v>48305</v>
      </c>
      <c r="B2677" s="101" t="str">
        <f>Emissions!B2677</f>
        <v>48</v>
      </c>
      <c r="C2677" s="101" t="str">
        <f>Emissions!F2677</f>
        <v>TX</v>
      </c>
      <c r="D2677" s="101" t="str">
        <f>Emissions!C2677</f>
        <v>305</v>
      </c>
      <c r="E2677" s="100" t="str">
        <f>Emissions!D2677</f>
        <v>Lynn</v>
      </c>
      <c r="F2677" s="100" t="str">
        <f>Emissions!E2677</f>
        <v>County</v>
      </c>
      <c r="G2677" s="100">
        <v>2861000010</v>
      </c>
      <c r="H2677" s="100" t="s">
        <v>23935</v>
      </c>
      <c r="I2677" s="100" t="s">
        <v>23933</v>
      </c>
      <c r="J2677" s="100" t="s">
        <v>23937</v>
      </c>
      <c r="K2677" s="100">
        <v>2014</v>
      </c>
      <c r="L2677" s="100">
        <v>515</v>
      </c>
      <c r="M2677" s="100" t="s">
        <v>23934</v>
      </c>
      <c r="N2677" s="102">
        <f>Emissions!G2677</f>
        <v>5918.3793003470491</v>
      </c>
      <c r="O2677" s="100" t="str">
        <f>Emissions!H2677</f>
        <v>EACH</v>
      </c>
      <c r="P2677" s="103">
        <f>Emissions!K2677</f>
        <v>1.9400679072269228E-9</v>
      </c>
      <c r="Q2677" s="100" t="str">
        <f>Emissions!L2677</f>
        <v>LB</v>
      </c>
      <c r="R2677" s="100" t="str">
        <f>Emissions!M2677</f>
        <v>EACH</v>
      </c>
      <c r="S2677" s="100" t="s">
        <v>23936</v>
      </c>
      <c r="T2677" s="100">
        <v>7439976</v>
      </c>
      <c r="U2677" s="100" t="s">
        <v>23739</v>
      </c>
      <c r="V2677" s="100">
        <v>8</v>
      </c>
      <c r="W2677" s="103">
        <f>Emissions!N2677</f>
        <v>1.1482057743399439E-5</v>
      </c>
      <c r="X2677" s="103" t="str">
        <f>Emissions!O2677</f>
        <v>LB</v>
      </c>
    </row>
    <row r="2678" spans="1:24" x14ac:dyDescent="0.25">
      <c r="A2678" s="101" t="str">
        <f>Emissions!A2678</f>
        <v>48307</v>
      </c>
      <c r="B2678" s="101" t="str">
        <f>Emissions!B2678</f>
        <v>48</v>
      </c>
      <c r="C2678" s="101" t="str">
        <f>Emissions!F2678</f>
        <v>TX</v>
      </c>
      <c r="D2678" s="101" t="str">
        <f>Emissions!C2678</f>
        <v>307</v>
      </c>
      <c r="E2678" s="100" t="str">
        <f>Emissions!D2678</f>
        <v>McCulloch</v>
      </c>
      <c r="F2678" s="100" t="str">
        <f>Emissions!E2678</f>
        <v>County</v>
      </c>
      <c r="G2678" s="100">
        <v>2861000010</v>
      </c>
      <c r="H2678" s="100" t="s">
        <v>23935</v>
      </c>
      <c r="I2678" s="100" t="s">
        <v>23933</v>
      </c>
      <c r="J2678" s="100" t="s">
        <v>23937</v>
      </c>
      <c r="K2678" s="100">
        <v>2014</v>
      </c>
      <c r="L2678" s="100">
        <v>515</v>
      </c>
      <c r="M2678" s="100" t="s">
        <v>23934</v>
      </c>
      <c r="N2678" s="102">
        <f>Emissions!G2678</f>
        <v>8408.3853549723553</v>
      </c>
      <c r="O2678" s="100" t="str">
        <f>Emissions!H2678</f>
        <v>EACH</v>
      </c>
      <c r="P2678" s="103">
        <f>Emissions!K2678</f>
        <v>1.9400679072269228E-9</v>
      </c>
      <c r="Q2678" s="100" t="str">
        <f>Emissions!L2678</f>
        <v>LB</v>
      </c>
      <c r="R2678" s="100" t="str">
        <f>Emissions!M2678</f>
        <v>EACH</v>
      </c>
      <c r="S2678" s="100" t="s">
        <v>23936</v>
      </c>
      <c r="T2678" s="100">
        <v>7439976</v>
      </c>
      <c r="U2678" s="100" t="s">
        <v>23739</v>
      </c>
      <c r="V2678" s="100">
        <v>8</v>
      </c>
      <c r="W2678" s="103">
        <f>Emissions!N2678</f>
        <v>1.6312838578778722E-5</v>
      </c>
      <c r="X2678" s="103" t="str">
        <f>Emissions!O2678</f>
        <v>LB</v>
      </c>
    </row>
    <row r="2679" spans="1:24" x14ac:dyDescent="0.25">
      <c r="A2679" s="101" t="str">
        <f>Emissions!A2679</f>
        <v>48309</v>
      </c>
      <c r="B2679" s="101" t="str">
        <f>Emissions!B2679</f>
        <v>48</v>
      </c>
      <c r="C2679" s="101" t="str">
        <f>Emissions!F2679</f>
        <v>TX</v>
      </c>
      <c r="D2679" s="101" t="str">
        <f>Emissions!C2679</f>
        <v>309</v>
      </c>
      <c r="E2679" s="100" t="str">
        <f>Emissions!D2679</f>
        <v>McLennan</v>
      </c>
      <c r="F2679" s="100" t="str">
        <f>Emissions!E2679</f>
        <v>County</v>
      </c>
      <c r="G2679" s="100">
        <v>2861000010</v>
      </c>
      <c r="H2679" s="100" t="s">
        <v>23935</v>
      </c>
      <c r="I2679" s="100" t="s">
        <v>23933</v>
      </c>
      <c r="J2679" s="100" t="s">
        <v>23937</v>
      </c>
      <c r="K2679" s="100">
        <v>2014</v>
      </c>
      <c r="L2679" s="100">
        <v>515</v>
      </c>
      <c r="M2679" s="100" t="s">
        <v>23934</v>
      </c>
      <c r="N2679" s="102">
        <f>Emissions!G2679</f>
        <v>249657.97526525491</v>
      </c>
      <c r="O2679" s="100" t="str">
        <f>Emissions!H2679</f>
        <v>EACH</v>
      </c>
      <c r="P2679" s="103">
        <f>Emissions!K2679</f>
        <v>1.9400679072269228E-9</v>
      </c>
      <c r="Q2679" s="100" t="str">
        <f>Emissions!L2679</f>
        <v>LB</v>
      </c>
      <c r="R2679" s="100" t="str">
        <f>Emissions!M2679</f>
        <v>EACH</v>
      </c>
      <c r="S2679" s="100" t="s">
        <v>23936</v>
      </c>
      <c r="T2679" s="100">
        <v>7439976</v>
      </c>
      <c r="U2679" s="100" t="s">
        <v>23739</v>
      </c>
      <c r="V2679" s="100">
        <v>8</v>
      </c>
      <c r="W2679" s="103">
        <f>Emissions!N2679</f>
        <v>4.8435342559537397E-4</v>
      </c>
      <c r="X2679" s="103" t="str">
        <f>Emissions!O2679</f>
        <v>LB</v>
      </c>
    </row>
    <row r="2680" spans="1:24" x14ac:dyDescent="0.25">
      <c r="A2680" s="101" t="str">
        <f>Emissions!A2680</f>
        <v>48311</v>
      </c>
      <c r="B2680" s="101" t="str">
        <f>Emissions!B2680</f>
        <v>48</v>
      </c>
      <c r="C2680" s="101" t="str">
        <f>Emissions!F2680</f>
        <v>TX</v>
      </c>
      <c r="D2680" s="101" t="str">
        <f>Emissions!C2680</f>
        <v>311</v>
      </c>
      <c r="E2680" s="100" t="str">
        <f>Emissions!D2680</f>
        <v>McMullen</v>
      </c>
      <c r="F2680" s="100" t="str">
        <f>Emissions!E2680</f>
        <v>County</v>
      </c>
      <c r="G2680" s="100">
        <v>2861000010</v>
      </c>
      <c r="H2680" s="100" t="s">
        <v>23935</v>
      </c>
      <c r="I2680" s="100" t="s">
        <v>23933</v>
      </c>
      <c r="J2680" s="100" t="s">
        <v>23937</v>
      </c>
      <c r="K2680" s="100">
        <v>2014</v>
      </c>
      <c r="L2680" s="100">
        <v>515</v>
      </c>
      <c r="M2680" s="100" t="s">
        <v>23934</v>
      </c>
      <c r="N2680" s="102">
        <f>Emissions!G2680</f>
        <v>825.55802058211316</v>
      </c>
      <c r="O2680" s="100" t="str">
        <f>Emissions!H2680</f>
        <v>EACH</v>
      </c>
      <c r="P2680" s="103">
        <f>Emissions!K2680</f>
        <v>1.9400679072269228E-9</v>
      </c>
      <c r="Q2680" s="100" t="str">
        <f>Emissions!L2680</f>
        <v>LB</v>
      </c>
      <c r="R2680" s="100" t="str">
        <f>Emissions!M2680</f>
        <v>EACH</v>
      </c>
      <c r="S2680" s="100" t="s">
        <v>23936</v>
      </c>
      <c r="T2680" s="100">
        <v>7439976</v>
      </c>
      <c r="U2680" s="100" t="s">
        <v>23739</v>
      </c>
      <c r="V2680" s="100">
        <v>8</v>
      </c>
      <c r="W2680" s="103">
        <f>Emissions!N2680</f>
        <v>1.6016386212851412E-6</v>
      </c>
      <c r="X2680" s="103" t="str">
        <f>Emissions!O2680</f>
        <v>LB</v>
      </c>
    </row>
    <row r="2681" spans="1:24" x14ac:dyDescent="0.25">
      <c r="A2681" s="101" t="str">
        <f>Emissions!A2681</f>
        <v>48313</v>
      </c>
      <c r="B2681" s="101" t="str">
        <f>Emissions!B2681</f>
        <v>48</v>
      </c>
      <c r="C2681" s="101" t="str">
        <f>Emissions!F2681</f>
        <v>TX</v>
      </c>
      <c r="D2681" s="101" t="str">
        <f>Emissions!C2681</f>
        <v>313</v>
      </c>
      <c r="E2681" s="100" t="str">
        <f>Emissions!D2681</f>
        <v>Madison</v>
      </c>
      <c r="F2681" s="100" t="str">
        <f>Emissions!E2681</f>
        <v>County</v>
      </c>
      <c r="G2681" s="100">
        <v>2861000010</v>
      </c>
      <c r="H2681" s="100" t="s">
        <v>23935</v>
      </c>
      <c r="I2681" s="100" t="s">
        <v>23933</v>
      </c>
      <c r="J2681" s="100" t="s">
        <v>23937</v>
      </c>
      <c r="K2681" s="100">
        <v>2014</v>
      </c>
      <c r="L2681" s="100">
        <v>515</v>
      </c>
      <c r="M2681" s="100" t="s">
        <v>23934</v>
      </c>
      <c r="N2681" s="102">
        <f>Emissions!G2681</f>
        <v>14214.981022718846</v>
      </c>
      <c r="O2681" s="100" t="str">
        <f>Emissions!H2681</f>
        <v>EACH</v>
      </c>
      <c r="P2681" s="103">
        <f>Emissions!K2681</f>
        <v>1.9400679072269228E-9</v>
      </c>
      <c r="Q2681" s="100" t="str">
        <f>Emissions!L2681</f>
        <v>LB</v>
      </c>
      <c r="R2681" s="100" t="str">
        <f>Emissions!M2681</f>
        <v>EACH</v>
      </c>
      <c r="S2681" s="100" t="s">
        <v>23936</v>
      </c>
      <c r="T2681" s="100">
        <v>7439976</v>
      </c>
      <c r="U2681" s="100" t="s">
        <v>23739</v>
      </c>
      <c r="V2681" s="100">
        <v>8</v>
      </c>
      <c r="W2681" s="103">
        <f>Emissions!N2681</f>
        <v>2.7578028484016574E-5</v>
      </c>
      <c r="X2681" s="103" t="str">
        <f>Emissions!O2681</f>
        <v>LB</v>
      </c>
    </row>
    <row r="2682" spans="1:24" x14ac:dyDescent="0.25">
      <c r="A2682" s="101" t="str">
        <f>Emissions!A2682</f>
        <v>48315</v>
      </c>
      <c r="B2682" s="101" t="str">
        <f>Emissions!B2682</f>
        <v>48</v>
      </c>
      <c r="C2682" s="101" t="str">
        <f>Emissions!F2682</f>
        <v>TX</v>
      </c>
      <c r="D2682" s="101" t="str">
        <f>Emissions!C2682</f>
        <v>315</v>
      </c>
      <c r="E2682" s="100" t="str">
        <f>Emissions!D2682</f>
        <v>Marion</v>
      </c>
      <c r="F2682" s="100" t="str">
        <f>Emissions!E2682</f>
        <v>County</v>
      </c>
      <c r="G2682" s="100">
        <v>2861000010</v>
      </c>
      <c r="H2682" s="100" t="s">
        <v>23935</v>
      </c>
      <c r="I2682" s="100" t="s">
        <v>23933</v>
      </c>
      <c r="J2682" s="100" t="s">
        <v>23937</v>
      </c>
      <c r="K2682" s="100">
        <v>2014</v>
      </c>
      <c r="L2682" s="100">
        <v>515</v>
      </c>
      <c r="M2682" s="100" t="s">
        <v>23934</v>
      </c>
      <c r="N2682" s="102">
        <f>Emissions!G2682</f>
        <v>10408.184286817226</v>
      </c>
      <c r="O2682" s="100" t="str">
        <f>Emissions!H2682</f>
        <v>EACH</v>
      </c>
      <c r="P2682" s="103">
        <f>Emissions!K2682</f>
        <v>1.9400679072269228E-9</v>
      </c>
      <c r="Q2682" s="100" t="str">
        <f>Emissions!L2682</f>
        <v>LB</v>
      </c>
      <c r="R2682" s="100" t="str">
        <f>Emissions!M2682</f>
        <v>EACH</v>
      </c>
      <c r="S2682" s="100" t="s">
        <v>23936</v>
      </c>
      <c r="T2682" s="100">
        <v>7439976</v>
      </c>
      <c r="U2682" s="100" t="s">
        <v>23739</v>
      </c>
      <c r="V2682" s="100">
        <v>8</v>
      </c>
      <c r="W2682" s="103">
        <f>Emissions!N2682</f>
        <v>2.0192584307357638E-5</v>
      </c>
      <c r="X2682" s="103" t="str">
        <f>Emissions!O2682</f>
        <v>LB</v>
      </c>
    </row>
    <row r="2683" spans="1:24" x14ac:dyDescent="0.25">
      <c r="A2683" s="101" t="str">
        <f>Emissions!A2683</f>
        <v>48317</v>
      </c>
      <c r="B2683" s="101" t="str">
        <f>Emissions!B2683</f>
        <v>48</v>
      </c>
      <c r="C2683" s="101" t="str">
        <f>Emissions!F2683</f>
        <v>TX</v>
      </c>
      <c r="D2683" s="101" t="str">
        <f>Emissions!C2683</f>
        <v>317</v>
      </c>
      <c r="E2683" s="100" t="str">
        <f>Emissions!D2683</f>
        <v>Martin</v>
      </c>
      <c r="F2683" s="100" t="str">
        <f>Emissions!E2683</f>
        <v>County</v>
      </c>
      <c r="G2683" s="100">
        <v>2861000010</v>
      </c>
      <c r="H2683" s="100" t="s">
        <v>23935</v>
      </c>
      <c r="I2683" s="100" t="s">
        <v>23933</v>
      </c>
      <c r="J2683" s="100" t="s">
        <v>23937</v>
      </c>
      <c r="K2683" s="100">
        <v>2014</v>
      </c>
      <c r="L2683" s="100">
        <v>515</v>
      </c>
      <c r="M2683" s="100" t="s">
        <v>23934</v>
      </c>
      <c r="N2683" s="102">
        <f>Emissions!G2683</f>
        <v>5599.4370091656365</v>
      </c>
      <c r="O2683" s="100" t="str">
        <f>Emissions!H2683</f>
        <v>EACH</v>
      </c>
      <c r="P2683" s="103">
        <f>Emissions!K2683</f>
        <v>1.9400679072269228E-9</v>
      </c>
      <c r="Q2683" s="100" t="str">
        <f>Emissions!L2683</f>
        <v>LB</v>
      </c>
      <c r="R2683" s="100" t="str">
        <f>Emissions!M2683</f>
        <v>EACH</v>
      </c>
      <c r="S2683" s="100" t="s">
        <v>23936</v>
      </c>
      <c r="T2683" s="100">
        <v>7439976</v>
      </c>
      <c r="U2683" s="100" t="s">
        <v>23739</v>
      </c>
      <c r="V2683" s="100">
        <v>8</v>
      </c>
      <c r="W2683" s="103">
        <f>Emissions!N2683</f>
        <v>1.0863288040020957E-5</v>
      </c>
      <c r="X2683" s="103" t="str">
        <f>Emissions!O2683</f>
        <v>LB</v>
      </c>
    </row>
    <row r="2684" spans="1:24" x14ac:dyDescent="0.25">
      <c r="A2684" s="101" t="str">
        <f>Emissions!A2684</f>
        <v>48319</v>
      </c>
      <c r="B2684" s="101" t="str">
        <f>Emissions!B2684</f>
        <v>48</v>
      </c>
      <c r="C2684" s="101" t="str">
        <f>Emissions!F2684</f>
        <v>TX</v>
      </c>
      <c r="D2684" s="101" t="str">
        <f>Emissions!C2684</f>
        <v>319</v>
      </c>
      <c r="E2684" s="100" t="str">
        <f>Emissions!D2684</f>
        <v>Mason</v>
      </c>
      <c r="F2684" s="100" t="str">
        <f>Emissions!E2684</f>
        <v>County</v>
      </c>
      <c r="G2684" s="100">
        <v>2861000010</v>
      </c>
      <c r="H2684" s="100" t="s">
        <v>23935</v>
      </c>
      <c r="I2684" s="100" t="s">
        <v>23933</v>
      </c>
      <c r="J2684" s="100" t="s">
        <v>23937</v>
      </c>
      <c r="K2684" s="100">
        <v>2014</v>
      </c>
      <c r="L2684" s="100">
        <v>515</v>
      </c>
      <c r="M2684" s="100" t="s">
        <v>23934</v>
      </c>
      <c r="N2684" s="102">
        <f>Emissions!G2684</f>
        <v>4174.9648469438289</v>
      </c>
      <c r="O2684" s="100" t="str">
        <f>Emissions!H2684</f>
        <v>EACH</v>
      </c>
      <c r="P2684" s="103">
        <f>Emissions!K2684</f>
        <v>1.9400679072269228E-9</v>
      </c>
      <c r="Q2684" s="100" t="str">
        <f>Emissions!L2684</f>
        <v>LB</v>
      </c>
      <c r="R2684" s="100" t="str">
        <f>Emissions!M2684</f>
        <v>EACH</v>
      </c>
      <c r="S2684" s="100" t="s">
        <v>23936</v>
      </c>
      <c r="T2684" s="100">
        <v>7439976</v>
      </c>
      <c r="U2684" s="100" t="s">
        <v>23739</v>
      </c>
      <c r="V2684" s="100">
        <v>8</v>
      </c>
      <c r="W2684" s="103">
        <f>Emissions!N2684</f>
        <v>8.0997153133562838E-6</v>
      </c>
      <c r="X2684" s="103" t="str">
        <f>Emissions!O2684</f>
        <v>LB</v>
      </c>
    </row>
    <row r="2685" spans="1:24" x14ac:dyDescent="0.25">
      <c r="A2685" s="101" t="str">
        <f>Emissions!A2685</f>
        <v>48321</v>
      </c>
      <c r="B2685" s="101" t="str">
        <f>Emissions!B2685</f>
        <v>48</v>
      </c>
      <c r="C2685" s="101" t="str">
        <f>Emissions!F2685</f>
        <v>TX</v>
      </c>
      <c r="D2685" s="101" t="str">
        <f>Emissions!C2685</f>
        <v>321</v>
      </c>
      <c r="E2685" s="100" t="str">
        <f>Emissions!D2685</f>
        <v>Matagorda</v>
      </c>
      <c r="F2685" s="100" t="str">
        <f>Emissions!E2685</f>
        <v>County</v>
      </c>
      <c r="G2685" s="100">
        <v>2861000010</v>
      </c>
      <c r="H2685" s="100" t="s">
        <v>23935</v>
      </c>
      <c r="I2685" s="100" t="s">
        <v>23933</v>
      </c>
      <c r="J2685" s="100" t="s">
        <v>23937</v>
      </c>
      <c r="K2685" s="100">
        <v>2014</v>
      </c>
      <c r="L2685" s="100">
        <v>515</v>
      </c>
      <c r="M2685" s="100" t="s">
        <v>23934</v>
      </c>
      <c r="N2685" s="102">
        <f>Emissions!G2685</f>
        <v>37451.61907284247</v>
      </c>
      <c r="O2685" s="100" t="str">
        <f>Emissions!H2685</f>
        <v>EACH</v>
      </c>
      <c r="P2685" s="103">
        <f>Emissions!K2685</f>
        <v>1.9400679072269228E-9</v>
      </c>
      <c r="Q2685" s="100" t="str">
        <f>Emissions!L2685</f>
        <v>LB</v>
      </c>
      <c r="R2685" s="100" t="str">
        <f>Emissions!M2685</f>
        <v>EACH</v>
      </c>
      <c r="S2685" s="100" t="s">
        <v>23936</v>
      </c>
      <c r="T2685" s="100">
        <v>7439976</v>
      </c>
      <c r="U2685" s="100" t="s">
        <v>23739</v>
      </c>
      <c r="V2685" s="100">
        <v>8</v>
      </c>
      <c r="W2685" s="103">
        <f>Emissions!N2685</f>
        <v>7.2658684236909395E-5</v>
      </c>
      <c r="X2685" s="103" t="str">
        <f>Emissions!O2685</f>
        <v>LB</v>
      </c>
    </row>
    <row r="2686" spans="1:24" x14ac:dyDescent="0.25">
      <c r="A2686" s="101" t="str">
        <f>Emissions!A2686</f>
        <v>48323</v>
      </c>
      <c r="B2686" s="101" t="str">
        <f>Emissions!B2686</f>
        <v>48</v>
      </c>
      <c r="C2686" s="101" t="str">
        <f>Emissions!F2686</f>
        <v>TX</v>
      </c>
      <c r="D2686" s="101" t="str">
        <f>Emissions!C2686</f>
        <v>323</v>
      </c>
      <c r="E2686" s="100" t="str">
        <f>Emissions!D2686</f>
        <v>Maverick</v>
      </c>
      <c r="F2686" s="100" t="str">
        <f>Emissions!E2686</f>
        <v>County</v>
      </c>
      <c r="G2686" s="100">
        <v>2861000010</v>
      </c>
      <c r="H2686" s="100" t="s">
        <v>23935</v>
      </c>
      <c r="I2686" s="100" t="s">
        <v>23933</v>
      </c>
      <c r="J2686" s="100" t="s">
        <v>23937</v>
      </c>
      <c r="K2686" s="100">
        <v>2014</v>
      </c>
      <c r="L2686" s="100">
        <v>515</v>
      </c>
      <c r="M2686" s="100" t="s">
        <v>23934</v>
      </c>
      <c r="N2686" s="102">
        <f>Emissions!G2686</f>
        <v>58479.248456712841</v>
      </c>
      <c r="O2686" s="100" t="str">
        <f>Emissions!H2686</f>
        <v>EACH</v>
      </c>
      <c r="P2686" s="103">
        <f>Emissions!K2686</f>
        <v>1.9400679072269228E-9</v>
      </c>
      <c r="Q2686" s="100" t="str">
        <f>Emissions!L2686</f>
        <v>LB</v>
      </c>
      <c r="R2686" s="100" t="str">
        <f>Emissions!M2686</f>
        <v>EACH</v>
      </c>
      <c r="S2686" s="100" t="s">
        <v>23936</v>
      </c>
      <c r="T2686" s="100">
        <v>7439976</v>
      </c>
      <c r="U2686" s="100" t="s">
        <v>23739</v>
      </c>
      <c r="V2686" s="100">
        <v>8</v>
      </c>
      <c r="W2686" s="103">
        <f>Emissions!N2686</f>
        <v>1.1345371316961814E-4</v>
      </c>
      <c r="X2686" s="103" t="str">
        <f>Emissions!O2686</f>
        <v>LB</v>
      </c>
    </row>
    <row r="2687" spans="1:24" x14ac:dyDescent="0.25">
      <c r="A2687" s="101" t="str">
        <f>Emissions!A2687</f>
        <v>48325</v>
      </c>
      <c r="B2687" s="101" t="str">
        <f>Emissions!B2687</f>
        <v>48</v>
      </c>
      <c r="C2687" s="101" t="str">
        <f>Emissions!F2687</f>
        <v>TX</v>
      </c>
      <c r="D2687" s="101" t="str">
        <f>Emissions!C2687</f>
        <v>325</v>
      </c>
      <c r="E2687" s="100" t="str">
        <f>Emissions!D2687</f>
        <v>Medina</v>
      </c>
      <c r="F2687" s="100" t="str">
        <f>Emissions!E2687</f>
        <v>County</v>
      </c>
      <c r="G2687" s="100">
        <v>2861000010</v>
      </c>
      <c r="H2687" s="100" t="s">
        <v>23935</v>
      </c>
      <c r="I2687" s="100" t="s">
        <v>23933</v>
      </c>
      <c r="J2687" s="100" t="s">
        <v>23937</v>
      </c>
      <c r="K2687" s="100">
        <v>2014</v>
      </c>
      <c r="L2687" s="100">
        <v>515</v>
      </c>
      <c r="M2687" s="100" t="s">
        <v>23934</v>
      </c>
      <c r="N2687" s="102">
        <f>Emissions!G2687</f>
        <v>49117.112841937545</v>
      </c>
      <c r="O2687" s="100" t="str">
        <f>Emissions!H2687</f>
        <v>EACH</v>
      </c>
      <c r="P2687" s="103">
        <f>Emissions!K2687</f>
        <v>1.9400679072269228E-9</v>
      </c>
      <c r="Q2687" s="100" t="str">
        <f>Emissions!L2687</f>
        <v>LB</v>
      </c>
      <c r="R2687" s="100" t="str">
        <f>Emissions!M2687</f>
        <v>EACH</v>
      </c>
      <c r="S2687" s="100" t="s">
        <v>23936</v>
      </c>
      <c r="T2687" s="100">
        <v>7439976</v>
      </c>
      <c r="U2687" s="100" t="s">
        <v>23739</v>
      </c>
      <c r="V2687" s="100">
        <v>8</v>
      </c>
      <c r="W2687" s="103">
        <f>Emissions!N2687</f>
        <v>9.5290534320286385E-5</v>
      </c>
      <c r="X2687" s="103" t="str">
        <f>Emissions!O2687</f>
        <v>LB</v>
      </c>
    </row>
    <row r="2688" spans="1:24" x14ac:dyDescent="0.25">
      <c r="A2688" s="101" t="str">
        <f>Emissions!A2688</f>
        <v>48327</v>
      </c>
      <c r="B2688" s="101" t="str">
        <f>Emissions!B2688</f>
        <v>48</v>
      </c>
      <c r="C2688" s="101" t="str">
        <f>Emissions!F2688</f>
        <v>TX</v>
      </c>
      <c r="D2688" s="101" t="str">
        <f>Emissions!C2688</f>
        <v>327</v>
      </c>
      <c r="E2688" s="100" t="str">
        <f>Emissions!D2688</f>
        <v>Menard</v>
      </c>
      <c r="F2688" s="100" t="str">
        <f>Emissions!E2688</f>
        <v>County</v>
      </c>
      <c r="G2688" s="100">
        <v>2861000010</v>
      </c>
      <c r="H2688" s="100" t="s">
        <v>23935</v>
      </c>
      <c r="I2688" s="100" t="s">
        <v>23933</v>
      </c>
      <c r="J2688" s="100" t="s">
        <v>23937</v>
      </c>
      <c r="K2688" s="100">
        <v>2014</v>
      </c>
      <c r="L2688" s="100">
        <v>515</v>
      </c>
      <c r="M2688" s="100" t="s">
        <v>23934</v>
      </c>
      <c r="N2688" s="102">
        <f>Emissions!G2688</f>
        <v>2201.8299008568906</v>
      </c>
      <c r="O2688" s="100" t="str">
        <f>Emissions!H2688</f>
        <v>EACH</v>
      </c>
      <c r="P2688" s="103">
        <f>Emissions!K2688</f>
        <v>1.9400679072269228E-9</v>
      </c>
      <c r="Q2688" s="100" t="str">
        <f>Emissions!L2688</f>
        <v>LB</v>
      </c>
      <c r="R2688" s="100" t="str">
        <f>Emissions!M2688</f>
        <v>EACH</v>
      </c>
      <c r="S2688" s="100" t="s">
        <v>23936</v>
      </c>
      <c r="T2688" s="100">
        <v>7439976</v>
      </c>
      <c r="U2688" s="100" t="s">
        <v>23739</v>
      </c>
      <c r="V2688" s="100">
        <v>8</v>
      </c>
      <c r="W2688" s="103">
        <f>Emissions!N2688</f>
        <v>4.2716995278250903E-6</v>
      </c>
      <c r="X2688" s="103" t="str">
        <f>Emissions!O2688</f>
        <v>LB</v>
      </c>
    </row>
    <row r="2689" spans="1:24" x14ac:dyDescent="0.25">
      <c r="A2689" s="101" t="str">
        <f>Emissions!A2689</f>
        <v>48329</v>
      </c>
      <c r="B2689" s="101" t="str">
        <f>Emissions!B2689</f>
        <v>48</v>
      </c>
      <c r="C2689" s="101" t="str">
        <f>Emissions!F2689</f>
        <v>TX</v>
      </c>
      <c r="D2689" s="101" t="str">
        <f>Emissions!C2689</f>
        <v>329</v>
      </c>
      <c r="E2689" s="100" t="str">
        <f>Emissions!D2689</f>
        <v>Midland</v>
      </c>
      <c r="F2689" s="100" t="str">
        <f>Emissions!E2689</f>
        <v>County</v>
      </c>
      <c r="G2689" s="100">
        <v>2861000010</v>
      </c>
      <c r="H2689" s="100" t="s">
        <v>23935</v>
      </c>
      <c r="I2689" s="100" t="s">
        <v>23933</v>
      </c>
      <c r="J2689" s="100" t="s">
        <v>23937</v>
      </c>
      <c r="K2689" s="100">
        <v>2014</v>
      </c>
      <c r="L2689" s="100">
        <v>515</v>
      </c>
      <c r="M2689" s="100" t="s">
        <v>23934</v>
      </c>
      <c r="N2689" s="102">
        <f>Emissions!G2689</f>
        <v>159809.5731022493</v>
      </c>
      <c r="O2689" s="100" t="str">
        <f>Emissions!H2689</f>
        <v>EACH</v>
      </c>
      <c r="P2689" s="103">
        <f>Emissions!K2689</f>
        <v>1.9400679072269228E-9</v>
      </c>
      <c r="Q2689" s="100" t="str">
        <f>Emissions!L2689</f>
        <v>LB</v>
      </c>
      <c r="R2689" s="100" t="str">
        <f>Emissions!M2689</f>
        <v>EACH</v>
      </c>
      <c r="S2689" s="100" t="s">
        <v>23936</v>
      </c>
      <c r="T2689" s="100">
        <v>7439976</v>
      </c>
      <c r="U2689" s="100" t="s">
        <v>23739</v>
      </c>
      <c r="V2689" s="100">
        <v>8</v>
      </c>
      <c r="W2689" s="103">
        <f>Emissions!N2689</f>
        <v>3.1004142404330871E-4</v>
      </c>
      <c r="X2689" s="103" t="str">
        <f>Emissions!O2689</f>
        <v>LB</v>
      </c>
    </row>
    <row r="2690" spans="1:24" x14ac:dyDescent="0.25">
      <c r="A2690" s="101" t="str">
        <f>Emissions!A2690</f>
        <v>48331</v>
      </c>
      <c r="B2690" s="101" t="str">
        <f>Emissions!B2690</f>
        <v>48</v>
      </c>
      <c r="C2690" s="101" t="str">
        <f>Emissions!F2690</f>
        <v>TX</v>
      </c>
      <c r="D2690" s="101" t="str">
        <f>Emissions!C2690</f>
        <v>331</v>
      </c>
      <c r="E2690" s="100" t="str">
        <f>Emissions!D2690</f>
        <v>Milam</v>
      </c>
      <c r="F2690" s="100" t="str">
        <f>Emissions!E2690</f>
        <v>County</v>
      </c>
      <c r="G2690" s="100">
        <v>2861000010</v>
      </c>
      <c r="H2690" s="100" t="s">
        <v>23935</v>
      </c>
      <c r="I2690" s="100" t="s">
        <v>23933</v>
      </c>
      <c r="J2690" s="100" t="s">
        <v>23937</v>
      </c>
      <c r="K2690" s="100">
        <v>2014</v>
      </c>
      <c r="L2690" s="100">
        <v>515</v>
      </c>
      <c r="M2690" s="100" t="s">
        <v>23934</v>
      </c>
      <c r="N2690" s="102">
        <f>Emissions!G2690</f>
        <v>24875.447636322653</v>
      </c>
      <c r="O2690" s="100" t="str">
        <f>Emissions!H2690</f>
        <v>EACH</v>
      </c>
      <c r="P2690" s="103">
        <f>Emissions!K2690</f>
        <v>1.9400679072269228E-9</v>
      </c>
      <c r="Q2690" s="100" t="str">
        <f>Emissions!L2690</f>
        <v>LB</v>
      </c>
      <c r="R2690" s="100" t="str">
        <f>Emissions!M2690</f>
        <v>EACH</v>
      </c>
      <c r="S2690" s="100" t="s">
        <v>23936</v>
      </c>
      <c r="T2690" s="100">
        <v>7439976</v>
      </c>
      <c r="U2690" s="100" t="s">
        <v>23739</v>
      </c>
      <c r="V2690" s="100">
        <v>8</v>
      </c>
      <c r="W2690" s="103">
        <f>Emissions!N2690</f>
        <v>4.826005763713339E-5</v>
      </c>
      <c r="X2690" s="103" t="str">
        <f>Emissions!O2690</f>
        <v>LB</v>
      </c>
    </row>
    <row r="2691" spans="1:24" x14ac:dyDescent="0.25">
      <c r="A2691" s="101" t="str">
        <f>Emissions!A2691</f>
        <v>48333</v>
      </c>
      <c r="B2691" s="101" t="str">
        <f>Emissions!B2691</f>
        <v>48</v>
      </c>
      <c r="C2691" s="101" t="str">
        <f>Emissions!F2691</f>
        <v>TX</v>
      </c>
      <c r="D2691" s="101" t="str">
        <f>Emissions!C2691</f>
        <v>333</v>
      </c>
      <c r="E2691" s="100" t="str">
        <f>Emissions!D2691</f>
        <v>Mills</v>
      </c>
      <c r="F2691" s="100" t="str">
        <f>Emissions!E2691</f>
        <v>County</v>
      </c>
      <c r="G2691" s="100">
        <v>2861000010</v>
      </c>
      <c r="H2691" s="100" t="s">
        <v>23935</v>
      </c>
      <c r="I2691" s="100" t="s">
        <v>23933</v>
      </c>
      <c r="J2691" s="100" t="s">
        <v>23937</v>
      </c>
      <c r="K2691" s="100">
        <v>2014</v>
      </c>
      <c r="L2691" s="100">
        <v>515</v>
      </c>
      <c r="M2691" s="100" t="s">
        <v>23934</v>
      </c>
      <c r="N2691" s="102">
        <f>Emissions!G2691</f>
        <v>4994.3696400433428</v>
      </c>
      <c r="O2691" s="100" t="str">
        <f>Emissions!H2691</f>
        <v>EACH</v>
      </c>
      <c r="P2691" s="103">
        <f>Emissions!K2691</f>
        <v>1.9400679072269228E-9</v>
      </c>
      <c r="Q2691" s="100" t="str">
        <f>Emissions!L2691</f>
        <v>LB</v>
      </c>
      <c r="R2691" s="100" t="str">
        <f>Emissions!M2691</f>
        <v>EACH</v>
      </c>
      <c r="S2691" s="100" t="s">
        <v>23936</v>
      </c>
      <c r="T2691" s="100">
        <v>7439976</v>
      </c>
      <c r="U2691" s="100" t="s">
        <v>23739</v>
      </c>
      <c r="V2691" s="100">
        <v>8</v>
      </c>
      <c r="W2691" s="103">
        <f>Emissions!N2691</f>
        <v>9.689416255476568E-6</v>
      </c>
      <c r="X2691" s="103" t="str">
        <f>Emissions!O2691</f>
        <v>LB</v>
      </c>
    </row>
    <row r="2692" spans="1:24" x14ac:dyDescent="0.25">
      <c r="A2692" s="101" t="str">
        <f>Emissions!A2692</f>
        <v>48335</v>
      </c>
      <c r="B2692" s="101" t="str">
        <f>Emissions!B2692</f>
        <v>48</v>
      </c>
      <c r="C2692" s="101" t="str">
        <f>Emissions!F2692</f>
        <v>TX</v>
      </c>
      <c r="D2692" s="101" t="str">
        <f>Emissions!C2692</f>
        <v>335</v>
      </c>
      <c r="E2692" s="100" t="str">
        <f>Emissions!D2692</f>
        <v>Mitchell</v>
      </c>
      <c r="F2692" s="100" t="str">
        <f>Emissions!E2692</f>
        <v>County</v>
      </c>
      <c r="G2692" s="100">
        <v>2861000010</v>
      </c>
      <c r="H2692" s="100" t="s">
        <v>23935</v>
      </c>
      <c r="I2692" s="100" t="s">
        <v>23933</v>
      </c>
      <c r="J2692" s="100" t="s">
        <v>23937</v>
      </c>
      <c r="K2692" s="100">
        <v>2014</v>
      </c>
      <c r="L2692" s="100">
        <v>515</v>
      </c>
      <c r="M2692" s="100" t="s">
        <v>23934</v>
      </c>
      <c r="N2692" s="102">
        <f>Emissions!G2692</f>
        <v>9307.7821053456628</v>
      </c>
      <c r="O2692" s="100" t="str">
        <f>Emissions!H2692</f>
        <v>EACH</v>
      </c>
      <c r="P2692" s="103">
        <f>Emissions!K2692</f>
        <v>1.9400679072269228E-9</v>
      </c>
      <c r="Q2692" s="100" t="str">
        <f>Emissions!L2692</f>
        <v>LB</v>
      </c>
      <c r="R2692" s="100" t="str">
        <f>Emissions!M2692</f>
        <v>EACH</v>
      </c>
      <c r="S2692" s="100" t="s">
        <v>23936</v>
      </c>
      <c r="T2692" s="100">
        <v>7439976</v>
      </c>
      <c r="U2692" s="100" t="s">
        <v>23739</v>
      </c>
      <c r="V2692" s="100">
        <v>8</v>
      </c>
      <c r="W2692" s="103">
        <f>Emissions!N2692</f>
        <v>1.805772935004216E-5</v>
      </c>
      <c r="X2692" s="103" t="str">
        <f>Emissions!O2692</f>
        <v>LB</v>
      </c>
    </row>
    <row r="2693" spans="1:24" x14ac:dyDescent="0.25">
      <c r="A2693" s="101" t="str">
        <f>Emissions!A2693</f>
        <v>48337</v>
      </c>
      <c r="B2693" s="101" t="str">
        <f>Emissions!B2693</f>
        <v>48</v>
      </c>
      <c r="C2693" s="101" t="str">
        <f>Emissions!F2693</f>
        <v>TX</v>
      </c>
      <c r="D2693" s="101" t="str">
        <f>Emissions!C2693</f>
        <v>337</v>
      </c>
      <c r="E2693" s="100" t="str">
        <f>Emissions!D2693</f>
        <v>Montague</v>
      </c>
      <c r="F2693" s="100" t="str">
        <f>Emissions!E2693</f>
        <v>County</v>
      </c>
      <c r="G2693" s="100">
        <v>2861000010</v>
      </c>
      <c r="H2693" s="100" t="s">
        <v>23935</v>
      </c>
      <c r="I2693" s="100" t="s">
        <v>23933</v>
      </c>
      <c r="J2693" s="100" t="s">
        <v>23937</v>
      </c>
      <c r="K2693" s="100">
        <v>2014</v>
      </c>
      <c r="L2693" s="100">
        <v>515</v>
      </c>
      <c r="M2693" s="100" t="s">
        <v>23934</v>
      </c>
      <c r="N2693" s="102">
        <f>Emissions!G2693</f>
        <v>19911.84413369231</v>
      </c>
      <c r="O2693" s="100" t="str">
        <f>Emissions!H2693</f>
        <v>EACH</v>
      </c>
      <c r="P2693" s="103">
        <f>Emissions!K2693</f>
        <v>1.9400679072269228E-9</v>
      </c>
      <c r="Q2693" s="100" t="str">
        <f>Emissions!L2693</f>
        <v>LB</v>
      </c>
      <c r="R2693" s="100" t="str">
        <f>Emissions!M2693</f>
        <v>EACH</v>
      </c>
      <c r="S2693" s="100" t="s">
        <v>23936</v>
      </c>
      <c r="T2693" s="100">
        <v>7439976</v>
      </c>
      <c r="U2693" s="100" t="s">
        <v>23739</v>
      </c>
      <c r="V2693" s="100">
        <v>8</v>
      </c>
      <c r="W2693" s="103">
        <f>Emissions!N2693</f>
        <v>3.8630329777481122E-5</v>
      </c>
      <c r="X2693" s="103" t="str">
        <f>Emissions!O2693</f>
        <v>LB</v>
      </c>
    </row>
    <row r="2694" spans="1:24" x14ac:dyDescent="0.25">
      <c r="A2694" s="101" t="str">
        <f>Emissions!A2694</f>
        <v>48339</v>
      </c>
      <c r="B2694" s="101" t="str">
        <f>Emissions!B2694</f>
        <v>48</v>
      </c>
      <c r="C2694" s="101" t="str">
        <f>Emissions!F2694</f>
        <v>TX</v>
      </c>
      <c r="D2694" s="101" t="str">
        <f>Emissions!C2694</f>
        <v>339</v>
      </c>
      <c r="E2694" s="100" t="str">
        <f>Emissions!D2694</f>
        <v>Montgomery</v>
      </c>
      <c r="F2694" s="100" t="str">
        <f>Emissions!E2694</f>
        <v>County</v>
      </c>
      <c r="G2694" s="100">
        <v>2861000010</v>
      </c>
      <c r="H2694" s="100" t="s">
        <v>23935</v>
      </c>
      <c r="I2694" s="100" t="s">
        <v>23933</v>
      </c>
      <c r="J2694" s="100" t="s">
        <v>23937</v>
      </c>
      <c r="K2694" s="100">
        <v>2014</v>
      </c>
      <c r="L2694" s="100">
        <v>515</v>
      </c>
      <c r="M2694" s="100" t="s">
        <v>23934</v>
      </c>
      <c r="N2694" s="102">
        <f>Emissions!G2694</f>
        <v>532199.82373543584</v>
      </c>
      <c r="O2694" s="100" t="str">
        <f>Emissions!H2694</f>
        <v>EACH</v>
      </c>
      <c r="P2694" s="103">
        <f>Emissions!K2694</f>
        <v>1.9400679072269228E-9</v>
      </c>
      <c r="Q2694" s="100" t="str">
        <f>Emissions!L2694</f>
        <v>LB</v>
      </c>
      <c r="R2694" s="100" t="str">
        <f>Emissions!M2694</f>
        <v>EACH</v>
      </c>
      <c r="S2694" s="100" t="s">
        <v>23936</v>
      </c>
      <c r="T2694" s="100">
        <v>7439976</v>
      </c>
      <c r="U2694" s="100" t="s">
        <v>23739</v>
      </c>
      <c r="V2694" s="100">
        <v>8</v>
      </c>
      <c r="W2694" s="103">
        <f>Emissions!N2694</f>
        <v>1.0325037982609443E-3</v>
      </c>
      <c r="X2694" s="103" t="str">
        <f>Emissions!O2694</f>
        <v>LB</v>
      </c>
    </row>
    <row r="2695" spans="1:24" x14ac:dyDescent="0.25">
      <c r="A2695" s="101" t="str">
        <f>Emissions!A2695</f>
        <v>48341</v>
      </c>
      <c r="B2695" s="101" t="str">
        <f>Emissions!B2695</f>
        <v>48</v>
      </c>
      <c r="C2695" s="101" t="str">
        <f>Emissions!F2695</f>
        <v>TX</v>
      </c>
      <c r="D2695" s="101" t="str">
        <f>Emissions!C2695</f>
        <v>341</v>
      </c>
      <c r="E2695" s="100" t="str">
        <f>Emissions!D2695</f>
        <v>Moore</v>
      </c>
      <c r="F2695" s="100" t="str">
        <f>Emissions!E2695</f>
        <v>County</v>
      </c>
      <c r="G2695" s="100">
        <v>2861000010</v>
      </c>
      <c r="H2695" s="100" t="s">
        <v>23935</v>
      </c>
      <c r="I2695" s="100" t="s">
        <v>23933</v>
      </c>
      <c r="J2695" s="100" t="s">
        <v>23937</v>
      </c>
      <c r="K2695" s="100">
        <v>2014</v>
      </c>
      <c r="L2695" s="100">
        <v>515</v>
      </c>
      <c r="M2695" s="100" t="s">
        <v>23934</v>
      </c>
      <c r="N2695" s="102">
        <f>Emissions!G2695</f>
        <v>22713.613714102659</v>
      </c>
      <c r="O2695" s="100" t="str">
        <f>Emissions!H2695</f>
        <v>EACH</v>
      </c>
      <c r="P2695" s="103">
        <f>Emissions!K2695</f>
        <v>1.9400679072269228E-9</v>
      </c>
      <c r="Q2695" s="100" t="str">
        <f>Emissions!L2695</f>
        <v>LB</v>
      </c>
      <c r="R2695" s="100" t="str">
        <f>Emissions!M2695</f>
        <v>EACH</v>
      </c>
      <c r="S2695" s="100" t="s">
        <v>23936</v>
      </c>
      <c r="T2695" s="100">
        <v>7439976</v>
      </c>
      <c r="U2695" s="100" t="s">
        <v>23739</v>
      </c>
      <c r="V2695" s="100">
        <v>8</v>
      </c>
      <c r="W2695" s="103">
        <f>Emissions!N2695</f>
        <v>4.4065953023879877E-5</v>
      </c>
      <c r="X2695" s="103" t="str">
        <f>Emissions!O2695</f>
        <v>LB</v>
      </c>
    </row>
    <row r="2696" spans="1:24" x14ac:dyDescent="0.25">
      <c r="A2696" s="101" t="str">
        <f>Emissions!A2696</f>
        <v>48343</v>
      </c>
      <c r="B2696" s="101" t="str">
        <f>Emissions!B2696</f>
        <v>48</v>
      </c>
      <c r="C2696" s="101" t="str">
        <f>Emissions!F2696</f>
        <v>TX</v>
      </c>
      <c r="D2696" s="101" t="str">
        <f>Emissions!C2696</f>
        <v>343</v>
      </c>
      <c r="E2696" s="100" t="str">
        <f>Emissions!D2696</f>
        <v>Morris</v>
      </c>
      <c r="F2696" s="100" t="str">
        <f>Emissions!E2696</f>
        <v>County</v>
      </c>
      <c r="G2696" s="100">
        <v>2861000010</v>
      </c>
      <c r="H2696" s="100" t="s">
        <v>23935</v>
      </c>
      <c r="I2696" s="100" t="s">
        <v>23933</v>
      </c>
      <c r="J2696" s="100" t="s">
        <v>23937</v>
      </c>
      <c r="K2696" s="100">
        <v>2014</v>
      </c>
      <c r="L2696" s="100">
        <v>515</v>
      </c>
      <c r="M2696" s="100" t="s">
        <v>23934</v>
      </c>
      <c r="N2696" s="102">
        <f>Emissions!G2696</f>
        <v>13068.429635127784</v>
      </c>
      <c r="O2696" s="100" t="str">
        <f>Emissions!H2696</f>
        <v>EACH</v>
      </c>
      <c r="P2696" s="103">
        <f>Emissions!K2696</f>
        <v>1.9400679072269228E-9</v>
      </c>
      <c r="Q2696" s="100" t="str">
        <f>Emissions!L2696</f>
        <v>LB</v>
      </c>
      <c r="R2696" s="100" t="str">
        <f>Emissions!M2696</f>
        <v>EACH</v>
      </c>
      <c r="S2696" s="100" t="s">
        <v>23936</v>
      </c>
      <c r="T2696" s="100">
        <v>7439976</v>
      </c>
      <c r="U2696" s="100" t="s">
        <v>23739</v>
      </c>
      <c r="V2696" s="100">
        <v>8</v>
      </c>
      <c r="W2696" s="103">
        <f>Emissions!N2696</f>
        <v>2.535364093296466E-5</v>
      </c>
      <c r="X2696" s="103" t="str">
        <f>Emissions!O2696</f>
        <v>LB</v>
      </c>
    </row>
    <row r="2697" spans="1:24" x14ac:dyDescent="0.25">
      <c r="A2697" s="101" t="str">
        <f>Emissions!A2697</f>
        <v>48345</v>
      </c>
      <c r="B2697" s="101" t="str">
        <f>Emissions!B2697</f>
        <v>48</v>
      </c>
      <c r="C2697" s="101" t="str">
        <f>Emissions!F2697</f>
        <v>TX</v>
      </c>
      <c r="D2697" s="101" t="str">
        <f>Emissions!C2697</f>
        <v>345</v>
      </c>
      <c r="E2697" s="100" t="str">
        <f>Emissions!D2697</f>
        <v>Motley</v>
      </c>
      <c r="F2697" s="100" t="str">
        <f>Emissions!E2697</f>
        <v>County</v>
      </c>
      <c r="G2697" s="100">
        <v>2861000010</v>
      </c>
      <c r="H2697" s="100" t="s">
        <v>23935</v>
      </c>
      <c r="I2697" s="100" t="s">
        <v>23933</v>
      </c>
      <c r="J2697" s="100" t="s">
        <v>23937</v>
      </c>
      <c r="K2697" s="100">
        <v>2014</v>
      </c>
      <c r="L2697" s="100">
        <v>515</v>
      </c>
      <c r="M2697" s="100" t="s">
        <v>23934</v>
      </c>
      <c r="N2697" s="102">
        <f>Emissions!G2697</f>
        <v>1182.4452145728901</v>
      </c>
      <c r="O2697" s="100" t="str">
        <f>Emissions!H2697</f>
        <v>EACH</v>
      </c>
      <c r="P2697" s="103">
        <f>Emissions!K2697</f>
        <v>1.9400679072269228E-9</v>
      </c>
      <c r="Q2697" s="100" t="str">
        <f>Emissions!L2697</f>
        <v>LB</v>
      </c>
      <c r="R2697" s="100" t="str">
        <f>Emissions!M2697</f>
        <v>EACH</v>
      </c>
      <c r="S2697" s="100" t="s">
        <v>23936</v>
      </c>
      <c r="T2697" s="100">
        <v>7439976</v>
      </c>
      <c r="U2697" s="100" t="s">
        <v>23739</v>
      </c>
      <c r="V2697" s="100">
        <v>8</v>
      </c>
      <c r="W2697" s="103">
        <f>Emissions!N2697</f>
        <v>2.2940240128469167E-6</v>
      </c>
      <c r="X2697" s="103" t="str">
        <f>Emissions!O2697</f>
        <v>LB</v>
      </c>
    </row>
    <row r="2698" spans="1:24" x14ac:dyDescent="0.25">
      <c r="A2698" s="101" t="str">
        <f>Emissions!A2698</f>
        <v>48347</v>
      </c>
      <c r="B2698" s="101" t="str">
        <f>Emissions!B2698</f>
        <v>48</v>
      </c>
      <c r="C2698" s="101" t="str">
        <f>Emissions!F2698</f>
        <v>TX</v>
      </c>
      <c r="D2698" s="101" t="str">
        <f>Emissions!C2698</f>
        <v>347</v>
      </c>
      <c r="E2698" s="100" t="str">
        <f>Emissions!D2698</f>
        <v>Nacogdoches</v>
      </c>
      <c r="F2698" s="100" t="str">
        <f>Emissions!E2698</f>
        <v>County</v>
      </c>
      <c r="G2698" s="100">
        <v>2861000010</v>
      </c>
      <c r="H2698" s="100" t="s">
        <v>23935</v>
      </c>
      <c r="I2698" s="100" t="s">
        <v>23933</v>
      </c>
      <c r="J2698" s="100" t="s">
        <v>23937</v>
      </c>
      <c r="K2698" s="100">
        <v>2014</v>
      </c>
      <c r="L2698" s="100">
        <v>515</v>
      </c>
      <c r="M2698" s="100" t="s">
        <v>23934</v>
      </c>
      <c r="N2698" s="102">
        <f>Emissions!G2698</f>
        <v>66968.651306872765</v>
      </c>
      <c r="O2698" s="100" t="str">
        <f>Emissions!H2698</f>
        <v>EACH</v>
      </c>
      <c r="P2698" s="103">
        <f>Emissions!K2698</f>
        <v>1.9400679072269228E-9</v>
      </c>
      <c r="Q2698" s="100" t="str">
        <f>Emissions!L2698</f>
        <v>LB</v>
      </c>
      <c r="R2698" s="100" t="str">
        <f>Emissions!M2698</f>
        <v>EACH</v>
      </c>
      <c r="S2698" s="100" t="s">
        <v>23936</v>
      </c>
      <c r="T2698" s="100">
        <v>7439976</v>
      </c>
      <c r="U2698" s="100" t="s">
        <v>23739</v>
      </c>
      <c r="V2698" s="100">
        <v>8</v>
      </c>
      <c r="W2698" s="103">
        <f>Emissions!N2698</f>
        <v>1.2992373119073418E-4</v>
      </c>
      <c r="X2698" s="103" t="str">
        <f>Emissions!O2698</f>
        <v>LB</v>
      </c>
    </row>
    <row r="2699" spans="1:24" x14ac:dyDescent="0.25">
      <c r="A2699" s="101" t="str">
        <f>Emissions!A2699</f>
        <v>48349</v>
      </c>
      <c r="B2699" s="101" t="str">
        <f>Emissions!B2699</f>
        <v>48</v>
      </c>
      <c r="C2699" s="101" t="str">
        <f>Emissions!F2699</f>
        <v>TX</v>
      </c>
      <c r="D2699" s="101" t="str">
        <f>Emissions!C2699</f>
        <v>349</v>
      </c>
      <c r="E2699" s="100" t="str">
        <f>Emissions!D2699</f>
        <v>Navarro</v>
      </c>
      <c r="F2699" s="100" t="str">
        <f>Emissions!E2699</f>
        <v>County</v>
      </c>
      <c r="G2699" s="100">
        <v>2861000010</v>
      </c>
      <c r="H2699" s="100" t="s">
        <v>23935</v>
      </c>
      <c r="I2699" s="100" t="s">
        <v>23933</v>
      </c>
      <c r="J2699" s="100" t="s">
        <v>23937</v>
      </c>
      <c r="K2699" s="100">
        <v>2014</v>
      </c>
      <c r="L2699" s="100">
        <v>515</v>
      </c>
      <c r="M2699" s="100" t="s">
        <v>23934</v>
      </c>
      <c r="N2699" s="102">
        <f>Emissions!G2699</f>
        <v>49425.799753981293</v>
      </c>
      <c r="O2699" s="100" t="str">
        <f>Emissions!H2699</f>
        <v>EACH</v>
      </c>
      <c r="P2699" s="103">
        <f>Emissions!K2699</f>
        <v>1.9400679072269228E-9</v>
      </c>
      <c r="Q2699" s="100" t="str">
        <f>Emissions!L2699</f>
        <v>LB</v>
      </c>
      <c r="R2699" s="100" t="str">
        <f>Emissions!M2699</f>
        <v>EACH</v>
      </c>
      <c r="S2699" s="100" t="s">
        <v>23936</v>
      </c>
      <c r="T2699" s="100">
        <v>7439976</v>
      </c>
      <c r="U2699" s="100" t="s">
        <v>23739</v>
      </c>
      <c r="V2699" s="100">
        <v>8</v>
      </c>
      <c r="W2699" s="103">
        <f>Emissions!N2699</f>
        <v>9.5889407891723439E-5</v>
      </c>
      <c r="X2699" s="103" t="str">
        <f>Emissions!O2699</f>
        <v>LB</v>
      </c>
    </row>
    <row r="2700" spans="1:24" x14ac:dyDescent="0.25">
      <c r="A2700" s="101" t="str">
        <f>Emissions!A2700</f>
        <v>48351</v>
      </c>
      <c r="B2700" s="101" t="str">
        <f>Emissions!B2700</f>
        <v>48</v>
      </c>
      <c r="C2700" s="101" t="str">
        <f>Emissions!F2700</f>
        <v>TX</v>
      </c>
      <c r="D2700" s="101" t="str">
        <f>Emissions!C2700</f>
        <v>351</v>
      </c>
      <c r="E2700" s="100" t="str">
        <f>Emissions!D2700</f>
        <v>Newton</v>
      </c>
      <c r="F2700" s="100" t="str">
        <f>Emissions!E2700</f>
        <v>County</v>
      </c>
      <c r="G2700" s="100">
        <v>2861000010</v>
      </c>
      <c r="H2700" s="100" t="s">
        <v>23935</v>
      </c>
      <c r="I2700" s="100" t="s">
        <v>23933</v>
      </c>
      <c r="J2700" s="100" t="s">
        <v>23937</v>
      </c>
      <c r="K2700" s="100">
        <v>2014</v>
      </c>
      <c r="L2700" s="100">
        <v>515</v>
      </c>
      <c r="M2700" s="100" t="s">
        <v>23934</v>
      </c>
      <c r="N2700" s="102">
        <f>Emissions!G2700</f>
        <v>14499.055024832192</v>
      </c>
      <c r="O2700" s="100" t="str">
        <f>Emissions!H2700</f>
        <v>EACH</v>
      </c>
      <c r="P2700" s="103">
        <f>Emissions!K2700</f>
        <v>1.9400679072269228E-9</v>
      </c>
      <c r="Q2700" s="100" t="str">
        <f>Emissions!L2700</f>
        <v>LB</v>
      </c>
      <c r="R2700" s="100" t="str">
        <f>Emissions!M2700</f>
        <v>EACH</v>
      </c>
      <c r="S2700" s="100" t="s">
        <v>23936</v>
      </c>
      <c r="T2700" s="100">
        <v>7439976</v>
      </c>
      <c r="U2700" s="100" t="s">
        <v>23739</v>
      </c>
      <c r="V2700" s="100">
        <v>8</v>
      </c>
      <c r="W2700" s="103">
        <f>Emissions!N2700</f>
        <v>2.8129151338794189E-5</v>
      </c>
      <c r="X2700" s="103" t="str">
        <f>Emissions!O2700</f>
        <v>LB</v>
      </c>
    </row>
    <row r="2701" spans="1:24" x14ac:dyDescent="0.25">
      <c r="A2701" s="101" t="str">
        <f>Emissions!A2701</f>
        <v>48353</v>
      </c>
      <c r="B2701" s="101" t="str">
        <f>Emissions!B2701</f>
        <v>48</v>
      </c>
      <c r="C2701" s="101" t="str">
        <f>Emissions!F2701</f>
        <v>TX</v>
      </c>
      <c r="D2701" s="101" t="str">
        <f>Emissions!C2701</f>
        <v>353</v>
      </c>
      <c r="E2701" s="100" t="str">
        <f>Emissions!D2701</f>
        <v>Nolan</v>
      </c>
      <c r="F2701" s="100" t="str">
        <f>Emissions!E2701</f>
        <v>County</v>
      </c>
      <c r="G2701" s="100">
        <v>2861000010</v>
      </c>
      <c r="H2701" s="100" t="s">
        <v>23935</v>
      </c>
      <c r="I2701" s="100" t="s">
        <v>23933</v>
      </c>
      <c r="J2701" s="100" t="s">
        <v>23937</v>
      </c>
      <c r="K2701" s="100">
        <v>2014</v>
      </c>
      <c r="L2701" s="100">
        <v>515</v>
      </c>
      <c r="M2701" s="100" t="s">
        <v>23934</v>
      </c>
      <c r="N2701" s="102">
        <f>Emissions!G2701</f>
        <v>15478.443732479296</v>
      </c>
      <c r="O2701" s="100" t="str">
        <f>Emissions!H2701</f>
        <v>EACH</v>
      </c>
      <c r="P2701" s="103">
        <f>Emissions!K2701</f>
        <v>1.9400679072269228E-9</v>
      </c>
      <c r="Q2701" s="100" t="str">
        <f>Emissions!L2701</f>
        <v>LB</v>
      </c>
      <c r="R2701" s="100" t="str">
        <f>Emissions!M2701</f>
        <v>EACH</v>
      </c>
      <c r="S2701" s="100" t="s">
        <v>23936</v>
      </c>
      <c r="T2701" s="100">
        <v>7439976</v>
      </c>
      <c r="U2701" s="100" t="s">
        <v>23739</v>
      </c>
      <c r="V2701" s="100">
        <v>8</v>
      </c>
      <c r="W2701" s="103">
        <f>Emissions!N2701</f>
        <v>3.0029231939200786E-5</v>
      </c>
      <c r="X2701" s="103" t="str">
        <f>Emissions!O2701</f>
        <v>LB</v>
      </c>
    </row>
    <row r="2702" spans="1:24" x14ac:dyDescent="0.25">
      <c r="A2702" s="101" t="str">
        <f>Emissions!A2702</f>
        <v>48355</v>
      </c>
      <c r="B2702" s="101" t="str">
        <f>Emissions!B2702</f>
        <v>48</v>
      </c>
      <c r="C2702" s="101" t="str">
        <f>Emissions!F2702</f>
        <v>TX</v>
      </c>
      <c r="D2702" s="101" t="str">
        <f>Emissions!C2702</f>
        <v>355</v>
      </c>
      <c r="E2702" s="100" t="str">
        <f>Emissions!D2702</f>
        <v>Nueces</v>
      </c>
      <c r="F2702" s="100" t="str">
        <f>Emissions!E2702</f>
        <v>County</v>
      </c>
      <c r="G2702" s="100">
        <v>2861000010</v>
      </c>
      <c r="H2702" s="100" t="s">
        <v>23935</v>
      </c>
      <c r="I2702" s="100" t="s">
        <v>23933</v>
      </c>
      <c r="J2702" s="100" t="s">
        <v>23937</v>
      </c>
      <c r="K2702" s="100">
        <v>2014</v>
      </c>
      <c r="L2702" s="100">
        <v>515</v>
      </c>
      <c r="M2702" s="100" t="s">
        <v>23934</v>
      </c>
      <c r="N2702" s="102">
        <f>Emissions!G2702</f>
        <v>365318.14117985207</v>
      </c>
      <c r="O2702" s="100" t="str">
        <f>Emissions!H2702</f>
        <v>EACH</v>
      </c>
      <c r="P2702" s="103">
        <f>Emissions!K2702</f>
        <v>1.9400679072269228E-9</v>
      </c>
      <c r="Q2702" s="100" t="str">
        <f>Emissions!L2702</f>
        <v>LB</v>
      </c>
      <c r="R2702" s="100" t="str">
        <f>Emissions!M2702</f>
        <v>EACH</v>
      </c>
      <c r="S2702" s="100" t="s">
        <v>23936</v>
      </c>
      <c r="T2702" s="100">
        <v>7439976</v>
      </c>
      <c r="U2702" s="100" t="s">
        <v>23739</v>
      </c>
      <c r="V2702" s="100">
        <v>8</v>
      </c>
      <c r="W2702" s="103">
        <f>Emissions!N2702</f>
        <v>7.0874200163082508E-4</v>
      </c>
      <c r="X2702" s="103" t="str">
        <f>Emissions!O2702</f>
        <v>LB</v>
      </c>
    </row>
    <row r="2703" spans="1:24" x14ac:dyDescent="0.25">
      <c r="A2703" s="101" t="str">
        <f>Emissions!A2703</f>
        <v>48357</v>
      </c>
      <c r="B2703" s="101" t="str">
        <f>Emissions!B2703</f>
        <v>48</v>
      </c>
      <c r="C2703" s="101" t="str">
        <f>Emissions!F2703</f>
        <v>TX</v>
      </c>
      <c r="D2703" s="101" t="str">
        <f>Emissions!C2703</f>
        <v>357</v>
      </c>
      <c r="E2703" s="100" t="str">
        <f>Emissions!D2703</f>
        <v>Ochiltree</v>
      </c>
      <c r="F2703" s="100" t="str">
        <f>Emissions!E2703</f>
        <v>County</v>
      </c>
      <c r="G2703" s="100">
        <v>2861000010</v>
      </c>
      <c r="H2703" s="100" t="s">
        <v>23935</v>
      </c>
      <c r="I2703" s="100" t="s">
        <v>23933</v>
      </c>
      <c r="J2703" s="100" t="s">
        <v>23937</v>
      </c>
      <c r="K2703" s="100">
        <v>2014</v>
      </c>
      <c r="L2703" s="100">
        <v>515</v>
      </c>
      <c r="M2703" s="100" t="s">
        <v>23934</v>
      </c>
      <c r="N2703" s="102">
        <f>Emissions!G2703</f>
        <v>11032.736876301084</v>
      </c>
      <c r="O2703" s="100" t="str">
        <f>Emissions!H2703</f>
        <v>EACH</v>
      </c>
      <c r="P2703" s="103">
        <f>Emissions!K2703</f>
        <v>1.9400679072269228E-9</v>
      </c>
      <c r="Q2703" s="100" t="str">
        <f>Emissions!L2703</f>
        <v>LB</v>
      </c>
      <c r="R2703" s="100" t="str">
        <f>Emissions!M2703</f>
        <v>EACH</v>
      </c>
      <c r="S2703" s="100" t="s">
        <v>23936</v>
      </c>
      <c r="T2703" s="100">
        <v>7439976</v>
      </c>
      <c r="U2703" s="100" t="s">
        <v>23739</v>
      </c>
      <c r="V2703" s="100">
        <v>8</v>
      </c>
      <c r="W2703" s="103">
        <f>Emissions!N2703</f>
        <v>2.1404258742590742E-5</v>
      </c>
      <c r="X2703" s="103" t="str">
        <f>Emissions!O2703</f>
        <v>LB</v>
      </c>
    </row>
    <row r="2704" spans="1:24" x14ac:dyDescent="0.25">
      <c r="A2704" s="101" t="str">
        <f>Emissions!A2704</f>
        <v>48359</v>
      </c>
      <c r="B2704" s="101" t="str">
        <f>Emissions!B2704</f>
        <v>48</v>
      </c>
      <c r="C2704" s="101" t="str">
        <f>Emissions!F2704</f>
        <v>TX</v>
      </c>
      <c r="D2704" s="101" t="str">
        <f>Emissions!C2704</f>
        <v>359</v>
      </c>
      <c r="E2704" s="100" t="str">
        <f>Emissions!D2704</f>
        <v>Oldham</v>
      </c>
      <c r="F2704" s="100" t="str">
        <f>Emissions!E2704</f>
        <v>County</v>
      </c>
      <c r="G2704" s="100">
        <v>2861000010</v>
      </c>
      <c r="H2704" s="100" t="s">
        <v>23935</v>
      </c>
      <c r="I2704" s="100" t="s">
        <v>23933</v>
      </c>
      <c r="J2704" s="100" t="s">
        <v>23937</v>
      </c>
      <c r="K2704" s="100">
        <v>2014</v>
      </c>
      <c r="L2704" s="100">
        <v>515</v>
      </c>
      <c r="M2704" s="100" t="s">
        <v>23934</v>
      </c>
      <c r="N2704" s="102">
        <f>Emissions!G2704</f>
        <v>2122.8634814968623</v>
      </c>
      <c r="O2704" s="100" t="str">
        <f>Emissions!H2704</f>
        <v>EACH</v>
      </c>
      <c r="P2704" s="103">
        <f>Emissions!K2704</f>
        <v>1.9400679072269228E-9</v>
      </c>
      <c r="Q2704" s="100" t="str">
        <f>Emissions!L2704</f>
        <v>LB</v>
      </c>
      <c r="R2704" s="100" t="str">
        <f>Emissions!M2704</f>
        <v>EACH</v>
      </c>
      <c r="S2704" s="100" t="s">
        <v>23936</v>
      </c>
      <c r="T2704" s="100">
        <v>7439976</v>
      </c>
      <c r="U2704" s="100" t="s">
        <v>23739</v>
      </c>
      <c r="V2704" s="100">
        <v>8</v>
      </c>
      <c r="W2704" s="103">
        <f>Emissions!N2704</f>
        <v>4.118499311876077E-6</v>
      </c>
      <c r="X2704" s="103" t="str">
        <f>Emissions!O2704</f>
        <v>LB</v>
      </c>
    </row>
    <row r="2705" spans="1:24" x14ac:dyDescent="0.25">
      <c r="A2705" s="101" t="str">
        <f>Emissions!A2705</f>
        <v>48361</v>
      </c>
      <c r="B2705" s="101" t="str">
        <f>Emissions!B2705</f>
        <v>48</v>
      </c>
      <c r="C2705" s="101" t="str">
        <f>Emissions!F2705</f>
        <v>TX</v>
      </c>
      <c r="D2705" s="101" t="str">
        <f>Emissions!C2705</f>
        <v>361</v>
      </c>
      <c r="E2705" s="100" t="str">
        <f>Emissions!D2705</f>
        <v>Orange</v>
      </c>
      <c r="F2705" s="100" t="str">
        <f>Emissions!E2705</f>
        <v>County</v>
      </c>
      <c r="G2705" s="100">
        <v>2861000010</v>
      </c>
      <c r="H2705" s="100" t="s">
        <v>23935</v>
      </c>
      <c r="I2705" s="100" t="s">
        <v>23933</v>
      </c>
      <c r="J2705" s="100" t="s">
        <v>23937</v>
      </c>
      <c r="K2705" s="100">
        <v>2014</v>
      </c>
      <c r="L2705" s="100">
        <v>515</v>
      </c>
      <c r="M2705" s="100" t="s">
        <v>23934</v>
      </c>
      <c r="N2705" s="102">
        <f>Emissions!G2705</f>
        <v>85563.704759288739</v>
      </c>
      <c r="O2705" s="100" t="str">
        <f>Emissions!H2705</f>
        <v>EACH</v>
      </c>
      <c r="P2705" s="103">
        <f>Emissions!K2705</f>
        <v>1.9400679072269228E-9</v>
      </c>
      <c r="Q2705" s="100" t="str">
        <f>Emissions!L2705</f>
        <v>LB</v>
      </c>
      <c r="R2705" s="100" t="str">
        <f>Emissions!M2705</f>
        <v>EACH</v>
      </c>
      <c r="S2705" s="100" t="s">
        <v>23936</v>
      </c>
      <c r="T2705" s="100">
        <v>7439976</v>
      </c>
      <c r="U2705" s="100" t="s">
        <v>23739</v>
      </c>
      <c r="V2705" s="100">
        <v>8</v>
      </c>
      <c r="W2705" s="103">
        <f>Emissions!N2705</f>
        <v>1.6599939762693559E-4</v>
      </c>
      <c r="X2705" s="103" t="str">
        <f>Emissions!O2705</f>
        <v>LB</v>
      </c>
    </row>
    <row r="2706" spans="1:24" x14ac:dyDescent="0.25">
      <c r="A2706" s="101" t="str">
        <f>Emissions!A2706</f>
        <v>48363</v>
      </c>
      <c r="B2706" s="101" t="str">
        <f>Emissions!B2706</f>
        <v>48</v>
      </c>
      <c r="C2706" s="101" t="str">
        <f>Emissions!F2706</f>
        <v>TX</v>
      </c>
      <c r="D2706" s="101" t="str">
        <f>Emissions!C2706</f>
        <v>363</v>
      </c>
      <c r="E2706" s="100" t="str">
        <f>Emissions!D2706</f>
        <v>Palo Pinto</v>
      </c>
      <c r="F2706" s="100" t="str">
        <f>Emissions!E2706</f>
        <v>County</v>
      </c>
      <c r="G2706" s="100">
        <v>2861000010</v>
      </c>
      <c r="H2706" s="100" t="s">
        <v>23935</v>
      </c>
      <c r="I2706" s="100" t="s">
        <v>23933</v>
      </c>
      <c r="J2706" s="100" t="s">
        <v>23937</v>
      </c>
      <c r="K2706" s="100">
        <v>2014</v>
      </c>
      <c r="L2706" s="100">
        <v>515</v>
      </c>
      <c r="M2706" s="100" t="s">
        <v>23934</v>
      </c>
      <c r="N2706" s="102">
        <f>Emissions!G2706</f>
        <v>28813.513225186402</v>
      </c>
      <c r="O2706" s="100" t="str">
        <f>Emissions!H2706</f>
        <v>EACH</v>
      </c>
      <c r="P2706" s="103">
        <f>Emissions!K2706</f>
        <v>1.9400679072269228E-9</v>
      </c>
      <c r="Q2706" s="100" t="str">
        <f>Emissions!L2706</f>
        <v>LB</v>
      </c>
      <c r="R2706" s="100" t="str">
        <f>Emissions!M2706</f>
        <v>EACH</v>
      </c>
      <c r="S2706" s="100" t="s">
        <v>23936</v>
      </c>
      <c r="T2706" s="100">
        <v>7439976</v>
      </c>
      <c r="U2706" s="100" t="s">
        <v>23739</v>
      </c>
      <c r="V2706" s="100">
        <v>8</v>
      </c>
      <c r="W2706" s="103">
        <f>Emissions!N2706</f>
        <v>5.5900172302642643E-5</v>
      </c>
      <c r="X2706" s="103" t="str">
        <f>Emissions!O2706</f>
        <v>LB</v>
      </c>
    </row>
    <row r="2707" spans="1:24" x14ac:dyDescent="0.25">
      <c r="A2707" s="101" t="str">
        <f>Emissions!A2707</f>
        <v>48365</v>
      </c>
      <c r="B2707" s="101" t="str">
        <f>Emissions!B2707</f>
        <v>48</v>
      </c>
      <c r="C2707" s="101" t="str">
        <f>Emissions!F2707</f>
        <v>TX</v>
      </c>
      <c r="D2707" s="101" t="str">
        <f>Emissions!C2707</f>
        <v>365</v>
      </c>
      <c r="E2707" s="100" t="str">
        <f>Emissions!D2707</f>
        <v>Panola</v>
      </c>
      <c r="F2707" s="100" t="str">
        <f>Emissions!E2707</f>
        <v>County</v>
      </c>
      <c r="G2707" s="100">
        <v>2861000010</v>
      </c>
      <c r="H2707" s="100" t="s">
        <v>23935</v>
      </c>
      <c r="I2707" s="100" t="s">
        <v>23933</v>
      </c>
      <c r="J2707" s="100" t="s">
        <v>23937</v>
      </c>
      <c r="K2707" s="100">
        <v>2014</v>
      </c>
      <c r="L2707" s="100">
        <v>515</v>
      </c>
      <c r="M2707" s="100" t="s">
        <v>23934</v>
      </c>
      <c r="N2707" s="102">
        <f>Emissions!G2707</f>
        <v>24376.01067231832</v>
      </c>
      <c r="O2707" s="100" t="str">
        <f>Emissions!H2707</f>
        <v>EACH</v>
      </c>
      <c r="P2707" s="103">
        <f>Emissions!K2707</f>
        <v>1.9400679072269228E-9</v>
      </c>
      <c r="Q2707" s="100" t="str">
        <f>Emissions!L2707</f>
        <v>LB</v>
      </c>
      <c r="R2707" s="100" t="str">
        <f>Emissions!M2707</f>
        <v>EACH</v>
      </c>
      <c r="S2707" s="100" t="s">
        <v>23936</v>
      </c>
      <c r="T2707" s="100">
        <v>7439976</v>
      </c>
      <c r="U2707" s="100" t="s">
        <v>23739</v>
      </c>
      <c r="V2707" s="100">
        <v>8</v>
      </c>
      <c r="W2707" s="103">
        <f>Emissions!N2707</f>
        <v>4.7291116011585739E-5</v>
      </c>
      <c r="X2707" s="103" t="str">
        <f>Emissions!O2707</f>
        <v>LB</v>
      </c>
    </row>
    <row r="2708" spans="1:24" x14ac:dyDescent="0.25">
      <c r="A2708" s="101" t="str">
        <f>Emissions!A2708</f>
        <v>48367</v>
      </c>
      <c r="B2708" s="101" t="str">
        <f>Emissions!B2708</f>
        <v>48</v>
      </c>
      <c r="C2708" s="101" t="str">
        <f>Emissions!F2708</f>
        <v>TX</v>
      </c>
      <c r="D2708" s="101" t="str">
        <f>Emissions!C2708</f>
        <v>367</v>
      </c>
      <c r="E2708" s="100" t="str">
        <f>Emissions!D2708</f>
        <v>Parker</v>
      </c>
      <c r="F2708" s="100" t="str">
        <f>Emissions!E2708</f>
        <v>County</v>
      </c>
      <c r="G2708" s="100">
        <v>2861000010</v>
      </c>
      <c r="H2708" s="100" t="s">
        <v>23935</v>
      </c>
      <c r="I2708" s="100" t="s">
        <v>23933</v>
      </c>
      <c r="J2708" s="100" t="s">
        <v>23937</v>
      </c>
      <c r="K2708" s="100">
        <v>2014</v>
      </c>
      <c r="L2708" s="100">
        <v>515</v>
      </c>
      <c r="M2708" s="100" t="s">
        <v>23934</v>
      </c>
      <c r="N2708" s="102">
        <f>Emissions!G2708</f>
        <v>126309.35161114954</v>
      </c>
      <c r="O2708" s="100" t="str">
        <f>Emissions!H2708</f>
        <v>EACH</v>
      </c>
      <c r="P2708" s="103">
        <f>Emissions!K2708</f>
        <v>1.9400679072269228E-9</v>
      </c>
      <c r="Q2708" s="100" t="str">
        <f>Emissions!L2708</f>
        <v>LB</v>
      </c>
      <c r="R2708" s="100" t="str">
        <f>Emissions!M2708</f>
        <v>EACH</v>
      </c>
      <c r="S2708" s="100" t="s">
        <v>23936</v>
      </c>
      <c r="T2708" s="100">
        <v>7439976</v>
      </c>
      <c r="U2708" s="100" t="s">
        <v>23739</v>
      </c>
      <c r="V2708" s="100">
        <v>8</v>
      </c>
      <c r="W2708" s="103">
        <f>Emissions!N2708</f>
        <v>2.4504871944343244E-4</v>
      </c>
      <c r="X2708" s="103" t="str">
        <f>Emissions!O2708</f>
        <v>LB</v>
      </c>
    </row>
    <row r="2709" spans="1:24" x14ac:dyDescent="0.25">
      <c r="A2709" s="101" t="str">
        <f>Emissions!A2709</f>
        <v>48369</v>
      </c>
      <c r="B2709" s="101" t="str">
        <f>Emissions!B2709</f>
        <v>48</v>
      </c>
      <c r="C2709" s="101" t="str">
        <f>Emissions!F2709</f>
        <v>TX</v>
      </c>
      <c r="D2709" s="101" t="str">
        <f>Emissions!C2709</f>
        <v>369</v>
      </c>
      <c r="E2709" s="100" t="str">
        <f>Emissions!D2709</f>
        <v>Parmer</v>
      </c>
      <c r="F2709" s="100" t="str">
        <f>Emissions!E2709</f>
        <v>County</v>
      </c>
      <c r="G2709" s="100">
        <v>2861000010</v>
      </c>
      <c r="H2709" s="100" t="s">
        <v>23935</v>
      </c>
      <c r="I2709" s="100" t="s">
        <v>23933</v>
      </c>
      <c r="J2709" s="100" t="s">
        <v>23937</v>
      </c>
      <c r="K2709" s="100">
        <v>2014</v>
      </c>
      <c r="L2709" s="100">
        <v>515</v>
      </c>
      <c r="M2709" s="100" t="s">
        <v>23934</v>
      </c>
      <c r="N2709" s="102">
        <f>Emissions!G2709</f>
        <v>10161.029649599473</v>
      </c>
      <c r="O2709" s="100" t="str">
        <f>Emissions!H2709</f>
        <v>EACH</v>
      </c>
      <c r="P2709" s="103">
        <f>Emissions!K2709</f>
        <v>1.9400679072269228E-9</v>
      </c>
      <c r="Q2709" s="100" t="str">
        <f>Emissions!L2709</f>
        <v>LB</v>
      </c>
      <c r="R2709" s="100" t="str">
        <f>Emissions!M2709</f>
        <v>EACH</v>
      </c>
      <c r="S2709" s="100" t="s">
        <v>23936</v>
      </c>
      <c r="T2709" s="100">
        <v>7439976</v>
      </c>
      <c r="U2709" s="100" t="s">
        <v>23739</v>
      </c>
      <c r="V2709" s="100">
        <v>8</v>
      </c>
      <c r="W2709" s="103">
        <f>Emissions!N2709</f>
        <v>1.9713087527569162E-5</v>
      </c>
      <c r="X2709" s="103" t="str">
        <f>Emissions!O2709</f>
        <v>LB</v>
      </c>
    </row>
    <row r="2710" spans="1:24" x14ac:dyDescent="0.25">
      <c r="A2710" s="101" t="str">
        <f>Emissions!A2710</f>
        <v>48371</v>
      </c>
      <c r="B2710" s="101" t="str">
        <f>Emissions!B2710</f>
        <v>48</v>
      </c>
      <c r="C2710" s="101" t="str">
        <f>Emissions!F2710</f>
        <v>TX</v>
      </c>
      <c r="D2710" s="101" t="str">
        <f>Emissions!C2710</f>
        <v>371</v>
      </c>
      <c r="E2710" s="100" t="str">
        <f>Emissions!D2710</f>
        <v>Pecos</v>
      </c>
      <c r="F2710" s="100" t="str">
        <f>Emissions!E2710</f>
        <v>County</v>
      </c>
      <c r="G2710" s="100">
        <v>2861000010</v>
      </c>
      <c r="H2710" s="100" t="s">
        <v>23935</v>
      </c>
      <c r="I2710" s="100" t="s">
        <v>23933</v>
      </c>
      <c r="J2710" s="100" t="s">
        <v>23937</v>
      </c>
      <c r="K2710" s="100">
        <v>2014</v>
      </c>
      <c r="L2710" s="100">
        <v>515</v>
      </c>
      <c r="M2710" s="100" t="s">
        <v>23934</v>
      </c>
      <c r="N2710" s="102">
        <f>Emissions!G2710</f>
        <v>16298.874063492578</v>
      </c>
      <c r="O2710" s="100" t="str">
        <f>Emissions!H2710</f>
        <v>EACH</v>
      </c>
      <c r="P2710" s="103">
        <f>Emissions!K2710</f>
        <v>1.9400679072269228E-9</v>
      </c>
      <c r="Q2710" s="100" t="str">
        <f>Emissions!L2710</f>
        <v>LB</v>
      </c>
      <c r="R2710" s="100" t="str">
        <f>Emissions!M2710</f>
        <v>EACH</v>
      </c>
      <c r="S2710" s="100" t="s">
        <v>23936</v>
      </c>
      <c r="T2710" s="100">
        <v>7439976</v>
      </c>
      <c r="U2710" s="100" t="s">
        <v>23739</v>
      </c>
      <c r="V2710" s="100">
        <v>8</v>
      </c>
      <c r="W2710" s="103">
        <f>Emissions!N2710</f>
        <v>3.1620922494515217E-5</v>
      </c>
      <c r="X2710" s="103" t="str">
        <f>Emissions!O2710</f>
        <v>LB</v>
      </c>
    </row>
    <row r="2711" spans="1:24" x14ac:dyDescent="0.25">
      <c r="A2711" s="101" t="str">
        <f>Emissions!A2711</f>
        <v>48373</v>
      </c>
      <c r="B2711" s="101" t="str">
        <f>Emissions!B2711</f>
        <v>48</v>
      </c>
      <c r="C2711" s="101" t="str">
        <f>Emissions!F2711</f>
        <v>TX</v>
      </c>
      <c r="D2711" s="101" t="str">
        <f>Emissions!C2711</f>
        <v>373</v>
      </c>
      <c r="E2711" s="100" t="str">
        <f>Emissions!D2711</f>
        <v>Polk</v>
      </c>
      <c r="F2711" s="100" t="str">
        <f>Emissions!E2711</f>
        <v>County</v>
      </c>
      <c r="G2711" s="100">
        <v>2861000010</v>
      </c>
      <c r="H2711" s="100" t="s">
        <v>23935</v>
      </c>
      <c r="I2711" s="100" t="s">
        <v>23933</v>
      </c>
      <c r="J2711" s="100" t="s">
        <v>23937</v>
      </c>
      <c r="K2711" s="100">
        <v>2014</v>
      </c>
      <c r="L2711" s="100">
        <v>515</v>
      </c>
      <c r="M2711" s="100" t="s">
        <v>23934</v>
      </c>
      <c r="N2711" s="102">
        <f>Emissions!G2711</f>
        <v>47255.76152845117</v>
      </c>
      <c r="O2711" s="100" t="str">
        <f>Emissions!H2711</f>
        <v>EACH</v>
      </c>
      <c r="P2711" s="103">
        <f>Emissions!K2711</f>
        <v>1.9400679072269228E-9</v>
      </c>
      <c r="Q2711" s="100" t="str">
        <f>Emissions!L2711</f>
        <v>LB</v>
      </c>
      <c r="R2711" s="100" t="str">
        <f>Emissions!M2711</f>
        <v>EACH</v>
      </c>
      <c r="S2711" s="100" t="s">
        <v>23936</v>
      </c>
      <c r="T2711" s="100">
        <v>7439976</v>
      </c>
      <c r="U2711" s="100" t="s">
        <v>23739</v>
      </c>
      <c r="V2711" s="100">
        <v>8</v>
      </c>
      <c r="W2711" s="103">
        <f>Emissions!N2711</f>
        <v>9.1679386372916789E-5</v>
      </c>
      <c r="X2711" s="103" t="str">
        <f>Emissions!O2711</f>
        <v>LB</v>
      </c>
    </row>
    <row r="2712" spans="1:24" x14ac:dyDescent="0.25">
      <c r="A2712" s="101" t="str">
        <f>Emissions!A2712</f>
        <v>48375</v>
      </c>
      <c r="B2712" s="101" t="str">
        <f>Emissions!B2712</f>
        <v>48</v>
      </c>
      <c r="C2712" s="101" t="str">
        <f>Emissions!F2712</f>
        <v>TX</v>
      </c>
      <c r="D2712" s="101" t="str">
        <f>Emissions!C2712</f>
        <v>375</v>
      </c>
      <c r="E2712" s="100" t="str">
        <f>Emissions!D2712</f>
        <v>Potter</v>
      </c>
      <c r="F2712" s="100" t="str">
        <f>Emissions!E2712</f>
        <v>County</v>
      </c>
      <c r="G2712" s="100">
        <v>2861000010</v>
      </c>
      <c r="H2712" s="100" t="s">
        <v>23935</v>
      </c>
      <c r="I2712" s="100" t="s">
        <v>23933</v>
      </c>
      <c r="J2712" s="100" t="s">
        <v>23937</v>
      </c>
      <c r="K2712" s="100">
        <v>2014</v>
      </c>
      <c r="L2712" s="100">
        <v>515</v>
      </c>
      <c r="M2712" s="100" t="s">
        <v>23934</v>
      </c>
      <c r="N2712" s="102">
        <f>Emissions!G2712</f>
        <v>124733.09983769029</v>
      </c>
      <c r="O2712" s="100" t="str">
        <f>Emissions!H2712</f>
        <v>EACH</v>
      </c>
      <c r="P2712" s="103">
        <f>Emissions!K2712</f>
        <v>1.9400679072269228E-9</v>
      </c>
      <c r="Q2712" s="100" t="str">
        <f>Emissions!L2712</f>
        <v>LB</v>
      </c>
      <c r="R2712" s="100" t="str">
        <f>Emissions!M2712</f>
        <v>EACH</v>
      </c>
      <c r="S2712" s="100" t="s">
        <v>23936</v>
      </c>
      <c r="T2712" s="100">
        <v>7439976</v>
      </c>
      <c r="U2712" s="100" t="s">
        <v>23739</v>
      </c>
      <c r="V2712" s="100">
        <v>8</v>
      </c>
      <c r="W2712" s="103">
        <f>Emissions!N2712</f>
        <v>2.4199068396403461E-4</v>
      </c>
      <c r="X2712" s="103" t="str">
        <f>Emissions!O2712</f>
        <v>LB</v>
      </c>
    </row>
    <row r="2713" spans="1:24" x14ac:dyDescent="0.25">
      <c r="A2713" s="101" t="str">
        <f>Emissions!A2713</f>
        <v>48377</v>
      </c>
      <c r="B2713" s="101" t="str">
        <f>Emissions!B2713</f>
        <v>48</v>
      </c>
      <c r="C2713" s="101" t="str">
        <f>Emissions!F2713</f>
        <v>TX</v>
      </c>
      <c r="D2713" s="101" t="str">
        <f>Emissions!C2713</f>
        <v>377</v>
      </c>
      <c r="E2713" s="100" t="str">
        <f>Emissions!D2713</f>
        <v>Presidio</v>
      </c>
      <c r="F2713" s="100" t="str">
        <f>Emissions!E2713</f>
        <v>County</v>
      </c>
      <c r="G2713" s="100">
        <v>2861000010</v>
      </c>
      <c r="H2713" s="100" t="s">
        <v>23935</v>
      </c>
      <c r="I2713" s="100" t="s">
        <v>23933</v>
      </c>
      <c r="J2713" s="100" t="s">
        <v>23937</v>
      </c>
      <c r="K2713" s="100">
        <v>2014</v>
      </c>
      <c r="L2713" s="100">
        <v>515</v>
      </c>
      <c r="M2713" s="100" t="s">
        <v>23934</v>
      </c>
      <c r="N2713" s="102">
        <f>Emissions!G2713</f>
        <v>7154.1524864358025</v>
      </c>
      <c r="O2713" s="100" t="str">
        <f>Emissions!H2713</f>
        <v>EACH</v>
      </c>
      <c r="P2713" s="103">
        <f>Emissions!K2713</f>
        <v>1.9400679072269228E-9</v>
      </c>
      <c r="Q2713" s="100" t="str">
        <f>Emissions!L2713</f>
        <v>LB</v>
      </c>
      <c r="R2713" s="100" t="str">
        <f>Emissions!M2713</f>
        <v>EACH</v>
      </c>
      <c r="S2713" s="100" t="s">
        <v>23936</v>
      </c>
      <c r="T2713" s="100">
        <v>7439976</v>
      </c>
      <c r="U2713" s="100" t="s">
        <v>23739</v>
      </c>
      <c r="V2713" s="100">
        <v>8</v>
      </c>
      <c r="W2713" s="103">
        <f>Emissions!N2713</f>
        <v>1.3879541642341793E-5</v>
      </c>
      <c r="X2713" s="103" t="str">
        <f>Emissions!O2713</f>
        <v>LB</v>
      </c>
    </row>
    <row r="2714" spans="1:24" x14ac:dyDescent="0.25">
      <c r="A2714" s="101" t="str">
        <f>Emissions!A2714</f>
        <v>48379</v>
      </c>
      <c r="B2714" s="101" t="str">
        <f>Emissions!B2714</f>
        <v>48</v>
      </c>
      <c r="C2714" s="101" t="str">
        <f>Emissions!F2714</f>
        <v>TX</v>
      </c>
      <c r="D2714" s="101" t="str">
        <f>Emissions!C2714</f>
        <v>379</v>
      </c>
      <c r="E2714" s="100" t="str">
        <f>Emissions!D2714</f>
        <v>Rains</v>
      </c>
      <c r="F2714" s="100" t="str">
        <f>Emissions!E2714</f>
        <v>County</v>
      </c>
      <c r="G2714" s="100">
        <v>2861000010</v>
      </c>
      <c r="H2714" s="100" t="s">
        <v>23935</v>
      </c>
      <c r="I2714" s="100" t="s">
        <v>23933</v>
      </c>
      <c r="J2714" s="100" t="s">
        <v>23937</v>
      </c>
      <c r="K2714" s="100">
        <v>2014</v>
      </c>
      <c r="L2714" s="100">
        <v>515</v>
      </c>
      <c r="M2714" s="100" t="s">
        <v>23934</v>
      </c>
      <c r="N2714" s="102">
        <f>Emissions!G2714</f>
        <v>11313.734264673134</v>
      </c>
      <c r="O2714" s="100" t="str">
        <f>Emissions!H2714</f>
        <v>EACH</v>
      </c>
      <c r="P2714" s="103">
        <f>Emissions!K2714</f>
        <v>1.9400679072269228E-9</v>
      </c>
      <c r="Q2714" s="100" t="str">
        <f>Emissions!L2714</f>
        <v>LB</v>
      </c>
      <c r="R2714" s="100" t="str">
        <f>Emissions!M2714</f>
        <v>EACH</v>
      </c>
      <c r="S2714" s="100" t="s">
        <v>23936</v>
      </c>
      <c r="T2714" s="100">
        <v>7439976</v>
      </c>
      <c r="U2714" s="100" t="s">
        <v>23739</v>
      </c>
      <c r="V2714" s="100">
        <v>8</v>
      </c>
      <c r="W2714" s="103">
        <f>Emissions!N2714</f>
        <v>2.1949412757785934E-5</v>
      </c>
      <c r="X2714" s="103" t="str">
        <f>Emissions!O2714</f>
        <v>LB</v>
      </c>
    </row>
    <row r="2715" spans="1:24" x14ac:dyDescent="0.25">
      <c r="A2715" s="101" t="str">
        <f>Emissions!A2715</f>
        <v>48381</v>
      </c>
      <c r="B2715" s="101" t="str">
        <f>Emissions!B2715</f>
        <v>48</v>
      </c>
      <c r="C2715" s="101" t="str">
        <f>Emissions!F2715</f>
        <v>TX</v>
      </c>
      <c r="D2715" s="101" t="str">
        <f>Emissions!C2715</f>
        <v>381</v>
      </c>
      <c r="E2715" s="100" t="str">
        <f>Emissions!D2715</f>
        <v>Randall</v>
      </c>
      <c r="F2715" s="100" t="str">
        <f>Emissions!E2715</f>
        <v>County</v>
      </c>
      <c r="G2715" s="100">
        <v>2861000010</v>
      </c>
      <c r="H2715" s="100" t="s">
        <v>23935</v>
      </c>
      <c r="I2715" s="100" t="s">
        <v>23933</v>
      </c>
      <c r="J2715" s="100" t="s">
        <v>23937</v>
      </c>
      <c r="K2715" s="100">
        <v>2014</v>
      </c>
      <c r="L2715" s="100">
        <v>515</v>
      </c>
      <c r="M2715" s="100" t="s">
        <v>23934</v>
      </c>
      <c r="N2715" s="102">
        <f>Emissions!G2715</f>
        <v>131494.47130315346</v>
      </c>
      <c r="O2715" s="100" t="str">
        <f>Emissions!H2715</f>
        <v>EACH</v>
      </c>
      <c r="P2715" s="103">
        <f>Emissions!K2715</f>
        <v>1.9400679072269228E-9</v>
      </c>
      <c r="Q2715" s="100" t="str">
        <f>Emissions!L2715</f>
        <v>LB</v>
      </c>
      <c r="R2715" s="100" t="str">
        <f>Emissions!M2715</f>
        <v>EACH</v>
      </c>
      <c r="S2715" s="100" t="s">
        <v>23936</v>
      </c>
      <c r="T2715" s="100">
        <v>7439976</v>
      </c>
      <c r="U2715" s="100" t="s">
        <v>23739</v>
      </c>
      <c r="V2715" s="100">
        <v>8</v>
      </c>
      <c r="W2715" s="103">
        <f>Emissions!N2715</f>
        <v>2.5510820375301959E-4</v>
      </c>
      <c r="X2715" s="103" t="str">
        <f>Emissions!O2715</f>
        <v>LB</v>
      </c>
    </row>
    <row r="2716" spans="1:24" x14ac:dyDescent="0.25">
      <c r="A2716" s="101" t="str">
        <f>Emissions!A2716</f>
        <v>48383</v>
      </c>
      <c r="B2716" s="101" t="str">
        <f>Emissions!B2716</f>
        <v>48</v>
      </c>
      <c r="C2716" s="101" t="str">
        <f>Emissions!F2716</f>
        <v>TX</v>
      </c>
      <c r="D2716" s="101" t="str">
        <f>Emissions!C2716</f>
        <v>383</v>
      </c>
      <c r="E2716" s="100" t="str">
        <f>Emissions!D2716</f>
        <v>Reagan</v>
      </c>
      <c r="F2716" s="100" t="str">
        <f>Emissions!E2716</f>
        <v>County</v>
      </c>
      <c r="G2716" s="100">
        <v>2861000010</v>
      </c>
      <c r="H2716" s="100" t="s">
        <v>23935</v>
      </c>
      <c r="I2716" s="100" t="s">
        <v>23933</v>
      </c>
      <c r="J2716" s="100" t="s">
        <v>23937</v>
      </c>
      <c r="K2716" s="100">
        <v>2014</v>
      </c>
      <c r="L2716" s="100">
        <v>515</v>
      </c>
      <c r="M2716" s="100" t="s">
        <v>23934</v>
      </c>
      <c r="N2716" s="102">
        <f>Emissions!G2716</f>
        <v>3850.8948661935838</v>
      </c>
      <c r="O2716" s="100" t="str">
        <f>Emissions!H2716</f>
        <v>EACH</v>
      </c>
      <c r="P2716" s="103">
        <f>Emissions!K2716</f>
        <v>1.9400679072269228E-9</v>
      </c>
      <c r="Q2716" s="100" t="str">
        <f>Emissions!L2716</f>
        <v>LB</v>
      </c>
      <c r="R2716" s="100" t="str">
        <f>Emissions!M2716</f>
        <v>EACH</v>
      </c>
      <c r="S2716" s="100" t="s">
        <v>23936</v>
      </c>
      <c r="T2716" s="100">
        <v>7439976</v>
      </c>
      <c r="U2716" s="100" t="s">
        <v>23739</v>
      </c>
      <c r="V2716" s="100">
        <v>8</v>
      </c>
      <c r="W2716" s="103">
        <f>Emissions!N2716</f>
        <v>7.4709975440070868E-6</v>
      </c>
      <c r="X2716" s="103" t="str">
        <f>Emissions!O2716</f>
        <v>LB</v>
      </c>
    </row>
    <row r="2717" spans="1:24" x14ac:dyDescent="0.25">
      <c r="A2717" s="101" t="str">
        <f>Emissions!A2717</f>
        <v>48385</v>
      </c>
      <c r="B2717" s="101" t="str">
        <f>Emissions!B2717</f>
        <v>48</v>
      </c>
      <c r="C2717" s="101" t="str">
        <f>Emissions!F2717</f>
        <v>TX</v>
      </c>
      <c r="D2717" s="101" t="str">
        <f>Emissions!C2717</f>
        <v>385</v>
      </c>
      <c r="E2717" s="100" t="str">
        <f>Emissions!D2717</f>
        <v>Real</v>
      </c>
      <c r="F2717" s="100" t="str">
        <f>Emissions!E2717</f>
        <v>County</v>
      </c>
      <c r="G2717" s="100">
        <v>2861000010</v>
      </c>
      <c r="H2717" s="100" t="s">
        <v>23935</v>
      </c>
      <c r="I2717" s="100" t="s">
        <v>23933</v>
      </c>
      <c r="J2717" s="100" t="s">
        <v>23937</v>
      </c>
      <c r="K2717" s="100">
        <v>2014</v>
      </c>
      <c r="L2717" s="100">
        <v>515</v>
      </c>
      <c r="M2717" s="100" t="s">
        <v>23934</v>
      </c>
      <c r="N2717" s="102">
        <f>Emissions!G2717</f>
        <v>3457.0883073072091</v>
      </c>
      <c r="O2717" s="100" t="str">
        <f>Emissions!H2717</f>
        <v>EACH</v>
      </c>
      <c r="P2717" s="103">
        <f>Emissions!K2717</f>
        <v>1.9400679072269228E-9</v>
      </c>
      <c r="Q2717" s="100" t="str">
        <f>Emissions!L2717</f>
        <v>LB</v>
      </c>
      <c r="R2717" s="100" t="str">
        <f>Emissions!M2717</f>
        <v>EACH</v>
      </c>
      <c r="S2717" s="100" t="s">
        <v>23936</v>
      </c>
      <c r="T2717" s="100">
        <v>7439976</v>
      </c>
      <c r="U2717" s="100" t="s">
        <v>23739</v>
      </c>
      <c r="V2717" s="100">
        <v>8</v>
      </c>
      <c r="W2717" s="103">
        <f>Emissions!N2717</f>
        <v>6.7069860774561625E-6</v>
      </c>
      <c r="X2717" s="103" t="str">
        <f>Emissions!O2717</f>
        <v>LB</v>
      </c>
    </row>
    <row r="2718" spans="1:24" x14ac:dyDescent="0.25">
      <c r="A2718" s="101" t="str">
        <f>Emissions!A2718</f>
        <v>48387</v>
      </c>
      <c r="B2718" s="101" t="str">
        <f>Emissions!B2718</f>
        <v>48</v>
      </c>
      <c r="C2718" s="101" t="str">
        <f>Emissions!F2718</f>
        <v>TX</v>
      </c>
      <c r="D2718" s="101" t="str">
        <f>Emissions!C2718</f>
        <v>387</v>
      </c>
      <c r="E2718" s="100" t="str">
        <f>Emissions!D2718</f>
        <v>Red River</v>
      </c>
      <c r="F2718" s="100" t="str">
        <f>Emissions!E2718</f>
        <v>County</v>
      </c>
      <c r="G2718" s="100">
        <v>2861000010</v>
      </c>
      <c r="H2718" s="100" t="s">
        <v>23935</v>
      </c>
      <c r="I2718" s="100" t="s">
        <v>23933</v>
      </c>
      <c r="J2718" s="100" t="s">
        <v>23937</v>
      </c>
      <c r="K2718" s="100">
        <v>2014</v>
      </c>
      <c r="L2718" s="100">
        <v>515</v>
      </c>
      <c r="M2718" s="100" t="s">
        <v>23934</v>
      </c>
      <c r="N2718" s="102">
        <f>Emissions!G2718</f>
        <v>12763.844874739107</v>
      </c>
      <c r="O2718" s="100" t="str">
        <f>Emissions!H2718</f>
        <v>EACH</v>
      </c>
      <c r="P2718" s="103">
        <f>Emissions!K2718</f>
        <v>1.9400679072269228E-9</v>
      </c>
      <c r="Q2718" s="100" t="str">
        <f>Emissions!L2718</f>
        <v>LB</v>
      </c>
      <c r="R2718" s="100" t="str">
        <f>Emissions!M2718</f>
        <v>EACH</v>
      </c>
      <c r="S2718" s="100" t="s">
        <v>23936</v>
      </c>
      <c r="T2718" s="100">
        <v>7439976</v>
      </c>
      <c r="U2718" s="100" t="s">
        <v>23739</v>
      </c>
      <c r="V2718" s="100">
        <v>8</v>
      </c>
      <c r="W2718" s="103">
        <f>Emissions!N2718</f>
        <v>2.4762725814304185E-5</v>
      </c>
      <c r="X2718" s="103" t="str">
        <f>Emissions!O2718</f>
        <v>LB</v>
      </c>
    </row>
    <row r="2719" spans="1:24" x14ac:dyDescent="0.25">
      <c r="A2719" s="101" t="str">
        <f>Emissions!A2719</f>
        <v>48389</v>
      </c>
      <c r="B2719" s="101" t="str">
        <f>Emissions!B2719</f>
        <v>48</v>
      </c>
      <c r="C2719" s="101" t="str">
        <f>Emissions!F2719</f>
        <v>TX</v>
      </c>
      <c r="D2719" s="101" t="str">
        <f>Emissions!C2719</f>
        <v>389</v>
      </c>
      <c r="E2719" s="100" t="str">
        <f>Emissions!D2719</f>
        <v>Reeves</v>
      </c>
      <c r="F2719" s="100" t="str">
        <f>Emissions!E2719</f>
        <v>County</v>
      </c>
      <c r="G2719" s="100">
        <v>2861000010</v>
      </c>
      <c r="H2719" s="100" t="s">
        <v>23935</v>
      </c>
      <c r="I2719" s="100" t="s">
        <v>23933</v>
      </c>
      <c r="J2719" s="100" t="s">
        <v>23937</v>
      </c>
      <c r="K2719" s="100">
        <v>2014</v>
      </c>
      <c r="L2719" s="100">
        <v>515</v>
      </c>
      <c r="M2719" s="100" t="s">
        <v>23934</v>
      </c>
      <c r="N2719" s="102">
        <f>Emissions!G2719</f>
        <v>14715.443524636947</v>
      </c>
      <c r="O2719" s="100" t="str">
        <f>Emissions!H2719</f>
        <v>EACH</v>
      </c>
      <c r="P2719" s="103">
        <f>Emissions!K2719</f>
        <v>1.9400679072269228E-9</v>
      </c>
      <c r="Q2719" s="100" t="str">
        <f>Emissions!L2719</f>
        <v>LB</v>
      </c>
      <c r="R2719" s="100" t="str">
        <f>Emissions!M2719</f>
        <v>EACH</v>
      </c>
      <c r="S2719" s="100" t="s">
        <v>23936</v>
      </c>
      <c r="T2719" s="100">
        <v>7439976</v>
      </c>
      <c r="U2719" s="100" t="s">
        <v>23739</v>
      </c>
      <c r="V2719" s="100">
        <v>8</v>
      </c>
      <c r="W2719" s="103">
        <f>Emissions!N2719</f>
        <v>2.8548959722758372E-5</v>
      </c>
      <c r="X2719" s="103" t="str">
        <f>Emissions!O2719</f>
        <v>LB</v>
      </c>
    </row>
    <row r="2720" spans="1:24" x14ac:dyDescent="0.25">
      <c r="A2720" s="101" t="str">
        <f>Emissions!A2720</f>
        <v>48391</v>
      </c>
      <c r="B2720" s="101" t="str">
        <f>Emissions!B2720</f>
        <v>48</v>
      </c>
      <c r="C2720" s="101" t="str">
        <f>Emissions!F2720</f>
        <v>TX</v>
      </c>
      <c r="D2720" s="101" t="str">
        <f>Emissions!C2720</f>
        <v>391</v>
      </c>
      <c r="E2720" s="100" t="str">
        <f>Emissions!D2720</f>
        <v>Refugio</v>
      </c>
      <c r="F2720" s="100" t="str">
        <f>Emissions!E2720</f>
        <v>County</v>
      </c>
      <c r="G2720" s="100">
        <v>2861000010</v>
      </c>
      <c r="H2720" s="100" t="s">
        <v>23935</v>
      </c>
      <c r="I2720" s="100" t="s">
        <v>23933</v>
      </c>
      <c r="J2720" s="100" t="s">
        <v>23937</v>
      </c>
      <c r="K2720" s="100">
        <v>2014</v>
      </c>
      <c r="L2720" s="100">
        <v>515</v>
      </c>
      <c r="M2720" s="100" t="s">
        <v>23934</v>
      </c>
      <c r="N2720" s="102">
        <f>Emissions!G2720</f>
        <v>7488.4778463237144</v>
      </c>
      <c r="O2720" s="100" t="str">
        <f>Emissions!H2720</f>
        <v>EACH</v>
      </c>
      <c r="P2720" s="103">
        <f>Emissions!K2720</f>
        <v>1.9400679072269228E-9</v>
      </c>
      <c r="Q2720" s="100" t="str">
        <f>Emissions!L2720</f>
        <v>LB</v>
      </c>
      <c r="R2720" s="100" t="str">
        <f>Emissions!M2720</f>
        <v>EACH</v>
      </c>
      <c r="S2720" s="100" t="s">
        <v>23936</v>
      </c>
      <c r="T2720" s="100">
        <v>7439976</v>
      </c>
      <c r="U2720" s="100" t="s">
        <v>23739</v>
      </c>
      <c r="V2720" s="100">
        <v>8</v>
      </c>
      <c r="W2720" s="103">
        <f>Emissions!N2720</f>
        <v>1.4528155543632423E-5</v>
      </c>
      <c r="X2720" s="103" t="str">
        <f>Emissions!O2720</f>
        <v>LB</v>
      </c>
    </row>
    <row r="2721" spans="1:24" x14ac:dyDescent="0.25">
      <c r="A2721" s="101" t="str">
        <f>Emissions!A2721</f>
        <v>48393</v>
      </c>
      <c r="B2721" s="101" t="str">
        <f>Emissions!B2721</f>
        <v>48</v>
      </c>
      <c r="C2721" s="101" t="str">
        <f>Emissions!F2721</f>
        <v>TX</v>
      </c>
      <c r="D2721" s="101" t="str">
        <f>Emissions!C2721</f>
        <v>393</v>
      </c>
      <c r="E2721" s="100" t="str">
        <f>Emissions!D2721</f>
        <v>Roberts</v>
      </c>
      <c r="F2721" s="100" t="str">
        <f>Emissions!E2721</f>
        <v>County</v>
      </c>
      <c r="G2721" s="100">
        <v>2861000010</v>
      </c>
      <c r="H2721" s="100" t="s">
        <v>23935</v>
      </c>
      <c r="I2721" s="100" t="s">
        <v>23933</v>
      </c>
      <c r="J2721" s="100" t="s">
        <v>23937</v>
      </c>
      <c r="K2721" s="100">
        <v>2014</v>
      </c>
      <c r="L2721" s="100">
        <v>515</v>
      </c>
      <c r="M2721" s="100" t="s">
        <v>23934</v>
      </c>
      <c r="N2721" s="102">
        <f>Emissions!G2721</f>
        <v>951.69918397540494</v>
      </c>
      <c r="O2721" s="100" t="str">
        <f>Emissions!H2721</f>
        <v>EACH</v>
      </c>
      <c r="P2721" s="103">
        <f>Emissions!K2721</f>
        <v>1.9400679072269228E-9</v>
      </c>
      <c r="Q2721" s="100" t="str">
        <f>Emissions!L2721</f>
        <v>LB</v>
      </c>
      <c r="R2721" s="100" t="str">
        <f>Emissions!M2721</f>
        <v>EACH</v>
      </c>
      <c r="S2721" s="100" t="s">
        <v>23936</v>
      </c>
      <c r="T2721" s="100">
        <v>7439976</v>
      </c>
      <c r="U2721" s="100" t="s">
        <v>23739</v>
      </c>
      <c r="V2721" s="100">
        <v>8</v>
      </c>
      <c r="W2721" s="103">
        <f>Emissions!N2721</f>
        <v>1.8463610441647341E-6</v>
      </c>
      <c r="X2721" s="103" t="str">
        <f>Emissions!O2721</f>
        <v>LB</v>
      </c>
    </row>
    <row r="2722" spans="1:24" x14ac:dyDescent="0.25">
      <c r="A2722" s="101" t="str">
        <f>Emissions!A2722</f>
        <v>48395</v>
      </c>
      <c r="B2722" s="101" t="str">
        <f>Emissions!B2722</f>
        <v>48</v>
      </c>
      <c r="C2722" s="101" t="str">
        <f>Emissions!F2722</f>
        <v>TX</v>
      </c>
      <c r="D2722" s="101" t="str">
        <f>Emissions!C2722</f>
        <v>395</v>
      </c>
      <c r="E2722" s="100" t="str">
        <f>Emissions!D2722</f>
        <v>Robertson</v>
      </c>
      <c r="F2722" s="100" t="str">
        <f>Emissions!E2722</f>
        <v>County</v>
      </c>
      <c r="G2722" s="100">
        <v>2861000010</v>
      </c>
      <c r="H2722" s="100" t="s">
        <v>23935</v>
      </c>
      <c r="I2722" s="100" t="s">
        <v>23933</v>
      </c>
      <c r="J2722" s="100" t="s">
        <v>23937</v>
      </c>
      <c r="K2722" s="100">
        <v>2014</v>
      </c>
      <c r="L2722" s="100">
        <v>515</v>
      </c>
      <c r="M2722" s="100" t="s">
        <v>23934</v>
      </c>
      <c r="N2722" s="102">
        <f>Emissions!G2722</f>
        <v>16921.375577148905</v>
      </c>
      <c r="O2722" s="100" t="str">
        <f>Emissions!H2722</f>
        <v>EACH</v>
      </c>
      <c r="P2722" s="103">
        <f>Emissions!K2722</f>
        <v>1.9400679072269228E-9</v>
      </c>
      <c r="Q2722" s="100" t="str">
        <f>Emissions!L2722</f>
        <v>LB</v>
      </c>
      <c r="R2722" s="100" t="str">
        <f>Emissions!M2722</f>
        <v>EACH</v>
      </c>
      <c r="S2722" s="100" t="s">
        <v>23936</v>
      </c>
      <c r="T2722" s="100">
        <v>7439976</v>
      </c>
      <c r="U2722" s="100" t="s">
        <v>23739</v>
      </c>
      <c r="V2722" s="100">
        <v>8</v>
      </c>
      <c r="W2722" s="103">
        <f>Emissions!N2722</f>
        <v>3.2828617703360038E-5</v>
      </c>
      <c r="X2722" s="103" t="str">
        <f>Emissions!O2722</f>
        <v>LB</v>
      </c>
    </row>
    <row r="2723" spans="1:24" x14ac:dyDescent="0.25">
      <c r="A2723" s="101" t="str">
        <f>Emissions!A2723</f>
        <v>48397</v>
      </c>
      <c r="B2723" s="101" t="str">
        <f>Emissions!B2723</f>
        <v>48</v>
      </c>
      <c r="C2723" s="101" t="str">
        <f>Emissions!F2723</f>
        <v>TX</v>
      </c>
      <c r="D2723" s="101" t="str">
        <f>Emissions!C2723</f>
        <v>397</v>
      </c>
      <c r="E2723" s="100" t="str">
        <f>Emissions!D2723</f>
        <v>Rockwall</v>
      </c>
      <c r="F2723" s="100" t="str">
        <f>Emissions!E2723</f>
        <v>County</v>
      </c>
      <c r="G2723" s="100">
        <v>2861000010</v>
      </c>
      <c r="H2723" s="100" t="s">
        <v>23935</v>
      </c>
      <c r="I2723" s="100" t="s">
        <v>23933</v>
      </c>
      <c r="J2723" s="100" t="s">
        <v>23937</v>
      </c>
      <c r="K2723" s="100">
        <v>2014</v>
      </c>
      <c r="L2723" s="100">
        <v>515</v>
      </c>
      <c r="M2723" s="100" t="s">
        <v>23934</v>
      </c>
      <c r="N2723" s="102">
        <f>Emissions!G2723</f>
        <v>90051.458669931395</v>
      </c>
      <c r="O2723" s="100" t="str">
        <f>Emissions!H2723</f>
        <v>EACH</v>
      </c>
      <c r="P2723" s="103">
        <f>Emissions!K2723</f>
        <v>1.9400679072269228E-9</v>
      </c>
      <c r="Q2723" s="100" t="str">
        <f>Emissions!L2723</f>
        <v>LB</v>
      </c>
      <c r="R2723" s="100" t="str">
        <f>Emissions!M2723</f>
        <v>EACH</v>
      </c>
      <c r="S2723" s="100" t="s">
        <v>23936</v>
      </c>
      <c r="T2723" s="100">
        <v>7439976</v>
      </c>
      <c r="U2723" s="100" t="s">
        <v>23739</v>
      </c>
      <c r="V2723" s="100">
        <v>8</v>
      </c>
      <c r="W2723" s="103">
        <f>Emissions!N2723</f>
        <v>1.7470594496450553E-4</v>
      </c>
      <c r="X2723" s="103" t="str">
        <f>Emissions!O2723</f>
        <v>LB</v>
      </c>
    </row>
    <row r="2724" spans="1:24" x14ac:dyDescent="0.25">
      <c r="A2724" s="101" t="str">
        <f>Emissions!A2724</f>
        <v>48399</v>
      </c>
      <c r="B2724" s="101" t="str">
        <f>Emissions!B2724</f>
        <v>48</v>
      </c>
      <c r="C2724" s="101" t="str">
        <f>Emissions!F2724</f>
        <v>TX</v>
      </c>
      <c r="D2724" s="101" t="str">
        <f>Emissions!C2724</f>
        <v>399</v>
      </c>
      <c r="E2724" s="100" t="str">
        <f>Emissions!D2724</f>
        <v>Runnels</v>
      </c>
      <c r="F2724" s="100" t="str">
        <f>Emissions!E2724</f>
        <v>County</v>
      </c>
      <c r="G2724" s="100">
        <v>2861000010</v>
      </c>
      <c r="H2724" s="100" t="s">
        <v>23935</v>
      </c>
      <c r="I2724" s="100" t="s">
        <v>23933</v>
      </c>
      <c r="J2724" s="100" t="s">
        <v>23937</v>
      </c>
      <c r="K2724" s="100">
        <v>2014</v>
      </c>
      <c r="L2724" s="100">
        <v>515</v>
      </c>
      <c r="M2724" s="100" t="s">
        <v>23934</v>
      </c>
      <c r="N2724" s="102">
        <f>Emissions!G2724</f>
        <v>10682.002909792907</v>
      </c>
      <c r="O2724" s="100" t="str">
        <f>Emissions!H2724</f>
        <v>EACH</v>
      </c>
      <c r="P2724" s="103">
        <f>Emissions!K2724</f>
        <v>1.9400679072269228E-9</v>
      </c>
      <c r="Q2724" s="100" t="str">
        <f>Emissions!L2724</f>
        <v>LB</v>
      </c>
      <c r="R2724" s="100" t="str">
        <f>Emissions!M2724</f>
        <v>EACH</v>
      </c>
      <c r="S2724" s="100" t="s">
        <v>23936</v>
      </c>
      <c r="T2724" s="100">
        <v>7439976</v>
      </c>
      <c r="U2724" s="100" t="s">
        <v>23739</v>
      </c>
      <c r="V2724" s="100">
        <v>8</v>
      </c>
      <c r="W2724" s="103">
        <f>Emissions!N2724</f>
        <v>2.0723811030193824E-5</v>
      </c>
      <c r="X2724" s="103" t="str">
        <f>Emissions!O2724</f>
        <v>LB</v>
      </c>
    </row>
    <row r="2725" spans="1:24" x14ac:dyDescent="0.25">
      <c r="A2725" s="101" t="str">
        <f>Emissions!A2725</f>
        <v>48401</v>
      </c>
      <c r="B2725" s="101" t="str">
        <f>Emissions!B2725</f>
        <v>48</v>
      </c>
      <c r="C2725" s="101" t="str">
        <f>Emissions!F2725</f>
        <v>TX</v>
      </c>
      <c r="D2725" s="101" t="str">
        <f>Emissions!C2725</f>
        <v>401</v>
      </c>
      <c r="E2725" s="100" t="str">
        <f>Emissions!D2725</f>
        <v>Rusk</v>
      </c>
      <c r="F2725" s="100" t="str">
        <f>Emissions!E2725</f>
        <v>County</v>
      </c>
      <c r="G2725" s="100">
        <v>2861000010</v>
      </c>
      <c r="H2725" s="100" t="s">
        <v>23935</v>
      </c>
      <c r="I2725" s="100" t="s">
        <v>23933</v>
      </c>
      <c r="J2725" s="100" t="s">
        <v>23937</v>
      </c>
      <c r="K2725" s="100">
        <v>2014</v>
      </c>
      <c r="L2725" s="100">
        <v>515</v>
      </c>
      <c r="M2725" s="100" t="s">
        <v>23934</v>
      </c>
      <c r="N2725" s="102">
        <f>Emissions!G2725</f>
        <v>55300.080924036381</v>
      </c>
      <c r="O2725" s="100" t="str">
        <f>Emissions!H2725</f>
        <v>EACH</v>
      </c>
      <c r="P2725" s="103">
        <f>Emissions!K2725</f>
        <v>1.9400679072269228E-9</v>
      </c>
      <c r="Q2725" s="100" t="str">
        <f>Emissions!L2725</f>
        <v>LB</v>
      </c>
      <c r="R2725" s="100" t="str">
        <f>Emissions!M2725</f>
        <v>EACH</v>
      </c>
      <c r="S2725" s="100" t="s">
        <v>23936</v>
      </c>
      <c r="T2725" s="100">
        <v>7439976</v>
      </c>
      <c r="U2725" s="100" t="s">
        <v>23739</v>
      </c>
      <c r="V2725" s="100">
        <v>8</v>
      </c>
      <c r="W2725" s="103">
        <f>Emissions!N2725</f>
        <v>1.0728591226777474E-4</v>
      </c>
      <c r="X2725" s="103" t="str">
        <f>Emissions!O2725</f>
        <v>LB</v>
      </c>
    </row>
    <row r="2726" spans="1:24" x14ac:dyDescent="0.25">
      <c r="A2726" s="101" t="str">
        <f>Emissions!A2726</f>
        <v>48403</v>
      </c>
      <c r="B2726" s="101" t="str">
        <f>Emissions!B2726</f>
        <v>48</v>
      </c>
      <c r="C2726" s="101" t="str">
        <f>Emissions!F2726</f>
        <v>TX</v>
      </c>
      <c r="D2726" s="101" t="str">
        <f>Emissions!C2726</f>
        <v>403</v>
      </c>
      <c r="E2726" s="100" t="str">
        <f>Emissions!D2726</f>
        <v>Sabine</v>
      </c>
      <c r="F2726" s="100" t="str">
        <f>Emissions!E2726</f>
        <v>County</v>
      </c>
      <c r="G2726" s="100">
        <v>2861000010</v>
      </c>
      <c r="H2726" s="100" t="s">
        <v>23935</v>
      </c>
      <c r="I2726" s="100" t="s">
        <v>23933</v>
      </c>
      <c r="J2726" s="100" t="s">
        <v>23937</v>
      </c>
      <c r="K2726" s="100">
        <v>2014</v>
      </c>
      <c r="L2726" s="100">
        <v>515</v>
      </c>
      <c r="M2726" s="100" t="s">
        <v>23934</v>
      </c>
      <c r="N2726" s="102">
        <f>Emissions!G2726</f>
        <v>10614.317407484312</v>
      </c>
      <c r="O2726" s="100" t="str">
        <f>Emissions!H2726</f>
        <v>EACH</v>
      </c>
      <c r="P2726" s="103">
        <f>Emissions!K2726</f>
        <v>1.9400679072269228E-9</v>
      </c>
      <c r="Q2726" s="100" t="str">
        <f>Emissions!L2726</f>
        <v>LB</v>
      </c>
      <c r="R2726" s="100" t="str">
        <f>Emissions!M2726</f>
        <v>EACH</v>
      </c>
      <c r="S2726" s="100" t="s">
        <v>23936</v>
      </c>
      <c r="T2726" s="100">
        <v>7439976</v>
      </c>
      <c r="U2726" s="100" t="s">
        <v>23739</v>
      </c>
      <c r="V2726" s="100">
        <v>8</v>
      </c>
      <c r="W2726" s="103">
        <f>Emissions!N2726</f>
        <v>2.0592496559380384E-5</v>
      </c>
      <c r="X2726" s="103" t="str">
        <f>Emissions!O2726</f>
        <v>LB</v>
      </c>
    </row>
    <row r="2727" spans="1:24" x14ac:dyDescent="0.25">
      <c r="A2727" s="101" t="str">
        <f>Emissions!A2727</f>
        <v>48405</v>
      </c>
      <c r="B2727" s="101" t="str">
        <f>Emissions!B2727</f>
        <v>48</v>
      </c>
      <c r="C2727" s="101" t="str">
        <f>Emissions!F2727</f>
        <v>TX</v>
      </c>
      <c r="D2727" s="101" t="str">
        <f>Emissions!C2727</f>
        <v>405</v>
      </c>
      <c r="E2727" s="100" t="str">
        <f>Emissions!D2727</f>
        <v>San Augustine</v>
      </c>
      <c r="F2727" s="100" t="str">
        <f>Emissions!E2727</f>
        <v>County</v>
      </c>
      <c r="G2727" s="100">
        <v>2861000010</v>
      </c>
      <c r="H2727" s="100" t="s">
        <v>23935</v>
      </c>
      <c r="I2727" s="100" t="s">
        <v>23933</v>
      </c>
      <c r="J2727" s="100" t="s">
        <v>23937</v>
      </c>
      <c r="K2727" s="100">
        <v>2014</v>
      </c>
      <c r="L2727" s="100">
        <v>515</v>
      </c>
      <c r="M2727" s="100" t="s">
        <v>23934</v>
      </c>
      <c r="N2727" s="102">
        <f>Emissions!G2727</f>
        <v>8829.8814375304282</v>
      </c>
      <c r="O2727" s="100" t="str">
        <f>Emissions!H2727</f>
        <v>EACH</v>
      </c>
      <c r="P2727" s="103">
        <f>Emissions!K2727</f>
        <v>1.9400679072269228E-9</v>
      </c>
      <c r="Q2727" s="100" t="str">
        <f>Emissions!L2727</f>
        <v>LB</v>
      </c>
      <c r="R2727" s="100" t="str">
        <f>Emissions!M2727</f>
        <v>EACH</v>
      </c>
      <c r="S2727" s="100" t="s">
        <v>23936</v>
      </c>
      <c r="T2727" s="100">
        <v>7439976</v>
      </c>
      <c r="U2727" s="100" t="s">
        <v>23739</v>
      </c>
      <c r="V2727" s="100">
        <v>8</v>
      </c>
      <c r="W2727" s="103">
        <f>Emissions!N2727</f>
        <v>1.713056960157151E-5</v>
      </c>
      <c r="X2727" s="103" t="str">
        <f>Emissions!O2727</f>
        <v>LB</v>
      </c>
    </row>
    <row r="2728" spans="1:24" x14ac:dyDescent="0.25">
      <c r="A2728" s="101" t="str">
        <f>Emissions!A2728</f>
        <v>48407</v>
      </c>
      <c r="B2728" s="101" t="str">
        <f>Emissions!B2728</f>
        <v>48</v>
      </c>
      <c r="C2728" s="101" t="str">
        <f>Emissions!F2728</f>
        <v>TX</v>
      </c>
      <c r="D2728" s="101" t="str">
        <f>Emissions!C2728</f>
        <v>407</v>
      </c>
      <c r="E2728" s="100" t="str">
        <f>Emissions!D2728</f>
        <v>San Jacinto</v>
      </c>
      <c r="F2728" s="100" t="str">
        <f>Emissions!E2728</f>
        <v>County</v>
      </c>
      <c r="G2728" s="100">
        <v>2861000010</v>
      </c>
      <c r="H2728" s="100" t="s">
        <v>23935</v>
      </c>
      <c r="I2728" s="100" t="s">
        <v>23933</v>
      </c>
      <c r="J2728" s="100" t="s">
        <v>23937</v>
      </c>
      <c r="K2728" s="100">
        <v>2014</v>
      </c>
      <c r="L2728" s="100">
        <v>515</v>
      </c>
      <c r="M2728" s="100" t="s">
        <v>23934</v>
      </c>
      <c r="N2728" s="102">
        <f>Emissions!G2728</f>
        <v>27791.051925161097</v>
      </c>
      <c r="O2728" s="100" t="str">
        <f>Emissions!H2728</f>
        <v>EACH</v>
      </c>
      <c r="P2728" s="103">
        <f>Emissions!K2728</f>
        <v>1.9400679072269228E-9</v>
      </c>
      <c r="Q2728" s="100" t="str">
        <f>Emissions!L2728</f>
        <v>LB</v>
      </c>
      <c r="R2728" s="100" t="str">
        <f>Emissions!M2728</f>
        <v>EACH</v>
      </c>
      <c r="S2728" s="100" t="s">
        <v>23936</v>
      </c>
      <c r="T2728" s="100">
        <v>7439976</v>
      </c>
      <c r="U2728" s="100" t="s">
        <v>23739</v>
      </c>
      <c r="V2728" s="100">
        <v>8</v>
      </c>
      <c r="W2728" s="103">
        <f>Emissions!N2728</f>
        <v>5.3916527948082031E-5</v>
      </c>
      <c r="X2728" s="103" t="str">
        <f>Emissions!O2728</f>
        <v>LB</v>
      </c>
    </row>
    <row r="2729" spans="1:24" x14ac:dyDescent="0.25">
      <c r="A2729" s="101" t="str">
        <f>Emissions!A2729</f>
        <v>48409</v>
      </c>
      <c r="B2729" s="101" t="str">
        <f>Emissions!B2729</f>
        <v>48</v>
      </c>
      <c r="C2729" s="101" t="str">
        <f>Emissions!F2729</f>
        <v>TX</v>
      </c>
      <c r="D2729" s="101" t="str">
        <f>Emissions!C2729</f>
        <v>409</v>
      </c>
      <c r="E2729" s="100" t="str">
        <f>Emissions!D2729</f>
        <v>San Patricio</v>
      </c>
      <c r="F2729" s="100" t="str">
        <f>Emissions!E2729</f>
        <v>County</v>
      </c>
      <c r="G2729" s="100">
        <v>2861000010</v>
      </c>
      <c r="H2729" s="100" t="s">
        <v>23935</v>
      </c>
      <c r="I2729" s="100" t="s">
        <v>23933</v>
      </c>
      <c r="J2729" s="100" t="s">
        <v>23937</v>
      </c>
      <c r="K2729" s="100">
        <v>2014</v>
      </c>
      <c r="L2729" s="100">
        <v>515</v>
      </c>
      <c r="M2729" s="100" t="s">
        <v>23934</v>
      </c>
      <c r="N2729" s="102">
        <f>Emissions!G2729</f>
        <v>68623.869499692053</v>
      </c>
      <c r="O2729" s="100" t="str">
        <f>Emissions!H2729</f>
        <v>EACH</v>
      </c>
      <c r="P2729" s="103">
        <f>Emissions!K2729</f>
        <v>1.9400679072269228E-9</v>
      </c>
      <c r="Q2729" s="100" t="str">
        <f>Emissions!L2729</f>
        <v>LB</v>
      </c>
      <c r="R2729" s="100" t="str">
        <f>Emissions!M2729</f>
        <v>EACH</v>
      </c>
      <c r="S2729" s="100" t="s">
        <v>23936</v>
      </c>
      <c r="T2729" s="100">
        <v>7439976</v>
      </c>
      <c r="U2729" s="100" t="s">
        <v>23739</v>
      </c>
      <c r="V2729" s="100">
        <v>8</v>
      </c>
      <c r="W2729" s="103">
        <f>Emissions!N2729</f>
        <v>1.3313496688608102E-4</v>
      </c>
      <c r="X2729" s="103" t="str">
        <f>Emissions!O2729</f>
        <v>LB</v>
      </c>
    </row>
    <row r="2730" spans="1:24" x14ac:dyDescent="0.25">
      <c r="A2730" s="101" t="str">
        <f>Emissions!A2730</f>
        <v>48411</v>
      </c>
      <c r="B2730" s="101" t="str">
        <f>Emissions!B2730</f>
        <v>48</v>
      </c>
      <c r="C2730" s="101" t="str">
        <f>Emissions!F2730</f>
        <v>TX</v>
      </c>
      <c r="D2730" s="101" t="str">
        <f>Emissions!C2730</f>
        <v>411</v>
      </c>
      <c r="E2730" s="100" t="str">
        <f>Emissions!D2730</f>
        <v>San Saba</v>
      </c>
      <c r="F2730" s="100" t="str">
        <f>Emissions!E2730</f>
        <v>County</v>
      </c>
      <c r="G2730" s="100">
        <v>2861000010</v>
      </c>
      <c r="H2730" s="100" t="s">
        <v>23935</v>
      </c>
      <c r="I2730" s="100" t="s">
        <v>23933</v>
      </c>
      <c r="J2730" s="100" t="s">
        <v>23937</v>
      </c>
      <c r="K2730" s="100">
        <v>2014</v>
      </c>
      <c r="L2730" s="100">
        <v>515</v>
      </c>
      <c r="M2730" s="100" t="s">
        <v>23934</v>
      </c>
      <c r="N2730" s="102">
        <f>Emissions!G2730</f>
        <v>5765.5741511958267</v>
      </c>
      <c r="O2730" s="100" t="str">
        <f>Emissions!H2730</f>
        <v>EACH</v>
      </c>
      <c r="P2730" s="103">
        <f>Emissions!K2730</f>
        <v>1.9400679072269228E-9</v>
      </c>
      <c r="Q2730" s="100" t="str">
        <f>Emissions!L2730</f>
        <v>LB</v>
      </c>
      <c r="R2730" s="100" t="str">
        <f>Emissions!M2730</f>
        <v>EACH</v>
      </c>
      <c r="S2730" s="100" t="s">
        <v>23936</v>
      </c>
      <c r="T2730" s="100">
        <v>7439976</v>
      </c>
      <c r="U2730" s="100" t="s">
        <v>23739</v>
      </c>
      <c r="V2730" s="100">
        <v>8</v>
      </c>
      <c r="W2730" s="103">
        <f>Emissions!N2730</f>
        <v>1.1185605377472129E-5</v>
      </c>
      <c r="X2730" s="103" t="str">
        <f>Emissions!O2730</f>
        <v>LB</v>
      </c>
    </row>
    <row r="2731" spans="1:24" x14ac:dyDescent="0.25">
      <c r="A2731" s="101" t="str">
        <f>Emissions!A2731</f>
        <v>48413</v>
      </c>
      <c r="B2731" s="101" t="str">
        <f>Emissions!B2731</f>
        <v>48</v>
      </c>
      <c r="C2731" s="101" t="str">
        <f>Emissions!F2731</f>
        <v>TX</v>
      </c>
      <c r="D2731" s="101" t="str">
        <f>Emissions!C2731</f>
        <v>413</v>
      </c>
      <c r="E2731" s="100" t="str">
        <f>Emissions!D2731</f>
        <v>Schleicher</v>
      </c>
      <c r="F2731" s="100" t="str">
        <f>Emissions!E2731</f>
        <v>County</v>
      </c>
      <c r="G2731" s="100">
        <v>2861000010</v>
      </c>
      <c r="H2731" s="100" t="s">
        <v>23935</v>
      </c>
      <c r="I2731" s="100" t="s">
        <v>23933</v>
      </c>
      <c r="J2731" s="100" t="s">
        <v>23937</v>
      </c>
      <c r="K2731" s="100">
        <v>2014</v>
      </c>
      <c r="L2731" s="100">
        <v>515</v>
      </c>
      <c r="M2731" s="100" t="s">
        <v>23934</v>
      </c>
      <c r="N2731" s="102">
        <f>Emissions!G2731</f>
        <v>3242.7508833299898</v>
      </c>
      <c r="O2731" s="100" t="str">
        <f>Emissions!H2731</f>
        <v>EACH</v>
      </c>
      <c r="P2731" s="103">
        <f>Emissions!K2731</f>
        <v>1.9400679072269228E-9</v>
      </c>
      <c r="Q2731" s="100" t="str">
        <f>Emissions!L2731</f>
        <v>LB</v>
      </c>
      <c r="R2731" s="100" t="str">
        <f>Emissions!M2731</f>
        <v>EACH</v>
      </c>
      <c r="S2731" s="100" t="s">
        <v>23936</v>
      </c>
      <c r="T2731" s="100">
        <v>7439976</v>
      </c>
      <c r="U2731" s="100" t="s">
        <v>23739</v>
      </c>
      <c r="V2731" s="100">
        <v>8</v>
      </c>
      <c r="W2731" s="103">
        <f>Emissions!N2731</f>
        <v>6.2911569198802689E-6</v>
      </c>
      <c r="X2731" s="103" t="str">
        <f>Emissions!O2731</f>
        <v>LB</v>
      </c>
    </row>
    <row r="2732" spans="1:24" x14ac:dyDescent="0.25">
      <c r="A2732" s="101" t="str">
        <f>Emissions!A2732</f>
        <v>48415</v>
      </c>
      <c r="B2732" s="101" t="str">
        <f>Emissions!B2732</f>
        <v>48</v>
      </c>
      <c r="C2732" s="101" t="str">
        <f>Emissions!F2732</f>
        <v>TX</v>
      </c>
      <c r="D2732" s="101" t="str">
        <f>Emissions!C2732</f>
        <v>415</v>
      </c>
      <c r="E2732" s="100" t="str">
        <f>Emissions!D2732</f>
        <v>Scurry</v>
      </c>
      <c r="F2732" s="100" t="str">
        <f>Emissions!E2732</f>
        <v>County</v>
      </c>
      <c r="G2732" s="100">
        <v>2861000010</v>
      </c>
      <c r="H2732" s="100" t="s">
        <v>23935</v>
      </c>
      <c r="I2732" s="100" t="s">
        <v>23933</v>
      </c>
      <c r="J2732" s="100" t="s">
        <v>23937</v>
      </c>
      <c r="K2732" s="100">
        <v>2014</v>
      </c>
      <c r="L2732" s="100">
        <v>515</v>
      </c>
      <c r="M2732" s="100" t="s">
        <v>23934</v>
      </c>
      <c r="N2732" s="102">
        <f>Emissions!G2732</f>
        <v>17770.520969747649</v>
      </c>
      <c r="O2732" s="100" t="str">
        <f>Emissions!H2732</f>
        <v>EACH</v>
      </c>
      <c r="P2732" s="103">
        <f>Emissions!K2732</f>
        <v>1.9400679072269228E-9</v>
      </c>
      <c r="Q2732" s="100" t="str">
        <f>Emissions!L2732</f>
        <v>LB</v>
      </c>
      <c r="R2732" s="100" t="str">
        <f>Emissions!M2732</f>
        <v>EACH</v>
      </c>
      <c r="S2732" s="100" t="s">
        <v>23936</v>
      </c>
      <c r="T2732" s="100">
        <v>7439976</v>
      </c>
      <c r="U2732" s="100" t="s">
        <v>23739</v>
      </c>
      <c r="V2732" s="100">
        <v>8</v>
      </c>
      <c r="W2732" s="103">
        <f>Emissions!N2732</f>
        <v>3.4476017428110468E-5</v>
      </c>
      <c r="X2732" s="103" t="str">
        <f>Emissions!O2732</f>
        <v>LB</v>
      </c>
    </row>
    <row r="2733" spans="1:24" x14ac:dyDescent="0.25">
      <c r="A2733" s="101" t="str">
        <f>Emissions!A2733</f>
        <v>48417</v>
      </c>
      <c r="B2733" s="101" t="str">
        <f>Emissions!B2733</f>
        <v>48</v>
      </c>
      <c r="C2733" s="101" t="str">
        <f>Emissions!F2733</f>
        <v>TX</v>
      </c>
      <c r="D2733" s="101" t="str">
        <f>Emissions!C2733</f>
        <v>417</v>
      </c>
      <c r="E2733" s="100" t="str">
        <f>Emissions!D2733</f>
        <v>Shackelford</v>
      </c>
      <c r="F2733" s="100" t="str">
        <f>Emissions!E2733</f>
        <v>County</v>
      </c>
      <c r="G2733" s="100">
        <v>2861000010</v>
      </c>
      <c r="H2733" s="100" t="s">
        <v>23935</v>
      </c>
      <c r="I2733" s="100" t="s">
        <v>23933</v>
      </c>
      <c r="J2733" s="100" t="s">
        <v>23937</v>
      </c>
      <c r="K2733" s="100">
        <v>2014</v>
      </c>
      <c r="L2733" s="100">
        <v>515</v>
      </c>
      <c r="M2733" s="100" t="s">
        <v>23934</v>
      </c>
      <c r="N2733" s="102">
        <f>Emissions!G2733</f>
        <v>3428.3732457217443</v>
      </c>
      <c r="O2733" s="100" t="str">
        <f>Emissions!H2733</f>
        <v>EACH</v>
      </c>
      <c r="P2733" s="103">
        <f>Emissions!K2733</f>
        <v>1.9400679072269228E-9</v>
      </c>
      <c r="Q2733" s="100" t="str">
        <f>Emissions!L2733</f>
        <v>LB</v>
      </c>
      <c r="R2733" s="100" t="str">
        <f>Emissions!M2733</f>
        <v>EACH</v>
      </c>
      <c r="S2733" s="100" t="s">
        <v>23936</v>
      </c>
      <c r="T2733" s="100">
        <v>7439976</v>
      </c>
      <c r="U2733" s="100" t="s">
        <v>23739</v>
      </c>
      <c r="V2733" s="100">
        <v>8</v>
      </c>
      <c r="W2733" s="103">
        <f>Emissions!N2733</f>
        <v>6.6512769080201575E-6</v>
      </c>
      <c r="X2733" s="103" t="str">
        <f>Emissions!O2733</f>
        <v>LB</v>
      </c>
    </row>
    <row r="2734" spans="1:24" x14ac:dyDescent="0.25">
      <c r="A2734" s="101" t="str">
        <f>Emissions!A2734</f>
        <v>48419</v>
      </c>
      <c r="B2734" s="101" t="str">
        <f>Emissions!B2734</f>
        <v>48</v>
      </c>
      <c r="C2734" s="101" t="str">
        <f>Emissions!F2734</f>
        <v>TX</v>
      </c>
      <c r="D2734" s="101" t="str">
        <f>Emissions!C2734</f>
        <v>419</v>
      </c>
      <c r="E2734" s="100" t="str">
        <f>Emissions!D2734</f>
        <v>Shelby</v>
      </c>
      <c r="F2734" s="100" t="str">
        <f>Emissions!E2734</f>
        <v>County</v>
      </c>
      <c r="G2734" s="100">
        <v>2861000010</v>
      </c>
      <c r="H2734" s="100" t="s">
        <v>23935</v>
      </c>
      <c r="I2734" s="100" t="s">
        <v>23933</v>
      </c>
      <c r="J2734" s="100" t="s">
        <v>23937</v>
      </c>
      <c r="K2734" s="100">
        <v>2014</v>
      </c>
      <c r="L2734" s="100">
        <v>515</v>
      </c>
      <c r="M2734" s="100" t="s">
        <v>23934</v>
      </c>
      <c r="N2734" s="102">
        <f>Emissions!G2734</f>
        <v>26166.599869754802</v>
      </c>
      <c r="O2734" s="100" t="str">
        <f>Emissions!H2734</f>
        <v>EACH</v>
      </c>
      <c r="P2734" s="103">
        <f>Emissions!K2734</f>
        <v>1.9400679072269228E-9</v>
      </c>
      <c r="Q2734" s="100" t="str">
        <f>Emissions!L2734</f>
        <v>LB</v>
      </c>
      <c r="R2734" s="100" t="str">
        <f>Emissions!M2734</f>
        <v>EACH</v>
      </c>
      <c r="S2734" s="100" t="s">
        <v>23936</v>
      </c>
      <c r="T2734" s="100">
        <v>7439976</v>
      </c>
      <c r="U2734" s="100" t="s">
        <v>23739</v>
      </c>
      <c r="V2734" s="100">
        <v>8</v>
      </c>
      <c r="W2734" s="103">
        <f>Emissions!N2734</f>
        <v>5.0764980648559471E-5</v>
      </c>
      <c r="X2734" s="103" t="str">
        <f>Emissions!O2734</f>
        <v>LB</v>
      </c>
    </row>
    <row r="2735" spans="1:24" x14ac:dyDescent="0.25">
      <c r="A2735" s="101" t="str">
        <f>Emissions!A2735</f>
        <v>48421</v>
      </c>
      <c r="B2735" s="101" t="str">
        <f>Emissions!B2735</f>
        <v>48</v>
      </c>
      <c r="C2735" s="101" t="str">
        <f>Emissions!F2735</f>
        <v>TX</v>
      </c>
      <c r="D2735" s="101" t="str">
        <f>Emissions!C2735</f>
        <v>421</v>
      </c>
      <c r="E2735" s="100" t="str">
        <f>Emissions!D2735</f>
        <v>Sherman</v>
      </c>
      <c r="F2735" s="100" t="str">
        <f>Emissions!E2735</f>
        <v>County</v>
      </c>
      <c r="G2735" s="100">
        <v>2861000010</v>
      </c>
      <c r="H2735" s="100" t="s">
        <v>23935</v>
      </c>
      <c r="I2735" s="100" t="s">
        <v>23933</v>
      </c>
      <c r="J2735" s="100" t="s">
        <v>23937</v>
      </c>
      <c r="K2735" s="100">
        <v>2014</v>
      </c>
      <c r="L2735" s="100">
        <v>515</v>
      </c>
      <c r="M2735" s="100" t="s">
        <v>23934</v>
      </c>
      <c r="N2735" s="102">
        <f>Emissions!G2735</f>
        <v>3162.7589260561949</v>
      </c>
      <c r="O2735" s="100" t="str">
        <f>Emissions!H2735</f>
        <v>EACH</v>
      </c>
      <c r="P2735" s="103">
        <f>Emissions!K2735</f>
        <v>1.9400679072269228E-9</v>
      </c>
      <c r="Q2735" s="100" t="str">
        <f>Emissions!L2735</f>
        <v>LB</v>
      </c>
      <c r="R2735" s="100" t="str">
        <f>Emissions!M2735</f>
        <v>EACH</v>
      </c>
      <c r="S2735" s="100" t="s">
        <v>23936</v>
      </c>
      <c r="T2735" s="100">
        <v>7439976</v>
      </c>
      <c r="U2735" s="100" t="s">
        <v>23739</v>
      </c>
      <c r="V2735" s="100">
        <v>8</v>
      </c>
      <c r="W2735" s="103">
        <f>Emissions!N2735</f>
        <v>6.1359670907371118E-6</v>
      </c>
      <c r="X2735" s="103" t="str">
        <f>Emissions!O2735</f>
        <v>LB</v>
      </c>
    </row>
    <row r="2736" spans="1:24" x14ac:dyDescent="0.25">
      <c r="A2736" s="101" t="str">
        <f>Emissions!A2736</f>
        <v>48423</v>
      </c>
      <c r="B2736" s="101" t="str">
        <f>Emissions!B2736</f>
        <v>48</v>
      </c>
      <c r="C2736" s="101" t="str">
        <f>Emissions!F2736</f>
        <v>TX</v>
      </c>
      <c r="D2736" s="101" t="str">
        <f>Emissions!C2736</f>
        <v>423</v>
      </c>
      <c r="E2736" s="100" t="str">
        <f>Emissions!D2736</f>
        <v>Smith</v>
      </c>
      <c r="F2736" s="100" t="str">
        <f>Emissions!E2736</f>
        <v>County</v>
      </c>
      <c r="G2736" s="100">
        <v>2861000010</v>
      </c>
      <c r="H2736" s="100" t="s">
        <v>23935</v>
      </c>
      <c r="I2736" s="100" t="s">
        <v>23933</v>
      </c>
      <c r="J2736" s="100" t="s">
        <v>23937</v>
      </c>
      <c r="K2736" s="100">
        <v>2014</v>
      </c>
      <c r="L2736" s="100">
        <v>515</v>
      </c>
      <c r="M2736" s="100" t="s">
        <v>23934</v>
      </c>
      <c r="N2736" s="102">
        <f>Emissions!G2736</f>
        <v>224430.7681245103</v>
      </c>
      <c r="O2736" s="100" t="str">
        <f>Emissions!H2736</f>
        <v>EACH</v>
      </c>
      <c r="P2736" s="103">
        <f>Emissions!K2736</f>
        <v>1.9400679072269228E-9</v>
      </c>
      <c r="Q2736" s="100" t="str">
        <f>Emissions!L2736</f>
        <v>LB</v>
      </c>
      <c r="R2736" s="100" t="str">
        <f>Emissions!M2736</f>
        <v>EACH</v>
      </c>
      <c r="S2736" s="100" t="s">
        <v>23936</v>
      </c>
      <c r="T2736" s="100">
        <v>7439976</v>
      </c>
      <c r="U2736" s="100" t="s">
        <v>23739</v>
      </c>
      <c r="V2736" s="100">
        <v>8</v>
      </c>
      <c r="W2736" s="103">
        <f>Emissions!N2736</f>
        <v>4.3541093063264945E-4</v>
      </c>
      <c r="X2736" s="103" t="str">
        <f>Emissions!O2736</f>
        <v>LB</v>
      </c>
    </row>
    <row r="2737" spans="1:24" x14ac:dyDescent="0.25">
      <c r="A2737" s="101" t="str">
        <f>Emissions!A2737</f>
        <v>48425</v>
      </c>
      <c r="B2737" s="101" t="str">
        <f>Emissions!B2737</f>
        <v>48</v>
      </c>
      <c r="C2737" s="101" t="str">
        <f>Emissions!F2737</f>
        <v>TX</v>
      </c>
      <c r="D2737" s="101" t="str">
        <f>Emissions!C2737</f>
        <v>425</v>
      </c>
      <c r="E2737" s="100" t="str">
        <f>Emissions!D2737</f>
        <v>Somervell</v>
      </c>
      <c r="F2737" s="100" t="str">
        <f>Emissions!E2737</f>
        <v>County</v>
      </c>
      <c r="G2737" s="100">
        <v>2861000010</v>
      </c>
      <c r="H2737" s="100" t="s">
        <v>23935</v>
      </c>
      <c r="I2737" s="100" t="s">
        <v>23933</v>
      </c>
      <c r="J2737" s="100" t="s">
        <v>23937</v>
      </c>
      <c r="K2737" s="100">
        <v>2014</v>
      </c>
      <c r="L2737" s="100">
        <v>515</v>
      </c>
      <c r="M2737" s="100" t="s">
        <v>23934</v>
      </c>
      <c r="N2737" s="102">
        <f>Emissions!G2737</f>
        <v>8916.0266222868213</v>
      </c>
      <c r="O2737" s="100" t="str">
        <f>Emissions!H2737</f>
        <v>EACH</v>
      </c>
      <c r="P2737" s="103">
        <f>Emissions!K2737</f>
        <v>1.9400679072269228E-9</v>
      </c>
      <c r="Q2737" s="100" t="str">
        <f>Emissions!L2737</f>
        <v>LB</v>
      </c>
      <c r="R2737" s="100" t="str">
        <f>Emissions!M2737</f>
        <v>EACH</v>
      </c>
      <c r="S2737" s="100" t="s">
        <v>23936</v>
      </c>
      <c r="T2737" s="100">
        <v>7439976</v>
      </c>
      <c r="U2737" s="100" t="s">
        <v>23739</v>
      </c>
      <c r="V2737" s="100">
        <v>8</v>
      </c>
      <c r="W2737" s="103">
        <f>Emissions!N2737</f>
        <v>1.7297697109879523E-5</v>
      </c>
      <c r="X2737" s="103" t="str">
        <f>Emissions!O2737</f>
        <v>LB</v>
      </c>
    </row>
    <row r="2738" spans="1:24" x14ac:dyDescent="0.25">
      <c r="A2738" s="101" t="str">
        <f>Emissions!A2738</f>
        <v>48427</v>
      </c>
      <c r="B2738" s="101" t="str">
        <f>Emissions!B2738</f>
        <v>48</v>
      </c>
      <c r="C2738" s="101" t="str">
        <f>Emissions!F2738</f>
        <v>TX</v>
      </c>
      <c r="D2738" s="101" t="str">
        <f>Emissions!C2738</f>
        <v>427</v>
      </c>
      <c r="E2738" s="100" t="str">
        <f>Emissions!D2738</f>
        <v>Starr</v>
      </c>
      <c r="F2738" s="100" t="str">
        <f>Emissions!E2738</f>
        <v>County</v>
      </c>
      <c r="G2738" s="100">
        <v>2861000010</v>
      </c>
      <c r="H2738" s="100" t="s">
        <v>23935</v>
      </c>
      <c r="I2738" s="100" t="s">
        <v>23933</v>
      </c>
      <c r="J2738" s="100" t="s">
        <v>23937</v>
      </c>
      <c r="K2738" s="100">
        <v>2014</v>
      </c>
      <c r="L2738" s="100">
        <v>515</v>
      </c>
      <c r="M2738" s="100" t="s">
        <v>23934</v>
      </c>
      <c r="N2738" s="102">
        <f>Emissions!G2738</f>
        <v>64562.739361176311</v>
      </c>
      <c r="O2738" s="100" t="str">
        <f>Emissions!H2738</f>
        <v>EACH</v>
      </c>
      <c r="P2738" s="103">
        <f>Emissions!K2738</f>
        <v>1.9400679072269228E-9</v>
      </c>
      <c r="Q2738" s="100" t="str">
        <f>Emissions!L2738</f>
        <v>LB</v>
      </c>
      <c r="R2738" s="100" t="str">
        <f>Emissions!M2738</f>
        <v>EACH</v>
      </c>
      <c r="S2738" s="100" t="s">
        <v>23936</v>
      </c>
      <c r="T2738" s="100">
        <v>7439976</v>
      </c>
      <c r="U2738" s="100" t="s">
        <v>23739</v>
      </c>
      <c r="V2738" s="100">
        <v>8</v>
      </c>
      <c r="W2738" s="103">
        <f>Emissions!N2738</f>
        <v>1.2525609863727461E-4</v>
      </c>
      <c r="X2738" s="103" t="str">
        <f>Emissions!O2738</f>
        <v>LB</v>
      </c>
    </row>
    <row r="2739" spans="1:24" x14ac:dyDescent="0.25">
      <c r="A2739" s="101" t="str">
        <f>Emissions!A2739</f>
        <v>48429</v>
      </c>
      <c r="B2739" s="101" t="str">
        <f>Emissions!B2739</f>
        <v>48</v>
      </c>
      <c r="C2739" s="101" t="str">
        <f>Emissions!F2739</f>
        <v>TX</v>
      </c>
      <c r="D2739" s="101" t="str">
        <f>Emissions!C2739</f>
        <v>429</v>
      </c>
      <c r="E2739" s="100" t="str">
        <f>Emissions!D2739</f>
        <v>Stephens</v>
      </c>
      <c r="F2739" s="100" t="str">
        <f>Emissions!E2739</f>
        <v>County</v>
      </c>
      <c r="G2739" s="100">
        <v>2861000010</v>
      </c>
      <c r="H2739" s="100" t="s">
        <v>23935</v>
      </c>
      <c r="I2739" s="100" t="s">
        <v>23933</v>
      </c>
      <c r="J2739" s="100" t="s">
        <v>23937</v>
      </c>
      <c r="K2739" s="100">
        <v>2014</v>
      </c>
      <c r="L2739" s="100">
        <v>515</v>
      </c>
      <c r="M2739" s="100" t="s">
        <v>23934</v>
      </c>
      <c r="N2739" s="102">
        <f>Emissions!G2739</f>
        <v>9645.1840789748749</v>
      </c>
      <c r="O2739" s="100" t="str">
        <f>Emissions!H2739</f>
        <v>EACH</v>
      </c>
      <c r="P2739" s="103">
        <f>Emissions!K2739</f>
        <v>1.9400679072269228E-9</v>
      </c>
      <c r="Q2739" s="100" t="str">
        <f>Emissions!L2739</f>
        <v>LB</v>
      </c>
      <c r="R2739" s="100" t="str">
        <f>Emissions!M2739</f>
        <v>EACH</v>
      </c>
      <c r="S2739" s="100" t="s">
        <v>23936</v>
      </c>
      <c r="T2739" s="100">
        <v>7439976</v>
      </c>
      <c r="U2739" s="100" t="s">
        <v>23739</v>
      </c>
      <c r="V2739" s="100">
        <v>8</v>
      </c>
      <c r="W2739" s="103">
        <f>Emissions!N2739</f>
        <v>1.8712312090915221E-5</v>
      </c>
      <c r="X2739" s="103" t="str">
        <f>Emissions!O2739</f>
        <v>LB</v>
      </c>
    </row>
    <row r="2740" spans="1:24" x14ac:dyDescent="0.25">
      <c r="A2740" s="101" t="str">
        <f>Emissions!A2740</f>
        <v>48431</v>
      </c>
      <c r="B2740" s="101" t="str">
        <f>Emissions!B2740</f>
        <v>48</v>
      </c>
      <c r="C2740" s="101" t="str">
        <f>Emissions!F2740</f>
        <v>TX</v>
      </c>
      <c r="D2740" s="101" t="str">
        <f>Emissions!C2740</f>
        <v>431</v>
      </c>
      <c r="E2740" s="100" t="str">
        <f>Emissions!D2740</f>
        <v>Sterling</v>
      </c>
      <c r="F2740" s="100" t="str">
        <f>Emissions!E2740</f>
        <v>County</v>
      </c>
      <c r="G2740" s="100">
        <v>2861000010</v>
      </c>
      <c r="H2740" s="100" t="s">
        <v>23935</v>
      </c>
      <c r="I2740" s="100" t="s">
        <v>23933</v>
      </c>
      <c r="J2740" s="100" t="s">
        <v>23937</v>
      </c>
      <c r="K2740" s="100">
        <v>2014</v>
      </c>
      <c r="L2740" s="100">
        <v>515</v>
      </c>
      <c r="M2740" s="100" t="s">
        <v>23934</v>
      </c>
      <c r="N2740" s="102">
        <f>Emissions!G2740</f>
        <v>1373.1952665334775</v>
      </c>
      <c r="O2740" s="100" t="str">
        <f>Emissions!H2740</f>
        <v>EACH</v>
      </c>
      <c r="P2740" s="103">
        <f>Emissions!K2740</f>
        <v>1.9400679072269228E-9</v>
      </c>
      <c r="Q2740" s="100" t="str">
        <f>Emissions!L2740</f>
        <v>LB</v>
      </c>
      <c r="R2740" s="100" t="str">
        <f>Emissions!M2740</f>
        <v>EACH</v>
      </c>
      <c r="S2740" s="100" t="s">
        <v>23936</v>
      </c>
      <c r="T2740" s="100">
        <v>7439976</v>
      </c>
      <c r="U2740" s="100" t="s">
        <v>23739</v>
      </c>
      <c r="V2740" s="100">
        <v>8</v>
      </c>
      <c r="W2740" s="103">
        <f>Emissions!N2740</f>
        <v>2.6640920669575202E-6</v>
      </c>
      <c r="X2740" s="103" t="str">
        <f>Emissions!O2740</f>
        <v>LB</v>
      </c>
    </row>
    <row r="2741" spans="1:24" x14ac:dyDescent="0.25">
      <c r="A2741" s="101" t="str">
        <f>Emissions!A2741</f>
        <v>48433</v>
      </c>
      <c r="B2741" s="101" t="str">
        <f>Emissions!B2741</f>
        <v>48</v>
      </c>
      <c r="C2741" s="101" t="str">
        <f>Emissions!F2741</f>
        <v>TX</v>
      </c>
      <c r="D2741" s="101" t="str">
        <f>Emissions!C2741</f>
        <v>433</v>
      </c>
      <c r="E2741" s="100" t="str">
        <f>Emissions!D2741</f>
        <v>Stonewall</v>
      </c>
      <c r="F2741" s="100" t="str">
        <f>Emissions!E2741</f>
        <v>County</v>
      </c>
      <c r="G2741" s="100">
        <v>2861000010</v>
      </c>
      <c r="H2741" s="100" t="s">
        <v>23935</v>
      </c>
      <c r="I2741" s="100" t="s">
        <v>23933</v>
      </c>
      <c r="J2741" s="100" t="s">
        <v>23937</v>
      </c>
      <c r="K2741" s="100">
        <v>2014</v>
      </c>
      <c r="L2741" s="100">
        <v>515</v>
      </c>
      <c r="M2741" s="100" t="s">
        <v>23934</v>
      </c>
      <c r="N2741" s="102">
        <f>Emissions!G2741</f>
        <v>1438.8296930145402</v>
      </c>
      <c r="O2741" s="100" t="str">
        <f>Emissions!H2741</f>
        <v>EACH</v>
      </c>
      <c r="P2741" s="103">
        <f>Emissions!K2741</f>
        <v>1.9400679072269228E-9</v>
      </c>
      <c r="Q2741" s="100" t="str">
        <f>Emissions!L2741</f>
        <v>LB</v>
      </c>
      <c r="R2741" s="100" t="str">
        <f>Emissions!M2741</f>
        <v>EACH</v>
      </c>
      <c r="S2741" s="100" t="s">
        <v>23936</v>
      </c>
      <c r="T2741" s="100">
        <v>7439976</v>
      </c>
      <c r="U2741" s="100" t="s">
        <v>23739</v>
      </c>
      <c r="V2741" s="100">
        <v>8</v>
      </c>
      <c r="W2741" s="103">
        <f>Emissions!N2741</f>
        <v>2.7914273113826748E-6</v>
      </c>
      <c r="X2741" s="103" t="str">
        <f>Emissions!O2741</f>
        <v>LB</v>
      </c>
    </row>
    <row r="2742" spans="1:24" x14ac:dyDescent="0.25">
      <c r="A2742" s="101" t="str">
        <f>Emissions!A2742</f>
        <v>48435</v>
      </c>
      <c r="B2742" s="101" t="str">
        <f>Emissions!B2742</f>
        <v>48</v>
      </c>
      <c r="C2742" s="101" t="str">
        <f>Emissions!F2742</f>
        <v>TX</v>
      </c>
      <c r="D2742" s="101" t="str">
        <f>Emissions!C2742</f>
        <v>435</v>
      </c>
      <c r="E2742" s="100" t="str">
        <f>Emissions!D2742</f>
        <v>Sutton</v>
      </c>
      <c r="F2742" s="100" t="str">
        <f>Emissions!E2742</f>
        <v>County</v>
      </c>
      <c r="G2742" s="100">
        <v>2861000010</v>
      </c>
      <c r="H2742" s="100" t="s">
        <v>23935</v>
      </c>
      <c r="I2742" s="100" t="s">
        <v>23933</v>
      </c>
      <c r="J2742" s="100" t="s">
        <v>23937</v>
      </c>
      <c r="K2742" s="100">
        <v>2014</v>
      </c>
      <c r="L2742" s="100">
        <v>515</v>
      </c>
      <c r="M2742" s="100" t="s">
        <v>23934</v>
      </c>
      <c r="N2742" s="102">
        <f>Emissions!G2742</f>
        <v>4073.4365934809362</v>
      </c>
      <c r="O2742" s="100" t="str">
        <f>Emissions!H2742</f>
        <v>EACH</v>
      </c>
      <c r="P2742" s="103">
        <f>Emissions!K2742</f>
        <v>1.9400679072269228E-9</v>
      </c>
      <c r="Q2742" s="100" t="str">
        <f>Emissions!L2742</f>
        <v>LB</v>
      </c>
      <c r="R2742" s="100" t="str">
        <f>Emissions!M2742</f>
        <v>EACH</v>
      </c>
      <c r="S2742" s="100" t="s">
        <v>23936</v>
      </c>
      <c r="T2742" s="100">
        <v>7439976</v>
      </c>
      <c r="U2742" s="100" t="s">
        <v>23739</v>
      </c>
      <c r="V2742" s="100">
        <v>8</v>
      </c>
      <c r="W2742" s="103">
        <f>Emissions!N2742</f>
        <v>7.9027436071361259E-6</v>
      </c>
      <c r="X2742" s="103" t="str">
        <f>Emissions!O2742</f>
        <v>LB</v>
      </c>
    </row>
    <row r="2743" spans="1:24" x14ac:dyDescent="0.25">
      <c r="A2743" s="101" t="str">
        <f>Emissions!A2743</f>
        <v>48437</v>
      </c>
      <c r="B2743" s="101" t="str">
        <f>Emissions!B2743</f>
        <v>48</v>
      </c>
      <c r="C2743" s="101" t="str">
        <f>Emissions!F2743</f>
        <v>TX</v>
      </c>
      <c r="D2743" s="101" t="str">
        <f>Emissions!C2743</f>
        <v>437</v>
      </c>
      <c r="E2743" s="100" t="str">
        <f>Emissions!D2743</f>
        <v>Swisher</v>
      </c>
      <c r="F2743" s="100" t="str">
        <f>Emissions!E2743</f>
        <v>County</v>
      </c>
      <c r="G2743" s="100">
        <v>2861000010</v>
      </c>
      <c r="H2743" s="100" t="s">
        <v>23935</v>
      </c>
      <c r="I2743" s="100" t="s">
        <v>23933</v>
      </c>
      <c r="J2743" s="100" t="s">
        <v>23937</v>
      </c>
      <c r="K2743" s="100">
        <v>2014</v>
      </c>
      <c r="L2743" s="100">
        <v>515</v>
      </c>
      <c r="M2743" s="100" t="s">
        <v>23934</v>
      </c>
      <c r="N2743" s="102">
        <f>Emissions!G2743</f>
        <v>7774.6029242645964</v>
      </c>
      <c r="O2743" s="100" t="str">
        <f>Emissions!H2743</f>
        <v>EACH</v>
      </c>
      <c r="P2743" s="103">
        <f>Emissions!K2743</f>
        <v>1.9400679072269228E-9</v>
      </c>
      <c r="Q2743" s="100" t="str">
        <f>Emissions!L2743</f>
        <v>LB</v>
      </c>
      <c r="R2743" s="100" t="str">
        <f>Emissions!M2743</f>
        <v>EACH</v>
      </c>
      <c r="S2743" s="100" t="s">
        <v>23936</v>
      </c>
      <c r="T2743" s="100">
        <v>7439976</v>
      </c>
      <c r="U2743" s="100" t="s">
        <v>23739</v>
      </c>
      <c r="V2743" s="100">
        <v>8</v>
      </c>
      <c r="W2743" s="103">
        <f>Emissions!N2743</f>
        <v>1.508325762479833E-5</v>
      </c>
      <c r="X2743" s="103" t="str">
        <f>Emissions!O2743</f>
        <v>LB</v>
      </c>
    </row>
    <row r="2744" spans="1:24" x14ac:dyDescent="0.25">
      <c r="A2744" s="101" t="str">
        <f>Emissions!A2744</f>
        <v>48439</v>
      </c>
      <c r="B2744" s="101" t="str">
        <f>Emissions!B2744</f>
        <v>48</v>
      </c>
      <c r="C2744" s="101" t="str">
        <f>Emissions!F2744</f>
        <v>TX</v>
      </c>
      <c r="D2744" s="101" t="str">
        <f>Emissions!C2744</f>
        <v>439</v>
      </c>
      <c r="E2744" s="100" t="str">
        <f>Emissions!D2744</f>
        <v>Tarrant</v>
      </c>
      <c r="F2744" s="100" t="str">
        <f>Emissions!E2744</f>
        <v>County</v>
      </c>
      <c r="G2744" s="100">
        <v>2861000010</v>
      </c>
      <c r="H2744" s="100" t="s">
        <v>23935</v>
      </c>
      <c r="I2744" s="100" t="s">
        <v>23933</v>
      </c>
      <c r="J2744" s="100" t="s">
        <v>23937</v>
      </c>
      <c r="K2744" s="100">
        <v>2014</v>
      </c>
      <c r="L2744" s="100">
        <v>515</v>
      </c>
      <c r="M2744" s="100" t="s">
        <v>23934</v>
      </c>
      <c r="N2744" s="102">
        <f>Emissions!G2744</f>
        <v>1995040.4359249931</v>
      </c>
      <c r="O2744" s="100" t="str">
        <f>Emissions!H2744</f>
        <v>EACH</v>
      </c>
      <c r="P2744" s="103">
        <f>Emissions!K2744</f>
        <v>1.9400679072269228E-9</v>
      </c>
      <c r="Q2744" s="100" t="str">
        <f>Emissions!L2744</f>
        <v>LB</v>
      </c>
      <c r="R2744" s="100" t="str">
        <f>Emissions!M2744</f>
        <v>EACH</v>
      </c>
      <c r="S2744" s="100" t="s">
        <v>23936</v>
      </c>
      <c r="T2744" s="100">
        <v>7439976</v>
      </c>
      <c r="U2744" s="100" t="s">
        <v>23739</v>
      </c>
      <c r="V2744" s="100">
        <v>8</v>
      </c>
      <c r="W2744" s="103">
        <f>Emissions!N2744</f>
        <v>3.8705139233580891E-3</v>
      </c>
      <c r="X2744" s="103" t="str">
        <f>Emissions!O2744</f>
        <v>LB</v>
      </c>
    </row>
    <row r="2745" spans="1:24" x14ac:dyDescent="0.25">
      <c r="A2745" s="101" t="str">
        <f>Emissions!A2745</f>
        <v>48441</v>
      </c>
      <c r="B2745" s="101" t="str">
        <f>Emissions!B2745</f>
        <v>48</v>
      </c>
      <c r="C2745" s="101" t="str">
        <f>Emissions!F2745</f>
        <v>TX</v>
      </c>
      <c r="D2745" s="101" t="str">
        <f>Emissions!C2745</f>
        <v>441</v>
      </c>
      <c r="E2745" s="100" t="str">
        <f>Emissions!D2745</f>
        <v>Taylor</v>
      </c>
      <c r="F2745" s="100" t="str">
        <f>Emissions!E2745</f>
        <v>County</v>
      </c>
      <c r="G2745" s="100">
        <v>2861000010</v>
      </c>
      <c r="H2745" s="100" t="s">
        <v>23935</v>
      </c>
      <c r="I2745" s="100" t="s">
        <v>23933</v>
      </c>
      <c r="J2745" s="100" t="s">
        <v>23937</v>
      </c>
      <c r="K2745" s="100">
        <v>2014</v>
      </c>
      <c r="L2745" s="100">
        <v>515</v>
      </c>
      <c r="M2745" s="100" t="s">
        <v>23934</v>
      </c>
      <c r="N2745" s="102">
        <f>Emissions!G2745</f>
        <v>138594.27028015963</v>
      </c>
      <c r="O2745" s="100" t="str">
        <f>Emissions!H2745</f>
        <v>EACH</v>
      </c>
      <c r="P2745" s="103">
        <f>Emissions!K2745</f>
        <v>1.9400679072269228E-9</v>
      </c>
      <c r="Q2745" s="100" t="str">
        <f>Emissions!L2745</f>
        <v>LB</v>
      </c>
      <c r="R2745" s="100" t="str">
        <f>Emissions!M2745</f>
        <v>EACH</v>
      </c>
      <c r="S2745" s="100" t="s">
        <v>23936</v>
      </c>
      <c r="T2745" s="100">
        <v>7439976</v>
      </c>
      <c r="U2745" s="100" t="s">
        <v>23739</v>
      </c>
      <c r="V2745" s="100">
        <v>8</v>
      </c>
      <c r="W2745" s="103">
        <f>Emissions!N2745</f>
        <v>2.6888229589607182E-4</v>
      </c>
      <c r="X2745" s="103" t="str">
        <f>Emissions!O2745</f>
        <v>LB</v>
      </c>
    </row>
    <row r="2746" spans="1:24" x14ac:dyDescent="0.25">
      <c r="A2746" s="101" t="str">
        <f>Emissions!A2746</f>
        <v>48443</v>
      </c>
      <c r="B2746" s="101" t="str">
        <f>Emissions!B2746</f>
        <v>48</v>
      </c>
      <c r="C2746" s="101" t="str">
        <f>Emissions!F2746</f>
        <v>TX</v>
      </c>
      <c r="D2746" s="101" t="str">
        <f>Emissions!C2746</f>
        <v>443</v>
      </c>
      <c r="E2746" s="100" t="str">
        <f>Emissions!D2746</f>
        <v>Terrell</v>
      </c>
      <c r="F2746" s="100" t="str">
        <f>Emissions!E2746</f>
        <v>County</v>
      </c>
      <c r="G2746" s="100">
        <v>2861000010</v>
      </c>
      <c r="H2746" s="100" t="s">
        <v>23935</v>
      </c>
      <c r="I2746" s="100" t="s">
        <v>23933</v>
      </c>
      <c r="J2746" s="100" t="s">
        <v>23937</v>
      </c>
      <c r="K2746" s="100">
        <v>2014</v>
      </c>
      <c r="L2746" s="100">
        <v>515</v>
      </c>
      <c r="M2746" s="100" t="s">
        <v>23934</v>
      </c>
      <c r="N2746" s="102">
        <f>Emissions!G2746</f>
        <v>950.67364606163835</v>
      </c>
      <c r="O2746" s="100" t="str">
        <f>Emissions!H2746</f>
        <v>EACH</v>
      </c>
      <c r="P2746" s="103">
        <f>Emissions!K2746</f>
        <v>1.9400679072269228E-9</v>
      </c>
      <c r="Q2746" s="100" t="str">
        <f>Emissions!L2746</f>
        <v>LB</v>
      </c>
      <c r="R2746" s="100" t="str">
        <f>Emissions!M2746</f>
        <v>EACH</v>
      </c>
      <c r="S2746" s="100" t="s">
        <v>23936</v>
      </c>
      <c r="T2746" s="100">
        <v>7439976</v>
      </c>
      <c r="U2746" s="100" t="s">
        <v>23739</v>
      </c>
      <c r="V2746" s="100">
        <v>8</v>
      </c>
      <c r="W2746" s="103">
        <f>Emissions!N2746</f>
        <v>1.8443714309705911E-6</v>
      </c>
      <c r="X2746" s="103" t="str">
        <f>Emissions!O2746</f>
        <v>LB</v>
      </c>
    </row>
    <row r="2747" spans="1:24" x14ac:dyDescent="0.25">
      <c r="A2747" s="101" t="str">
        <f>Emissions!A2747</f>
        <v>48445</v>
      </c>
      <c r="B2747" s="101" t="str">
        <f>Emissions!B2747</f>
        <v>48</v>
      </c>
      <c r="C2747" s="101" t="str">
        <f>Emissions!F2747</f>
        <v>TX</v>
      </c>
      <c r="D2747" s="101" t="str">
        <f>Emissions!C2747</f>
        <v>445</v>
      </c>
      <c r="E2747" s="100" t="str">
        <f>Emissions!D2747</f>
        <v>Terry</v>
      </c>
      <c r="F2747" s="100" t="str">
        <f>Emissions!E2747</f>
        <v>County</v>
      </c>
      <c r="G2747" s="100">
        <v>2861000010</v>
      </c>
      <c r="H2747" s="100" t="s">
        <v>23935</v>
      </c>
      <c r="I2747" s="100" t="s">
        <v>23933</v>
      </c>
      <c r="J2747" s="100" t="s">
        <v>23937</v>
      </c>
      <c r="K2747" s="100">
        <v>2014</v>
      </c>
      <c r="L2747" s="100">
        <v>515</v>
      </c>
      <c r="M2747" s="100" t="s">
        <v>23934</v>
      </c>
      <c r="N2747" s="102">
        <f>Emissions!G2747</f>
        <v>13064.32748347272</v>
      </c>
      <c r="O2747" s="100" t="str">
        <f>Emissions!H2747</f>
        <v>EACH</v>
      </c>
      <c r="P2747" s="103">
        <f>Emissions!K2747</f>
        <v>1.9400679072269228E-9</v>
      </c>
      <c r="Q2747" s="100" t="str">
        <f>Emissions!L2747</f>
        <v>LB</v>
      </c>
      <c r="R2747" s="100" t="str">
        <f>Emissions!M2747</f>
        <v>EACH</v>
      </c>
      <c r="S2747" s="100" t="s">
        <v>23936</v>
      </c>
      <c r="T2747" s="100">
        <v>7439976</v>
      </c>
      <c r="U2747" s="100" t="s">
        <v>23739</v>
      </c>
      <c r="V2747" s="100">
        <v>8</v>
      </c>
      <c r="W2747" s="103">
        <f>Emissions!N2747</f>
        <v>2.5345682480188092E-5</v>
      </c>
      <c r="X2747" s="103" t="str">
        <f>Emissions!O2747</f>
        <v>LB</v>
      </c>
    </row>
    <row r="2748" spans="1:24" x14ac:dyDescent="0.25">
      <c r="A2748" s="101" t="str">
        <f>Emissions!A2748</f>
        <v>48447</v>
      </c>
      <c r="B2748" s="101" t="str">
        <f>Emissions!B2748</f>
        <v>48</v>
      </c>
      <c r="C2748" s="101" t="str">
        <f>Emissions!F2748</f>
        <v>TX</v>
      </c>
      <c r="D2748" s="101" t="str">
        <f>Emissions!C2748</f>
        <v>447</v>
      </c>
      <c r="E2748" s="100" t="str">
        <f>Emissions!D2748</f>
        <v>Throckmorton</v>
      </c>
      <c r="F2748" s="100" t="str">
        <f>Emissions!E2748</f>
        <v>County</v>
      </c>
      <c r="G2748" s="100">
        <v>2861000010</v>
      </c>
      <c r="H2748" s="100" t="s">
        <v>23935</v>
      </c>
      <c r="I2748" s="100" t="s">
        <v>23933</v>
      </c>
      <c r="J2748" s="100" t="s">
        <v>23937</v>
      </c>
      <c r="K2748" s="100">
        <v>2014</v>
      </c>
      <c r="L2748" s="100">
        <v>515</v>
      </c>
      <c r="M2748" s="100" t="s">
        <v>23934</v>
      </c>
      <c r="N2748" s="102">
        <f>Emissions!G2748</f>
        <v>1649.0649653366931</v>
      </c>
      <c r="O2748" s="100" t="str">
        <f>Emissions!H2748</f>
        <v>EACH</v>
      </c>
      <c r="P2748" s="103">
        <f>Emissions!K2748</f>
        <v>1.9400679072269228E-9</v>
      </c>
      <c r="Q2748" s="100" t="str">
        <f>Emissions!L2748</f>
        <v>LB</v>
      </c>
      <c r="R2748" s="100" t="str">
        <f>Emissions!M2748</f>
        <v>EACH</v>
      </c>
      <c r="S2748" s="100" t="s">
        <v>23936</v>
      </c>
      <c r="T2748" s="100">
        <v>7439976</v>
      </c>
      <c r="U2748" s="100" t="s">
        <v>23739</v>
      </c>
      <c r="V2748" s="100">
        <v>8</v>
      </c>
      <c r="W2748" s="103">
        <f>Emissions!N2748</f>
        <v>3.1992980161819961E-6</v>
      </c>
      <c r="X2748" s="103" t="str">
        <f>Emissions!O2748</f>
        <v>LB</v>
      </c>
    </row>
    <row r="2749" spans="1:24" x14ac:dyDescent="0.25">
      <c r="A2749" s="101" t="str">
        <f>Emissions!A2749</f>
        <v>48449</v>
      </c>
      <c r="B2749" s="101" t="str">
        <f>Emissions!B2749</f>
        <v>48</v>
      </c>
      <c r="C2749" s="101" t="str">
        <f>Emissions!F2749</f>
        <v>TX</v>
      </c>
      <c r="D2749" s="101" t="str">
        <f>Emissions!C2749</f>
        <v>449</v>
      </c>
      <c r="E2749" s="100" t="str">
        <f>Emissions!D2749</f>
        <v>Titus</v>
      </c>
      <c r="F2749" s="100" t="str">
        <f>Emissions!E2749</f>
        <v>County</v>
      </c>
      <c r="G2749" s="100">
        <v>2861000010</v>
      </c>
      <c r="H2749" s="100" t="s">
        <v>23935</v>
      </c>
      <c r="I2749" s="100" t="s">
        <v>23933</v>
      </c>
      <c r="J2749" s="100" t="s">
        <v>23937</v>
      </c>
      <c r="K2749" s="100">
        <v>2014</v>
      </c>
      <c r="L2749" s="100">
        <v>515</v>
      </c>
      <c r="M2749" s="100" t="s">
        <v>23934</v>
      </c>
      <c r="N2749" s="102">
        <f>Emissions!G2749</f>
        <v>33336.135424897104</v>
      </c>
      <c r="O2749" s="100" t="str">
        <f>Emissions!H2749</f>
        <v>EACH</v>
      </c>
      <c r="P2749" s="103">
        <f>Emissions!K2749</f>
        <v>1.9400679072269228E-9</v>
      </c>
      <c r="Q2749" s="100" t="str">
        <f>Emissions!L2749</f>
        <v>LB</v>
      </c>
      <c r="R2749" s="100" t="str">
        <f>Emissions!M2749</f>
        <v>EACH</v>
      </c>
      <c r="S2749" s="100" t="s">
        <v>23936</v>
      </c>
      <c r="T2749" s="100">
        <v>7439976</v>
      </c>
      <c r="U2749" s="100" t="s">
        <v>23739</v>
      </c>
      <c r="V2749" s="100">
        <v>8</v>
      </c>
      <c r="W2749" s="103">
        <f>Emissions!N2749</f>
        <v>6.4674366488813402E-5</v>
      </c>
      <c r="X2749" s="103" t="str">
        <f>Emissions!O2749</f>
        <v>LB</v>
      </c>
    </row>
    <row r="2750" spans="1:24" x14ac:dyDescent="0.25">
      <c r="A2750" s="101" t="str">
        <f>Emissions!A2750</f>
        <v>48451</v>
      </c>
      <c r="B2750" s="101" t="str">
        <f>Emissions!B2750</f>
        <v>48</v>
      </c>
      <c r="C2750" s="101" t="str">
        <f>Emissions!F2750</f>
        <v>TX</v>
      </c>
      <c r="D2750" s="101" t="str">
        <f>Emissions!C2750</f>
        <v>451</v>
      </c>
      <c r="E2750" s="100" t="str">
        <f>Emissions!D2750</f>
        <v>Tom Green</v>
      </c>
      <c r="F2750" s="100" t="str">
        <f>Emissions!E2750</f>
        <v>County</v>
      </c>
      <c r="G2750" s="100">
        <v>2861000010</v>
      </c>
      <c r="H2750" s="100" t="s">
        <v>23935</v>
      </c>
      <c r="I2750" s="100" t="s">
        <v>23933</v>
      </c>
      <c r="J2750" s="100" t="s">
        <v>23937</v>
      </c>
      <c r="K2750" s="100">
        <v>2014</v>
      </c>
      <c r="L2750" s="100">
        <v>515</v>
      </c>
      <c r="M2750" s="100" t="s">
        <v>23934</v>
      </c>
      <c r="N2750" s="102">
        <f>Emissions!G2750</f>
        <v>119585.92504849572</v>
      </c>
      <c r="O2750" s="100" t="str">
        <f>Emissions!H2750</f>
        <v>EACH</v>
      </c>
      <c r="P2750" s="103">
        <f>Emissions!K2750</f>
        <v>1.9400679072269228E-9</v>
      </c>
      <c r="Q2750" s="100" t="str">
        <f>Emissions!L2750</f>
        <v>LB</v>
      </c>
      <c r="R2750" s="100" t="str">
        <f>Emissions!M2750</f>
        <v>EACH</v>
      </c>
      <c r="S2750" s="100" t="s">
        <v>23936</v>
      </c>
      <c r="T2750" s="100">
        <v>7439976</v>
      </c>
      <c r="U2750" s="100" t="s">
        <v>23739</v>
      </c>
      <c r="V2750" s="100">
        <v>8</v>
      </c>
      <c r="W2750" s="103">
        <f>Emissions!N2750</f>
        <v>2.3200481534263074E-4</v>
      </c>
      <c r="X2750" s="103" t="str">
        <f>Emissions!O2750</f>
        <v>LB</v>
      </c>
    </row>
    <row r="2751" spans="1:24" x14ac:dyDescent="0.25">
      <c r="A2751" s="101" t="str">
        <f>Emissions!A2751</f>
        <v>48453</v>
      </c>
      <c r="B2751" s="101" t="str">
        <f>Emissions!B2751</f>
        <v>48</v>
      </c>
      <c r="C2751" s="101" t="str">
        <f>Emissions!F2751</f>
        <v>TX</v>
      </c>
      <c r="D2751" s="101" t="str">
        <f>Emissions!C2751</f>
        <v>453</v>
      </c>
      <c r="E2751" s="100" t="str">
        <f>Emissions!D2751</f>
        <v>Travis</v>
      </c>
      <c r="F2751" s="100" t="str">
        <f>Emissions!E2751</f>
        <v>County</v>
      </c>
      <c r="G2751" s="100">
        <v>2861000010</v>
      </c>
      <c r="H2751" s="100" t="s">
        <v>23935</v>
      </c>
      <c r="I2751" s="100" t="s">
        <v>23933</v>
      </c>
      <c r="J2751" s="100" t="s">
        <v>23937</v>
      </c>
      <c r="K2751" s="100">
        <v>2014</v>
      </c>
      <c r="L2751" s="100">
        <v>515</v>
      </c>
      <c r="M2751" s="100" t="s">
        <v>23934</v>
      </c>
      <c r="N2751" s="102">
        <f>Emissions!G2751</f>
        <v>1180542.8417428529</v>
      </c>
      <c r="O2751" s="100" t="str">
        <f>Emissions!H2751</f>
        <v>EACH</v>
      </c>
      <c r="P2751" s="103">
        <f>Emissions!K2751</f>
        <v>1.9400679072269228E-9</v>
      </c>
      <c r="Q2751" s="100" t="str">
        <f>Emissions!L2751</f>
        <v>LB</v>
      </c>
      <c r="R2751" s="100" t="str">
        <f>Emissions!M2751</f>
        <v>EACH</v>
      </c>
      <c r="S2751" s="100" t="s">
        <v>23936</v>
      </c>
      <c r="T2751" s="100">
        <v>7439976</v>
      </c>
      <c r="U2751" s="100" t="s">
        <v>23739</v>
      </c>
      <c r="V2751" s="100">
        <v>8</v>
      </c>
      <c r="W2751" s="103">
        <f>Emissions!N2751</f>
        <v>2.2903332803717812E-3</v>
      </c>
      <c r="X2751" s="103" t="str">
        <f>Emissions!O2751</f>
        <v>LB</v>
      </c>
    </row>
    <row r="2752" spans="1:24" x14ac:dyDescent="0.25">
      <c r="A2752" s="101" t="str">
        <f>Emissions!A2752</f>
        <v>48455</v>
      </c>
      <c r="B2752" s="101" t="str">
        <f>Emissions!B2752</f>
        <v>48</v>
      </c>
      <c r="C2752" s="101" t="str">
        <f>Emissions!F2752</f>
        <v>TX</v>
      </c>
      <c r="D2752" s="101" t="str">
        <f>Emissions!C2752</f>
        <v>455</v>
      </c>
      <c r="E2752" s="100" t="str">
        <f>Emissions!D2752</f>
        <v>Trinity</v>
      </c>
      <c r="F2752" s="100" t="str">
        <f>Emissions!E2752</f>
        <v>County</v>
      </c>
      <c r="G2752" s="100">
        <v>2861000010</v>
      </c>
      <c r="H2752" s="100" t="s">
        <v>23935</v>
      </c>
      <c r="I2752" s="100" t="s">
        <v>23933</v>
      </c>
      <c r="J2752" s="100" t="s">
        <v>23937</v>
      </c>
      <c r="K2752" s="100">
        <v>2014</v>
      </c>
      <c r="L2752" s="100">
        <v>515</v>
      </c>
      <c r="M2752" s="100" t="s">
        <v>23934</v>
      </c>
      <c r="N2752" s="102">
        <f>Emissions!G2752</f>
        <v>14587.251285416121</v>
      </c>
      <c r="O2752" s="100" t="str">
        <f>Emissions!H2752</f>
        <v>EACH</v>
      </c>
      <c r="P2752" s="103">
        <f>Emissions!K2752</f>
        <v>1.9400679072269228E-9</v>
      </c>
      <c r="Q2752" s="100" t="str">
        <f>Emissions!L2752</f>
        <v>LB</v>
      </c>
      <c r="R2752" s="100" t="str">
        <f>Emissions!M2752</f>
        <v>EACH</v>
      </c>
      <c r="S2752" s="100" t="s">
        <v>23936</v>
      </c>
      <c r="T2752" s="100">
        <v>7439976</v>
      </c>
      <c r="U2752" s="100" t="s">
        <v>23739</v>
      </c>
      <c r="V2752" s="100">
        <v>8</v>
      </c>
      <c r="W2752" s="103">
        <f>Emissions!N2752</f>
        <v>2.8300258073490495E-5</v>
      </c>
      <c r="X2752" s="103" t="str">
        <f>Emissions!O2752</f>
        <v>LB</v>
      </c>
    </row>
    <row r="2753" spans="1:24" x14ac:dyDescent="0.25">
      <c r="A2753" s="101" t="str">
        <f>Emissions!A2753</f>
        <v>48457</v>
      </c>
      <c r="B2753" s="101" t="str">
        <f>Emissions!B2753</f>
        <v>48</v>
      </c>
      <c r="C2753" s="101" t="str">
        <f>Emissions!F2753</f>
        <v>TX</v>
      </c>
      <c r="D2753" s="101" t="str">
        <f>Emissions!C2753</f>
        <v>457</v>
      </c>
      <c r="E2753" s="100" t="str">
        <f>Emissions!D2753</f>
        <v>Tyler</v>
      </c>
      <c r="F2753" s="100" t="str">
        <f>Emissions!E2753</f>
        <v>County</v>
      </c>
      <c r="G2753" s="100">
        <v>2861000010</v>
      </c>
      <c r="H2753" s="100" t="s">
        <v>23935</v>
      </c>
      <c r="I2753" s="100" t="s">
        <v>23933</v>
      </c>
      <c r="J2753" s="100" t="s">
        <v>23937</v>
      </c>
      <c r="K2753" s="100">
        <v>2014</v>
      </c>
      <c r="L2753" s="100">
        <v>515</v>
      </c>
      <c r="M2753" s="100" t="s">
        <v>23934</v>
      </c>
      <c r="N2753" s="102">
        <f>Emissions!G2753</f>
        <v>21964.971037053045</v>
      </c>
      <c r="O2753" s="100" t="str">
        <f>Emissions!H2753</f>
        <v>EACH</v>
      </c>
      <c r="P2753" s="103">
        <f>Emissions!K2753</f>
        <v>1.9400679072269228E-9</v>
      </c>
      <c r="Q2753" s="100" t="str">
        <f>Emissions!L2753</f>
        <v>LB</v>
      </c>
      <c r="R2753" s="100" t="str">
        <f>Emissions!M2753</f>
        <v>EACH</v>
      </c>
      <c r="S2753" s="100" t="s">
        <v>23936</v>
      </c>
      <c r="T2753" s="100">
        <v>7439976</v>
      </c>
      <c r="U2753" s="100" t="s">
        <v>23739</v>
      </c>
      <c r="V2753" s="100">
        <v>8</v>
      </c>
      <c r="W2753" s="103">
        <f>Emissions!N2753</f>
        <v>4.2613535392155475E-5</v>
      </c>
      <c r="X2753" s="103" t="str">
        <f>Emissions!O2753</f>
        <v>LB</v>
      </c>
    </row>
    <row r="2754" spans="1:24" x14ac:dyDescent="0.25">
      <c r="A2754" s="101" t="str">
        <f>Emissions!A2754</f>
        <v>48459</v>
      </c>
      <c r="B2754" s="101" t="str">
        <f>Emissions!B2754</f>
        <v>48</v>
      </c>
      <c r="C2754" s="101" t="str">
        <f>Emissions!F2754</f>
        <v>TX</v>
      </c>
      <c r="D2754" s="101" t="str">
        <f>Emissions!C2754</f>
        <v>459</v>
      </c>
      <c r="E2754" s="100" t="str">
        <f>Emissions!D2754</f>
        <v>Upshur</v>
      </c>
      <c r="F2754" s="100" t="str">
        <f>Emissions!E2754</f>
        <v>County</v>
      </c>
      <c r="G2754" s="100">
        <v>2861000010</v>
      </c>
      <c r="H2754" s="100" t="s">
        <v>23935</v>
      </c>
      <c r="I2754" s="100" t="s">
        <v>23933</v>
      </c>
      <c r="J2754" s="100" t="s">
        <v>23937</v>
      </c>
      <c r="K2754" s="100">
        <v>2014</v>
      </c>
      <c r="L2754" s="100">
        <v>515</v>
      </c>
      <c r="M2754" s="100" t="s">
        <v>23934</v>
      </c>
      <c r="N2754" s="102">
        <f>Emissions!G2754</f>
        <v>41384.556972137383</v>
      </c>
      <c r="O2754" s="100" t="str">
        <f>Emissions!H2754</f>
        <v>EACH</v>
      </c>
      <c r="P2754" s="103">
        <f>Emissions!K2754</f>
        <v>1.9400679072269228E-9</v>
      </c>
      <c r="Q2754" s="100" t="str">
        <f>Emissions!L2754</f>
        <v>LB</v>
      </c>
      <c r="R2754" s="100" t="str">
        <f>Emissions!M2754</f>
        <v>EACH</v>
      </c>
      <c r="S2754" s="100" t="s">
        <v>23936</v>
      </c>
      <c r="T2754" s="100">
        <v>7439976</v>
      </c>
      <c r="U2754" s="100" t="s">
        <v>23739</v>
      </c>
      <c r="V2754" s="100">
        <v>8</v>
      </c>
      <c r="W2754" s="103">
        <f>Emissions!N2754</f>
        <v>8.0288850836447928E-5</v>
      </c>
      <c r="X2754" s="103" t="str">
        <f>Emissions!O2754</f>
        <v>LB</v>
      </c>
    </row>
    <row r="2755" spans="1:24" x14ac:dyDescent="0.25">
      <c r="A2755" s="101" t="str">
        <f>Emissions!A2755</f>
        <v>48461</v>
      </c>
      <c r="B2755" s="101" t="str">
        <f>Emissions!B2755</f>
        <v>48</v>
      </c>
      <c r="C2755" s="101" t="str">
        <f>Emissions!F2755</f>
        <v>TX</v>
      </c>
      <c r="D2755" s="101" t="str">
        <f>Emissions!C2755</f>
        <v>461</v>
      </c>
      <c r="E2755" s="100" t="str">
        <f>Emissions!D2755</f>
        <v>Upton</v>
      </c>
      <c r="F2755" s="100" t="str">
        <f>Emissions!E2755</f>
        <v>County</v>
      </c>
      <c r="G2755" s="100">
        <v>2861000010</v>
      </c>
      <c r="H2755" s="100" t="s">
        <v>23935</v>
      </c>
      <c r="I2755" s="100" t="s">
        <v>23933</v>
      </c>
      <c r="J2755" s="100" t="s">
        <v>23937</v>
      </c>
      <c r="K2755" s="100">
        <v>2014</v>
      </c>
      <c r="L2755" s="100">
        <v>515</v>
      </c>
      <c r="M2755" s="100" t="s">
        <v>23934</v>
      </c>
      <c r="N2755" s="102">
        <f>Emissions!G2755</f>
        <v>3542.207954149837</v>
      </c>
      <c r="O2755" s="100" t="str">
        <f>Emissions!H2755</f>
        <v>EACH</v>
      </c>
      <c r="P2755" s="103">
        <f>Emissions!K2755</f>
        <v>1.9400679072269228E-9</v>
      </c>
      <c r="Q2755" s="100" t="str">
        <f>Emissions!L2755</f>
        <v>LB</v>
      </c>
      <c r="R2755" s="100" t="str">
        <f>Emissions!M2755</f>
        <v>EACH</v>
      </c>
      <c r="S2755" s="100" t="s">
        <v>23936</v>
      </c>
      <c r="T2755" s="100">
        <v>7439976</v>
      </c>
      <c r="U2755" s="100" t="s">
        <v>23739</v>
      </c>
      <c r="V2755" s="100">
        <v>8</v>
      </c>
      <c r="W2755" s="103">
        <f>Emissions!N2755</f>
        <v>6.8721239725700336E-6</v>
      </c>
      <c r="X2755" s="103" t="str">
        <f>Emissions!O2755</f>
        <v>LB</v>
      </c>
    </row>
    <row r="2756" spans="1:24" x14ac:dyDescent="0.25">
      <c r="A2756" s="101" t="str">
        <f>Emissions!A2756</f>
        <v>48463</v>
      </c>
      <c r="B2756" s="101" t="str">
        <f>Emissions!B2756</f>
        <v>48</v>
      </c>
      <c r="C2756" s="101" t="str">
        <f>Emissions!F2756</f>
        <v>TX</v>
      </c>
      <c r="D2756" s="101" t="str">
        <f>Emissions!C2756</f>
        <v>463</v>
      </c>
      <c r="E2756" s="100" t="str">
        <f>Emissions!D2756</f>
        <v>Uvalde</v>
      </c>
      <c r="F2756" s="100" t="str">
        <f>Emissions!E2756</f>
        <v>County</v>
      </c>
      <c r="G2756" s="100">
        <v>2861000010</v>
      </c>
      <c r="H2756" s="100" t="s">
        <v>23935</v>
      </c>
      <c r="I2756" s="100" t="s">
        <v>23933</v>
      </c>
      <c r="J2756" s="100" t="s">
        <v>23937</v>
      </c>
      <c r="K2756" s="100">
        <v>2014</v>
      </c>
      <c r="L2756" s="100">
        <v>515</v>
      </c>
      <c r="M2756" s="100" t="s">
        <v>23934</v>
      </c>
      <c r="N2756" s="102">
        <f>Emissions!G2756</f>
        <v>27809.5116076089</v>
      </c>
      <c r="O2756" s="100" t="str">
        <f>Emissions!H2756</f>
        <v>EACH</v>
      </c>
      <c r="P2756" s="103">
        <f>Emissions!K2756</f>
        <v>1.9400679072269228E-9</v>
      </c>
      <c r="Q2756" s="100" t="str">
        <f>Emissions!L2756</f>
        <v>LB</v>
      </c>
      <c r="R2756" s="100" t="str">
        <f>Emissions!M2756</f>
        <v>EACH</v>
      </c>
      <c r="S2756" s="100" t="s">
        <v>23936</v>
      </c>
      <c r="T2756" s="100">
        <v>7439976</v>
      </c>
      <c r="U2756" s="100" t="s">
        <v>23739</v>
      </c>
      <c r="V2756" s="100">
        <v>8</v>
      </c>
      <c r="W2756" s="103">
        <f>Emissions!N2756</f>
        <v>5.3952340985576615E-5</v>
      </c>
      <c r="X2756" s="103" t="str">
        <f>Emissions!O2756</f>
        <v>LB</v>
      </c>
    </row>
    <row r="2757" spans="1:24" x14ac:dyDescent="0.25">
      <c r="A2757" s="101" t="str">
        <f>Emissions!A2757</f>
        <v>48465</v>
      </c>
      <c r="B2757" s="101" t="str">
        <f>Emissions!B2757</f>
        <v>48</v>
      </c>
      <c r="C2757" s="101" t="str">
        <f>Emissions!F2757</f>
        <v>TX</v>
      </c>
      <c r="D2757" s="101" t="str">
        <f>Emissions!C2757</f>
        <v>465</v>
      </c>
      <c r="E2757" s="100" t="str">
        <f>Emissions!D2757</f>
        <v>Val Verde</v>
      </c>
      <c r="F2757" s="100" t="str">
        <f>Emissions!E2757</f>
        <v>County</v>
      </c>
      <c r="G2757" s="100">
        <v>2861000010</v>
      </c>
      <c r="H2757" s="100" t="s">
        <v>23935</v>
      </c>
      <c r="I2757" s="100" t="s">
        <v>23933</v>
      </c>
      <c r="J2757" s="100" t="s">
        <v>23937</v>
      </c>
      <c r="K2757" s="100">
        <v>2014</v>
      </c>
      <c r="L2757" s="100">
        <v>515</v>
      </c>
      <c r="M2757" s="100" t="s">
        <v>23934</v>
      </c>
      <c r="N2757" s="102">
        <f>Emissions!G2757</f>
        <v>50224.693788805474</v>
      </c>
      <c r="O2757" s="100" t="str">
        <f>Emissions!H2757</f>
        <v>EACH</v>
      </c>
      <c r="P2757" s="103">
        <f>Emissions!K2757</f>
        <v>1.9400679072269228E-9</v>
      </c>
      <c r="Q2757" s="100" t="str">
        <f>Emissions!L2757</f>
        <v>LB</v>
      </c>
      <c r="R2757" s="100" t="str">
        <f>Emissions!M2757</f>
        <v>EACH</v>
      </c>
      <c r="S2757" s="100" t="s">
        <v>23936</v>
      </c>
      <c r="T2757" s="100">
        <v>7439976</v>
      </c>
      <c r="U2757" s="100" t="s">
        <v>23739</v>
      </c>
      <c r="V2757" s="100">
        <v>8</v>
      </c>
      <c r="W2757" s="103">
        <f>Emissions!N2757</f>
        <v>9.7439316569960865E-5</v>
      </c>
      <c r="X2757" s="103" t="str">
        <f>Emissions!O2757</f>
        <v>LB</v>
      </c>
    </row>
    <row r="2758" spans="1:24" x14ac:dyDescent="0.25">
      <c r="A2758" s="101" t="str">
        <f>Emissions!A2758</f>
        <v>48467</v>
      </c>
      <c r="B2758" s="101" t="str">
        <f>Emissions!B2758</f>
        <v>48</v>
      </c>
      <c r="C2758" s="101" t="str">
        <f>Emissions!F2758</f>
        <v>TX</v>
      </c>
      <c r="D2758" s="101" t="str">
        <f>Emissions!C2758</f>
        <v>467</v>
      </c>
      <c r="E2758" s="100" t="str">
        <f>Emissions!D2758</f>
        <v>Van Zandt</v>
      </c>
      <c r="F2758" s="100" t="str">
        <f>Emissions!E2758</f>
        <v>County</v>
      </c>
      <c r="G2758" s="100">
        <v>2861000010</v>
      </c>
      <c r="H2758" s="100" t="s">
        <v>23935</v>
      </c>
      <c r="I2758" s="100" t="s">
        <v>23933</v>
      </c>
      <c r="J2758" s="100" t="s">
        <v>23937</v>
      </c>
      <c r="K2758" s="100">
        <v>2014</v>
      </c>
      <c r="L2758" s="100">
        <v>515</v>
      </c>
      <c r="M2758" s="100" t="s">
        <v>23934</v>
      </c>
      <c r="N2758" s="102">
        <f>Emissions!G2758</f>
        <v>54261.211017390808</v>
      </c>
      <c r="O2758" s="100" t="str">
        <f>Emissions!H2758</f>
        <v>EACH</v>
      </c>
      <c r="P2758" s="103">
        <f>Emissions!K2758</f>
        <v>1.9400679072269228E-9</v>
      </c>
      <c r="Q2758" s="100" t="str">
        <f>Emissions!L2758</f>
        <v>LB</v>
      </c>
      <c r="R2758" s="100" t="str">
        <f>Emissions!M2758</f>
        <v>EACH</v>
      </c>
      <c r="S2758" s="100" t="s">
        <v>23936</v>
      </c>
      <c r="T2758" s="100">
        <v>7439976</v>
      </c>
      <c r="U2758" s="100" t="s">
        <v>23739</v>
      </c>
      <c r="V2758" s="100">
        <v>8</v>
      </c>
      <c r="W2758" s="103">
        <f>Emissions!N2758</f>
        <v>1.0527043410210783E-4</v>
      </c>
      <c r="X2758" s="103" t="str">
        <f>Emissions!O2758</f>
        <v>LB</v>
      </c>
    </row>
    <row r="2759" spans="1:24" x14ac:dyDescent="0.25">
      <c r="A2759" s="101" t="str">
        <f>Emissions!A2759</f>
        <v>48469</v>
      </c>
      <c r="B2759" s="101" t="str">
        <f>Emissions!B2759</f>
        <v>48</v>
      </c>
      <c r="C2759" s="101" t="str">
        <f>Emissions!F2759</f>
        <v>TX</v>
      </c>
      <c r="D2759" s="101" t="str">
        <f>Emissions!C2759</f>
        <v>469</v>
      </c>
      <c r="E2759" s="100" t="str">
        <f>Emissions!D2759</f>
        <v>Victoria</v>
      </c>
      <c r="F2759" s="100" t="str">
        <f>Emissions!E2759</f>
        <v>County</v>
      </c>
      <c r="G2759" s="100">
        <v>2861000010</v>
      </c>
      <c r="H2759" s="100" t="s">
        <v>23935</v>
      </c>
      <c r="I2759" s="100" t="s">
        <v>23933</v>
      </c>
      <c r="J2759" s="100" t="s">
        <v>23937</v>
      </c>
      <c r="K2759" s="100">
        <v>2014</v>
      </c>
      <c r="L2759" s="100">
        <v>515</v>
      </c>
      <c r="M2759" s="100" t="s">
        <v>23934</v>
      </c>
      <c r="N2759" s="102">
        <f>Emissions!G2759</f>
        <v>93407.018723775705</v>
      </c>
      <c r="O2759" s="100" t="str">
        <f>Emissions!H2759</f>
        <v>EACH</v>
      </c>
      <c r="P2759" s="103">
        <f>Emissions!K2759</f>
        <v>1.9400679072269228E-9</v>
      </c>
      <c r="Q2759" s="100" t="str">
        <f>Emissions!L2759</f>
        <v>LB</v>
      </c>
      <c r="R2759" s="100" t="str">
        <f>Emissions!M2759</f>
        <v>EACH</v>
      </c>
      <c r="S2759" s="100" t="s">
        <v>23936</v>
      </c>
      <c r="T2759" s="100">
        <v>7439976</v>
      </c>
      <c r="U2759" s="100" t="s">
        <v>23739</v>
      </c>
      <c r="V2759" s="100">
        <v>8</v>
      </c>
      <c r="W2759" s="103">
        <f>Emissions!N2759</f>
        <v>1.8121595933574152E-4</v>
      </c>
      <c r="X2759" s="103" t="str">
        <f>Emissions!O2759</f>
        <v>LB</v>
      </c>
    </row>
    <row r="2760" spans="1:24" x14ac:dyDescent="0.25">
      <c r="A2760" s="101" t="str">
        <f>Emissions!A2760</f>
        <v>48471</v>
      </c>
      <c r="B2760" s="101" t="str">
        <f>Emissions!B2760</f>
        <v>48</v>
      </c>
      <c r="C2760" s="101" t="str">
        <f>Emissions!F2760</f>
        <v>TX</v>
      </c>
      <c r="D2760" s="101" t="str">
        <f>Emissions!C2760</f>
        <v>471</v>
      </c>
      <c r="E2760" s="100" t="str">
        <f>Emissions!D2760</f>
        <v>Walker</v>
      </c>
      <c r="F2760" s="100" t="str">
        <f>Emissions!E2760</f>
        <v>County</v>
      </c>
      <c r="G2760" s="100">
        <v>2861000010</v>
      </c>
      <c r="H2760" s="100" t="s">
        <v>23935</v>
      </c>
      <c r="I2760" s="100" t="s">
        <v>23933</v>
      </c>
      <c r="J2760" s="100" t="s">
        <v>23937</v>
      </c>
      <c r="K2760" s="100">
        <v>2014</v>
      </c>
      <c r="L2760" s="100">
        <v>515</v>
      </c>
      <c r="M2760" s="100" t="s">
        <v>23934</v>
      </c>
      <c r="N2760" s="102">
        <f>Emissions!G2760</f>
        <v>71571.265463857257</v>
      </c>
      <c r="O2760" s="100" t="str">
        <f>Emissions!H2760</f>
        <v>EACH</v>
      </c>
      <c r="P2760" s="103">
        <f>Emissions!K2760</f>
        <v>1.9400679072269228E-9</v>
      </c>
      <c r="Q2760" s="100" t="str">
        <f>Emissions!L2760</f>
        <v>LB</v>
      </c>
      <c r="R2760" s="100" t="str">
        <f>Emissions!M2760</f>
        <v>EACH</v>
      </c>
      <c r="S2760" s="100" t="s">
        <v>23936</v>
      </c>
      <c r="T2760" s="100">
        <v>7439976</v>
      </c>
      <c r="U2760" s="100" t="s">
        <v>23739</v>
      </c>
      <c r="V2760" s="100">
        <v>8</v>
      </c>
      <c r="W2760" s="103">
        <f>Emissions!N2760</f>
        <v>1.3885311520604808E-4</v>
      </c>
      <c r="X2760" s="103" t="str">
        <f>Emissions!O2760</f>
        <v>LB</v>
      </c>
    </row>
    <row r="2761" spans="1:24" x14ac:dyDescent="0.25">
      <c r="A2761" s="101" t="str">
        <f>Emissions!A2761</f>
        <v>48473</v>
      </c>
      <c r="B2761" s="101" t="str">
        <f>Emissions!B2761</f>
        <v>48</v>
      </c>
      <c r="C2761" s="101" t="str">
        <f>Emissions!F2761</f>
        <v>TX</v>
      </c>
      <c r="D2761" s="101" t="str">
        <f>Emissions!C2761</f>
        <v>473</v>
      </c>
      <c r="E2761" s="100" t="str">
        <f>Emissions!D2761</f>
        <v>Waller</v>
      </c>
      <c r="F2761" s="100" t="str">
        <f>Emissions!E2761</f>
        <v>County</v>
      </c>
      <c r="G2761" s="100">
        <v>2861000010</v>
      </c>
      <c r="H2761" s="100" t="s">
        <v>23935</v>
      </c>
      <c r="I2761" s="100" t="s">
        <v>23933</v>
      </c>
      <c r="J2761" s="100" t="s">
        <v>23937</v>
      </c>
      <c r="K2761" s="100">
        <v>2014</v>
      </c>
      <c r="L2761" s="100">
        <v>515</v>
      </c>
      <c r="M2761" s="100" t="s">
        <v>23934</v>
      </c>
      <c r="N2761" s="102">
        <f>Emissions!G2761</f>
        <v>48015.685122552226</v>
      </c>
      <c r="O2761" s="100" t="str">
        <f>Emissions!H2761</f>
        <v>EACH</v>
      </c>
      <c r="P2761" s="103">
        <f>Emissions!K2761</f>
        <v>1.9400679072269228E-9</v>
      </c>
      <c r="Q2761" s="100" t="str">
        <f>Emissions!L2761</f>
        <v>LB</v>
      </c>
      <c r="R2761" s="100" t="str">
        <f>Emissions!M2761</f>
        <v>EACH</v>
      </c>
      <c r="S2761" s="100" t="s">
        <v>23936</v>
      </c>
      <c r="T2761" s="100">
        <v>7439976</v>
      </c>
      <c r="U2761" s="100" t="s">
        <v>23739</v>
      </c>
      <c r="V2761" s="100">
        <v>8</v>
      </c>
      <c r="W2761" s="103">
        <f>Emissions!N2761</f>
        <v>9.3153689749776792E-5</v>
      </c>
      <c r="X2761" s="103" t="str">
        <f>Emissions!O2761</f>
        <v>LB</v>
      </c>
    </row>
    <row r="2762" spans="1:24" x14ac:dyDescent="0.25">
      <c r="A2762" s="101" t="str">
        <f>Emissions!A2762</f>
        <v>48475</v>
      </c>
      <c r="B2762" s="101" t="str">
        <f>Emissions!B2762</f>
        <v>48</v>
      </c>
      <c r="C2762" s="101" t="str">
        <f>Emissions!F2762</f>
        <v>TX</v>
      </c>
      <c r="D2762" s="101" t="str">
        <f>Emissions!C2762</f>
        <v>475</v>
      </c>
      <c r="E2762" s="100" t="str">
        <f>Emissions!D2762</f>
        <v>Ward</v>
      </c>
      <c r="F2762" s="100" t="str">
        <f>Emissions!E2762</f>
        <v>County</v>
      </c>
      <c r="G2762" s="100">
        <v>2861000010</v>
      </c>
      <c r="H2762" s="100" t="s">
        <v>23935</v>
      </c>
      <c r="I2762" s="100" t="s">
        <v>23933</v>
      </c>
      <c r="J2762" s="100" t="s">
        <v>23937</v>
      </c>
      <c r="K2762" s="100">
        <v>2014</v>
      </c>
      <c r="L2762" s="100">
        <v>515</v>
      </c>
      <c r="M2762" s="100" t="s">
        <v>23934</v>
      </c>
      <c r="N2762" s="102">
        <f>Emissions!G2762</f>
        <v>11921.878247536726</v>
      </c>
      <c r="O2762" s="100" t="str">
        <f>Emissions!H2762</f>
        <v>EACH</v>
      </c>
      <c r="P2762" s="103">
        <f>Emissions!K2762</f>
        <v>1.9400679072269228E-9</v>
      </c>
      <c r="Q2762" s="100" t="str">
        <f>Emissions!L2762</f>
        <v>LB</v>
      </c>
      <c r="R2762" s="100" t="str">
        <f>Emissions!M2762</f>
        <v>EACH</v>
      </c>
      <c r="S2762" s="100" t="s">
        <v>23936</v>
      </c>
      <c r="T2762" s="100">
        <v>7439976</v>
      </c>
      <c r="U2762" s="100" t="s">
        <v>23739</v>
      </c>
      <c r="V2762" s="100">
        <v>8</v>
      </c>
      <c r="W2762" s="103">
        <f>Emissions!N2762</f>
        <v>2.312925338191275E-5</v>
      </c>
      <c r="X2762" s="103" t="str">
        <f>Emissions!O2762</f>
        <v>LB</v>
      </c>
    </row>
    <row r="2763" spans="1:24" x14ac:dyDescent="0.25">
      <c r="A2763" s="101" t="str">
        <f>Emissions!A2763</f>
        <v>48477</v>
      </c>
      <c r="B2763" s="101" t="str">
        <f>Emissions!B2763</f>
        <v>48</v>
      </c>
      <c r="C2763" s="101" t="str">
        <f>Emissions!F2763</f>
        <v>TX</v>
      </c>
      <c r="D2763" s="101" t="str">
        <f>Emissions!C2763</f>
        <v>477</v>
      </c>
      <c r="E2763" s="100" t="str">
        <f>Emissions!D2763</f>
        <v>Washington</v>
      </c>
      <c r="F2763" s="100" t="str">
        <f>Emissions!E2763</f>
        <v>County</v>
      </c>
      <c r="G2763" s="100">
        <v>2861000010</v>
      </c>
      <c r="H2763" s="100" t="s">
        <v>23935</v>
      </c>
      <c r="I2763" s="100" t="s">
        <v>23933</v>
      </c>
      <c r="J2763" s="100" t="s">
        <v>23937</v>
      </c>
      <c r="K2763" s="100">
        <v>2014</v>
      </c>
      <c r="L2763" s="100">
        <v>515</v>
      </c>
      <c r="M2763" s="100" t="s">
        <v>23934</v>
      </c>
      <c r="N2763" s="102">
        <f>Emissions!G2763</f>
        <v>35317.474674294179</v>
      </c>
      <c r="O2763" s="100" t="str">
        <f>Emissions!H2763</f>
        <v>EACH</v>
      </c>
      <c r="P2763" s="103">
        <f>Emissions!K2763</f>
        <v>1.9400679072269228E-9</v>
      </c>
      <c r="Q2763" s="100" t="str">
        <f>Emissions!L2763</f>
        <v>LB</v>
      </c>
      <c r="R2763" s="100" t="str">
        <f>Emissions!M2763</f>
        <v>EACH</v>
      </c>
      <c r="S2763" s="100" t="s">
        <v>23936</v>
      </c>
      <c r="T2763" s="100">
        <v>7439976</v>
      </c>
      <c r="U2763" s="100" t="s">
        <v>23739</v>
      </c>
      <c r="V2763" s="100">
        <v>8</v>
      </c>
      <c r="W2763" s="103">
        <f>Emissions!N2763</f>
        <v>6.8518299179897758E-5</v>
      </c>
      <c r="X2763" s="103" t="str">
        <f>Emissions!O2763</f>
        <v>LB</v>
      </c>
    </row>
    <row r="2764" spans="1:24" x14ac:dyDescent="0.25">
      <c r="A2764" s="101" t="str">
        <f>Emissions!A2764</f>
        <v>48479</v>
      </c>
      <c r="B2764" s="101" t="str">
        <f>Emissions!B2764</f>
        <v>48</v>
      </c>
      <c r="C2764" s="101" t="str">
        <f>Emissions!F2764</f>
        <v>TX</v>
      </c>
      <c r="D2764" s="101" t="str">
        <f>Emissions!C2764</f>
        <v>479</v>
      </c>
      <c r="E2764" s="100" t="str">
        <f>Emissions!D2764</f>
        <v>Webb</v>
      </c>
      <c r="F2764" s="100" t="str">
        <f>Emissions!E2764</f>
        <v>County</v>
      </c>
      <c r="G2764" s="100">
        <v>2861000010</v>
      </c>
      <c r="H2764" s="100" t="s">
        <v>23935</v>
      </c>
      <c r="I2764" s="100" t="s">
        <v>23933</v>
      </c>
      <c r="J2764" s="100" t="s">
        <v>23937</v>
      </c>
      <c r="K2764" s="100">
        <v>2014</v>
      </c>
      <c r="L2764" s="100">
        <v>515</v>
      </c>
      <c r="M2764" s="100" t="s">
        <v>23934</v>
      </c>
      <c r="N2764" s="102">
        <f>Emissions!G2764</f>
        <v>273483.27207788057</v>
      </c>
      <c r="O2764" s="100" t="str">
        <f>Emissions!H2764</f>
        <v>EACH</v>
      </c>
      <c r="P2764" s="103">
        <f>Emissions!K2764</f>
        <v>1.9400679072269228E-9</v>
      </c>
      <c r="Q2764" s="100" t="str">
        <f>Emissions!L2764</f>
        <v>LB</v>
      </c>
      <c r="R2764" s="100" t="str">
        <f>Emissions!M2764</f>
        <v>EACH</v>
      </c>
      <c r="S2764" s="100" t="s">
        <v>23936</v>
      </c>
      <c r="T2764" s="100">
        <v>7439976</v>
      </c>
      <c r="U2764" s="100" t="s">
        <v>23739</v>
      </c>
      <c r="V2764" s="100">
        <v>8</v>
      </c>
      <c r="W2764" s="103">
        <f>Emissions!N2764</f>
        <v>5.3057611932170491E-4</v>
      </c>
      <c r="X2764" s="103" t="str">
        <f>Emissions!O2764</f>
        <v>LB</v>
      </c>
    </row>
    <row r="2765" spans="1:24" x14ac:dyDescent="0.25">
      <c r="A2765" s="101" t="str">
        <f>Emissions!A2765</f>
        <v>48481</v>
      </c>
      <c r="B2765" s="101" t="str">
        <f>Emissions!B2765</f>
        <v>48</v>
      </c>
      <c r="C2765" s="101" t="str">
        <f>Emissions!F2765</f>
        <v>TX</v>
      </c>
      <c r="D2765" s="101" t="str">
        <f>Emissions!C2765</f>
        <v>481</v>
      </c>
      <c r="E2765" s="100" t="str">
        <f>Emissions!D2765</f>
        <v>Wharton</v>
      </c>
      <c r="F2765" s="100" t="str">
        <f>Emissions!E2765</f>
        <v>County</v>
      </c>
      <c r="G2765" s="100">
        <v>2861000010</v>
      </c>
      <c r="H2765" s="100" t="s">
        <v>23935</v>
      </c>
      <c r="I2765" s="100" t="s">
        <v>23933</v>
      </c>
      <c r="J2765" s="100" t="s">
        <v>23937</v>
      </c>
      <c r="K2765" s="100">
        <v>2014</v>
      </c>
      <c r="L2765" s="100">
        <v>515</v>
      </c>
      <c r="M2765" s="100" t="s">
        <v>23934</v>
      </c>
      <c r="N2765" s="102">
        <f>Emissions!G2765</f>
        <v>42219.344833943396</v>
      </c>
      <c r="O2765" s="100" t="str">
        <f>Emissions!H2765</f>
        <v>EACH</v>
      </c>
      <c r="P2765" s="103">
        <f>Emissions!K2765</f>
        <v>1.9400679072269228E-9</v>
      </c>
      <c r="Q2765" s="100" t="str">
        <f>Emissions!L2765</f>
        <v>LB</v>
      </c>
      <c r="R2765" s="100" t="str">
        <f>Emissions!M2765</f>
        <v>EACH</v>
      </c>
      <c r="S2765" s="100" t="s">
        <v>23936</v>
      </c>
      <c r="T2765" s="100">
        <v>7439976</v>
      </c>
      <c r="U2765" s="100" t="s">
        <v>23739</v>
      </c>
      <c r="V2765" s="100">
        <v>8</v>
      </c>
      <c r="W2765" s="103">
        <f>Emissions!N2765</f>
        <v>8.1908395976480354E-5</v>
      </c>
      <c r="X2765" s="103" t="str">
        <f>Emissions!O2765</f>
        <v>LB</v>
      </c>
    </row>
    <row r="2766" spans="1:24" x14ac:dyDescent="0.25">
      <c r="A2766" s="101" t="str">
        <f>Emissions!A2766</f>
        <v>48483</v>
      </c>
      <c r="B2766" s="101" t="str">
        <f>Emissions!B2766</f>
        <v>48</v>
      </c>
      <c r="C2766" s="101" t="str">
        <f>Emissions!F2766</f>
        <v>TX</v>
      </c>
      <c r="D2766" s="101" t="str">
        <f>Emissions!C2766</f>
        <v>483</v>
      </c>
      <c r="E2766" s="100" t="str">
        <f>Emissions!D2766</f>
        <v>Wheeler</v>
      </c>
      <c r="F2766" s="100" t="str">
        <f>Emissions!E2766</f>
        <v>County</v>
      </c>
      <c r="G2766" s="100">
        <v>2861000010</v>
      </c>
      <c r="H2766" s="100" t="s">
        <v>23935</v>
      </c>
      <c r="I2766" s="100" t="s">
        <v>23933</v>
      </c>
      <c r="J2766" s="100" t="s">
        <v>23937</v>
      </c>
      <c r="K2766" s="100">
        <v>2014</v>
      </c>
      <c r="L2766" s="100">
        <v>515</v>
      </c>
      <c r="M2766" s="100" t="s">
        <v>23934</v>
      </c>
      <c r="N2766" s="102">
        <f>Emissions!G2766</f>
        <v>5859.9236392623534</v>
      </c>
      <c r="O2766" s="100" t="str">
        <f>Emissions!H2766</f>
        <v>EACH</v>
      </c>
      <c r="P2766" s="103">
        <f>Emissions!K2766</f>
        <v>1.9400679072269228E-9</v>
      </c>
      <c r="Q2766" s="100" t="str">
        <f>Emissions!L2766</f>
        <v>LB</v>
      </c>
      <c r="R2766" s="100" t="str">
        <f>Emissions!M2766</f>
        <v>EACH</v>
      </c>
      <c r="S2766" s="100" t="s">
        <v>23936</v>
      </c>
      <c r="T2766" s="100">
        <v>7439976</v>
      </c>
      <c r="U2766" s="100" t="s">
        <v>23739</v>
      </c>
      <c r="V2766" s="100">
        <v>8</v>
      </c>
      <c r="W2766" s="103">
        <f>Emissions!N2766</f>
        <v>1.1368649791333288E-5</v>
      </c>
      <c r="X2766" s="103" t="str">
        <f>Emissions!O2766</f>
        <v>LB</v>
      </c>
    </row>
    <row r="2767" spans="1:24" x14ac:dyDescent="0.25">
      <c r="A2767" s="101" t="str">
        <f>Emissions!A2767</f>
        <v>48485</v>
      </c>
      <c r="B2767" s="101" t="str">
        <f>Emissions!B2767</f>
        <v>48</v>
      </c>
      <c r="C2767" s="101" t="str">
        <f>Emissions!F2767</f>
        <v>TX</v>
      </c>
      <c r="D2767" s="101" t="str">
        <f>Emissions!C2767</f>
        <v>485</v>
      </c>
      <c r="E2767" s="100" t="str">
        <f>Emissions!D2767</f>
        <v>Wichita</v>
      </c>
      <c r="F2767" s="100" t="str">
        <f>Emissions!E2767</f>
        <v>County</v>
      </c>
      <c r="G2767" s="100">
        <v>2861000010</v>
      </c>
      <c r="H2767" s="100" t="s">
        <v>23935</v>
      </c>
      <c r="I2767" s="100" t="s">
        <v>23933</v>
      </c>
      <c r="J2767" s="100" t="s">
        <v>23937</v>
      </c>
      <c r="K2767" s="100">
        <v>2014</v>
      </c>
      <c r="L2767" s="100">
        <v>515</v>
      </c>
      <c r="M2767" s="100" t="s">
        <v>23934</v>
      </c>
      <c r="N2767" s="102">
        <f>Emissions!G2767</f>
        <v>135735.07057657838</v>
      </c>
      <c r="O2767" s="100" t="str">
        <f>Emissions!H2767</f>
        <v>EACH</v>
      </c>
      <c r="P2767" s="103">
        <f>Emissions!K2767</f>
        <v>1.9400679072269228E-9</v>
      </c>
      <c r="Q2767" s="100" t="str">
        <f>Emissions!L2767</f>
        <v>LB</v>
      </c>
      <c r="R2767" s="100" t="str">
        <f>Emissions!M2767</f>
        <v>EACH</v>
      </c>
      <c r="S2767" s="100" t="s">
        <v>23936</v>
      </c>
      <c r="T2767" s="100">
        <v>7439976</v>
      </c>
      <c r="U2767" s="100" t="s">
        <v>23739</v>
      </c>
      <c r="V2767" s="100">
        <v>8</v>
      </c>
      <c r="W2767" s="103">
        <f>Emissions!N2767</f>
        <v>2.6333525431080105E-4</v>
      </c>
      <c r="X2767" s="103" t="str">
        <f>Emissions!O2767</f>
        <v>LB</v>
      </c>
    </row>
    <row r="2768" spans="1:24" x14ac:dyDescent="0.25">
      <c r="A2768" s="101" t="str">
        <f>Emissions!A2768</f>
        <v>48487</v>
      </c>
      <c r="B2768" s="101" t="str">
        <f>Emissions!B2768</f>
        <v>48</v>
      </c>
      <c r="C2768" s="101" t="str">
        <f>Emissions!F2768</f>
        <v>TX</v>
      </c>
      <c r="D2768" s="101" t="str">
        <f>Emissions!C2768</f>
        <v>487</v>
      </c>
      <c r="E2768" s="100" t="str">
        <f>Emissions!D2768</f>
        <v>Wilbarger</v>
      </c>
      <c r="F2768" s="100" t="str">
        <f>Emissions!E2768</f>
        <v>County</v>
      </c>
      <c r="G2768" s="100">
        <v>2861000010</v>
      </c>
      <c r="H2768" s="100" t="s">
        <v>23935</v>
      </c>
      <c r="I2768" s="100" t="s">
        <v>23933</v>
      </c>
      <c r="J2768" s="100" t="s">
        <v>23937</v>
      </c>
      <c r="K2768" s="100">
        <v>2014</v>
      </c>
      <c r="L2768" s="100">
        <v>515</v>
      </c>
      <c r="M2768" s="100" t="s">
        <v>23934</v>
      </c>
      <c r="N2768" s="102">
        <f>Emissions!G2768</f>
        <v>13304.303355294103</v>
      </c>
      <c r="O2768" s="100" t="str">
        <f>Emissions!H2768</f>
        <v>EACH</v>
      </c>
      <c r="P2768" s="103">
        <f>Emissions!K2768</f>
        <v>1.9400679072269228E-9</v>
      </c>
      <c r="Q2768" s="100" t="str">
        <f>Emissions!L2768</f>
        <v>LB</v>
      </c>
      <c r="R2768" s="100" t="str">
        <f>Emissions!M2768</f>
        <v>EACH</v>
      </c>
      <c r="S2768" s="100" t="s">
        <v>23936</v>
      </c>
      <c r="T2768" s="100">
        <v>7439976</v>
      </c>
      <c r="U2768" s="100" t="s">
        <v>23739</v>
      </c>
      <c r="V2768" s="100">
        <v>8</v>
      </c>
      <c r="W2768" s="103">
        <f>Emissions!N2768</f>
        <v>2.5811251967617558E-5</v>
      </c>
      <c r="X2768" s="103" t="str">
        <f>Emissions!O2768</f>
        <v>LB</v>
      </c>
    </row>
    <row r="2769" spans="1:24" x14ac:dyDescent="0.25">
      <c r="A2769" s="101" t="str">
        <f>Emissions!A2769</f>
        <v>48489</v>
      </c>
      <c r="B2769" s="101" t="str">
        <f>Emissions!B2769</f>
        <v>48</v>
      </c>
      <c r="C2769" s="101" t="str">
        <f>Emissions!F2769</f>
        <v>TX</v>
      </c>
      <c r="D2769" s="101" t="str">
        <f>Emissions!C2769</f>
        <v>489</v>
      </c>
      <c r="E2769" s="100" t="str">
        <f>Emissions!D2769</f>
        <v>Willacy</v>
      </c>
      <c r="F2769" s="100" t="str">
        <f>Emissions!E2769</f>
        <v>County</v>
      </c>
      <c r="G2769" s="100">
        <v>2861000010</v>
      </c>
      <c r="H2769" s="100" t="s">
        <v>23935</v>
      </c>
      <c r="I2769" s="100" t="s">
        <v>23933</v>
      </c>
      <c r="J2769" s="100" t="s">
        <v>23937</v>
      </c>
      <c r="K2769" s="100">
        <v>2014</v>
      </c>
      <c r="L2769" s="100">
        <v>515</v>
      </c>
      <c r="M2769" s="100" t="s">
        <v>23934</v>
      </c>
      <c r="N2769" s="102">
        <f>Emissions!G2769</f>
        <v>22462.356925229844</v>
      </c>
      <c r="O2769" s="100" t="str">
        <f>Emissions!H2769</f>
        <v>EACH</v>
      </c>
      <c r="P2769" s="103">
        <f>Emissions!K2769</f>
        <v>1.9400679072269228E-9</v>
      </c>
      <c r="Q2769" s="100" t="str">
        <f>Emissions!L2769</f>
        <v>LB</v>
      </c>
      <c r="R2769" s="100" t="str">
        <f>Emissions!M2769</f>
        <v>EACH</v>
      </c>
      <c r="S2769" s="100" t="s">
        <v>23936</v>
      </c>
      <c r="T2769" s="100">
        <v>7439976</v>
      </c>
      <c r="U2769" s="100" t="s">
        <v>23739</v>
      </c>
      <c r="V2769" s="100">
        <v>8</v>
      </c>
      <c r="W2769" s="103">
        <f>Emissions!N2769</f>
        <v>4.3578497791314837E-5</v>
      </c>
      <c r="X2769" s="103" t="str">
        <f>Emissions!O2769</f>
        <v>LB</v>
      </c>
    </row>
    <row r="2770" spans="1:24" x14ac:dyDescent="0.25">
      <c r="A2770" s="101" t="str">
        <f>Emissions!A2770</f>
        <v>48491</v>
      </c>
      <c r="B2770" s="101" t="str">
        <f>Emissions!B2770</f>
        <v>48</v>
      </c>
      <c r="C2770" s="101" t="str">
        <f>Emissions!F2770</f>
        <v>TX</v>
      </c>
      <c r="D2770" s="101" t="str">
        <f>Emissions!C2770</f>
        <v>491</v>
      </c>
      <c r="E2770" s="100" t="str">
        <f>Emissions!D2770</f>
        <v>Williamson</v>
      </c>
      <c r="F2770" s="100" t="str">
        <f>Emissions!E2770</f>
        <v>County</v>
      </c>
      <c r="G2770" s="100">
        <v>2861000010</v>
      </c>
      <c r="H2770" s="100" t="s">
        <v>23935</v>
      </c>
      <c r="I2770" s="100" t="s">
        <v>23933</v>
      </c>
      <c r="J2770" s="100" t="s">
        <v>23937</v>
      </c>
      <c r="K2770" s="100">
        <v>2014</v>
      </c>
      <c r="L2770" s="100">
        <v>515</v>
      </c>
      <c r="M2770" s="100" t="s">
        <v>23934</v>
      </c>
      <c r="N2770" s="102">
        <f>Emissions!G2770</f>
        <v>501744.42431030917</v>
      </c>
      <c r="O2770" s="100" t="str">
        <f>Emissions!H2770</f>
        <v>EACH</v>
      </c>
      <c r="P2770" s="103">
        <f>Emissions!K2770</f>
        <v>1.9400679072269228E-9</v>
      </c>
      <c r="Q2770" s="100" t="str">
        <f>Emissions!L2770</f>
        <v>LB</v>
      </c>
      <c r="R2770" s="100" t="str">
        <f>Emissions!M2770</f>
        <v>EACH</v>
      </c>
      <c r="S2770" s="100" t="s">
        <v>23936</v>
      </c>
      <c r="T2770" s="100">
        <v>7439976</v>
      </c>
      <c r="U2770" s="100" t="s">
        <v>23739</v>
      </c>
      <c r="V2770" s="100">
        <v>8</v>
      </c>
      <c r="W2770" s="103">
        <f>Emissions!N2770</f>
        <v>9.7341825523447872E-4</v>
      </c>
      <c r="X2770" s="103" t="str">
        <f>Emissions!O2770</f>
        <v>LB</v>
      </c>
    </row>
    <row r="2771" spans="1:24" x14ac:dyDescent="0.25">
      <c r="A2771" s="101" t="str">
        <f>Emissions!A2771</f>
        <v>48493</v>
      </c>
      <c r="B2771" s="101" t="str">
        <f>Emissions!B2771</f>
        <v>48</v>
      </c>
      <c r="C2771" s="101" t="str">
        <f>Emissions!F2771</f>
        <v>TX</v>
      </c>
      <c r="D2771" s="101" t="str">
        <f>Emissions!C2771</f>
        <v>493</v>
      </c>
      <c r="E2771" s="100" t="str">
        <f>Emissions!D2771</f>
        <v>Wilson</v>
      </c>
      <c r="F2771" s="100" t="str">
        <f>Emissions!E2771</f>
        <v>County</v>
      </c>
      <c r="G2771" s="100">
        <v>2861000010</v>
      </c>
      <c r="H2771" s="100" t="s">
        <v>23935</v>
      </c>
      <c r="I2771" s="100" t="s">
        <v>23933</v>
      </c>
      <c r="J2771" s="100" t="s">
        <v>23937</v>
      </c>
      <c r="K2771" s="100">
        <v>2014</v>
      </c>
      <c r="L2771" s="100">
        <v>515</v>
      </c>
      <c r="M2771" s="100" t="s">
        <v>23934</v>
      </c>
      <c r="N2771" s="102">
        <f>Emissions!G2771</f>
        <v>47587.010274597778</v>
      </c>
      <c r="O2771" s="100" t="str">
        <f>Emissions!H2771</f>
        <v>EACH</v>
      </c>
      <c r="P2771" s="103">
        <f>Emissions!K2771</f>
        <v>1.9400679072269228E-9</v>
      </c>
      <c r="Q2771" s="100" t="str">
        <f>Emissions!L2771</f>
        <v>LB</v>
      </c>
      <c r="R2771" s="100" t="str">
        <f>Emissions!M2771</f>
        <v>EACH</v>
      </c>
      <c r="S2771" s="100" t="s">
        <v>23936</v>
      </c>
      <c r="T2771" s="100">
        <v>7439976</v>
      </c>
      <c r="U2771" s="100" t="s">
        <v>23739</v>
      </c>
      <c r="V2771" s="100">
        <v>8</v>
      </c>
      <c r="W2771" s="103">
        <f>Emissions!N2771</f>
        <v>9.2322031434624978E-5</v>
      </c>
      <c r="X2771" s="103" t="str">
        <f>Emissions!O2771</f>
        <v>LB</v>
      </c>
    </row>
    <row r="2772" spans="1:24" x14ac:dyDescent="0.25">
      <c r="A2772" s="101" t="str">
        <f>Emissions!A2772</f>
        <v>48495</v>
      </c>
      <c r="B2772" s="101" t="str">
        <f>Emissions!B2772</f>
        <v>48</v>
      </c>
      <c r="C2772" s="101" t="str">
        <f>Emissions!F2772</f>
        <v>TX</v>
      </c>
      <c r="D2772" s="101" t="str">
        <f>Emissions!C2772</f>
        <v>495</v>
      </c>
      <c r="E2772" s="100" t="str">
        <f>Emissions!D2772</f>
        <v>Winkler</v>
      </c>
      <c r="F2772" s="100" t="str">
        <f>Emissions!E2772</f>
        <v>County</v>
      </c>
      <c r="G2772" s="100">
        <v>2861000010</v>
      </c>
      <c r="H2772" s="100" t="s">
        <v>23935</v>
      </c>
      <c r="I2772" s="100" t="s">
        <v>23933</v>
      </c>
      <c r="J2772" s="100" t="s">
        <v>23937</v>
      </c>
      <c r="K2772" s="100">
        <v>2014</v>
      </c>
      <c r="L2772" s="100">
        <v>515</v>
      </c>
      <c r="M2772" s="100" t="s">
        <v>23934</v>
      </c>
      <c r="N2772" s="102">
        <f>Emissions!G2772</f>
        <v>8020.7320235685802</v>
      </c>
      <c r="O2772" s="100" t="str">
        <f>Emissions!H2772</f>
        <v>EACH</v>
      </c>
      <c r="P2772" s="103">
        <f>Emissions!K2772</f>
        <v>1.9400679072269228E-9</v>
      </c>
      <c r="Q2772" s="100" t="str">
        <f>Emissions!L2772</f>
        <v>LB</v>
      </c>
      <c r="R2772" s="100" t="str">
        <f>Emissions!M2772</f>
        <v>EACH</v>
      </c>
      <c r="S2772" s="100" t="s">
        <v>23936</v>
      </c>
      <c r="T2772" s="100">
        <v>7439976</v>
      </c>
      <c r="U2772" s="100" t="s">
        <v>23739</v>
      </c>
      <c r="V2772" s="100">
        <v>8</v>
      </c>
      <c r="W2772" s="103">
        <f>Emissions!N2772</f>
        <v>1.5560764791392657E-5</v>
      </c>
      <c r="X2772" s="103" t="str">
        <f>Emissions!O2772</f>
        <v>LB</v>
      </c>
    </row>
    <row r="2773" spans="1:24" x14ac:dyDescent="0.25">
      <c r="A2773" s="101" t="str">
        <f>Emissions!A2773</f>
        <v>48497</v>
      </c>
      <c r="B2773" s="101" t="str">
        <f>Emissions!B2773</f>
        <v>48</v>
      </c>
      <c r="C2773" s="101" t="str">
        <f>Emissions!F2773</f>
        <v>TX</v>
      </c>
      <c r="D2773" s="101" t="str">
        <f>Emissions!C2773</f>
        <v>497</v>
      </c>
      <c r="E2773" s="100" t="str">
        <f>Emissions!D2773</f>
        <v>Wise</v>
      </c>
      <c r="F2773" s="100" t="str">
        <f>Emissions!E2773</f>
        <v>County</v>
      </c>
      <c r="G2773" s="100">
        <v>2861000010</v>
      </c>
      <c r="H2773" s="100" t="s">
        <v>23935</v>
      </c>
      <c r="I2773" s="100" t="s">
        <v>23933</v>
      </c>
      <c r="J2773" s="100" t="s">
        <v>23937</v>
      </c>
      <c r="K2773" s="100">
        <v>2014</v>
      </c>
      <c r="L2773" s="100">
        <v>515</v>
      </c>
      <c r="M2773" s="100" t="s">
        <v>23934</v>
      </c>
      <c r="N2773" s="102">
        <f>Emissions!G2773</f>
        <v>63212.105928745696</v>
      </c>
      <c r="O2773" s="100" t="str">
        <f>Emissions!H2773</f>
        <v>EACH</v>
      </c>
      <c r="P2773" s="103">
        <f>Emissions!K2773</f>
        <v>1.9400679072269228E-9</v>
      </c>
      <c r="Q2773" s="100" t="str">
        <f>Emissions!L2773</f>
        <v>LB</v>
      </c>
      <c r="R2773" s="100" t="str">
        <f>Emissions!M2773</f>
        <v>EACH</v>
      </c>
      <c r="S2773" s="100" t="s">
        <v>23936</v>
      </c>
      <c r="T2773" s="100">
        <v>7439976</v>
      </c>
      <c r="U2773" s="100" t="s">
        <v>23739</v>
      </c>
      <c r="V2773" s="100">
        <v>8</v>
      </c>
      <c r="W2773" s="103">
        <f>Emissions!N2773</f>
        <v>1.2263577806058821E-4</v>
      </c>
      <c r="X2773" s="103" t="str">
        <f>Emissions!O2773</f>
        <v>LB</v>
      </c>
    </row>
    <row r="2774" spans="1:24" x14ac:dyDescent="0.25">
      <c r="A2774" s="101" t="str">
        <f>Emissions!A2774</f>
        <v>48499</v>
      </c>
      <c r="B2774" s="101" t="str">
        <f>Emissions!B2774</f>
        <v>48</v>
      </c>
      <c r="C2774" s="101" t="str">
        <f>Emissions!F2774</f>
        <v>TX</v>
      </c>
      <c r="D2774" s="101" t="str">
        <f>Emissions!C2774</f>
        <v>499</v>
      </c>
      <c r="E2774" s="100" t="str">
        <f>Emissions!D2774</f>
        <v>Wood</v>
      </c>
      <c r="F2774" s="100" t="str">
        <f>Emissions!E2774</f>
        <v>County</v>
      </c>
      <c r="G2774" s="100">
        <v>2861000010</v>
      </c>
      <c r="H2774" s="100" t="s">
        <v>23935</v>
      </c>
      <c r="I2774" s="100" t="s">
        <v>23933</v>
      </c>
      <c r="J2774" s="100" t="s">
        <v>23937</v>
      </c>
      <c r="K2774" s="100">
        <v>2014</v>
      </c>
      <c r="L2774" s="100">
        <v>515</v>
      </c>
      <c r="M2774" s="100" t="s">
        <v>23934</v>
      </c>
      <c r="N2774" s="102">
        <f>Emissions!G2774</f>
        <v>43946.350680726347</v>
      </c>
      <c r="O2774" s="100" t="str">
        <f>Emissions!H2774</f>
        <v>EACH</v>
      </c>
      <c r="P2774" s="103">
        <f>Emissions!K2774</f>
        <v>1.9400679072269228E-9</v>
      </c>
      <c r="Q2774" s="100" t="str">
        <f>Emissions!L2774</f>
        <v>LB</v>
      </c>
      <c r="R2774" s="100" t="str">
        <f>Emissions!M2774</f>
        <v>EACH</v>
      </c>
      <c r="S2774" s="100" t="s">
        <v>23936</v>
      </c>
      <c r="T2774" s="100">
        <v>7439976</v>
      </c>
      <c r="U2774" s="100" t="s">
        <v>23739</v>
      </c>
      <c r="V2774" s="100">
        <v>8</v>
      </c>
      <c r="W2774" s="103">
        <f>Emissions!N2774</f>
        <v>8.5258904595417225E-5</v>
      </c>
      <c r="X2774" s="103" t="str">
        <f>Emissions!O2774</f>
        <v>LB</v>
      </c>
    </row>
    <row r="2775" spans="1:24" x14ac:dyDescent="0.25">
      <c r="A2775" s="101" t="str">
        <f>Emissions!A2775</f>
        <v>48501</v>
      </c>
      <c r="B2775" s="101" t="str">
        <f>Emissions!B2775</f>
        <v>48</v>
      </c>
      <c r="C2775" s="101" t="str">
        <f>Emissions!F2775</f>
        <v>TX</v>
      </c>
      <c r="D2775" s="101" t="str">
        <f>Emissions!C2775</f>
        <v>501</v>
      </c>
      <c r="E2775" s="100" t="str">
        <f>Emissions!D2775</f>
        <v>Yoakum</v>
      </c>
      <c r="F2775" s="100" t="str">
        <f>Emissions!E2775</f>
        <v>County</v>
      </c>
      <c r="G2775" s="100">
        <v>2861000010</v>
      </c>
      <c r="H2775" s="100" t="s">
        <v>23935</v>
      </c>
      <c r="I2775" s="100" t="s">
        <v>23933</v>
      </c>
      <c r="J2775" s="100" t="s">
        <v>23937</v>
      </c>
      <c r="K2775" s="100">
        <v>2014</v>
      </c>
      <c r="L2775" s="100">
        <v>515</v>
      </c>
      <c r="M2775" s="100" t="s">
        <v>23934</v>
      </c>
      <c r="N2775" s="102">
        <f>Emissions!G2775</f>
        <v>8497.6071534700495</v>
      </c>
      <c r="O2775" s="100" t="str">
        <f>Emissions!H2775</f>
        <v>EACH</v>
      </c>
      <c r="P2775" s="103">
        <f>Emissions!K2775</f>
        <v>1.9400679072269228E-9</v>
      </c>
      <c r="Q2775" s="100" t="str">
        <f>Emissions!L2775</f>
        <v>LB</v>
      </c>
      <c r="R2775" s="100" t="str">
        <f>Emissions!M2775</f>
        <v>EACH</v>
      </c>
      <c r="S2775" s="100" t="s">
        <v>23936</v>
      </c>
      <c r="T2775" s="100">
        <v>7439976</v>
      </c>
      <c r="U2775" s="100" t="s">
        <v>23739</v>
      </c>
      <c r="V2775" s="100">
        <v>8</v>
      </c>
      <c r="W2775" s="103">
        <f>Emissions!N2775</f>
        <v>1.6485934926669166E-5</v>
      </c>
      <c r="X2775" s="103" t="str">
        <f>Emissions!O2775</f>
        <v>LB</v>
      </c>
    </row>
    <row r="2776" spans="1:24" x14ac:dyDescent="0.25">
      <c r="A2776" s="101" t="str">
        <f>Emissions!A2776</f>
        <v>48503</v>
      </c>
      <c r="B2776" s="101" t="str">
        <f>Emissions!B2776</f>
        <v>48</v>
      </c>
      <c r="C2776" s="101" t="str">
        <f>Emissions!F2776</f>
        <v>TX</v>
      </c>
      <c r="D2776" s="101" t="str">
        <f>Emissions!C2776</f>
        <v>503</v>
      </c>
      <c r="E2776" s="100" t="str">
        <f>Emissions!D2776</f>
        <v>Young</v>
      </c>
      <c r="F2776" s="100" t="str">
        <f>Emissions!E2776</f>
        <v>County</v>
      </c>
      <c r="G2776" s="100">
        <v>2861000010</v>
      </c>
      <c r="H2776" s="100" t="s">
        <v>23935</v>
      </c>
      <c r="I2776" s="100" t="s">
        <v>23933</v>
      </c>
      <c r="J2776" s="100" t="s">
        <v>23937</v>
      </c>
      <c r="K2776" s="100">
        <v>2014</v>
      </c>
      <c r="L2776" s="100">
        <v>515</v>
      </c>
      <c r="M2776" s="100" t="s">
        <v>23934</v>
      </c>
      <c r="N2776" s="102">
        <f>Emissions!G2776</f>
        <v>18818.620717617116</v>
      </c>
      <c r="O2776" s="100" t="str">
        <f>Emissions!H2776</f>
        <v>EACH</v>
      </c>
      <c r="P2776" s="103">
        <f>Emissions!K2776</f>
        <v>1.9400679072269228E-9</v>
      </c>
      <c r="Q2776" s="100" t="str">
        <f>Emissions!L2776</f>
        <v>LB</v>
      </c>
      <c r="R2776" s="100" t="str">
        <f>Emissions!M2776</f>
        <v>EACH</v>
      </c>
      <c r="S2776" s="100" t="s">
        <v>23936</v>
      </c>
      <c r="T2776" s="100">
        <v>7439976</v>
      </c>
      <c r="U2776" s="100" t="s">
        <v>23739</v>
      </c>
      <c r="V2776" s="100">
        <v>8</v>
      </c>
      <c r="W2776" s="103">
        <f>Emissions!N2776</f>
        <v>3.6509402112524653E-5</v>
      </c>
      <c r="X2776" s="103" t="str">
        <f>Emissions!O2776</f>
        <v>LB</v>
      </c>
    </row>
    <row r="2777" spans="1:24" x14ac:dyDescent="0.25">
      <c r="A2777" s="101" t="str">
        <f>Emissions!A2777</f>
        <v>48505</v>
      </c>
      <c r="B2777" s="101" t="str">
        <f>Emissions!B2777</f>
        <v>48</v>
      </c>
      <c r="C2777" s="101" t="str">
        <f>Emissions!F2777</f>
        <v>TX</v>
      </c>
      <c r="D2777" s="101" t="str">
        <f>Emissions!C2777</f>
        <v>505</v>
      </c>
      <c r="E2777" s="100" t="str">
        <f>Emissions!D2777</f>
        <v>Zapata</v>
      </c>
      <c r="F2777" s="100" t="str">
        <f>Emissions!E2777</f>
        <v>County</v>
      </c>
      <c r="G2777" s="100">
        <v>2861000010</v>
      </c>
      <c r="H2777" s="100" t="s">
        <v>23935</v>
      </c>
      <c r="I2777" s="100" t="s">
        <v>23933</v>
      </c>
      <c r="J2777" s="100" t="s">
        <v>23937</v>
      </c>
      <c r="K2777" s="100">
        <v>2014</v>
      </c>
      <c r="L2777" s="100">
        <v>515</v>
      </c>
      <c r="M2777" s="100" t="s">
        <v>23934</v>
      </c>
      <c r="N2777" s="102">
        <f>Emissions!G2777</f>
        <v>14684.677387223946</v>
      </c>
      <c r="O2777" s="100" t="str">
        <f>Emissions!H2777</f>
        <v>EACH</v>
      </c>
      <c r="P2777" s="103">
        <f>Emissions!K2777</f>
        <v>1.9400679072269228E-9</v>
      </c>
      <c r="Q2777" s="100" t="str">
        <f>Emissions!L2777</f>
        <v>LB</v>
      </c>
      <c r="R2777" s="100" t="str">
        <f>Emissions!M2777</f>
        <v>EACH</v>
      </c>
      <c r="S2777" s="100" t="s">
        <v>23936</v>
      </c>
      <c r="T2777" s="100">
        <v>7439976</v>
      </c>
      <c r="U2777" s="100" t="s">
        <v>23739</v>
      </c>
      <c r="V2777" s="100">
        <v>8</v>
      </c>
      <c r="W2777" s="103">
        <f>Emissions!N2777</f>
        <v>2.848927132693408E-5</v>
      </c>
      <c r="X2777" s="103" t="str">
        <f>Emissions!O2777</f>
        <v>LB</v>
      </c>
    </row>
    <row r="2778" spans="1:24" x14ac:dyDescent="0.25">
      <c r="A2778" s="101" t="str">
        <f>Emissions!A2778</f>
        <v>48507</v>
      </c>
      <c r="B2778" s="101" t="str">
        <f>Emissions!B2778</f>
        <v>48</v>
      </c>
      <c r="C2778" s="101" t="str">
        <f>Emissions!F2778</f>
        <v>TX</v>
      </c>
      <c r="D2778" s="101" t="str">
        <f>Emissions!C2778</f>
        <v>507</v>
      </c>
      <c r="E2778" s="100" t="str">
        <f>Emissions!D2778</f>
        <v>Zavala</v>
      </c>
      <c r="F2778" s="100" t="str">
        <f>Emissions!E2778</f>
        <v>County</v>
      </c>
      <c r="G2778" s="100">
        <v>2861000010</v>
      </c>
      <c r="H2778" s="100" t="s">
        <v>23935</v>
      </c>
      <c r="I2778" s="100" t="s">
        <v>23933</v>
      </c>
      <c r="J2778" s="100" t="s">
        <v>23937</v>
      </c>
      <c r="K2778" s="100">
        <v>2014</v>
      </c>
      <c r="L2778" s="100">
        <v>515</v>
      </c>
      <c r="M2778" s="100" t="s">
        <v>23934</v>
      </c>
      <c r="N2778" s="102">
        <f>Emissions!G2778</f>
        <v>12580.273588174883</v>
      </c>
      <c r="O2778" s="100" t="str">
        <f>Emissions!H2778</f>
        <v>EACH</v>
      </c>
      <c r="P2778" s="103">
        <f>Emissions!K2778</f>
        <v>1.9400679072269228E-9</v>
      </c>
      <c r="Q2778" s="100" t="str">
        <f>Emissions!L2778</f>
        <v>LB</v>
      </c>
      <c r="R2778" s="100" t="str">
        <f>Emissions!M2778</f>
        <v>EACH</v>
      </c>
      <c r="S2778" s="100" t="s">
        <v>23936</v>
      </c>
      <c r="T2778" s="100">
        <v>7439976</v>
      </c>
      <c r="U2778" s="100" t="s">
        <v>23739</v>
      </c>
      <c r="V2778" s="100">
        <v>8</v>
      </c>
      <c r="W2778" s="103">
        <f>Emissions!N2778</f>
        <v>2.4406585052552577E-5</v>
      </c>
      <c r="X2778" s="103" t="str">
        <f>Emissions!O2778</f>
        <v>LB</v>
      </c>
    </row>
    <row r="2779" spans="1:24" x14ac:dyDescent="0.25">
      <c r="A2779" s="101" t="str">
        <f>Emissions!A2779</f>
        <v>49001</v>
      </c>
      <c r="B2779" s="101" t="str">
        <f>Emissions!B2779</f>
        <v>49</v>
      </c>
      <c r="C2779" s="101" t="str">
        <f>Emissions!F2779</f>
        <v>UT</v>
      </c>
      <c r="D2779" s="101" t="str">
        <f>Emissions!C2779</f>
        <v>001</v>
      </c>
      <c r="E2779" s="100" t="str">
        <f>Emissions!D2779</f>
        <v>Beaver</v>
      </c>
      <c r="F2779" s="100" t="str">
        <f>Emissions!E2779</f>
        <v>County</v>
      </c>
      <c r="G2779" s="100">
        <v>2861000010</v>
      </c>
      <c r="H2779" s="100" t="s">
        <v>23935</v>
      </c>
      <c r="I2779" s="100" t="s">
        <v>23933</v>
      </c>
      <c r="J2779" s="100" t="s">
        <v>23937</v>
      </c>
      <c r="K2779" s="100">
        <v>2014</v>
      </c>
      <c r="L2779" s="100">
        <v>515</v>
      </c>
      <c r="M2779" s="100" t="s">
        <v>23934</v>
      </c>
      <c r="N2779" s="102">
        <f>Emissions!G2779</f>
        <v>6626.000460846004</v>
      </c>
      <c r="O2779" s="100" t="str">
        <f>Emissions!H2779</f>
        <v>EACH</v>
      </c>
      <c r="P2779" s="103">
        <f>Emissions!K2779</f>
        <v>1.9400679072269228E-9</v>
      </c>
      <c r="Q2779" s="100" t="str">
        <f>Emissions!L2779</f>
        <v>LB</v>
      </c>
      <c r="R2779" s="100" t="str">
        <f>Emissions!M2779</f>
        <v>EACH</v>
      </c>
      <c r="S2779" s="100" t="s">
        <v>23936</v>
      </c>
      <c r="T2779" s="100">
        <v>7439976</v>
      </c>
      <c r="U2779" s="100" t="s">
        <v>23739</v>
      </c>
      <c r="V2779" s="100">
        <v>8</v>
      </c>
      <c r="W2779" s="103">
        <f>Emissions!N2779</f>
        <v>1.2854890847358132E-5</v>
      </c>
      <c r="X2779" s="103" t="str">
        <f>Emissions!O2779</f>
        <v>LB</v>
      </c>
    </row>
    <row r="2780" spans="1:24" x14ac:dyDescent="0.25">
      <c r="A2780" s="101" t="str">
        <f>Emissions!A2780</f>
        <v>49003</v>
      </c>
      <c r="B2780" s="101" t="str">
        <f>Emissions!B2780</f>
        <v>49</v>
      </c>
      <c r="C2780" s="101" t="str">
        <f>Emissions!F2780</f>
        <v>UT</v>
      </c>
      <c r="D2780" s="101" t="str">
        <f>Emissions!C2780</f>
        <v>003</v>
      </c>
      <c r="E2780" s="100" t="str">
        <f>Emissions!D2780</f>
        <v>Box Elder</v>
      </c>
      <c r="F2780" s="100" t="str">
        <f>Emissions!E2780</f>
        <v>County</v>
      </c>
      <c r="G2780" s="100">
        <v>2861000010</v>
      </c>
      <c r="H2780" s="100" t="s">
        <v>23935</v>
      </c>
      <c r="I2780" s="100" t="s">
        <v>23933</v>
      </c>
      <c r="J2780" s="100" t="s">
        <v>23937</v>
      </c>
      <c r="K2780" s="100">
        <v>2014</v>
      </c>
      <c r="L2780" s="100">
        <v>515</v>
      </c>
      <c r="M2780" s="100" t="s">
        <v>23934</v>
      </c>
      <c r="N2780" s="102">
        <f>Emissions!G2780</f>
        <v>52833.662241427708</v>
      </c>
      <c r="O2780" s="100" t="str">
        <f>Emissions!H2780</f>
        <v>EACH</v>
      </c>
      <c r="P2780" s="103">
        <f>Emissions!K2780</f>
        <v>1.9400679072269228E-9</v>
      </c>
      <c r="Q2780" s="100" t="str">
        <f>Emissions!L2780</f>
        <v>LB</v>
      </c>
      <c r="R2780" s="100" t="str">
        <f>Emissions!M2780</f>
        <v>EACH</v>
      </c>
      <c r="S2780" s="100" t="s">
        <v>23936</v>
      </c>
      <c r="T2780" s="100">
        <v>7439976</v>
      </c>
      <c r="U2780" s="100" t="s">
        <v>23739</v>
      </c>
      <c r="V2780" s="100">
        <v>8</v>
      </c>
      <c r="W2780" s="103">
        <f>Emissions!N2780</f>
        <v>1.0250089253586074E-4</v>
      </c>
      <c r="X2780" s="103" t="str">
        <f>Emissions!O2780</f>
        <v>LB</v>
      </c>
    </row>
    <row r="2781" spans="1:24" x14ac:dyDescent="0.25">
      <c r="A2781" s="101" t="str">
        <f>Emissions!A2781</f>
        <v>49005</v>
      </c>
      <c r="B2781" s="101" t="str">
        <f>Emissions!B2781</f>
        <v>49</v>
      </c>
      <c r="C2781" s="101" t="str">
        <f>Emissions!F2781</f>
        <v>UT</v>
      </c>
      <c r="D2781" s="101" t="str">
        <f>Emissions!C2781</f>
        <v>005</v>
      </c>
      <c r="E2781" s="100" t="str">
        <f>Emissions!D2781</f>
        <v>Cache</v>
      </c>
      <c r="F2781" s="100" t="str">
        <f>Emissions!E2781</f>
        <v>County</v>
      </c>
      <c r="G2781" s="100">
        <v>2861000010</v>
      </c>
      <c r="H2781" s="100" t="s">
        <v>23935</v>
      </c>
      <c r="I2781" s="100" t="s">
        <v>23933</v>
      </c>
      <c r="J2781" s="100" t="s">
        <v>23937</v>
      </c>
      <c r="K2781" s="100">
        <v>2014</v>
      </c>
      <c r="L2781" s="100">
        <v>515</v>
      </c>
      <c r="M2781" s="100" t="s">
        <v>23934</v>
      </c>
      <c r="N2781" s="102">
        <f>Emissions!G2781</f>
        <v>121365.23332888076</v>
      </c>
      <c r="O2781" s="100" t="str">
        <f>Emissions!H2781</f>
        <v>EACH</v>
      </c>
      <c r="P2781" s="103">
        <f>Emissions!K2781</f>
        <v>1.9400679072269228E-9</v>
      </c>
      <c r="Q2781" s="100" t="str">
        <f>Emissions!L2781</f>
        <v>LB</v>
      </c>
      <c r="R2781" s="100" t="str">
        <f>Emissions!M2781</f>
        <v>EACH</v>
      </c>
      <c r="S2781" s="100" t="s">
        <v>23936</v>
      </c>
      <c r="T2781" s="100">
        <v>7439976</v>
      </c>
      <c r="U2781" s="100" t="s">
        <v>23739</v>
      </c>
      <c r="V2781" s="100">
        <v>8</v>
      </c>
      <c r="W2781" s="103">
        <f>Emissions!N2781</f>
        <v>2.3545679423446887E-4</v>
      </c>
      <c r="X2781" s="103" t="str">
        <f>Emissions!O2781</f>
        <v>LB</v>
      </c>
    </row>
    <row r="2782" spans="1:24" x14ac:dyDescent="0.25">
      <c r="A2782" s="101" t="str">
        <f>Emissions!A2782</f>
        <v>49007</v>
      </c>
      <c r="B2782" s="101" t="str">
        <f>Emissions!B2782</f>
        <v>49</v>
      </c>
      <c r="C2782" s="101" t="str">
        <f>Emissions!F2782</f>
        <v>UT</v>
      </c>
      <c r="D2782" s="101" t="str">
        <f>Emissions!C2782</f>
        <v>007</v>
      </c>
      <c r="E2782" s="100" t="str">
        <f>Emissions!D2782</f>
        <v>Carbon</v>
      </c>
      <c r="F2782" s="100" t="str">
        <f>Emissions!E2782</f>
        <v>County</v>
      </c>
      <c r="G2782" s="100">
        <v>2861000010</v>
      </c>
      <c r="H2782" s="100" t="s">
        <v>23935</v>
      </c>
      <c r="I2782" s="100" t="s">
        <v>23933</v>
      </c>
      <c r="J2782" s="100" t="s">
        <v>23937</v>
      </c>
      <c r="K2782" s="100">
        <v>2014</v>
      </c>
      <c r="L2782" s="100">
        <v>515</v>
      </c>
      <c r="M2782" s="100" t="s">
        <v>23934</v>
      </c>
      <c r="N2782" s="102">
        <f>Emissions!G2782</f>
        <v>21187.61329841796</v>
      </c>
      <c r="O2782" s="100" t="str">
        <f>Emissions!H2782</f>
        <v>EACH</v>
      </c>
      <c r="P2782" s="103">
        <f>Emissions!K2782</f>
        <v>1.9400679072269228E-9</v>
      </c>
      <c r="Q2782" s="100" t="str">
        <f>Emissions!L2782</f>
        <v>LB</v>
      </c>
      <c r="R2782" s="100" t="str">
        <f>Emissions!M2782</f>
        <v>EACH</v>
      </c>
      <c r="S2782" s="100" t="s">
        <v>23936</v>
      </c>
      <c r="T2782" s="100">
        <v>7439976</v>
      </c>
      <c r="U2782" s="100" t="s">
        <v>23739</v>
      </c>
      <c r="V2782" s="100">
        <v>8</v>
      </c>
      <c r="W2782" s="103">
        <f>Emissions!N2782</f>
        <v>4.110540859099505E-5</v>
      </c>
      <c r="X2782" s="103" t="str">
        <f>Emissions!O2782</f>
        <v>LB</v>
      </c>
    </row>
    <row r="2783" spans="1:24" x14ac:dyDescent="0.25">
      <c r="A2783" s="101" t="str">
        <f>Emissions!A2783</f>
        <v>49009</v>
      </c>
      <c r="B2783" s="101" t="str">
        <f>Emissions!B2783</f>
        <v>49</v>
      </c>
      <c r="C2783" s="101" t="str">
        <f>Emissions!F2783</f>
        <v>UT</v>
      </c>
      <c r="D2783" s="101" t="str">
        <f>Emissions!C2783</f>
        <v>009</v>
      </c>
      <c r="E2783" s="100" t="str">
        <f>Emissions!D2783</f>
        <v>Daggett</v>
      </c>
      <c r="F2783" s="100" t="str">
        <f>Emissions!E2783</f>
        <v>County</v>
      </c>
      <c r="G2783" s="100">
        <v>2861000010</v>
      </c>
      <c r="H2783" s="100" t="s">
        <v>23935</v>
      </c>
      <c r="I2783" s="100" t="s">
        <v>23933</v>
      </c>
      <c r="J2783" s="100" t="s">
        <v>23937</v>
      </c>
      <c r="K2783" s="100">
        <v>2014</v>
      </c>
      <c r="L2783" s="100">
        <v>515</v>
      </c>
      <c r="M2783" s="100" t="s">
        <v>23934</v>
      </c>
      <c r="N2783" s="102">
        <f>Emissions!G2783</f>
        <v>1145.5258496772924</v>
      </c>
      <c r="O2783" s="100" t="str">
        <f>Emissions!H2783</f>
        <v>EACH</v>
      </c>
      <c r="P2783" s="103">
        <f>Emissions!K2783</f>
        <v>1.9400679072269228E-9</v>
      </c>
      <c r="Q2783" s="100" t="str">
        <f>Emissions!L2783</f>
        <v>LB</v>
      </c>
      <c r="R2783" s="100" t="str">
        <f>Emissions!M2783</f>
        <v>EACH</v>
      </c>
      <c r="S2783" s="100" t="s">
        <v>23936</v>
      </c>
      <c r="T2783" s="100">
        <v>7439976</v>
      </c>
      <c r="U2783" s="100" t="s">
        <v>23739</v>
      </c>
      <c r="V2783" s="100">
        <v>8</v>
      </c>
      <c r="W2783" s="103">
        <f>Emissions!N2783</f>
        <v>2.2223979378577671E-6</v>
      </c>
      <c r="X2783" s="103" t="str">
        <f>Emissions!O2783</f>
        <v>LB</v>
      </c>
    </row>
    <row r="2784" spans="1:24" x14ac:dyDescent="0.25">
      <c r="A2784" s="101" t="str">
        <f>Emissions!A2784</f>
        <v>49011</v>
      </c>
      <c r="B2784" s="101" t="str">
        <f>Emissions!B2784</f>
        <v>49</v>
      </c>
      <c r="C2784" s="101" t="str">
        <f>Emissions!F2784</f>
        <v>UT</v>
      </c>
      <c r="D2784" s="101" t="str">
        <f>Emissions!C2784</f>
        <v>011</v>
      </c>
      <c r="E2784" s="100" t="str">
        <f>Emissions!D2784</f>
        <v>Davis</v>
      </c>
      <c r="F2784" s="100" t="str">
        <f>Emissions!E2784</f>
        <v>County</v>
      </c>
      <c r="G2784" s="100">
        <v>2861000010</v>
      </c>
      <c r="H2784" s="100" t="s">
        <v>23935</v>
      </c>
      <c r="I2784" s="100" t="s">
        <v>23933</v>
      </c>
      <c r="J2784" s="100" t="s">
        <v>23937</v>
      </c>
      <c r="K2784" s="100">
        <v>2014</v>
      </c>
      <c r="L2784" s="100">
        <v>515</v>
      </c>
      <c r="M2784" s="100" t="s">
        <v>23934</v>
      </c>
      <c r="N2784" s="102">
        <f>Emissions!G2784</f>
        <v>338111.64586553798</v>
      </c>
      <c r="O2784" s="100" t="str">
        <f>Emissions!H2784</f>
        <v>EACH</v>
      </c>
      <c r="P2784" s="103">
        <f>Emissions!K2784</f>
        <v>1.9400679072269228E-9</v>
      </c>
      <c r="Q2784" s="100" t="str">
        <f>Emissions!L2784</f>
        <v>LB</v>
      </c>
      <c r="R2784" s="100" t="str">
        <f>Emissions!M2784</f>
        <v>EACH</v>
      </c>
      <c r="S2784" s="100" t="s">
        <v>23936</v>
      </c>
      <c r="T2784" s="100">
        <v>7439976</v>
      </c>
      <c r="U2784" s="100" t="s">
        <v>23739</v>
      </c>
      <c r="V2784" s="100">
        <v>8</v>
      </c>
      <c r="W2784" s="103">
        <f>Emissions!N2784</f>
        <v>6.5595955320340476E-4</v>
      </c>
      <c r="X2784" s="103" t="str">
        <f>Emissions!O2784</f>
        <v>LB</v>
      </c>
    </row>
    <row r="2785" spans="1:24" x14ac:dyDescent="0.25">
      <c r="A2785" s="101" t="str">
        <f>Emissions!A2785</f>
        <v>49013</v>
      </c>
      <c r="B2785" s="101" t="str">
        <f>Emissions!B2785</f>
        <v>49</v>
      </c>
      <c r="C2785" s="101" t="str">
        <f>Emissions!F2785</f>
        <v>UT</v>
      </c>
      <c r="D2785" s="101" t="str">
        <f>Emissions!C2785</f>
        <v>013</v>
      </c>
      <c r="E2785" s="100" t="str">
        <f>Emissions!D2785</f>
        <v>Duchesne</v>
      </c>
      <c r="F2785" s="100" t="str">
        <f>Emissions!E2785</f>
        <v>County</v>
      </c>
      <c r="G2785" s="100">
        <v>2861000010</v>
      </c>
      <c r="H2785" s="100" t="s">
        <v>23935</v>
      </c>
      <c r="I2785" s="100" t="s">
        <v>23933</v>
      </c>
      <c r="J2785" s="100" t="s">
        <v>23937</v>
      </c>
      <c r="K2785" s="100">
        <v>2014</v>
      </c>
      <c r="L2785" s="100">
        <v>515</v>
      </c>
      <c r="M2785" s="100" t="s">
        <v>23934</v>
      </c>
      <c r="N2785" s="102">
        <f>Emissions!G2785</f>
        <v>20900.462682563313</v>
      </c>
      <c r="O2785" s="100" t="str">
        <f>Emissions!H2785</f>
        <v>EACH</v>
      </c>
      <c r="P2785" s="103">
        <f>Emissions!K2785</f>
        <v>1.9400679072269228E-9</v>
      </c>
      <c r="Q2785" s="100" t="str">
        <f>Emissions!L2785</f>
        <v>LB</v>
      </c>
      <c r="R2785" s="100" t="str">
        <f>Emissions!M2785</f>
        <v>EACH</v>
      </c>
      <c r="S2785" s="100" t="s">
        <v>23936</v>
      </c>
      <c r="T2785" s="100">
        <v>7439976</v>
      </c>
      <c r="U2785" s="100" t="s">
        <v>23739</v>
      </c>
      <c r="V2785" s="100">
        <v>8</v>
      </c>
      <c r="W2785" s="103">
        <f>Emissions!N2785</f>
        <v>4.0548316896635003E-5</v>
      </c>
      <c r="X2785" s="103" t="str">
        <f>Emissions!O2785</f>
        <v>LB</v>
      </c>
    </row>
    <row r="2786" spans="1:24" x14ac:dyDescent="0.25">
      <c r="A2786" s="101" t="str">
        <f>Emissions!A2786</f>
        <v>49015</v>
      </c>
      <c r="B2786" s="101" t="str">
        <f>Emissions!B2786</f>
        <v>49</v>
      </c>
      <c r="C2786" s="101" t="str">
        <f>Emissions!F2786</f>
        <v>UT</v>
      </c>
      <c r="D2786" s="101" t="str">
        <f>Emissions!C2786</f>
        <v>015</v>
      </c>
      <c r="E2786" s="100" t="str">
        <f>Emissions!D2786</f>
        <v>Emery</v>
      </c>
      <c r="F2786" s="100" t="str">
        <f>Emissions!E2786</f>
        <v>County</v>
      </c>
      <c r="G2786" s="100">
        <v>2861000010</v>
      </c>
      <c r="H2786" s="100" t="s">
        <v>23935</v>
      </c>
      <c r="I2786" s="100" t="s">
        <v>23933</v>
      </c>
      <c r="J2786" s="100" t="s">
        <v>23937</v>
      </c>
      <c r="K2786" s="100">
        <v>2014</v>
      </c>
      <c r="L2786" s="100">
        <v>515</v>
      </c>
      <c r="M2786" s="100" t="s">
        <v>23934</v>
      </c>
      <c r="N2786" s="102">
        <f>Emissions!G2786</f>
        <v>10902.493561252726</v>
      </c>
      <c r="O2786" s="100" t="str">
        <f>Emissions!H2786</f>
        <v>EACH</v>
      </c>
      <c r="P2786" s="103">
        <f>Emissions!K2786</f>
        <v>1.9400679072269228E-9</v>
      </c>
      <c r="Q2786" s="100" t="str">
        <f>Emissions!L2786</f>
        <v>LB</v>
      </c>
      <c r="R2786" s="100" t="str">
        <f>Emissions!M2786</f>
        <v>EACH</v>
      </c>
      <c r="S2786" s="100" t="s">
        <v>23936</v>
      </c>
      <c r="T2786" s="100">
        <v>7439976</v>
      </c>
      <c r="U2786" s="100" t="s">
        <v>23739</v>
      </c>
      <c r="V2786" s="100">
        <v>8</v>
      </c>
      <c r="W2786" s="103">
        <f>Emissions!N2786</f>
        <v>2.1151577866934576E-5</v>
      </c>
      <c r="X2786" s="103" t="str">
        <f>Emissions!O2786</f>
        <v>LB</v>
      </c>
    </row>
    <row r="2787" spans="1:24" x14ac:dyDescent="0.25">
      <c r="A2787" s="101" t="str">
        <f>Emissions!A2787</f>
        <v>49017</v>
      </c>
      <c r="B2787" s="101" t="str">
        <f>Emissions!B2787</f>
        <v>49</v>
      </c>
      <c r="C2787" s="101" t="str">
        <f>Emissions!F2787</f>
        <v>UT</v>
      </c>
      <c r="D2787" s="101" t="str">
        <f>Emissions!C2787</f>
        <v>017</v>
      </c>
      <c r="E2787" s="100" t="str">
        <f>Emissions!D2787</f>
        <v>Garfield</v>
      </c>
      <c r="F2787" s="100" t="str">
        <f>Emissions!E2787</f>
        <v>County</v>
      </c>
      <c r="G2787" s="100">
        <v>2861000010</v>
      </c>
      <c r="H2787" s="100" t="s">
        <v>23935</v>
      </c>
      <c r="I2787" s="100" t="s">
        <v>23933</v>
      </c>
      <c r="J2787" s="100" t="s">
        <v>23937</v>
      </c>
      <c r="K2787" s="100">
        <v>2014</v>
      </c>
      <c r="L2787" s="100">
        <v>515</v>
      </c>
      <c r="M2787" s="100" t="s">
        <v>23934</v>
      </c>
      <c r="N2787" s="102">
        <f>Emissions!G2787</f>
        <v>5152.3024787633985</v>
      </c>
      <c r="O2787" s="100" t="str">
        <f>Emissions!H2787</f>
        <v>EACH</v>
      </c>
      <c r="P2787" s="103">
        <f>Emissions!K2787</f>
        <v>1.9400679072269228E-9</v>
      </c>
      <c r="Q2787" s="100" t="str">
        <f>Emissions!L2787</f>
        <v>LB</v>
      </c>
      <c r="R2787" s="100" t="str">
        <f>Emissions!M2787</f>
        <v>EACH</v>
      </c>
      <c r="S2787" s="100" t="s">
        <v>23936</v>
      </c>
      <c r="T2787" s="100">
        <v>7439976</v>
      </c>
      <c r="U2787" s="100" t="s">
        <v>23739</v>
      </c>
      <c r="V2787" s="100">
        <v>8</v>
      </c>
      <c r="W2787" s="103">
        <f>Emissions!N2787</f>
        <v>9.9958166873745929E-6</v>
      </c>
      <c r="X2787" s="103" t="str">
        <f>Emissions!O2787</f>
        <v>LB</v>
      </c>
    </row>
    <row r="2788" spans="1:24" x14ac:dyDescent="0.25">
      <c r="A2788" s="101" t="str">
        <f>Emissions!A2788</f>
        <v>49019</v>
      </c>
      <c r="B2788" s="101" t="str">
        <f>Emissions!B2788</f>
        <v>49</v>
      </c>
      <c r="C2788" s="101" t="str">
        <f>Emissions!F2788</f>
        <v>UT</v>
      </c>
      <c r="D2788" s="101" t="str">
        <f>Emissions!C2788</f>
        <v>019</v>
      </c>
      <c r="E2788" s="100" t="str">
        <f>Emissions!D2788</f>
        <v>Grand</v>
      </c>
      <c r="F2788" s="100" t="str">
        <f>Emissions!E2788</f>
        <v>County</v>
      </c>
      <c r="G2788" s="100">
        <v>2861000010</v>
      </c>
      <c r="H2788" s="100" t="s">
        <v>23935</v>
      </c>
      <c r="I2788" s="100" t="s">
        <v>23933</v>
      </c>
      <c r="J2788" s="100" t="s">
        <v>23937</v>
      </c>
      <c r="K2788" s="100">
        <v>2014</v>
      </c>
      <c r="L2788" s="100">
        <v>515</v>
      </c>
      <c r="M2788" s="100" t="s">
        <v>23934</v>
      </c>
      <c r="N2788" s="102">
        <f>Emissions!G2788</f>
        <v>9669.7969889052729</v>
      </c>
      <c r="O2788" s="100" t="str">
        <f>Emissions!H2788</f>
        <v>EACH</v>
      </c>
      <c r="P2788" s="103">
        <f>Emissions!K2788</f>
        <v>1.9400679072269228E-9</v>
      </c>
      <c r="Q2788" s="100" t="str">
        <f>Emissions!L2788</f>
        <v>LB</v>
      </c>
      <c r="R2788" s="100" t="str">
        <f>Emissions!M2788</f>
        <v>EACH</v>
      </c>
      <c r="S2788" s="100" t="s">
        <v>23936</v>
      </c>
      <c r="T2788" s="100">
        <v>7439976</v>
      </c>
      <c r="U2788" s="100" t="s">
        <v>23739</v>
      </c>
      <c r="V2788" s="100">
        <v>8</v>
      </c>
      <c r="W2788" s="103">
        <f>Emissions!N2788</f>
        <v>1.8760062807574652E-5</v>
      </c>
      <c r="X2788" s="103" t="str">
        <f>Emissions!O2788</f>
        <v>LB</v>
      </c>
    </row>
    <row r="2789" spans="1:24" x14ac:dyDescent="0.25">
      <c r="A2789" s="101" t="str">
        <f>Emissions!A2789</f>
        <v>49021</v>
      </c>
      <c r="B2789" s="101" t="str">
        <f>Emissions!B2789</f>
        <v>49</v>
      </c>
      <c r="C2789" s="101" t="str">
        <f>Emissions!F2789</f>
        <v>UT</v>
      </c>
      <c r="D2789" s="101" t="str">
        <f>Emissions!C2789</f>
        <v>021</v>
      </c>
      <c r="E2789" s="100" t="str">
        <f>Emissions!D2789</f>
        <v>Iron</v>
      </c>
      <c r="F2789" s="100" t="str">
        <f>Emissions!E2789</f>
        <v>County</v>
      </c>
      <c r="G2789" s="100">
        <v>2861000010</v>
      </c>
      <c r="H2789" s="100" t="s">
        <v>23935</v>
      </c>
      <c r="I2789" s="100" t="s">
        <v>23933</v>
      </c>
      <c r="J2789" s="100" t="s">
        <v>23937</v>
      </c>
      <c r="K2789" s="100">
        <v>2014</v>
      </c>
      <c r="L2789" s="100">
        <v>515</v>
      </c>
      <c r="M2789" s="100" t="s">
        <v>23934</v>
      </c>
      <c r="N2789" s="102">
        <f>Emissions!G2789</f>
        <v>48476.151645833423</v>
      </c>
      <c r="O2789" s="100" t="str">
        <f>Emissions!H2789</f>
        <v>EACH</v>
      </c>
      <c r="P2789" s="103">
        <f>Emissions!K2789</f>
        <v>1.9400679072269228E-9</v>
      </c>
      <c r="Q2789" s="100" t="str">
        <f>Emissions!L2789</f>
        <v>LB</v>
      </c>
      <c r="R2789" s="100" t="str">
        <f>Emissions!M2789</f>
        <v>EACH</v>
      </c>
      <c r="S2789" s="100" t="s">
        <v>23936</v>
      </c>
      <c r="T2789" s="100">
        <v>7439976</v>
      </c>
      <c r="U2789" s="100" t="s">
        <v>23739</v>
      </c>
      <c r="V2789" s="100">
        <v>8</v>
      </c>
      <c r="W2789" s="103">
        <f>Emissions!N2789</f>
        <v>9.4047026073947E-5</v>
      </c>
      <c r="X2789" s="103" t="str">
        <f>Emissions!O2789</f>
        <v>LB</v>
      </c>
    </row>
    <row r="2790" spans="1:24" x14ac:dyDescent="0.25">
      <c r="A2790" s="101" t="str">
        <f>Emissions!A2790</f>
        <v>49023</v>
      </c>
      <c r="B2790" s="101" t="str">
        <f>Emissions!B2790</f>
        <v>49</v>
      </c>
      <c r="C2790" s="101" t="str">
        <f>Emissions!F2790</f>
        <v>UT</v>
      </c>
      <c r="D2790" s="101" t="str">
        <f>Emissions!C2790</f>
        <v>023</v>
      </c>
      <c r="E2790" s="100" t="str">
        <f>Emissions!D2790</f>
        <v>Juab</v>
      </c>
      <c r="F2790" s="100" t="str">
        <f>Emissions!E2790</f>
        <v>County</v>
      </c>
      <c r="G2790" s="100">
        <v>2861000010</v>
      </c>
      <c r="H2790" s="100" t="s">
        <v>23935</v>
      </c>
      <c r="I2790" s="100" t="s">
        <v>23933</v>
      </c>
      <c r="J2790" s="100" t="s">
        <v>23937</v>
      </c>
      <c r="K2790" s="100">
        <v>2014</v>
      </c>
      <c r="L2790" s="100">
        <v>515</v>
      </c>
      <c r="M2790" s="100" t="s">
        <v>23934</v>
      </c>
      <c r="N2790" s="102">
        <f>Emissions!G2790</f>
        <v>10753.790563756569</v>
      </c>
      <c r="O2790" s="100" t="str">
        <f>Emissions!H2790</f>
        <v>EACH</v>
      </c>
      <c r="P2790" s="103">
        <f>Emissions!K2790</f>
        <v>1.9400679072269228E-9</v>
      </c>
      <c r="Q2790" s="100" t="str">
        <f>Emissions!L2790</f>
        <v>LB</v>
      </c>
      <c r="R2790" s="100" t="str">
        <f>Emissions!M2790</f>
        <v>EACH</v>
      </c>
      <c r="S2790" s="100" t="s">
        <v>23936</v>
      </c>
      <c r="T2790" s="100">
        <v>7439976</v>
      </c>
      <c r="U2790" s="100" t="s">
        <v>23739</v>
      </c>
      <c r="V2790" s="100">
        <v>8</v>
      </c>
      <c r="W2790" s="103">
        <f>Emissions!N2790</f>
        <v>2.0863083953783836E-5</v>
      </c>
      <c r="X2790" s="103" t="str">
        <f>Emissions!O2790</f>
        <v>LB</v>
      </c>
    </row>
    <row r="2791" spans="1:24" x14ac:dyDescent="0.25">
      <c r="A2791" s="101" t="str">
        <f>Emissions!A2791</f>
        <v>49025</v>
      </c>
      <c r="B2791" s="101" t="str">
        <f>Emissions!B2791</f>
        <v>49</v>
      </c>
      <c r="C2791" s="101" t="str">
        <f>Emissions!F2791</f>
        <v>UT</v>
      </c>
      <c r="D2791" s="101" t="str">
        <f>Emissions!C2791</f>
        <v>025</v>
      </c>
      <c r="E2791" s="100" t="str">
        <f>Emissions!D2791</f>
        <v>Kane</v>
      </c>
      <c r="F2791" s="100" t="str">
        <f>Emissions!E2791</f>
        <v>County</v>
      </c>
      <c r="G2791" s="100">
        <v>2861000010</v>
      </c>
      <c r="H2791" s="100" t="s">
        <v>23935</v>
      </c>
      <c r="I2791" s="100" t="s">
        <v>23933</v>
      </c>
      <c r="J2791" s="100" t="s">
        <v>23937</v>
      </c>
      <c r="K2791" s="100">
        <v>2014</v>
      </c>
      <c r="L2791" s="100">
        <v>515</v>
      </c>
      <c r="M2791" s="100" t="s">
        <v>23934</v>
      </c>
      <c r="N2791" s="102">
        <f>Emissions!G2791</f>
        <v>7439.2520264629175</v>
      </c>
      <c r="O2791" s="100" t="str">
        <f>Emissions!H2791</f>
        <v>EACH</v>
      </c>
      <c r="P2791" s="103">
        <f>Emissions!K2791</f>
        <v>1.9400679072269228E-9</v>
      </c>
      <c r="Q2791" s="100" t="str">
        <f>Emissions!L2791</f>
        <v>LB</v>
      </c>
      <c r="R2791" s="100" t="str">
        <f>Emissions!M2791</f>
        <v>EACH</v>
      </c>
      <c r="S2791" s="100" t="s">
        <v>23936</v>
      </c>
      <c r="T2791" s="100">
        <v>7439976</v>
      </c>
      <c r="U2791" s="100" t="s">
        <v>23739</v>
      </c>
      <c r="V2791" s="100">
        <v>8</v>
      </c>
      <c r="W2791" s="103">
        <f>Emissions!N2791</f>
        <v>1.4432654110313557E-5</v>
      </c>
      <c r="X2791" s="103" t="str">
        <f>Emissions!O2791</f>
        <v>LB</v>
      </c>
    </row>
    <row r="2792" spans="1:24" x14ac:dyDescent="0.25">
      <c r="A2792" s="101" t="str">
        <f>Emissions!A2792</f>
        <v>49027</v>
      </c>
      <c r="B2792" s="101" t="str">
        <f>Emissions!B2792</f>
        <v>49</v>
      </c>
      <c r="C2792" s="101" t="str">
        <f>Emissions!F2792</f>
        <v>UT</v>
      </c>
      <c r="D2792" s="101" t="str">
        <f>Emissions!C2792</f>
        <v>027</v>
      </c>
      <c r="E2792" s="100" t="str">
        <f>Emissions!D2792</f>
        <v>Millard</v>
      </c>
      <c r="F2792" s="100" t="str">
        <f>Emissions!E2792</f>
        <v>County</v>
      </c>
      <c r="G2792" s="100">
        <v>2861000010</v>
      </c>
      <c r="H2792" s="100" t="s">
        <v>23935</v>
      </c>
      <c r="I2792" s="100" t="s">
        <v>23933</v>
      </c>
      <c r="J2792" s="100" t="s">
        <v>23937</v>
      </c>
      <c r="K2792" s="100">
        <v>2014</v>
      </c>
      <c r="L2792" s="100">
        <v>515</v>
      </c>
      <c r="M2792" s="100" t="s">
        <v>23934</v>
      </c>
      <c r="N2792" s="102">
        <f>Emissions!G2792</f>
        <v>12927.930940941762</v>
      </c>
      <c r="O2792" s="100" t="str">
        <f>Emissions!H2792</f>
        <v>EACH</v>
      </c>
      <c r="P2792" s="103">
        <f>Emissions!K2792</f>
        <v>1.9400679072269228E-9</v>
      </c>
      <c r="Q2792" s="100" t="str">
        <f>Emissions!L2792</f>
        <v>LB</v>
      </c>
      <c r="R2792" s="100" t="str">
        <f>Emissions!M2792</f>
        <v>EACH</v>
      </c>
      <c r="S2792" s="100" t="s">
        <v>23936</v>
      </c>
      <c r="T2792" s="100">
        <v>7439976</v>
      </c>
      <c r="U2792" s="100" t="s">
        <v>23739</v>
      </c>
      <c r="V2792" s="100">
        <v>8</v>
      </c>
      <c r="W2792" s="103">
        <f>Emissions!N2792</f>
        <v>2.5081063925367067E-5</v>
      </c>
      <c r="X2792" s="103" t="str">
        <f>Emissions!O2792</f>
        <v>LB</v>
      </c>
    </row>
    <row r="2793" spans="1:24" x14ac:dyDescent="0.25">
      <c r="A2793" s="101" t="str">
        <f>Emissions!A2793</f>
        <v>49029</v>
      </c>
      <c r="B2793" s="101" t="str">
        <f>Emissions!B2793</f>
        <v>49</v>
      </c>
      <c r="C2793" s="101" t="str">
        <f>Emissions!F2793</f>
        <v>UT</v>
      </c>
      <c r="D2793" s="101" t="str">
        <f>Emissions!C2793</f>
        <v>029</v>
      </c>
      <c r="E2793" s="100" t="str">
        <f>Emissions!D2793</f>
        <v>Morgan</v>
      </c>
      <c r="F2793" s="100" t="str">
        <f>Emissions!E2793</f>
        <v>County</v>
      </c>
      <c r="G2793" s="100">
        <v>2861000010</v>
      </c>
      <c r="H2793" s="100" t="s">
        <v>23935</v>
      </c>
      <c r="I2793" s="100" t="s">
        <v>23933</v>
      </c>
      <c r="J2793" s="100" t="s">
        <v>23937</v>
      </c>
      <c r="K2793" s="100">
        <v>2014</v>
      </c>
      <c r="L2793" s="100">
        <v>515</v>
      </c>
      <c r="M2793" s="100" t="s">
        <v>23934</v>
      </c>
      <c r="N2793" s="102">
        <f>Emissions!G2793</f>
        <v>10878.906189236093</v>
      </c>
      <c r="O2793" s="100" t="str">
        <f>Emissions!H2793</f>
        <v>EACH</v>
      </c>
      <c r="P2793" s="103">
        <f>Emissions!K2793</f>
        <v>1.9400679072269228E-9</v>
      </c>
      <c r="Q2793" s="100" t="str">
        <f>Emissions!L2793</f>
        <v>LB</v>
      </c>
      <c r="R2793" s="100" t="str">
        <f>Emissions!M2793</f>
        <v>EACH</v>
      </c>
      <c r="S2793" s="100" t="s">
        <v>23936</v>
      </c>
      <c r="T2793" s="100">
        <v>7439976</v>
      </c>
      <c r="U2793" s="100" t="s">
        <v>23739</v>
      </c>
      <c r="V2793" s="100">
        <v>8</v>
      </c>
      <c r="W2793" s="103">
        <f>Emissions!N2793</f>
        <v>2.1105816763469285E-5</v>
      </c>
      <c r="X2793" s="103" t="str">
        <f>Emissions!O2793</f>
        <v>LB</v>
      </c>
    </row>
    <row r="2794" spans="1:24" x14ac:dyDescent="0.25">
      <c r="A2794" s="101" t="str">
        <f>Emissions!A2794</f>
        <v>49031</v>
      </c>
      <c r="B2794" s="101" t="str">
        <f>Emissions!B2794</f>
        <v>49</v>
      </c>
      <c r="C2794" s="101" t="str">
        <f>Emissions!F2794</f>
        <v>UT</v>
      </c>
      <c r="D2794" s="101" t="str">
        <f>Emissions!C2794</f>
        <v>031</v>
      </c>
      <c r="E2794" s="100" t="str">
        <f>Emissions!D2794</f>
        <v>Piute</v>
      </c>
      <c r="F2794" s="100" t="str">
        <f>Emissions!E2794</f>
        <v>County</v>
      </c>
      <c r="G2794" s="100">
        <v>2861000010</v>
      </c>
      <c r="H2794" s="100" t="s">
        <v>23935</v>
      </c>
      <c r="I2794" s="100" t="s">
        <v>23933</v>
      </c>
      <c r="J2794" s="100" t="s">
        <v>23937</v>
      </c>
      <c r="K2794" s="100">
        <v>2014</v>
      </c>
      <c r="L2794" s="100">
        <v>515</v>
      </c>
      <c r="M2794" s="100" t="s">
        <v>23934</v>
      </c>
      <c r="N2794" s="102">
        <f>Emissions!G2794</f>
        <v>1521.8982640296344</v>
      </c>
      <c r="O2794" s="100" t="str">
        <f>Emissions!H2794</f>
        <v>EACH</v>
      </c>
      <c r="P2794" s="103">
        <f>Emissions!K2794</f>
        <v>1.9400679072269228E-9</v>
      </c>
      <c r="Q2794" s="100" t="str">
        <f>Emissions!L2794</f>
        <v>LB</v>
      </c>
      <c r="R2794" s="100" t="str">
        <f>Emissions!M2794</f>
        <v>EACH</v>
      </c>
      <c r="S2794" s="100" t="s">
        <v>23936</v>
      </c>
      <c r="T2794" s="100">
        <v>7439976</v>
      </c>
      <c r="U2794" s="100" t="s">
        <v>23739</v>
      </c>
      <c r="V2794" s="100">
        <v>8</v>
      </c>
      <c r="W2794" s="103">
        <f>Emissions!N2794</f>
        <v>2.9525859801082596E-6</v>
      </c>
      <c r="X2794" s="103" t="str">
        <f>Emissions!O2794</f>
        <v>LB</v>
      </c>
    </row>
    <row r="2795" spans="1:24" x14ac:dyDescent="0.25">
      <c r="A2795" s="101" t="str">
        <f>Emissions!A2795</f>
        <v>49033</v>
      </c>
      <c r="B2795" s="101" t="str">
        <f>Emissions!B2795</f>
        <v>49</v>
      </c>
      <c r="C2795" s="101" t="str">
        <f>Emissions!F2795</f>
        <v>UT</v>
      </c>
      <c r="D2795" s="101" t="str">
        <f>Emissions!C2795</f>
        <v>033</v>
      </c>
      <c r="E2795" s="100" t="str">
        <f>Emissions!D2795</f>
        <v>Rich</v>
      </c>
      <c r="F2795" s="100" t="str">
        <f>Emissions!E2795</f>
        <v>County</v>
      </c>
      <c r="G2795" s="100">
        <v>2861000010</v>
      </c>
      <c r="H2795" s="100" t="s">
        <v>23935</v>
      </c>
      <c r="I2795" s="100" t="s">
        <v>23933</v>
      </c>
      <c r="J2795" s="100" t="s">
        <v>23937</v>
      </c>
      <c r="K2795" s="100">
        <v>2014</v>
      </c>
      <c r="L2795" s="100">
        <v>515</v>
      </c>
      <c r="M2795" s="100" t="s">
        <v>23934</v>
      </c>
      <c r="N2795" s="102">
        <f>Emissions!G2795</f>
        <v>2351.5584362668142</v>
      </c>
      <c r="O2795" s="100" t="str">
        <f>Emissions!H2795</f>
        <v>EACH</v>
      </c>
      <c r="P2795" s="103">
        <f>Emissions!K2795</f>
        <v>1.9400679072269228E-9</v>
      </c>
      <c r="Q2795" s="100" t="str">
        <f>Emissions!L2795</f>
        <v>LB</v>
      </c>
      <c r="R2795" s="100" t="str">
        <f>Emissions!M2795</f>
        <v>EACH</v>
      </c>
      <c r="S2795" s="100" t="s">
        <v>23936</v>
      </c>
      <c r="T2795" s="100">
        <v>7439976</v>
      </c>
      <c r="U2795" s="100" t="s">
        <v>23739</v>
      </c>
      <c r="V2795" s="100">
        <v>8</v>
      </c>
      <c r="W2795" s="103">
        <f>Emissions!N2795</f>
        <v>4.5621830541699731E-6</v>
      </c>
      <c r="X2795" s="103" t="str">
        <f>Emissions!O2795</f>
        <v>LB</v>
      </c>
    </row>
    <row r="2796" spans="1:24" x14ac:dyDescent="0.25">
      <c r="A2796" s="101" t="str">
        <f>Emissions!A2796</f>
        <v>49035</v>
      </c>
      <c r="B2796" s="101" t="str">
        <f>Emissions!B2796</f>
        <v>49</v>
      </c>
      <c r="C2796" s="101" t="str">
        <f>Emissions!F2796</f>
        <v>UT</v>
      </c>
      <c r="D2796" s="101" t="str">
        <f>Emissions!C2796</f>
        <v>035</v>
      </c>
      <c r="E2796" s="100" t="str">
        <f>Emissions!D2796</f>
        <v>Salt Lake</v>
      </c>
      <c r="F2796" s="100" t="str">
        <f>Emissions!E2796</f>
        <v>County</v>
      </c>
      <c r="G2796" s="100">
        <v>2861000010</v>
      </c>
      <c r="H2796" s="100" t="s">
        <v>23935</v>
      </c>
      <c r="I2796" s="100" t="s">
        <v>23933</v>
      </c>
      <c r="J2796" s="100" t="s">
        <v>23937</v>
      </c>
      <c r="K2796" s="100">
        <v>2014</v>
      </c>
      <c r="L2796" s="100">
        <v>515</v>
      </c>
      <c r="M2796" s="100" t="s">
        <v>23934</v>
      </c>
      <c r="N2796" s="102">
        <f>Emissions!G2796</f>
        <v>1119622.8130513756</v>
      </c>
      <c r="O2796" s="100" t="str">
        <f>Emissions!H2796</f>
        <v>EACH</v>
      </c>
      <c r="P2796" s="103">
        <f>Emissions!K2796</f>
        <v>1.9400679072269228E-9</v>
      </c>
      <c r="Q2796" s="100" t="str">
        <f>Emissions!L2796</f>
        <v>LB</v>
      </c>
      <c r="R2796" s="100" t="str">
        <f>Emissions!M2796</f>
        <v>EACH</v>
      </c>
      <c r="S2796" s="100" t="s">
        <v>23936</v>
      </c>
      <c r="T2796" s="100">
        <v>7439976</v>
      </c>
      <c r="U2796" s="100" t="s">
        <v>23739</v>
      </c>
      <c r="V2796" s="100">
        <v>8</v>
      </c>
      <c r="W2796" s="103">
        <f>Emissions!N2796</f>
        <v>2.1721442878001023E-3</v>
      </c>
      <c r="X2796" s="103" t="str">
        <f>Emissions!O2796</f>
        <v>LB</v>
      </c>
    </row>
    <row r="2797" spans="1:24" x14ac:dyDescent="0.25">
      <c r="A2797" s="101" t="str">
        <f>Emissions!A2797</f>
        <v>49037</v>
      </c>
      <c r="B2797" s="101" t="str">
        <f>Emissions!B2797</f>
        <v>49</v>
      </c>
      <c r="C2797" s="101" t="str">
        <f>Emissions!F2797</f>
        <v>UT</v>
      </c>
      <c r="D2797" s="101" t="str">
        <f>Emissions!C2797</f>
        <v>037</v>
      </c>
      <c r="E2797" s="100" t="str">
        <f>Emissions!D2797</f>
        <v>San Juan</v>
      </c>
      <c r="F2797" s="100" t="str">
        <f>Emissions!E2797</f>
        <v>County</v>
      </c>
      <c r="G2797" s="100">
        <v>2861000010</v>
      </c>
      <c r="H2797" s="100" t="s">
        <v>23935</v>
      </c>
      <c r="I2797" s="100" t="s">
        <v>23933</v>
      </c>
      <c r="J2797" s="100" t="s">
        <v>23937</v>
      </c>
      <c r="K2797" s="100">
        <v>2014</v>
      </c>
      <c r="L2797" s="100">
        <v>515</v>
      </c>
      <c r="M2797" s="100" t="s">
        <v>23934</v>
      </c>
      <c r="N2797" s="102">
        <f>Emissions!G2797</f>
        <v>15640.478722854421</v>
      </c>
      <c r="O2797" s="100" t="str">
        <f>Emissions!H2797</f>
        <v>EACH</v>
      </c>
      <c r="P2797" s="103">
        <f>Emissions!K2797</f>
        <v>1.9400679072269228E-9</v>
      </c>
      <c r="Q2797" s="100" t="str">
        <f>Emissions!L2797</f>
        <v>LB</v>
      </c>
      <c r="R2797" s="100" t="str">
        <f>Emissions!M2797</f>
        <v>EACH</v>
      </c>
      <c r="S2797" s="100" t="s">
        <v>23936</v>
      </c>
      <c r="T2797" s="100">
        <v>7439976</v>
      </c>
      <c r="U2797" s="100" t="s">
        <v>23739</v>
      </c>
      <c r="V2797" s="100">
        <v>8</v>
      </c>
      <c r="W2797" s="103">
        <f>Emissions!N2797</f>
        <v>3.034359082387539E-5</v>
      </c>
      <c r="X2797" s="103" t="str">
        <f>Emissions!O2797</f>
        <v>LB</v>
      </c>
    </row>
    <row r="2798" spans="1:24" x14ac:dyDescent="0.25">
      <c r="A2798" s="101" t="str">
        <f>Emissions!A2798</f>
        <v>49039</v>
      </c>
      <c r="B2798" s="101" t="str">
        <f>Emissions!B2798</f>
        <v>49</v>
      </c>
      <c r="C2798" s="101" t="str">
        <f>Emissions!F2798</f>
        <v>UT</v>
      </c>
      <c r="D2798" s="101" t="str">
        <f>Emissions!C2798</f>
        <v>039</v>
      </c>
      <c r="E2798" s="100" t="str">
        <f>Emissions!D2798</f>
        <v>Sanpete</v>
      </c>
      <c r="F2798" s="100" t="str">
        <f>Emissions!E2798</f>
        <v>County</v>
      </c>
      <c r="G2798" s="100">
        <v>2861000010</v>
      </c>
      <c r="H2798" s="100" t="s">
        <v>23935</v>
      </c>
      <c r="I2798" s="100" t="s">
        <v>23933</v>
      </c>
      <c r="J2798" s="100" t="s">
        <v>23937</v>
      </c>
      <c r="K2798" s="100">
        <v>2014</v>
      </c>
      <c r="L2798" s="100">
        <v>515</v>
      </c>
      <c r="M2798" s="100" t="s">
        <v>23934</v>
      </c>
      <c r="N2798" s="102">
        <f>Emissions!G2798</f>
        <v>29204.243170331472</v>
      </c>
      <c r="O2798" s="100" t="str">
        <f>Emissions!H2798</f>
        <v>EACH</v>
      </c>
      <c r="P2798" s="103">
        <f>Emissions!K2798</f>
        <v>1.9400679072269228E-9</v>
      </c>
      <c r="Q2798" s="100" t="str">
        <f>Emissions!L2798</f>
        <v>LB</v>
      </c>
      <c r="R2798" s="100" t="str">
        <f>Emissions!M2798</f>
        <v>EACH</v>
      </c>
      <c r="S2798" s="100" t="s">
        <v>23936</v>
      </c>
      <c r="T2798" s="100">
        <v>7439976</v>
      </c>
      <c r="U2798" s="100" t="s">
        <v>23739</v>
      </c>
      <c r="V2798" s="100">
        <v>8</v>
      </c>
      <c r="W2798" s="103">
        <f>Emissions!N2798</f>
        <v>5.6658214929611135E-5</v>
      </c>
      <c r="X2798" s="103" t="str">
        <f>Emissions!O2798</f>
        <v>LB</v>
      </c>
    </row>
    <row r="2799" spans="1:24" x14ac:dyDescent="0.25">
      <c r="A2799" s="101" t="str">
        <f>Emissions!A2799</f>
        <v>49041</v>
      </c>
      <c r="B2799" s="101" t="str">
        <f>Emissions!B2799</f>
        <v>49</v>
      </c>
      <c r="C2799" s="101" t="str">
        <f>Emissions!F2799</f>
        <v>UT</v>
      </c>
      <c r="D2799" s="101" t="str">
        <f>Emissions!C2799</f>
        <v>041</v>
      </c>
      <c r="E2799" s="100" t="str">
        <f>Emissions!D2799</f>
        <v>Sevier</v>
      </c>
      <c r="F2799" s="100" t="str">
        <f>Emissions!E2799</f>
        <v>County</v>
      </c>
      <c r="G2799" s="100">
        <v>2861000010</v>
      </c>
      <c r="H2799" s="100" t="s">
        <v>23935</v>
      </c>
      <c r="I2799" s="100" t="s">
        <v>23933</v>
      </c>
      <c r="J2799" s="100" t="s">
        <v>23937</v>
      </c>
      <c r="K2799" s="100">
        <v>2014</v>
      </c>
      <c r="L2799" s="100">
        <v>515</v>
      </c>
      <c r="M2799" s="100" t="s">
        <v>23934</v>
      </c>
      <c r="N2799" s="102">
        <f>Emissions!G2799</f>
        <v>21303.499082673588</v>
      </c>
      <c r="O2799" s="100" t="str">
        <f>Emissions!H2799</f>
        <v>EACH</v>
      </c>
      <c r="P2799" s="103">
        <f>Emissions!K2799</f>
        <v>1.9400679072269228E-9</v>
      </c>
      <c r="Q2799" s="100" t="str">
        <f>Emissions!L2799</f>
        <v>LB</v>
      </c>
      <c r="R2799" s="100" t="str">
        <f>Emissions!M2799</f>
        <v>EACH</v>
      </c>
      <c r="S2799" s="100" t="s">
        <v>23936</v>
      </c>
      <c r="T2799" s="100">
        <v>7439976</v>
      </c>
      <c r="U2799" s="100" t="s">
        <v>23739</v>
      </c>
      <c r="V2799" s="100">
        <v>8</v>
      </c>
      <c r="W2799" s="103">
        <f>Emissions!N2799</f>
        <v>4.1330234881933218E-5</v>
      </c>
      <c r="X2799" s="103" t="str">
        <f>Emissions!O2799</f>
        <v>LB</v>
      </c>
    </row>
    <row r="2800" spans="1:24" x14ac:dyDescent="0.25">
      <c r="A2800" s="101" t="str">
        <f>Emissions!A2800</f>
        <v>49043</v>
      </c>
      <c r="B2800" s="101" t="str">
        <f>Emissions!B2800</f>
        <v>49</v>
      </c>
      <c r="C2800" s="101" t="str">
        <f>Emissions!F2800</f>
        <v>UT</v>
      </c>
      <c r="D2800" s="101" t="str">
        <f>Emissions!C2800</f>
        <v>043</v>
      </c>
      <c r="E2800" s="100" t="str">
        <f>Emissions!D2800</f>
        <v>Summit</v>
      </c>
      <c r="F2800" s="100" t="str">
        <f>Emissions!E2800</f>
        <v>County</v>
      </c>
      <c r="G2800" s="100">
        <v>2861000010</v>
      </c>
      <c r="H2800" s="100" t="s">
        <v>23935</v>
      </c>
      <c r="I2800" s="100" t="s">
        <v>23933</v>
      </c>
      <c r="J2800" s="100" t="s">
        <v>23937</v>
      </c>
      <c r="K2800" s="100">
        <v>2014</v>
      </c>
      <c r="L2800" s="100">
        <v>515</v>
      </c>
      <c r="M2800" s="100" t="s">
        <v>23934</v>
      </c>
      <c r="N2800" s="102">
        <f>Emissions!G2800</f>
        <v>40103.660117842897</v>
      </c>
      <c r="O2800" s="100" t="str">
        <f>Emissions!H2800</f>
        <v>EACH</v>
      </c>
      <c r="P2800" s="103">
        <f>Emissions!K2800</f>
        <v>1.9400679072269228E-9</v>
      </c>
      <c r="Q2800" s="100" t="str">
        <f>Emissions!L2800</f>
        <v>LB</v>
      </c>
      <c r="R2800" s="100" t="str">
        <f>Emissions!M2800</f>
        <v>EACH</v>
      </c>
      <c r="S2800" s="100" t="s">
        <v>23936</v>
      </c>
      <c r="T2800" s="100">
        <v>7439976</v>
      </c>
      <c r="U2800" s="100" t="s">
        <v>23739</v>
      </c>
      <c r="V2800" s="100">
        <v>8</v>
      </c>
      <c r="W2800" s="103">
        <f>Emissions!N2800</f>
        <v>7.7803823956963273E-5</v>
      </c>
      <c r="X2800" s="103" t="str">
        <f>Emissions!O2800</f>
        <v>LB</v>
      </c>
    </row>
    <row r="2801" spans="1:24" x14ac:dyDescent="0.25">
      <c r="A2801" s="101" t="str">
        <f>Emissions!A2801</f>
        <v>49045</v>
      </c>
      <c r="B2801" s="101" t="str">
        <f>Emissions!B2801</f>
        <v>49</v>
      </c>
      <c r="C2801" s="101" t="str">
        <f>Emissions!F2801</f>
        <v>UT</v>
      </c>
      <c r="D2801" s="101" t="str">
        <f>Emissions!C2801</f>
        <v>045</v>
      </c>
      <c r="E2801" s="100" t="str">
        <f>Emissions!D2801</f>
        <v>Tooele</v>
      </c>
      <c r="F2801" s="100" t="str">
        <f>Emissions!E2801</f>
        <v>County</v>
      </c>
      <c r="G2801" s="100">
        <v>2861000010</v>
      </c>
      <c r="H2801" s="100" t="s">
        <v>23935</v>
      </c>
      <c r="I2801" s="100" t="s">
        <v>23933</v>
      </c>
      <c r="J2801" s="100" t="s">
        <v>23937</v>
      </c>
      <c r="K2801" s="100">
        <v>2014</v>
      </c>
      <c r="L2801" s="100">
        <v>515</v>
      </c>
      <c r="M2801" s="100" t="s">
        <v>23934</v>
      </c>
      <c r="N2801" s="102">
        <f>Emissions!G2801</f>
        <v>63171.084412195036</v>
      </c>
      <c r="O2801" s="100" t="str">
        <f>Emissions!H2801</f>
        <v>EACH</v>
      </c>
      <c r="P2801" s="103">
        <f>Emissions!K2801</f>
        <v>1.9400679072269228E-9</v>
      </c>
      <c r="Q2801" s="100" t="str">
        <f>Emissions!L2801</f>
        <v>LB</v>
      </c>
      <c r="R2801" s="100" t="str">
        <f>Emissions!M2801</f>
        <v>EACH</v>
      </c>
      <c r="S2801" s="100" t="s">
        <v>23936</v>
      </c>
      <c r="T2801" s="100">
        <v>7439976</v>
      </c>
      <c r="U2801" s="100" t="s">
        <v>23739</v>
      </c>
      <c r="V2801" s="100">
        <v>8</v>
      </c>
      <c r="W2801" s="103">
        <f>Emissions!N2801</f>
        <v>1.2255619353282251E-4</v>
      </c>
      <c r="X2801" s="103" t="str">
        <f>Emissions!O2801</f>
        <v>LB</v>
      </c>
    </row>
    <row r="2802" spans="1:24" x14ac:dyDescent="0.25">
      <c r="A2802" s="101" t="str">
        <f>Emissions!A2802</f>
        <v>49047</v>
      </c>
      <c r="B2802" s="101" t="str">
        <f>Emissions!B2802</f>
        <v>49</v>
      </c>
      <c r="C2802" s="101" t="str">
        <f>Emissions!F2802</f>
        <v>UT</v>
      </c>
      <c r="D2802" s="101" t="str">
        <f>Emissions!C2802</f>
        <v>047</v>
      </c>
      <c r="E2802" s="100" t="str">
        <f>Emissions!D2802</f>
        <v>Uintah</v>
      </c>
      <c r="F2802" s="100" t="str">
        <f>Emissions!E2802</f>
        <v>County</v>
      </c>
      <c r="G2802" s="100">
        <v>2861000010</v>
      </c>
      <c r="H2802" s="100" t="s">
        <v>23935</v>
      </c>
      <c r="I2802" s="100" t="s">
        <v>23933</v>
      </c>
      <c r="J2802" s="100" t="s">
        <v>23937</v>
      </c>
      <c r="K2802" s="100">
        <v>2014</v>
      </c>
      <c r="L2802" s="100">
        <v>515</v>
      </c>
      <c r="M2802" s="100" t="s">
        <v>23934</v>
      </c>
      <c r="N2802" s="102">
        <f>Emissions!G2802</f>
        <v>37808.506266833247</v>
      </c>
      <c r="O2802" s="100" t="str">
        <f>Emissions!H2802</f>
        <v>EACH</v>
      </c>
      <c r="P2802" s="103">
        <f>Emissions!K2802</f>
        <v>1.9400679072269228E-9</v>
      </c>
      <c r="Q2802" s="100" t="str">
        <f>Emissions!L2802</f>
        <v>LB</v>
      </c>
      <c r="R2802" s="100" t="str">
        <f>Emissions!M2802</f>
        <v>EACH</v>
      </c>
      <c r="S2802" s="100" t="s">
        <v>23936</v>
      </c>
      <c r="T2802" s="100">
        <v>7439976</v>
      </c>
      <c r="U2802" s="100" t="s">
        <v>23739</v>
      </c>
      <c r="V2802" s="100">
        <v>8</v>
      </c>
      <c r="W2802" s="103">
        <f>Emissions!N2802</f>
        <v>7.3351069628471171E-5</v>
      </c>
      <c r="X2802" s="103" t="str">
        <f>Emissions!O2802</f>
        <v>LB</v>
      </c>
    </row>
    <row r="2803" spans="1:24" x14ac:dyDescent="0.25">
      <c r="A2803" s="101" t="str">
        <f>Emissions!A2803</f>
        <v>49049</v>
      </c>
      <c r="B2803" s="101" t="str">
        <f>Emissions!B2803</f>
        <v>49</v>
      </c>
      <c r="C2803" s="101" t="str">
        <f>Emissions!F2803</f>
        <v>UT</v>
      </c>
      <c r="D2803" s="101" t="str">
        <f>Emissions!C2803</f>
        <v>049</v>
      </c>
      <c r="E2803" s="100" t="str">
        <f>Emissions!D2803</f>
        <v>Utah</v>
      </c>
      <c r="F2803" s="100" t="str">
        <f>Emissions!E2803</f>
        <v>County</v>
      </c>
      <c r="G2803" s="100">
        <v>2861000010</v>
      </c>
      <c r="H2803" s="100" t="s">
        <v>23935</v>
      </c>
      <c r="I2803" s="100" t="s">
        <v>23933</v>
      </c>
      <c r="J2803" s="100" t="s">
        <v>23937</v>
      </c>
      <c r="K2803" s="100">
        <v>2014</v>
      </c>
      <c r="L2803" s="100">
        <v>515</v>
      </c>
      <c r="M2803" s="100" t="s">
        <v>23934</v>
      </c>
      <c r="N2803" s="102">
        <f>Emissions!G2803</f>
        <v>575300.10563730472</v>
      </c>
      <c r="O2803" s="100" t="str">
        <f>Emissions!H2803</f>
        <v>EACH</v>
      </c>
      <c r="P2803" s="103">
        <f>Emissions!K2803</f>
        <v>1.9400679072269228E-9</v>
      </c>
      <c r="Q2803" s="100" t="str">
        <f>Emissions!L2803</f>
        <v>LB</v>
      </c>
      <c r="R2803" s="100" t="str">
        <f>Emissions!M2803</f>
        <v>EACH</v>
      </c>
      <c r="S2803" s="100" t="s">
        <v>23936</v>
      </c>
      <c r="T2803" s="100">
        <v>7439976</v>
      </c>
      <c r="U2803" s="100" t="s">
        <v>23739</v>
      </c>
      <c r="V2803" s="100">
        <v>8</v>
      </c>
      <c r="W2803" s="103">
        <f>Emissions!N2803</f>
        <v>1.1161212719711935E-3</v>
      </c>
      <c r="X2803" s="103" t="str">
        <f>Emissions!O2803</f>
        <v>LB</v>
      </c>
    </row>
    <row r="2804" spans="1:24" x14ac:dyDescent="0.25">
      <c r="A2804" s="101" t="str">
        <f>Emissions!A2804</f>
        <v>49051</v>
      </c>
      <c r="B2804" s="101" t="str">
        <f>Emissions!B2804</f>
        <v>49</v>
      </c>
      <c r="C2804" s="101" t="str">
        <f>Emissions!F2804</f>
        <v>UT</v>
      </c>
      <c r="D2804" s="101" t="str">
        <f>Emissions!C2804</f>
        <v>051</v>
      </c>
      <c r="E2804" s="100" t="str">
        <f>Emissions!D2804</f>
        <v>Wasatch</v>
      </c>
      <c r="F2804" s="100" t="str">
        <f>Emissions!E2804</f>
        <v>County</v>
      </c>
      <c r="G2804" s="100">
        <v>2861000010</v>
      </c>
      <c r="H2804" s="100" t="s">
        <v>23935</v>
      </c>
      <c r="I2804" s="100" t="s">
        <v>23933</v>
      </c>
      <c r="J2804" s="100" t="s">
        <v>23937</v>
      </c>
      <c r="K2804" s="100">
        <v>2014</v>
      </c>
      <c r="L2804" s="100">
        <v>515</v>
      </c>
      <c r="M2804" s="100" t="s">
        <v>23934</v>
      </c>
      <c r="N2804" s="102">
        <f>Emissions!G2804</f>
        <v>28421.75774212756</v>
      </c>
      <c r="O2804" s="100" t="str">
        <f>Emissions!H2804</f>
        <v>EACH</v>
      </c>
      <c r="P2804" s="103">
        <f>Emissions!K2804</f>
        <v>1.9400679072269228E-9</v>
      </c>
      <c r="Q2804" s="100" t="str">
        <f>Emissions!L2804</f>
        <v>LB</v>
      </c>
      <c r="R2804" s="100" t="str">
        <f>Emissions!M2804</f>
        <v>EACH</v>
      </c>
      <c r="S2804" s="100" t="s">
        <v>23936</v>
      </c>
      <c r="T2804" s="100">
        <v>7439976</v>
      </c>
      <c r="U2804" s="100" t="s">
        <v>23739</v>
      </c>
      <c r="V2804" s="100">
        <v>8</v>
      </c>
      <c r="W2804" s="103">
        <f>Emissions!N2804</f>
        <v>5.5140140062480003E-5</v>
      </c>
      <c r="X2804" s="103" t="str">
        <f>Emissions!O2804</f>
        <v>LB</v>
      </c>
    </row>
    <row r="2805" spans="1:24" x14ac:dyDescent="0.25">
      <c r="A2805" s="101" t="str">
        <f>Emissions!A2805</f>
        <v>49053</v>
      </c>
      <c r="B2805" s="101" t="str">
        <f>Emissions!B2805</f>
        <v>49</v>
      </c>
      <c r="C2805" s="101" t="str">
        <f>Emissions!F2805</f>
        <v>UT</v>
      </c>
      <c r="D2805" s="101" t="str">
        <f>Emissions!C2805</f>
        <v>053</v>
      </c>
      <c r="E2805" s="100" t="str">
        <f>Emissions!D2805</f>
        <v>Washington</v>
      </c>
      <c r="F2805" s="100" t="str">
        <f>Emissions!E2805</f>
        <v>County</v>
      </c>
      <c r="G2805" s="100">
        <v>2861000010</v>
      </c>
      <c r="H2805" s="100" t="s">
        <v>23935</v>
      </c>
      <c r="I2805" s="100" t="s">
        <v>23933</v>
      </c>
      <c r="J2805" s="100" t="s">
        <v>23937</v>
      </c>
      <c r="K2805" s="100">
        <v>2014</v>
      </c>
      <c r="L2805" s="100">
        <v>515</v>
      </c>
      <c r="M2805" s="100" t="s">
        <v>23934</v>
      </c>
      <c r="N2805" s="102">
        <f>Emissions!G2805</f>
        <v>155828.43492100737</v>
      </c>
      <c r="O2805" s="100" t="str">
        <f>Emissions!H2805</f>
        <v>EACH</v>
      </c>
      <c r="P2805" s="103">
        <f>Emissions!K2805</f>
        <v>1.9400679072269228E-9</v>
      </c>
      <c r="Q2805" s="100" t="str">
        <f>Emissions!L2805</f>
        <v>LB</v>
      </c>
      <c r="R2805" s="100" t="str">
        <f>Emissions!M2805</f>
        <v>EACH</v>
      </c>
      <c r="S2805" s="100" t="s">
        <v>23936</v>
      </c>
      <c r="T2805" s="100">
        <v>7439976</v>
      </c>
      <c r="U2805" s="100" t="s">
        <v>23739</v>
      </c>
      <c r="V2805" s="100">
        <v>8</v>
      </c>
      <c r="W2805" s="103">
        <f>Emissions!N2805</f>
        <v>3.0231774562364548E-4</v>
      </c>
      <c r="X2805" s="103" t="str">
        <f>Emissions!O2805</f>
        <v>LB</v>
      </c>
    </row>
    <row r="2806" spans="1:24" x14ac:dyDescent="0.25">
      <c r="A2806" s="101" t="str">
        <f>Emissions!A2806</f>
        <v>49055</v>
      </c>
      <c r="B2806" s="101" t="str">
        <f>Emissions!B2806</f>
        <v>49</v>
      </c>
      <c r="C2806" s="101" t="str">
        <f>Emissions!F2806</f>
        <v>UT</v>
      </c>
      <c r="D2806" s="101" t="str">
        <f>Emissions!C2806</f>
        <v>055</v>
      </c>
      <c r="E2806" s="100" t="str">
        <f>Emissions!D2806</f>
        <v>Wayne</v>
      </c>
      <c r="F2806" s="100" t="str">
        <f>Emissions!E2806</f>
        <v>County</v>
      </c>
      <c r="G2806" s="100">
        <v>2861000010</v>
      </c>
      <c r="H2806" s="100" t="s">
        <v>23935</v>
      </c>
      <c r="I2806" s="100" t="s">
        <v>23933</v>
      </c>
      <c r="J2806" s="100" t="s">
        <v>23937</v>
      </c>
      <c r="K2806" s="100">
        <v>2014</v>
      </c>
      <c r="L2806" s="100">
        <v>515</v>
      </c>
      <c r="M2806" s="100" t="s">
        <v>23934</v>
      </c>
      <c r="N2806" s="102">
        <f>Emissions!G2806</f>
        <v>2792.5397391864526</v>
      </c>
      <c r="O2806" s="100" t="str">
        <f>Emissions!H2806</f>
        <v>EACH</v>
      </c>
      <c r="P2806" s="103">
        <f>Emissions!K2806</f>
        <v>1.9400679072269228E-9</v>
      </c>
      <c r="Q2806" s="100" t="str">
        <f>Emissions!L2806</f>
        <v>LB</v>
      </c>
      <c r="R2806" s="100" t="str">
        <f>Emissions!M2806</f>
        <v>EACH</v>
      </c>
      <c r="S2806" s="100" t="s">
        <v>23936</v>
      </c>
      <c r="T2806" s="100">
        <v>7439976</v>
      </c>
      <c r="U2806" s="100" t="s">
        <v>23739</v>
      </c>
      <c r="V2806" s="100">
        <v>8</v>
      </c>
      <c r="W2806" s="103">
        <f>Emissions!N2806</f>
        <v>5.4177167276514776E-6</v>
      </c>
      <c r="X2806" s="103" t="str">
        <f>Emissions!O2806</f>
        <v>LB</v>
      </c>
    </row>
    <row r="2807" spans="1:24" x14ac:dyDescent="0.25">
      <c r="A2807" s="101" t="str">
        <f>Emissions!A2807</f>
        <v>49057</v>
      </c>
      <c r="B2807" s="101" t="str">
        <f>Emissions!B2807</f>
        <v>49</v>
      </c>
      <c r="C2807" s="101" t="str">
        <f>Emissions!F2807</f>
        <v>UT</v>
      </c>
      <c r="D2807" s="101" t="str">
        <f>Emissions!C2807</f>
        <v>057</v>
      </c>
      <c r="E2807" s="100" t="str">
        <f>Emissions!D2807</f>
        <v>Weber</v>
      </c>
      <c r="F2807" s="100" t="str">
        <f>Emissions!E2807</f>
        <v>County</v>
      </c>
      <c r="G2807" s="100">
        <v>2861000010</v>
      </c>
      <c r="H2807" s="100" t="s">
        <v>23935</v>
      </c>
      <c r="I2807" s="100" t="s">
        <v>23933</v>
      </c>
      <c r="J2807" s="100" t="s">
        <v>23937</v>
      </c>
      <c r="K2807" s="100">
        <v>2014</v>
      </c>
      <c r="L2807" s="100">
        <v>515</v>
      </c>
      <c r="M2807" s="100" t="s">
        <v>23934</v>
      </c>
      <c r="N2807" s="102">
        <f>Emissions!G2807</f>
        <v>246616.22981302318</v>
      </c>
      <c r="O2807" s="100" t="str">
        <f>Emissions!H2807</f>
        <v>EACH</v>
      </c>
      <c r="P2807" s="103">
        <f>Emissions!K2807</f>
        <v>1.9400679072269228E-9</v>
      </c>
      <c r="Q2807" s="100" t="str">
        <f>Emissions!L2807</f>
        <v>LB</v>
      </c>
      <c r="R2807" s="100" t="str">
        <f>Emissions!M2807</f>
        <v>EACH</v>
      </c>
      <c r="S2807" s="100" t="s">
        <v>23936</v>
      </c>
      <c r="T2807" s="100">
        <v>7439976</v>
      </c>
      <c r="U2807" s="100" t="s">
        <v>23739</v>
      </c>
      <c r="V2807" s="100">
        <v>8</v>
      </c>
      <c r="W2807" s="103">
        <f>Emissions!N2807</f>
        <v>4.7845223286154573E-4</v>
      </c>
      <c r="X2807" s="103" t="str">
        <f>Emissions!O2807</f>
        <v>LB</v>
      </c>
    </row>
    <row r="2808" spans="1:24" x14ac:dyDescent="0.25">
      <c r="A2808" s="101" t="str">
        <f>Emissions!A2808</f>
        <v>50001</v>
      </c>
      <c r="B2808" s="101" t="str">
        <f>Emissions!B2808</f>
        <v>50</v>
      </c>
      <c r="C2808" s="101" t="str">
        <f>Emissions!F2808</f>
        <v>VT</v>
      </c>
      <c r="D2808" s="101" t="str">
        <f>Emissions!C2808</f>
        <v>001</v>
      </c>
      <c r="E2808" s="100" t="str">
        <f>Emissions!D2808</f>
        <v>Addison</v>
      </c>
      <c r="F2808" s="100" t="str">
        <f>Emissions!E2808</f>
        <v>County</v>
      </c>
      <c r="G2808" s="100">
        <v>2861000010</v>
      </c>
      <c r="H2808" s="100" t="s">
        <v>23935</v>
      </c>
      <c r="I2808" s="100" t="s">
        <v>23933</v>
      </c>
      <c r="J2808" s="100" t="s">
        <v>23937</v>
      </c>
      <c r="K2808" s="100">
        <v>2014</v>
      </c>
      <c r="L2808" s="100">
        <v>515</v>
      </c>
      <c r="M2808" s="100" t="s">
        <v>23934</v>
      </c>
      <c r="N2808" s="102">
        <f>Emissions!G2808</f>
        <v>37954.132650588101</v>
      </c>
      <c r="O2808" s="100" t="str">
        <f>Emissions!H2808</f>
        <v>EACH</v>
      </c>
      <c r="P2808" s="103">
        <f>Emissions!K2808</f>
        <v>1.9400679072269228E-9</v>
      </c>
      <c r="Q2808" s="100" t="str">
        <f>Emissions!L2808</f>
        <v>LB</v>
      </c>
      <c r="R2808" s="100" t="str">
        <f>Emissions!M2808</f>
        <v>EACH</v>
      </c>
      <c r="S2808" s="100" t="s">
        <v>23936</v>
      </c>
      <c r="T2808" s="100">
        <v>7439976</v>
      </c>
      <c r="U2808" s="100" t="s">
        <v>23739</v>
      </c>
      <c r="V2808" s="100">
        <v>8</v>
      </c>
      <c r="W2808" s="103">
        <f>Emissions!N2808</f>
        <v>7.3633594702039476E-5</v>
      </c>
      <c r="X2808" s="103" t="str">
        <f>Emissions!O2808</f>
        <v>LB</v>
      </c>
    </row>
    <row r="2809" spans="1:24" x14ac:dyDescent="0.25">
      <c r="A2809" s="101" t="str">
        <f>Emissions!A2809</f>
        <v>50003</v>
      </c>
      <c r="B2809" s="101" t="str">
        <f>Emissions!B2809</f>
        <v>50</v>
      </c>
      <c r="C2809" s="101" t="str">
        <f>Emissions!F2809</f>
        <v>VT</v>
      </c>
      <c r="D2809" s="101" t="str">
        <f>Emissions!C2809</f>
        <v>003</v>
      </c>
      <c r="E2809" s="100" t="str">
        <f>Emissions!D2809</f>
        <v>Bennington</v>
      </c>
      <c r="F2809" s="100" t="str">
        <f>Emissions!E2809</f>
        <v>County</v>
      </c>
      <c r="G2809" s="100">
        <v>2861000010</v>
      </c>
      <c r="H2809" s="100" t="s">
        <v>23935</v>
      </c>
      <c r="I2809" s="100" t="s">
        <v>23933</v>
      </c>
      <c r="J2809" s="100" t="s">
        <v>23937</v>
      </c>
      <c r="K2809" s="100">
        <v>2014</v>
      </c>
      <c r="L2809" s="100">
        <v>515</v>
      </c>
      <c r="M2809" s="100" t="s">
        <v>23934</v>
      </c>
      <c r="N2809" s="102">
        <f>Emissions!G2809</f>
        <v>37375.729267223745</v>
      </c>
      <c r="O2809" s="100" t="str">
        <f>Emissions!H2809</f>
        <v>EACH</v>
      </c>
      <c r="P2809" s="103">
        <f>Emissions!K2809</f>
        <v>1.9400679072269228E-9</v>
      </c>
      <c r="Q2809" s="100" t="str">
        <f>Emissions!L2809</f>
        <v>LB</v>
      </c>
      <c r="R2809" s="100" t="str">
        <f>Emissions!M2809</f>
        <v>EACH</v>
      </c>
      <c r="S2809" s="100" t="s">
        <v>23936</v>
      </c>
      <c r="T2809" s="100">
        <v>7439976</v>
      </c>
      <c r="U2809" s="100" t="s">
        <v>23739</v>
      </c>
      <c r="V2809" s="100">
        <v>8</v>
      </c>
      <c r="W2809" s="103">
        <f>Emissions!N2809</f>
        <v>7.2511452860542818E-5</v>
      </c>
      <c r="X2809" s="103" t="str">
        <f>Emissions!O2809</f>
        <v>LB</v>
      </c>
    </row>
    <row r="2810" spans="1:24" x14ac:dyDescent="0.25">
      <c r="A2810" s="101" t="str">
        <f>Emissions!A2810</f>
        <v>50005</v>
      </c>
      <c r="B2810" s="101" t="str">
        <f>Emissions!B2810</f>
        <v>50</v>
      </c>
      <c r="C2810" s="101" t="str">
        <f>Emissions!F2810</f>
        <v>VT</v>
      </c>
      <c r="D2810" s="101" t="str">
        <f>Emissions!C2810</f>
        <v>005</v>
      </c>
      <c r="E2810" s="100" t="str">
        <f>Emissions!D2810</f>
        <v>Caledonia</v>
      </c>
      <c r="F2810" s="100" t="str">
        <f>Emissions!E2810</f>
        <v>County</v>
      </c>
      <c r="G2810" s="100">
        <v>2861000010</v>
      </c>
      <c r="H2810" s="100" t="s">
        <v>23935</v>
      </c>
      <c r="I2810" s="100" t="s">
        <v>23933</v>
      </c>
      <c r="J2810" s="100" t="s">
        <v>23937</v>
      </c>
      <c r="K2810" s="100">
        <v>2014</v>
      </c>
      <c r="L2810" s="100">
        <v>515</v>
      </c>
      <c r="M2810" s="100" t="s">
        <v>23934</v>
      </c>
      <c r="N2810" s="102">
        <f>Emissions!G2810</f>
        <v>31772.190106403039</v>
      </c>
      <c r="O2810" s="100" t="str">
        <f>Emissions!H2810</f>
        <v>EACH</v>
      </c>
      <c r="P2810" s="103">
        <f>Emissions!K2810</f>
        <v>1.9400679072269228E-9</v>
      </c>
      <c r="Q2810" s="100" t="str">
        <f>Emissions!L2810</f>
        <v>LB</v>
      </c>
      <c r="R2810" s="100" t="str">
        <f>Emissions!M2810</f>
        <v>EACH</v>
      </c>
      <c r="S2810" s="100" t="s">
        <v>23936</v>
      </c>
      <c r="T2810" s="100">
        <v>7439976</v>
      </c>
      <c r="U2810" s="100" t="s">
        <v>23739</v>
      </c>
      <c r="V2810" s="100">
        <v>8</v>
      </c>
      <c r="W2810" s="103">
        <f>Emissions!N2810</f>
        <v>6.1640206367745279E-5</v>
      </c>
      <c r="X2810" s="103" t="str">
        <f>Emissions!O2810</f>
        <v>LB</v>
      </c>
    </row>
    <row r="2811" spans="1:24" x14ac:dyDescent="0.25">
      <c r="A2811" s="101" t="str">
        <f>Emissions!A2811</f>
        <v>50007</v>
      </c>
      <c r="B2811" s="101" t="str">
        <f>Emissions!B2811</f>
        <v>50</v>
      </c>
      <c r="C2811" s="101" t="str">
        <f>Emissions!F2811</f>
        <v>VT</v>
      </c>
      <c r="D2811" s="101" t="str">
        <f>Emissions!C2811</f>
        <v>007</v>
      </c>
      <c r="E2811" s="100" t="str">
        <f>Emissions!D2811</f>
        <v>Chittenden</v>
      </c>
      <c r="F2811" s="100" t="str">
        <f>Emissions!E2811</f>
        <v>County</v>
      </c>
      <c r="G2811" s="100">
        <v>2861000010</v>
      </c>
      <c r="H2811" s="100" t="s">
        <v>23935</v>
      </c>
      <c r="I2811" s="100" t="s">
        <v>23933</v>
      </c>
      <c r="J2811" s="100" t="s">
        <v>23937</v>
      </c>
      <c r="K2811" s="100">
        <v>2014</v>
      </c>
      <c r="L2811" s="100">
        <v>515</v>
      </c>
      <c r="M2811" s="100" t="s">
        <v>23934</v>
      </c>
      <c r="N2811" s="102">
        <f>Emissions!G2811</f>
        <v>164630.6268348661</v>
      </c>
      <c r="O2811" s="100" t="str">
        <f>Emissions!H2811</f>
        <v>EACH</v>
      </c>
      <c r="P2811" s="103">
        <f>Emissions!K2811</f>
        <v>1.9400679072269228E-9</v>
      </c>
      <c r="Q2811" s="100" t="str">
        <f>Emissions!L2811</f>
        <v>LB</v>
      </c>
      <c r="R2811" s="100" t="str">
        <f>Emissions!M2811</f>
        <v>EACH</v>
      </c>
      <c r="S2811" s="100" t="s">
        <v>23936</v>
      </c>
      <c r="T2811" s="100">
        <v>7439976</v>
      </c>
      <c r="U2811" s="100" t="s">
        <v>23739</v>
      </c>
      <c r="V2811" s="100">
        <v>8</v>
      </c>
      <c r="W2811" s="103">
        <f>Emissions!N2811</f>
        <v>3.1939459566897516E-4</v>
      </c>
      <c r="X2811" s="103" t="str">
        <f>Emissions!O2811</f>
        <v>LB</v>
      </c>
    </row>
    <row r="2812" spans="1:24" x14ac:dyDescent="0.25">
      <c r="A2812" s="101" t="str">
        <f>Emissions!A2812</f>
        <v>50009</v>
      </c>
      <c r="B2812" s="101" t="str">
        <f>Emissions!B2812</f>
        <v>50</v>
      </c>
      <c r="C2812" s="101" t="str">
        <f>Emissions!F2812</f>
        <v>VT</v>
      </c>
      <c r="D2812" s="101" t="str">
        <f>Emissions!C2812</f>
        <v>009</v>
      </c>
      <c r="E2812" s="100" t="str">
        <f>Emissions!D2812</f>
        <v>Essex</v>
      </c>
      <c r="F2812" s="100" t="str">
        <f>Emissions!E2812</f>
        <v>County</v>
      </c>
      <c r="G2812" s="100">
        <v>2861000010</v>
      </c>
      <c r="H2812" s="100" t="s">
        <v>23935</v>
      </c>
      <c r="I2812" s="100" t="s">
        <v>23933</v>
      </c>
      <c r="J2812" s="100" t="s">
        <v>23937</v>
      </c>
      <c r="K2812" s="100">
        <v>2014</v>
      </c>
      <c r="L2812" s="100">
        <v>515</v>
      </c>
      <c r="M2812" s="100" t="s">
        <v>23934</v>
      </c>
      <c r="N2812" s="102">
        <f>Emissions!G2812</f>
        <v>6281.4197218204263</v>
      </c>
      <c r="O2812" s="100" t="str">
        <f>Emissions!H2812</f>
        <v>EACH</v>
      </c>
      <c r="P2812" s="103">
        <f>Emissions!K2812</f>
        <v>1.9400679072269228E-9</v>
      </c>
      <c r="Q2812" s="100" t="str">
        <f>Emissions!L2812</f>
        <v>LB</v>
      </c>
      <c r="R2812" s="100" t="str">
        <f>Emissions!M2812</f>
        <v>EACH</v>
      </c>
      <c r="S2812" s="100" t="s">
        <v>23936</v>
      </c>
      <c r="T2812" s="100">
        <v>7439976</v>
      </c>
      <c r="U2812" s="100" t="s">
        <v>23739</v>
      </c>
      <c r="V2812" s="100">
        <v>8</v>
      </c>
      <c r="W2812" s="103">
        <f>Emissions!N2812</f>
        <v>1.2186380814126074E-5</v>
      </c>
      <c r="X2812" s="103" t="str">
        <f>Emissions!O2812</f>
        <v>LB</v>
      </c>
    </row>
    <row r="2813" spans="1:24" x14ac:dyDescent="0.25">
      <c r="A2813" s="101" t="str">
        <f>Emissions!A2813</f>
        <v>50011</v>
      </c>
      <c r="B2813" s="101" t="str">
        <f>Emissions!B2813</f>
        <v>50</v>
      </c>
      <c r="C2813" s="101" t="str">
        <f>Emissions!F2813</f>
        <v>VT</v>
      </c>
      <c r="D2813" s="101" t="str">
        <f>Emissions!C2813</f>
        <v>011</v>
      </c>
      <c r="E2813" s="100" t="str">
        <f>Emissions!D2813</f>
        <v>Franklin</v>
      </c>
      <c r="F2813" s="100" t="str">
        <f>Emissions!E2813</f>
        <v>County</v>
      </c>
      <c r="G2813" s="100">
        <v>2861000010</v>
      </c>
      <c r="H2813" s="100" t="s">
        <v>23935</v>
      </c>
      <c r="I2813" s="100" t="s">
        <v>23933</v>
      </c>
      <c r="J2813" s="100" t="s">
        <v>23937</v>
      </c>
      <c r="K2813" s="100">
        <v>2014</v>
      </c>
      <c r="L2813" s="100">
        <v>515</v>
      </c>
      <c r="M2813" s="100" t="s">
        <v>23934</v>
      </c>
      <c r="N2813" s="102">
        <f>Emissions!G2813</f>
        <v>49884.215201434963</v>
      </c>
      <c r="O2813" s="100" t="str">
        <f>Emissions!H2813</f>
        <v>EACH</v>
      </c>
      <c r="P2813" s="103">
        <f>Emissions!K2813</f>
        <v>1.9400679072269228E-9</v>
      </c>
      <c r="Q2813" s="100" t="str">
        <f>Emissions!L2813</f>
        <v>LB</v>
      </c>
      <c r="R2813" s="100" t="str">
        <f>Emissions!M2813</f>
        <v>EACH</v>
      </c>
      <c r="S2813" s="100" t="s">
        <v>23936</v>
      </c>
      <c r="T2813" s="100">
        <v>7439976</v>
      </c>
      <c r="U2813" s="100" t="s">
        <v>23739</v>
      </c>
      <c r="V2813" s="100">
        <v>8</v>
      </c>
      <c r="W2813" s="103">
        <f>Emissions!N2813</f>
        <v>9.6778764989505377E-5</v>
      </c>
      <c r="X2813" s="103" t="str">
        <f>Emissions!O2813</f>
        <v>LB</v>
      </c>
    </row>
    <row r="2814" spans="1:24" x14ac:dyDescent="0.25">
      <c r="A2814" s="101" t="str">
        <f>Emissions!A2814</f>
        <v>50013</v>
      </c>
      <c r="B2814" s="101" t="str">
        <f>Emissions!B2814</f>
        <v>50</v>
      </c>
      <c r="C2814" s="101" t="str">
        <f>Emissions!F2814</f>
        <v>VT</v>
      </c>
      <c r="D2814" s="101" t="str">
        <f>Emissions!C2814</f>
        <v>013</v>
      </c>
      <c r="E2814" s="100" t="str">
        <f>Emissions!D2814</f>
        <v>Grand Isle</v>
      </c>
      <c r="F2814" s="100" t="str">
        <f>Emissions!E2814</f>
        <v>County</v>
      </c>
      <c r="G2814" s="100">
        <v>2861000010</v>
      </c>
      <c r="H2814" s="100" t="s">
        <v>23935</v>
      </c>
      <c r="I2814" s="100" t="s">
        <v>23933</v>
      </c>
      <c r="J2814" s="100" t="s">
        <v>23937</v>
      </c>
      <c r="K2814" s="100">
        <v>2014</v>
      </c>
      <c r="L2814" s="100">
        <v>515</v>
      </c>
      <c r="M2814" s="100" t="s">
        <v>23934</v>
      </c>
      <c r="N2814" s="102">
        <f>Emissions!G2814</f>
        <v>7172.612168883601</v>
      </c>
      <c r="O2814" s="100" t="str">
        <f>Emissions!H2814</f>
        <v>EACH</v>
      </c>
      <c r="P2814" s="103">
        <f>Emissions!K2814</f>
        <v>1.9400679072269228E-9</v>
      </c>
      <c r="Q2814" s="100" t="str">
        <f>Emissions!L2814</f>
        <v>LB</v>
      </c>
      <c r="R2814" s="100" t="str">
        <f>Emissions!M2814</f>
        <v>EACH</v>
      </c>
      <c r="S2814" s="100" t="s">
        <v>23936</v>
      </c>
      <c r="T2814" s="100">
        <v>7439976</v>
      </c>
      <c r="U2814" s="100" t="s">
        <v>23739</v>
      </c>
      <c r="V2814" s="100">
        <v>8</v>
      </c>
      <c r="W2814" s="103">
        <f>Emissions!N2814</f>
        <v>1.3915354679836368E-5</v>
      </c>
      <c r="X2814" s="103" t="str">
        <f>Emissions!O2814</f>
        <v>LB</v>
      </c>
    </row>
    <row r="2815" spans="1:24" x14ac:dyDescent="0.25">
      <c r="A2815" s="101" t="str">
        <f>Emissions!A2815</f>
        <v>50015</v>
      </c>
      <c r="B2815" s="101" t="str">
        <f>Emissions!B2815</f>
        <v>50</v>
      </c>
      <c r="C2815" s="101" t="str">
        <f>Emissions!F2815</f>
        <v>VT</v>
      </c>
      <c r="D2815" s="101" t="str">
        <f>Emissions!C2815</f>
        <v>015</v>
      </c>
      <c r="E2815" s="100" t="str">
        <f>Emissions!D2815</f>
        <v>Lamoille</v>
      </c>
      <c r="F2815" s="100" t="str">
        <f>Emissions!E2815</f>
        <v>County</v>
      </c>
      <c r="G2815" s="100">
        <v>2861000010</v>
      </c>
      <c r="H2815" s="100" t="s">
        <v>23935</v>
      </c>
      <c r="I2815" s="100" t="s">
        <v>23933</v>
      </c>
      <c r="J2815" s="100" t="s">
        <v>23937</v>
      </c>
      <c r="K2815" s="100">
        <v>2014</v>
      </c>
      <c r="L2815" s="100">
        <v>515</v>
      </c>
      <c r="M2815" s="100" t="s">
        <v>23934</v>
      </c>
      <c r="N2815" s="102">
        <f>Emissions!G2815</f>
        <v>25722.541953093863</v>
      </c>
      <c r="O2815" s="100" t="str">
        <f>Emissions!H2815</f>
        <v>EACH</v>
      </c>
      <c r="P2815" s="103">
        <f>Emissions!K2815</f>
        <v>1.9400679072269228E-9</v>
      </c>
      <c r="Q2815" s="100" t="str">
        <f>Emissions!L2815</f>
        <v>LB</v>
      </c>
      <c r="R2815" s="100" t="str">
        <f>Emissions!M2815</f>
        <v>EACH</v>
      </c>
      <c r="S2815" s="100" t="s">
        <v>23936</v>
      </c>
      <c r="T2815" s="100">
        <v>7439976</v>
      </c>
      <c r="U2815" s="100" t="s">
        <v>23739</v>
      </c>
      <c r="V2815" s="100">
        <v>8</v>
      </c>
      <c r="W2815" s="103">
        <f>Emissions!N2815</f>
        <v>4.9903478135495538E-5</v>
      </c>
      <c r="X2815" s="103" t="str">
        <f>Emissions!O2815</f>
        <v>LB</v>
      </c>
    </row>
    <row r="2816" spans="1:24" x14ac:dyDescent="0.25">
      <c r="A2816" s="101" t="str">
        <f>Emissions!A2816</f>
        <v>50017</v>
      </c>
      <c r="B2816" s="101" t="str">
        <f>Emissions!B2816</f>
        <v>50</v>
      </c>
      <c r="C2816" s="101" t="str">
        <f>Emissions!F2816</f>
        <v>VT</v>
      </c>
      <c r="D2816" s="101" t="str">
        <f>Emissions!C2816</f>
        <v>017</v>
      </c>
      <c r="E2816" s="100" t="str">
        <f>Emissions!D2816</f>
        <v>Orange</v>
      </c>
      <c r="F2816" s="100" t="str">
        <f>Emissions!E2816</f>
        <v>County</v>
      </c>
      <c r="G2816" s="100">
        <v>2861000010</v>
      </c>
      <c r="H2816" s="100" t="s">
        <v>23935</v>
      </c>
      <c r="I2816" s="100" t="s">
        <v>23933</v>
      </c>
      <c r="J2816" s="100" t="s">
        <v>23937</v>
      </c>
      <c r="K2816" s="100">
        <v>2014</v>
      </c>
      <c r="L2816" s="100">
        <v>515</v>
      </c>
      <c r="M2816" s="100" t="s">
        <v>23934</v>
      </c>
      <c r="N2816" s="102">
        <f>Emissions!G2816</f>
        <v>29595.998653390317</v>
      </c>
      <c r="O2816" s="100" t="str">
        <f>Emissions!H2816</f>
        <v>EACH</v>
      </c>
      <c r="P2816" s="103">
        <f>Emissions!K2816</f>
        <v>1.9400679072269228E-9</v>
      </c>
      <c r="Q2816" s="100" t="str">
        <f>Emissions!L2816</f>
        <v>LB</v>
      </c>
      <c r="R2816" s="100" t="str">
        <f>Emissions!M2816</f>
        <v>EACH</v>
      </c>
      <c r="S2816" s="100" t="s">
        <v>23936</v>
      </c>
      <c r="T2816" s="100">
        <v>7439976</v>
      </c>
      <c r="U2816" s="100" t="s">
        <v>23739</v>
      </c>
      <c r="V2816" s="100">
        <v>8</v>
      </c>
      <c r="W2816" s="103">
        <f>Emissions!N2816</f>
        <v>5.7418247169773775E-5</v>
      </c>
      <c r="X2816" s="103" t="str">
        <f>Emissions!O2816</f>
        <v>LB</v>
      </c>
    </row>
    <row r="2817" spans="1:24" x14ac:dyDescent="0.25">
      <c r="A2817" s="101" t="str">
        <f>Emissions!A2817</f>
        <v>50019</v>
      </c>
      <c r="B2817" s="101" t="str">
        <f>Emissions!B2817</f>
        <v>50</v>
      </c>
      <c r="C2817" s="101" t="str">
        <f>Emissions!F2817</f>
        <v>VT</v>
      </c>
      <c r="D2817" s="101" t="str">
        <f>Emissions!C2817</f>
        <v>019</v>
      </c>
      <c r="E2817" s="100" t="str">
        <f>Emissions!D2817</f>
        <v>Orleans</v>
      </c>
      <c r="F2817" s="100" t="str">
        <f>Emissions!E2817</f>
        <v>County</v>
      </c>
      <c r="G2817" s="100">
        <v>2861000010</v>
      </c>
      <c r="H2817" s="100" t="s">
        <v>23935</v>
      </c>
      <c r="I2817" s="100" t="s">
        <v>23933</v>
      </c>
      <c r="J2817" s="100" t="s">
        <v>23937</v>
      </c>
      <c r="K2817" s="100">
        <v>2014</v>
      </c>
      <c r="L2817" s="100">
        <v>515</v>
      </c>
      <c r="M2817" s="100" t="s">
        <v>23934</v>
      </c>
      <c r="N2817" s="102">
        <f>Emissions!G2817</f>
        <v>27773.617780627064</v>
      </c>
      <c r="O2817" s="100" t="str">
        <f>Emissions!H2817</f>
        <v>EACH</v>
      </c>
      <c r="P2817" s="103">
        <f>Emissions!K2817</f>
        <v>1.9400679072269228E-9</v>
      </c>
      <c r="Q2817" s="100" t="str">
        <f>Emissions!L2817</f>
        <v>LB</v>
      </c>
      <c r="R2817" s="100" t="str">
        <f>Emissions!M2817</f>
        <v>EACH</v>
      </c>
      <c r="S2817" s="100" t="s">
        <v>23936</v>
      </c>
      <c r="T2817" s="100">
        <v>7439976</v>
      </c>
      <c r="U2817" s="100" t="s">
        <v>23739</v>
      </c>
      <c r="V2817" s="100">
        <v>8</v>
      </c>
      <c r="W2817" s="103">
        <f>Emissions!N2817</f>
        <v>5.3882704523781603E-5</v>
      </c>
      <c r="X2817" s="103" t="str">
        <f>Emissions!O2817</f>
        <v>LB</v>
      </c>
    </row>
    <row r="2818" spans="1:24" x14ac:dyDescent="0.25">
      <c r="A2818" s="101" t="str">
        <f>Emissions!A2818</f>
        <v>50021</v>
      </c>
      <c r="B2818" s="101" t="str">
        <f>Emissions!B2818</f>
        <v>50</v>
      </c>
      <c r="C2818" s="101" t="str">
        <f>Emissions!F2818</f>
        <v>VT</v>
      </c>
      <c r="D2818" s="101" t="str">
        <f>Emissions!C2818</f>
        <v>021</v>
      </c>
      <c r="E2818" s="100" t="str">
        <f>Emissions!D2818</f>
        <v>Rutland</v>
      </c>
      <c r="F2818" s="100" t="str">
        <f>Emissions!E2818</f>
        <v>County</v>
      </c>
      <c r="G2818" s="100">
        <v>2861000010</v>
      </c>
      <c r="H2818" s="100" t="s">
        <v>23935</v>
      </c>
      <c r="I2818" s="100" t="s">
        <v>23933</v>
      </c>
      <c r="J2818" s="100" t="s">
        <v>23937</v>
      </c>
      <c r="K2818" s="100">
        <v>2014</v>
      </c>
      <c r="L2818" s="100">
        <v>515</v>
      </c>
      <c r="M2818" s="100" t="s">
        <v>23934</v>
      </c>
      <c r="N2818" s="102">
        <f>Emissions!G2818</f>
        <v>61620.471086579935</v>
      </c>
      <c r="O2818" s="100" t="str">
        <f>Emissions!H2818</f>
        <v>EACH</v>
      </c>
      <c r="P2818" s="103">
        <f>Emissions!K2818</f>
        <v>1.9400679072269228E-9</v>
      </c>
      <c r="Q2818" s="100" t="str">
        <f>Emissions!L2818</f>
        <v>LB</v>
      </c>
      <c r="R2818" s="100" t="str">
        <f>Emissions!M2818</f>
        <v>EACH</v>
      </c>
      <c r="S2818" s="100" t="s">
        <v>23936</v>
      </c>
      <c r="T2818" s="100">
        <v>7439976</v>
      </c>
      <c r="U2818" s="100" t="s">
        <v>23739</v>
      </c>
      <c r="V2818" s="100">
        <v>8</v>
      </c>
      <c r="W2818" s="103">
        <f>Emissions!N2818</f>
        <v>1.1954789838327824E-4</v>
      </c>
      <c r="X2818" s="103" t="str">
        <f>Emissions!O2818</f>
        <v>LB</v>
      </c>
    </row>
    <row r="2819" spans="1:24" x14ac:dyDescent="0.25">
      <c r="A2819" s="101" t="str">
        <f>Emissions!A2819</f>
        <v>50023</v>
      </c>
      <c r="B2819" s="101" t="str">
        <f>Emissions!B2819</f>
        <v>50</v>
      </c>
      <c r="C2819" s="101" t="str">
        <f>Emissions!F2819</f>
        <v>VT</v>
      </c>
      <c r="D2819" s="101" t="str">
        <f>Emissions!C2819</f>
        <v>023</v>
      </c>
      <c r="E2819" s="100" t="str">
        <f>Emissions!D2819</f>
        <v>Washington</v>
      </c>
      <c r="F2819" s="100" t="str">
        <f>Emissions!E2819</f>
        <v>County</v>
      </c>
      <c r="G2819" s="100">
        <v>2861000010</v>
      </c>
      <c r="H2819" s="100" t="s">
        <v>23935</v>
      </c>
      <c r="I2819" s="100" t="s">
        <v>23933</v>
      </c>
      <c r="J2819" s="100" t="s">
        <v>23937</v>
      </c>
      <c r="K2819" s="100">
        <v>2014</v>
      </c>
      <c r="L2819" s="100">
        <v>515</v>
      </c>
      <c r="M2819" s="100" t="s">
        <v>23934</v>
      </c>
      <c r="N2819" s="102">
        <f>Emissions!G2819</f>
        <v>60504.685836401877</v>
      </c>
      <c r="O2819" s="100" t="str">
        <f>Emissions!H2819</f>
        <v>EACH</v>
      </c>
      <c r="P2819" s="103">
        <f>Emissions!K2819</f>
        <v>1.9400679072269228E-9</v>
      </c>
      <c r="Q2819" s="100" t="str">
        <f>Emissions!L2819</f>
        <v>LB</v>
      </c>
      <c r="R2819" s="100" t="str">
        <f>Emissions!M2819</f>
        <v>EACH</v>
      </c>
      <c r="S2819" s="100" t="s">
        <v>23936</v>
      </c>
      <c r="T2819" s="100">
        <v>7439976</v>
      </c>
      <c r="U2819" s="100" t="s">
        <v>23739</v>
      </c>
      <c r="V2819" s="100">
        <v>8</v>
      </c>
      <c r="W2819" s="103">
        <f>Emissions!N2819</f>
        <v>1.1738319922805063E-4</v>
      </c>
      <c r="X2819" s="103" t="str">
        <f>Emissions!O2819</f>
        <v>LB</v>
      </c>
    </row>
    <row r="2820" spans="1:24" x14ac:dyDescent="0.25">
      <c r="A2820" s="101" t="str">
        <f>Emissions!A2820</f>
        <v>50025</v>
      </c>
      <c r="B2820" s="101" t="str">
        <f>Emissions!B2820</f>
        <v>50</v>
      </c>
      <c r="C2820" s="101" t="str">
        <f>Emissions!F2820</f>
        <v>VT</v>
      </c>
      <c r="D2820" s="101" t="str">
        <f>Emissions!C2820</f>
        <v>025</v>
      </c>
      <c r="E2820" s="100" t="str">
        <f>Emissions!D2820</f>
        <v>Windham</v>
      </c>
      <c r="F2820" s="100" t="str">
        <f>Emissions!E2820</f>
        <v>County</v>
      </c>
      <c r="G2820" s="100">
        <v>2861000010</v>
      </c>
      <c r="H2820" s="100" t="s">
        <v>23935</v>
      </c>
      <c r="I2820" s="100" t="s">
        <v>23933</v>
      </c>
      <c r="J2820" s="100" t="s">
        <v>23937</v>
      </c>
      <c r="K2820" s="100">
        <v>2014</v>
      </c>
      <c r="L2820" s="100">
        <v>515</v>
      </c>
      <c r="M2820" s="100" t="s">
        <v>23934</v>
      </c>
      <c r="N2820" s="102">
        <f>Emissions!G2820</f>
        <v>44830.364362393157</v>
      </c>
      <c r="O2820" s="100" t="str">
        <f>Emissions!H2820</f>
        <v>EACH</v>
      </c>
      <c r="P2820" s="103">
        <f>Emissions!K2820</f>
        <v>1.9400679072269228E-9</v>
      </c>
      <c r="Q2820" s="100" t="str">
        <f>Emissions!L2820</f>
        <v>LB</v>
      </c>
      <c r="R2820" s="100" t="str">
        <f>Emissions!M2820</f>
        <v>EACH</v>
      </c>
      <c r="S2820" s="100" t="s">
        <v>23936</v>
      </c>
      <c r="T2820" s="100">
        <v>7439976</v>
      </c>
      <c r="U2820" s="100" t="s">
        <v>23739</v>
      </c>
      <c r="V2820" s="100">
        <v>8</v>
      </c>
      <c r="W2820" s="103">
        <f>Emissions!N2820</f>
        <v>8.6973951168768513E-5</v>
      </c>
      <c r="X2820" s="103" t="str">
        <f>Emissions!O2820</f>
        <v>LB</v>
      </c>
    </row>
    <row r="2821" spans="1:24" x14ac:dyDescent="0.25">
      <c r="A2821" s="101" t="str">
        <f>Emissions!A2821</f>
        <v>50027</v>
      </c>
      <c r="B2821" s="101" t="str">
        <f>Emissions!B2821</f>
        <v>50</v>
      </c>
      <c r="C2821" s="101" t="str">
        <f>Emissions!F2821</f>
        <v>VT</v>
      </c>
      <c r="D2821" s="101" t="str">
        <f>Emissions!C2821</f>
        <v>027</v>
      </c>
      <c r="E2821" s="100" t="str">
        <f>Emissions!D2821</f>
        <v>Windsor</v>
      </c>
      <c r="F2821" s="100" t="str">
        <f>Emissions!E2821</f>
        <v>County</v>
      </c>
      <c r="G2821" s="100">
        <v>2861000010</v>
      </c>
      <c r="H2821" s="100" t="s">
        <v>23935</v>
      </c>
      <c r="I2821" s="100" t="s">
        <v>23933</v>
      </c>
      <c r="J2821" s="100" t="s">
        <v>23937</v>
      </c>
      <c r="K2821" s="100">
        <v>2014</v>
      </c>
      <c r="L2821" s="100">
        <v>515</v>
      </c>
      <c r="M2821" s="100" t="s">
        <v>23934</v>
      </c>
      <c r="N2821" s="102">
        <f>Emissions!G2821</f>
        <v>57444.480701722343</v>
      </c>
      <c r="O2821" s="100" t="str">
        <f>Emissions!H2821</f>
        <v>EACH</v>
      </c>
      <c r="P2821" s="103">
        <f>Emissions!K2821</f>
        <v>1.9400679072269228E-9</v>
      </c>
      <c r="Q2821" s="100" t="str">
        <f>Emissions!L2821</f>
        <v>LB</v>
      </c>
      <c r="R2821" s="100" t="str">
        <f>Emissions!M2821</f>
        <v>EACH</v>
      </c>
      <c r="S2821" s="100" t="s">
        <v>23936</v>
      </c>
      <c r="T2821" s="100">
        <v>7439976</v>
      </c>
      <c r="U2821" s="100" t="s">
        <v>23739</v>
      </c>
      <c r="V2821" s="100">
        <v>8</v>
      </c>
      <c r="W2821" s="103">
        <f>Emissions!N2821</f>
        <v>1.1144619345672781E-4</v>
      </c>
      <c r="X2821" s="103" t="str">
        <f>Emissions!O2821</f>
        <v>LB</v>
      </c>
    </row>
    <row r="2822" spans="1:24" x14ac:dyDescent="0.25">
      <c r="A2822" s="101" t="str">
        <f>Emissions!A2822</f>
        <v>51001</v>
      </c>
      <c r="B2822" s="101" t="str">
        <f>Emissions!B2822</f>
        <v>51</v>
      </c>
      <c r="C2822" s="101" t="str">
        <f>Emissions!F2822</f>
        <v>VA</v>
      </c>
      <c r="D2822" s="101" t="str">
        <f>Emissions!C2822</f>
        <v>001</v>
      </c>
      <c r="E2822" s="100" t="str">
        <f>Emissions!D2822</f>
        <v>Accomack</v>
      </c>
      <c r="F2822" s="100" t="str">
        <f>Emissions!E2822</f>
        <v>County</v>
      </c>
      <c r="G2822" s="100">
        <v>2861000010</v>
      </c>
      <c r="H2822" s="100" t="s">
        <v>23935</v>
      </c>
      <c r="I2822" s="100" t="s">
        <v>23933</v>
      </c>
      <c r="J2822" s="100" t="s">
        <v>23937</v>
      </c>
      <c r="K2822" s="100">
        <v>2014</v>
      </c>
      <c r="L2822" s="100">
        <v>515</v>
      </c>
      <c r="M2822" s="100" t="s">
        <v>23934</v>
      </c>
      <c r="N2822" s="102">
        <f>Emissions!G2822</f>
        <v>33864.287450486903</v>
      </c>
      <c r="O2822" s="100" t="str">
        <f>Emissions!H2822</f>
        <v>EACH</v>
      </c>
      <c r="P2822" s="103">
        <f>Emissions!K2822</f>
        <v>1.9400679072269228E-9</v>
      </c>
      <c r="Q2822" s="100" t="str">
        <f>Emissions!L2822</f>
        <v>LB</v>
      </c>
      <c r="R2822" s="100" t="str">
        <f>Emissions!M2822</f>
        <v>EACH</v>
      </c>
      <c r="S2822" s="100" t="s">
        <v>23936</v>
      </c>
      <c r="T2822" s="100">
        <v>7439976</v>
      </c>
      <c r="U2822" s="100" t="s">
        <v>23739</v>
      </c>
      <c r="V2822" s="100">
        <v>8</v>
      </c>
      <c r="W2822" s="103">
        <f>Emissions!N2822</f>
        <v>6.569901728379707E-5</v>
      </c>
      <c r="X2822" s="103" t="str">
        <f>Emissions!O2822</f>
        <v>LB</v>
      </c>
    </row>
    <row r="2823" spans="1:24" x14ac:dyDescent="0.25">
      <c r="A2823" s="101" t="str">
        <f>Emissions!A2823</f>
        <v>51003</v>
      </c>
      <c r="B2823" s="101" t="str">
        <f>Emissions!B2823</f>
        <v>51</v>
      </c>
      <c r="C2823" s="101" t="str">
        <f>Emissions!F2823</f>
        <v>VA</v>
      </c>
      <c r="D2823" s="101" t="str">
        <f>Emissions!C2823</f>
        <v>003</v>
      </c>
      <c r="E2823" s="100" t="str">
        <f>Emissions!D2823</f>
        <v>Albemarle</v>
      </c>
      <c r="F2823" s="100" t="str">
        <f>Emissions!E2823</f>
        <v>County</v>
      </c>
      <c r="G2823" s="100">
        <v>2861000010</v>
      </c>
      <c r="H2823" s="100" t="s">
        <v>23935</v>
      </c>
      <c r="I2823" s="100" t="s">
        <v>23933</v>
      </c>
      <c r="J2823" s="100" t="s">
        <v>23937</v>
      </c>
      <c r="K2823" s="100">
        <v>2014</v>
      </c>
      <c r="L2823" s="100">
        <v>515</v>
      </c>
      <c r="M2823" s="100" t="s">
        <v>23934</v>
      </c>
      <c r="N2823" s="102">
        <f>Emissions!G2823</f>
        <v>107157.43107155828</v>
      </c>
      <c r="O2823" s="100" t="str">
        <f>Emissions!H2823</f>
        <v>EACH</v>
      </c>
      <c r="P2823" s="103">
        <f>Emissions!K2823</f>
        <v>1.9400679072269228E-9</v>
      </c>
      <c r="Q2823" s="100" t="str">
        <f>Emissions!L2823</f>
        <v>LB</v>
      </c>
      <c r="R2823" s="100" t="str">
        <f>Emissions!M2823</f>
        <v>EACH</v>
      </c>
      <c r="S2823" s="100" t="s">
        <v>23936</v>
      </c>
      <c r="T2823" s="100">
        <v>7439976</v>
      </c>
      <c r="U2823" s="100" t="s">
        <v>23739</v>
      </c>
      <c r="V2823" s="100">
        <v>8</v>
      </c>
      <c r="W2823" s="103">
        <f>Emissions!N2823</f>
        <v>2.0789269304281131E-4</v>
      </c>
      <c r="X2823" s="103" t="str">
        <f>Emissions!O2823</f>
        <v>LB</v>
      </c>
    </row>
    <row r="2824" spans="1:24" x14ac:dyDescent="0.25">
      <c r="A2824" s="101" t="str">
        <f>Emissions!A2824</f>
        <v>51005</v>
      </c>
      <c r="B2824" s="101" t="str">
        <f>Emissions!B2824</f>
        <v>51</v>
      </c>
      <c r="C2824" s="101" t="str">
        <f>Emissions!F2824</f>
        <v>VA</v>
      </c>
      <c r="D2824" s="101" t="str">
        <f>Emissions!C2824</f>
        <v>005</v>
      </c>
      <c r="E2824" s="100" t="str">
        <f>Emissions!D2824</f>
        <v>Alleghany</v>
      </c>
      <c r="F2824" s="100" t="str">
        <f>Emissions!E2824</f>
        <v>County</v>
      </c>
      <c r="G2824" s="100">
        <v>2861000010</v>
      </c>
      <c r="H2824" s="100" t="s">
        <v>23935</v>
      </c>
      <c r="I2824" s="100" t="s">
        <v>23933</v>
      </c>
      <c r="J2824" s="100" t="s">
        <v>23937</v>
      </c>
      <c r="K2824" s="100">
        <v>2014</v>
      </c>
      <c r="L2824" s="100">
        <v>515</v>
      </c>
      <c r="M2824" s="100" t="s">
        <v>23934</v>
      </c>
      <c r="N2824" s="102">
        <f>Emissions!G2824</f>
        <v>16224.009795787615</v>
      </c>
      <c r="O2824" s="100" t="str">
        <f>Emissions!H2824</f>
        <v>EACH</v>
      </c>
      <c r="P2824" s="103">
        <f>Emissions!K2824</f>
        <v>1.9400679072269228E-9</v>
      </c>
      <c r="Q2824" s="100" t="str">
        <f>Emissions!L2824</f>
        <v>LB</v>
      </c>
      <c r="R2824" s="100" t="str">
        <f>Emissions!M2824</f>
        <v>EACH</v>
      </c>
      <c r="S2824" s="100" t="s">
        <v>23936</v>
      </c>
      <c r="T2824" s="100">
        <v>7439976</v>
      </c>
      <c r="U2824" s="100" t="s">
        <v>23739</v>
      </c>
      <c r="V2824" s="100">
        <v>8</v>
      </c>
      <c r="W2824" s="103">
        <f>Emissions!N2824</f>
        <v>3.1475680731342774E-5</v>
      </c>
      <c r="X2824" s="103" t="str">
        <f>Emissions!O2824</f>
        <v>LB</v>
      </c>
    </row>
    <row r="2825" spans="1:24" x14ac:dyDescent="0.25">
      <c r="A2825" s="101" t="str">
        <f>Emissions!A2825</f>
        <v>51007</v>
      </c>
      <c r="B2825" s="101" t="str">
        <f>Emissions!B2825</f>
        <v>51</v>
      </c>
      <c r="C2825" s="101" t="str">
        <f>Emissions!F2825</f>
        <v>VA</v>
      </c>
      <c r="D2825" s="101" t="str">
        <f>Emissions!C2825</f>
        <v>007</v>
      </c>
      <c r="E2825" s="100" t="str">
        <f>Emissions!D2825</f>
        <v>Amelia</v>
      </c>
      <c r="F2825" s="100" t="str">
        <f>Emissions!E2825</f>
        <v>County</v>
      </c>
      <c r="G2825" s="100">
        <v>2861000010</v>
      </c>
      <c r="H2825" s="100" t="s">
        <v>23935</v>
      </c>
      <c r="I2825" s="100" t="s">
        <v>23933</v>
      </c>
      <c r="J2825" s="100" t="s">
        <v>23937</v>
      </c>
      <c r="K2825" s="100">
        <v>2014</v>
      </c>
      <c r="L2825" s="100">
        <v>515</v>
      </c>
      <c r="M2825" s="100" t="s">
        <v>23934</v>
      </c>
      <c r="N2825" s="102">
        <f>Emissions!G2825</f>
        <v>13183.289881469645</v>
      </c>
      <c r="O2825" s="100" t="str">
        <f>Emissions!H2825</f>
        <v>EACH</v>
      </c>
      <c r="P2825" s="103">
        <f>Emissions!K2825</f>
        <v>1.9400679072269228E-9</v>
      </c>
      <c r="Q2825" s="100" t="str">
        <f>Emissions!L2825</f>
        <v>LB</v>
      </c>
      <c r="R2825" s="100" t="str">
        <f>Emissions!M2825</f>
        <v>EACH</v>
      </c>
      <c r="S2825" s="100" t="s">
        <v>23936</v>
      </c>
      <c r="T2825" s="100">
        <v>7439976</v>
      </c>
      <c r="U2825" s="100" t="s">
        <v>23739</v>
      </c>
      <c r="V2825" s="100">
        <v>8</v>
      </c>
      <c r="W2825" s="103">
        <f>Emissions!N2825</f>
        <v>2.5576477610708683E-5</v>
      </c>
      <c r="X2825" s="103" t="str">
        <f>Emissions!O2825</f>
        <v>LB</v>
      </c>
    </row>
    <row r="2826" spans="1:24" x14ac:dyDescent="0.25">
      <c r="A2826" s="101" t="str">
        <f>Emissions!A2826</f>
        <v>51009</v>
      </c>
      <c r="B2826" s="101" t="str">
        <f>Emissions!B2826</f>
        <v>51</v>
      </c>
      <c r="C2826" s="101" t="str">
        <f>Emissions!F2826</f>
        <v>VA</v>
      </c>
      <c r="D2826" s="101" t="str">
        <f>Emissions!C2826</f>
        <v>009</v>
      </c>
      <c r="E2826" s="100" t="str">
        <f>Emissions!D2826</f>
        <v>Amherst</v>
      </c>
      <c r="F2826" s="100" t="str">
        <f>Emissions!E2826</f>
        <v>County</v>
      </c>
      <c r="G2826" s="100">
        <v>2861000010</v>
      </c>
      <c r="H2826" s="100" t="s">
        <v>23935</v>
      </c>
      <c r="I2826" s="100" t="s">
        <v>23933</v>
      </c>
      <c r="J2826" s="100" t="s">
        <v>23937</v>
      </c>
      <c r="K2826" s="100">
        <v>2014</v>
      </c>
      <c r="L2826" s="100">
        <v>515</v>
      </c>
      <c r="M2826" s="100" t="s">
        <v>23934</v>
      </c>
      <c r="N2826" s="102">
        <f>Emissions!G2826</f>
        <v>32859.260294995634</v>
      </c>
      <c r="O2826" s="100" t="str">
        <f>Emissions!H2826</f>
        <v>EACH</v>
      </c>
      <c r="P2826" s="103">
        <f>Emissions!K2826</f>
        <v>1.9400679072269228E-9</v>
      </c>
      <c r="Q2826" s="100" t="str">
        <f>Emissions!L2826</f>
        <v>LB</v>
      </c>
      <c r="R2826" s="100" t="str">
        <f>Emissions!M2826</f>
        <v>EACH</v>
      </c>
      <c r="S2826" s="100" t="s">
        <v>23936</v>
      </c>
      <c r="T2826" s="100">
        <v>7439976</v>
      </c>
      <c r="U2826" s="100" t="s">
        <v>23739</v>
      </c>
      <c r="V2826" s="100">
        <v>8</v>
      </c>
      <c r="W2826" s="103">
        <f>Emissions!N2826</f>
        <v>6.3749196353536894E-5</v>
      </c>
      <c r="X2826" s="103" t="str">
        <f>Emissions!O2826</f>
        <v>LB</v>
      </c>
    </row>
    <row r="2827" spans="1:24" x14ac:dyDescent="0.25">
      <c r="A2827" s="101" t="str">
        <f>Emissions!A2827</f>
        <v>51011</v>
      </c>
      <c r="B2827" s="101" t="str">
        <f>Emissions!B2827</f>
        <v>51</v>
      </c>
      <c r="C2827" s="101" t="str">
        <f>Emissions!F2827</f>
        <v>VA</v>
      </c>
      <c r="D2827" s="101" t="str">
        <f>Emissions!C2827</f>
        <v>011</v>
      </c>
      <c r="E2827" s="100" t="str">
        <f>Emissions!D2827</f>
        <v>Appomattox</v>
      </c>
      <c r="F2827" s="100" t="str">
        <f>Emissions!E2827</f>
        <v>County</v>
      </c>
      <c r="G2827" s="100">
        <v>2861000010</v>
      </c>
      <c r="H2827" s="100" t="s">
        <v>23935</v>
      </c>
      <c r="I2827" s="100" t="s">
        <v>23933</v>
      </c>
      <c r="J2827" s="100" t="s">
        <v>23937</v>
      </c>
      <c r="K2827" s="100">
        <v>2014</v>
      </c>
      <c r="L2827" s="100">
        <v>515</v>
      </c>
      <c r="M2827" s="100" t="s">
        <v>23934</v>
      </c>
      <c r="N2827" s="102">
        <f>Emissions!G2827</f>
        <v>15669.193784439884</v>
      </c>
      <c r="O2827" s="100" t="str">
        <f>Emissions!H2827</f>
        <v>EACH</v>
      </c>
      <c r="P2827" s="103">
        <f>Emissions!K2827</f>
        <v>1.9400679072269228E-9</v>
      </c>
      <c r="Q2827" s="100" t="str">
        <f>Emissions!L2827</f>
        <v>LB</v>
      </c>
      <c r="R2827" s="100" t="str">
        <f>Emissions!M2827</f>
        <v>EACH</v>
      </c>
      <c r="S2827" s="100" t="s">
        <v>23936</v>
      </c>
      <c r="T2827" s="100">
        <v>7439976</v>
      </c>
      <c r="U2827" s="100" t="s">
        <v>23739</v>
      </c>
      <c r="V2827" s="100">
        <v>8</v>
      </c>
      <c r="W2827" s="103">
        <f>Emissions!N2827</f>
        <v>3.0399299993311393E-5</v>
      </c>
      <c r="X2827" s="103" t="str">
        <f>Emissions!O2827</f>
        <v>LB</v>
      </c>
    </row>
    <row r="2828" spans="1:24" x14ac:dyDescent="0.25">
      <c r="A2828" s="101" t="str">
        <f>Emissions!A2828</f>
        <v>51013</v>
      </c>
      <c r="B2828" s="101" t="str">
        <f>Emissions!B2828</f>
        <v>51</v>
      </c>
      <c r="C2828" s="101" t="str">
        <f>Emissions!F2828</f>
        <v>VA</v>
      </c>
      <c r="D2828" s="101" t="str">
        <f>Emissions!C2828</f>
        <v>013</v>
      </c>
      <c r="E2828" s="100" t="str">
        <f>Emissions!D2828</f>
        <v>Arlington</v>
      </c>
      <c r="F2828" s="100" t="str">
        <f>Emissions!E2828</f>
        <v>County</v>
      </c>
      <c r="G2828" s="100">
        <v>2861000010</v>
      </c>
      <c r="H2828" s="100" t="s">
        <v>23935</v>
      </c>
      <c r="I2828" s="100" t="s">
        <v>23933</v>
      </c>
      <c r="J2828" s="100" t="s">
        <v>23937</v>
      </c>
      <c r="K2828" s="100">
        <v>2014</v>
      </c>
      <c r="L2828" s="100">
        <v>515</v>
      </c>
      <c r="M2828" s="100" t="s">
        <v>23934</v>
      </c>
      <c r="N2828" s="102">
        <f>Emissions!G2828</f>
        <v>232702.75693695172</v>
      </c>
      <c r="O2828" s="100" t="str">
        <f>Emissions!H2828</f>
        <v>EACH</v>
      </c>
      <c r="P2828" s="103">
        <f>Emissions!K2828</f>
        <v>1.9400679072269228E-9</v>
      </c>
      <c r="Q2828" s="100" t="str">
        <f>Emissions!L2828</f>
        <v>LB</v>
      </c>
      <c r="R2828" s="100" t="str">
        <f>Emissions!M2828</f>
        <v>EACH</v>
      </c>
      <c r="S2828" s="100" t="s">
        <v>23936</v>
      </c>
      <c r="T2828" s="100">
        <v>7439976</v>
      </c>
      <c r="U2828" s="100" t="s">
        <v>23739</v>
      </c>
      <c r="V2828" s="100">
        <v>8</v>
      </c>
      <c r="W2828" s="103">
        <f>Emissions!N2828</f>
        <v>4.5145915065660723E-4</v>
      </c>
      <c r="X2828" s="103" t="str">
        <f>Emissions!O2828</f>
        <v>LB</v>
      </c>
    </row>
    <row r="2829" spans="1:24" x14ac:dyDescent="0.25">
      <c r="A2829" s="101" t="str">
        <f>Emissions!A2829</f>
        <v>51015</v>
      </c>
      <c r="B2829" s="101" t="str">
        <f>Emissions!B2829</f>
        <v>51</v>
      </c>
      <c r="C2829" s="101" t="str">
        <f>Emissions!F2829</f>
        <v>VA</v>
      </c>
      <c r="D2829" s="101" t="str">
        <f>Emissions!C2829</f>
        <v>015</v>
      </c>
      <c r="E2829" s="100" t="str">
        <f>Emissions!D2829</f>
        <v>Augusta</v>
      </c>
      <c r="F2829" s="100" t="str">
        <f>Emissions!E2829</f>
        <v>County</v>
      </c>
      <c r="G2829" s="100">
        <v>2861000010</v>
      </c>
      <c r="H2829" s="100" t="s">
        <v>23935</v>
      </c>
      <c r="I2829" s="100" t="s">
        <v>23933</v>
      </c>
      <c r="J2829" s="100" t="s">
        <v>23937</v>
      </c>
      <c r="K2829" s="100">
        <v>2014</v>
      </c>
      <c r="L2829" s="100">
        <v>515</v>
      </c>
      <c r="M2829" s="100" t="s">
        <v>23934</v>
      </c>
      <c r="N2829" s="102">
        <f>Emissions!G2829</f>
        <v>75748.281386628616</v>
      </c>
      <c r="O2829" s="100" t="str">
        <f>Emissions!H2829</f>
        <v>EACH</v>
      </c>
      <c r="P2829" s="103">
        <f>Emissions!K2829</f>
        <v>1.9400679072269228E-9</v>
      </c>
      <c r="Q2829" s="100" t="str">
        <f>Emissions!L2829</f>
        <v>LB</v>
      </c>
      <c r="R2829" s="100" t="str">
        <f>Emissions!M2829</f>
        <v>EACH</v>
      </c>
      <c r="S2829" s="100" t="s">
        <v>23936</v>
      </c>
      <c r="T2829" s="100">
        <v>7439976</v>
      </c>
      <c r="U2829" s="100" t="s">
        <v>23739</v>
      </c>
      <c r="V2829" s="100">
        <v>8</v>
      </c>
      <c r="W2829" s="103">
        <f>Emissions!N2829</f>
        <v>1.4695680974579264E-4</v>
      </c>
      <c r="X2829" s="103" t="str">
        <f>Emissions!O2829</f>
        <v>LB</v>
      </c>
    </row>
    <row r="2830" spans="1:24" x14ac:dyDescent="0.25">
      <c r="A2830" s="101" t="str">
        <f>Emissions!A2830</f>
        <v>51017</v>
      </c>
      <c r="B2830" s="101" t="str">
        <f>Emissions!B2830</f>
        <v>51</v>
      </c>
      <c r="C2830" s="101" t="str">
        <f>Emissions!F2830</f>
        <v>VA</v>
      </c>
      <c r="D2830" s="101" t="str">
        <f>Emissions!C2830</f>
        <v>017</v>
      </c>
      <c r="E2830" s="100" t="str">
        <f>Emissions!D2830</f>
        <v>Bath</v>
      </c>
      <c r="F2830" s="100" t="str">
        <f>Emissions!E2830</f>
        <v>County</v>
      </c>
      <c r="G2830" s="100">
        <v>2861000010</v>
      </c>
      <c r="H2830" s="100" t="s">
        <v>23935</v>
      </c>
      <c r="I2830" s="100" t="s">
        <v>23933</v>
      </c>
      <c r="J2830" s="100" t="s">
        <v>23937</v>
      </c>
      <c r="K2830" s="100">
        <v>2014</v>
      </c>
      <c r="L2830" s="100">
        <v>515</v>
      </c>
      <c r="M2830" s="100" t="s">
        <v>23934</v>
      </c>
      <c r="N2830" s="102">
        <f>Emissions!G2830</f>
        <v>4679.5295005169964</v>
      </c>
      <c r="O2830" s="100" t="str">
        <f>Emissions!H2830</f>
        <v>EACH</v>
      </c>
      <c r="P2830" s="103">
        <f>Emissions!K2830</f>
        <v>1.9400679072269228E-9</v>
      </c>
      <c r="Q2830" s="100" t="str">
        <f>Emissions!L2830</f>
        <v>LB</v>
      </c>
      <c r="R2830" s="100" t="str">
        <f>Emissions!M2830</f>
        <v>EACH</v>
      </c>
      <c r="S2830" s="100" t="s">
        <v>23936</v>
      </c>
      <c r="T2830" s="100">
        <v>7439976</v>
      </c>
      <c r="U2830" s="100" t="s">
        <v>23739</v>
      </c>
      <c r="V2830" s="100">
        <v>8</v>
      </c>
      <c r="W2830" s="103">
        <f>Emissions!N2830</f>
        <v>9.0786050048746561E-6</v>
      </c>
      <c r="X2830" s="103" t="str">
        <f>Emissions!O2830</f>
        <v>LB</v>
      </c>
    </row>
    <row r="2831" spans="1:24" x14ac:dyDescent="0.25">
      <c r="A2831" s="101" t="str">
        <f>Emissions!A2831</f>
        <v>51019</v>
      </c>
      <c r="B2831" s="101" t="str">
        <f>Emissions!B2831</f>
        <v>51</v>
      </c>
      <c r="C2831" s="101" t="str">
        <f>Emissions!F2831</f>
        <v>VA</v>
      </c>
      <c r="D2831" s="101" t="str">
        <f>Emissions!C2831</f>
        <v>019</v>
      </c>
      <c r="E2831" s="100" t="str">
        <f>Emissions!D2831</f>
        <v>Bedford</v>
      </c>
      <c r="F2831" s="100" t="str">
        <f>Emissions!E2831</f>
        <v>County</v>
      </c>
      <c r="G2831" s="100">
        <v>2861000010</v>
      </c>
      <c r="H2831" s="100" t="s">
        <v>23935</v>
      </c>
      <c r="I2831" s="100" t="s">
        <v>23933</v>
      </c>
      <c r="J2831" s="100" t="s">
        <v>23937</v>
      </c>
      <c r="K2831" s="100">
        <v>2014</v>
      </c>
      <c r="L2831" s="100">
        <v>515</v>
      </c>
      <c r="M2831" s="100" t="s">
        <v>23934</v>
      </c>
      <c r="N2831" s="102">
        <f>Emissions!G2831</f>
        <v>78538.770049987535</v>
      </c>
      <c r="O2831" s="100" t="str">
        <f>Emissions!H2831</f>
        <v>EACH</v>
      </c>
      <c r="P2831" s="103">
        <f>Emissions!K2831</f>
        <v>1.9400679072269228E-9</v>
      </c>
      <c r="Q2831" s="100" t="str">
        <f>Emissions!L2831</f>
        <v>LB</v>
      </c>
      <c r="R2831" s="100" t="str">
        <f>Emissions!M2831</f>
        <v>EACH</v>
      </c>
      <c r="S2831" s="100" t="s">
        <v>23936</v>
      </c>
      <c r="T2831" s="100">
        <v>7439976</v>
      </c>
      <c r="U2831" s="100" t="s">
        <v>23739</v>
      </c>
      <c r="V2831" s="100">
        <v>8</v>
      </c>
      <c r="W2831" s="103">
        <f>Emissions!N2831</f>
        <v>1.5237054724705584E-4</v>
      </c>
      <c r="X2831" s="103" t="str">
        <f>Emissions!O2831</f>
        <v>LB</v>
      </c>
    </row>
    <row r="2832" spans="1:24" x14ac:dyDescent="0.25">
      <c r="A2832" s="101" t="str">
        <f>Emissions!A2832</f>
        <v>51021</v>
      </c>
      <c r="B2832" s="101" t="str">
        <f>Emissions!B2832</f>
        <v>51</v>
      </c>
      <c r="C2832" s="101" t="str">
        <f>Emissions!F2832</f>
        <v>VA</v>
      </c>
      <c r="D2832" s="101" t="str">
        <f>Emissions!C2832</f>
        <v>021</v>
      </c>
      <c r="E2832" s="100" t="str">
        <f>Emissions!D2832</f>
        <v>Bland</v>
      </c>
      <c r="F2832" s="100" t="str">
        <f>Emissions!E2832</f>
        <v>County</v>
      </c>
      <c r="G2832" s="100">
        <v>2861000010</v>
      </c>
      <c r="H2832" s="100" t="s">
        <v>23935</v>
      </c>
      <c r="I2832" s="100" t="s">
        <v>23933</v>
      </c>
      <c r="J2832" s="100" t="s">
        <v>23937</v>
      </c>
      <c r="K2832" s="100">
        <v>2014</v>
      </c>
      <c r="L2832" s="100">
        <v>515</v>
      </c>
      <c r="M2832" s="100" t="s">
        <v>23934</v>
      </c>
      <c r="N2832" s="102">
        <f>Emissions!G2832</f>
        <v>6794.1886787037265</v>
      </c>
      <c r="O2832" s="100" t="str">
        <f>Emissions!H2832</f>
        <v>EACH</v>
      </c>
      <c r="P2832" s="103">
        <f>Emissions!K2832</f>
        <v>1.9400679072269228E-9</v>
      </c>
      <c r="Q2832" s="100" t="str">
        <f>Emissions!L2832</f>
        <v>LB</v>
      </c>
      <c r="R2832" s="100" t="str">
        <f>Emissions!M2832</f>
        <v>EACH</v>
      </c>
      <c r="S2832" s="100" t="s">
        <v>23936</v>
      </c>
      <c r="T2832" s="100">
        <v>7439976</v>
      </c>
      <c r="U2832" s="100" t="s">
        <v>23739</v>
      </c>
      <c r="V2832" s="100">
        <v>8</v>
      </c>
      <c r="W2832" s="103">
        <f>Emissions!N2832</f>
        <v>1.318118741119759E-5</v>
      </c>
      <c r="X2832" s="103" t="str">
        <f>Emissions!O2832</f>
        <v>LB</v>
      </c>
    </row>
    <row r="2833" spans="1:24" x14ac:dyDescent="0.25">
      <c r="A2833" s="101" t="str">
        <f>Emissions!A2833</f>
        <v>51023</v>
      </c>
      <c r="B2833" s="101" t="str">
        <f>Emissions!B2833</f>
        <v>51</v>
      </c>
      <c r="C2833" s="101" t="str">
        <f>Emissions!F2833</f>
        <v>VA</v>
      </c>
      <c r="D2833" s="101" t="str">
        <f>Emissions!C2833</f>
        <v>023</v>
      </c>
      <c r="E2833" s="100" t="str">
        <f>Emissions!D2833</f>
        <v>Botetourt</v>
      </c>
      <c r="F2833" s="100" t="str">
        <f>Emissions!E2833</f>
        <v>County</v>
      </c>
      <c r="G2833" s="100">
        <v>2861000010</v>
      </c>
      <c r="H2833" s="100" t="s">
        <v>23935</v>
      </c>
      <c r="I2833" s="100" t="s">
        <v>23933</v>
      </c>
      <c r="J2833" s="100" t="s">
        <v>23937</v>
      </c>
      <c r="K2833" s="100">
        <v>2014</v>
      </c>
      <c r="L2833" s="100">
        <v>515</v>
      </c>
      <c r="M2833" s="100" t="s">
        <v>23934</v>
      </c>
      <c r="N2833" s="102">
        <f>Emissions!G2833</f>
        <v>33945.304945674463</v>
      </c>
      <c r="O2833" s="100" t="str">
        <f>Emissions!H2833</f>
        <v>EACH</v>
      </c>
      <c r="P2833" s="103">
        <f>Emissions!K2833</f>
        <v>1.9400679072269228E-9</v>
      </c>
      <c r="Q2833" s="100" t="str">
        <f>Emissions!L2833</f>
        <v>LB</v>
      </c>
      <c r="R2833" s="100" t="str">
        <f>Emissions!M2833</f>
        <v>EACH</v>
      </c>
      <c r="S2833" s="100" t="s">
        <v>23936</v>
      </c>
      <c r="T2833" s="100">
        <v>7439976</v>
      </c>
      <c r="U2833" s="100" t="s">
        <v>23739</v>
      </c>
      <c r="V2833" s="100">
        <v>8</v>
      </c>
      <c r="W2833" s="103">
        <f>Emissions!N2833</f>
        <v>6.5856196726134366E-5</v>
      </c>
      <c r="X2833" s="103" t="str">
        <f>Emissions!O2833</f>
        <v>LB</v>
      </c>
    </row>
    <row r="2834" spans="1:24" x14ac:dyDescent="0.25">
      <c r="A2834" s="101" t="str">
        <f>Emissions!A2834</f>
        <v>51025</v>
      </c>
      <c r="B2834" s="101" t="str">
        <f>Emissions!B2834</f>
        <v>51</v>
      </c>
      <c r="C2834" s="101" t="str">
        <f>Emissions!F2834</f>
        <v>VA</v>
      </c>
      <c r="D2834" s="101" t="str">
        <f>Emissions!C2834</f>
        <v>025</v>
      </c>
      <c r="E2834" s="100" t="str">
        <f>Emissions!D2834</f>
        <v>Brunswick</v>
      </c>
      <c r="F2834" s="100" t="str">
        <f>Emissions!E2834</f>
        <v>County</v>
      </c>
      <c r="G2834" s="100">
        <v>2861000010</v>
      </c>
      <c r="H2834" s="100" t="s">
        <v>23935</v>
      </c>
      <c r="I2834" s="100" t="s">
        <v>23933</v>
      </c>
      <c r="J2834" s="100" t="s">
        <v>23937</v>
      </c>
      <c r="K2834" s="100">
        <v>2014</v>
      </c>
      <c r="L2834" s="100">
        <v>515</v>
      </c>
      <c r="M2834" s="100" t="s">
        <v>23934</v>
      </c>
      <c r="N2834" s="102">
        <f>Emissions!G2834</f>
        <v>16919.324501321371</v>
      </c>
      <c r="O2834" s="100" t="str">
        <f>Emissions!H2834</f>
        <v>EACH</v>
      </c>
      <c r="P2834" s="103">
        <f>Emissions!K2834</f>
        <v>1.9400679072269228E-9</v>
      </c>
      <c r="Q2834" s="100" t="str">
        <f>Emissions!L2834</f>
        <v>LB</v>
      </c>
      <c r="R2834" s="100" t="str">
        <f>Emissions!M2834</f>
        <v>EACH</v>
      </c>
      <c r="S2834" s="100" t="s">
        <v>23936</v>
      </c>
      <c r="T2834" s="100">
        <v>7439976</v>
      </c>
      <c r="U2834" s="100" t="s">
        <v>23739</v>
      </c>
      <c r="V2834" s="100">
        <v>8</v>
      </c>
      <c r="W2834" s="103">
        <f>Emissions!N2834</f>
        <v>3.2824638476971749E-5</v>
      </c>
      <c r="X2834" s="103" t="str">
        <f>Emissions!O2834</f>
        <v>LB</v>
      </c>
    </row>
    <row r="2835" spans="1:24" x14ac:dyDescent="0.25">
      <c r="A2835" s="101" t="str">
        <f>Emissions!A2835</f>
        <v>51027</v>
      </c>
      <c r="B2835" s="101" t="str">
        <f>Emissions!B2835</f>
        <v>51</v>
      </c>
      <c r="C2835" s="101" t="str">
        <f>Emissions!F2835</f>
        <v>VA</v>
      </c>
      <c r="D2835" s="101" t="str">
        <f>Emissions!C2835</f>
        <v>027</v>
      </c>
      <c r="E2835" s="100" t="str">
        <f>Emissions!D2835</f>
        <v>Buchanan</v>
      </c>
      <c r="F2835" s="100" t="str">
        <f>Emissions!E2835</f>
        <v>County</v>
      </c>
      <c r="G2835" s="100">
        <v>2861000010</v>
      </c>
      <c r="H2835" s="100" t="s">
        <v>23935</v>
      </c>
      <c r="I2835" s="100" t="s">
        <v>23933</v>
      </c>
      <c r="J2835" s="100" t="s">
        <v>23937</v>
      </c>
      <c r="K2835" s="100">
        <v>2014</v>
      </c>
      <c r="L2835" s="100">
        <v>515</v>
      </c>
      <c r="M2835" s="100" t="s">
        <v>23934</v>
      </c>
      <c r="N2835" s="102">
        <f>Emissions!G2835</f>
        <v>23696.079035491064</v>
      </c>
      <c r="O2835" s="100" t="str">
        <f>Emissions!H2835</f>
        <v>EACH</v>
      </c>
      <c r="P2835" s="103">
        <f>Emissions!K2835</f>
        <v>1.9400679072269228E-9</v>
      </c>
      <c r="Q2835" s="100" t="str">
        <f>Emissions!L2835</f>
        <v>LB</v>
      </c>
      <c r="R2835" s="100" t="str">
        <f>Emissions!M2835</f>
        <v>EACH</v>
      </c>
      <c r="S2835" s="100" t="s">
        <v>23936</v>
      </c>
      <c r="T2835" s="100">
        <v>7439976</v>
      </c>
      <c r="U2835" s="100" t="s">
        <v>23739</v>
      </c>
      <c r="V2835" s="100">
        <v>8</v>
      </c>
      <c r="W2835" s="103">
        <f>Emissions!N2835</f>
        <v>4.5972002463868905E-5</v>
      </c>
      <c r="X2835" s="103" t="str">
        <f>Emissions!O2835</f>
        <v>LB</v>
      </c>
    </row>
    <row r="2836" spans="1:24" x14ac:dyDescent="0.25">
      <c r="A2836" s="101" t="str">
        <f>Emissions!A2836</f>
        <v>51029</v>
      </c>
      <c r="B2836" s="101" t="str">
        <f>Emissions!B2836</f>
        <v>51</v>
      </c>
      <c r="C2836" s="101" t="str">
        <f>Emissions!F2836</f>
        <v>VA</v>
      </c>
      <c r="D2836" s="101" t="str">
        <f>Emissions!C2836</f>
        <v>029</v>
      </c>
      <c r="E2836" s="100" t="str">
        <f>Emissions!D2836</f>
        <v>Buckingham</v>
      </c>
      <c r="F2836" s="100" t="str">
        <f>Emissions!E2836</f>
        <v>County</v>
      </c>
      <c r="G2836" s="100">
        <v>2861000010</v>
      </c>
      <c r="H2836" s="100" t="s">
        <v>23935</v>
      </c>
      <c r="I2836" s="100" t="s">
        <v>23933</v>
      </c>
      <c r="J2836" s="100" t="s">
        <v>23937</v>
      </c>
      <c r="K2836" s="100">
        <v>2014</v>
      </c>
      <c r="L2836" s="100">
        <v>515</v>
      </c>
      <c r="M2836" s="100" t="s">
        <v>23934</v>
      </c>
      <c r="N2836" s="102">
        <f>Emissions!G2836</f>
        <v>17344.92273553451</v>
      </c>
      <c r="O2836" s="100" t="str">
        <f>Emissions!H2836</f>
        <v>EACH</v>
      </c>
      <c r="P2836" s="103">
        <f>Emissions!K2836</f>
        <v>1.9400679072269228E-9</v>
      </c>
      <c r="Q2836" s="100" t="str">
        <f>Emissions!L2836</f>
        <v>LB</v>
      </c>
      <c r="R2836" s="100" t="str">
        <f>Emissions!M2836</f>
        <v>EACH</v>
      </c>
      <c r="S2836" s="100" t="s">
        <v>23936</v>
      </c>
      <c r="T2836" s="100">
        <v>7439976</v>
      </c>
      <c r="U2836" s="100" t="s">
        <v>23739</v>
      </c>
      <c r="V2836" s="100">
        <v>8</v>
      </c>
      <c r="W2836" s="103">
        <f>Emissions!N2836</f>
        <v>3.3650327952541112E-5</v>
      </c>
      <c r="X2836" s="103" t="str">
        <f>Emissions!O2836</f>
        <v>LB</v>
      </c>
    </row>
    <row r="2837" spans="1:24" x14ac:dyDescent="0.25">
      <c r="A2837" s="101" t="str">
        <f>Emissions!A2837</f>
        <v>51031</v>
      </c>
      <c r="B2837" s="101" t="str">
        <f>Emissions!B2837</f>
        <v>51</v>
      </c>
      <c r="C2837" s="101" t="str">
        <f>Emissions!F2837</f>
        <v>VA</v>
      </c>
      <c r="D2837" s="101" t="str">
        <f>Emissions!C2837</f>
        <v>031</v>
      </c>
      <c r="E2837" s="100" t="str">
        <f>Emissions!D2837</f>
        <v>Campbell</v>
      </c>
      <c r="F2837" s="100" t="str">
        <f>Emissions!E2837</f>
        <v>County</v>
      </c>
      <c r="G2837" s="100">
        <v>2861000010</v>
      </c>
      <c r="H2837" s="100" t="s">
        <v>23935</v>
      </c>
      <c r="I2837" s="100" t="s">
        <v>23933</v>
      </c>
      <c r="J2837" s="100" t="s">
        <v>23937</v>
      </c>
      <c r="K2837" s="100">
        <v>2014</v>
      </c>
      <c r="L2837" s="100">
        <v>515</v>
      </c>
      <c r="M2837" s="100" t="s">
        <v>23934</v>
      </c>
      <c r="N2837" s="102">
        <f>Emissions!G2837</f>
        <v>56286.648397079851</v>
      </c>
      <c r="O2837" s="100" t="str">
        <f>Emissions!H2837</f>
        <v>EACH</v>
      </c>
      <c r="P2837" s="103">
        <f>Emissions!K2837</f>
        <v>1.9400679072269228E-9</v>
      </c>
      <c r="Q2837" s="100" t="str">
        <f>Emissions!L2837</f>
        <v>LB</v>
      </c>
      <c r="R2837" s="100" t="str">
        <f>Emissions!M2837</f>
        <v>EACH</v>
      </c>
      <c r="S2837" s="100" t="s">
        <v>23936</v>
      </c>
      <c r="T2837" s="100">
        <v>7439976</v>
      </c>
      <c r="U2837" s="100" t="s">
        <v>23739</v>
      </c>
      <c r="V2837" s="100">
        <v>8</v>
      </c>
      <c r="W2837" s="103">
        <f>Emissions!N2837</f>
        <v>1.0919992016054033E-4</v>
      </c>
      <c r="X2837" s="103" t="str">
        <f>Emissions!O2837</f>
        <v>LB</v>
      </c>
    </row>
    <row r="2838" spans="1:24" x14ac:dyDescent="0.25">
      <c r="A2838" s="101" t="str">
        <f>Emissions!A2838</f>
        <v>51033</v>
      </c>
      <c r="B2838" s="101" t="str">
        <f>Emissions!B2838</f>
        <v>51</v>
      </c>
      <c r="C2838" s="101" t="str">
        <f>Emissions!F2838</f>
        <v>VA</v>
      </c>
      <c r="D2838" s="101" t="str">
        <f>Emissions!C2838</f>
        <v>033</v>
      </c>
      <c r="E2838" s="100" t="str">
        <f>Emissions!D2838</f>
        <v>Caroline</v>
      </c>
      <c r="F2838" s="100" t="str">
        <f>Emissions!E2838</f>
        <v>County</v>
      </c>
      <c r="G2838" s="100">
        <v>2861000010</v>
      </c>
      <c r="H2838" s="100" t="s">
        <v>23935</v>
      </c>
      <c r="I2838" s="100" t="s">
        <v>23933</v>
      </c>
      <c r="J2838" s="100" t="s">
        <v>23937</v>
      </c>
      <c r="K2838" s="100">
        <v>2014</v>
      </c>
      <c r="L2838" s="100">
        <v>515</v>
      </c>
      <c r="M2838" s="100" t="s">
        <v>23934</v>
      </c>
      <c r="N2838" s="102">
        <f>Emissions!G2838</f>
        <v>30538.467996141819</v>
      </c>
      <c r="O2838" s="100" t="str">
        <f>Emissions!H2838</f>
        <v>EACH</v>
      </c>
      <c r="P2838" s="103">
        <f>Emissions!K2838</f>
        <v>1.9400679072269228E-9</v>
      </c>
      <c r="Q2838" s="100" t="str">
        <f>Emissions!L2838</f>
        <v>LB</v>
      </c>
      <c r="R2838" s="100" t="str">
        <f>Emissions!M2838</f>
        <v>EACH</v>
      </c>
      <c r="S2838" s="100" t="s">
        <v>23936</v>
      </c>
      <c r="T2838" s="100">
        <v>7439976</v>
      </c>
      <c r="U2838" s="100" t="s">
        <v>23739</v>
      </c>
      <c r="V2838" s="100">
        <v>8</v>
      </c>
      <c r="W2838" s="103">
        <f>Emissions!N2838</f>
        <v>5.9246701695191218E-5</v>
      </c>
      <c r="X2838" s="103" t="str">
        <f>Emissions!O2838</f>
        <v>LB</v>
      </c>
    </row>
    <row r="2839" spans="1:24" x14ac:dyDescent="0.25">
      <c r="A2839" s="101" t="str">
        <f>Emissions!A2839</f>
        <v>51035</v>
      </c>
      <c r="B2839" s="101" t="str">
        <f>Emissions!B2839</f>
        <v>51</v>
      </c>
      <c r="C2839" s="101" t="str">
        <f>Emissions!F2839</f>
        <v>VA</v>
      </c>
      <c r="D2839" s="101" t="str">
        <f>Emissions!C2839</f>
        <v>035</v>
      </c>
      <c r="E2839" s="100" t="str">
        <f>Emissions!D2839</f>
        <v>Carroll</v>
      </c>
      <c r="F2839" s="100" t="str">
        <f>Emissions!E2839</f>
        <v>County</v>
      </c>
      <c r="G2839" s="100">
        <v>2861000010</v>
      </c>
      <c r="H2839" s="100" t="s">
        <v>23935</v>
      </c>
      <c r="I2839" s="100" t="s">
        <v>23933</v>
      </c>
      <c r="J2839" s="100" t="s">
        <v>23937</v>
      </c>
      <c r="K2839" s="100">
        <v>2014</v>
      </c>
      <c r="L2839" s="100">
        <v>515</v>
      </c>
      <c r="M2839" s="100" t="s">
        <v>23934</v>
      </c>
      <c r="N2839" s="102">
        <f>Emissions!G2839</f>
        <v>30377.458543680463</v>
      </c>
      <c r="O2839" s="100" t="str">
        <f>Emissions!H2839</f>
        <v>EACH</v>
      </c>
      <c r="P2839" s="103">
        <f>Emissions!K2839</f>
        <v>1.9400679072269228E-9</v>
      </c>
      <c r="Q2839" s="100" t="str">
        <f>Emissions!L2839</f>
        <v>LB</v>
      </c>
      <c r="R2839" s="100" t="str">
        <f>Emissions!M2839</f>
        <v>EACH</v>
      </c>
      <c r="S2839" s="100" t="s">
        <v>23936</v>
      </c>
      <c r="T2839" s="100">
        <v>7439976</v>
      </c>
      <c r="U2839" s="100" t="s">
        <v>23739</v>
      </c>
      <c r="V2839" s="100">
        <v>8</v>
      </c>
      <c r="W2839" s="103">
        <f>Emissions!N2839</f>
        <v>5.8934332423710759E-5</v>
      </c>
      <c r="X2839" s="103" t="str">
        <f>Emissions!O2839</f>
        <v>LB</v>
      </c>
    </row>
    <row r="2840" spans="1:24" x14ac:dyDescent="0.25">
      <c r="A2840" s="101" t="str">
        <f>Emissions!A2840</f>
        <v>51036</v>
      </c>
      <c r="B2840" s="101" t="str">
        <f>Emissions!B2840</f>
        <v>51</v>
      </c>
      <c r="C2840" s="101" t="str">
        <f>Emissions!F2840</f>
        <v>VA</v>
      </c>
      <c r="D2840" s="101" t="str">
        <f>Emissions!C2840</f>
        <v>036</v>
      </c>
      <c r="E2840" s="100" t="str">
        <f>Emissions!D2840</f>
        <v>Charles City</v>
      </c>
      <c r="F2840" s="100" t="str">
        <f>Emissions!E2840</f>
        <v>County</v>
      </c>
      <c r="G2840" s="100">
        <v>2861000010</v>
      </c>
      <c r="H2840" s="100" t="s">
        <v>23935</v>
      </c>
      <c r="I2840" s="100" t="s">
        <v>23933</v>
      </c>
      <c r="J2840" s="100" t="s">
        <v>23937</v>
      </c>
      <c r="K2840" s="100">
        <v>2014</v>
      </c>
      <c r="L2840" s="100">
        <v>515</v>
      </c>
      <c r="M2840" s="100" t="s">
        <v>23934</v>
      </c>
      <c r="N2840" s="102">
        <f>Emissions!G2840</f>
        <v>7202.3527683828333</v>
      </c>
      <c r="O2840" s="100" t="str">
        <f>Emissions!H2840</f>
        <v>EACH</v>
      </c>
      <c r="P2840" s="103">
        <f>Emissions!K2840</f>
        <v>1.9400679072269228E-9</v>
      </c>
      <c r="Q2840" s="100" t="str">
        <f>Emissions!L2840</f>
        <v>LB</v>
      </c>
      <c r="R2840" s="100" t="str">
        <f>Emissions!M2840</f>
        <v>EACH</v>
      </c>
      <c r="S2840" s="100" t="s">
        <v>23936</v>
      </c>
      <c r="T2840" s="100">
        <v>7439976</v>
      </c>
      <c r="U2840" s="100" t="s">
        <v>23739</v>
      </c>
      <c r="V2840" s="100">
        <v>8</v>
      </c>
      <c r="W2840" s="103">
        <f>Emissions!N2840</f>
        <v>1.3973053462466518E-5</v>
      </c>
      <c r="X2840" s="103" t="str">
        <f>Emissions!O2840</f>
        <v>LB</v>
      </c>
    </row>
    <row r="2841" spans="1:24" x14ac:dyDescent="0.25">
      <c r="A2841" s="101" t="str">
        <f>Emissions!A2841</f>
        <v>51037</v>
      </c>
      <c r="B2841" s="101" t="str">
        <f>Emissions!B2841</f>
        <v>51</v>
      </c>
      <c r="C2841" s="101" t="str">
        <f>Emissions!F2841</f>
        <v>VA</v>
      </c>
      <c r="D2841" s="101" t="str">
        <f>Emissions!C2841</f>
        <v>037</v>
      </c>
      <c r="E2841" s="100" t="str">
        <f>Emissions!D2841</f>
        <v>Charlotte</v>
      </c>
      <c r="F2841" s="100" t="str">
        <f>Emissions!E2841</f>
        <v>County</v>
      </c>
      <c r="G2841" s="100">
        <v>2861000010</v>
      </c>
      <c r="H2841" s="100" t="s">
        <v>23935</v>
      </c>
      <c r="I2841" s="100" t="s">
        <v>23933</v>
      </c>
      <c r="J2841" s="100" t="s">
        <v>23937</v>
      </c>
      <c r="K2841" s="100">
        <v>2014</v>
      </c>
      <c r="L2841" s="100">
        <v>515</v>
      </c>
      <c r="M2841" s="100" t="s">
        <v>23934</v>
      </c>
      <c r="N2841" s="102">
        <f>Emissions!G2841</f>
        <v>12537.200995796686</v>
      </c>
      <c r="O2841" s="100" t="str">
        <f>Emissions!H2841</f>
        <v>EACH</v>
      </c>
      <c r="P2841" s="103">
        <f>Emissions!K2841</f>
        <v>1.9400679072269228E-9</v>
      </c>
      <c r="Q2841" s="100" t="str">
        <f>Emissions!L2841</f>
        <v>LB</v>
      </c>
      <c r="R2841" s="100" t="str">
        <f>Emissions!M2841</f>
        <v>EACH</v>
      </c>
      <c r="S2841" s="100" t="s">
        <v>23936</v>
      </c>
      <c r="T2841" s="100">
        <v>7439976</v>
      </c>
      <c r="U2841" s="100" t="s">
        <v>23739</v>
      </c>
      <c r="V2841" s="100">
        <v>8</v>
      </c>
      <c r="W2841" s="103">
        <f>Emissions!N2841</f>
        <v>2.4323021298398569E-5</v>
      </c>
      <c r="X2841" s="103" t="str">
        <f>Emissions!O2841</f>
        <v>LB</v>
      </c>
    </row>
    <row r="2842" spans="1:24" x14ac:dyDescent="0.25">
      <c r="A2842" s="101" t="str">
        <f>Emissions!A2842</f>
        <v>51041</v>
      </c>
      <c r="B2842" s="101" t="str">
        <f>Emissions!B2842</f>
        <v>51</v>
      </c>
      <c r="C2842" s="101" t="str">
        <f>Emissions!F2842</f>
        <v>VA</v>
      </c>
      <c r="D2842" s="101" t="str">
        <f>Emissions!C2842</f>
        <v>041</v>
      </c>
      <c r="E2842" s="100" t="str">
        <f>Emissions!D2842</f>
        <v>Chesterfield</v>
      </c>
      <c r="F2842" s="100" t="str">
        <f>Emissions!E2842</f>
        <v>County</v>
      </c>
      <c r="G2842" s="100">
        <v>2861000010</v>
      </c>
      <c r="H2842" s="100" t="s">
        <v>23935</v>
      </c>
      <c r="I2842" s="100" t="s">
        <v>23933</v>
      </c>
      <c r="J2842" s="100" t="s">
        <v>23937</v>
      </c>
      <c r="K2842" s="100">
        <v>2014</v>
      </c>
      <c r="L2842" s="100">
        <v>515</v>
      </c>
      <c r="M2842" s="100" t="s">
        <v>23934</v>
      </c>
      <c r="N2842" s="102">
        <f>Emissions!G2842</f>
        <v>340990.33078948082</v>
      </c>
      <c r="O2842" s="100" t="str">
        <f>Emissions!H2842</f>
        <v>EACH</v>
      </c>
      <c r="P2842" s="103">
        <f>Emissions!K2842</f>
        <v>1.9400679072269228E-9</v>
      </c>
      <c r="Q2842" s="100" t="str">
        <f>Emissions!L2842</f>
        <v>LB</v>
      </c>
      <c r="R2842" s="100" t="str">
        <f>Emissions!M2842</f>
        <v>EACH</v>
      </c>
      <c r="S2842" s="100" t="s">
        <v>23936</v>
      </c>
      <c r="T2842" s="100">
        <v>7439976</v>
      </c>
      <c r="U2842" s="100" t="s">
        <v>23739</v>
      </c>
      <c r="V2842" s="100">
        <v>8</v>
      </c>
      <c r="W2842" s="103">
        <f>Emissions!N2842</f>
        <v>6.6154439743936421E-4</v>
      </c>
      <c r="X2842" s="103" t="str">
        <f>Emissions!O2842</f>
        <v>LB</v>
      </c>
    </row>
    <row r="2843" spans="1:24" x14ac:dyDescent="0.25">
      <c r="A2843" s="101" t="str">
        <f>Emissions!A2843</f>
        <v>51043</v>
      </c>
      <c r="B2843" s="101" t="str">
        <f>Emissions!B2843</f>
        <v>51</v>
      </c>
      <c r="C2843" s="101" t="str">
        <f>Emissions!F2843</f>
        <v>VA</v>
      </c>
      <c r="D2843" s="101" t="str">
        <f>Emissions!C2843</f>
        <v>043</v>
      </c>
      <c r="E2843" s="100" t="str">
        <f>Emissions!D2843</f>
        <v>Clarke</v>
      </c>
      <c r="F2843" s="100" t="str">
        <f>Emissions!E2843</f>
        <v>County</v>
      </c>
      <c r="G2843" s="100">
        <v>2861000010</v>
      </c>
      <c r="H2843" s="100" t="s">
        <v>23935</v>
      </c>
      <c r="I2843" s="100" t="s">
        <v>23933</v>
      </c>
      <c r="J2843" s="100" t="s">
        <v>23937</v>
      </c>
      <c r="K2843" s="100">
        <v>2014</v>
      </c>
      <c r="L2843" s="100">
        <v>515</v>
      </c>
      <c r="M2843" s="100" t="s">
        <v>23934</v>
      </c>
      <c r="N2843" s="102">
        <f>Emissions!G2843</f>
        <v>14791.333330255673</v>
      </c>
      <c r="O2843" s="100" t="str">
        <f>Emissions!H2843</f>
        <v>EACH</v>
      </c>
      <c r="P2843" s="103">
        <f>Emissions!K2843</f>
        <v>1.9400679072269228E-9</v>
      </c>
      <c r="Q2843" s="100" t="str">
        <f>Emissions!L2843</f>
        <v>LB</v>
      </c>
      <c r="R2843" s="100" t="str">
        <f>Emissions!M2843</f>
        <v>EACH</v>
      </c>
      <c r="S2843" s="100" t="s">
        <v>23936</v>
      </c>
      <c r="T2843" s="100">
        <v>7439976</v>
      </c>
      <c r="U2843" s="100" t="s">
        <v>23739</v>
      </c>
      <c r="V2843" s="100">
        <v>8</v>
      </c>
      <c r="W2843" s="103">
        <f>Emissions!N2843</f>
        <v>2.8696191099124952E-5</v>
      </c>
      <c r="X2843" s="103" t="str">
        <f>Emissions!O2843</f>
        <v>LB</v>
      </c>
    </row>
    <row r="2844" spans="1:24" x14ac:dyDescent="0.25">
      <c r="A2844" s="101" t="str">
        <f>Emissions!A2844</f>
        <v>51045</v>
      </c>
      <c r="B2844" s="101" t="str">
        <f>Emissions!B2844</f>
        <v>51</v>
      </c>
      <c r="C2844" s="101" t="str">
        <f>Emissions!F2844</f>
        <v>VA</v>
      </c>
      <c r="D2844" s="101" t="str">
        <f>Emissions!C2844</f>
        <v>045</v>
      </c>
      <c r="E2844" s="100" t="str">
        <f>Emissions!D2844</f>
        <v>Craig</v>
      </c>
      <c r="F2844" s="100" t="str">
        <f>Emissions!E2844</f>
        <v>County</v>
      </c>
      <c r="G2844" s="100">
        <v>2861000010</v>
      </c>
      <c r="H2844" s="100" t="s">
        <v>23935</v>
      </c>
      <c r="I2844" s="100" t="s">
        <v>23933</v>
      </c>
      <c r="J2844" s="100" t="s">
        <v>23937</v>
      </c>
      <c r="K2844" s="100">
        <v>2014</v>
      </c>
      <c r="L2844" s="100">
        <v>515</v>
      </c>
      <c r="M2844" s="100" t="s">
        <v>23934</v>
      </c>
      <c r="N2844" s="102">
        <f>Emissions!G2844</f>
        <v>5367.6654406543848</v>
      </c>
      <c r="O2844" s="100" t="str">
        <f>Emissions!H2844</f>
        <v>EACH</v>
      </c>
      <c r="P2844" s="103">
        <f>Emissions!K2844</f>
        <v>1.9400679072269228E-9</v>
      </c>
      <c r="Q2844" s="100" t="str">
        <f>Emissions!L2844</f>
        <v>LB</v>
      </c>
      <c r="R2844" s="100" t="str">
        <f>Emissions!M2844</f>
        <v>EACH</v>
      </c>
      <c r="S2844" s="100" t="s">
        <v>23936</v>
      </c>
      <c r="T2844" s="100">
        <v>7439976</v>
      </c>
      <c r="U2844" s="100" t="s">
        <v>23739</v>
      </c>
      <c r="V2844" s="100">
        <v>8</v>
      </c>
      <c r="W2844" s="103">
        <f>Emissions!N2844</f>
        <v>1.0413635458144631E-5</v>
      </c>
      <c r="X2844" s="103" t="str">
        <f>Emissions!O2844</f>
        <v>LB</v>
      </c>
    </row>
    <row r="2845" spans="1:24" x14ac:dyDescent="0.25">
      <c r="A2845" s="101" t="str">
        <f>Emissions!A2845</f>
        <v>51047</v>
      </c>
      <c r="B2845" s="101" t="str">
        <f>Emissions!B2845</f>
        <v>51</v>
      </c>
      <c r="C2845" s="101" t="str">
        <f>Emissions!F2845</f>
        <v>VA</v>
      </c>
      <c r="D2845" s="101" t="str">
        <f>Emissions!C2845</f>
        <v>047</v>
      </c>
      <c r="E2845" s="100" t="str">
        <f>Emissions!D2845</f>
        <v>Culpeper</v>
      </c>
      <c r="F2845" s="100" t="str">
        <f>Emissions!E2845</f>
        <v>County</v>
      </c>
      <c r="G2845" s="100">
        <v>2861000010</v>
      </c>
      <c r="H2845" s="100" t="s">
        <v>23935</v>
      </c>
      <c r="I2845" s="100" t="s">
        <v>23933</v>
      </c>
      <c r="J2845" s="100" t="s">
        <v>23937</v>
      </c>
      <c r="K2845" s="100">
        <v>2014</v>
      </c>
      <c r="L2845" s="100">
        <v>515</v>
      </c>
      <c r="M2845" s="100" t="s">
        <v>23934</v>
      </c>
      <c r="N2845" s="102">
        <f>Emissions!G2845</f>
        <v>50421.597068248666</v>
      </c>
      <c r="O2845" s="100" t="str">
        <f>Emissions!H2845</f>
        <v>EACH</v>
      </c>
      <c r="P2845" s="103">
        <f>Emissions!K2845</f>
        <v>1.9400679072269228E-9</v>
      </c>
      <c r="Q2845" s="100" t="str">
        <f>Emissions!L2845</f>
        <v>LB</v>
      </c>
      <c r="R2845" s="100" t="str">
        <f>Emissions!M2845</f>
        <v>EACH</v>
      </c>
      <c r="S2845" s="100" t="s">
        <v>23936</v>
      </c>
      <c r="T2845" s="100">
        <v>7439976</v>
      </c>
      <c r="U2845" s="100" t="s">
        <v>23739</v>
      </c>
      <c r="V2845" s="100">
        <v>8</v>
      </c>
      <c r="W2845" s="103">
        <f>Emissions!N2845</f>
        <v>9.782132230323633E-5</v>
      </c>
      <c r="X2845" s="103" t="str">
        <f>Emissions!O2845</f>
        <v>LB</v>
      </c>
    </row>
    <row r="2846" spans="1:24" x14ac:dyDescent="0.25">
      <c r="A2846" s="101" t="str">
        <f>Emissions!A2846</f>
        <v>51049</v>
      </c>
      <c r="B2846" s="101" t="str">
        <f>Emissions!B2846</f>
        <v>51</v>
      </c>
      <c r="C2846" s="101" t="str">
        <f>Emissions!F2846</f>
        <v>VA</v>
      </c>
      <c r="D2846" s="101" t="str">
        <f>Emissions!C2846</f>
        <v>049</v>
      </c>
      <c r="E2846" s="100" t="str">
        <f>Emissions!D2846</f>
        <v>Cumberland</v>
      </c>
      <c r="F2846" s="100" t="str">
        <f>Emissions!E2846</f>
        <v>County</v>
      </c>
      <c r="G2846" s="100">
        <v>2861000010</v>
      </c>
      <c r="H2846" s="100" t="s">
        <v>23935</v>
      </c>
      <c r="I2846" s="100" t="s">
        <v>23933</v>
      </c>
      <c r="J2846" s="100" t="s">
        <v>23937</v>
      </c>
      <c r="K2846" s="100">
        <v>2014</v>
      </c>
      <c r="L2846" s="100">
        <v>515</v>
      </c>
      <c r="M2846" s="100" t="s">
        <v>23934</v>
      </c>
      <c r="N2846" s="102">
        <f>Emissions!G2846</f>
        <v>10077.96107858438</v>
      </c>
      <c r="O2846" s="100" t="str">
        <f>Emissions!H2846</f>
        <v>EACH</v>
      </c>
      <c r="P2846" s="103">
        <f>Emissions!K2846</f>
        <v>1.9400679072269228E-9</v>
      </c>
      <c r="Q2846" s="100" t="str">
        <f>Emissions!L2846</f>
        <v>LB</v>
      </c>
      <c r="R2846" s="100" t="str">
        <f>Emissions!M2846</f>
        <v>EACH</v>
      </c>
      <c r="S2846" s="100" t="s">
        <v>23936</v>
      </c>
      <c r="T2846" s="100">
        <v>7439976</v>
      </c>
      <c r="U2846" s="100" t="s">
        <v>23739</v>
      </c>
      <c r="V2846" s="100">
        <v>8</v>
      </c>
      <c r="W2846" s="103">
        <f>Emissions!N2846</f>
        <v>1.955192885884358E-5</v>
      </c>
      <c r="X2846" s="103" t="str">
        <f>Emissions!O2846</f>
        <v>LB</v>
      </c>
    </row>
    <row r="2847" spans="1:24" x14ac:dyDescent="0.25">
      <c r="A2847" s="101" t="str">
        <f>Emissions!A2847</f>
        <v>51051</v>
      </c>
      <c r="B2847" s="101" t="str">
        <f>Emissions!B2847</f>
        <v>51</v>
      </c>
      <c r="C2847" s="101" t="str">
        <f>Emissions!F2847</f>
        <v>VA</v>
      </c>
      <c r="D2847" s="101" t="str">
        <f>Emissions!C2847</f>
        <v>051</v>
      </c>
      <c r="E2847" s="100" t="str">
        <f>Emissions!D2847</f>
        <v>Dickenson</v>
      </c>
      <c r="F2847" s="100" t="str">
        <f>Emissions!E2847</f>
        <v>County</v>
      </c>
      <c r="G2847" s="100">
        <v>2861000010</v>
      </c>
      <c r="H2847" s="100" t="s">
        <v>23935</v>
      </c>
      <c r="I2847" s="100" t="s">
        <v>23933</v>
      </c>
      <c r="J2847" s="100" t="s">
        <v>23937</v>
      </c>
      <c r="K2847" s="100">
        <v>2014</v>
      </c>
      <c r="L2847" s="100">
        <v>515</v>
      </c>
      <c r="M2847" s="100" t="s">
        <v>23934</v>
      </c>
      <c r="N2847" s="102">
        <f>Emissions!G2847</f>
        <v>15698.934383939117</v>
      </c>
      <c r="O2847" s="100" t="str">
        <f>Emissions!H2847</f>
        <v>EACH</v>
      </c>
      <c r="P2847" s="103">
        <f>Emissions!K2847</f>
        <v>1.9400679072269228E-9</v>
      </c>
      <c r="Q2847" s="100" t="str">
        <f>Emissions!L2847</f>
        <v>LB</v>
      </c>
      <c r="R2847" s="100" t="str">
        <f>Emissions!M2847</f>
        <v>EACH</v>
      </c>
      <c r="S2847" s="100" t="s">
        <v>23936</v>
      </c>
      <c r="T2847" s="100">
        <v>7439976</v>
      </c>
      <c r="U2847" s="100" t="s">
        <v>23739</v>
      </c>
      <c r="V2847" s="100">
        <v>8</v>
      </c>
      <c r="W2847" s="103">
        <f>Emissions!N2847</f>
        <v>3.0456998775941544E-5</v>
      </c>
      <c r="X2847" s="103" t="str">
        <f>Emissions!O2847</f>
        <v>LB</v>
      </c>
    </row>
    <row r="2848" spans="1:24" x14ac:dyDescent="0.25">
      <c r="A2848" s="101" t="str">
        <f>Emissions!A2848</f>
        <v>51053</v>
      </c>
      <c r="B2848" s="101" t="str">
        <f>Emissions!B2848</f>
        <v>51</v>
      </c>
      <c r="C2848" s="101" t="str">
        <f>Emissions!F2848</f>
        <v>VA</v>
      </c>
      <c r="D2848" s="101" t="str">
        <f>Emissions!C2848</f>
        <v>053</v>
      </c>
      <c r="E2848" s="100" t="str">
        <f>Emissions!D2848</f>
        <v>Dinwiddie</v>
      </c>
      <c r="F2848" s="100" t="str">
        <f>Emissions!E2848</f>
        <v>County</v>
      </c>
      <c r="G2848" s="100">
        <v>2861000010</v>
      </c>
      <c r="H2848" s="100" t="s">
        <v>23935</v>
      </c>
      <c r="I2848" s="100" t="s">
        <v>23933</v>
      </c>
      <c r="J2848" s="100" t="s">
        <v>23937</v>
      </c>
      <c r="K2848" s="100">
        <v>2014</v>
      </c>
      <c r="L2848" s="100">
        <v>515</v>
      </c>
      <c r="M2848" s="100" t="s">
        <v>23934</v>
      </c>
      <c r="N2848" s="102">
        <f>Emissions!G2848</f>
        <v>28570.460739623715</v>
      </c>
      <c r="O2848" s="100" t="str">
        <f>Emissions!H2848</f>
        <v>EACH</v>
      </c>
      <c r="P2848" s="103">
        <f>Emissions!K2848</f>
        <v>1.9400679072269228E-9</v>
      </c>
      <c r="Q2848" s="100" t="str">
        <f>Emissions!L2848</f>
        <v>LB</v>
      </c>
      <c r="R2848" s="100" t="str">
        <f>Emissions!M2848</f>
        <v>EACH</v>
      </c>
      <c r="S2848" s="100" t="s">
        <v>23936</v>
      </c>
      <c r="T2848" s="100">
        <v>7439976</v>
      </c>
      <c r="U2848" s="100" t="s">
        <v>23739</v>
      </c>
      <c r="V2848" s="100">
        <v>8</v>
      </c>
      <c r="W2848" s="103">
        <f>Emissions!N2848</f>
        <v>5.542863397563074E-5</v>
      </c>
      <c r="X2848" s="103" t="str">
        <f>Emissions!O2848</f>
        <v>LB</v>
      </c>
    </row>
    <row r="2849" spans="1:24" x14ac:dyDescent="0.25">
      <c r="A2849" s="101" t="str">
        <f>Emissions!A2849</f>
        <v>51057</v>
      </c>
      <c r="B2849" s="101" t="str">
        <f>Emissions!B2849</f>
        <v>51</v>
      </c>
      <c r="C2849" s="101" t="str">
        <f>Emissions!F2849</f>
        <v>VA</v>
      </c>
      <c r="D2849" s="101" t="str">
        <f>Emissions!C2849</f>
        <v>057</v>
      </c>
      <c r="E2849" s="100" t="str">
        <f>Emissions!D2849</f>
        <v>Essex</v>
      </c>
      <c r="F2849" s="100" t="str">
        <f>Emissions!E2849</f>
        <v>County</v>
      </c>
      <c r="G2849" s="100">
        <v>2861000010</v>
      </c>
      <c r="H2849" s="100" t="s">
        <v>23935</v>
      </c>
      <c r="I2849" s="100" t="s">
        <v>23933</v>
      </c>
      <c r="J2849" s="100" t="s">
        <v>23937</v>
      </c>
      <c r="K2849" s="100">
        <v>2014</v>
      </c>
      <c r="L2849" s="100">
        <v>515</v>
      </c>
      <c r="M2849" s="100" t="s">
        <v>23934</v>
      </c>
      <c r="N2849" s="102">
        <f>Emissions!G2849</f>
        <v>11386.547456550563</v>
      </c>
      <c r="O2849" s="100" t="str">
        <f>Emissions!H2849</f>
        <v>EACH</v>
      </c>
      <c r="P2849" s="103">
        <f>Emissions!K2849</f>
        <v>1.9400679072269228E-9</v>
      </c>
      <c r="Q2849" s="100" t="str">
        <f>Emissions!L2849</f>
        <v>LB</v>
      </c>
      <c r="R2849" s="100" t="str">
        <f>Emissions!M2849</f>
        <v>EACH</v>
      </c>
      <c r="S2849" s="100" t="s">
        <v>23936</v>
      </c>
      <c r="T2849" s="100">
        <v>7439976</v>
      </c>
      <c r="U2849" s="100" t="s">
        <v>23739</v>
      </c>
      <c r="V2849" s="100">
        <v>8</v>
      </c>
      <c r="W2849" s="103">
        <f>Emissions!N2849</f>
        <v>2.209067529457009E-5</v>
      </c>
      <c r="X2849" s="103" t="str">
        <f>Emissions!O2849</f>
        <v>LB</v>
      </c>
    </row>
    <row r="2850" spans="1:24" x14ac:dyDescent="0.25">
      <c r="A2850" s="101" t="str">
        <f>Emissions!A2850</f>
        <v>51059</v>
      </c>
      <c r="B2850" s="101" t="str">
        <f>Emissions!B2850</f>
        <v>51</v>
      </c>
      <c r="C2850" s="101" t="str">
        <f>Emissions!F2850</f>
        <v>VA</v>
      </c>
      <c r="D2850" s="101" t="str">
        <f>Emissions!C2850</f>
        <v>059</v>
      </c>
      <c r="E2850" s="100" t="str">
        <f>Emissions!D2850</f>
        <v>Fairfax</v>
      </c>
      <c r="F2850" s="100" t="str">
        <f>Emissions!E2850</f>
        <v>County</v>
      </c>
      <c r="G2850" s="100">
        <v>2861000010</v>
      </c>
      <c r="H2850" s="100" t="s">
        <v>23935</v>
      </c>
      <c r="I2850" s="100" t="s">
        <v>23933</v>
      </c>
      <c r="J2850" s="100" t="s">
        <v>23937</v>
      </c>
      <c r="K2850" s="100">
        <v>2014</v>
      </c>
      <c r="L2850" s="100">
        <v>515</v>
      </c>
      <c r="M2850" s="100" t="s">
        <v>23934</v>
      </c>
      <c r="N2850" s="102">
        <f>Emissions!G2850</f>
        <v>1166588.3473502307</v>
      </c>
      <c r="O2850" s="100" t="str">
        <f>Emissions!H2850</f>
        <v>EACH</v>
      </c>
      <c r="P2850" s="103">
        <f>Emissions!K2850</f>
        <v>1.9400679072269228E-9</v>
      </c>
      <c r="Q2850" s="100" t="str">
        <f>Emissions!L2850</f>
        <v>LB</v>
      </c>
      <c r="R2850" s="100" t="str">
        <f>Emissions!M2850</f>
        <v>EACH</v>
      </c>
      <c r="S2850" s="100" t="s">
        <v>23936</v>
      </c>
      <c r="T2850" s="100">
        <v>7439976</v>
      </c>
      <c r="U2850" s="100" t="s">
        <v>23739</v>
      </c>
      <c r="V2850" s="100">
        <v>8</v>
      </c>
      <c r="W2850" s="103">
        <f>Emissions!N2850</f>
        <v>2.2632606136390766E-3</v>
      </c>
      <c r="X2850" s="103" t="str">
        <f>Emissions!O2850</f>
        <v>LB</v>
      </c>
    </row>
    <row r="2851" spans="1:24" x14ac:dyDescent="0.25">
      <c r="A2851" s="101" t="str">
        <f>Emissions!A2851</f>
        <v>51061</v>
      </c>
      <c r="B2851" s="101" t="str">
        <f>Emissions!B2851</f>
        <v>51</v>
      </c>
      <c r="C2851" s="101" t="str">
        <f>Emissions!F2851</f>
        <v>VA</v>
      </c>
      <c r="D2851" s="101" t="str">
        <f>Emissions!C2851</f>
        <v>061</v>
      </c>
      <c r="E2851" s="100" t="str">
        <f>Emissions!D2851</f>
        <v>Fauquier</v>
      </c>
      <c r="F2851" s="100" t="str">
        <f>Emissions!E2851</f>
        <v>County</v>
      </c>
      <c r="G2851" s="100">
        <v>2861000010</v>
      </c>
      <c r="H2851" s="100" t="s">
        <v>23935</v>
      </c>
      <c r="I2851" s="100" t="s">
        <v>23933</v>
      </c>
      <c r="J2851" s="100" t="s">
        <v>23937</v>
      </c>
      <c r="K2851" s="100">
        <v>2014</v>
      </c>
      <c r="L2851" s="100">
        <v>515</v>
      </c>
      <c r="M2851" s="100" t="s">
        <v>23934</v>
      </c>
      <c r="N2851" s="102">
        <f>Emissions!G2851</f>
        <v>69990.911538742934</v>
      </c>
      <c r="O2851" s="100" t="str">
        <f>Emissions!H2851</f>
        <v>EACH</v>
      </c>
      <c r="P2851" s="103">
        <f>Emissions!K2851</f>
        <v>1.9400679072269228E-9</v>
      </c>
      <c r="Q2851" s="100" t="str">
        <f>Emissions!L2851</f>
        <v>LB</v>
      </c>
      <c r="R2851" s="100" t="str">
        <f>Emissions!M2851</f>
        <v>EACH</v>
      </c>
      <c r="S2851" s="100" t="s">
        <v>23936</v>
      </c>
      <c r="T2851" s="100">
        <v>7439976</v>
      </c>
      <c r="U2851" s="100" t="s">
        <v>23739</v>
      </c>
      <c r="V2851" s="100">
        <v>8</v>
      </c>
      <c r="W2851" s="103">
        <f>Emissions!N2851</f>
        <v>1.3578712127387368E-4</v>
      </c>
      <c r="X2851" s="103" t="str">
        <f>Emissions!O2851</f>
        <v>LB</v>
      </c>
    </row>
    <row r="2852" spans="1:24" x14ac:dyDescent="0.25">
      <c r="A2852" s="101" t="str">
        <f>Emissions!A2852</f>
        <v>51063</v>
      </c>
      <c r="B2852" s="101" t="str">
        <f>Emissions!B2852</f>
        <v>51</v>
      </c>
      <c r="C2852" s="101" t="str">
        <f>Emissions!F2852</f>
        <v>VA</v>
      </c>
      <c r="D2852" s="101" t="str">
        <f>Emissions!C2852</f>
        <v>063</v>
      </c>
      <c r="E2852" s="100" t="str">
        <f>Emissions!D2852</f>
        <v>Floyd</v>
      </c>
      <c r="F2852" s="100" t="str">
        <f>Emissions!E2852</f>
        <v>County</v>
      </c>
      <c r="G2852" s="100">
        <v>2861000010</v>
      </c>
      <c r="H2852" s="100" t="s">
        <v>23935</v>
      </c>
      <c r="I2852" s="100" t="s">
        <v>23933</v>
      </c>
      <c r="J2852" s="100" t="s">
        <v>23937</v>
      </c>
      <c r="K2852" s="100">
        <v>2014</v>
      </c>
      <c r="L2852" s="100">
        <v>515</v>
      </c>
      <c r="M2852" s="100" t="s">
        <v>23934</v>
      </c>
      <c r="N2852" s="102">
        <f>Emissions!G2852</f>
        <v>15975.829620656097</v>
      </c>
      <c r="O2852" s="100" t="str">
        <f>Emissions!H2852</f>
        <v>EACH</v>
      </c>
      <c r="P2852" s="103">
        <f>Emissions!K2852</f>
        <v>1.9400679072269228E-9</v>
      </c>
      <c r="Q2852" s="100" t="str">
        <f>Emissions!L2852</f>
        <v>LB</v>
      </c>
      <c r="R2852" s="100" t="str">
        <f>Emissions!M2852</f>
        <v>EACH</v>
      </c>
      <c r="S2852" s="100" t="s">
        <v>23936</v>
      </c>
      <c r="T2852" s="100">
        <v>7439976</v>
      </c>
      <c r="U2852" s="100" t="s">
        <v>23739</v>
      </c>
      <c r="V2852" s="100">
        <v>8</v>
      </c>
      <c r="W2852" s="103">
        <f>Emissions!N2852</f>
        <v>3.0994194338360158E-5</v>
      </c>
      <c r="X2852" s="103" t="str">
        <f>Emissions!O2852</f>
        <v>LB</v>
      </c>
    </row>
    <row r="2853" spans="1:24" x14ac:dyDescent="0.25">
      <c r="A2853" s="101" t="str">
        <f>Emissions!A2853</f>
        <v>51065</v>
      </c>
      <c r="B2853" s="101" t="str">
        <f>Emissions!B2853</f>
        <v>51</v>
      </c>
      <c r="C2853" s="101" t="str">
        <f>Emissions!F2853</f>
        <v>VA</v>
      </c>
      <c r="D2853" s="101" t="str">
        <f>Emissions!C2853</f>
        <v>065</v>
      </c>
      <c r="E2853" s="100" t="str">
        <f>Emissions!D2853</f>
        <v>Fluvanna</v>
      </c>
      <c r="F2853" s="100" t="str">
        <f>Emissions!E2853</f>
        <v>County</v>
      </c>
      <c r="G2853" s="100">
        <v>2861000010</v>
      </c>
      <c r="H2853" s="100" t="s">
        <v>23935</v>
      </c>
      <c r="I2853" s="100" t="s">
        <v>23933</v>
      </c>
      <c r="J2853" s="100" t="s">
        <v>23937</v>
      </c>
      <c r="K2853" s="100">
        <v>2014</v>
      </c>
      <c r="L2853" s="100">
        <v>515</v>
      </c>
      <c r="M2853" s="100" t="s">
        <v>23934</v>
      </c>
      <c r="N2853" s="102">
        <f>Emissions!G2853</f>
        <v>26758.335245998132</v>
      </c>
      <c r="O2853" s="100" t="str">
        <f>Emissions!H2853</f>
        <v>EACH</v>
      </c>
      <c r="P2853" s="103">
        <f>Emissions!K2853</f>
        <v>1.9400679072269228E-9</v>
      </c>
      <c r="Q2853" s="100" t="str">
        <f>Emissions!L2853</f>
        <v>LB</v>
      </c>
      <c r="R2853" s="100" t="str">
        <f>Emissions!M2853</f>
        <v>EACH</v>
      </c>
      <c r="S2853" s="100" t="s">
        <v>23936</v>
      </c>
      <c r="T2853" s="100">
        <v>7439976</v>
      </c>
      <c r="U2853" s="100" t="s">
        <v>23739</v>
      </c>
      <c r="V2853" s="100">
        <v>8</v>
      </c>
      <c r="W2853" s="103">
        <f>Emissions!N2853</f>
        <v>5.191298746158E-5</v>
      </c>
      <c r="X2853" s="103" t="str">
        <f>Emissions!O2853</f>
        <v>LB</v>
      </c>
    </row>
    <row r="2854" spans="1:24" x14ac:dyDescent="0.25">
      <c r="A2854" s="101" t="str">
        <f>Emissions!A2854</f>
        <v>51067</v>
      </c>
      <c r="B2854" s="101" t="str">
        <f>Emissions!B2854</f>
        <v>51</v>
      </c>
      <c r="C2854" s="101" t="str">
        <f>Emissions!F2854</f>
        <v>VA</v>
      </c>
      <c r="D2854" s="101" t="str">
        <f>Emissions!C2854</f>
        <v>067</v>
      </c>
      <c r="E2854" s="100" t="str">
        <f>Emissions!D2854</f>
        <v>Franklin</v>
      </c>
      <c r="F2854" s="100" t="str">
        <f>Emissions!E2854</f>
        <v>County</v>
      </c>
      <c r="G2854" s="100">
        <v>2861000010</v>
      </c>
      <c r="H2854" s="100" t="s">
        <v>23935</v>
      </c>
      <c r="I2854" s="100" t="s">
        <v>23933</v>
      </c>
      <c r="J2854" s="100" t="s">
        <v>23937</v>
      </c>
      <c r="K2854" s="100">
        <v>2014</v>
      </c>
      <c r="L2854" s="100">
        <v>515</v>
      </c>
      <c r="M2854" s="100" t="s">
        <v>23934</v>
      </c>
      <c r="N2854" s="102">
        <f>Emissions!G2854</f>
        <v>57797.265744058051</v>
      </c>
      <c r="O2854" s="100" t="str">
        <f>Emissions!H2854</f>
        <v>EACH</v>
      </c>
      <c r="P2854" s="103">
        <f>Emissions!K2854</f>
        <v>1.9400679072269228E-9</v>
      </c>
      <c r="Q2854" s="100" t="str">
        <f>Emissions!L2854</f>
        <v>LB</v>
      </c>
      <c r="R2854" s="100" t="str">
        <f>Emissions!M2854</f>
        <v>EACH</v>
      </c>
      <c r="S2854" s="100" t="s">
        <v>23936</v>
      </c>
      <c r="T2854" s="100">
        <v>7439976</v>
      </c>
      <c r="U2854" s="100" t="s">
        <v>23739</v>
      </c>
      <c r="V2854" s="100">
        <v>8</v>
      </c>
      <c r="W2854" s="103">
        <f>Emissions!N2854</f>
        <v>1.1213062039551302E-4</v>
      </c>
      <c r="X2854" s="103" t="str">
        <f>Emissions!O2854</f>
        <v>LB</v>
      </c>
    </row>
    <row r="2855" spans="1:24" x14ac:dyDescent="0.25">
      <c r="A2855" s="101" t="str">
        <f>Emissions!A2855</f>
        <v>51069</v>
      </c>
      <c r="B2855" s="101" t="str">
        <f>Emissions!B2855</f>
        <v>51</v>
      </c>
      <c r="C2855" s="101" t="str">
        <f>Emissions!F2855</f>
        <v>VA</v>
      </c>
      <c r="D2855" s="101" t="str">
        <f>Emissions!C2855</f>
        <v>069</v>
      </c>
      <c r="E2855" s="100" t="str">
        <f>Emissions!D2855</f>
        <v>Frederick</v>
      </c>
      <c r="F2855" s="100" t="str">
        <f>Emissions!E2855</f>
        <v>County</v>
      </c>
      <c r="G2855" s="100">
        <v>2861000010</v>
      </c>
      <c r="H2855" s="100" t="s">
        <v>23935</v>
      </c>
      <c r="I2855" s="100" t="s">
        <v>23933</v>
      </c>
      <c r="J2855" s="100" t="s">
        <v>23937</v>
      </c>
      <c r="K2855" s="100">
        <v>2014</v>
      </c>
      <c r="L2855" s="100">
        <v>515</v>
      </c>
      <c r="M2855" s="100" t="s">
        <v>23934</v>
      </c>
      <c r="N2855" s="102">
        <f>Emissions!G2855</f>
        <v>84480.736722351226</v>
      </c>
      <c r="O2855" s="100" t="str">
        <f>Emissions!H2855</f>
        <v>EACH</v>
      </c>
      <c r="P2855" s="103">
        <f>Emissions!K2855</f>
        <v>1.9400679072269228E-9</v>
      </c>
      <c r="Q2855" s="100" t="str">
        <f>Emissions!L2855</f>
        <v>LB</v>
      </c>
      <c r="R2855" s="100" t="str">
        <f>Emissions!M2855</f>
        <v>EACH</v>
      </c>
      <c r="S2855" s="100" t="s">
        <v>23936</v>
      </c>
      <c r="T2855" s="100">
        <v>7439976</v>
      </c>
      <c r="U2855" s="100" t="s">
        <v>23739</v>
      </c>
      <c r="V2855" s="100">
        <v>8</v>
      </c>
      <c r="W2855" s="103">
        <f>Emissions!N2855</f>
        <v>1.6389836609392058E-4</v>
      </c>
      <c r="X2855" s="103" t="str">
        <f>Emissions!O2855</f>
        <v>LB</v>
      </c>
    </row>
    <row r="2856" spans="1:24" x14ac:dyDescent="0.25">
      <c r="A2856" s="101" t="str">
        <f>Emissions!A2856</f>
        <v>51071</v>
      </c>
      <c r="B2856" s="101" t="str">
        <f>Emissions!B2856</f>
        <v>51</v>
      </c>
      <c r="C2856" s="101" t="str">
        <f>Emissions!F2856</f>
        <v>VA</v>
      </c>
      <c r="D2856" s="101" t="str">
        <f>Emissions!C2856</f>
        <v>071</v>
      </c>
      <c r="E2856" s="100" t="str">
        <f>Emissions!D2856</f>
        <v>Giles</v>
      </c>
      <c r="F2856" s="100" t="str">
        <f>Emissions!E2856</f>
        <v>County</v>
      </c>
      <c r="G2856" s="100">
        <v>2861000010</v>
      </c>
      <c r="H2856" s="100" t="s">
        <v>23935</v>
      </c>
      <c r="I2856" s="100" t="s">
        <v>23933</v>
      </c>
      <c r="J2856" s="100" t="s">
        <v>23937</v>
      </c>
      <c r="K2856" s="100">
        <v>2014</v>
      </c>
      <c r="L2856" s="100">
        <v>515</v>
      </c>
      <c r="M2856" s="100" t="s">
        <v>23934</v>
      </c>
      <c r="N2856" s="102">
        <f>Emissions!G2856</f>
        <v>17244.420019985384</v>
      </c>
      <c r="O2856" s="100" t="str">
        <f>Emissions!H2856</f>
        <v>EACH</v>
      </c>
      <c r="P2856" s="103">
        <f>Emissions!K2856</f>
        <v>1.9400679072269228E-9</v>
      </c>
      <c r="Q2856" s="100" t="str">
        <f>Emissions!L2856</f>
        <v>LB</v>
      </c>
      <c r="R2856" s="100" t="str">
        <f>Emissions!M2856</f>
        <v>EACH</v>
      </c>
      <c r="S2856" s="100" t="s">
        <v>23936</v>
      </c>
      <c r="T2856" s="100">
        <v>7439976</v>
      </c>
      <c r="U2856" s="100" t="s">
        <v>23739</v>
      </c>
      <c r="V2856" s="100">
        <v>8</v>
      </c>
      <c r="W2856" s="103">
        <f>Emissions!N2856</f>
        <v>3.3455345859515097E-5</v>
      </c>
      <c r="X2856" s="103" t="str">
        <f>Emissions!O2856</f>
        <v>LB</v>
      </c>
    </row>
    <row r="2857" spans="1:24" x14ac:dyDescent="0.25">
      <c r="A2857" s="101" t="str">
        <f>Emissions!A2857</f>
        <v>51073</v>
      </c>
      <c r="B2857" s="101" t="str">
        <f>Emissions!B2857</f>
        <v>51</v>
      </c>
      <c r="C2857" s="101" t="str">
        <f>Emissions!F2857</f>
        <v>VA</v>
      </c>
      <c r="D2857" s="101" t="str">
        <f>Emissions!C2857</f>
        <v>073</v>
      </c>
      <c r="E2857" s="100" t="str">
        <f>Emissions!D2857</f>
        <v>Gloucester</v>
      </c>
      <c r="F2857" s="100" t="str">
        <f>Emissions!E2857</f>
        <v>County</v>
      </c>
      <c r="G2857" s="100">
        <v>2861000010</v>
      </c>
      <c r="H2857" s="100" t="s">
        <v>23935</v>
      </c>
      <c r="I2857" s="100" t="s">
        <v>23933</v>
      </c>
      <c r="J2857" s="100" t="s">
        <v>23937</v>
      </c>
      <c r="K2857" s="100">
        <v>2014</v>
      </c>
      <c r="L2857" s="100">
        <v>515</v>
      </c>
      <c r="M2857" s="100" t="s">
        <v>23934</v>
      </c>
      <c r="N2857" s="102">
        <f>Emissions!G2857</f>
        <v>38089.503655205299</v>
      </c>
      <c r="O2857" s="100" t="str">
        <f>Emissions!H2857</f>
        <v>EACH</v>
      </c>
      <c r="P2857" s="103">
        <f>Emissions!K2857</f>
        <v>1.9400679072269228E-9</v>
      </c>
      <c r="Q2857" s="100" t="str">
        <f>Emissions!L2857</f>
        <v>LB</v>
      </c>
      <c r="R2857" s="100" t="str">
        <f>Emissions!M2857</f>
        <v>EACH</v>
      </c>
      <c r="S2857" s="100" t="s">
        <v>23936</v>
      </c>
      <c r="T2857" s="100">
        <v>7439976</v>
      </c>
      <c r="U2857" s="100" t="s">
        <v>23739</v>
      </c>
      <c r="V2857" s="100">
        <v>8</v>
      </c>
      <c r="W2857" s="103">
        <f>Emissions!N2857</f>
        <v>7.3896223643666369E-5</v>
      </c>
      <c r="X2857" s="103" t="str">
        <f>Emissions!O2857</f>
        <v>LB</v>
      </c>
    </row>
    <row r="2858" spans="1:24" x14ac:dyDescent="0.25">
      <c r="A2858" s="101" t="str">
        <f>Emissions!A2858</f>
        <v>51075</v>
      </c>
      <c r="B2858" s="101" t="str">
        <f>Emissions!B2858</f>
        <v>51</v>
      </c>
      <c r="C2858" s="101" t="str">
        <f>Emissions!F2858</f>
        <v>VA</v>
      </c>
      <c r="D2858" s="101" t="str">
        <f>Emissions!C2858</f>
        <v>075</v>
      </c>
      <c r="E2858" s="100" t="str">
        <f>Emissions!D2858</f>
        <v>Goochland</v>
      </c>
      <c r="F2858" s="100" t="str">
        <f>Emissions!E2858</f>
        <v>County</v>
      </c>
      <c r="G2858" s="100">
        <v>2861000010</v>
      </c>
      <c r="H2858" s="100" t="s">
        <v>23935</v>
      </c>
      <c r="I2858" s="100" t="s">
        <v>23933</v>
      </c>
      <c r="J2858" s="100" t="s">
        <v>23937</v>
      </c>
      <c r="K2858" s="100">
        <v>2014</v>
      </c>
      <c r="L2858" s="100">
        <v>515</v>
      </c>
      <c r="M2858" s="100" t="s">
        <v>23934</v>
      </c>
      <c r="N2858" s="102">
        <f>Emissions!G2858</f>
        <v>22496.199676384142</v>
      </c>
      <c r="O2858" s="100" t="str">
        <f>Emissions!H2858</f>
        <v>EACH</v>
      </c>
      <c r="P2858" s="103">
        <f>Emissions!K2858</f>
        <v>1.9400679072269228E-9</v>
      </c>
      <c r="Q2858" s="100" t="str">
        <f>Emissions!L2858</f>
        <v>LB</v>
      </c>
      <c r="R2858" s="100" t="str">
        <f>Emissions!M2858</f>
        <v>EACH</v>
      </c>
      <c r="S2858" s="100" t="s">
        <v>23936</v>
      </c>
      <c r="T2858" s="100">
        <v>7439976</v>
      </c>
      <c r="U2858" s="100" t="s">
        <v>23739</v>
      </c>
      <c r="V2858" s="100">
        <v>8</v>
      </c>
      <c r="W2858" s="103">
        <f>Emissions!N2858</f>
        <v>4.364415502672156E-5</v>
      </c>
      <c r="X2858" s="103" t="str">
        <f>Emissions!O2858</f>
        <v>LB</v>
      </c>
    </row>
    <row r="2859" spans="1:24" x14ac:dyDescent="0.25">
      <c r="A2859" s="101" t="str">
        <f>Emissions!A2859</f>
        <v>51077</v>
      </c>
      <c r="B2859" s="101" t="str">
        <f>Emissions!B2859</f>
        <v>51</v>
      </c>
      <c r="C2859" s="101" t="str">
        <f>Emissions!F2859</f>
        <v>VA</v>
      </c>
      <c r="D2859" s="101" t="str">
        <f>Emissions!C2859</f>
        <v>077</v>
      </c>
      <c r="E2859" s="100" t="str">
        <f>Emissions!D2859</f>
        <v>Grayson</v>
      </c>
      <c r="F2859" s="100" t="str">
        <f>Emissions!E2859</f>
        <v>County</v>
      </c>
      <c r="G2859" s="100">
        <v>2861000010</v>
      </c>
      <c r="H2859" s="100" t="s">
        <v>23935</v>
      </c>
      <c r="I2859" s="100" t="s">
        <v>23933</v>
      </c>
      <c r="J2859" s="100" t="s">
        <v>23937</v>
      </c>
      <c r="K2859" s="100">
        <v>2014</v>
      </c>
      <c r="L2859" s="100">
        <v>515</v>
      </c>
      <c r="M2859" s="100" t="s">
        <v>23934</v>
      </c>
      <c r="N2859" s="102">
        <f>Emissions!G2859</f>
        <v>15478.443732479296</v>
      </c>
      <c r="O2859" s="100" t="str">
        <f>Emissions!H2859</f>
        <v>EACH</v>
      </c>
      <c r="P2859" s="103">
        <f>Emissions!K2859</f>
        <v>1.9400679072269228E-9</v>
      </c>
      <c r="Q2859" s="100" t="str">
        <f>Emissions!L2859</f>
        <v>LB</v>
      </c>
      <c r="R2859" s="100" t="str">
        <f>Emissions!M2859</f>
        <v>EACH</v>
      </c>
      <c r="S2859" s="100" t="s">
        <v>23936</v>
      </c>
      <c r="T2859" s="100">
        <v>7439976</v>
      </c>
      <c r="U2859" s="100" t="s">
        <v>23739</v>
      </c>
      <c r="V2859" s="100">
        <v>8</v>
      </c>
      <c r="W2859" s="103">
        <f>Emissions!N2859</f>
        <v>3.0029231939200786E-5</v>
      </c>
      <c r="X2859" s="103" t="str">
        <f>Emissions!O2859</f>
        <v>LB</v>
      </c>
    </row>
    <row r="2860" spans="1:24" x14ac:dyDescent="0.25">
      <c r="A2860" s="101" t="str">
        <f>Emissions!A2860</f>
        <v>51079</v>
      </c>
      <c r="B2860" s="101" t="str">
        <f>Emissions!B2860</f>
        <v>51</v>
      </c>
      <c r="C2860" s="101" t="str">
        <f>Emissions!F2860</f>
        <v>VA</v>
      </c>
      <c r="D2860" s="101" t="str">
        <f>Emissions!C2860</f>
        <v>079</v>
      </c>
      <c r="E2860" s="100" t="str">
        <f>Emissions!D2860</f>
        <v>Greene</v>
      </c>
      <c r="F2860" s="100" t="str">
        <f>Emissions!E2860</f>
        <v>County</v>
      </c>
      <c r="G2860" s="100">
        <v>2861000010</v>
      </c>
      <c r="H2860" s="100" t="s">
        <v>23935</v>
      </c>
      <c r="I2860" s="100" t="s">
        <v>23933</v>
      </c>
      <c r="J2860" s="100" t="s">
        <v>23937</v>
      </c>
      <c r="K2860" s="100">
        <v>2014</v>
      </c>
      <c r="L2860" s="100">
        <v>515</v>
      </c>
      <c r="M2860" s="100" t="s">
        <v>23934</v>
      </c>
      <c r="N2860" s="102">
        <f>Emissions!G2860</f>
        <v>19517.012036892167</v>
      </c>
      <c r="O2860" s="100" t="str">
        <f>Emissions!H2860</f>
        <v>EACH</v>
      </c>
      <c r="P2860" s="103">
        <f>Emissions!K2860</f>
        <v>1.9400679072269228E-9</v>
      </c>
      <c r="Q2860" s="100" t="str">
        <f>Emissions!L2860</f>
        <v>LB</v>
      </c>
      <c r="R2860" s="100" t="str">
        <f>Emissions!M2860</f>
        <v>EACH</v>
      </c>
      <c r="S2860" s="100" t="s">
        <v>23936</v>
      </c>
      <c r="T2860" s="100">
        <v>7439976</v>
      </c>
      <c r="U2860" s="100" t="s">
        <v>23739</v>
      </c>
      <c r="V2860" s="100">
        <v>8</v>
      </c>
      <c r="W2860" s="103">
        <f>Emissions!N2860</f>
        <v>3.7864328697736051E-5</v>
      </c>
      <c r="X2860" s="103" t="str">
        <f>Emissions!O2860</f>
        <v>LB</v>
      </c>
    </row>
    <row r="2861" spans="1:24" x14ac:dyDescent="0.25">
      <c r="A2861" s="101" t="str">
        <f>Emissions!A2861</f>
        <v>51081</v>
      </c>
      <c r="B2861" s="101" t="str">
        <f>Emissions!B2861</f>
        <v>51</v>
      </c>
      <c r="C2861" s="101" t="str">
        <f>Emissions!F2861</f>
        <v>VA</v>
      </c>
      <c r="D2861" s="101" t="str">
        <f>Emissions!C2861</f>
        <v>081</v>
      </c>
      <c r="E2861" s="100" t="str">
        <f>Emissions!D2861</f>
        <v>Greensville</v>
      </c>
      <c r="F2861" s="100" t="str">
        <f>Emissions!E2861</f>
        <v>County</v>
      </c>
      <c r="G2861" s="100">
        <v>2861000010</v>
      </c>
      <c r="H2861" s="100" t="s">
        <v>23935</v>
      </c>
      <c r="I2861" s="100" t="s">
        <v>23933</v>
      </c>
      <c r="J2861" s="100" t="s">
        <v>23937</v>
      </c>
      <c r="K2861" s="100">
        <v>2014</v>
      </c>
      <c r="L2861" s="100">
        <v>515</v>
      </c>
      <c r="M2861" s="100" t="s">
        <v>23934</v>
      </c>
      <c r="N2861" s="102">
        <f>Emissions!G2861</f>
        <v>11979.308370707657</v>
      </c>
      <c r="O2861" s="100" t="str">
        <f>Emissions!H2861</f>
        <v>EACH</v>
      </c>
      <c r="P2861" s="103">
        <f>Emissions!K2861</f>
        <v>1.9400679072269228E-9</v>
      </c>
      <c r="Q2861" s="100" t="str">
        <f>Emissions!L2861</f>
        <v>LB</v>
      </c>
      <c r="R2861" s="100" t="str">
        <f>Emissions!M2861</f>
        <v>EACH</v>
      </c>
      <c r="S2861" s="100" t="s">
        <v>23936</v>
      </c>
      <c r="T2861" s="100">
        <v>7439976</v>
      </c>
      <c r="U2861" s="100" t="s">
        <v>23739</v>
      </c>
      <c r="V2861" s="100">
        <v>8</v>
      </c>
      <c r="W2861" s="103">
        <f>Emissions!N2861</f>
        <v>2.3240671720784763E-5</v>
      </c>
      <c r="X2861" s="103" t="str">
        <f>Emissions!O2861</f>
        <v>LB</v>
      </c>
    </row>
    <row r="2862" spans="1:24" x14ac:dyDescent="0.25">
      <c r="A2862" s="101" t="str">
        <f>Emissions!A2862</f>
        <v>51083</v>
      </c>
      <c r="B2862" s="101" t="str">
        <f>Emissions!B2862</f>
        <v>51</v>
      </c>
      <c r="C2862" s="101" t="str">
        <f>Emissions!F2862</f>
        <v>VA</v>
      </c>
      <c r="D2862" s="101" t="str">
        <f>Emissions!C2862</f>
        <v>083</v>
      </c>
      <c r="E2862" s="100" t="str">
        <f>Emissions!D2862</f>
        <v>Halifax</v>
      </c>
      <c r="F2862" s="100" t="str">
        <f>Emissions!E2862</f>
        <v>County</v>
      </c>
      <c r="G2862" s="100">
        <v>2861000010</v>
      </c>
      <c r="H2862" s="100" t="s">
        <v>23935</v>
      </c>
      <c r="I2862" s="100" t="s">
        <v>23933</v>
      </c>
      <c r="J2862" s="100" t="s">
        <v>23937</v>
      </c>
      <c r="K2862" s="100">
        <v>2014</v>
      </c>
      <c r="L2862" s="100">
        <v>515</v>
      </c>
      <c r="M2862" s="100" t="s">
        <v>23934</v>
      </c>
      <c r="N2862" s="102">
        <f>Emissions!G2862</f>
        <v>36098.934564584328</v>
      </c>
      <c r="O2862" s="100" t="str">
        <f>Emissions!H2862</f>
        <v>EACH</v>
      </c>
      <c r="P2862" s="103">
        <f>Emissions!K2862</f>
        <v>1.9400679072269228E-9</v>
      </c>
      <c r="Q2862" s="100" t="str">
        <f>Emissions!L2862</f>
        <v>LB</v>
      </c>
      <c r="R2862" s="100" t="str">
        <f>Emissions!M2862</f>
        <v>EACH</v>
      </c>
      <c r="S2862" s="100" t="s">
        <v>23936</v>
      </c>
      <c r="T2862" s="100">
        <v>7439976</v>
      </c>
      <c r="U2862" s="100" t="s">
        <v>23739</v>
      </c>
      <c r="V2862" s="100">
        <v>8</v>
      </c>
      <c r="W2862" s="103">
        <f>Emissions!N2862</f>
        <v>7.0034384433834742E-5</v>
      </c>
      <c r="X2862" s="103" t="str">
        <f>Emissions!O2862</f>
        <v>LB</v>
      </c>
    </row>
    <row r="2863" spans="1:24" x14ac:dyDescent="0.25">
      <c r="A2863" s="101" t="str">
        <f>Emissions!A2863</f>
        <v>51085</v>
      </c>
      <c r="B2863" s="101" t="str">
        <f>Emissions!B2863</f>
        <v>51</v>
      </c>
      <c r="C2863" s="101" t="str">
        <f>Emissions!F2863</f>
        <v>VA</v>
      </c>
      <c r="D2863" s="101" t="str">
        <f>Emissions!C2863</f>
        <v>085</v>
      </c>
      <c r="E2863" s="100" t="str">
        <f>Emissions!D2863</f>
        <v>Hanover</v>
      </c>
      <c r="F2863" s="100" t="str">
        <f>Emissions!E2863</f>
        <v>County</v>
      </c>
      <c r="G2863" s="100">
        <v>2861000010</v>
      </c>
      <c r="H2863" s="100" t="s">
        <v>23935</v>
      </c>
      <c r="I2863" s="100" t="s">
        <v>23933</v>
      </c>
      <c r="J2863" s="100" t="s">
        <v>23937</v>
      </c>
      <c r="K2863" s="100">
        <v>2014</v>
      </c>
      <c r="L2863" s="100">
        <v>515</v>
      </c>
      <c r="M2863" s="100" t="s">
        <v>23934</v>
      </c>
      <c r="N2863" s="102">
        <f>Emissions!G2863</f>
        <v>104520.77309526436</v>
      </c>
      <c r="O2863" s="100" t="str">
        <f>Emissions!H2863</f>
        <v>EACH</v>
      </c>
      <c r="P2863" s="103">
        <f>Emissions!K2863</f>
        <v>1.9400679072269228E-9</v>
      </c>
      <c r="Q2863" s="100" t="str">
        <f>Emissions!L2863</f>
        <v>LB</v>
      </c>
      <c r="R2863" s="100" t="str">
        <f>Emissions!M2863</f>
        <v>EACH</v>
      </c>
      <c r="S2863" s="100" t="s">
        <v>23936</v>
      </c>
      <c r="T2863" s="100">
        <v>7439976</v>
      </c>
      <c r="U2863" s="100" t="s">
        <v>23739</v>
      </c>
      <c r="V2863" s="100">
        <v>8</v>
      </c>
      <c r="W2863" s="103">
        <f>Emissions!N2863</f>
        <v>2.0277739752066958E-4</v>
      </c>
      <c r="X2863" s="103" t="str">
        <f>Emissions!O2863</f>
        <v>LB</v>
      </c>
    </row>
    <row r="2864" spans="1:24" x14ac:dyDescent="0.25">
      <c r="A2864" s="101" t="str">
        <f>Emissions!A2864</f>
        <v>51087</v>
      </c>
      <c r="B2864" s="101" t="str">
        <f>Emissions!B2864</f>
        <v>51</v>
      </c>
      <c r="C2864" s="101" t="str">
        <f>Emissions!F2864</f>
        <v>VA</v>
      </c>
      <c r="D2864" s="101" t="str">
        <f>Emissions!C2864</f>
        <v>087</v>
      </c>
      <c r="E2864" s="100" t="str">
        <f>Emissions!D2864</f>
        <v>Henrico</v>
      </c>
      <c r="F2864" s="100" t="str">
        <f>Emissions!E2864</f>
        <v>County</v>
      </c>
      <c r="G2864" s="100">
        <v>2861000010</v>
      </c>
      <c r="H2864" s="100" t="s">
        <v>23935</v>
      </c>
      <c r="I2864" s="100" t="s">
        <v>23933</v>
      </c>
      <c r="J2864" s="100" t="s">
        <v>23937</v>
      </c>
      <c r="K2864" s="100">
        <v>2014</v>
      </c>
      <c r="L2864" s="100">
        <v>515</v>
      </c>
      <c r="M2864" s="100" t="s">
        <v>23934</v>
      </c>
      <c r="N2864" s="102">
        <f>Emissions!G2864</f>
        <v>330145.267351399</v>
      </c>
      <c r="O2864" s="100" t="str">
        <f>Emissions!H2864</f>
        <v>EACH</v>
      </c>
      <c r="P2864" s="103">
        <f>Emissions!K2864</f>
        <v>1.9400679072269228E-9</v>
      </c>
      <c r="Q2864" s="100" t="str">
        <f>Emissions!L2864</f>
        <v>LB</v>
      </c>
      <c r="R2864" s="100" t="str">
        <f>Emissions!M2864</f>
        <v>EACH</v>
      </c>
      <c r="S2864" s="100" t="s">
        <v>23936</v>
      </c>
      <c r="T2864" s="100">
        <v>7439976</v>
      </c>
      <c r="U2864" s="100" t="s">
        <v>23739</v>
      </c>
      <c r="V2864" s="100">
        <v>8</v>
      </c>
      <c r="W2864" s="103">
        <f>Emissions!N2864</f>
        <v>6.4050423791130163E-4</v>
      </c>
      <c r="X2864" s="103" t="str">
        <f>Emissions!O2864</f>
        <v>LB</v>
      </c>
    </row>
    <row r="2865" spans="1:24" x14ac:dyDescent="0.25">
      <c r="A2865" s="101" t="str">
        <f>Emissions!A2865</f>
        <v>51089</v>
      </c>
      <c r="B2865" s="101" t="str">
        <f>Emissions!B2865</f>
        <v>51</v>
      </c>
      <c r="C2865" s="101" t="str">
        <f>Emissions!F2865</f>
        <v>VA</v>
      </c>
      <c r="D2865" s="101" t="str">
        <f>Emissions!C2865</f>
        <v>089</v>
      </c>
      <c r="E2865" s="100" t="str">
        <f>Emissions!D2865</f>
        <v>Henry</v>
      </c>
      <c r="F2865" s="100" t="str">
        <f>Emissions!E2865</f>
        <v>County</v>
      </c>
      <c r="G2865" s="100">
        <v>2861000010</v>
      </c>
      <c r="H2865" s="100" t="s">
        <v>23935</v>
      </c>
      <c r="I2865" s="100" t="s">
        <v>23933</v>
      </c>
      <c r="J2865" s="100" t="s">
        <v>23937</v>
      </c>
      <c r="K2865" s="100">
        <v>2014</v>
      </c>
      <c r="L2865" s="100">
        <v>515</v>
      </c>
      <c r="M2865" s="100" t="s">
        <v>23934</v>
      </c>
      <c r="N2865" s="102">
        <f>Emissions!G2865</f>
        <v>53411.040086878304</v>
      </c>
      <c r="O2865" s="100" t="str">
        <f>Emissions!H2865</f>
        <v>EACH</v>
      </c>
      <c r="P2865" s="103">
        <f>Emissions!K2865</f>
        <v>1.9400679072269228E-9</v>
      </c>
      <c r="Q2865" s="100" t="str">
        <f>Emissions!L2865</f>
        <v>LB</v>
      </c>
      <c r="R2865" s="100" t="str">
        <f>Emissions!M2865</f>
        <v>EACH</v>
      </c>
      <c r="S2865" s="100" t="s">
        <v>23936</v>
      </c>
      <c r="T2865" s="100">
        <v>7439976</v>
      </c>
      <c r="U2865" s="100" t="s">
        <v>23739</v>
      </c>
      <c r="V2865" s="100">
        <v>8</v>
      </c>
      <c r="W2865" s="103">
        <f>Emissions!N2865</f>
        <v>1.0362104476416327E-4</v>
      </c>
      <c r="X2865" s="103" t="str">
        <f>Emissions!O2865</f>
        <v>LB</v>
      </c>
    </row>
    <row r="2866" spans="1:24" x14ac:dyDescent="0.25">
      <c r="A2866" s="101" t="str">
        <f>Emissions!A2866</f>
        <v>51091</v>
      </c>
      <c r="B2866" s="101" t="str">
        <f>Emissions!B2866</f>
        <v>51</v>
      </c>
      <c r="C2866" s="101" t="str">
        <f>Emissions!F2866</f>
        <v>VA</v>
      </c>
      <c r="D2866" s="101" t="str">
        <f>Emissions!C2866</f>
        <v>091</v>
      </c>
      <c r="E2866" s="100" t="str">
        <f>Emissions!D2866</f>
        <v>Highland</v>
      </c>
      <c r="F2866" s="100" t="str">
        <f>Emissions!E2866</f>
        <v>County</v>
      </c>
      <c r="G2866" s="100">
        <v>2861000010</v>
      </c>
      <c r="H2866" s="100" t="s">
        <v>23935</v>
      </c>
      <c r="I2866" s="100" t="s">
        <v>23933</v>
      </c>
      <c r="J2866" s="100" t="s">
        <v>23937</v>
      </c>
      <c r="K2866" s="100">
        <v>2014</v>
      </c>
      <c r="L2866" s="100">
        <v>515</v>
      </c>
      <c r="M2866" s="100" t="s">
        <v>23934</v>
      </c>
      <c r="N2866" s="102">
        <f>Emissions!G2866</f>
        <v>2305.409230147317</v>
      </c>
      <c r="O2866" s="100" t="str">
        <f>Emissions!H2866</f>
        <v>EACH</v>
      </c>
      <c r="P2866" s="103">
        <f>Emissions!K2866</f>
        <v>1.9400679072269228E-9</v>
      </c>
      <c r="Q2866" s="100" t="str">
        <f>Emissions!L2866</f>
        <v>LB</v>
      </c>
      <c r="R2866" s="100" t="str">
        <f>Emissions!M2866</f>
        <v>EACH</v>
      </c>
      <c r="S2866" s="100" t="s">
        <v>23936</v>
      </c>
      <c r="T2866" s="100">
        <v>7439976</v>
      </c>
      <c r="U2866" s="100" t="s">
        <v>23739</v>
      </c>
      <c r="V2866" s="100">
        <v>8</v>
      </c>
      <c r="W2866" s="103">
        <f>Emissions!N2866</f>
        <v>4.4726504604335367E-6</v>
      </c>
      <c r="X2866" s="103" t="str">
        <f>Emissions!O2866</f>
        <v>LB</v>
      </c>
    </row>
    <row r="2867" spans="1:24" x14ac:dyDescent="0.25">
      <c r="A2867" s="101" t="str">
        <f>Emissions!A2867</f>
        <v>51093</v>
      </c>
      <c r="B2867" s="101" t="str">
        <f>Emissions!B2867</f>
        <v>51</v>
      </c>
      <c r="C2867" s="101" t="str">
        <f>Emissions!F2867</f>
        <v>VA</v>
      </c>
      <c r="D2867" s="101" t="str">
        <f>Emissions!C2867</f>
        <v>093</v>
      </c>
      <c r="E2867" s="100" t="str">
        <f>Emissions!D2867</f>
        <v>Isle of Wight</v>
      </c>
      <c r="F2867" s="100" t="str">
        <f>Emissions!E2867</f>
        <v>County</v>
      </c>
      <c r="G2867" s="100">
        <v>2861000010</v>
      </c>
      <c r="H2867" s="100" t="s">
        <v>23935</v>
      </c>
      <c r="I2867" s="100" t="s">
        <v>23933</v>
      </c>
      <c r="J2867" s="100" t="s">
        <v>23937</v>
      </c>
      <c r="K2867" s="100">
        <v>2014</v>
      </c>
      <c r="L2867" s="100">
        <v>515</v>
      </c>
      <c r="M2867" s="100" t="s">
        <v>23934</v>
      </c>
      <c r="N2867" s="102">
        <f>Emissions!G2867</f>
        <v>36926.543660993972</v>
      </c>
      <c r="O2867" s="100" t="str">
        <f>Emissions!H2867</f>
        <v>EACH</v>
      </c>
      <c r="P2867" s="103">
        <f>Emissions!K2867</f>
        <v>1.9400679072269228E-9</v>
      </c>
      <c r="Q2867" s="100" t="str">
        <f>Emissions!L2867</f>
        <v>LB</v>
      </c>
      <c r="R2867" s="100" t="str">
        <f>Emissions!M2867</f>
        <v>EACH</v>
      </c>
      <c r="S2867" s="100" t="s">
        <v>23936</v>
      </c>
      <c r="T2867" s="100">
        <v>7439976</v>
      </c>
      <c r="U2867" s="100" t="s">
        <v>23739</v>
      </c>
      <c r="V2867" s="100">
        <v>8</v>
      </c>
      <c r="W2867" s="103">
        <f>Emissions!N2867</f>
        <v>7.1640002281508165E-5</v>
      </c>
      <c r="X2867" s="103" t="str">
        <f>Emissions!O2867</f>
        <v>LB</v>
      </c>
    </row>
    <row r="2868" spans="1:24" x14ac:dyDescent="0.25">
      <c r="A2868" s="101" t="str">
        <f>Emissions!A2868</f>
        <v>51095</v>
      </c>
      <c r="B2868" s="101" t="str">
        <f>Emissions!B2868</f>
        <v>51</v>
      </c>
      <c r="C2868" s="101" t="str">
        <f>Emissions!F2868</f>
        <v>VA</v>
      </c>
      <c r="D2868" s="101" t="str">
        <f>Emissions!C2868</f>
        <v>095</v>
      </c>
      <c r="E2868" s="100" t="str">
        <f>Emissions!D2868</f>
        <v>James City</v>
      </c>
      <c r="F2868" s="100" t="str">
        <f>Emissions!E2868</f>
        <v>County</v>
      </c>
      <c r="G2868" s="100">
        <v>2861000010</v>
      </c>
      <c r="H2868" s="100" t="s">
        <v>23935</v>
      </c>
      <c r="I2868" s="100" t="s">
        <v>23933</v>
      </c>
      <c r="J2868" s="100" t="s">
        <v>23937</v>
      </c>
      <c r="K2868" s="100">
        <v>2014</v>
      </c>
      <c r="L2868" s="100">
        <v>515</v>
      </c>
      <c r="M2868" s="100" t="s">
        <v>23934</v>
      </c>
      <c r="N2868" s="102">
        <f>Emissions!G2868</f>
        <v>74436.618394921141</v>
      </c>
      <c r="O2868" s="100" t="str">
        <f>Emissions!H2868</f>
        <v>EACH</v>
      </c>
      <c r="P2868" s="103">
        <f>Emissions!K2868</f>
        <v>1.9400679072269228E-9</v>
      </c>
      <c r="Q2868" s="100" t="str">
        <f>Emissions!L2868</f>
        <v>LB</v>
      </c>
      <c r="R2868" s="100" t="str">
        <f>Emissions!M2868</f>
        <v>EACH</v>
      </c>
      <c r="S2868" s="100" t="s">
        <v>23936</v>
      </c>
      <c r="T2868" s="100">
        <v>7439976</v>
      </c>
      <c r="U2868" s="100" t="s">
        <v>23739</v>
      </c>
      <c r="V2868" s="100">
        <v>8</v>
      </c>
      <c r="W2868" s="103">
        <f>Emissions!N2868</f>
        <v>1.4441209447048372E-4</v>
      </c>
      <c r="X2868" s="103" t="str">
        <f>Emissions!O2868</f>
        <v>LB</v>
      </c>
    </row>
    <row r="2869" spans="1:24" x14ac:dyDescent="0.25">
      <c r="A2869" s="101" t="str">
        <f>Emissions!A2869</f>
        <v>51097</v>
      </c>
      <c r="B2869" s="101" t="str">
        <f>Emissions!B2869</f>
        <v>51</v>
      </c>
      <c r="C2869" s="101" t="str">
        <f>Emissions!F2869</f>
        <v>VA</v>
      </c>
      <c r="D2869" s="101" t="str">
        <f>Emissions!C2869</f>
        <v>097</v>
      </c>
      <c r="E2869" s="100" t="str">
        <f>Emissions!D2869</f>
        <v>King and Queen</v>
      </c>
      <c r="F2869" s="100" t="str">
        <f>Emissions!E2869</f>
        <v>County</v>
      </c>
      <c r="G2869" s="100">
        <v>2861000010</v>
      </c>
      <c r="H2869" s="100" t="s">
        <v>23935</v>
      </c>
      <c r="I2869" s="100" t="s">
        <v>23933</v>
      </c>
      <c r="J2869" s="100" t="s">
        <v>23937</v>
      </c>
      <c r="K2869" s="100">
        <v>2014</v>
      </c>
      <c r="L2869" s="100">
        <v>515</v>
      </c>
      <c r="M2869" s="100" t="s">
        <v>23934</v>
      </c>
      <c r="N2869" s="102">
        <f>Emissions!G2869</f>
        <v>7358.2345312753559</v>
      </c>
      <c r="O2869" s="100" t="str">
        <f>Emissions!H2869</f>
        <v>EACH</v>
      </c>
      <c r="P2869" s="103">
        <f>Emissions!K2869</f>
        <v>1.9400679072269228E-9</v>
      </c>
      <c r="Q2869" s="100" t="str">
        <f>Emissions!L2869</f>
        <v>LB</v>
      </c>
      <c r="R2869" s="100" t="str">
        <f>Emissions!M2869</f>
        <v>EACH</v>
      </c>
      <c r="S2869" s="100" t="s">
        <v>23936</v>
      </c>
      <c r="T2869" s="100">
        <v>7439976</v>
      </c>
      <c r="U2869" s="100" t="s">
        <v>23739</v>
      </c>
      <c r="V2869" s="100">
        <v>8</v>
      </c>
      <c r="W2869" s="103">
        <f>Emissions!N2869</f>
        <v>1.4275474667976257E-5</v>
      </c>
      <c r="X2869" s="103" t="str">
        <f>Emissions!O2869</f>
        <v>LB</v>
      </c>
    </row>
    <row r="2870" spans="1:24" x14ac:dyDescent="0.25">
      <c r="A2870" s="101" t="str">
        <f>Emissions!A2870</f>
        <v>51099</v>
      </c>
      <c r="B2870" s="101" t="str">
        <f>Emissions!B2870</f>
        <v>51</v>
      </c>
      <c r="C2870" s="101" t="str">
        <f>Emissions!F2870</f>
        <v>VA</v>
      </c>
      <c r="D2870" s="101" t="str">
        <f>Emissions!C2870</f>
        <v>099</v>
      </c>
      <c r="E2870" s="100" t="str">
        <f>Emissions!D2870</f>
        <v>King George</v>
      </c>
      <c r="F2870" s="100" t="str">
        <f>Emissions!E2870</f>
        <v>County</v>
      </c>
      <c r="G2870" s="100">
        <v>2861000010</v>
      </c>
      <c r="H2870" s="100" t="s">
        <v>23935</v>
      </c>
      <c r="I2870" s="100" t="s">
        <v>23933</v>
      </c>
      <c r="J2870" s="100" t="s">
        <v>23937</v>
      </c>
      <c r="K2870" s="100">
        <v>2014</v>
      </c>
      <c r="L2870" s="100">
        <v>515</v>
      </c>
      <c r="M2870" s="100" t="s">
        <v>23934</v>
      </c>
      <c r="N2870" s="102">
        <f>Emissions!G2870</f>
        <v>26018.922410172414</v>
      </c>
      <c r="O2870" s="100" t="str">
        <f>Emissions!H2870</f>
        <v>EACH</v>
      </c>
      <c r="P2870" s="103">
        <f>Emissions!K2870</f>
        <v>1.9400679072269228E-9</v>
      </c>
      <c r="Q2870" s="100" t="str">
        <f>Emissions!L2870</f>
        <v>LB</v>
      </c>
      <c r="R2870" s="100" t="str">
        <f>Emissions!M2870</f>
        <v>EACH</v>
      </c>
      <c r="S2870" s="100" t="s">
        <v>23936</v>
      </c>
      <c r="T2870" s="100">
        <v>7439976</v>
      </c>
      <c r="U2870" s="100" t="s">
        <v>23739</v>
      </c>
      <c r="V2870" s="100">
        <v>8</v>
      </c>
      <c r="W2870" s="103">
        <f>Emissions!N2870</f>
        <v>5.0478476348602876E-5</v>
      </c>
      <c r="X2870" s="103" t="str">
        <f>Emissions!O2870</f>
        <v>LB</v>
      </c>
    </row>
    <row r="2871" spans="1:24" x14ac:dyDescent="0.25">
      <c r="A2871" s="101" t="str">
        <f>Emissions!A2871</f>
        <v>51101</v>
      </c>
      <c r="B2871" s="101" t="str">
        <f>Emissions!B2871</f>
        <v>51</v>
      </c>
      <c r="C2871" s="101" t="str">
        <f>Emissions!F2871</f>
        <v>VA</v>
      </c>
      <c r="D2871" s="101" t="str">
        <f>Emissions!C2871</f>
        <v>101</v>
      </c>
      <c r="E2871" s="100" t="str">
        <f>Emissions!D2871</f>
        <v>King William</v>
      </c>
      <c r="F2871" s="100" t="str">
        <f>Emissions!E2871</f>
        <v>County</v>
      </c>
      <c r="G2871" s="100">
        <v>2861000010</v>
      </c>
      <c r="H2871" s="100" t="s">
        <v>23935</v>
      </c>
      <c r="I2871" s="100" t="s">
        <v>23933</v>
      </c>
      <c r="J2871" s="100" t="s">
        <v>23937</v>
      </c>
      <c r="K2871" s="100">
        <v>2014</v>
      </c>
      <c r="L2871" s="100">
        <v>515</v>
      </c>
      <c r="M2871" s="100" t="s">
        <v>23934</v>
      </c>
      <c r="N2871" s="102">
        <f>Emissions!G2871</f>
        <v>16599.356672226189</v>
      </c>
      <c r="O2871" s="100" t="str">
        <f>Emissions!H2871</f>
        <v>EACH</v>
      </c>
      <c r="P2871" s="103">
        <f>Emissions!K2871</f>
        <v>1.9400679072269228E-9</v>
      </c>
      <c r="Q2871" s="100" t="str">
        <f>Emissions!L2871</f>
        <v>LB</v>
      </c>
      <c r="R2871" s="100" t="str">
        <f>Emissions!M2871</f>
        <v>EACH</v>
      </c>
      <c r="S2871" s="100" t="s">
        <v>23936</v>
      </c>
      <c r="T2871" s="100">
        <v>7439976</v>
      </c>
      <c r="U2871" s="100" t="s">
        <v>23739</v>
      </c>
      <c r="V2871" s="100">
        <v>8</v>
      </c>
      <c r="W2871" s="103">
        <f>Emissions!N2871</f>
        <v>3.220387916039912E-5</v>
      </c>
      <c r="X2871" s="103" t="str">
        <f>Emissions!O2871</f>
        <v>LB</v>
      </c>
    </row>
    <row r="2872" spans="1:24" x14ac:dyDescent="0.25">
      <c r="A2872" s="101" t="str">
        <f>Emissions!A2872</f>
        <v>51103</v>
      </c>
      <c r="B2872" s="101" t="str">
        <f>Emissions!B2872</f>
        <v>51</v>
      </c>
      <c r="C2872" s="101" t="str">
        <f>Emissions!F2872</f>
        <v>VA</v>
      </c>
      <c r="D2872" s="101" t="str">
        <f>Emissions!C2872</f>
        <v>103</v>
      </c>
      <c r="E2872" s="100" t="str">
        <f>Emissions!D2872</f>
        <v>Lancaster</v>
      </c>
      <c r="F2872" s="100" t="str">
        <f>Emissions!E2872</f>
        <v>County</v>
      </c>
      <c r="G2872" s="100">
        <v>2861000010</v>
      </c>
      <c r="H2872" s="100" t="s">
        <v>23935</v>
      </c>
      <c r="I2872" s="100" t="s">
        <v>23933</v>
      </c>
      <c r="J2872" s="100" t="s">
        <v>23937</v>
      </c>
      <c r="K2872" s="100">
        <v>2014</v>
      </c>
      <c r="L2872" s="100">
        <v>515</v>
      </c>
      <c r="M2872" s="100" t="s">
        <v>23934</v>
      </c>
      <c r="N2872" s="102">
        <f>Emissions!G2872</f>
        <v>11326.040719638331</v>
      </c>
      <c r="O2872" s="100" t="str">
        <f>Emissions!H2872</f>
        <v>EACH</v>
      </c>
      <c r="P2872" s="103">
        <f>Emissions!K2872</f>
        <v>1.9400679072269228E-9</v>
      </c>
      <c r="Q2872" s="100" t="str">
        <f>Emissions!L2872</f>
        <v>LB</v>
      </c>
      <c r="R2872" s="100" t="str">
        <f>Emissions!M2872</f>
        <v>EACH</v>
      </c>
      <c r="S2872" s="100" t="s">
        <v>23936</v>
      </c>
      <c r="T2872" s="100">
        <v>7439976</v>
      </c>
      <c r="U2872" s="100" t="s">
        <v>23739</v>
      </c>
      <c r="V2872" s="100">
        <v>8</v>
      </c>
      <c r="W2872" s="103">
        <f>Emissions!N2872</f>
        <v>2.1973288116115649E-5</v>
      </c>
      <c r="X2872" s="103" t="str">
        <f>Emissions!O2872</f>
        <v>LB</v>
      </c>
    </row>
    <row r="2873" spans="1:24" x14ac:dyDescent="0.25">
      <c r="A2873" s="101" t="str">
        <f>Emissions!A2873</f>
        <v>51105</v>
      </c>
      <c r="B2873" s="101" t="str">
        <f>Emissions!B2873</f>
        <v>51</v>
      </c>
      <c r="C2873" s="101" t="str">
        <f>Emissions!F2873</f>
        <v>VA</v>
      </c>
      <c r="D2873" s="101" t="str">
        <f>Emissions!C2873</f>
        <v>105</v>
      </c>
      <c r="E2873" s="100" t="str">
        <f>Emissions!D2873</f>
        <v>Lee</v>
      </c>
      <c r="F2873" s="100" t="str">
        <f>Emissions!E2873</f>
        <v>County</v>
      </c>
      <c r="G2873" s="100">
        <v>2861000010</v>
      </c>
      <c r="H2873" s="100" t="s">
        <v>23935</v>
      </c>
      <c r="I2873" s="100" t="s">
        <v>23933</v>
      </c>
      <c r="J2873" s="100" t="s">
        <v>23937</v>
      </c>
      <c r="K2873" s="100">
        <v>2014</v>
      </c>
      <c r="L2873" s="100">
        <v>515</v>
      </c>
      <c r="M2873" s="100" t="s">
        <v>23934</v>
      </c>
      <c r="N2873" s="102">
        <f>Emissions!G2873</f>
        <v>25588.196486390443</v>
      </c>
      <c r="O2873" s="100" t="str">
        <f>Emissions!H2873</f>
        <v>EACH</v>
      </c>
      <c r="P2873" s="103">
        <f>Emissions!K2873</f>
        <v>1.9400679072269228E-9</v>
      </c>
      <c r="Q2873" s="100" t="str">
        <f>Emissions!L2873</f>
        <v>LB</v>
      </c>
      <c r="R2873" s="100" t="str">
        <f>Emissions!M2873</f>
        <v>EACH</v>
      </c>
      <c r="S2873" s="100" t="s">
        <v>23936</v>
      </c>
      <c r="T2873" s="100">
        <v>7439976</v>
      </c>
      <c r="U2873" s="100" t="s">
        <v>23739</v>
      </c>
      <c r="V2873" s="100">
        <v>8</v>
      </c>
      <c r="W2873" s="103">
        <f>Emissions!N2873</f>
        <v>4.9642838807062807E-5</v>
      </c>
      <c r="X2873" s="103" t="str">
        <f>Emissions!O2873</f>
        <v>LB</v>
      </c>
    </row>
    <row r="2874" spans="1:24" x14ac:dyDescent="0.25">
      <c r="A2874" s="101" t="str">
        <f>Emissions!A2874</f>
        <v>51107</v>
      </c>
      <c r="B2874" s="101" t="str">
        <f>Emissions!B2874</f>
        <v>51</v>
      </c>
      <c r="C2874" s="101" t="str">
        <f>Emissions!F2874</f>
        <v>VA</v>
      </c>
      <c r="D2874" s="101" t="str">
        <f>Emissions!C2874</f>
        <v>107</v>
      </c>
      <c r="E2874" s="100" t="str">
        <f>Emissions!D2874</f>
        <v>Loudoun</v>
      </c>
      <c r="F2874" s="100" t="str">
        <f>Emissions!E2874</f>
        <v>County</v>
      </c>
      <c r="G2874" s="100">
        <v>2861000010</v>
      </c>
      <c r="H2874" s="100" t="s">
        <v>23935</v>
      </c>
      <c r="I2874" s="100" t="s">
        <v>23933</v>
      </c>
      <c r="J2874" s="100" t="s">
        <v>23937</v>
      </c>
      <c r="K2874" s="100">
        <v>2014</v>
      </c>
      <c r="L2874" s="100">
        <v>515</v>
      </c>
      <c r="M2874" s="100" t="s">
        <v>23934</v>
      </c>
      <c r="N2874" s="102">
        <f>Emissions!G2874</f>
        <v>372321.53959296423</v>
      </c>
      <c r="O2874" s="100" t="str">
        <f>Emissions!H2874</f>
        <v>EACH</v>
      </c>
      <c r="P2874" s="103">
        <f>Emissions!K2874</f>
        <v>1.9400679072269228E-9</v>
      </c>
      <c r="Q2874" s="100" t="str">
        <f>Emissions!L2874</f>
        <v>LB</v>
      </c>
      <c r="R2874" s="100" t="str">
        <f>Emissions!M2874</f>
        <v>EACH</v>
      </c>
      <c r="S2874" s="100" t="s">
        <v>23936</v>
      </c>
      <c r="T2874" s="100">
        <v>7439976</v>
      </c>
      <c r="U2874" s="100" t="s">
        <v>23739</v>
      </c>
      <c r="V2874" s="100">
        <v>8</v>
      </c>
      <c r="W2874" s="103">
        <f>Emissions!N2874</f>
        <v>7.2232907013362803E-4</v>
      </c>
      <c r="X2874" s="103" t="str">
        <f>Emissions!O2874</f>
        <v>LB</v>
      </c>
    </row>
    <row r="2875" spans="1:24" x14ac:dyDescent="0.25">
      <c r="A2875" s="101" t="str">
        <f>Emissions!A2875</f>
        <v>51109</v>
      </c>
      <c r="B2875" s="101" t="str">
        <f>Emissions!B2875</f>
        <v>51</v>
      </c>
      <c r="C2875" s="101" t="str">
        <f>Emissions!F2875</f>
        <v>VA</v>
      </c>
      <c r="D2875" s="101" t="str">
        <f>Emissions!C2875</f>
        <v>109</v>
      </c>
      <c r="E2875" s="100" t="str">
        <f>Emissions!D2875</f>
        <v>Louisa</v>
      </c>
      <c r="F2875" s="100" t="str">
        <f>Emissions!E2875</f>
        <v>County</v>
      </c>
      <c r="G2875" s="100">
        <v>2861000010</v>
      </c>
      <c r="H2875" s="100" t="s">
        <v>23935</v>
      </c>
      <c r="I2875" s="100" t="s">
        <v>23933</v>
      </c>
      <c r="J2875" s="100" t="s">
        <v>23937</v>
      </c>
      <c r="K2875" s="100">
        <v>2014</v>
      </c>
      <c r="L2875" s="100">
        <v>515</v>
      </c>
      <c r="M2875" s="100" t="s">
        <v>23934</v>
      </c>
      <c r="N2875" s="102">
        <f>Emissions!G2875</f>
        <v>35225.176262055182</v>
      </c>
      <c r="O2875" s="100" t="str">
        <f>Emissions!H2875</f>
        <v>EACH</v>
      </c>
      <c r="P2875" s="103">
        <f>Emissions!K2875</f>
        <v>1.9400679072269228E-9</v>
      </c>
      <c r="Q2875" s="100" t="str">
        <f>Emissions!L2875</f>
        <v>LB</v>
      </c>
      <c r="R2875" s="100" t="str">
        <f>Emissions!M2875</f>
        <v>EACH</v>
      </c>
      <c r="S2875" s="100" t="s">
        <v>23936</v>
      </c>
      <c r="T2875" s="100">
        <v>7439976</v>
      </c>
      <c r="U2875" s="100" t="s">
        <v>23739</v>
      </c>
      <c r="V2875" s="100">
        <v>8</v>
      </c>
      <c r="W2875" s="103">
        <f>Emissions!N2875</f>
        <v>6.833923399242488E-5</v>
      </c>
      <c r="X2875" s="103" t="str">
        <f>Emissions!O2875</f>
        <v>LB</v>
      </c>
    </row>
    <row r="2876" spans="1:24" x14ac:dyDescent="0.25">
      <c r="A2876" s="101" t="str">
        <f>Emissions!A2876</f>
        <v>51111</v>
      </c>
      <c r="B2876" s="101" t="str">
        <f>Emissions!B2876</f>
        <v>51</v>
      </c>
      <c r="C2876" s="101" t="str">
        <f>Emissions!F2876</f>
        <v>VA</v>
      </c>
      <c r="D2876" s="101" t="str">
        <f>Emissions!C2876</f>
        <v>111</v>
      </c>
      <c r="E2876" s="100" t="str">
        <f>Emissions!D2876</f>
        <v>Lunenburg</v>
      </c>
      <c r="F2876" s="100" t="str">
        <f>Emissions!E2876</f>
        <v>County</v>
      </c>
      <c r="G2876" s="100">
        <v>2861000010</v>
      </c>
      <c r="H2876" s="100" t="s">
        <v>23935</v>
      </c>
      <c r="I2876" s="100" t="s">
        <v>23933</v>
      </c>
      <c r="J2876" s="100" t="s">
        <v>23937</v>
      </c>
      <c r="K2876" s="100">
        <v>2014</v>
      </c>
      <c r="L2876" s="100">
        <v>515</v>
      </c>
      <c r="M2876" s="100" t="s">
        <v>23934</v>
      </c>
      <c r="N2876" s="102">
        <f>Emissions!G2876</f>
        <v>12784.355633014438</v>
      </c>
      <c r="O2876" s="100" t="str">
        <f>Emissions!H2876</f>
        <v>EACH</v>
      </c>
      <c r="P2876" s="103">
        <f>Emissions!K2876</f>
        <v>1.9400679072269228E-9</v>
      </c>
      <c r="Q2876" s="100" t="str">
        <f>Emissions!L2876</f>
        <v>LB</v>
      </c>
      <c r="R2876" s="100" t="str">
        <f>Emissions!M2876</f>
        <v>EACH</v>
      </c>
      <c r="S2876" s="100" t="s">
        <v>23936</v>
      </c>
      <c r="T2876" s="100">
        <v>7439976</v>
      </c>
      <c r="U2876" s="100" t="s">
        <v>23739</v>
      </c>
      <c r="V2876" s="100">
        <v>8</v>
      </c>
      <c r="W2876" s="103">
        <f>Emissions!N2876</f>
        <v>2.4802518078187044E-5</v>
      </c>
      <c r="X2876" s="103" t="str">
        <f>Emissions!O2876</f>
        <v>LB</v>
      </c>
    </row>
    <row r="2877" spans="1:24" x14ac:dyDescent="0.25">
      <c r="A2877" s="101" t="str">
        <f>Emissions!A2877</f>
        <v>51113</v>
      </c>
      <c r="B2877" s="101" t="str">
        <f>Emissions!B2877</f>
        <v>51</v>
      </c>
      <c r="C2877" s="101" t="str">
        <f>Emissions!F2877</f>
        <v>VA</v>
      </c>
      <c r="D2877" s="101" t="str">
        <f>Emissions!C2877</f>
        <v>113</v>
      </c>
      <c r="E2877" s="100" t="str">
        <f>Emissions!D2877</f>
        <v>Madison</v>
      </c>
      <c r="F2877" s="100" t="str">
        <f>Emissions!E2877</f>
        <v>County</v>
      </c>
      <c r="G2877" s="100">
        <v>2861000010</v>
      </c>
      <c r="H2877" s="100" t="s">
        <v>23935</v>
      </c>
      <c r="I2877" s="100" t="s">
        <v>23933</v>
      </c>
      <c r="J2877" s="100" t="s">
        <v>23937</v>
      </c>
      <c r="K2877" s="100">
        <v>2014</v>
      </c>
      <c r="L2877" s="100">
        <v>515</v>
      </c>
      <c r="M2877" s="100" t="s">
        <v>23934</v>
      </c>
      <c r="N2877" s="102">
        <f>Emissions!G2877</f>
        <v>13493.00233142716</v>
      </c>
      <c r="O2877" s="100" t="str">
        <f>Emissions!H2877</f>
        <v>EACH</v>
      </c>
      <c r="P2877" s="103">
        <f>Emissions!K2877</f>
        <v>1.9400679072269228E-9</v>
      </c>
      <c r="Q2877" s="100" t="str">
        <f>Emissions!L2877</f>
        <v>LB</v>
      </c>
      <c r="R2877" s="100" t="str">
        <f>Emissions!M2877</f>
        <v>EACH</v>
      </c>
      <c r="S2877" s="100" t="s">
        <v>23936</v>
      </c>
      <c r="T2877" s="100">
        <v>7439976</v>
      </c>
      <c r="U2877" s="100" t="s">
        <v>23739</v>
      </c>
      <c r="V2877" s="100">
        <v>8</v>
      </c>
      <c r="W2877" s="103">
        <f>Emissions!N2877</f>
        <v>2.6177340795339882E-5</v>
      </c>
      <c r="X2877" s="103" t="str">
        <f>Emissions!O2877</f>
        <v>LB</v>
      </c>
    </row>
    <row r="2878" spans="1:24" x14ac:dyDescent="0.25">
      <c r="A2878" s="101" t="str">
        <f>Emissions!A2878</f>
        <v>51115</v>
      </c>
      <c r="B2878" s="101" t="str">
        <f>Emissions!B2878</f>
        <v>51</v>
      </c>
      <c r="C2878" s="101" t="str">
        <f>Emissions!F2878</f>
        <v>VA</v>
      </c>
      <c r="D2878" s="101" t="str">
        <f>Emissions!C2878</f>
        <v>115</v>
      </c>
      <c r="E2878" s="100" t="str">
        <f>Emissions!D2878</f>
        <v>Mathews</v>
      </c>
      <c r="F2878" s="100" t="str">
        <f>Emissions!E2878</f>
        <v>County</v>
      </c>
      <c r="G2878" s="100">
        <v>2861000010</v>
      </c>
      <c r="H2878" s="100" t="s">
        <v>23935</v>
      </c>
      <c r="I2878" s="100" t="s">
        <v>23933</v>
      </c>
      <c r="J2878" s="100" t="s">
        <v>23937</v>
      </c>
      <c r="K2878" s="100">
        <v>2014</v>
      </c>
      <c r="L2878" s="100">
        <v>515</v>
      </c>
      <c r="M2878" s="100" t="s">
        <v>23934</v>
      </c>
      <c r="N2878" s="102">
        <f>Emissions!G2878</f>
        <v>9061.653006041679</v>
      </c>
      <c r="O2878" s="100" t="str">
        <f>Emissions!H2878</f>
        <v>EACH</v>
      </c>
      <c r="P2878" s="103">
        <f>Emissions!K2878</f>
        <v>1.9400679072269228E-9</v>
      </c>
      <c r="Q2878" s="100" t="str">
        <f>Emissions!L2878</f>
        <v>LB</v>
      </c>
      <c r="R2878" s="100" t="str">
        <f>Emissions!M2878</f>
        <v>EACH</v>
      </c>
      <c r="S2878" s="100" t="s">
        <v>23936</v>
      </c>
      <c r="T2878" s="100">
        <v>7439976</v>
      </c>
      <c r="U2878" s="100" t="s">
        <v>23739</v>
      </c>
      <c r="V2878" s="100">
        <v>8</v>
      </c>
      <c r="W2878" s="103">
        <f>Emissions!N2878</f>
        <v>1.7580222183447833E-5</v>
      </c>
      <c r="X2878" s="103" t="str">
        <f>Emissions!O2878</f>
        <v>LB</v>
      </c>
    </row>
    <row r="2879" spans="1:24" x14ac:dyDescent="0.25">
      <c r="A2879" s="101" t="str">
        <f>Emissions!A2879</f>
        <v>51117</v>
      </c>
      <c r="B2879" s="101" t="str">
        <f>Emissions!B2879</f>
        <v>51</v>
      </c>
      <c r="C2879" s="101" t="str">
        <f>Emissions!F2879</f>
        <v>VA</v>
      </c>
      <c r="D2879" s="101" t="str">
        <f>Emissions!C2879</f>
        <v>117</v>
      </c>
      <c r="E2879" s="100" t="str">
        <f>Emissions!D2879</f>
        <v>Mecklenburg</v>
      </c>
      <c r="F2879" s="100" t="str">
        <f>Emissions!E2879</f>
        <v>County</v>
      </c>
      <c r="G2879" s="100">
        <v>2861000010</v>
      </c>
      <c r="H2879" s="100" t="s">
        <v>23935</v>
      </c>
      <c r="I2879" s="100" t="s">
        <v>23933</v>
      </c>
      <c r="J2879" s="100" t="s">
        <v>23937</v>
      </c>
      <c r="K2879" s="100">
        <v>2014</v>
      </c>
      <c r="L2879" s="100">
        <v>515</v>
      </c>
      <c r="M2879" s="100" t="s">
        <v>23934</v>
      </c>
      <c r="N2879" s="102">
        <f>Emissions!G2879</f>
        <v>31988.578606207793</v>
      </c>
      <c r="O2879" s="100" t="str">
        <f>Emissions!H2879</f>
        <v>EACH</v>
      </c>
      <c r="P2879" s="103">
        <f>Emissions!K2879</f>
        <v>1.9400679072269228E-9</v>
      </c>
      <c r="Q2879" s="100" t="str">
        <f>Emissions!L2879</f>
        <v>LB</v>
      </c>
      <c r="R2879" s="100" t="str">
        <f>Emissions!M2879</f>
        <v>EACH</v>
      </c>
      <c r="S2879" s="100" t="s">
        <v>23936</v>
      </c>
      <c r="T2879" s="100">
        <v>7439976</v>
      </c>
      <c r="U2879" s="100" t="s">
        <v>23739</v>
      </c>
      <c r="V2879" s="100">
        <v>8</v>
      </c>
      <c r="W2879" s="103">
        <f>Emissions!N2879</f>
        <v>6.2060014751709469E-5</v>
      </c>
      <c r="X2879" s="103" t="str">
        <f>Emissions!O2879</f>
        <v>LB</v>
      </c>
    </row>
    <row r="2880" spans="1:24" x14ac:dyDescent="0.25">
      <c r="A2880" s="101" t="str">
        <f>Emissions!A2880</f>
        <v>51119</v>
      </c>
      <c r="B2880" s="101" t="str">
        <f>Emissions!B2880</f>
        <v>51</v>
      </c>
      <c r="C2880" s="101" t="str">
        <f>Emissions!F2880</f>
        <v>VA</v>
      </c>
      <c r="D2880" s="101" t="str">
        <f>Emissions!C2880</f>
        <v>119</v>
      </c>
      <c r="E2880" s="100" t="str">
        <f>Emissions!D2880</f>
        <v>Middlesex</v>
      </c>
      <c r="F2880" s="100" t="str">
        <f>Emissions!E2880</f>
        <v>County</v>
      </c>
      <c r="G2880" s="100">
        <v>2861000010</v>
      </c>
      <c r="H2880" s="100" t="s">
        <v>23935</v>
      </c>
      <c r="I2880" s="100" t="s">
        <v>23933</v>
      </c>
      <c r="J2880" s="100" t="s">
        <v>23937</v>
      </c>
      <c r="K2880" s="100">
        <v>2014</v>
      </c>
      <c r="L2880" s="100">
        <v>515</v>
      </c>
      <c r="M2880" s="100" t="s">
        <v>23934</v>
      </c>
      <c r="N2880" s="102">
        <f>Emissions!G2880</f>
        <v>10969.153525647554</v>
      </c>
      <c r="O2880" s="100" t="str">
        <f>Emissions!H2880</f>
        <v>EACH</v>
      </c>
      <c r="P2880" s="103">
        <f>Emissions!K2880</f>
        <v>1.9400679072269228E-9</v>
      </c>
      <c r="Q2880" s="100" t="str">
        <f>Emissions!L2880</f>
        <v>LB</v>
      </c>
      <c r="R2880" s="100" t="str">
        <f>Emissions!M2880</f>
        <v>EACH</v>
      </c>
      <c r="S2880" s="100" t="s">
        <v>23936</v>
      </c>
      <c r="T2880" s="100">
        <v>7439976</v>
      </c>
      <c r="U2880" s="100" t="s">
        <v>23739</v>
      </c>
      <c r="V2880" s="100">
        <v>8</v>
      </c>
      <c r="W2880" s="103">
        <f>Emissions!N2880</f>
        <v>2.1280902724553874E-5</v>
      </c>
      <c r="X2880" s="103" t="str">
        <f>Emissions!O2880</f>
        <v>LB</v>
      </c>
    </row>
    <row r="2881" spans="1:24" x14ac:dyDescent="0.25">
      <c r="A2881" s="101" t="str">
        <f>Emissions!A2881</f>
        <v>51121</v>
      </c>
      <c r="B2881" s="101" t="str">
        <f>Emissions!B2881</f>
        <v>51</v>
      </c>
      <c r="C2881" s="101" t="str">
        <f>Emissions!F2881</f>
        <v>VA</v>
      </c>
      <c r="D2881" s="101" t="str">
        <f>Emissions!C2881</f>
        <v>121</v>
      </c>
      <c r="E2881" s="100" t="str">
        <f>Emissions!D2881</f>
        <v>Montgomery</v>
      </c>
      <c r="F2881" s="100" t="str">
        <f>Emissions!E2881</f>
        <v>County</v>
      </c>
      <c r="G2881" s="100">
        <v>2861000010</v>
      </c>
      <c r="H2881" s="100" t="s">
        <v>23935</v>
      </c>
      <c r="I2881" s="100" t="s">
        <v>23933</v>
      </c>
      <c r="J2881" s="100" t="s">
        <v>23937</v>
      </c>
      <c r="K2881" s="100">
        <v>2014</v>
      </c>
      <c r="L2881" s="100">
        <v>515</v>
      </c>
      <c r="M2881" s="100" t="s">
        <v>23934</v>
      </c>
      <c r="N2881" s="102">
        <f>Emissions!G2881</f>
        <v>99727.408886319259</v>
      </c>
      <c r="O2881" s="100" t="str">
        <f>Emissions!H2881</f>
        <v>EACH</v>
      </c>
      <c r="P2881" s="103">
        <f>Emissions!K2881</f>
        <v>1.9400679072269228E-9</v>
      </c>
      <c r="Q2881" s="100" t="str">
        <f>Emissions!L2881</f>
        <v>LB</v>
      </c>
      <c r="R2881" s="100" t="str">
        <f>Emissions!M2881</f>
        <v>EACH</v>
      </c>
      <c r="S2881" s="100" t="s">
        <v>23936</v>
      </c>
      <c r="T2881" s="100">
        <v>7439976</v>
      </c>
      <c r="U2881" s="100" t="s">
        <v>23739</v>
      </c>
      <c r="V2881" s="100">
        <v>8</v>
      </c>
      <c r="W2881" s="103">
        <f>Emissions!N2881</f>
        <v>1.9347794545124502E-4</v>
      </c>
      <c r="X2881" s="103" t="str">
        <f>Emissions!O2881</f>
        <v>LB</v>
      </c>
    </row>
    <row r="2882" spans="1:24" x14ac:dyDescent="0.25">
      <c r="A2882" s="101" t="str">
        <f>Emissions!A2882</f>
        <v>51125</v>
      </c>
      <c r="B2882" s="101" t="str">
        <f>Emissions!B2882</f>
        <v>51</v>
      </c>
      <c r="C2882" s="101" t="str">
        <f>Emissions!F2882</f>
        <v>VA</v>
      </c>
      <c r="D2882" s="101" t="str">
        <f>Emissions!C2882</f>
        <v>125</v>
      </c>
      <c r="E2882" s="100" t="str">
        <f>Emissions!D2882</f>
        <v>Nelson</v>
      </c>
      <c r="F2882" s="100" t="str">
        <f>Emissions!E2882</f>
        <v>County</v>
      </c>
      <c r="G2882" s="100">
        <v>2861000010</v>
      </c>
      <c r="H2882" s="100" t="s">
        <v>23935</v>
      </c>
      <c r="I2882" s="100" t="s">
        <v>23933</v>
      </c>
      <c r="J2882" s="100" t="s">
        <v>23937</v>
      </c>
      <c r="K2882" s="100">
        <v>2014</v>
      </c>
      <c r="L2882" s="100">
        <v>515</v>
      </c>
      <c r="M2882" s="100" t="s">
        <v>23934</v>
      </c>
      <c r="N2882" s="102">
        <f>Emissions!G2882</f>
        <v>15229.238019434013</v>
      </c>
      <c r="O2882" s="100" t="str">
        <f>Emissions!H2882</f>
        <v>EACH</v>
      </c>
      <c r="P2882" s="103">
        <f>Emissions!K2882</f>
        <v>1.9400679072269228E-9</v>
      </c>
      <c r="Q2882" s="100" t="str">
        <f>Emissions!L2882</f>
        <v>LB</v>
      </c>
      <c r="R2882" s="100" t="str">
        <f>Emissions!M2882</f>
        <v>EACH</v>
      </c>
      <c r="S2882" s="100" t="s">
        <v>23936</v>
      </c>
      <c r="T2882" s="100">
        <v>7439976</v>
      </c>
      <c r="U2882" s="100" t="s">
        <v>23739</v>
      </c>
      <c r="V2882" s="100">
        <v>8</v>
      </c>
      <c r="W2882" s="103">
        <f>Emissions!N2882</f>
        <v>2.9545755933024031E-5</v>
      </c>
      <c r="X2882" s="103" t="str">
        <f>Emissions!O2882</f>
        <v>LB</v>
      </c>
    </row>
    <row r="2883" spans="1:24" x14ac:dyDescent="0.25">
      <c r="A2883" s="101" t="str">
        <f>Emissions!A2883</f>
        <v>51127</v>
      </c>
      <c r="B2883" s="101" t="str">
        <f>Emissions!B2883</f>
        <v>51</v>
      </c>
      <c r="C2883" s="101" t="str">
        <f>Emissions!F2883</f>
        <v>VA</v>
      </c>
      <c r="D2883" s="101" t="str">
        <f>Emissions!C2883</f>
        <v>127</v>
      </c>
      <c r="E2883" s="100" t="str">
        <f>Emissions!D2883</f>
        <v>New Kent</v>
      </c>
      <c r="F2883" s="100" t="str">
        <f>Emissions!E2883</f>
        <v>County</v>
      </c>
      <c r="G2883" s="100">
        <v>2861000010</v>
      </c>
      <c r="H2883" s="100" t="s">
        <v>23935</v>
      </c>
      <c r="I2883" s="100" t="s">
        <v>23933</v>
      </c>
      <c r="J2883" s="100" t="s">
        <v>23937</v>
      </c>
      <c r="K2883" s="100">
        <v>2014</v>
      </c>
      <c r="L2883" s="100">
        <v>515</v>
      </c>
      <c r="M2883" s="100" t="s">
        <v>23934</v>
      </c>
      <c r="N2883" s="102">
        <f>Emissions!G2883</f>
        <v>20532.294571521103</v>
      </c>
      <c r="O2883" s="100" t="str">
        <f>Emissions!H2883</f>
        <v>EACH</v>
      </c>
      <c r="P2883" s="103">
        <f>Emissions!K2883</f>
        <v>1.9400679072269228E-9</v>
      </c>
      <c r="Q2883" s="100" t="str">
        <f>Emissions!L2883</f>
        <v>LB</v>
      </c>
      <c r="R2883" s="100" t="str">
        <f>Emissions!M2883</f>
        <v>EACH</v>
      </c>
      <c r="S2883" s="100" t="s">
        <v>23936</v>
      </c>
      <c r="T2883" s="100">
        <v>7439976</v>
      </c>
      <c r="U2883" s="100" t="s">
        <v>23739</v>
      </c>
      <c r="V2883" s="100">
        <v>8</v>
      </c>
      <c r="W2883" s="103">
        <f>Emissions!N2883</f>
        <v>3.9834045759937653E-5</v>
      </c>
      <c r="X2883" s="103" t="str">
        <f>Emissions!O2883</f>
        <v>LB</v>
      </c>
    </row>
    <row r="2884" spans="1:24" x14ac:dyDescent="0.25">
      <c r="A2884" s="101" t="str">
        <f>Emissions!A2884</f>
        <v>51131</v>
      </c>
      <c r="B2884" s="101" t="str">
        <f>Emissions!B2884</f>
        <v>51</v>
      </c>
      <c r="C2884" s="101" t="str">
        <f>Emissions!F2884</f>
        <v>VA</v>
      </c>
      <c r="D2884" s="101" t="str">
        <f>Emissions!C2884</f>
        <v>131</v>
      </c>
      <c r="E2884" s="100" t="str">
        <f>Emissions!D2884</f>
        <v>Northampton</v>
      </c>
      <c r="F2884" s="100" t="str">
        <f>Emissions!E2884</f>
        <v>County</v>
      </c>
      <c r="G2884" s="100">
        <v>2861000010</v>
      </c>
      <c r="H2884" s="100" t="s">
        <v>23935</v>
      </c>
      <c r="I2884" s="100" t="s">
        <v>23933</v>
      </c>
      <c r="J2884" s="100" t="s">
        <v>23937</v>
      </c>
      <c r="K2884" s="100">
        <v>2014</v>
      </c>
      <c r="L2884" s="100">
        <v>515</v>
      </c>
      <c r="M2884" s="100" t="s">
        <v>23934</v>
      </c>
      <c r="N2884" s="102">
        <f>Emissions!G2884</f>
        <v>12430.545052764959</v>
      </c>
      <c r="O2884" s="100" t="str">
        <f>Emissions!H2884</f>
        <v>EACH</v>
      </c>
      <c r="P2884" s="103">
        <f>Emissions!K2884</f>
        <v>1.9400679072269228E-9</v>
      </c>
      <c r="Q2884" s="100" t="str">
        <f>Emissions!L2884</f>
        <v>LB</v>
      </c>
      <c r="R2884" s="100" t="str">
        <f>Emissions!M2884</f>
        <v>EACH</v>
      </c>
      <c r="S2884" s="100" t="s">
        <v>23936</v>
      </c>
      <c r="T2884" s="100">
        <v>7439976</v>
      </c>
      <c r="U2884" s="100" t="s">
        <v>23739</v>
      </c>
      <c r="V2884" s="100">
        <v>8</v>
      </c>
      <c r="W2884" s="103">
        <f>Emissions!N2884</f>
        <v>2.4116101526207693E-5</v>
      </c>
      <c r="X2884" s="103" t="str">
        <f>Emissions!O2884</f>
        <v>LB</v>
      </c>
    </row>
    <row r="2885" spans="1:24" x14ac:dyDescent="0.25">
      <c r="A2885" s="101" t="str">
        <f>Emissions!A2885</f>
        <v>51133</v>
      </c>
      <c r="B2885" s="101" t="str">
        <f>Emissions!B2885</f>
        <v>51</v>
      </c>
      <c r="C2885" s="101" t="str">
        <f>Emissions!F2885</f>
        <v>VA</v>
      </c>
      <c r="D2885" s="101" t="str">
        <f>Emissions!C2885</f>
        <v>133</v>
      </c>
      <c r="E2885" s="100" t="str">
        <f>Emissions!D2885</f>
        <v>Northumberland</v>
      </c>
      <c r="F2885" s="100" t="str">
        <f>Emissions!E2885</f>
        <v>County</v>
      </c>
      <c r="G2885" s="100">
        <v>2861000010</v>
      </c>
      <c r="H2885" s="100" t="s">
        <v>23935</v>
      </c>
      <c r="I2885" s="100" t="s">
        <v>23933</v>
      </c>
      <c r="J2885" s="100" t="s">
        <v>23937</v>
      </c>
      <c r="K2885" s="100">
        <v>2014</v>
      </c>
      <c r="L2885" s="100">
        <v>515</v>
      </c>
      <c r="M2885" s="100" t="s">
        <v>23934</v>
      </c>
      <c r="N2885" s="102">
        <f>Emissions!G2885</f>
        <v>12563.864981554618</v>
      </c>
      <c r="O2885" s="100" t="str">
        <f>Emissions!H2885</f>
        <v>EACH</v>
      </c>
      <c r="P2885" s="103">
        <f>Emissions!K2885</f>
        <v>1.9400679072269228E-9</v>
      </c>
      <c r="Q2885" s="100" t="str">
        <f>Emissions!L2885</f>
        <v>LB</v>
      </c>
      <c r="R2885" s="100" t="str">
        <f>Emissions!M2885</f>
        <v>EACH</v>
      </c>
      <c r="S2885" s="100" t="s">
        <v>23936</v>
      </c>
      <c r="T2885" s="100">
        <v>7439976</v>
      </c>
      <c r="U2885" s="100" t="s">
        <v>23739</v>
      </c>
      <c r="V2885" s="100">
        <v>8</v>
      </c>
      <c r="W2885" s="103">
        <f>Emissions!N2885</f>
        <v>2.4374751241446289E-5</v>
      </c>
      <c r="X2885" s="103" t="str">
        <f>Emissions!O2885</f>
        <v>LB</v>
      </c>
    </row>
    <row r="2886" spans="1:24" x14ac:dyDescent="0.25">
      <c r="A2886" s="101" t="str">
        <f>Emissions!A2886</f>
        <v>51135</v>
      </c>
      <c r="B2886" s="101" t="str">
        <f>Emissions!B2886</f>
        <v>51</v>
      </c>
      <c r="C2886" s="101" t="str">
        <f>Emissions!F2886</f>
        <v>VA</v>
      </c>
      <c r="D2886" s="101" t="str">
        <f>Emissions!C2886</f>
        <v>135</v>
      </c>
      <c r="E2886" s="100" t="str">
        <f>Emissions!D2886</f>
        <v>Nottoway</v>
      </c>
      <c r="F2886" s="100" t="str">
        <f>Emissions!E2886</f>
        <v>County</v>
      </c>
      <c r="G2886" s="100">
        <v>2861000010</v>
      </c>
      <c r="H2886" s="100" t="s">
        <v>23935</v>
      </c>
      <c r="I2886" s="100" t="s">
        <v>23933</v>
      </c>
      <c r="J2886" s="100" t="s">
        <v>23937</v>
      </c>
      <c r="K2886" s="100">
        <v>2014</v>
      </c>
      <c r="L2886" s="100">
        <v>515</v>
      </c>
      <c r="M2886" s="100" t="s">
        <v>23934</v>
      </c>
      <c r="N2886" s="102">
        <f>Emissions!G2886</f>
        <v>15976.855158569864</v>
      </c>
      <c r="O2886" s="100" t="str">
        <f>Emissions!H2886</f>
        <v>EACH</v>
      </c>
      <c r="P2886" s="103">
        <f>Emissions!K2886</f>
        <v>1.9400679072269228E-9</v>
      </c>
      <c r="Q2886" s="100" t="str">
        <f>Emissions!L2886</f>
        <v>LB</v>
      </c>
      <c r="R2886" s="100" t="str">
        <f>Emissions!M2886</f>
        <v>EACH</v>
      </c>
      <c r="S2886" s="100" t="s">
        <v>23936</v>
      </c>
      <c r="T2886" s="100">
        <v>7439976</v>
      </c>
      <c r="U2886" s="100" t="s">
        <v>23739</v>
      </c>
      <c r="V2886" s="100">
        <v>8</v>
      </c>
      <c r="W2886" s="103">
        <f>Emissions!N2886</f>
        <v>3.0996183951554299E-5</v>
      </c>
      <c r="X2886" s="103" t="str">
        <f>Emissions!O2886</f>
        <v>LB</v>
      </c>
    </row>
    <row r="2887" spans="1:24" x14ac:dyDescent="0.25">
      <c r="A2887" s="101" t="str">
        <f>Emissions!A2887</f>
        <v>51137</v>
      </c>
      <c r="B2887" s="101" t="str">
        <f>Emissions!B2887</f>
        <v>51</v>
      </c>
      <c r="C2887" s="101" t="str">
        <f>Emissions!F2887</f>
        <v>VA</v>
      </c>
      <c r="D2887" s="101" t="str">
        <f>Emissions!C2887</f>
        <v>137</v>
      </c>
      <c r="E2887" s="100" t="str">
        <f>Emissions!D2887</f>
        <v>Orange</v>
      </c>
      <c r="F2887" s="100" t="str">
        <f>Emissions!E2887</f>
        <v>County</v>
      </c>
      <c r="G2887" s="100">
        <v>2861000010</v>
      </c>
      <c r="H2887" s="100" t="s">
        <v>23935</v>
      </c>
      <c r="I2887" s="100" t="s">
        <v>23933</v>
      </c>
      <c r="J2887" s="100" t="s">
        <v>23937</v>
      </c>
      <c r="K2887" s="100">
        <v>2014</v>
      </c>
      <c r="L2887" s="100">
        <v>515</v>
      </c>
      <c r="M2887" s="100" t="s">
        <v>23934</v>
      </c>
      <c r="N2887" s="102">
        <f>Emissions!G2887</f>
        <v>35920.490967588936</v>
      </c>
      <c r="O2887" s="100" t="str">
        <f>Emissions!H2887</f>
        <v>EACH</v>
      </c>
      <c r="P2887" s="103">
        <f>Emissions!K2887</f>
        <v>1.9400679072269228E-9</v>
      </c>
      <c r="Q2887" s="100" t="str">
        <f>Emissions!L2887</f>
        <v>LB</v>
      </c>
      <c r="R2887" s="100" t="str">
        <f>Emissions!M2887</f>
        <v>EACH</v>
      </c>
      <c r="S2887" s="100" t="s">
        <v>23936</v>
      </c>
      <c r="T2887" s="100">
        <v>7439976</v>
      </c>
      <c r="U2887" s="100" t="s">
        <v>23739</v>
      </c>
      <c r="V2887" s="100">
        <v>8</v>
      </c>
      <c r="W2887" s="103">
        <f>Emissions!N2887</f>
        <v>6.9688191738053848E-5</v>
      </c>
      <c r="X2887" s="103" t="str">
        <f>Emissions!O2887</f>
        <v>LB</v>
      </c>
    </row>
    <row r="2888" spans="1:24" x14ac:dyDescent="0.25">
      <c r="A2888" s="101" t="str">
        <f>Emissions!A2888</f>
        <v>51139</v>
      </c>
      <c r="B2888" s="101" t="str">
        <f>Emissions!B2888</f>
        <v>51</v>
      </c>
      <c r="C2888" s="101" t="str">
        <f>Emissions!F2888</f>
        <v>VA</v>
      </c>
      <c r="D2888" s="101" t="str">
        <f>Emissions!C2888</f>
        <v>139</v>
      </c>
      <c r="E2888" s="100" t="str">
        <f>Emissions!D2888</f>
        <v>Page</v>
      </c>
      <c r="F2888" s="100" t="str">
        <f>Emissions!E2888</f>
        <v>County</v>
      </c>
      <c r="G2888" s="100">
        <v>2861000010</v>
      </c>
      <c r="H2888" s="100" t="s">
        <v>23935</v>
      </c>
      <c r="I2888" s="100" t="s">
        <v>23933</v>
      </c>
      <c r="J2888" s="100" t="s">
        <v>23937</v>
      </c>
      <c r="K2888" s="100">
        <v>2014</v>
      </c>
      <c r="L2888" s="100">
        <v>515</v>
      </c>
      <c r="M2888" s="100" t="s">
        <v>23934</v>
      </c>
      <c r="N2888" s="102">
        <f>Emissions!G2888</f>
        <v>24457.02816750588</v>
      </c>
      <c r="O2888" s="100" t="str">
        <f>Emissions!H2888</f>
        <v>EACH</v>
      </c>
      <c r="P2888" s="103">
        <f>Emissions!K2888</f>
        <v>1.9400679072269228E-9</v>
      </c>
      <c r="Q2888" s="100" t="str">
        <f>Emissions!L2888</f>
        <v>LB</v>
      </c>
      <c r="R2888" s="100" t="str">
        <f>Emissions!M2888</f>
        <v>EACH</v>
      </c>
      <c r="S2888" s="100" t="s">
        <v>23936</v>
      </c>
      <c r="T2888" s="100">
        <v>7439976</v>
      </c>
      <c r="U2888" s="100" t="s">
        <v>23739</v>
      </c>
      <c r="V2888" s="100">
        <v>8</v>
      </c>
      <c r="W2888" s="103">
        <f>Emissions!N2888</f>
        <v>4.7448295453923036E-5</v>
      </c>
      <c r="X2888" s="103" t="str">
        <f>Emissions!O2888</f>
        <v>LB</v>
      </c>
    </row>
    <row r="2889" spans="1:24" x14ac:dyDescent="0.25">
      <c r="A2889" s="101" t="str">
        <f>Emissions!A2889</f>
        <v>51141</v>
      </c>
      <c r="B2889" s="101" t="str">
        <f>Emissions!B2889</f>
        <v>51</v>
      </c>
      <c r="C2889" s="101" t="str">
        <f>Emissions!F2889</f>
        <v>VA</v>
      </c>
      <c r="D2889" s="101" t="str">
        <f>Emissions!C2889</f>
        <v>141</v>
      </c>
      <c r="E2889" s="100" t="str">
        <f>Emissions!D2889</f>
        <v>Patrick</v>
      </c>
      <c r="F2889" s="100" t="str">
        <f>Emissions!E2889</f>
        <v>County</v>
      </c>
      <c r="G2889" s="100">
        <v>2861000010</v>
      </c>
      <c r="H2889" s="100" t="s">
        <v>23935</v>
      </c>
      <c r="I2889" s="100" t="s">
        <v>23933</v>
      </c>
      <c r="J2889" s="100" t="s">
        <v>23937</v>
      </c>
      <c r="K2889" s="100">
        <v>2014</v>
      </c>
      <c r="L2889" s="100">
        <v>515</v>
      </c>
      <c r="M2889" s="100" t="s">
        <v>23934</v>
      </c>
      <c r="N2889" s="102">
        <f>Emissions!G2889</f>
        <v>18730.424457033187</v>
      </c>
      <c r="O2889" s="100" t="str">
        <f>Emissions!H2889</f>
        <v>EACH</v>
      </c>
      <c r="P2889" s="103">
        <f>Emissions!K2889</f>
        <v>1.9400679072269228E-9</v>
      </c>
      <c r="Q2889" s="100" t="str">
        <f>Emissions!L2889</f>
        <v>LB</v>
      </c>
      <c r="R2889" s="100" t="str">
        <f>Emissions!M2889</f>
        <v>EACH</v>
      </c>
      <c r="S2889" s="100" t="s">
        <v>23936</v>
      </c>
      <c r="T2889" s="100">
        <v>7439976</v>
      </c>
      <c r="U2889" s="100" t="s">
        <v>23739</v>
      </c>
      <c r="V2889" s="100">
        <v>8</v>
      </c>
      <c r="W2889" s="103">
        <f>Emissions!N2889</f>
        <v>3.6338295377828347E-5</v>
      </c>
      <c r="X2889" s="103" t="str">
        <f>Emissions!O2889</f>
        <v>LB</v>
      </c>
    </row>
    <row r="2890" spans="1:24" x14ac:dyDescent="0.25">
      <c r="A2890" s="101" t="str">
        <f>Emissions!A2890</f>
        <v>51143</v>
      </c>
      <c r="B2890" s="101" t="str">
        <f>Emissions!B2890</f>
        <v>51</v>
      </c>
      <c r="C2890" s="101" t="str">
        <f>Emissions!F2890</f>
        <v>VA</v>
      </c>
      <c r="D2890" s="101" t="str">
        <f>Emissions!C2890</f>
        <v>143</v>
      </c>
      <c r="E2890" s="100" t="str">
        <f>Emissions!D2890</f>
        <v>Pittsylvania</v>
      </c>
      <c r="F2890" s="100" t="str">
        <f>Emissions!E2890</f>
        <v>County</v>
      </c>
      <c r="G2890" s="100">
        <v>2861000010</v>
      </c>
      <c r="H2890" s="100" t="s">
        <v>23935</v>
      </c>
      <c r="I2890" s="100" t="s">
        <v>23933</v>
      </c>
      <c r="J2890" s="100" t="s">
        <v>23937</v>
      </c>
      <c r="K2890" s="100">
        <v>2014</v>
      </c>
      <c r="L2890" s="100">
        <v>515</v>
      </c>
      <c r="M2890" s="100" t="s">
        <v>23934</v>
      </c>
      <c r="N2890" s="102">
        <f>Emissions!G2890</f>
        <v>63976.131674501819</v>
      </c>
      <c r="O2890" s="100" t="str">
        <f>Emissions!H2890</f>
        <v>EACH</v>
      </c>
      <c r="P2890" s="103">
        <f>Emissions!K2890</f>
        <v>1.9400679072269228E-9</v>
      </c>
      <c r="Q2890" s="100" t="str">
        <f>Emissions!L2890</f>
        <v>LB</v>
      </c>
      <c r="R2890" s="100" t="str">
        <f>Emissions!M2890</f>
        <v>EACH</v>
      </c>
      <c r="S2890" s="100" t="s">
        <v>23936</v>
      </c>
      <c r="T2890" s="100">
        <v>7439976</v>
      </c>
      <c r="U2890" s="100" t="s">
        <v>23739</v>
      </c>
      <c r="V2890" s="100">
        <v>8</v>
      </c>
      <c r="W2890" s="103">
        <f>Emissions!N2890</f>
        <v>1.241180398902248E-4</v>
      </c>
      <c r="X2890" s="103" t="str">
        <f>Emissions!O2890</f>
        <v>LB</v>
      </c>
    </row>
    <row r="2891" spans="1:24" x14ac:dyDescent="0.25">
      <c r="A2891" s="101" t="str">
        <f>Emissions!A2891</f>
        <v>51145</v>
      </c>
      <c r="B2891" s="101" t="str">
        <f>Emissions!B2891</f>
        <v>51</v>
      </c>
      <c r="C2891" s="101" t="str">
        <f>Emissions!F2891</f>
        <v>VA</v>
      </c>
      <c r="D2891" s="101" t="str">
        <f>Emissions!C2891</f>
        <v>145</v>
      </c>
      <c r="E2891" s="100" t="str">
        <f>Emissions!D2891</f>
        <v>Powhatan</v>
      </c>
      <c r="F2891" s="100" t="str">
        <f>Emissions!E2891</f>
        <v>County</v>
      </c>
      <c r="G2891" s="100">
        <v>2861000010</v>
      </c>
      <c r="H2891" s="100" t="s">
        <v>23935</v>
      </c>
      <c r="I2891" s="100" t="s">
        <v>23933</v>
      </c>
      <c r="J2891" s="100" t="s">
        <v>23937</v>
      </c>
      <c r="K2891" s="100">
        <v>2014</v>
      </c>
      <c r="L2891" s="100">
        <v>515</v>
      </c>
      <c r="M2891" s="100" t="s">
        <v>23934</v>
      </c>
      <c r="N2891" s="102">
        <f>Emissions!G2891</f>
        <v>29175.528108746006</v>
      </c>
      <c r="O2891" s="100" t="str">
        <f>Emissions!H2891</f>
        <v>EACH</v>
      </c>
      <c r="P2891" s="103">
        <f>Emissions!K2891</f>
        <v>1.9400679072269228E-9</v>
      </c>
      <c r="Q2891" s="100" t="str">
        <f>Emissions!L2891</f>
        <v>LB</v>
      </c>
      <c r="R2891" s="100" t="str">
        <f>Emissions!M2891</f>
        <v>EACH</v>
      </c>
      <c r="S2891" s="100" t="s">
        <v>23936</v>
      </c>
      <c r="T2891" s="100">
        <v>7439976</v>
      </c>
      <c r="U2891" s="100" t="s">
        <v>23739</v>
      </c>
      <c r="V2891" s="100">
        <v>8</v>
      </c>
      <c r="W2891" s="103">
        <f>Emissions!N2891</f>
        <v>5.6602505760175125E-5</v>
      </c>
      <c r="X2891" s="103" t="str">
        <f>Emissions!O2891</f>
        <v>LB</v>
      </c>
    </row>
    <row r="2892" spans="1:24" x14ac:dyDescent="0.25">
      <c r="A2892" s="101" t="str">
        <f>Emissions!A2892</f>
        <v>51147</v>
      </c>
      <c r="B2892" s="101" t="str">
        <f>Emissions!B2892</f>
        <v>51</v>
      </c>
      <c r="C2892" s="101" t="str">
        <f>Emissions!F2892</f>
        <v>VA</v>
      </c>
      <c r="D2892" s="101" t="str">
        <f>Emissions!C2892</f>
        <v>147</v>
      </c>
      <c r="E2892" s="100" t="str">
        <f>Emissions!D2892</f>
        <v>Prince Edward</v>
      </c>
      <c r="F2892" s="100" t="str">
        <f>Emissions!E2892</f>
        <v>County</v>
      </c>
      <c r="G2892" s="100">
        <v>2861000010</v>
      </c>
      <c r="H2892" s="100" t="s">
        <v>23935</v>
      </c>
      <c r="I2892" s="100" t="s">
        <v>23933</v>
      </c>
      <c r="J2892" s="100" t="s">
        <v>23937</v>
      </c>
      <c r="K2892" s="100">
        <v>2014</v>
      </c>
      <c r="L2892" s="100">
        <v>515</v>
      </c>
      <c r="M2892" s="100" t="s">
        <v>23934</v>
      </c>
      <c r="N2892" s="102">
        <f>Emissions!G2892</f>
        <v>23663.261822250533</v>
      </c>
      <c r="O2892" s="100" t="str">
        <f>Emissions!H2892</f>
        <v>EACH</v>
      </c>
      <c r="P2892" s="103">
        <f>Emissions!K2892</f>
        <v>1.9400679072269228E-9</v>
      </c>
      <c r="Q2892" s="100" t="str">
        <f>Emissions!L2892</f>
        <v>LB</v>
      </c>
      <c r="R2892" s="100" t="str">
        <f>Emissions!M2892</f>
        <v>EACH</v>
      </c>
      <c r="S2892" s="100" t="s">
        <v>23936</v>
      </c>
      <c r="T2892" s="100">
        <v>7439976</v>
      </c>
      <c r="U2892" s="100" t="s">
        <v>23739</v>
      </c>
      <c r="V2892" s="100">
        <v>8</v>
      </c>
      <c r="W2892" s="103">
        <f>Emissions!N2892</f>
        <v>4.590833484165633E-5</v>
      </c>
      <c r="X2892" s="103" t="str">
        <f>Emissions!O2892</f>
        <v>LB</v>
      </c>
    </row>
    <row r="2893" spans="1:24" x14ac:dyDescent="0.25">
      <c r="A2893" s="101" t="str">
        <f>Emissions!A2893</f>
        <v>51149</v>
      </c>
      <c r="B2893" s="101" t="str">
        <f>Emissions!B2893</f>
        <v>51</v>
      </c>
      <c r="C2893" s="101" t="str">
        <f>Emissions!F2893</f>
        <v>VA</v>
      </c>
      <c r="D2893" s="101" t="str">
        <f>Emissions!C2893</f>
        <v>149</v>
      </c>
      <c r="E2893" s="100" t="str">
        <f>Emissions!D2893</f>
        <v>Prince George</v>
      </c>
      <c r="F2893" s="100" t="str">
        <f>Emissions!E2893</f>
        <v>County</v>
      </c>
      <c r="G2893" s="100">
        <v>2861000010</v>
      </c>
      <c r="H2893" s="100" t="s">
        <v>23935</v>
      </c>
      <c r="I2893" s="100" t="s">
        <v>23933</v>
      </c>
      <c r="J2893" s="100" t="s">
        <v>23937</v>
      </c>
      <c r="K2893" s="100">
        <v>2014</v>
      </c>
      <c r="L2893" s="100">
        <v>515</v>
      </c>
      <c r="M2893" s="100" t="s">
        <v>23934</v>
      </c>
      <c r="N2893" s="102">
        <f>Emissions!G2893</f>
        <v>38286.406934648483</v>
      </c>
      <c r="O2893" s="100" t="str">
        <f>Emissions!H2893</f>
        <v>EACH</v>
      </c>
      <c r="P2893" s="103">
        <f>Emissions!K2893</f>
        <v>1.9400679072269228E-9</v>
      </c>
      <c r="Q2893" s="100" t="str">
        <f>Emissions!L2893</f>
        <v>LB</v>
      </c>
      <c r="R2893" s="100" t="str">
        <f>Emissions!M2893</f>
        <v>EACH</v>
      </c>
      <c r="S2893" s="100" t="s">
        <v>23936</v>
      </c>
      <c r="T2893" s="100">
        <v>7439976</v>
      </c>
      <c r="U2893" s="100" t="s">
        <v>23739</v>
      </c>
      <c r="V2893" s="100">
        <v>8</v>
      </c>
      <c r="W2893" s="103">
        <f>Emissions!N2893</f>
        <v>7.4278229376941821E-5</v>
      </c>
      <c r="X2893" s="103" t="str">
        <f>Emissions!O2893</f>
        <v>LB</v>
      </c>
    </row>
    <row r="2894" spans="1:24" x14ac:dyDescent="0.25">
      <c r="A2894" s="101" t="str">
        <f>Emissions!A2894</f>
        <v>51153</v>
      </c>
      <c r="B2894" s="101" t="str">
        <f>Emissions!B2894</f>
        <v>51</v>
      </c>
      <c r="C2894" s="101" t="str">
        <f>Emissions!F2894</f>
        <v>VA</v>
      </c>
      <c r="D2894" s="101" t="str">
        <f>Emissions!C2894</f>
        <v>153</v>
      </c>
      <c r="E2894" s="100" t="str">
        <f>Emissions!D2894</f>
        <v>Prince William</v>
      </c>
      <c r="F2894" s="100" t="str">
        <f>Emissions!E2894</f>
        <v>County</v>
      </c>
      <c r="G2894" s="100">
        <v>2861000010</v>
      </c>
      <c r="H2894" s="100" t="s">
        <v>23935</v>
      </c>
      <c r="I2894" s="100" t="s">
        <v>23933</v>
      </c>
      <c r="J2894" s="100" t="s">
        <v>23937</v>
      </c>
      <c r="K2894" s="100">
        <v>2014</v>
      </c>
      <c r="L2894" s="100">
        <v>515</v>
      </c>
      <c r="M2894" s="100" t="s">
        <v>23934</v>
      </c>
      <c r="N2894" s="102">
        <f>Emissions!G2894</f>
        <v>457486.31010379776</v>
      </c>
      <c r="O2894" s="100" t="str">
        <f>Emissions!H2894</f>
        <v>EACH</v>
      </c>
      <c r="P2894" s="103">
        <f>Emissions!K2894</f>
        <v>1.9400679072269228E-9</v>
      </c>
      <c r="Q2894" s="100" t="str">
        <f>Emissions!L2894</f>
        <v>LB</v>
      </c>
      <c r="R2894" s="100" t="str">
        <f>Emissions!M2894</f>
        <v>EACH</v>
      </c>
      <c r="S2894" s="100" t="s">
        <v>23936</v>
      </c>
      <c r="T2894" s="100">
        <v>7439976</v>
      </c>
      <c r="U2894" s="100" t="s">
        <v>23739</v>
      </c>
      <c r="V2894" s="100">
        <v>8</v>
      </c>
      <c r="W2894" s="103">
        <f>Emissions!N2894</f>
        <v>8.8755450822804193E-4</v>
      </c>
      <c r="X2894" s="103" t="str">
        <f>Emissions!O2894</f>
        <v>LB</v>
      </c>
    </row>
    <row r="2895" spans="1:24" x14ac:dyDescent="0.25">
      <c r="A2895" s="101" t="str">
        <f>Emissions!A2895</f>
        <v>51155</v>
      </c>
      <c r="B2895" s="101" t="str">
        <f>Emissions!B2895</f>
        <v>51</v>
      </c>
      <c r="C2895" s="101" t="str">
        <f>Emissions!F2895</f>
        <v>VA</v>
      </c>
      <c r="D2895" s="101" t="str">
        <f>Emissions!C2895</f>
        <v>155</v>
      </c>
      <c r="E2895" s="100" t="str">
        <f>Emissions!D2895</f>
        <v>Pulaski</v>
      </c>
      <c r="F2895" s="100" t="str">
        <f>Emissions!E2895</f>
        <v>County</v>
      </c>
      <c r="G2895" s="100">
        <v>2861000010</v>
      </c>
      <c r="H2895" s="100" t="s">
        <v>23935</v>
      </c>
      <c r="I2895" s="100" t="s">
        <v>23933</v>
      </c>
      <c r="J2895" s="100" t="s">
        <v>23937</v>
      </c>
      <c r="K2895" s="100">
        <v>2014</v>
      </c>
      <c r="L2895" s="100">
        <v>515</v>
      </c>
      <c r="M2895" s="100" t="s">
        <v>23934</v>
      </c>
      <c r="N2895" s="102">
        <f>Emissions!G2895</f>
        <v>35198.512276297253</v>
      </c>
      <c r="O2895" s="100" t="str">
        <f>Emissions!H2895</f>
        <v>EACH</v>
      </c>
      <c r="P2895" s="103">
        <f>Emissions!K2895</f>
        <v>1.9400679072269228E-9</v>
      </c>
      <c r="Q2895" s="100" t="str">
        <f>Emissions!L2895</f>
        <v>LB</v>
      </c>
      <c r="R2895" s="100" t="str">
        <f>Emissions!M2895</f>
        <v>EACH</v>
      </c>
      <c r="S2895" s="100" t="s">
        <v>23936</v>
      </c>
      <c r="T2895" s="100">
        <v>7439976</v>
      </c>
      <c r="U2895" s="100" t="s">
        <v>23739</v>
      </c>
      <c r="V2895" s="100">
        <v>8</v>
      </c>
      <c r="W2895" s="103">
        <f>Emissions!N2895</f>
        <v>6.8287504049377166E-5</v>
      </c>
      <c r="X2895" s="103" t="str">
        <f>Emissions!O2895</f>
        <v>LB</v>
      </c>
    </row>
    <row r="2896" spans="1:24" x14ac:dyDescent="0.25">
      <c r="A2896" s="101" t="str">
        <f>Emissions!A2896</f>
        <v>51157</v>
      </c>
      <c r="B2896" s="101" t="str">
        <f>Emissions!B2896</f>
        <v>51</v>
      </c>
      <c r="C2896" s="101" t="str">
        <f>Emissions!F2896</f>
        <v>VA</v>
      </c>
      <c r="D2896" s="101" t="str">
        <f>Emissions!C2896</f>
        <v>157</v>
      </c>
      <c r="E2896" s="100" t="str">
        <f>Emissions!D2896</f>
        <v>Rappahannock</v>
      </c>
      <c r="F2896" s="100" t="str">
        <f>Emissions!E2896</f>
        <v>County</v>
      </c>
      <c r="G2896" s="100">
        <v>2861000010</v>
      </c>
      <c r="H2896" s="100" t="s">
        <v>23935</v>
      </c>
      <c r="I2896" s="100" t="s">
        <v>23933</v>
      </c>
      <c r="J2896" s="100" t="s">
        <v>23937</v>
      </c>
      <c r="K2896" s="100">
        <v>2014</v>
      </c>
      <c r="L2896" s="100">
        <v>515</v>
      </c>
      <c r="M2896" s="100" t="s">
        <v>23934</v>
      </c>
      <c r="N2896" s="102">
        <f>Emissions!G2896</f>
        <v>7548.9845832359442</v>
      </c>
      <c r="O2896" s="100" t="str">
        <f>Emissions!H2896</f>
        <v>EACH</v>
      </c>
      <c r="P2896" s="103">
        <f>Emissions!K2896</f>
        <v>1.9400679072269228E-9</v>
      </c>
      <c r="Q2896" s="100" t="str">
        <f>Emissions!L2896</f>
        <v>LB</v>
      </c>
      <c r="R2896" s="100" t="str">
        <f>Emissions!M2896</f>
        <v>EACH</v>
      </c>
      <c r="S2896" s="100" t="s">
        <v>23936</v>
      </c>
      <c r="T2896" s="100">
        <v>7439976</v>
      </c>
      <c r="U2896" s="100" t="s">
        <v>23739</v>
      </c>
      <c r="V2896" s="100">
        <v>8</v>
      </c>
      <c r="W2896" s="103">
        <f>Emissions!N2896</f>
        <v>1.4645542722086862E-5</v>
      </c>
      <c r="X2896" s="103" t="str">
        <f>Emissions!O2896</f>
        <v>LB</v>
      </c>
    </row>
    <row r="2897" spans="1:24" x14ac:dyDescent="0.25">
      <c r="A2897" s="101" t="str">
        <f>Emissions!A2897</f>
        <v>51159</v>
      </c>
      <c r="B2897" s="101" t="str">
        <f>Emissions!B2897</f>
        <v>51</v>
      </c>
      <c r="C2897" s="101" t="str">
        <f>Emissions!F2897</f>
        <v>VA</v>
      </c>
      <c r="D2897" s="101" t="str">
        <f>Emissions!C2897</f>
        <v>159</v>
      </c>
      <c r="E2897" s="100" t="str">
        <f>Emissions!D2897</f>
        <v>Richmond</v>
      </c>
      <c r="F2897" s="100" t="str">
        <f>Emissions!E2897</f>
        <v>County</v>
      </c>
      <c r="G2897" s="100">
        <v>2861000010</v>
      </c>
      <c r="H2897" s="100" t="s">
        <v>23935</v>
      </c>
      <c r="I2897" s="100" t="s">
        <v>23933</v>
      </c>
      <c r="J2897" s="100" t="s">
        <v>23937</v>
      </c>
      <c r="K2897" s="100">
        <v>2014</v>
      </c>
      <c r="L2897" s="100">
        <v>515</v>
      </c>
      <c r="M2897" s="100" t="s">
        <v>23934</v>
      </c>
      <c r="N2897" s="102">
        <f>Emissions!G2897</f>
        <v>9129.3385083502744</v>
      </c>
      <c r="O2897" s="100" t="str">
        <f>Emissions!H2897</f>
        <v>EACH</v>
      </c>
      <c r="P2897" s="103">
        <f>Emissions!K2897</f>
        <v>1.9400679072269228E-9</v>
      </c>
      <c r="Q2897" s="100" t="str">
        <f>Emissions!L2897</f>
        <v>LB</v>
      </c>
      <c r="R2897" s="100" t="str">
        <f>Emissions!M2897</f>
        <v>EACH</v>
      </c>
      <c r="S2897" s="100" t="s">
        <v>23936</v>
      </c>
      <c r="T2897" s="100">
        <v>7439976</v>
      </c>
      <c r="U2897" s="100" t="s">
        <v>23739</v>
      </c>
      <c r="V2897" s="100">
        <v>8</v>
      </c>
      <c r="W2897" s="103">
        <f>Emissions!N2897</f>
        <v>1.7711536654261272E-5</v>
      </c>
      <c r="X2897" s="103" t="str">
        <f>Emissions!O2897</f>
        <v>LB</v>
      </c>
    </row>
    <row r="2898" spans="1:24" x14ac:dyDescent="0.25">
      <c r="A2898" s="101" t="str">
        <f>Emissions!A2898</f>
        <v>51161</v>
      </c>
      <c r="B2898" s="101" t="str">
        <f>Emissions!B2898</f>
        <v>51</v>
      </c>
      <c r="C2898" s="101" t="str">
        <f>Emissions!F2898</f>
        <v>VA</v>
      </c>
      <c r="D2898" s="101" t="str">
        <f>Emissions!C2898</f>
        <v>161</v>
      </c>
      <c r="E2898" s="100" t="str">
        <f>Emissions!D2898</f>
        <v>Roanoke</v>
      </c>
      <c r="F2898" s="100" t="str">
        <f>Emissions!E2898</f>
        <v>County</v>
      </c>
      <c r="G2898" s="100">
        <v>2861000010</v>
      </c>
      <c r="H2898" s="100" t="s">
        <v>23935</v>
      </c>
      <c r="I2898" s="100" t="s">
        <v>23933</v>
      </c>
      <c r="J2898" s="100" t="s">
        <v>23937</v>
      </c>
      <c r="K2898" s="100">
        <v>2014</v>
      </c>
      <c r="L2898" s="100">
        <v>515</v>
      </c>
      <c r="M2898" s="100" t="s">
        <v>23934</v>
      </c>
      <c r="N2898" s="102">
        <f>Emissions!G2898</f>
        <v>96180.0732426006</v>
      </c>
      <c r="O2898" s="100" t="str">
        <f>Emissions!H2898</f>
        <v>EACH</v>
      </c>
      <c r="P2898" s="103">
        <f>Emissions!K2898</f>
        <v>1.9400679072269228E-9</v>
      </c>
      <c r="Q2898" s="100" t="str">
        <f>Emissions!L2898</f>
        <v>LB</v>
      </c>
      <c r="R2898" s="100" t="str">
        <f>Emissions!M2898</f>
        <v>EACH</v>
      </c>
      <c r="S2898" s="100" t="s">
        <v>23936</v>
      </c>
      <c r="T2898" s="100">
        <v>7439976</v>
      </c>
      <c r="U2898" s="100" t="s">
        <v>23739</v>
      </c>
      <c r="V2898" s="100">
        <v>8</v>
      </c>
      <c r="W2898" s="103">
        <f>Emissions!N2898</f>
        <v>1.8659587341270429E-4</v>
      </c>
      <c r="X2898" s="103" t="str">
        <f>Emissions!O2898</f>
        <v>LB</v>
      </c>
    </row>
    <row r="2899" spans="1:24" x14ac:dyDescent="0.25">
      <c r="A2899" s="101" t="str">
        <f>Emissions!A2899</f>
        <v>51163</v>
      </c>
      <c r="B2899" s="101" t="str">
        <f>Emissions!B2899</f>
        <v>51</v>
      </c>
      <c r="C2899" s="101" t="str">
        <f>Emissions!F2899</f>
        <v>VA</v>
      </c>
      <c r="D2899" s="101" t="str">
        <f>Emissions!C2899</f>
        <v>163</v>
      </c>
      <c r="E2899" s="100" t="str">
        <f>Emissions!D2899</f>
        <v>Rockbridge</v>
      </c>
      <c r="F2899" s="100" t="str">
        <f>Emissions!E2899</f>
        <v>County</v>
      </c>
      <c r="G2899" s="100">
        <v>2861000010</v>
      </c>
      <c r="H2899" s="100" t="s">
        <v>23935</v>
      </c>
      <c r="I2899" s="100" t="s">
        <v>23933</v>
      </c>
      <c r="J2899" s="100" t="s">
        <v>23937</v>
      </c>
      <c r="K2899" s="100">
        <v>2014</v>
      </c>
      <c r="L2899" s="100">
        <v>515</v>
      </c>
      <c r="M2899" s="100" t="s">
        <v>23934</v>
      </c>
      <c r="N2899" s="102">
        <f>Emissions!G2899</f>
        <v>22897.185000666883</v>
      </c>
      <c r="O2899" s="100" t="str">
        <f>Emissions!H2899</f>
        <v>EACH</v>
      </c>
      <c r="P2899" s="103">
        <f>Emissions!K2899</f>
        <v>1.9400679072269228E-9</v>
      </c>
      <c r="Q2899" s="100" t="str">
        <f>Emissions!L2899</f>
        <v>LB</v>
      </c>
      <c r="R2899" s="100" t="str">
        <f>Emissions!M2899</f>
        <v>EACH</v>
      </c>
      <c r="S2899" s="100" t="s">
        <v>23936</v>
      </c>
      <c r="T2899" s="100">
        <v>7439976</v>
      </c>
      <c r="U2899" s="100" t="s">
        <v>23739</v>
      </c>
      <c r="V2899" s="100">
        <v>8</v>
      </c>
      <c r="W2899" s="103">
        <f>Emissions!N2899</f>
        <v>4.4422093785631485E-5</v>
      </c>
      <c r="X2899" s="103" t="str">
        <f>Emissions!O2899</f>
        <v>LB</v>
      </c>
    </row>
    <row r="2900" spans="1:24" x14ac:dyDescent="0.25">
      <c r="A2900" s="101" t="str">
        <f>Emissions!A2900</f>
        <v>51165</v>
      </c>
      <c r="B2900" s="101" t="str">
        <f>Emissions!B2900</f>
        <v>51</v>
      </c>
      <c r="C2900" s="101" t="str">
        <f>Emissions!F2900</f>
        <v>VA</v>
      </c>
      <c r="D2900" s="101" t="str">
        <f>Emissions!C2900</f>
        <v>165</v>
      </c>
      <c r="E2900" s="100" t="str">
        <f>Emissions!D2900</f>
        <v>Rockingham</v>
      </c>
      <c r="F2900" s="100" t="str">
        <f>Emissions!E2900</f>
        <v>County</v>
      </c>
      <c r="G2900" s="100">
        <v>2861000010</v>
      </c>
      <c r="H2900" s="100" t="s">
        <v>23935</v>
      </c>
      <c r="I2900" s="100" t="s">
        <v>23933</v>
      </c>
      <c r="J2900" s="100" t="s">
        <v>23937</v>
      </c>
      <c r="K2900" s="100">
        <v>2014</v>
      </c>
      <c r="L2900" s="100">
        <v>515</v>
      </c>
      <c r="M2900" s="100" t="s">
        <v>23934</v>
      </c>
      <c r="N2900" s="102">
        <f>Emissions!G2900</f>
        <v>80167.324257048909</v>
      </c>
      <c r="O2900" s="100" t="str">
        <f>Emissions!H2900</f>
        <v>EACH</v>
      </c>
      <c r="P2900" s="103">
        <f>Emissions!K2900</f>
        <v>1.9400679072269228E-9</v>
      </c>
      <c r="Q2900" s="100" t="str">
        <f>Emissions!L2900</f>
        <v>LB</v>
      </c>
      <c r="R2900" s="100" t="str">
        <f>Emissions!M2900</f>
        <v>EACH</v>
      </c>
      <c r="S2900" s="100" t="s">
        <v>23936</v>
      </c>
      <c r="T2900" s="100">
        <v>7439976</v>
      </c>
      <c r="U2900" s="100" t="s">
        <v>23739</v>
      </c>
      <c r="V2900" s="100">
        <v>8</v>
      </c>
      <c r="W2900" s="103">
        <f>Emissions!N2900</f>
        <v>1.5553005299935501E-4</v>
      </c>
      <c r="X2900" s="103" t="str">
        <f>Emissions!O2900</f>
        <v>LB</v>
      </c>
    </row>
    <row r="2901" spans="1:24" x14ac:dyDescent="0.25">
      <c r="A2901" s="101" t="str">
        <f>Emissions!A2901</f>
        <v>51167</v>
      </c>
      <c r="B2901" s="101" t="str">
        <f>Emissions!B2901</f>
        <v>51</v>
      </c>
      <c r="C2901" s="101" t="str">
        <f>Emissions!F2901</f>
        <v>VA</v>
      </c>
      <c r="D2901" s="101" t="str">
        <f>Emissions!C2901</f>
        <v>167</v>
      </c>
      <c r="E2901" s="100" t="str">
        <f>Emissions!D2901</f>
        <v>Russell</v>
      </c>
      <c r="F2901" s="100" t="str">
        <f>Emissions!E2901</f>
        <v>County</v>
      </c>
      <c r="G2901" s="100">
        <v>2861000010</v>
      </c>
      <c r="H2901" s="100" t="s">
        <v>23935</v>
      </c>
      <c r="I2901" s="100" t="s">
        <v>23933</v>
      </c>
      <c r="J2901" s="100" t="s">
        <v>23937</v>
      </c>
      <c r="K2901" s="100">
        <v>2014</v>
      </c>
      <c r="L2901" s="100">
        <v>515</v>
      </c>
      <c r="M2901" s="100" t="s">
        <v>23934</v>
      </c>
      <c r="N2901" s="102">
        <f>Emissions!G2901</f>
        <v>28738.648957481437</v>
      </c>
      <c r="O2901" s="100" t="str">
        <f>Emissions!H2901</f>
        <v>EACH</v>
      </c>
      <c r="P2901" s="103">
        <f>Emissions!K2901</f>
        <v>1.9400679072269228E-9</v>
      </c>
      <c r="Q2901" s="100" t="str">
        <f>Emissions!L2901</f>
        <v>LB</v>
      </c>
      <c r="R2901" s="100" t="str">
        <f>Emissions!M2901</f>
        <v>EACH</v>
      </c>
      <c r="S2901" s="100" t="s">
        <v>23936</v>
      </c>
      <c r="T2901" s="100">
        <v>7439976</v>
      </c>
      <c r="U2901" s="100" t="s">
        <v>23739</v>
      </c>
      <c r="V2901" s="100">
        <v>8</v>
      </c>
      <c r="W2901" s="103">
        <f>Emissions!N2901</f>
        <v>5.5754930539470201E-5</v>
      </c>
      <c r="X2901" s="103" t="str">
        <f>Emissions!O2901</f>
        <v>LB</v>
      </c>
    </row>
    <row r="2902" spans="1:24" x14ac:dyDescent="0.25">
      <c r="A2902" s="101" t="str">
        <f>Emissions!A2902</f>
        <v>51169</v>
      </c>
      <c r="B2902" s="101" t="str">
        <f>Emissions!B2902</f>
        <v>51</v>
      </c>
      <c r="C2902" s="101" t="str">
        <f>Emissions!F2902</f>
        <v>VA</v>
      </c>
      <c r="D2902" s="101" t="str">
        <f>Emissions!C2902</f>
        <v>169</v>
      </c>
      <c r="E2902" s="100" t="str">
        <f>Emissions!D2902</f>
        <v>Scott</v>
      </c>
      <c r="F2902" s="100" t="str">
        <f>Emissions!E2902</f>
        <v>County</v>
      </c>
      <c r="G2902" s="100">
        <v>2861000010</v>
      </c>
      <c r="H2902" s="100" t="s">
        <v>23935</v>
      </c>
      <c r="I2902" s="100" t="s">
        <v>23933</v>
      </c>
      <c r="J2902" s="100" t="s">
        <v>23937</v>
      </c>
      <c r="K2902" s="100">
        <v>2014</v>
      </c>
      <c r="L2902" s="100">
        <v>515</v>
      </c>
      <c r="M2902" s="100" t="s">
        <v>23934</v>
      </c>
      <c r="N2902" s="102">
        <f>Emissions!G2902</f>
        <v>22955.640661751579</v>
      </c>
      <c r="O2902" s="100" t="str">
        <f>Emissions!H2902</f>
        <v>EACH</v>
      </c>
      <c r="P2902" s="103">
        <f>Emissions!K2902</f>
        <v>1.9400679072269228E-9</v>
      </c>
      <c r="Q2902" s="100" t="str">
        <f>Emissions!L2902</f>
        <v>LB</v>
      </c>
      <c r="R2902" s="100" t="str">
        <f>Emissions!M2902</f>
        <v>EACH</v>
      </c>
      <c r="S2902" s="100" t="s">
        <v>23936</v>
      </c>
      <c r="T2902" s="100">
        <v>7439976</v>
      </c>
      <c r="U2902" s="100" t="s">
        <v>23739</v>
      </c>
      <c r="V2902" s="100">
        <v>8</v>
      </c>
      <c r="W2902" s="103">
        <f>Emissions!N2902</f>
        <v>4.453550173769764E-5</v>
      </c>
      <c r="X2902" s="103" t="str">
        <f>Emissions!O2902</f>
        <v>LB</v>
      </c>
    </row>
    <row r="2903" spans="1:24" x14ac:dyDescent="0.25">
      <c r="A2903" s="101" t="str">
        <f>Emissions!A2903</f>
        <v>51171</v>
      </c>
      <c r="B2903" s="101" t="str">
        <f>Emissions!B2903</f>
        <v>51</v>
      </c>
      <c r="C2903" s="101" t="str">
        <f>Emissions!F2903</f>
        <v>VA</v>
      </c>
      <c r="D2903" s="101" t="str">
        <f>Emissions!C2903</f>
        <v>171</v>
      </c>
      <c r="E2903" s="100" t="str">
        <f>Emissions!D2903</f>
        <v>Shenandoah</v>
      </c>
      <c r="F2903" s="100" t="str">
        <f>Emissions!E2903</f>
        <v>County</v>
      </c>
      <c r="G2903" s="100">
        <v>2861000010</v>
      </c>
      <c r="H2903" s="100" t="s">
        <v>23935</v>
      </c>
      <c r="I2903" s="100" t="s">
        <v>23933</v>
      </c>
      <c r="J2903" s="100" t="s">
        <v>23937</v>
      </c>
      <c r="K2903" s="100">
        <v>2014</v>
      </c>
      <c r="L2903" s="100">
        <v>515</v>
      </c>
      <c r="M2903" s="100" t="s">
        <v>23934</v>
      </c>
      <c r="N2903" s="102">
        <f>Emissions!G2903</f>
        <v>44119.666588152904</v>
      </c>
      <c r="O2903" s="100" t="str">
        <f>Emissions!H2903</f>
        <v>EACH</v>
      </c>
      <c r="P2903" s="103">
        <f>Emissions!K2903</f>
        <v>1.9400679072269228E-9</v>
      </c>
      <c r="Q2903" s="100" t="str">
        <f>Emissions!L2903</f>
        <v>LB</v>
      </c>
      <c r="R2903" s="100" t="str">
        <f>Emissions!M2903</f>
        <v>EACH</v>
      </c>
      <c r="S2903" s="100" t="s">
        <v>23936</v>
      </c>
      <c r="T2903" s="100">
        <v>7439976</v>
      </c>
      <c r="U2903" s="100" t="s">
        <v>23739</v>
      </c>
      <c r="V2903" s="100">
        <v>8</v>
      </c>
      <c r="W2903" s="103">
        <f>Emissions!N2903</f>
        <v>8.5595149225227399E-5</v>
      </c>
      <c r="X2903" s="103" t="str">
        <f>Emissions!O2903</f>
        <v>LB</v>
      </c>
    </row>
    <row r="2904" spans="1:24" x14ac:dyDescent="0.25">
      <c r="A2904" s="101" t="str">
        <f>Emissions!A2904</f>
        <v>51173</v>
      </c>
      <c r="B2904" s="101" t="str">
        <f>Emissions!B2904</f>
        <v>51</v>
      </c>
      <c r="C2904" s="101" t="str">
        <f>Emissions!F2904</f>
        <v>VA</v>
      </c>
      <c r="D2904" s="101" t="str">
        <f>Emissions!C2904</f>
        <v>173</v>
      </c>
      <c r="E2904" s="100" t="str">
        <f>Emissions!D2904</f>
        <v>Smyth</v>
      </c>
      <c r="F2904" s="100" t="str">
        <f>Emissions!E2904</f>
        <v>County</v>
      </c>
      <c r="G2904" s="100">
        <v>2861000010</v>
      </c>
      <c r="H2904" s="100" t="s">
        <v>23935</v>
      </c>
      <c r="I2904" s="100" t="s">
        <v>23933</v>
      </c>
      <c r="J2904" s="100" t="s">
        <v>23937</v>
      </c>
      <c r="K2904" s="100">
        <v>2014</v>
      </c>
      <c r="L2904" s="100">
        <v>515</v>
      </c>
      <c r="M2904" s="100" t="s">
        <v>23934</v>
      </c>
      <c r="N2904" s="102">
        <f>Emissions!G2904</f>
        <v>32360.848868905065</v>
      </c>
      <c r="O2904" s="100" t="str">
        <f>Emissions!H2904</f>
        <v>EACH</v>
      </c>
      <c r="P2904" s="103">
        <f>Emissions!K2904</f>
        <v>1.9400679072269228E-9</v>
      </c>
      <c r="Q2904" s="100" t="str">
        <f>Emissions!L2904</f>
        <v>LB</v>
      </c>
      <c r="R2904" s="100" t="str">
        <f>Emissions!M2904</f>
        <v>EACH</v>
      </c>
      <c r="S2904" s="100" t="s">
        <v>23936</v>
      </c>
      <c r="T2904" s="100">
        <v>7439976</v>
      </c>
      <c r="U2904" s="100" t="s">
        <v>23739</v>
      </c>
      <c r="V2904" s="100">
        <v>8</v>
      </c>
      <c r="W2904" s="103">
        <f>Emissions!N2904</f>
        <v>6.2782244341183377E-5</v>
      </c>
      <c r="X2904" s="103" t="str">
        <f>Emissions!O2904</f>
        <v>LB</v>
      </c>
    </row>
    <row r="2905" spans="1:24" x14ac:dyDescent="0.25">
      <c r="A2905" s="101" t="str">
        <f>Emissions!A2905</f>
        <v>51175</v>
      </c>
      <c r="B2905" s="101" t="str">
        <f>Emissions!B2905</f>
        <v>51</v>
      </c>
      <c r="C2905" s="101" t="str">
        <f>Emissions!F2905</f>
        <v>VA</v>
      </c>
      <c r="D2905" s="101" t="str">
        <f>Emissions!C2905</f>
        <v>175</v>
      </c>
      <c r="E2905" s="100" t="str">
        <f>Emissions!D2905</f>
        <v>Southampton</v>
      </c>
      <c r="F2905" s="100" t="str">
        <f>Emissions!E2905</f>
        <v>County</v>
      </c>
      <c r="G2905" s="100">
        <v>2861000010</v>
      </c>
      <c r="H2905" s="100" t="s">
        <v>23935</v>
      </c>
      <c r="I2905" s="100" t="s">
        <v>23933</v>
      </c>
      <c r="J2905" s="100" t="s">
        <v>23937</v>
      </c>
      <c r="K2905" s="100">
        <v>2014</v>
      </c>
      <c r="L2905" s="100">
        <v>515</v>
      </c>
      <c r="M2905" s="100" t="s">
        <v>23934</v>
      </c>
      <c r="N2905" s="102">
        <f>Emissions!G2905</f>
        <v>18520.189184711035</v>
      </c>
      <c r="O2905" s="100" t="str">
        <f>Emissions!H2905</f>
        <v>EACH</v>
      </c>
      <c r="P2905" s="103">
        <f>Emissions!K2905</f>
        <v>1.9400679072269228E-9</v>
      </c>
      <c r="Q2905" s="100" t="str">
        <f>Emissions!L2905</f>
        <v>LB</v>
      </c>
      <c r="R2905" s="100" t="str">
        <f>Emissions!M2905</f>
        <v>EACH</v>
      </c>
      <c r="S2905" s="100" t="s">
        <v>23936</v>
      </c>
      <c r="T2905" s="100">
        <v>7439976</v>
      </c>
      <c r="U2905" s="100" t="s">
        <v>23739</v>
      </c>
      <c r="V2905" s="100">
        <v>8</v>
      </c>
      <c r="W2905" s="103">
        <f>Emissions!N2905</f>
        <v>3.5930424673029025E-5</v>
      </c>
      <c r="X2905" s="103" t="str">
        <f>Emissions!O2905</f>
        <v>LB</v>
      </c>
    </row>
    <row r="2906" spans="1:24" x14ac:dyDescent="0.25">
      <c r="A2906" s="101" t="str">
        <f>Emissions!A2906</f>
        <v>51177</v>
      </c>
      <c r="B2906" s="101" t="str">
        <f>Emissions!B2906</f>
        <v>51</v>
      </c>
      <c r="C2906" s="101" t="str">
        <f>Emissions!F2906</f>
        <v>VA</v>
      </c>
      <c r="D2906" s="101" t="str">
        <f>Emissions!C2906</f>
        <v>177</v>
      </c>
      <c r="E2906" s="100" t="str">
        <f>Emissions!D2906</f>
        <v>Spotsylvania</v>
      </c>
      <c r="F2906" s="100" t="str">
        <f>Emissions!E2906</f>
        <v>County</v>
      </c>
      <c r="G2906" s="100">
        <v>2861000010</v>
      </c>
      <c r="H2906" s="100" t="s">
        <v>23935</v>
      </c>
      <c r="I2906" s="100" t="s">
        <v>23933</v>
      </c>
      <c r="J2906" s="100" t="s">
        <v>23937</v>
      </c>
      <c r="K2906" s="100">
        <v>2014</v>
      </c>
      <c r="L2906" s="100">
        <v>515</v>
      </c>
      <c r="M2906" s="100" t="s">
        <v>23934</v>
      </c>
      <c r="N2906" s="102">
        <f>Emissions!G2906</f>
        <v>132487.19200367955</v>
      </c>
      <c r="O2906" s="100" t="str">
        <f>Emissions!H2906</f>
        <v>EACH</v>
      </c>
      <c r="P2906" s="103">
        <f>Emissions!K2906</f>
        <v>1.9400679072269228E-9</v>
      </c>
      <c r="Q2906" s="100" t="str">
        <f>Emissions!L2906</f>
        <v>LB</v>
      </c>
      <c r="R2906" s="100" t="str">
        <f>Emissions!M2906</f>
        <v>EACH</v>
      </c>
      <c r="S2906" s="100" t="s">
        <v>23936</v>
      </c>
      <c r="T2906" s="100">
        <v>7439976</v>
      </c>
      <c r="U2906" s="100" t="s">
        <v>23739</v>
      </c>
      <c r="V2906" s="100">
        <v>8</v>
      </c>
      <c r="W2906" s="103">
        <f>Emissions!N2906</f>
        <v>2.5703414932495009E-4</v>
      </c>
      <c r="X2906" s="103" t="str">
        <f>Emissions!O2906</f>
        <v>LB</v>
      </c>
    </row>
    <row r="2907" spans="1:24" x14ac:dyDescent="0.25">
      <c r="A2907" s="101" t="str">
        <f>Emissions!A2907</f>
        <v>51179</v>
      </c>
      <c r="B2907" s="101" t="str">
        <f>Emissions!B2907</f>
        <v>51</v>
      </c>
      <c r="C2907" s="101" t="str">
        <f>Emissions!F2907</f>
        <v>VA</v>
      </c>
      <c r="D2907" s="101" t="str">
        <f>Emissions!C2907</f>
        <v>179</v>
      </c>
      <c r="E2907" s="100" t="str">
        <f>Emissions!D2907</f>
        <v>Stafford</v>
      </c>
      <c r="F2907" s="100" t="str">
        <f>Emissions!E2907</f>
        <v>County</v>
      </c>
      <c r="G2907" s="100">
        <v>2861000010</v>
      </c>
      <c r="H2907" s="100" t="s">
        <v>23935</v>
      </c>
      <c r="I2907" s="100" t="s">
        <v>23933</v>
      </c>
      <c r="J2907" s="100" t="s">
        <v>23937</v>
      </c>
      <c r="K2907" s="100">
        <v>2014</v>
      </c>
      <c r="L2907" s="100">
        <v>515</v>
      </c>
      <c r="M2907" s="100" t="s">
        <v>23934</v>
      </c>
      <c r="N2907" s="102">
        <f>Emissions!G2907</f>
        <v>143567.10362401389</v>
      </c>
      <c r="O2907" s="100" t="str">
        <f>Emissions!H2907</f>
        <v>EACH</v>
      </c>
      <c r="P2907" s="103">
        <f>Emissions!K2907</f>
        <v>1.9400679072269228E-9</v>
      </c>
      <c r="Q2907" s="100" t="str">
        <f>Emissions!L2907</f>
        <v>LB</v>
      </c>
      <c r="R2907" s="100" t="str">
        <f>Emissions!M2907</f>
        <v>EACH</v>
      </c>
      <c r="S2907" s="100" t="s">
        <v>23936</v>
      </c>
      <c r="T2907" s="100">
        <v>7439976</v>
      </c>
      <c r="U2907" s="100" t="s">
        <v>23739</v>
      </c>
      <c r="V2907" s="100">
        <v>8</v>
      </c>
      <c r="W2907" s="103">
        <f>Emissions!N2907</f>
        <v>2.785299302744714E-4</v>
      </c>
      <c r="X2907" s="103" t="str">
        <f>Emissions!O2907</f>
        <v>LB</v>
      </c>
    </row>
    <row r="2908" spans="1:24" x14ac:dyDescent="0.25">
      <c r="A2908" s="101" t="str">
        <f>Emissions!A2908</f>
        <v>51181</v>
      </c>
      <c r="B2908" s="101" t="str">
        <f>Emissions!B2908</f>
        <v>51</v>
      </c>
      <c r="C2908" s="101" t="str">
        <f>Emissions!F2908</f>
        <v>VA</v>
      </c>
      <c r="D2908" s="101" t="str">
        <f>Emissions!C2908</f>
        <v>181</v>
      </c>
      <c r="E2908" s="100" t="str">
        <f>Emissions!D2908</f>
        <v>Surry</v>
      </c>
      <c r="F2908" s="100" t="str">
        <f>Emissions!E2908</f>
        <v>County</v>
      </c>
      <c r="G2908" s="100">
        <v>2861000010</v>
      </c>
      <c r="H2908" s="100" t="s">
        <v>23935</v>
      </c>
      <c r="I2908" s="100" t="s">
        <v>23933</v>
      </c>
      <c r="J2908" s="100" t="s">
        <v>23937</v>
      </c>
      <c r="K2908" s="100">
        <v>2014</v>
      </c>
      <c r="L2908" s="100">
        <v>515</v>
      </c>
      <c r="M2908" s="100" t="s">
        <v>23934</v>
      </c>
      <c r="N2908" s="102">
        <f>Emissions!G2908</f>
        <v>6963.4024344752152</v>
      </c>
      <c r="O2908" s="100" t="str">
        <f>Emissions!H2908</f>
        <v>EACH</v>
      </c>
      <c r="P2908" s="103">
        <f>Emissions!K2908</f>
        <v>1.9400679072269228E-9</v>
      </c>
      <c r="Q2908" s="100" t="str">
        <f>Emissions!L2908</f>
        <v>LB</v>
      </c>
      <c r="R2908" s="100" t="str">
        <f>Emissions!M2908</f>
        <v>EACH</v>
      </c>
      <c r="S2908" s="100" t="s">
        <v>23936</v>
      </c>
      <c r="T2908" s="100">
        <v>7439976</v>
      </c>
      <c r="U2908" s="100" t="s">
        <v>23739</v>
      </c>
      <c r="V2908" s="100">
        <v>8</v>
      </c>
      <c r="W2908" s="103">
        <f>Emissions!N2908</f>
        <v>1.3509473588231189E-5</v>
      </c>
      <c r="X2908" s="103" t="str">
        <f>Emissions!O2908</f>
        <v>LB</v>
      </c>
    </row>
    <row r="2909" spans="1:24" x14ac:dyDescent="0.25">
      <c r="A2909" s="101" t="str">
        <f>Emissions!A2909</f>
        <v>51183</v>
      </c>
      <c r="B2909" s="101" t="str">
        <f>Emissions!B2909</f>
        <v>51</v>
      </c>
      <c r="C2909" s="101" t="str">
        <f>Emissions!F2909</f>
        <v>VA</v>
      </c>
      <c r="D2909" s="101" t="str">
        <f>Emissions!C2909</f>
        <v>183</v>
      </c>
      <c r="E2909" s="100" t="str">
        <f>Emissions!D2909</f>
        <v>Sussex</v>
      </c>
      <c r="F2909" s="100" t="str">
        <f>Emissions!E2909</f>
        <v>County</v>
      </c>
      <c r="G2909" s="100">
        <v>2861000010</v>
      </c>
      <c r="H2909" s="100" t="s">
        <v>23935</v>
      </c>
      <c r="I2909" s="100" t="s">
        <v>23933</v>
      </c>
      <c r="J2909" s="100" t="s">
        <v>23937</v>
      </c>
      <c r="K2909" s="100">
        <v>2014</v>
      </c>
      <c r="L2909" s="100">
        <v>515</v>
      </c>
      <c r="M2909" s="100" t="s">
        <v>23934</v>
      </c>
      <c r="N2909" s="102">
        <f>Emissions!G2909</f>
        <v>12067.504631291586</v>
      </c>
      <c r="O2909" s="100" t="str">
        <f>Emissions!H2909</f>
        <v>EACH</v>
      </c>
      <c r="P2909" s="103">
        <f>Emissions!K2909</f>
        <v>1.9400679072269228E-9</v>
      </c>
      <c r="Q2909" s="100" t="str">
        <f>Emissions!L2909</f>
        <v>LB</v>
      </c>
      <c r="R2909" s="100" t="str">
        <f>Emissions!M2909</f>
        <v>EACH</v>
      </c>
      <c r="S2909" s="100" t="s">
        <v>23936</v>
      </c>
      <c r="T2909" s="100">
        <v>7439976</v>
      </c>
      <c r="U2909" s="100" t="s">
        <v>23739</v>
      </c>
      <c r="V2909" s="100">
        <v>8</v>
      </c>
      <c r="W2909" s="103">
        <f>Emissions!N2909</f>
        <v>2.3411778455481066E-5</v>
      </c>
      <c r="X2909" s="103" t="str">
        <f>Emissions!O2909</f>
        <v>LB</v>
      </c>
    </row>
    <row r="2910" spans="1:24" x14ac:dyDescent="0.25">
      <c r="A2910" s="101" t="str">
        <f>Emissions!A2910</f>
        <v>51185</v>
      </c>
      <c r="B2910" s="101" t="str">
        <f>Emissions!B2910</f>
        <v>51</v>
      </c>
      <c r="C2910" s="101" t="str">
        <f>Emissions!F2910</f>
        <v>VA</v>
      </c>
      <c r="D2910" s="101" t="str">
        <f>Emissions!C2910</f>
        <v>185</v>
      </c>
      <c r="E2910" s="100" t="str">
        <f>Emissions!D2910</f>
        <v>Tazewell</v>
      </c>
      <c r="F2910" s="100" t="str">
        <f>Emissions!E2910</f>
        <v>County</v>
      </c>
      <c r="G2910" s="100">
        <v>2861000010</v>
      </c>
      <c r="H2910" s="100" t="s">
        <v>23935</v>
      </c>
      <c r="I2910" s="100" t="s">
        <v>23933</v>
      </c>
      <c r="J2910" s="100" t="s">
        <v>23937</v>
      </c>
      <c r="K2910" s="100">
        <v>2014</v>
      </c>
      <c r="L2910" s="100">
        <v>515</v>
      </c>
      <c r="M2910" s="100" t="s">
        <v>23934</v>
      </c>
      <c r="N2910" s="102">
        <f>Emissions!G2910</f>
        <v>44561.673428986309</v>
      </c>
      <c r="O2910" s="100" t="str">
        <f>Emissions!H2910</f>
        <v>EACH</v>
      </c>
      <c r="P2910" s="103">
        <f>Emissions!K2910</f>
        <v>1.9400679072269228E-9</v>
      </c>
      <c r="Q2910" s="100" t="str">
        <f>Emissions!L2910</f>
        <v>LB</v>
      </c>
      <c r="R2910" s="100" t="str">
        <f>Emissions!M2910</f>
        <v>EACH</v>
      </c>
      <c r="S2910" s="100" t="s">
        <v>23936</v>
      </c>
      <c r="T2910" s="100">
        <v>7439976</v>
      </c>
      <c r="U2910" s="100" t="s">
        <v>23739</v>
      </c>
      <c r="V2910" s="100">
        <v>8</v>
      </c>
      <c r="W2910" s="103">
        <f>Emissions!N2910</f>
        <v>8.6452672511903037E-5</v>
      </c>
      <c r="X2910" s="103" t="str">
        <f>Emissions!O2910</f>
        <v>LB</v>
      </c>
    </row>
    <row r="2911" spans="1:24" x14ac:dyDescent="0.25">
      <c r="A2911" s="101" t="str">
        <f>Emissions!A2911</f>
        <v>51187</v>
      </c>
      <c r="B2911" s="101" t="str">
        <f>Emissions!B2911</f>
        <v>51</v>
      </c>
      <c r="C2911" s="101" t="str">
        <f>Emissions!F2911</f>
        <v>VA</v>
      </c>
      <c r="D2911" s="101" t="str">
        <f>Emissions!C2911</f>
        <v>187</v>
      </c>
      <c r="E2911" s="100" t="str">
        <f>Emissions!D2911</f>
        <v>Warren</v>
      </c>
      <c r="F2911" s="100" t="str">
        <f>Emissions!E2911</f>
        <v>County</v>
      </c>
      <c r="G2911" s="100">
        <v>2861000010</v>
      </c>
      <c r="H2911" s="100" t="s">
        <v>23935</v>
      </c>
      <c r="I2911" s="100" t="s">
        <v>23933</v>
      </c>
      <c r="J2911" s="100" t="s">
        <v>23937</v>
      </c>
      <c r="K2911" s="100">
        <v>2014</v>
      </c>
      <c r="L2911" s="100">
        <v>515</v>
      </c>
      <c r="M2911" s="100" t="s">
        <v>23934</v>
      </c>
      <c r="N2911" s="102">
        <f>Emissions!G2911</f>
        <v>39982.646644018438</v>
      </c>
      <c r="O2911" s="100" t="str">
        <f>Emissions!H2911</f>
        <v>EACH</v>
      </c>
      <c r="P2911" s="103">
        <f>Emissions!K2911</f>
        <v>1.9400679072269228E-9</v>
      </c>
      <c r="Q2911" s="100" t="str">
        <f>Emissions!L2911</f>
        <v>LB</v>
      </c>
      <c r="R2911" s="100" t="str">
        <f>Emissions!M2911</f>
        <v>EACH</v>
      </c>
      <c r="S2911" s="100" t="s">
        <v>23936</v>
      </c>
      <c r="T2911" s="100">
        <v>7439976</v>
      </c>
      <c r="U2911" s="100" t="s">
        <v>23739</v>
      </c>
      <c r="V2911" s="100">
        <v>8</v>
      </c>
      <c r="W2911" s="103">
        <f>Emissions!N2911</f>
        <v>7.7569049600054399E-5</v>
      </c>
      <c r="X2911" s="103" t="str">
        <f>Emissions!O2911</f>
        <v>LB</v>
      </c>
    </row>
    <row r="2912" spans="1:24" x14ac:dyDescent="0.25">
      <c r="A2912" s="101" t="str">
        <f>Emissions!A2912</f>
        <v>51191</v>
      </c>
      <c r="B2912" s="101" t="str">
        <f>Emissions!B2912</f>
        <v>51</v>
      </c>
      <c r="C2912" s="101" t="str">
        <f>Emissions!F2912</f>
        <v>VA</v>
      </c>
      <c r="D2912" s="101" t="str">
        <f>Emissions!C2912</f>
        <v>191</v>
      </c>
      <c r="E2912" s="100" t="str">
        <f>Emissions!D2912</f>
        <v>Washington</v>
      </c>
      <c r="F2912" s="100" t="str">
        <f>Emissions!E2912</f>
        <v>County</v>
      </c>
      <c r="G2912" s="100">
        <v>2861000010</v>
      </c>
      <c r="H2912" s="100" t="s">
        <v>23935</v>
      </c>
      <c r="I2912" s="100" t="s">
        <v>23933</v>
      </c>
      <c r="J2912" s="100" t="s">
        <v>23937</v>
      </c>
      <c r="K2912" s="100">
        <v>2014</v>
      </c>
      <c r="L2912" s="100">
        <v>515</v>
      </c>
      <c r="M2912" s="100" t="s">
        <v>23934</v>
      </c>
      <c r="N2912" s="102">
        <f>Emissions!G2912</f>
        <v>56126.664482532258</v>
      </c>
      <c r="O2912" s="100" t="str">
        <f>Emissions!H2912</f>
        <v>EACH</v>
      </c>
      <c r="P2912" s="103">
        <f>Emissions!K2912</f>
        <v>1.9400679072269228E-9</v>
      </c>
      <c r="Q2912" s="100" t="str">
        <f>Emissions!L2912</f>
        <v>LB</v>
      </c>
      <c r="R2912" s="100" t="str">
        <f>Emissions!M2912</f>
        <v>EACH</v>
      </c>
      <c r="S2912" s="100" t="s">
        <v>23936</v>
      </c>
      <c r="T2912" s="100">
        <v>7439976</v>
      </c>
      <c r="U2912" s="100" t="s">
        <v>23739</v>
      </c>
      <c r="V2912" s="100">
        <v>8</v>
      </c>
      <c r="W2912" s="103">
        <f>Emissions!N2912</f>
        <v>1.0888954050225402E-4</v>
      </c>
      <c r="X2912" s="103" t="str">
        <f>Emissions!O2912</f>
        <v>LB</v>
      </c>
    </row>
    <row r="2913" spans="1:24" x14ac:dyDescent="0.25">
      <c r="A2913" s="101" t="str">
        <f>Emissions!A2913</f>
        <v>51193</v>
      </c>
      <c r="B2913" s="101" t="str">
        <f>Emissions!B2913</f>
        <v>51</v>
      </c>
      <c r="C2913" s="101" t="str">
        <f>Emissions!F2913</f>
        <v>VA</v>
      </c>
      <c r="D2913" s="101" t="str">
        <f>Emissions!C2913</f>
        <v>193</v>
      </c>
      <c r="E2913" s="100" t="str">
        <f>Emissions!D2913</f>
        <v>Westmoreland</v>
      </c>
      <c r="F2913" s="100" t="str">
        <f>Emissions!E2913</f>
        <v>County</v>
      </c>
      <c r="G2913" s="100">
        <v>2861000010</v>
      </c>
      <c r="H2913" s="100" t="s">
        <v>23935</v>
      </c>
      <c r="I2913" s="100" t="s">
        <v>23933</v>
      </c>
      <c r="J2913" s="100" t="s">
        <v>23937</v>
      </c>
      <c r="K2913" s="100">
        <v>2014</v>
      </c>
      <c r="L2913" s="100">
        <v>515</v>
      </c>
      <c r="M2913" s="100" t="s">
        <v>23934</v>
      </c>
      <c r="N2913" s="102">
        <f>Emissions!G2913</f>
        <v>17923.326118898873</v>
      </c>
      <c r="O2913" s="100" t="str">
        <f>Emissions!H2913</f>
        <v>EACH</v>
      </c>
      <c r="P2913" s="103">
        <f>Emissions!K2913</f>
        <v>1.9400679072269228E-9</v>
      </c>
      <c r="Q2913" s="100" t="str">
        <f>Emissions!L2913</f>
        <v>LB</v>
      </c>
      <c r="R2913" s="100" t="str">
        <f>Emissions!M2913</f>
        <v>EACH</v>
      </c>
      <c r="S2913" s="100" t="s">
        <v>23936</v>
      </c>
      <c r="T2913" s="100">
        <v>7439976</v>
      </c>
      <c r="U2913" s="100" t="s">
        <v>23739</v>
      </c>
      <c r="V2913" s="100">
        <v>8</v>
      </c>
      <c r="W2913" s="103">
        <f>Emissions!N2913</f>
        <v>3.4772469794037783E-5</v>
      </c>
      <c r="X2913" s="103" t="str">
        <f>Emissions!O2913</f>
        <v>LB</v>
      </c>
    </row>
    <row r="2914" spans="1:24" x14ac:dyDescent="0.25">
      <c r="A2914" s="101" t="str">
        <f>Emissions!A2914</f>
        <v>51195</v>
      </c>
      <c r="B2914" s="101" t="str">
        <f>Emissions!B2914</f>
        <v>51</v>
      </c>
      <c r="C2914" s="101" t="str">
        <f>Emissions!F2914</f>
        <v>VA</v>
      </c>
      <c r="D2914" s="101" t="str">
        <f>Emissions!C2914</f>
        <v>195</v>
      </c>
      <c r="E2914" s="100" t="str">
        <f>Emissions!D2914</f>
        <v>Wise</v>
      </c>
      <c r="F2914" s="100" t="str">
        <f>Emissions!E2914</f>
        <v>County</v>
      </c>
      <c r="G2914" s="100">
        <v>2861000010</v>
      </c>
      <c r="H2914" s="100" t="s">
        <v>23935</v>
      </c>
      <c r="I2914" s="100" t="s">
        <v>23933</v>
      </c>
      <c r="J2914" s="100" t="s">
        <v>23937</v>
      </c>
      <c r="K2914" s="100">
        <v>2014</v>
      </c>
      <c r="L2914" s="100">
        <v>515</v>
      </c>
      <c r="M2914" s="100" t="s">
        <v>23934</v>
      </c>
      <c r="N2914" s="102">
        <f>Emissions!G2914</f>
        <v>40954.856586269183</v>
      </c>
      <c r="O2914" s="100" t="str">
        <f>Emissions!H2914</f>
        <v>EACH</v>
      </c>
      <c r="P2914" s="103">
        <f>Emissions!K2914</f>
        <v>1.9400679072269228E-9</v>
      </c>
      <c r="Q2914" s="100" t="str">
        <f>Emissions!L2914</f>
        <v>LB</v>
      </c>
      <c r="R2914" s="100" t="str">
        <f>Emissions!M2914</f>
        <v>EACH</v>
      </c>
      <c r="S2914" s="100" t="s">
        <v>23936</v>
      </c>
      <c r="T2914" s="100">
        <v>7439976</v>
      </c>
      <c r="U2914" s="100" t="s">
        <v>23739</v>
      </c>
      <c r="V2914" s="100">
        <v>8</v>
      </c>
      <c r="W2914" s="103">
        <f>Emissions!N2914</f>
        <v>7.9455202908102014E-5</v>
      </c>
      <c r="X2914" s="103" t="str">
        <f>Emissions!O2914</f>
        <v>LB</v>
      </c>
    </row>
    <row r="2915" spans="1:24" x14ac:dyDescent="0.25">
      <c r="A2915" s="101" t="str">
        <f>Emissions!A2915</f>
        <v>51197</v>
      </c>
      <c r="B2915" s="101" t="str">
        <f>Emissions!B2915</f>
        <v>51</v>
      </c>
      <c r="C2915" s="101" t="str">
        <f>Emissions!F2915</f>
        <v>VA</v>
      </c>
      <c r="D2915" s="101" t="str">
        <f>Emissions!C2915</f>
        <v>197</v>
      </c>
      <c r="E2915" s="100" t="str">
        <f>Emissions!D2915</f>
        <v>Wythe</v>
      </c>
      <c r="F2915" s="100" t="str">
        <f>Emissions!E2915</f>
        <v>County</v>
      </c>
      <c r="G2915" s="100">
        <v>2861000010</v>
      </c>
      <c r="H2915" s="100" t="s">
        <v>23935</v>
      </c>
      <c r="I2915" s="100" t="s">
        <v>23933</v>
      </c>
      <c r="J2915" s="100" t="s">
        <v>23937</v>
      </c>
      <c r="K2915" s="100">
        <v>2014</v>
      </c>
      <c r="L2915" s="100">
        <v>515</v>
      </c>
      <c r="M2915" s="100" t="s">
        <v>23934</v>
      </c>
      <c r="N2915" s="102">
        <f>Emissions!G2915</f>
        <v>29864.689586797162</v>
      </c>
      <c r="O2915" s="100" t="str">
        <f>Emissions!H2915</f>
        <v>EACH</v>
      </c>
      <c r="P2915" s="103">
        <f>Emissions!K2915</f>
        <v>1.9400679072269228E-9</v>
      </c>
      <c r="Q2915" s="100" t="str">
        <f>Emissions!L2915</f>
        <v>LB</v>
      </c>
      <c r="R2915" s="100" t="str">
        <f>Emissions!M2915</f>
        <v>EACH</v>
      </c>
      <c r="S2915" s="100" t="s">
        <v>23936</v>
      </c>
      <c r="T2915" s="100">
        <v>7439976</v>
      </c>
      <c r="U2915" s="100" t="s">
        <v>23739</v>
      </c>
      <c r="V2915" s="100">
        <v>8</v>
      </c>
      <c r="W2915" s="103">
        <f>Emissions!N2915</f>
        <v>5.7939525826639245E-5</v>
      </c>
      <c r="X2915" s="103" t="str">
        <f>Emissions!O2915</f>
        <v>LB</v>
      </c>
    </row>
    <row r="2916" spans="1:24" x14ac:dyDescent="0.25">
      <c r="A2916" s="101" t="str">
        <f>Emissions!A2916</f>
        <v>51199</v>
      </c>
      <c r="B2916" s="101" t="str">
        <f>Emissions!B2916</f>
        <v>51</v>
      </c>
      <c r="C2916" s="101" t="str">
        <f>Emissions!F2916</f>
        <v>VA</v>
      </c>
      <c r="D2916" s="101" t="str">
        <f>Emissions!C2916</f>
        <v>199</v>
      </c>
      <c r="E2916" s="100" t="str">
        <f>Emissions!D2916</f>
        <v>York</v>
      </c>
      <c r="F2916" s="100" t="str">
        <f>Emissions!E2916</f>
        <v>County</v>
      </c>
      <c r="G2916" s="100">
        <v>2861000010</v>
      </c>
      <c r="H2916" s="100" t="s">
        <v>23935</v>
      </c>
      <c r="I2916" s="100" t="s">
        <v>23933</v>
      </c>
      <c r="J2916" s="100" t="s">
        <v>23937</v>
      </c>
      <c r="K2916" s="100">
        <v>2014</v>
      </c>
      <c r="L2916" s="100">
        <v>515</v>
      </c>
      <c r="M2916" s="100" t="s">
        <v>23934</v>
      </c>
      <c r="N2916" s="102">
        <f>Emissions!G2916</f>
        <v>68036.236275103787</v>
      </c>
      <c r="O2916" s="100" t="str">
        <f>Emissions!H2916</f>
        <v>EACH</v>
      </c>
      <c r="P2916" s="103">
        <f>Emissions!K2916</f>
        <v>1.9400679072269228E-9</v>
      </c>
      <c r="Q2916" s="100" t="str">
        <f>Emissions!L2916</f>
        <v>LB</v>
      </c>
      <c r="R2916" s="100" t="str">
        <f>Emissions!M2916</f>
        <v>EACH</v>
      </c>
      <c r="S2916" s="100" t="s">
        <v>23936</v>
      </c>
      <c r="T2916" s="100">
        <v>7439976</v>
      </c>
      <c r="U2916" s="100" t="s">
        <v>23739</v>
      </c>
      <c r="V2916" s="100">
        <v>8</v>
      </c>
      <c r="W2916" s="103">
        <f>Emissions!N2916</f>
        <v>1.3199491852583707E-4</v>
      </c>
      <c r="X2916" s="103" t="str">
        <f>Emissions!O2916</f>
        <v>LB</v>
      </c>
    </row>
    <row r="2917" spans="1:24" x14ac:dyDescent="0.25">
      <c r="A2917" s="101" t="str">
        <f>Emissions!A2917</f>
        <v>51510</v>
      </c>
      <c r="B2917" s="101" t="str">
        <f>Emissions!B2917</f>
        <v>51</v>
      </c>
      <c r="C2917" s="101" t="str">
        <f>Emissions!F2917</f>
        <v>VA</v>
      </c>
      <c r="D2917" s="101" t="str">
        <f>Emissions!C2917</f>
        <v>510</v>
      </c>
      <c r="E2917" s="100" t="str">
        <f>Emissions!D2917</f>
        <v>Alexandria</v>
      </c>
      <c r="F2917" s="100" t="str">
        <f>Emissions!E2917</f>
        <v>City</v>
      </c>
      <c r="G2917" s="100">
        <v>2861000010</v>
      </c>
      <c r="H2917" s="100" t="s">
        <v>23935</v>
      </c>
      <c r="I2917" s="100" t="s">
        <v>23933</v>
      </c>
      <c r="J2917" s="100" t="s">
        <v>23937</v>
      </c>
      <c r="K2917" s="100">
        <v>2014</v>
      </c>
      <c r="L2917" s="100">
        <v>515</v>
      </c>
      <c r="M2917" s="100" t="s">
        <v>23934</v>
      </c>
      <c r="N2917" s="102">
        <f>Emissions!G2917</f>
        <v>154420.37136540582</v>
      </c>
      <c r="O2917" s="100" t="str">
        <f>Emissions!H2917</f>
        <v>EACH</v>
      </c>
      <c r="P2917" s="103">
        <f>Emissions!K2917</f>
        <v>1.9400679072269228E-9</v>
      </c>
      <c r="Q2917" s="100" t="str">
        <f>Emissions!L2917</f>
        <v>LB</v>
      </c>
      <c r="R2917" s="100" t="str">
        <f>Emissions!M2917</f>
        <v>EACH</v>
      </c>
      <c r="S2917" s="100" t="s">
        <v>23936</v>
      </c>
      <c r="T2917" s="100">
        <v>7439976</v>
      </c>
      <c r="U2917" s="100" t="s">
        <v>23739</v>
      </c>
      <c r="V2917" s="100">
        <v>8</v>
      </c>
      <c r="W2917" s="103">
        <f>Emissions!N2917</f>
        <v>2.9958600670808712E-4</v>
      </c>
      <c r="X2917" s="103" t="str">
        <f>Emissions!O2917</f>
        <v>LB</v>
      </c>
    </row>
    <row r="2918" spans="1:24" x14ac:dyDescent="0.25">
      <c r="A2918" s="101" t="str">
        <f>Emissions!A2918</f>
        <v>51520</v>
      </c>
      <c r="B2918" s="101" t="str">
        <f>Emissions!B2918</f>
        <v>51</v>
      </c>
      <c r="C2918" s="101" t="str">
        <f>Emissions!F2918</f>
        <v>VA</v>
      </c>
      <c r="D2918" s="101" t="str">
        <f>Emissions!C2918</f>
        <v>520</v>
      </c>
      <c r="E2918" s="100" t="str">
        <f>Emissions!D2918</f>
        <v>Bristol</v>
      </c>
      <c r="F2918" s="100" t="str">
        <f>Emissions!E2918</f>
        <v>City</v>
      </c>
      <c r="G2918" s="100">
        <v>2861000010</v>
      </c>
      <c r="H2918" s="100" t="s">
        <v>23935</v>
      </c>
      <c r="I2918" s="100" t="s">
        <v>23933</v>
      </c>
      <c r="J2918" s="100" t="s">
        <v>23937</v>
      </c>
      <c r="K2918" s="100">
        <v>2014</v>
      </c>
      <c r="L2918" s="100">
        <v>515</v>
      </c>
      <c r="M2918" s="100" t="s">
        <v>23934</v>
      </c>
      <c r="N2918" s="102">
        <f>Emissions!G2918</f>
        <v>17622.843510165258</v>
      </c>
      <c r="O2918" s="100" t="str">
        <f>Emissions!H2918</f>
        <v>EACH</v>
      </c>
      <c r="P2918" s="103">
        <f>Emissions!K2918</f>
        <v>1.9400679072269228E-9</v>
      </c>
      <c r="Q2918" s="100" t="str">
        <f>Emissions!L2918</f>
        <v>LB</v>
      </c>
      <c r="R2918" s="100" t="str">
        <f>Emissions!M2918</f>
        <v>EACH</v>
      </c>
      <c r="S2918" s="100" t="s">
        <v>23936</v>
      </c>
      <c r="T2918" s="100">
        <v>7439976</v>
      </c>
      <c r="U2918" s="100" t="s">
        <v>23739</v>
      </c>
      <c r="V2918" s="100">
        <v>8</v>
      </c>
      <c r="W2918" s="103">
        <f>Emissions!N2918</f>
        <v>3.4189513128153866E-5</v>
      </c>
      <c r="X2918" s="103" t="str">
        <f>Emissions!O2918</f>
        <v>LB</v>
      </c>
    </row>
    <row r="2919" spans="1:24" x14ac:dyDescent="0.25">
      <c r="A2919" s="101" t="str">
        <f>Emissions!A2919</f>
        <v>51530</v>
      </c>
      <c r="B2919" s="101" t="str">
        <f>Emissions!B2919</f>
        <v>51</v>
      </c>
      <c r="C2919" s="101" t="str">
        <f>Emissions!F2919</f>
        <v>VA</v>
      </c>
      <c r="D2919" s="101" t="str">
        <f>Emissions!C2919</f>
        <v>530</v>
      </c>
      <c r="E2919" s="100" t="str">
        <f>Emissions!D2919</f>
        <v>Buena Vista</v>
      </c>
      <c r="F2919" s="100" t="str">
        <f>Emissions!E2919</f>
        <v>City</v>
      </c>
      <c r="G2919" s="100">
        <v>2861000010</v>
      </c>
      <c r="H2919" s="100" t="s">
        <v>23935</v>
      </c>
      <c r="I2919" s="100" t="s">
        <v>23933</v>
      </c>
      <c r="J2919" s="100" t="s">
        <v>23937</v>
      </c>
      <c r="K2919" s="100">
        <v>2014</v>
      </c>
      <c r="L2919" s="100">
        <v>515</v>
      </c>
      <c r="M2919" s="100" t="s">
        <v>23934</v>
      </c>
      <c r="N2919" s="102">
        <f>Emissions!G2919</f>
        <v>6771.6268446008607</v>
      </c>
      <c r="O2919" s="100" t="str">
        <f>Emissions!H2919</f>
        <v>EACH</v>
      </c>
      <c r="P2919" s="103">
        <f>Emissions!K2919</f>
        <v>1.9400679072269228E-9</v>
      </c>
      <c r="Q2919" s="100" t="str">
        <f>Emissions!L2919</f>
        <v>LB</v>
      </c>
      <c r="R2919" s="100" t="str">
        <f>Emissions!M2919</f>
        <v>EACH</v>
      </c>
      <c r="S2919" s="100" t="s">
        <v>23936</v>
      </c>
      <c r="T2919" s="100">
        <v>7439976</v>
      </c>
      <c r="U2919" s="100" t="s">
        <v>23739</v>
      </c>
      <c r="V2919" s="100">
        <v>8</v>
      </c>
      <c r="W2919" s="103">
        <f>Emissions!N2919</f>
        <v>1.3137415920926443E-5</v>
      </c>
      <c r="X2919" s="103" t="str">
        <f>Emissions!O2919</f>
        <v>LB</v>
      </c>
    </row>
    <row r="2920" spans="1:24" x14ac:dyDescent="0.25">
      <c r="A2920" s="101" t="str">
        <f>Emissions!A2920</f>
        <v>51540</v>
      </c>
      <c r="B2920" s="101" t="str">
        <f>Emissions!B2920</f>
        <v>51</v>
      </c>
      <c r="C2920" s="101" t="str">
        <f>Emissions!F2920</f>
        <v>VA</v>
      </c>
      <c r="D2920" s="101" t="str">
        <f>Emissions!C2920</f>
        <v>540</v>
      </c>
      <c r="E2920" s="100" t="str">
        <f>Emissions!D2920</f>
        <v>Charlottesville</v>
      </c>
      <c r="F2920" s="100" t="str">
        <f>Emissions!E2920</f>
        <v>City</v>
      </c>
      <c r="G2920" s="100">
        <v>2861000010</v>
      </c>
      <c r="H2920" s="100" t="s">
        <v>23935</v>
      </c>
      <c r="I2920" s="100" t="s">
        <v>23933</v>
      </c>
      <c r="J2920" s="100" t="s">
        <v>23937</v>
      </c>
      <c r="K2920" s="100">
        <v>2014</v>
      </c>
      <c r="L2920" s="100">
        <v>515</v>
      </c>
      <c r="M2920" s="100" t="s">
        <v>23934</v>
      </c>
      <c r="N2920" s="102">
        <f>Emissions!G2920</f>
        <v>46757.3501023606</v>
      </c>
      <c r="O2920" s="100" t="str">
        <f>Emissions!H2920</f>
        <v>EACH</v>
      </c>
      <c r="P2920" s="103">
        <f>Emissions!K2920</f>
        <v>1.9400679072269228E-9</v>
      </c>
      <c r="Q2920" s="100" t="str">
        <f>Emissions!L2920</f>
        <v>LB</v>
      </c>
      <c r="R2920" s="100" t="str">
        <f>Emissions!M2920</f>
        <v>EACH</v>
      </c>
      <c r="S2920" s="100" t="s">
        <v>23936</v>
      </c>
      <c r="T2920" s="100">
        <v>7439976</v>
      </c>
      <c r="U2920" s="100" t="s">
        <v>23739</v>
      </c>
      <c r="V2920" s="100">
        <v>8</v>
      </c>
      <c r="W2920" s="103">
        <f>Emissions!N2920</f>
        <v>9.0712434360563273E-5</v>
      </c>
      <c r="X2920" s="103" t="str">
        <f>Emissions!O2920</f>
        <v>LB</v>
      </c>
    </row>
    <row r="2921" spans="1:24" x14ac:dyDescent="0.25">
      <c r="A2921" s="101" t="str">
        <f>Emissions!A2921</f>
        <v>51550</v>
      </c>
      <c r="B2921" s="101" t="str">
        <f>Emissions!B2921</f>
        <v>51</v>
      </c>
      <c r="C2921" s="101" t="str">
        <f>Emissions!F2921</f>
        <v>VA</v>
      </c>
      <c r="D2921" s="101" t="str">
        <f>Emissions!C2921</f>
        <v>550</v>
      </c>
      <c r="E2921" s="100" t="str">
        <f>Emissions!D2921</f>
        <v>Chesapeake</v>
      </c>
      <c r="F2921" s="100" t="str">
        <f>Emissions!E2921</f>
        <v>City</v>
      </c>
      <c r="G2921" s="100">
        <v>2861000010</v>
      </c>
      <c r="H2921" s="100" t="s">
        <v>23935</v>
      </c>
      <c r="I2921" s="100" t="s">
        <v>23933</v>
      </c>
      <c r="J2921" s="100" t="s">
        <v>23937</v>
      </c>
      <c r="K2921" s="100">
        <v>2014</v>
      </c>
      <c r="L2921" s="100">
        <v>515</v>
      </c>
      <c r="M2921" s="100" t="s">
        <v>23934</v>
      </c>
      <c r="N2921" s="102">
        <f>Emissions!G2921</f>
        <v>239330.80847362522</v>
      </c>
      <c r="O2921" s="100" t="str">
        <f>Emissions!H2921</f>
        <v>EACH</v>
      </c>
      <c r="P2921" s="103">
        <f>Emissions!K2921</f>
        <v>1.9400679072269228E-9</v>
      </c>
      <c r="Q2921" s="100" t="str">
        <f>Emissions!L2921</f>
        <v>LB</v>
      </c>
      <c r="R2921" s="100" t="str">
        <f>Emissions!M2921</f>
        <v>EACH</v>
      </c>
      <c r="S2921" s="100" t="s">
        <v>23936</v>
      </c>
      <c r="T2921" s="100">
        <v>7439976</v>
      </c>
      <c r="U2921" s="100" t="s">
        <v>23739</v>
      </c>
      <c r="V2921" s="100">
        <v>8</v>
      </c>
      <c r="W2921" s="103">
        <f>Emissions!N2921</f>
        <v>4.6431802073035355E-4</v>
      </c>
      <c r="X2921" s="103" t="str">
        <f>Emissions!O2921</f>
        <v>LB</v>
      </c>
    </row>
    <row r="2922" spans="1:24" x14ac:dyDescent="0.25">
      <c r="A2922" s="101" t="str">
        <f>Emissions!A2922</f>
        <v>51570</v>
      </c>
      <c r="B2922" s="101" t="str">
        <f>Emissions!B2922</f>
        <v>51</v>
      </c>
      <c r="C2922" s="101" t="str">
        <f>Emissions!F2922</f>
        <v>VA</v>
      </c>
      <c r="D2922" s="101" t="str">
        <f>Emissions!C2922</f>
        <v>570</v>
      </c>
      <c r="E2922" s="100" t="str">
        <f>Emissions!D2922</f>
        <v>Colonial Heights</v>
      </c>
      <c r="F2922" s="100" t="str">
        <f>Emissions!E2922</f>
        <v>City</v>
      </c>
      <c r="G2922" s="100">
        <v>2861000010</v>
      </c>
      <c r="H2922" s="100" t="s">
        <v>23935</v>
      </c>
      <c r="I2922" s="100" t="s">
        <v>23933</v>
      </c>
      <c r="J2922" s="100" t="s">
        <v>23937</v>
      </c>
      <c r="K2922" s="100">
        <v>2014</v>
      </c>
      <c r="L2922" s="100">
        <v>515</v>
      </c>
      <c r="M2922" s="100" t="s">
        <v>23934</v>
      </c>
      <c r="N2922" s="102">
        <f>Emissions!G2922</f>
        <v>18183.812748995588</v>
      </c>
      <c r="O2922" s="100" t="str">
        <f>Emissions!H2922</f>
        <v>EACH</v>
      </c>
      <c r="P2922" s="103">
        <f>Emissions!K2922</f>
        <v>1.9400679072269228E-9</v>
      </c>
      <c r="Q2922" s="100" t="str">
        <f>Emissions!L2922</f>
        <v>LB</v>
      </c>
      <c r="R2922" s="100" t="str">
        <f>Emissions!M2922</f>
        <v>EACH</v>
      </c>
      <c r="S2922" s="100" t="s">
        <v>23936</v>
      </c>
      <c r="T2922" s="100">
        <v>7439976</v>
      </c>
      <c r="U2922" s="100" t="s">
        <v>23739</v>
      </c>
      <c r="V2922" s="100">
        <v>8</v>
      </c>
      <c r="W2922" s="103">
        <f>Emissions!N2922</f>
        <v>3.5277831545350109E-5</v>
      </c>
      <c r="X2922" s="103" t="str">
        <f>Emissions!O2922</f>
        <v>LB</v>
      </c>
    </row>
    <row r="2923" spans="1:24" x14ac:dyDescent="0.25">
      <c r="A2923" s="101" t="str">
        <f>Emissions!A2923</f>
        <v>51580</v>
      </c>
      <c r="B2923" s="101" t="str">
        <f>Emissions!B2923</f>
        <v>51</v>
      </c>
      <c r="C2923" s="101" t="str">
        <f>Emissions!F2923</f>
        <v>VA</v>
      </c>
      <c r="D2923" s="101" t="str">
        <f>Emissions!C2923</f>
        <v>580</v>
      </c>
      <c r="E2923" s="100" t="str">
        <f>Emissions!D2923</f>
        <v>Covington</v>
      </c>
      <c r="F2923" s="100" t="str">
        <f>Emissions!E2923</f>
        <v>City</v>
      </c>
      <c r="G2923" s="100">
        <v>2861000010</v>
      </c>
      <c r="H2923" s="100" t="s">
        <v>23935</v>
      </c>
      <c r="I2923" s="100" t="s">
        <v>23933</v>
      </c>
      <c r="J2923" s="100" t="s">
        <v>23937</v>
      </c>
      <c r="K2923" s="100">
        <v>2014</v>
      </c>
      <c r="L2923" s="100">
        <v>515</v>
      </c>
      <c r="M2923" s="100" t="s">
        <v>23934</v>
      </c>
      <c r="N2923" s="102">
        <f>Emissions!G2923</f>
        <v>5950.1709756738137</v>
      </c>
      <c r="O2923" s="100" t="str">
        <f>Emissions!H2923</f>
        <v>EACH</v>
      </c>
      <c r="P2923" s="103">
        <f>Emissions!K2923</f>
        <v>1.9400679072269228E-9</v>
      </c>
      <c r="Q2923" s="100" t="str">
        <f>Emissions!L2923</f>
        <v>LB</v>
      </c>
      <c r="R2923" s="100" t="str">
        <f>Emissions!M2923</f>
        <v>EACH</v>
      </c>
      <c r="S2923" s="100" t="s">
        <v>23936</v>
      </c>
      <c r="T2923" s="100">
        <v>7439976</v>
      </c>
      <c r="U2923" s="100" t="s">
        <v>23739</v>
      </c>
      <c r="V2923" s="100">
        <v>8</v>
      </c>
      <c r="W2923" s="103">
        <f>Emissions!N2923</f>
        <v>1.1543735752417873E-5</v>
      </c>
      <c r="X2923" s="103" t="str">
        <f>Emissions!O2923</f>
        <v>LB</v>
      </c>
    </row>
    <row r="2924" spans="1:24" x14ac:dyDescent="0.25">
      <c r="A2924" s="101" t="str">
        <f>Emissions!A2924</f>
        <v>51590</v>
      </c>
      <c r="B2924" s="101" t="str">
        <f>Emissions!B2924</f>
        <v>51</v>
      </c>
      <c r="C2924" s="101" t="str">
        <f>Emissions!F2924</f>
        <v>VA</v>
      </c>
      <c r="D2924" s="101" t="str">
        <f>Emissions!C2924</f>
        <v>590</v>
      </c>
      <c r="E2924" s="100" t="str">
        <f>Emissions!D2924</f>
        <v>Danville</v>
      </c>
      <c r="F2924" s="100" t="str">
        <f>Emissions!E2924</f>
        <v>City</v>
      </c>
      <c r="G2924" s="100">
        <v>2861000010</v>
      </c>
      <c r="H2924" s="100" t="s">
        <v>23935</v>
      </c>
      <c r="I2924" s="100" t="s">
        <v>23933</v>
      </c>
      <c r="J2924" s="100" t="s">
        <v>23937</v>
      </c>
      <c r="K2924" s="100">
        <v>2014</v>
      </c>
      <c r="L2924" s="100">
        <v>515</v>
      </c>
      <c r="M2924" s="100" t="s">
        <v>23934</v>
      </c>
      <c r="N2924" s="102">
        <f>Emissions!G2924</f>
        <v>43527.931211909578</v>
      </c>
      <c r="O2924" s="100" t="str">
        <f>Emissions!H2924</f>
        <v>EACH</v>
      </c>
      <c r="P2924" s="103">
        <f>Emissions!K2924</f>
        <v>1.9400679072269228E-9</v>
      </c>
      <c r="Q2924" s="100" t="str">
        <f>Emissions!L2924</f>
        <v>LB</v>
      </c>
      <c r="R2924" s="100" t="str">
        <f>Emissions!M2924</f>
        <v>EACH</v>
      </c>
      <c r="S2924" s="100" t="s">
        <v>23936</v>
      </c>
      <c r="T2924" s="100">
        <v>7439976</v>
      </c>
      <c r="U2924" s="100" t="s">
        <v>23739</v>
      </c>
      <c r="V2924" s="100">
        <v>8</v>
      </c>
      <c r="W2924" s="103">
        <f>Emissions!N2924</f>
        <v>8.4447142412206864E-5</v>
      </c>
      <c r="X2924" s="103" t="str">
        <f>Emissions!O2924</f>
        <v>LB</v>
      </c>
    </row>
    <row r="2925" spans="1:24" x14ac:dyDescent="0.25">
      <c r="A2925" s="101" t="str">
        <f>Emissions!A2925</f>
        <v>51595</v>
      </c>
      <c r="B2925" s="101" t="str">
        <f>Emissions!B2925</f>
        <v>51</v>
      </c>
      <c r="C2925" s="101" t="str">
        <f>Emissions!F2925</f>
        <v>VA</v>
      </c>
      <c r="D2925" s="101" t="str">
        <f>Emissions!C2925</f>
        <v>595</v>
      </c>
      <c r="E2925" s="100" t="str">
        <f>Emissions!D2925</f>
        <v>Emporia</v>
      </c>
      <c r="F2925" s="100" t="str">
        <f>Emissions!E2925</f>
        <v>City</v>
      </c>
      <c r="G2925" s="100">
        <v>2861000010</v>
      </c>
      <c r="H2925" s="100" t="s">
        <v>23935</v>
      </c>
      <c r="I2925" s="100" t="s">
        <v>23933</v>
      </c>
      <c r="J2925" s="100" t="s">
        <v>23937</v>
      </c>
      <c r="K2925" s="100">
        <v>2014</v>
      </c>
      <c r="L2925" s="100">
        <v>515</v>
      </c>
      <c r="M2925" s="100" t="s">
        <v>23934</v>
      </c>
      <c r="N2925" s="102">
        <f>Emissions!G2925</f>
        <v>5601.4880849931697</v>
      </c>
      <c r="O2925" s="100" t="str">
        <f>Emissions!H2925</f>
        <v>EACH</v>
      </c>
      <c r="P2925" s="103">
        <f>Emissions!K2925</f>
        <v>1.9400679072269228E-9</v>
      </c>
      <c r="Q2925" s="100" t="str">
        <f>Emissions!L2925</f>
        <v>LB</v>
      </c>
      <c r="R2925" s="100" t="str">
        <f>Emissions!M2925</f>
        <v>EACH</v>
      </c>
      <c r="S2925" s="100" t="s">
        <v>23936</v>
      </c>
      <c r="T2925" s="100">
        <v>7439976</v>
      </c>
      <c r="U2925" s="100" t="s">
        <v>23739</v>
      </c>
      <c r="V2925" s="100">
        <v>8</v>
      </c>
      <c r="W2925" s="103">
        <f>Emissions!N2925</f>
        <v>1.0867267266409243E-5</v>
      </c>
      <c r="X2925" s="103" t="str">
        <f>Emissions!O2925</f>
        <v>LB</v>
      </c>
    </row>
    <row r="2926" spans="1:24" x14ac:dyDescent="0.25">
      <c r="A2926" s="101" t="str">
        <f>Emissions!A2926</f>
        <v>51600</v>
      </c>
      <c r="B2926" s="101" t="str">
        <f>Emissions!B2926</f>
        <v>51</v>
      </c>
      <c r="C2926" s="101" t="str">
        <f>Emissions!F2926</f>
        <v>VA</v>
      </c>
      <c r="D2926" s="101" t="str">
        <f>Emissions!C2926</f>
        <v>600</v>
      </c>
      <c r="E2926" s="100" t="str">
        <f>Emissions!D2926</f>
        <v>Fairfax</v>
      </c>
      <c r="F2926" s="100" t="str">
        <f>Emissions!E2926</f>
        <v>City</v>
      </c>
      <c r="G2926" s="100">
        <v>2861000010</v>
      </c>
      <c r="H2926" s="100" t="s">
        <v>23935</v>
      </c>
      <c r="I2926" s="100" t="s">
        <v>23933</v>
      </c>
      <c r="J2926" s="100" t="s">
        <v>23937</v>
      </c>
      <c r="K2926" s="100">
        <v>2014</v>
      </c>
      <c r="L2926" s="100">
        <v>515</v>
      </c>
      <c r="M2926" s="100" t="s">
        <v>23934</v>
      </c>
      <c r="N2926" s="102">
        <f>Emissions!G2926</f>
        <v>25108.244742747673</v>
      </c>
      <c r="O2926" s="100" t="str">
        <f>Emissions!H2926</f>
        <v>EACH</v>
      </c>
      <c r="P2926" s="103">
        <f>Emissions!K2926</f>
        <v>1.9400679072269228E-9</v>
      </c>
      <c r="Q2926" s="100" t="str">
        <f>Emissions!L2926</f>
        <v>LB</v>
      </c>
      <c r="R2926" s="100" t="str">
        <f>Emissions!M2926</f>
        <v>EACH</v>
      </c>
      <c r="S2926" s="100" t="s">
        <v>23936</v>
      </c>
      <c r="T2926" s="100">
        <v>7439976</v>
      </c>
      <c r="U2926" s="100" t="s">
        <v>23739</v>
      </c>
      <c r="V2926" s="100">
        <v>8</v>
      </c>
      <c r="W2926" s="103">
        <f>Emissions!N2926</f>
        <v>4.8711699832203867E-5</v>
      </c>
      <c r="X2926" s="103" t="str">
        <f>Emissions!O2926</f>
        <v>LB</v>
      </c>
    </row>
    <row r="2927" spans="1:24" x14ac:dyDescent="0.25">
      <c r="A2927" s="101" t="str">
        <f>Emissions!A2927</f>
        <v>51610</v>
      </c>
      <c r="B2927" s="101" t="str">
        <f>Emissions!B2927</f>
        <v>51</v>
      </c>
      <c r="C2927" s="101" t="str">
        <f>Emissions!F2927</f>
        <v>VA</v>
      </c>
      <c r="D2927" s="101" t="str">
        <f>Emissions!C2927</f>
        <v>610</v>
      </c>
      <c r="E2927" s="100" t="str">
        <f>Emissions!D2927</f>
        <v>Falls Church</v>
      </c>
      <c r="F2927" s="100" t="str">
        <f>Emissions!E2927</f>
        <v>City</v>
      </c>
      <c r="G2927" s="100">
        <v>2861000010</v>
      </c>
      <c r="H2927" s="100" t="s">
        <v>23935</v>
      </c>
      <c r="I2927" s="100" t="s">
        <v>23933</v>
      </c>
      <c r="J2927" s="100" t="s">
        <v>23937</v>
      </c>
      <c r="K2927" s="100">
        <v>2014</v>
      </c>
      <c r="L2927" s="100">
        <v>515</v>
      </c>
      <c r="M2927" s="100" t="s">
        <v>23934</v>
      </c>
      <c r="N2927" s="102">
        <f>Emissions!G2927</f>
        <v>13948.341165139529</v>
      </c>
      <c r="O2927" s="100" t="str">
        <f>Emissions!H2927</f>
        <v>EACH</v>
      </c>
      <c r="P2927" s="103">
        <f>Emissions!K2927</f>
        <v>1.9400679072269228E-9</v>
      </c>
      <c r="Q2927" s="100" t="str">
        <f>Emissions!L2927</f>
        <v>LB</v>
      </c>
      <c r="R2927" s="100" t="str">
        <f>Emissions!M2927</f>
        <v>EACH</v>
      </c>
      <c r="S2927" s="100" t="s">
        <v>23936</v>
      </c>
      <c r="T2927" s="100">
        <v>7439976</v>
      </c>
      <c r="U2927" s="100" t="s">
        <v>23739</v>
      </c>
      <c r="V2927" s="100">
        <v>8</v>
      </c>
      <c r="W2927" s="103">
        <f>Emissions!N2927</f>
        <v>2.7060729053539383E-5</v>
      </c>
      <c r="X2927" s="103" t="str">
        <f>Emissions!O2927</f>
        <v>LB</v>
      </c>
    </row>
    <row r="2928" spans="1:24" x14ac:dyDescent="0.25">
      <c r="A2928" s="101" t="str">
        <f>Emissions!A2928</f>
        <v>51620</v>
      </c>
      <c r="B2928" s="101" t="str">
        <f>Emissions!B2928</f>
        <v>51</v>
      </c>
      <c r="C2928" s="101" t="str">
        <f>Emissions!F2928</f>
        <v>VA</v>
      </c>
      <c r="D2928" s="101" t="str">
        <f>Emissions!C2928</f>
        <v>620</v>
      </c>
      <c r="E2928" s="100" t="str">
        <f>Emissions!D2928</f>
        <v>Franklin</v>
      </c>
      <c r="F2928" s="100" t="str">
        <f>Emissions!E2928</f>
        <v>City</v>
      </c>
      <c r="G2928" s="100">
        <v>2861000010</v>
      </c>
      <c r="H2928" s="100" t="s">
        <v>23935</v>
      </c>
      <c r="I2928" s="100" t="s">
        <v>23933</v>
      </c>
      <c r="J2928" s="100" t="s">
        <v>23937</v>
      </c>
      <c r="K2928" s="100">
        <v>2014</v>
      </c>
      <c r="L2928" s="100">
        <v>515</v>
      </c>
      <c r="M2928" s="100" t="s">
        <v>23934</v>
      </c>
      <c r="N2928" s="102">
        <f>Emissions!G2928</f>
        <v>8743.7362527740333</v>
      </c>
      <c r="O2928" s="100" t="str">
        <f>Emissions!H2928</f>
        <v>EACH</v>
      </c>
      <c r="P2928" s="103">
        <f>Emissions!K2928</f>
        <v>1.9400679072269228E-9</v>
      </c>
      <c r="Q2928" s="100" t="str">
        <f>Emissions!L2928</f>
        <v>LB</v>
      </c>
      <c r="R2928" s="100" t="str">
        <f>Emissions!M2928</f>
        <v>EACH</v>
      </c>
      <c r="S2928" s="100" t="s">
        <v>23936</v>
      </c>
      <c r="T2928" s="100">
        <v>7439976</v>
      </c>
      <c r="U2928" s="100" t="s">
        <v>23739</v>
      </c>
      <c r="V2928" s="100">
        <v>8</v>
      </c>
      <c r="W2928" s="103">
        <f>Emissions!N2928</f>
        <v>1.6963442093263494E-5</v>
      </c>
      <c r="X2928" s="103" t="str">
        <f>Emissions!O2928</f>
        <v>LB</v>
      </c>
    </row>
    <row r="2929" spans="1:24" x14ac:dyDescent="0.25">
      <c r="A2929" s="101" t="str">
        <f>Emissions!A2929</f>
        <v>51630</v>
      </c>
      <c r="B2929" s="101" t="str">
        <f>Emissions!B2929</f>
        <v>51</v>
      </c>
      <c r="C2929" s="101" t="str">
        <f>Emissions!F2929</f>
        <v>VA</v>
      </c>
      <c r="D2929" s="101" t="str">
        <f>Emissions!C2929</f>
        <v>630</v>
      </c>
      <c r="E2929" s="100" t="str">
        <f>Emissions!D2929</f>
        <v>Fredericksburg</v>
      </c>
      <c r="F2929" s="100" t="str">
        <f>Emissions!E2929</f>
        <v>City</v>
      </c>
      <c r="G2929" s="100">
        <v>2861000010</v>
      </c>
      <c r="H2929" s="100" t="s">
        <v>23935</v>
      </c>
      <c r="I2929" s="100" t="s">
        <v>23933</v>
      </c>
      <c r="J2929" s="100" t="s">
        <v>23937</v>
      </c>
      <c r="K2929" s="100">
        <v>2014</v>
      </c>
      <c r="L2929" s="100">
        <v>515</v>
      </c>
      <c r="M2929" s="100" t="s">
        <v>23934</v>
      </c>
      <c r="N2929" s="102">
        <f>Emissions!G2929</f>
        <v>29073.999855283113</v>
      </c>
      <c r="O2929" s="100" t="str">
        <f>Emissions!H2929</f>
        <v>EACH</v>
      </c>
      <c r="P2929" s="103">
        <f>Emissions!K2929</f>
        <v>1.9400679072269228E-9</v>
      </c>
      <c r="Q2929" s="100" t="str">
        <f>Emissions!L2929</f>
        <v>LB</v>
      </c>
      <c r="R2929" s="100" t="str">
        <f>Emissions!M2929</f>
        <v>EACH</v>
      </c>
      <c r="S2929" s="100" t="s">
        <v>23936</v>
      </c>
      <c r="T2929" s="100">
        <v>7439976</v>
      </c>
      <c r="U2929" s="100" t="s">
        <v>23739</v>
      </c>
      <c r="V2929" s="100">
        <v>8</v>
      </c>
      <c r="W2929" s="103">
        <f>Emissions!N2929</f>
        <v>5.6405534053954962E-5</v>
      </c>
      <c r="X2929" s="103" t="str">
        <f>Emissions!O2929</f>
        <v>LB</v>
      </c>
    </row>
    <row r="2930" spans="1:24" x14ac:dyDescent="0.25">
      <c r="A2930" s="101" t="str">
        <f>Emissions!A2930</f>
        <v>51640</v>
      </c>
      <c r="B2930" s="101" t="str">
        <f>Emissions!B2930</f>
        <v>51</v>
      </c>
      <c r="C2930" s="101" t="str">
        <f>Emissions!F2930</f>
        <v>VA</v>
      </c>
      <c r="D2930" s="101" t="str">
        <f>Emissions!C2930</f>
        <v>640</v>
      </c>
      <c r="E2930" s="100" t="str">
        <f>Emissions!D2930</f>
        <v>Galax</v>
      </c>
      <c r="F2930" s="100" t="str">
        <f>Emissions!E2930</f>
        <v>City</v>
      </c>
      <c r="G2930" s="100">
        <v>2861000010</v>
      </c>
      <c r="H2930" s="100" t="s">
        <v>23935</v>
      </c>
      <c r="I2930" s="100" t="s">
        <v>23933</v>
      </c>
      <c r="J2930" s="100" t="s">
        <v>23937</v>
      </c>
      <c r="K2930" s="100">
        <v>2014</v>
      </c>
      <c r="L2930" s="100">
        <v>515</v>
      </c>
      <c r="M2930" s="100" t="s">
        <v>23934</v>
      </c>
      <c r="N2930" s="102">
        <f>Emissions!G2930</f>
        <v>7193.1229271589345</v>
      </c>
      <c r="O2930" s="100" t="str">
        <f>Emissions!H2930</f>
        <v>EACH</v>
      </c>
      <c r="P2930" s="103">
        <f>Emissions!K2930</f>
        <v>1.9400679072269228E-9</v>
      </c>
      <c r="Q2930" s="100" t="str">
        <f>Emissions!L2930</f>
        <v>LB</v>
      </c>
      <c r="R2930" s="100" t="str">
        <f>Emissions!M2930</f>
        <v>EACH</v>
      </c>
      <c r="S2930" s="100" t="s">
        <v>23936</v>
      </c>
      <c r="T2930" s="100">
        <v>7439976</v>
      </c>
      <c r="U2930" s="100" t="s">
        <v>23739</v>
      </c>
      <c r="V2930" s="100">
        <v>8</v>
      </c>
      <c r="W2930" s="103">
        <f>Emissions!N2930</f>
        <v>1.3955146943719231E-5</v>
      </c>
      <c r="X2930" s="103" t="str">
        <f>Emissions!O2930</f>
        <v>LB</v>
      </c>
    </row>
    <row r="2931" spans="1:24" x14ac:dyDescent="0.25">
      <c r="A2931" s="101" t="str">
        <f>Emissions!A2931</f>
        <v>51650</v>
      </c>
      <c r="B2931" s="101" t="str">
        <f>Emissions!B2931</f>
        <v>51</v>
      </c>
      <c r="C2931" s="101" t="str">
        <f>Emissions!F2931</f>
        <v>VA</v>
      </c>
      <c r="D2931" s="101" t="str">
        <f>Emissions!C2931</f>
        <v>650</v>
      </c>
      <c r="E2931" s="100" t="str">
        <f>Emissions!D2931</f>
        <v>Hampton</v>
      </c>
      <c r="F2931" s="100" t="str">
        <f>Emissions!E2931</f>
        <v>City</v>
      </c>
      <c r="G2931" s="100">
        <v>2861000010</v>
      </c>
      <c r="H2931" s="100" t="s">
        <v>23935</v>
      </c>
      <c r="I2931" s="100" t="s">
        <v>23933</v>
      </c>
      <c r="J2931" s="100" t="s">
        <v>23937</v>
      </c>
      <c r="K2931" s="100">
        <v>2014</v>
      </c>
      <c r="L2931" s="100">
        <v>515</v>
      </c>
      <c r="M2931" s="100" t="s">
        <v>23934</v>
      </c>
      <c r="N2931" s="102">
        <f>Emissions!G2931</f>
        <v>140374.60409845845</v>
      </c>
      <c r="O2931" s="100" t="str">
        <f>Emissions!H2931</f>
        <v>EACH</v>
      </c>
      <c r="P2931" s="103">
        <f>Emissions!K2931</f>
        <v>1.9400679072269228E-9</v>
      </c>
      <c r="Q2931" s="100" t="str">
        <f>Emissions!L2931</f>
        <v>LB</v>
      </c>
      <c r="R2931" s="100" t="str">
        <f>Emissions!M2931</f>
        <v>EACH</v>
      </c>
      <c r="S2931" s="100" t="s">
        <v>23936</v>
      </c>
      <c r="T2931" s="100">
        <v>7439976</v>
      </c>
      <c r="U2931" s="100" t="s">
        <v>23739</v>
      </c>
      <c r="V2931" s="100">
        <v>8</v>
      </c>
      <c r="W2931" s="103">
        <f>Emissions!N2931</f>
        <v>2.7233626440110412E-4</v>
      </c>
      <c r="X2931" s="103" t="str">
        <f>Emissions!O2931</f>
        <v>LB</v>
      </c>
    </row>
    <row r="2932" spans="1:24" x14ac:dyDescent="0.25">
      <c r="A2932" s="101" t="str">
        <f>Emissions!A2932</f>
        <v>51660</v>
      </c>
      <c r="B2932" s="101" t="str">
        <f>Emissions!B2932</f>
        <v>51</v>
      </c>
      <c r="C2932" s="101" t="str">
        <f>Emissions!F2932</f>
        <v>VA</v>
      </c>
      <c r="D2932" s="101" t="str">
        <f>Emissions!C2932</f>
        <v>660</v>
      </c>
      <c r="E2932" s="100" t="str">
        <f>Emissions!D2932</f>
        <v>Harrisonburg</v>
      </c>
      <c r="F2932" s="100" t="str">
        <f>Emissions!E2932</f>
        <v>City</v>
      </c>
      <c r="G2932" s="100">
        <v>2861000010</v>
      </c>
      <c r="H2932" s="100" t="s">
        <v>23935</v>
      </c>
      <c r="I2932" s="100" t="s">
        <v>23933</v>
      </c>
      <c r="J2932" s="100" t="s">
        <v>23937</v>
      </c>
      <c r="K2932" s="100">
        <v>2014</v>
      </c>
      <c r="L2932" s="100">
        <v>515</v>
      </c>
      <c r="M2932" s="100" t="s">
        <v>23934</v>
      </c>
      <c r="N2932" s="102">
        <f>Emissions!G2932</f>
        <v>53818.178638643643</v>
      </c>
      <c r="O2932" s="100" t="str">
        <f>Emissions!H2932</f>
        <v>EACH</v>
      </c>
      <c r="P2932" s="103">
        <f>Emissions!K2932</f>
        <v>1.9400679072269228E-9</v>
      </c>
      <c r="Q2932" s="100" t="str">
        <f>Emissions!L2932</f>
        <v>LB</v>
      </c>
      <c r="R2932" s="100" t="str">
        <f>Emissions!M2932</f>
        <v>EACH</v>
      </c>
      <c r="S2932" s="100" t="s">
        <v>23936</v>
      </c>
      <c r="T2932" s="100">
        <v>7439976</v>
      </c>
      <c r="U2932" s="100" t="s">
        <v>23739</v>
      </c>
      <c r="V2932" s="100">
        <v>8</v>
      </c>
      <c r="W2932" s="103">
        <f>Emissions!N2932</f>
        <v>1.0441092120223805E-4</v>
      </c>
      <c r="X2932" s="103" t="str">
        <f>Emissions!O2932</f>
        <v>LB</v>
      </c>
    </row>
    <row r="2933" spans="1:24" x14ac:dyDescent="0.25">
      <c r="A2933" s="101" t="str">
        <f>Emissions!A2933</f>
        <v>51670</v>
      </c>
      <c r="B2933" s="101" t="str">
        <f>Emissions!B2933</f>
        <v>51</v>
      </c>
      <c r="C2933" s="101" t="str">
        <f>Emissions!F2933</f>
        <v>VA</v>
      </c>
      <c r="D2933" s="101" t="str">
        <f>Emissions!C2933</f>
        <v>670</v>
      </c>
      <c r="E2933" s="100" t="str">
        <f>Emissions!D2933</f>
        <v>Hopewell</v>
      </c>
      <c r="F2933" s="100" t="str">
        <f>Emissions!E2933</f>
        <v>City</v>
      </c>
      <c r="G2933" s="100">
        <v>2861000010</v>
      </c>
      <c r="H2933" s="100" t="s">
        <v>23935</v>
      </c>
      <c r="I2933" s="100" t="s">
        <v>23933</v>
      </c>
      <c r="J2933" s="100" t="s">
        <v>23937</v>
      </c>
      <c r="K2933" s="100">
        <v>2014</v>
      </c>
      <c r="L2933" s="100">
        <v>515</v>
      </c>
      <c r="M2933" s="100" t="s">
        <v>23934</v>
      </c>
      <c r="N2933" s="102">
        <f>Emissions!G2933</f>
        <v>22762.839533963459</v>
      </c>
      <c r="O2933" s="100" t="str">
        <f>Emissions!H2933</f>
        <v>EACH</v>
      </c>
      <c r="P2933" s="103">
        <f>Emissions!K2933</f>
        <v>1.9400679072269228E-9</v>
      </c>
      <c r="Q2933" s="100" t="str">
        <f>Emissions!L2933</f>
        <v>LB</v>
      </c>
      <c r="R2933" s="100" t="str">
        <f>Emissions!M2933</f>
        <v>EACH</v>
      </c>
      <c r="S2933" s="100" t="s">
        <v>23936</v>
      </c>
      <c r="T2933" s="100">
        <v>7439976</v>
      </c>
      <c r="U2933" s="100" t="s">
        <v>23739</v>
      </c>
      <c r="V2933" s="100">
        <v>8</v>
      </c>
      <c r="W2933" s="103">
        <f>Emissions!N2933</f>
        <v>4.4161454457198754E-5</v>
      </c>
      <c r="X2933" s="103" t="str">
        <f>Emissions!O2933</f>
        <v>LB</v>
      </c>
    </row>
    <row r="2934" spans="1:24" x14ac:dyDescent="0.25">
      <c r="A2934" s="101" t="str">
        <f>Emissions!A2934</f>
        <v>51678</v>
      </c>
      <c r="B2934" s="101" t="str">
        <f>Emissions!B2934</f>
        <v>51</v>
      </c>
      <c r="C2934" s="101" t="str">
        <f>Emissions!F2934</f>
        <v>VA</v>
      </c>
      <c r="D2934" s="101" t="str">
        <f>Emissions!C2934</f>
        <v>678</v>
      </c>
      <c r="E2934" s="100" t="str">
        <f>Emissions!D2934</f>
        <v>Lexington</v>
      </c>
      <c r="F2934" s="100" t="str">
        <f>Emissions!E2934</f>
        <v>City</v>
      </c>
      <c r="G2934" s="100">
        <v>2861000010</v>
      </c>
      <c r="H2934" s="100" t="s">
        <v>23935</v>
      </c>
      <c r="I2934" s="100" t="s">
        <v>23933</v>
      </c>
      <c r="J2934" s="100" t="s">
        <v>23937</v>
      </c>
      <c r="K2934" s="100">
        <v>2014</v>
      </c>
      <c r="L2934" s="100">
        <v>515</v>
      </c>
      <c r="M2934" s="100" t="s">
        <v>23934</v>
      </c>
      <c r="N2934" s="102">
        <f>Emissions!G2934</f>
        <v>7497.7076875476141</v>
      </c>
      <c r="O2934" s="100" t="str">
        <f>Emissions!H2934</f>
        <v>EACH</v>
      </c>
      <c r="P2934" s="103">
        <f>Emissions!K2934</f>
        <v>1.9400679072269228E-9</v>
      </c>
      <c r="Q2934" s="100" t="str">
        <f>Emissions!L2934</f>
        <v>LB</v>
      </c>
      <c r="R2934" s="100" t="str">
        <f>Emissions!M2934</f>
        <v>EACH</v>
      </c>
      <c r="S2934" s="100" t="s">
        <v>23936</v>
      </c>
      <c r="T2934" s="100">
        <v>7439976</v>
      </c>
      <c r="U2934" s="100" t="s">
        <v>23739</v>
      </c>
      <c r="V2934" s="100">
        <v>8</v>
      </c>
      <c r="W2934" s="103">
        <f>Emissions!N2934</f>
        <v>1.454606206237971E-5</v>
      </c>
      <c r="X2934" s="103" t="str">
        <f>Emissions!O2934</f>
        <v>LB</v>
      </c>
    </row>
    <row r="2935" spans="1:24" x14ac:dyDescent="0.25">
      <c r="A2935" s="101" t="str">
        <f>Emissions!A2935</f>
        <v>51680</v>
      </c>
      <c r="B2935" s="101" t="str">
        <f>Emissions!B2935</f>
        <v>51</v>
      </c>
      <c r="C2935" s="101" t="str">
        <f>Emissions!F2935</f>
        <v>VA</v>
      </c>
      <c r="D2935" s="101" t="str">
        <f>Emissions!C2935</f>
        <v>680</v>
      </c>
      <c r="E2935" s="100" t="str">
        <f>Emissions!D2935</f>
        <v>Lynchburg</v>
      </c>
      <c r="F2935" s="100" t="str">
        <f>Emissions!E2935</f>
        <v>City</v>
      </c>
      <c r="G2935" s="100">
        <v>2861000010</v>
      </c>
      <c r="H2935" s="100" t="s">
        <v>23935</v>
      </c>
      <c r="I2935" s="100" t="s">
        <v>23933</v>
      </c>
      <c r="J2935" s="100" t="s">
        <v>23937</v>
      </c>
      <c r="K2935" s="100">
        <v>2014</v>
      </c>
      <c r="L2935" s="100">
        <v>515</v>
      </c>
      <c r="M2935" s="100" t="s">
        <v>23934</v>
      </c>
      <c r="N2935" s="102">
        <f>Emissions!G2935</f>
        <v>81065.695469508442</v>
      </c>
      <c r="O2935" s="100" t="str">
        <f>Emissions!H2935</f>
        <v>EACH</v>
      </c>
      <c r="P2935" s="103">
        <f>Emissions!K2935</f>
        <v>1.9400679072269228E-9</v>
      </c>
      <c r="Q2935" s="100" t="str">
        <f>Emissions!L2935</f>
        <v>LB</v>
      </c>
      <c r="R2935" s="100" t="str">
        <f>Emissions!M2935</f>
        <v>EACH</v>
      </c>
      <c r="S2935" s="100" t="s">
        <v>23936</v>
      </c>
      <c r="T2935" s="100">
        <v>7439976</v>
      </c>
      <c r="U2935" s="100" t="s">
        <v>23739</v>
      </c>
      <c r="V2935" s="100">
        <v>8</v>
      </c>
      <c r="W2935" s="103">
        <f>Emissions!N2935</f>
        <v>1.5727295415742429E-4</v>
      </c>
      <c r="X2935" s="103" t="str">
        <f>Emissions!O2935</f>
        <v>LB</v>
      </c>
    </row>
    <row r="2936" spans="1:24" x14ac:dyDescent="0.25">
      <c r="A2936" s="101" t="str">
        <f>Emissions!A2936</f>
        <v>51683</v>
      </c>
      <c r="B2936" s="101" t="str">
        <f>Emissions!B2936</f>
        <v>51</v>
      </c>
      <c r="C2936" s="101" t="str">
        <f>Emissions!F2936</f>
        <v>VA</v>
      </c>
      <c r="D2936" s="101" t="str">
        <f>Emissions!C2936</f>
        <v>683</v>
      </c>
      <c r="E2936" s="100" t="str">
        <f>Emissions!D2936</f>
        <v>Manassas</v>
      </c>
      <c r="F2936" s="100" t="str">
        <f>Emissions!E2936</f>
        <v>City</v>
      </c>
      <c r="G2936" s="100">
        <v>2861000010</v>
      </c>
      <c r="H2936" s="100" t="s">
        <v>23935</v>
      </c>
      <c r="I2936" s="100" t="s">
        <v>23933</v>
      </c>
      <c r="J2936" s="100" t="s">
        <v>23937</v>
      </c>
      <c r="K2936" s="100">
        <v>2014</v>
      </c>
      <c r="L2936" s="100">
        <v>515</v>
      </c>
      <c r="M2936" s="100" t="s">
        <v>23934</v>
      </c>
      <c r="N2936" s="102">
        <f>Emissions!G2936</f>
        <v>43155.660949212303</v>
      </c>
      <c r="O2936" s="100" t="str">
        <f>Emissions!H2936</f>
        <v>EACH</v>
      </c>
      <c r="P2936" s="103">
        <f>Emissions!K2936</f>
        <v>1.9400679072269228E-9</v>
      </c>
      <c r="Q2936" s="100" t="str">
        <f>Emissions!L2936</f>
        <v>LB</v>
      </c>
      <c r="R2936" s="100" t="str">
        <f>Emissions!M2936</f>
        <v>EACH</v>
      </c>
      <c r="S2936" s="100" t="s">
        <v>23936</v>
      </c>
      <c r="T2936" s="100">
        <v>7439976</v>
      </c>
      <c r="U2936" s="100" t="s">
        <v>23739</v>
      </c>
      <c r="V2936" s="100">
        <v>8</v>
      </c>
      <c r="W2936" s="103">
        <f>Emissions!N2936</f>
        <v>8.3724912822732942E-5</v>
      </c>
      <c r="X2936" s="103" t="str">
        <f>Emissions!O2936</f>
        <v>LB</v>
      </c>
    </row>
    <row r="2937" spans="1:24" x14ac:dyDescent="0.25">
      <c r="A2937" s="101" t="str">
        <f>Emissions!A2937</f>
        <v>51685</v>
      </c>
      <c r="B2937" s="101" t="str">
        <f>Emissions!B2937</f>
        <v>51</v>
      </c>
      <c r="C2937" s="101" t="str">
        <f>Emissions!F2937</f>
        <v>VA</v>
      </c>
      <c r="D2937" s="101" t="str">
        <f>Emissions!C2937</f>
        <v>685</v>
      </c>
      <c r="E2937" s="100" t="str">
        <f>Emissions!D2937</f>
        <v>Manassas Park</v>
      </c>
      <c r="F2937" s="100" t="str">
        <f>Emissions!E2937</f>
        <v>City</v>
      </c>
      <c r="G2937" s="100">
        <v>2861000010</v>
      </c>
      <c r="H2937" s="100" t="s">
        <v>23935</v>
      </c>
      <c r="I2937" s="100" t="s">
        <v>23933</v>
      </c>
      <c r="J2937" s="100" t="s">
        <v>23937</v>
      </c>
      <c r="K2937" s="100">
        <v>2014</v>
      </c>
      <c r="L2937" s="100">
        <v>515</v>
      </c>
      <c r="M2937" s="100" t="s">
        <v>23934</v>
      </c>
      <c r="N2937" s="102">
        <f>Emissions!G2937</f>
        <v>15561.51230349439</v>
      </c>
      <c r="O2937" s="100" t="str">
        <f>Emissions!H2937</f>
        <v>EACH</v>
      </c>
      <c r="P2937" s="103">
        <f>Emissions!K2937</f>
        <v>1.9400679072269228E-9</v>
      </c>
      <c r="Q2937" s="100" t="str">
        <f>Emissions!L2937</f>
        <v>LB</v>
      </c>
      <c r="R2937" s="100" t="str">
        <f>Emissions!M2937</f>
        <v>EACH</v>
      </c>
      <c r="S2937" s="100" t="s">
        <v>23936</v>
      </c>
      <c r="T2937" s="100">
        <v>7439976</v>
      </c>
      <c r="U2937" s="100" t="s">
        <v>23739</v>
      </c>
      <c r="V2937" s="100">
        <v>8</v>
      </c>
      <c r="W2937" s="103">
        <f>Emissions!N2937</f>
        <v>3.0190390607926372E-5</v>
      </c>
      <c r="X2937" s="103" t="str">
        <f>Emissions!O2937</f>
        <v>LB</v>
      </c>
    </row>
    <row r="2938" spans="1:24" x14ac:dyDescent="0.25">
      <c r="A2938" s="101" t="str">
        <f>Emissions!A2938</f>
        <v>51690</v>
      </c>
      <c r="B2938" s="101" t="str">
        <f>Emissions!B2938</f>
        <v>51</v>
      </c>
      <c r="C2938" s="101" t="str">
        <f>Emissions!F2938</f>
        <v>VA</v>
      </c>
      <c r="D2938" s="101" t="str">
        <f>Emissions!C2938</f>
        <v>690</v>
      </c>
      <c r="E2938" s="100" t="str">
        <f>Emissions!D2938</f>
        <v>Martinsville</v>
      </c>
      <c r="F2938" s="100" t="str">
        <f>Emissions!E2938</f>
        <v>City</v>
      </c>
      <c r="G2938" s="100">
        <v>2861000010</v>
      </c>
      <c r="H2938" s="100" t="s">
        <v>23935</v>
      </c>
      <c r="I2938" s="100" t="s">
        <v>23933</v>
      </c>
      <c r="J2938" s="100" t="s">
        <v>23937</v>
      </c>
      <c r="K2938" s="100">
        <v>2014</v>
      </c>
      <c r="L2938" s="100">
        <v>515</v>
      </c>
      <c r="M2938" s="100" t="s">
        <v>23934</v>
      </c>
      <c r="N2938" s="102">
        <f>Emissions!G2938</f>
        <v>14061.150335653856</v>
      </c>
      <c r="O2938" s="100" t="str">
        <f>Emissions!H2938</f>
        <v>EACH</v>
      </c>
      <c r="P2938" s="103">
        <f>Emissions!K2938</f>
        <v>1.9400679072269228E-9</v>
      </c>
      <c r="Q2938" s="100" t="str">
        <f>Emissions!L2938</f>
        <v>LB</v>
      </c>
      <c r="R2938" s="100" t="str">
        <f>Emissions!M2938</f>
        <v>EACH</v>
      </c>
      <c r="S2938" s="100" t="s">
        <v>23936</v>
      </c>
      <c r="T2938" s="100">
        <v>7439976</v>
      </c>
      <c r="U2938" s="100" t="s">
        <v>23739</v>
      </c>
      <c r="V2938" s="100">
        <v>8</v>
      </c>
      <c r="W2938" s="103">
        <f>Emissions!N2938</f>
        <v>2.7279586504895121E-5</v>
      </c>
      <c r="X2938" s="103" t="str">
        <f>Emissions!O2938</f>
        <v>LB</v>
      </c>
    </row>
    <row r="2939" spans="1:24" x14ac:dyDescent="0.25">
      <c r="A2939" s="101" t="str">
        <f>Emissions!A2939</f>
        <v>51700</v>
      </c>
      <c r="B2939" s="101" t="str">
        <f>Emissions!B2939</f>
        <v>51</v>
      </c>
      <c r="C2939" s="101" t="str">
        <f>Emissions!F2939</f>
        <v>VA</v>
      </c>
      <c r="D2939" s="101" t="str">
        <f>Emissions!C2939</f>
        <v>700</v>
      </c>
      <c r="E2939" s="100" t="str">
        <f>Emissions!D2939</f>
        <v>Newport News</v>
      </c>
      <c r="F2939" s="100" t="str">
        <f>Emissions!E2939</f>
        <v>City</v>
      </c>
      <c r="G2939" s="100">
        <v>2861000010</v>
      </c>
      <c r="H2939" s="100" t="s">
        <v>23935</v>
      </c>
      <c r="I2939" s="100" t="s">
        <v>23933</v>
      </c>
      <c r="J2939" s="100" t="s">
        <v>23937</v>
      </c>
      <c r="K2939" s="100">
        <v>2014</v>
      </c>
      <c r="L2939" s="100">
        <v>515</v>
      </c>
      <c r="M2939" s="100" t="s">
        <v>23934</v>
      </c>
      <c r="N2939" s="102">
        <f>Emissions!G2939</f>
        <v>187637.54439230598</v>
      </c>
      <c r="O2939" s="100" t="str">
        <f>Emissions!H2939</f>
        <v>EACH</v>
      </c>
      <c r="P2939" s="103">
        <f>Emissions!K2939</f>
        <v>1.9400679072269228E-9</v>
      </c>
      <c r="Q2939" s="100" t="str">
        <f>Emissions!L2939</f>
        <v>LB</v>
      </c>
      <c r="R2939" s="100" t="str">
        <f>Emissions!M2939</f>
        <v>EACH</v>
      </c>
      <c r="S2939" s="100" t="s">
        <v>23936</v>
      </c>
      <c r="T2939" s="100">
        <v>7439976</v>
      </c>
      <c r="U2939" s="100" t="s">
        <v>23739</v>
      </c>
      <c r="V2939" s="100">
        <v>8</v>
      </c>
      <c r="W2939" s="103">
        <f>Emissions!N2939</f>
        <v>3.640295780663799E-4</v>
      </c>
      <c r="X2939" s="103" t="str">
        <f>Emissions!O2939</f>
        <v>LB</v>
      </c>
    </row>
    <row r="2940" spans="1:24" x14ac:dyDescent="0.25">
      <c r="A2940" s="101" t="str">
        <f>Emissions!A2940</f>
        <v>51710</v>
      </c>
      <c r="B2940" s="101" t="str">
        <f>Emissions!B2940</f>
        <v>51</v>
      </c>
      <c r="C2940" s="101" t="str">
        <f>Emissions!F2940</f>
        <v>VA</v>
      </c>
      <c r="D2940" s="101" t="str">
        <f>Emissions!C2940</f>
        <v>710</v>
      </c>
      <c r="E2940" s="100" t="str">
        <f>Emissions!D2940</f>
        <v>Norfolk</v>
      </c>
      <c r="F2940" s="100" t="str">
        <f>Emissions!E2940</f>
        <v>City</v>
      </c>
      <c r="G2940" s="100">
        <v>2861000010</v>
      </c>
      <c r="H2940" s="100" t="s">
        <v>23935</v>
      </c>
      <c r="I2940" s="100" t="s">
        <v>23933</v>
      </c>
      <c r="J2940" s="100" t="s">
        <v>23937</v>
      </c>
      <c r="K2940" s="100">
        <v>2014</v>
      </c>
      <c r="L2940" s="100">
        <v>515</v>
      </c>
      <c r="M2940" s="100" t="s">
        <v>23934</v>
      </c>
      <c r="N2940" s="102">
        <f>Emissions!G2940</f>
        <v>251695.71909990915</v>
      </c>
      <c r="O2940" s="100" t="str">
        <f>Emissions!H2940</f>
        <v>EACH</v>
      </c>
      <c r="P2940" s="103">
        <f>Emissions!K2940</f>
        <v>1.9400679072269228E-9</v>
      </c>
      <c r="Q2940" s="100" t="str">
        <f>Emissions!L2940</f>
        <v>LB</v>
      </c>
      <c r="R2940" s="100" t="str">
        <f>Emissions!M2940</f>
        <v>EACH</v>
      </c>
      <c r="S2940" s="100" t="s">
        <v>23936</v>
      </c>
      <c r="T2940" s="100">
        <v>7439976</v>
      </c>
      <c r="U2940" s="100" t="s">
        <v>23739</v>
      </c>
      <c r="V2940" s="100">
        <v>8</v>
      </c>
      <c r="W2940" s="103">
        <f>Emissions!N2940</f>
        <v>4.8830678701213622E-4</v>
      </c>
      <c r="X2940" s="103" t="str">
        <f>Emissions!O2940</f>
        <v>LB</v>
      </c>
    </row>
    <row r="2941" spans="1:24" x14ac:dyDescent="0.25">
      <c r="A2941" s="101" t="str">
        <f>Emissions!A2941</f>
        <v>51720</v>
      </c>
      <c r="B2941" s="101" t="str">
        <f>Emissions!B2941</f>
        <v>51</v>
      </c>
      <c r="C2941" s="101" t="str">
        <f>Emissions!F2941</f>
        <v>VA</v>
      </c>
      <c r="D2941" s="101" t="str">
        <f>Emissions!C2941</f>
        <v>720</v>
      </c>
      <c r="E2941" s="100" t="str">
        <f>Emissions!D2941</f>
        <v>Norton</v>
      </c>
      <c r="F2941" s="100" t="str">
        <f>Emissions!E2941</f>
        <v>City</v>
      </c>
      <c r="G2941" s="100">
        <v>2861000010</v>
      </c>
      <c r="H2941" s="100" t="s">
        <v>23935</v>
      </c>
      <c r="I2941" s="100" t="s">
        <v>23933</v>
      </c>
      <c r="J2941" s="100" t="s">
        <v>23937</v>
      </c>
      <c r="K2941" s="100">
        <v>2014</v>
      </c>
      <c r="L2941" s="100">
        <v>515</v>
      </c>
      <c r="M2941" s="100" t="s">
        <v>23934</v>
      </c>
      <c r="N2941" s="102">
        <f>Emissions!G2941</f>
        <v>4133.9433303931655</v>
      </c>
      <c r="O2941" s="100" t="str">
        <f>Emissions!H2941</f>
        <v>EACH</v>
      </c>
      <c r="P2941" s="103">
        <f>Emissions!K2941</f>
        <v>1.9400679072269228E-9</v>
      </c>
      <c r="Q2941" s="100" t="str">
        <f>Emissions!L2941</f>
        <v>LB</v>
      </c>
      <c r="R2941" s="100" t="str">
        <f>Emissions!M2941</f>
        <v>EACH</v>
      </c>
      <c r="S2941" s="100" t="s">
        <v>23936</v>
      </c>
      <c r="T2941" s="100">
        <v>7439976</v>
      </c>
      <c r="U2941" s="100" t="s">
        <v>23739</v>
      </c>
      <c r="V2941" s="100">
        <v>8</v>
      </c>
      <c r="W2941" s="103">
        <f>Emissions!N2941</f>
        <v>8.0201307855905648E-6</v>
      </c>
      <c r="X2941" s="103" t="str">
        <f>Emissions!O2941</f>
        <v>LB</v>
      </c>
    </row>
    <row r="2942" spans="1:24" x14ac:dyDescent="0.25">
      <c r="A2942" s="101" t="str">
        <f>Emissions!A2942</f>
        <v>51730</v>
      </c>
      <c r="B2942" s="101" t="str">
        <f>Emissions!B2942</f>
        <v>51</v>
      </c>
      <c r="C2942" s="101" t="str">
        <f>Emissions!F2942</f>
        <v>VA</v>
      </c>
      <c r="D2942" s="101" t="str">
        <f>Emissions!C2942</f>
        <v>730</v>
      </c>
      <c r="E2942" s="100" t="str">
        <f>Emissions!D2942</f>
        <v>Petersburg</v>
      </c>
      <c r="F2942" s="100" t="str">
        <f>Emissions!E2942</f>
        <v>City</v>
      </c>
      <c r="G2942" s="100">
        <v>2861000010</v>
      </c>
      <c r="H2942" s="100" t="s">
        <v>23935</v>
      </c>
      <c r="I2942" s="100" t="s">
        <v>23933</v>
      </c>
      <c r="J2942" s="100" t="s">
        <v>23937</v>
      </c>
      <c r="K2942" s="100">
        <v>2014</v>
      </c>
      <c r="L2942" s="100">
        <v>515</v>
      </c>
      <c r="M2942" s="100" t="s">
        <v>23934</v>
      </c>
      <c r="N2942" s="102">
        <f>Emissions!G2942</f>
        <v>33536.115318081589</v>
      </c>
      <c r="O2942" s="100" t="str">
        <f>Emissions!H2942</f>
        <v>EACH</v>
      </c>
      <c r="P2942" s="103">
        <f>Emissions!K2942</f>
        <v>1.9400679072269228E-9</v>
      </c>
      <c r="Q2942" s="100" t="str">
        <f>Emissions!L2942</f>
        <v>LB</v>
      </c>
      <c r="R2942" s="100" t="str">
        <f>Emissions!M2942</f>
        <v>EACH</v>
      </c>
      <c r="S2942" s="100" t="s">
        <v>23936</v>
      </c>
      <c r="T2942" s="100">
        <v>7439976</v>
      </c>
      <c r="U2942" s="100" t="s">
        <v>23739</v>
      </c>
      <c r="V2942" s="100">
        <v>8</v>
      </c>
      <c r="W2942" s="103">
        <f>Emissions!N2942</f>
        <v>6.5062341061671291E-5</v>
      </c>
      <c r="X2942" s="103" t="str">
        <f>Emissions!O2942</f>
        <v>LB</v>
      </c>
    </row>
    <row r="2943" spans="1:24" x14ac:dyDescent="0.25">
      <c r="A2943" s="101" t="str">
        <f>Emissions!A2943</f>
        <v>51735</v>
      </c>
      <c r="B2943" s="101" t="str">
        <f>Emissions!B2943</f>
        <v>51</v>
      </c>
      <c r="C2943" s="101" t="str">
        <f>Emissions!F2943</f>
        <v>VA</v>
      </c>
      <c r="D2943" s="101" t="str">
        <f>Emissions!C2943</f>
        <v>735</v>
      </c>
      <c r="E2943" s="100" t="str">
        <f>Emissions!D2943</f>
        <v>Poquoson</v>
      </c>
      <c r="F2943" s="100" t="str">
        <f>Emissions!E2943</f>
        <v>City</v>
      </c>
      <c r="G2943" s="100">
        <v>2861000010</v>
      </c>
      <c r="H2943" s="100" t="s">
        <v>23935</v>
      </c>
      <c r="I2943" s="100" t="s">
        <v>23933</v>
      </c>
      <c r="J2943" s="100" t="s">
        <v>23937</v>
      </c>
      <c r="K2943" s="100">
        <v>2014</v>
      </c>
      <c r="L2943" s="100">
        <v>515</v>
      </c>
      <c r="M2943" s="100" t="s">
        <v>23934</v>
      </c>
      <c r="N2943" s="102">
        <f>Emissions!G2943</f>
        <v>12355.68078506</v>
      </c>
      <c r="O2943" s="100" t="str">
        <f>Emissions!H2943</f>
        <v>EACH</v>
      </c>
      <c r="P2943" s="103">
        <f>Emissions!K2943</f>
        <v>1.9400679072269228E-9</v>
      </c>
      <c r="Q2943" s="100" t="str">
        <f>Emissions!L2943</f>
        <v>LB</v>
      </c>
      <c r="R2943" s="100" t="str">
        <f>Emissions!M2943</f>
        <v>EACH</v>
      </c>
      <c r="S2943" s="100" t="s">
        <v>23936</v>
      </c>
      <c r="T2943" s="100">
        <v>7439976</v>
      </c>
      <c r="U2943" s="100" t="s">
        <v>23739</v>
      </c>
      <c r="V2943" s="100">
        <v>8</v>
      </c>
      <c r="W2943" s="103">
        <f>Emissions!N2943</f>
        <v>2.3970859763035257E-5</v>
      </c>
      <c r="X2943" s="103" t="str">
        <f>Emissions!O2943</f>
        <v>LB</v>
      </c>
    </row>
    <row r="2944" spans="1:24" x14ac:dyDescent="0.25">
      <c r="A2944" s="101" t="str">
        <f>Emissions!A2944</f>
        <v>51740</v>
      </c>
      <c r="B2944" s="101" t="str">
        <f>Emissions!B2944</f>
        <v>51</v>
      </c>
      <c r="C2944" s="101" t="str">
        <f>Emissions!F2944</f>
        <v>VA</v>
      </c>
      <c r="D2944" s="101" t="str">
        <f>Emissions!C2944</f>
        <v>740</v>
      </c>
      <c r="E2944" s="100" t="str">
        <f>Emissions!D2944</f>
        <v>Portsmouth</v>
      </c>
      <c r="F2944" s="100" t="str">
        <f>Emissions!E2944</f>
        <v>City</v>
      </c>
      <c r="G2944" s="100">
        <v>2861000010</v>
      </c>
      <c r="H2944" s="100" t="s">
        <v>23935</v>
      </c>
      <c r="I2944" s="100" t="s">
        <v>23933</v>
      </c>
      <c r="J2944" s="100" t="s">
        <v>23937</v>
      </c>
      <c r="K2944" s="100">
        <v>2014</v>
      </c>
      <c r="L2944" s="100">
        <v>515</v>
      </c>
      <c r="M2944" s="100" t="s">
        <v>23934</v>
      </c>
      <c r="N2944" s="102">
        <f>Emissions!G2944</f>
        <v>98455.741873248684</v>
      </c>
      <c r="O2944" s="100" t="str">
        <f>Emissions!H2944</f>
        <v>EACH</v>
      </c>
      <c r="P2944" s="103">
        <f>Emissions!K2944</f>
        <v>1.9400679072269228E-9</v>
      </c>
      <c r="Q2944" s="100" t="str">
        <f>Emissions!L2944</f>
        <v>LB</v>
      </c>
      <c r="R2944" s="100" t="str">
        <f>Emissions!M2944</f>
        <v>EACH</v>
      </c>
      <c r="S2944" s="100" t="s">
        <v>23936</v>
      </c>
      <c r="T2944" s="100">
        <v>7439976</v>
      </c>
      <c r="U2944" s="100" t="s">
        <v>23739</v>
      </c>
      <c r="V2944" s="100">
        <v>8</v>
      </c>
      <c r="W2944" s="103">
        <f>Emissions!N2944</f>
        <v>1.9101082509050769E-4</v>
      </c>
      <c r="X2944" s="103" t="str">
        <f>Emissions!O2944</f>
        <v>LB</v>
      </c>
    </row>
    <row r="2945" spans="1:24" x14ac:dyDescent="0.25">
      <c r="A2945" s="101" t="str">
        <f>Emissions!A2945</f>
        <v>51750</v>
      </c>
      <c r="B2945" s="101" t="str">
        <f>Emissions!B2945</f>
        <v>51</v>
      </c>
      <c r="C2945" s="101" t="str">
        <f>Emissions!F2945</f>
        <v>VA</v>
      </c>
      <c r="D2945" s="101" t="str">
        <f>Emissions!C2945</f>
        <v>750</v>
      </c>
      <c r="E2945" s="100" t="str">
        <f>Emissions!D2945</f>
        <v>Radford</v>
      </c>
      <c r="F2945" s="100" t="str">
        <f>Emissions!E2945</f>
        <v>City</v>
      </c>
      <c r="G2945" s="100">
        <v>2861000010</v>
      </c>
      <c r="H2945" s="100" t="s">
        <v>23935</v>
      </c>
      <c r="I2945" s="100" t="s">
        <v>23933</v>
      </c>
      <c r="J2945" s="100" t="s">
        <v>23937</v>
      </c>
      <c r="K2945" s="100">
        <v>2014</v>
      </c>
      <c r="L2945" s="100">
        <v>515</v>
      </c>
      <c r="M2945" s="100" t="s">
        <v>23934</v>
      </c>
      <c r="N2945" s="102">
        <f>Emissions!G2945</f>
        <v>18096.642026325426</v>
      </c>
      <c r="O2945" s="100" t="str">
        <f>Emissions!H2945</f>
        <v>EACH</v>
      </c>
      <c r="P2945" s="103">
        <f>Emissions!K2945</f>
        <v>1.9400679072269228E-9</v>
      </c>
      <c r="Q2945" s="100" t="str">
        <f>Emissions!L2945</f>
        <v>LB</v>
      </c>
      <c r="R2945" s="100" t="str">
        <f>Emissions!M2945</f>
        <v>EACH</v>
      </c>
      <c r="S2945" s="100" t="s">
        <v>23936</v>
      </c>
      <c r="T2945" s="100">
        <v>7439976</v>
      </c>
      <c r="U2945" s="100" t="s">
        <v>23739</v>
      </c>
      <c r="V2945" s="100">
        <v>8</v>
      </c>
      <c r="W2945" s="103">
        <f>Emissions!N2945</f>
        <v>3.5108714423847951E-5</v>
      </c>
      <c r="X2945" s="103" t="str">
        <f>Emissions!O2945</f>
        <v>LB</v>
      </c>
    </row>
    <row r="2946" spans="1:24" x14ac:dyDescent="0.25">
      <c r="A2946" s="101" t="str">
        <f>Emissions!A2946</f>
        <v>51760</v>
      </c>
      <c r="B2946" s="101" t="str">
        <f>Emissions!B2946</f>
        <v>51</v>
      </c>
      <c r="C2946" s="101" t="str">
        <f>Emissions!F2946</f>
        <v>VA</v>
      </c>
      <c r="D2946" s="101" t="str">
        <f>Emissions!C2946</f>
        <v>760</v>
      </c>
      <c r="E2946" s="100" t="str">
        <f>Emissions!D2946</f>
        <v>Richmond</v>
      </c>
      <c r="F2946" s="100" t="str">
        <f>Emissions!E2946</f>
        <v>City</v>
      </c>
      <c r="G2946" s="100">
        <v>2861000010</v>
      </c>
      <c r="H2946" s="100" t="s">
        <v>23935</v>
      </c>
      <c r="I2946" s="100" t="s">
        <v>23933</v>
      </c>
      <c r="J2946" s="100" t="s">
        <v>23937</v>
      </c>
      <c r="K2946" s="100">
        <v>2014</v>
      </c>
      <c r="L2946" s="100">
        <v>515</v>
      </c>
      <c r="M2946" s="100" t="s">
        <v>23934</v>
      </c>
      <c r="N2946" s="102">
        <f>Emissions!G2946</f>
        <v>223416.51112779515</v>
      </c>
      <c r="O2946" s="100" t="str">
        <f>Emissions!H2946</f>
        <v>EACH</v>
      </c>
      <c r="P2946" s="103">
        <f>Emissions!K2946</f>
        <v>1.9400679072269228E-9</v>
      </c>
      <c r="Q2946" s="100" t="str">
        <f>Emissions!L2946</f>
        <v>LB</v>
      </c>
      <c r="R2946" s="100" t="str">
        <f>Emissions!M2946</f>
        <v>EACH</v>
      </c>
      <c r="S2946" s="100" t="s">
        <v>23936</v>
      </c>
      <c r="T2946" s="100">
        <v>7439976</v>
      </c>
      <c r="U2946" s="100" t="s">
        <v>23739</v>
      </c>
      <c r="V2946" s="100">
        <v>8</v>
      </c>
      <c r="W2946" s="103">
        <f>Emissions!N2946</f>
        <v>4.3344320318364205E-4</v>
      </c>
      <c r="X2946" s="103" t="str">
        <f>Emissions!O2946</f>
        <v>LB</v>
      </c>
    </row>
    <row r="2947" spans="1:24" x14ac:dyDescent="0.25">
      <c r="A2947" s="101" t="str">
        <f>Emissions!A2947</f>
        <v>51770</v>
      </c>
      <c r="B2947" s="101" t="str">
        <f>Emissions!B2947</f>
        <v>51</v>
      </c>
      <c r="C2947" s="101" t="str">
        <f>Emissions!F2947</f>
        <v>VA</v>
      </c>
      <c r="D2947" s="101" t="str">
        <f>Emissions!C2947</f>
        <v>770</v>
      </c>
      <c r="E2947" s="100" t="str">
        <f>Emissions!D2947</f>
        <v>Roanoke</v>
      </c>
      <c r="F2947" s="100" t="str">
        <f>Emissions!E2947</f>
        <v>City</v>
      </c>
      <c r="G2947" s="100">
        <v>2861000010</v>
      </c>
      <c r="H2947" s="100" t="s">
        <v>23935</v>
      </c>
      <c r="I2947" s="100" t="s">
        <v>23933</v>
      </c>
      <c r="J2947" s="100" t="s">
        <v>23937</v>
      </c>
      <c r="K2947" s="100">
        <v>2014</v>
      </c>
      <c r="L2947" s="100">
        <v>515</v>
      </c>
      <c r="M2947" s="100" t="s">
        <v>23934</v>
      </c>
      <c r="N2947" s="102">
        <f>Emissions!G2947</f>
        <v>101967.18368998553</v>
      </c>
      <c r="O2947" s="100" t="str">
        <f>Emissions!H2947</f>
        <v>EACH</v>
      </c>
      <c r="P2947" s="103">
        <f>Emissions!K2947</f>
        <v>1.9400679072269228E-9</v>
      </c>
      <c r="Q2947" s="100" t="str">
        <f>Emissions!L2947</f>
        <v>LB</v>
      </c>
      <c r="R2947" s="100" t="str">
        <f>Emissions!M2947</f>
        <v>EACH</v>
      </c>
      <c r="S2947" s="100" t="s">
        <v>23936</v>
      </c>
      <c r="T2947" s="100">
        <v>7439976</v>
      </c>
      <c r="U2947" s="100" t="s">
        <v>23739</v>
      </c>
      <c r="V2947" s="100">
        <v>8</v>
      </c>
      <c r="W2947" s="103">
        <f>Emissions!N2947</f>
        <v>1.9782326066725343E-4</v>
      </c>
      <c r="X2947" s="103" t="str">
        <f>Emissions!O2947</f>
        <v>LB</v>
      </c>
    </row>
    <row r="2948" spans="1:24" x14ac:dyDescent="0.25">
      <c r="A2948" s="101" t="str">
        <f>Emissions!A2948</f>
        <v>51775</v>
      </c>
      <c r="B2948" s="101" t="str">
        <f>Emissions!B2948</f>
        <v>51</v>
      </c>
      <c r="C2948" s="101" t="str">
        <f>Emissions!F2948</f>
        <v>VA</v>
      </c>
      <c r="D2948" s="101" t="str">
        <f>Emissions!C2948</f>
        <v>775</v>
      </c>
      <c r="E2948" s="100" t="str">
        <f>Emissions!D2948</f>
        <v>Salem</v>
      </c>
      <c r="F2948" s="100" t="str">
        <f>Emissions!E2948</f>
        <v>City</v>
      </c>
      <c r="G2948" s="100">
        <v>2861000010</v>
      </c>
      <c r="H2948" s="100" t="s">
        <v>23935</v>
      </c>
      <c r="I2948" s="100" t="s">
        <v>23933</v>
      </c>
      <c r="J2948" s="100" t="s">
        <v>23937</v>
      </c>
      <c r="K2948" s="100">
        <v>2014</v>
      </c>
      <c r="L2948" s="100">
        <v>515</v>
      </c>
      <c r="M2948" s="100" t="s">
        <v>23934</v>
      </c>
      <c r="N2948" s="102">
        <f>Emissions!G2948</f>
        <v>26133.782656514271</v>
      </c>
      <c r="O2948" s="100" t="str">
        <f>Emissions!H2948</f>
        <v>EACH</v>
      </c>
      <c r="P2948" s="103">
        <f>Emissions!K2948</f>
        <v>1.9400679072269228E-9</v>
      </c>
      <c r="Q2948" s="100" t="str">
        <f>Emissions!L2948</f>
        <v>LB</v>
      </c>
      <c r="R2948" s="100" t="str">
        <f>Emissions!M2948</f>
        <v>EACH</v>
      </c>
      <c r="S2948" s="100" t="s">
        <v>23936</v>
      </c>
      <c r="T2948" s="100">
        <v>7439976</v>
      </c>
      <c r="U2948" s="100" t="s">
        <v>23739</v>
      </c>
      <c r="V2948" s="100">
        <v>8</v>
      </c>
      <c r="W2948" s="103">
        <f>Emissions!N2948</f>
        <v>5.0701313026346896E-5</v>
      </c>
      <c r="X2948" s="103" t="str">
        <f>Emissions!O2948</f>
        <v>LB</v>
      </c>
    </row>
    <row r="2949" spans="1:24" x14ac:dyDescent="0.25">
      <c r="A2949" s="101" t="str">
        <f>Emissions!A2949</f>
        <v>51790</v>
      </c>
      <c r="B2949" s="101" t="str">
        <f>Emissions!B2949</f>
        <v>51</v>
      </c>
      <c r="C2949" s="101" t="str">
        <f>Emissions!F2949</f>
        <v>VA</v>
      </c>
      <c r="D2949" s="101" t="str">
        <f>Emissions!C2949</f>
        <v>790</v>
      </c>
      <c r="E2949" s="100" t="str">
        <f>Emissions!D2949</f>
        <v>Staunton</v>
      </c>
      <c r="F2949" s="100" t="str">
        <f>Emissions!E2949</f>
        <v>City</v>
      </c>
      <c r="G2949" s="100">
        <v>2861000010</v>
      </c>
      <c r="H2949" s="100" t="s">
        <v>23935</v>
      </c>
      <c r="I2949" s="100" t="s">
        <v>23933</v>
      </c>
      <c r="J2949" s="100" t="s">
        <v>23937</v>
      </c>
      <c r="K2949" s="100">
        <v>2014</v>
      </c>
      <c r="L2949" s="100">
        <v>515</v>
      </c>
      <c r="M2949" s="100" t="s">
        <v>23934</v>
      </c>
      <c r="N2949" s="102">
        <f>Emissions!G2949</f>
        <v>25164.649328004834</v>
      </c>
      <c r="O2949" s="100" t="str">
        <f>Emissions!H2949</f>
        <v>EACH</v>
      </c>
      <c r="P2949" s="103">
        <f>Emissions!K2949</f>
        <v>1.9400679072269228E-9</v>
      </c>
      <c r="Q2949" s="100" t="str">
        <f>Emissions!L2949</f>
        <v>LB</v>
      </c>
      <c r="R2949" s="100" t="str">
        <f>Emissions!M2949</f>
        <v>EACH</v>
      </c>
      <c r="S2949" s="100" t="s">
        <v>23936</v>
      </c>
      <c r="T2949" s="100">
        <v>7439976</v>
      </c>
      <c r="U2949" s="100" t="s">
        <v>23739</v>
      </c>
      <c r="V2949" s="100">
        <v>8</v>
      </c>
      <c r="W2949" s="103">
        <f>Emissions!N2949</f>
        <v>4.8821128557881726E-5</v>
      </c>
      <c r="X2949" s="103" t="str">
        <f>Emissions!O2949</f>
        <v>LB</v>
      </c>
    </row>
    <row r="2950" spans="1:24" x14ac:dyDescent="0.25">
      <c r="A2950" s="101" t="str">
        <f>Emissions!A2950</f>
        <v>51800</v>
      </c>
      <c r="B2950" s="101" t="str">
        <f>Emissions!B2950</f>
        <v>51</v>
      </c>
      <c r="C2950" s="101" t="str">
        <f>Emissions!F2950</f>
        <v>VA</v>
      </c>
      <c r="D2950" s="101" t="str">
        <f>Emissions!C2950</f>
        <v>800</v>
      </c>
      <c r="E2950" s="100" t="str">
        <f>Emissions!D2950</f>
        <v>Suffolk</v>
      </c>
      <c r="F2950" s="100" t="str">
        <f>Emissions!E2950</f>
        <v>City</v>
      </c>
      <c r="G2950" s="100">
        <v>2861000010</v>
      </c>
      <c r="H2950" s="100" t="s">
        <v>23935</v>
      </c>
      <c r="I2950" s="100" t="s">
        <v>23933</v>
      </c>
      <c r="J2950" s="100" t="s">
        <v>23937</v>
      </c>
      <c r="K2950" s="100">
        <v>2014</v>
      </c>
      <c r="L2950" s="100">
        <v>515</v>
      </c>
      <c r="M2950" s="100" t="s">
        <v>23934</v>
      </c>
      <c r="N2950" s="102">
        <f>Emissions!G2950</f>
        <v>89022.844142423492</v>
      </c>
      <c r="O2950" s="100" t="str">
        <f>Emissions!H2950</f>
        <v>EACH</v>
      </c>
      <c r="P2950" s="103">
        <f>Emissions!K2950</f>
        <v>1.9400679072269228E-9</v>
      </c>
      <c r="Q2950" s="100" t="str">
        <f>Emissions!L2950</f>
        <v>LB</v>
      </c>
      <c r="R2950" s="100" t="str">
        <f>Emissions!M2950</f>
        <v>EACH</v>
      </c>
      <c r="S2950" s="100" t="s">
        <v>23936</v>
      </c>
      <c r="T2950" s="100">
        <v>7439976</v>
      </c>
      <c r="U2950" s="100" t="s">
        <v>23739</v>
      </c>
      <c r="V2950" s="100">
        <v>8</v>
      </c>
      <c r="W2950" s="103">
        <f>Emissions!N2950</f>
        <v>1.7271036293078007E-4</v>
      </c>
      <c r="X2950" s="103" t="str">
        <f>Emissions!O2950</f>
        <v>LB</v>
      </c>
    </row>
    <row r="2951" spans="1:24" x14ac:dyDescent="0.25">
      <c r="A2951" s="101" t="str">
        <f>Emissions!A2951</f>
        <v>51810</v>
      </c>
      <c r="B2951" s="101" t="str">
        <f>Emissions!B2951</f>
        <v>51</v>
      </c>
      <c r="C2951" s="101" t="str">
        <f>Emissions!F2951</f>
        <v>VA</v>
      </c>
      <c r="D2951" s="101" t="str">
        <f>Emissions!C2951</f>
        <v>810</v>
      </c>
      <c r="E2951" s="100" t="str">
        <f>Emissions!D2951</f>
        <v>Virginia Beach</v>
      </c>
      <c r="F2951" s="100" t="str">
        <f>Emissions!E2951</f>
        <v>City</v>
      </c>
      <c r="G2951" s="100">
        <v>2861000010</v>
      </c>
      <c r="H2951" s="100" t="s">
        <v>23935</v>
      </c>
      <c r="I2951" s="100" t="s">
        <v>23933</v>
      </c>
      <c r="J2951" s="100" t="s">
        <v>23937</v>
      </c>
      <c r="K2951" s="100">
        <v>2014</v>
      </c>
      <c r="L2951" s="100">
        <v>515</v>
      </c>
      <c r="M2951" s="100" t="s">
        <v>23934</v>
      </c>
      <c r="N2951" s="102">
        <f>Emissions!G2951</f>
        <v>462497.08835046139</v>
      </c>
      <c r="O2951" s="100" t="str">
        <f>Emissions!H2951</f>
        <v>EACH</v>
      </c>
      <c r="P2951" s="103">
        <f>Emissions!K2951</f>
        <v>1.9400679072269228E-9</v>
      </c>
      <c r="Q2951" s="100" t="str">
        <f>Emissions!L2951</f>
        <v>LB</v>
      </c>
      <c r="R2951" s="100" t="str">
        <f>Emissions!M2951</f>
        <v>EACH</v>
      </c>
      <c r="S2951" s="100" t="s">
        <v>23936</v>
      </c>
      <c r="T2951" s="100">
        <v>7439976</v>
      </c>
      <c r="U2951" s="100" t="s">
        <v>23739</v>
      </c>
      <c r="V2951" s="100">
        <v>8</v>
      </c>
      <c r="W2951" s="103">
        <f>Emissions!N2951</f>
        <v>8.972757582946248E-4</v>
      </c>
      <c r="X2951" s="103" t="str">
        <f>Emissions!O2951</f>
        <v>LB</v>
      </c>
    </row>
    <row r="2952" spans="1:24" x14ac:dyDescent="0.25">
      <c r="A2952" s="101" t="str">
        <f>Emissions!A2952</f>
        <v>51820</v>
      </c>
      <c r="B2952" s="101" t="str">
        <f>Emissions!B2952</f>
        <v>51</v>
      </c>
      <c r="C2952" s="101" t="str">
        <f>Emissions!F2952</f>
        <v>VA</v>
      </c>
      <c r="D2952" s="101" t="str">
        <f>Emissions!C2952</f>
        <v>820</v>
      </c>
      <c r="E2952" s="100" t="str">
        <f>Emissions!D2952</f>
        <v>Waynesboro</v>
      </c>
      <c r="F2952" s="100" t="str">
        <f>Emissions!E2952</f>
        <v>City</v>
      </c>
      <c r="G2952" s="100">
        <v>2861000010</v>
      </c>
      <c r="H2952" s="100" t="s">
        <v>23935</v>
      </c>
      <c r="I2952" s="100" t="s">
        <v>23933</v>
      </c>
      <c r="J2952" s="100" t="s">
        <v>23937</v>
      </c>
      <c r="K2952" s="100">
        <v>2014</v>
      </c>
      <c r="L2952" s="100">
        <v>515</v>
      </c>
      <c r="M2952" s="100" t="s">
        <v>23934</v>
      </c>
      <c r="N2952" s="102">
        <f>Emissions!G2952</f>
        <v>21911.643065537181</v>
      </c>
      <c r="O2952" s="100" t="str">
        <f>Emissions!H2952</f>
        <v>EACH</v>
      </c>
      <c r="P2952" s="103">
        <f>Emissions!K2952</f>
        <v>1.9400679072269228E-9</v>
      </c>
      <c r="Q2952" s="100" t="str">
        <f>Emissions!L2952</f>
        <v>LB</v>
      </c>
      <c r="R2952" s="100" t="str">
        <f>Emissions!M2952</f>
        <v>EACH</v>
      </c>
      <c r="S2952" s="100" t="s">
        <v>23936</v>
      </c>
      <c r="T2952" s="100">
        <v>7439976</v>
      </c>
      <c r="U2952" s="100" t="s">
        <v>23739</v>
      </c>
      <c r="V2952" s="100">
        <v>8</v>
      </c>
      <c r="W2952" s="103">
        <f>Emissions!N2952</f>
        <v>4.2510075506060034E-5</v>
      </c>
      <c r="X2952" s="103" t="str">
        <f>Emissions!O2952</f>
        <v>LB</v>
      </c>
    </row>
    <row r="2953" spans="1:24" x14ac:dyDescent="0.25">
      <c r="A2953" s="101" t="str">
        <f>Emissions!A2953</f>
        <v>51830</v>
      </c>
      <c r="B2953" s="101" t="str">
        <f>Emissions!B2953</f>
        <v>51</v>
      </c>
      <c r="C2953" s="101" t="str">
        <f>Emissions!F2953</f>
        <v>VA</v>
      </c>
      <c r="D2953" s="101" t="str">
        <f>Emissions!C2953</f>
        <v>830</v>
      </c>
      <c r="E2953" s="100" t="str">
        <f>Emissions!D2953</f>
        <v>Williamsburg</v>
      </c>
      <c r="F2953" s="100" t="str">
        <f>Emissions!E2953</f>
        <v>City</v>
      </c>
      <c r="G2953" s="100">
        <v>2861000010</v>
      </c>
      <c r="H2953" s="100" t="s">
        <v>23935</v>
      </c>
      <c r="I2953" s="100" t="s">
        <v>23933</v>
      </c>
      <c r="J2953" s="100" t="s">
        <v>23937</v>
      </c>
      <c r="K2953" s="100">
        <v>2014</v>
      </c>
      <c r="L2953" s="100">
        <v>515</v>
      </c>
      <c r="M2953" s="100" t="s">
        <v>23934</v>
      </c>
      <c r="N2953" s="102">
        <f>Emissions!G2953</f>
        <v>15066.177491145125</v>
      </c>
      <c r="O2953" s="100" t="str">
        <f>Emissions!H2953</f>
        <v>EACH</v>
      </c>
      <c r="P2953" s="103">
        <f>Emissions!K2953</f>
        <v>1.9400679072269228E-9</v>
      </c>
      <c r="Q2953" s="100" t="str">
        <f>Emissions!L2953</f>
        <v>LB</v>
      </c>
      <c r="R2953" s="100" t="str">
        <f>Emissions!M2953</f>
        <v>EACH</v>
      </c>
      <c r="S2953" s="100" t="s">
        <v>23936</v>
      </c>
      <c r="T2953" s="100">
        <v>7439976</v>
      </c>
      <c r="U2953" s="100" t="s">
        <v>23739</v>
      </c>
      <c r="V2953" s="100">
        <v>8</v>
      </c>
      <c r="W2953" s="103">
        <f>Emissions!N2953</f>
        <v>2.9229407435155293E-5</v>
      </c>
      <c r="X2953" s="103" t="str">
        <f>Emissions!O2953</f>
        <v>LB</v>
      </c>
    </row>
    <row r="2954" spans="1:24" x14ac:dyDescent="0.25">
      <c r="A2954" s="101" t="str">
        <f>Emissions!A2954</f>
        <v>51840</v>
      </c>
      <c r="B2954" s="101" t="str">
        <f>Emissions!B2954</f>
        <v>51</v>
      </c>
      <c r="C2954" s="101" t="str">
        <f>Emissions!F2954</f>
        <v>VA</v>
      </c>
      <c r="D2954" s="101" t="str">
        <f>Emissions!C2954</f>
        <v>840</v>
      </c>
      <c r="E2954" s="100" t="str">
        <f>Emissions!D2954</f>
        <v>Winchester</v>
      </c>
      <c r="F2954" s="100" t="str">
        <f>Emissions!E2954</f>
        <v>City</v>
      </c>
      <c r="G2954" s="100">
        <v>2861000010</v>
      </c>
      <c r="H2954" s="100" t="s">
        <v>23935</v>
      </c>
      <c r="I2954" s="100" t="s">
        <v>23933</v>
      </c>
      <c r="J2954" s="100" t="s">
        <v>23937</v>
      </c>
      <c r="K2954" s="100">
        <v>2014</v>
      </c>
      <c r="L2954" s="100">
        <v>515</v>
      </c>
      <c r="M2954" s="100" t="s">
        <v>23934</v>
      </c>
      <c r="N2954" s="102">
        <f>Emissions!G2954</f>
        <v>28246.390758873469</v>
      </c>
      <c r="O2954" s="100" t="str">
        <f>Emissions!H2954</f>
        <v>EACH</v>
      </c>
      <c r="P2954" s="103">
        <f>Emissions!K2954</f>
        <v>1.9400679072269228E-9</v>
      </c>
      <c r="Q2954" s="100" t="str">
        <f>Emissions!L2954</f>
        <v>LB</v>
      </c>
      <c r="R2954" s="100" t="str">
        <f>Emissions!M2954</f>
        <v>EACH</v>
      </c>
      <c r="S2954" s="100" t="s">
        <v>23936</v>
      </c>
      <c r="T2954" s="100">
        <v>7439976</v>
      </c>
      <c r="U2954" s="100" t="s">
        <v>23739</v>
      </c>
      <c r="V2954" s="100">
        <v>8</v>
      </c>
      <c r="W2954" s="103">
        <f>Emissions!N2954</f>
        <v>5.4799916206281546E-5</v>
      </c>
      <c r="X2954" s="103" t="str">
        <f>Emissions!O2954</f>
        <v>LB</v>
      </c>
    </row>
    <row r="2955" spans="1:24" x14ac:dyDescent="0.25">
      <c r="A2955" s="101" t="str">
        <f>Emissions!A2955</f>
        <v>53001</v>
      </c>
      <c r="B2955" s="101" t="str">
        <f>Emissions!B2955</f>
        <v>53</v>
      </c>
      <c r="C2955" s="101" t="str">
        <f>Emissions!F2955</f>
        <v>WA</v>
      </c>
      <c r="D2955" s="101" t="str">
        <f>Emissions!C2955</f>
        <v>001</v>
      </c>
      <c r="E2955" s="100" t="str">
        <f>Emissions!D2955</f>
        <v>Adams</v>
      </c>
      <c r="F2955" s="100" t="str">
        <f>Emissions!E2955</f>
        <v>County</v>
      </c>
      <c r="G2955" s="100">
        <v>2861000010</v>
      </c>
      <c r="H2955" s="100" t="s">
        <v>23935</v>
      </c>
      <c r="I2955" s="100" t="s">
        <v>23933</v>
      </c>
      <c r="J2955" s="100" t="s">
        <v>23937</v>
      </c>
      <c r="K2955" s="100">
        <v>2014</v>
      </c>
      <c r="L2955" s="100">
        <v>515</v>
      </c>
      <c r="M2955" s="100" t="s">
        <v>23934</v>
      </c>
      <c r="N2955" s="102">
        <f>Emissions!G2955</f>
        <v>19668.791648129627</v>
      </c>
      <c r="O2955" s="100" t="str">
        <f>Emissions!H2955</f>
        <v>EACH</v>
      </c>
      <c r="P2955" s="103">
        <f>Emissions!K2955</f>
        <v>1.9400679072269228E-9</v>
      </c>
      <c r="Q2955" s="100" t="str">
        <f>Emissions!L2955</f>
        <v>LB</v>
      </c>
      <c r="R2955" s="100" t="str">
        <f>Emissions!M2955</f>
        <v>EACH</v>
      </c>
      <c r="S2955" s="100" t="s">
        <v>23936</v>
      </c>
      <c r="T2955" s="100">
        <v>7439976</v>
      </c>
      <c r="U2955" s="100" t="s">
        <v>23739</v>
      </c>
      <c r="V2955" s="100">
        <v>8</v>
      </c>
      <c r="W2955" s="103">
        <f>Emissions!N2955</f>
        <v>3.8158791450469225E-5</v>
      </c>
      <c r="X2955" s="103" t="str">
        <f>Emissions!O2955</f>
        <v>LB</v>
      </c>
    </row>
    <row r="2956" spans="1:24" x14ac:dyDescent="0.25">
      <c r="A2956" s="101" t="str">
        <f>Emissions!A2956</f>
        <v>53003</v>
      </c>
      <c r="B2956" s="101" t="str">
        <f>Emissions!B2956</f>
        <v>53</v>
      </c>
      <c r="C2956" s="101" t="str">
        <f>Emissions!F2956</f>
        <v>WA</v>
      </c>
      <c r="D2956" s="101" t="str">
        <f>Emissions!C2956</f>
        <v>003</v>
      </c>
      <c r="E2956" s="100" t="str">
        <f>Emissions!D2956</f>
        <v>Asotin</v>
      </c>
      <c r="F2956" s="100" t="str">
        <f>Emissions!E2956</f>
        <v>County</v>
      </c>
      <c r="G2956" s="100">
        <v>2861000010</v>
      </c>
      <c r="H2956" s="100" t="s">
        <v>23935</v>
      </c>
      <c r="I2956" s="100" t="s">
        <v>23933</v>
      </c>
      <c r="J2956" s="100" t="s">
        <v>23937</v>
      </c>
      <c r="K2956" s="100">
        <v>2014</v>
      </c>
      <c r="L2956" s="100">
        <v>515</v>
      </c>
      <c r="M2956" s="100" t="s">
        <v>23934</v>
      </c>
      <c r="N2956" s="102">
        <f>Emissions!G2956</f>
        <v>22755.66076856709</v>
      </c>
      <c r="O2956" s="100" t="str">
        <f>Emissions!H2956</f>
        <v>EACH</v>
      </c>
      <c r="P2956" s="103">
        <f>Emissions!K2956</f>
        <v>1.9400679072269228E-9</v>
      </c>
      <c r="Q2956" s="100" t="str">
        <f>Emissions!L2956</f>
        <v>LB</v>
      </c>
      <c r="R2956" s="100" t="str">
        <f>Emissions!M2956</f>
        <v>EACH</v>
      </c>
      <c r="S2956" s="100" t="s">
        <v>23936</v>
      </c>
      <c r="T2956" s="100">
        <v>7439976</v>
      </c>
      <c r="U2956" s="100" t="s">
        <v>23739</v>
      </c>
      <c r="V2956" s="100">
        <v>8</v>
      </c>
      <c r="W2956" s="103">
        <f>Emissions!N2956</f>
        <v>4.4147527164839744E-5</v>
      </c>
      <c r="X2956" s="103" t="str">
        <f>Emissions!O2956</f>
        <v>LB</v>
      </c>
    </row>
    <row r="2957" spans="1:24" x14ac:dyDescent="0.25">
      <c r="A2957" s="101" t="str">
        <f>Emissions!A2957</f>
        <v>53005</v>
      </c>
      <c r="B2957" s="101" t="str">
        <f>Emissions!B2957</f>
        <v>53</v>
      </c>
      <c r="C2957" s="101" t="str">
        <f>Emissions!F2957</f>
        <v>WA</v>
      </c>
      <c r="D2957" s="101" t="str">
        <f>Emissions!C2957</f>
        <v>005</v>
      </c>
      <c r="E2957" s="100" t="str">
        <f>Emissions!D2957</f>
        <v>Benton</v>
      </c>
      <c r="F2957" s="100" t="str">
        <f>Emissions!E2957</f>
        <v>County</v>
      </c>
      <c r="G2957" s="100">
        <v>2861000010</v>
      </c>
      <c r="H2957" s="100" t="s">
        <v>23935</v>
      </c>
      <c r="I2957" s="100" t="s">
        <v>23933</v>
      </c>
      <c r="J2957" s="100" t="s">
        <v>23937</v>
      </c>
      <c r="K2957" s="100">
        <v>2014</v>
      </c>
      <c r="L2957" s="100">
        <v>515</v>
      </c>
      <c r="M2957" s="100" t="s">
        <v>23934</v>
      </c>
      <c r="N2957" s="102">
        <f>Emissions!G2957</f>
        <v>191248.4633866782</v>
      </c>
      <c r="O2957" s="100" t="str">
        <f>Emissions!H2957</f>
        <v>EACH</v>
      </c>
      <c r="P2957" s="103">
        <f>Emissions!K2957</f>
        <v>1.9400679072269228E-9</v>
      </c>
      <c r="Q2957" s="100" t="str">
        <f>Emissions!L2957</f>
        <v>LB</v>
      </c>
      <c r="R2957" s="100" t="str">
        <f>Emissions!M2957</f>
        <v>EACH</v>
      </c>
      <c r="S2957" s="100" t="s">
        <v>23936</v>
      </c>
      <c r="T2957" s="100">
        <v>7439976</v>
      </c>
      <c r="U2957" s="100" t="s">
        <v>23739</v>
      </c>
      <c r="V2957" s="100">
        <v>8</v>
      </c>
      <c r="W2957" s="103">
        <f>Emissions!N2957</f>
        <v>3.7103500612295753E-4</v>
      </c>
      <c r="X2957" s="103" t="str">
        <f>Emissions!O2957</f>
        <v>LB</v>
      </c>
    </row>
    <row r="2958" spans="1:24" x14ac:dyDescent="0.25">
      <c r="A2958" s="101" t="str">
        <f>Emissions!A2958</f>
        <v>53007</v>
      </c>
      <c r="B2958" s="101" t="str">
        <f>Emissions!B2958</f>
        <v>53</v>
      </c>
      <c r="C2958" s="101" t="str">
        <f>Emissions!F2958</f>
        <v>WA</v>
      </c>
      <c r="D2958" s="101" t="str">
        <f>Emissions!C2958</f>
        <v>007</v>
      </c>
      <c r="E2958" s="100" t="str">
        <f>Emissions!D2958</f>
        <v>Chelan</v>
      </c>
      <c r="F2958" s="100" t="str">
        <f>Emissions!E2958</f>
        <v>County</v>
      </c>
      <c r="G2958" s="100">
        <v>2861000010</v>
      </c>
      <c r="H2958" s="100" t="s">
        <v>23935</v>
      </c>
      <c r="I2958" s="100" t="s">
        <v>23933</v>
      </c>
      <c r="J2958" s="100" t="s">
        <v>23937</v>
      </c>
      <c r="K2958" s="100">
        <v>2014</v>
      </c>
      <c r="L2958" s="100">
        <v>515</v>
      </c>
      <c r="M2958" s="100" t="s">
        <v>23934</v>
      </c>
      <c r="N2958" s="102">
        <f>Emissions!G2958</f>
        <v>76492.821912023166</v>
      </c>
      <c r="O2958" s="100" t="str">
        <f>Emissions!H2958</f>
        <v>EACH</v>
      </c>
      <c r="P2958" s="103">
        <f>Emissions!K2958</f>
        <v>1.9400679072269228E-9</v>
      </c>
      <c r="Q2958" s="100" t="str">
        <f>Emissions!L2958</f>
        <v>LB</v>
      </c>
      <c r="R2958" s="100" t="str">
        <f>Emissions!M2958</f>
        <v>EACH</v>
      </c>
      <c r="S2958" s="100" t="s">
        <v>23936</v>
      </c>
      <c r="T2958" s="100">
        <v>7439976</v>
      </c>
      <c r="U2958" s="100" t="s">
        <v>23739</v>
      </c>
      <c r="V2958" s="100">
        <v>8</v>
      </c>
      <c r="W2958" s="103">
        <f>Emissions!N2958</f>
        <v>1.4840126892474049E-4</v>
      </c>
      <c r="X2958" s="103" t="str">
        <f>Emissions!O2958</f>
        <v>LB</v>
      </c>
    </row>
    <row r="2959" spans="1:24" x14ac:dyDescent="0.25">
      <c r="A2959" s="101" t="str">
        <f>Emissions!A2959</f>
        <v>53009</v>
      </c>
      <c r="B2959" s="101" t="str">
        <f>Emissions!B2959</f>
        <v>53</v>
      </c>
      <c r="C2959" s="101" t="str">
        <f>Emissions!F2959</f>
        <v>WA</v>
      </c>
      <c r="D2959" s="101" t="str">
        <f>Emissions!C2959</f>
        <v>009</v>
      </c>
      <c r="E2959" s="100" t="str">
        <f>Emissions!D2959</f>
        <v>Clallam</v>
      </c>
      <c r="F2959" s="100" t="str">
        <f>Emissions!E2959</f>
        <v>County</v>
      </c>
      <c r="G2959" s="100">
        <v>2861000010</v>
      </c>
      <c r="H2959" s="100" t="s">
        <v>23935</v>
      </c>
      <c r="I2959" s="100" t="s">
        <v>23933</v>
      </c>
      <c r="J2959" s="100" t="s">
        <v>23937</v>
      </c>
      <c r="K2959" s="100">
        <v>2014</v>
      </c>
      <c r="L2959" s="100">
        <v>515</v>
      </c>
      <c r="M2959" s="100" t="s">
        <v>23934</v>
      </c>
      <c r="N2959" s="102">
        <f>Emissions!G2959</f>
        <v>74571.989399538332</v>
      </c>
      <c r="O2959" s="100" t="str">
        <f>Emissions!H2959</f>
        <v>EACH</v>
      </c>
      <c r="P2959" s="103">
        <f>Emissions!K2959</f>
        <v>1.9400679072269228E-9</v>
      </c>
      <c r="Q2959" s="100" t="str">
        <f>Emissions!L2959</f>
        <v>LB</v>
      </c>
      <c r="R2959" s="100" t="str">
        <f>Emissions!M2959</f>
        <v>EACH</v>
      </c>
      <c r="S2959" s="100" t="s">
        <v>23936</v>
      </c>
      <c r="T2959" s="100">
        <v>7439976</v>
      </c>
      <c r="U2959" s="100" t="s">
        <v>23739</v>
      </c>
      <c r="V2959" s="100">
        <v>8</v>
      </c>
      <c r="W2959" s="103">
        <f>Emissions!N2959</f>
        <v>1.4467472341211061E-4</v>
      </c>
      <c r="X2959" s="103" t="str">
        <f>Emissions!O2959</f>
        <v>LB</v>
      </c>
    </row>
    <row r="2960" spans="1:24" x14ac:dyDescent="0.25">
      <c r="A2960" s="101" t="str">
        <f>Emissions!A2960</f>
        <v>53011</v>
      </c>
      <c r="B2960" s="101" t="str">
        <f>Emissions!B2960</f>
        <v>53</v>
      </c>
      <c r="C2960" s="101" t="str">
        <f>Emissions!F2960</f>
        <v>WA</v>
      </c>
      <c r="D2960" s="101" t="str">
        <f>Emissions!C2960</f>
        <v>011</v>
      </c>
      <c r="E2960" s="100" t="str">
        <f>Emissions!D2960</f>
        <v>Clark</v>
      </c>
      <c r="F2960" s="100" t="str">
        <f>Emissions!E2960</f>
        <v>County</v>
      </c>
      <c r="G2960" s="100">
        <v>2861000010</v>
      </c>
      <c r="H2960" s="100" t="s">
        <v>23935</v>
      </c>
      <c r="I2960" s="100" t="s">
        <v>23933</v>
      </c>
      <c r="J2960" s="100" t="s">
        <v>23937</v>
      </c>
      <c r="K2960" s="100">
        <v>2014</v>
      </c>
      <c r="L2960" s="100">
        <v>515</v>
      </c>
      <c r="M2960" s="100" t="s">
        <v>23934</v>
      </c>
      <c r="N2960" s="102">
        <f>Emissions!G2960</f>
        <v>462525.80341204681</v>
      </c>
      <c r="O2960" s="100" t="str">
        <f>Emissions!H2960</f>
        <v>EACH</v>
      </c>
      <c r="P2960" s="103">
        <f>Emissions!K2960</f>
        <v>1.9400679072269228E-9</v>
      </c>
      <c r="Q2960" s="100" t="str">
        <f>Emissions!L2960</f>
        <v>LB</v>
      </c>
      <c r="R2960" s="100" t="str">
        <f>Emissions!M2960</f>
        <v>EACH</v>
      </c>
      <c r="S2960" s="100" t="s">
        <v>23936</v>
      </c>
      <c r="T2960" s="100">
        <v>7439976</v>
      </c>
      <c r="U2960" s="100" t="s">
        <v>23739</v>
      </c>
      <c r="V2960" s="100">
        <v>8</v>
      </c>
      <c r="W2960" s="103">
        <f>Emissions!N2960</f>
        <v>8.9733146746406075E-4</v>
      </c>
      <c r="X2960" s="103" t="str">
        <f>Emissions!O2960</f>
        <v>LB</v>
      </c>
    </row>
    <row r="2961" spans="1:24" x14ac:dyDescent="0.25">
      <c r="A2961" s="101" t="str">
        <f>Emissions!A2961</f>
        <v>53013</v>
      </c>
      <c r="B2961" s="101" t="str">
        <f>Emissions!B2961</f>
        <v>53</v>
      </c>
      <c r="C2961" s="101" t="str">
        <f>Emissions!F2961</f>
        <v>WA</v>
      </c>
      <c r="D2961" s="101" t="str">
        <f>Emissions!C2961</f>
        <v>013</v>
      </c>
      <c r="E2961" s="100" t="str">
        <f>Emissions!D2961</f>
        <v>Columbia</v>
      </c>
      <c r="F2961" s="100" t="str">
        <f>Emissions!E2961</f>
        <v>County</v>
      </c>
      <c r="G2961" s="100">
        <v>2861000010</v>
      </c>
      <c r="H2961" s="100" t="s">
        <v>23935</v>
      </c>
      <c r="I2961" s="100" t="s">
        <v>23933</v>
      </c>
      <c r="J2961" s="100" t="s">
        <v>23937</v>
      </c>
      <c r="K2961" s="100">
        <v>2014</v>
      </c>
      <c r="L2961" s="100">
        <v>515</v>
      </c>
      <c r="M2961" s="100" t="s">
        <v>23934</v>
      </c>
      <c r="N2961" s="102">
        <f>Emissions!G2961</f>
        <v>4086.7685863599017</v>
      </c>
      <c r="O2961" s="100" t="str">
        <f>Emissions!H2961</f>
        <v>EACH</v>
      </c>
      <c r="P2961" s="103">
        <f>Emissions!K2961</f>
        <v>1.9400679072269228E-9</v>
      </c>
      <c r="Q2961" s="100" t="str">
        <f>Emissions!L2961</f>
        <v>LB</v>
      </c>
      <c r="R2961" s="100" t="str">
        <f>Emissions!M2961</f>
        <v>EACH</v>
      </c>
      <c r="S2961" s="100" t="s">
        <v>23936</v>
      </c>
      <c r="T2961" s="100">
        <v>7439976</v>
      </c>
      <c r="U2961" s="100" t="s">
        <v>23739</v>
      </c>
      <c r="V2961" s="100">
        <v>8</v>
      </c>
      <c r="W2961" s="103">
        <f>Emissions!N2961</f>
        <v>7.9286085786599845E-6</v>
      </c>
      <c r="X2961" s="103" t="str">
        <f>Emissions!O2961</f>
        <v>LB</v>
      </c>
    </row>
    <row r="2962" spans="1:24" x14ac:dyDescent="0.25">
      <c r="A2962" s="101" t="str">
        <f>Emissions!A2962</f>
        <v>53015</v>
      </c>
      <c r="B2962" s="101" t="str">
        <f>Emissions!B2962</f>
        <v>53</v>
      </c>
      <c r="C2962" s="101" t="str">
        <f>Emissions!F2962</f>
        <v>WA</v>
      </c>
      <c r="D2962" s="101" t="str">
        <f>Emissions!C2962</f>
        <v>015</v>
      </c>
      <c r="E2962" s="100" t="str">
        <f>Emissions!D2962</f>
        <v>Cowlitz</v>
      </c>
      <c r="F2962" s="100" t="str">
        <f>Emissions!E2962</f>
        <v>County</v>
      </c>
      <c r="G2962" s="100">
        <v>2861000010</v>
      </c>
      <c r="H2962" s="100" t="s">
        <v>23935</v>
      </c>
      <c r="I2962" s="100" t="s">
        <v>23933</v>
      </c>
      <c r="J2962" s="100" t="s">
        <v>23937</v>
      </c>
      <c r="K2962" s="100">
        <v>2014</v>
      </c>
      <c r="L2962" s="100">
        <v>515</v>
      </c>
      <c r="M2962" s="100" t="s">
        <v>23934</v>
      </c>
      <c r="N2962" s="102">
        <f>Emissions!G2962</f>
        <v>104741.26374672417</v>
      </c>
      <c r="O2962" s="100" t="str">
        <f>Emissions!H2962</f>
        <v>EACH</v>
      </c>
      <c r="P2962" s="103">
        <f>Emissions!K2962</f>
        <v>1.9400679072269228E-9</v>
      </c>
      <c r="Q2962" s="100" t="str">
        <f>Emissions!L2962</f>
        <v>LB</v>
      </c>
      <c r="R2962" s="100" t="str">
        <f>Emissions!M2962</f>
        <v>EACH</v>
      </c>
      <c r="S2962" s="100" t="s">
        <v>23936</v>
      </c>
      <c r="T2962" s="100">
        <v>7439976</v>
      </c>
      <c r="U2962" s="100" t="s">
        <v>23739</v>
      </c>
      <c r="V2962" s="100">
        <v>8</v>
      </c>
      <c r="W2962" s="103">
        <f>Emissions!N2962</f>
        <v>2.0320516435741033E-4</v>
      </c>
      <c r="X2962" s="103" t="str">
        <f>Emissions!O2962</f>
        <v>LB</v>
      </c>
    </row>
    <row r="2963" spans="1:24" x14ac:dyDescent="0.25">
      <c r="A2963" s="101" t="str">
        <f>Emissions!A2963</f>
        <v>53017</v>
      </c>
      <c r="B2963" s="101" t="str">
        <f>Emissions!B2963</f>
        <v>53</v>
      </c>
      <c r="C2963" s="101" t="str">
        <f>Emissions!F2963</f>
        <v>WA</v>
      </c>
      <c r="D2963" s="101" t="str">
        <f>Emissions!C2963</f>
        <v>017</v>
      </c>
      <c r="E2963" s="100" t="str">
        <f>Emissions!D2963</f>
        <v>Douglas</v>
      </c>
      <c r="F2963" s="100" t="str">
        <f>Emissions!E2963</f>
        <v>County</v>
      </c>
      <c r="G2963" s="100">
        <v>2861000010</v>
      </c>
      <c r="H2963" s="100" t="s">
        <v>23935</v>
      </c>
      <c r="I2963" s="100" t="s">
        <v>23933</v>
      </c>
      <c r="J2963" s="100" t="s">
        <v>23937</v>
      </c>
      <c r="K2963" s="100">
        <v>2014</v>
      </c>
      <c r="L2963" s="100">
        <v>515</v>
      </c>
      <c r="M2963" s="100" t="s">
        <v>23934</v>
      </c>
      <c r="N2963" s="102">
        <f>Emissions!G2963</f>
        <v>40820.511119565752</v>
      </c>
      <c r="O2963" s="100" t="str">
        <f>Emissions!H2963</f>
        <v>EACH</v>
      </c>
      <c r="P2963" s="103">
        <f>Emissions!K2963</f>
        <v>1.9400679072269228E-9</v>
      </c>
      <c r="Q2963" s="100" t="str">
        <f>Emissions!L2963</f>
        <v>LB</v>
      </c>
      <c r="R2963" s="100" t="str">
        <f>Emissions!M2963</f>
        <v>EACH</v>
      </c>
      <c r="S2963" s="100" t="s">
        <v>23936</v>
      </c>
      <c r="T2963" s="100">
        <v>7439976</v>
      </c>
      <c r="U2963" s="100" t="s">
        <v>23739</v>
      </c>
      <c r="V2963" s="100">
        <v>8</v>
      </c>
      <c r="W2963" s="103">
        <f>Emissions!N2963</f>
        <v>7.9194563579669262E-5</v>
      </c>
      <c r="X2963" s="103" t="str">
        <f>Emissions!O2963</f>
        <v>LB</v>
      </c>
    </row>
    <row r="2964" spans="1:24" x14ac:dyDescent="0.25">
      <c r="A2964" s="101" t="str">
        <f>Emissions!A2964</f>
        <v>53019</v>
      </c>
      <c r="B2964" s="101" t="str">
        <f>Emissions!B2964</f>
        <v>53</v>
      </c>
      <c r="C2964" s="101" t="str">
        <f>Emissions!F2964</f>
        <v>WA</v>
      </c>
      <c r="D2964" s="101" t="str">
        <f>Emissions!C2964</f>
        <v>019</v>
      </c>
      <c r="E2964" s="100" t="str">
        <f>Emissions!D2964</f>
        <v>Ferry</v>
      </c>
      <c r="F2964" s="100" t="str">
        <f>Emissions!E2964</f>
        <v>County</v>
      </c>
      <c r="G2964" s="100">
        <v>2861000010</v>
      </c>
      <c r="H2964" s="100" t="s">
        <v>23935</v>
      </c>
      <c r="I2964" s="100" t="s">
        <v>23933</v>
      </c>
      <c r="J2964" s="100" t="s">
        <v>23937</v>
      </c>
      <c r="K2964" s="100">
        <v>2014</v>
      </c>
      <c r="L2964" s="100">
        <v>515</v>
      </c>
      <c r="M2964" s="100" t="s">
        <v>23934</v>
      </c>
      <c r="N2964" s="102">
        <f>Emissions!G2964</f>
        <v>7862.7991848485244</v>
      </c>
      <c r="O2964" s="100" t="str">
        <f>Emissions!H2964</f>
        <v>EACH</v>
      </c>
      <c r="P2964" s="103">
        <f>Emissions!K2964</f>
        <v>1.9400679072269228E-9</v>
      </c>
      <c r="Q2964" s="100" t="str">
        <f>Emissions!L2964</f>
        <v>LB</v>
      </c>
      <c r="R2964" s="100" t="str">
        <f>Emissions!M2964</f>
        <v>EACH</v>
      </c>
      <c r="S2964" s="100" t="s">
        <v>23936</v>
      </c>
      <c r="T2964" s="100">
        <v>7439976</v>
      </c>
      <c r="U2964" s="100" t="s">
        <v>23739</v>
      </c>
      <c r="V2964" s="100">
        <v>8</v>
      </c>
      <c r="W2964" s="103">
        <f>Emissions!N2964</f>
        <v>1.5254364359494631E-5</v>
      </c>
      <c r="X2964" s="103" t="str">
        <f>Emissions!O2964</f>
        <v>LB</v>
      </c>
    </row>
    <row r="2965" spans="1:24" x14ac:dyDescent="0.25">
      <c r="A2965" s="101" t="str">
        <f>Emissions!A2965</f>
        <v>53021</v>
      </c>
      <c r="B2965" s="101" t="str">
        <f>Emissions!B2965</f>
        <v>53</v>
      </c>
      <c r="C2965" s="101" t="str">
        <f>Emissions!F2965</f>
        <v>WA</v>
      </c>
      <c r="D2965" s="101" t="str">
        <f>Emissions!C2965</f>
        <v>021</v>
      </c>
      <c r="E2965" s="100" t="str">
        <f>Emissions!D2965</f>
        <v>Franklin</v>
      </c>
      <c r="F2965" s="100" t="str">
        <f>Emissions!E2965</f>
        <v>County</v>
      </c>
      <c r="G2965" s="100">
        <v>2861000010</v>
      </c>
      <c r="H2965" s="100" t="s">
        <v>23935</v>
      </c>
      <c r="I2965" s="100" t="s">
        <v>23933</v>
      </c>
      <c r="J2965" s="100" t="s">
        <v>23937</v>
      </c>
      <c r="K2965" s="100">
        <v>2014</v>
      </c>
      <c r="L2965" s="100">
        <v>515</v>
      </c>
      <c r="M2965" s="100" t="s">
        <v>23934</v>
      </c>
      <c r="N2965" s="102">
        <f>Emissions!G2965</f>
        <v>90051.458669931395</v>
      </c>
      <c r="O2965" s="100" t="str">
        <f>Emissions!H2965</f>
        <v>EACH</v>
      </c>
      <c r="P2965" s="103">
        <f>Emissions!K2965</f>
        <v>1.9400679072269228E-9</v>
      </c>
      <c r="Q2965" s="100" t="str">
        <f>Emissions!L2965</f>
        <v>LB</v>
      </c>
      <c r="R2965" s="100" t="str">
        <f>Emissions!M2965</f>
        <v>EACH</v>
      </c>
      <c r="S2965" s="100" t="s">
        <v>23936</v>
      </c>
      <c r="T2965" s="100">
        <v>7439976</v>
      </c>
      <c r="U2965" s="100" t="s">
        <v>23739</v>
      </c>
      <c r="V2965" s="100">
        <v>8</v>
      </c>
      <c r="W2965" s="103">
        <f>Emissions!N2965</f>
        <v>1.7470594496450553E-4</v>
      </c>
      <c r="X2965" s="103" t="str">
        <f>Emissions!O2965</f>
        <v>LB</v>
      </c>
    </row>
    <row r="2966" spans="1:24" x14ac:dyDescent="0.25">
      <c r="A2966" s="101" t="str">
        <f>Emissions!A2966</f>
        <v>53023</v>
      </c>
      <c r="B2966" s="101" t="str">
        <f>Emissions!B2966</f>
        <v>53</v>
      </c>
      <c r="C2966" s="101" t="str">
        <f>Emissions!F2966</f>
        <v>WA</v>
      </c>
      <c r="D2966" s="101" t="str">
        <f>Emissions!C2966</f>
        <v>023</v>
      </c>
      <c r="E2966" s="100" t="str">
        <f>Emissions!D2966</f>
        <v>Garfield</v>
      </c>
      <c r="F2966" s="100" t="str">
        <f>Emissions!E2966</f>
        <v>County</v>
      </c>
      <c r="G2966" s="100">
        <v>2861000010</v>
      </c>
      <c r="H2966" s="100" t="s">
        <v>23935</v>
      </c>
      <c r="I2966" s="100" t="s">
        <v>23933</v>
      </c>
      <c r="J2966" s="100" t="s">
        <v>23937</v>
      </c>
      <c r="K2966" s="100">
        <v>2014</v>
      </c>
      <c r="L2966" s="100">
        <v>515</v>
      </c>
      <c r="M2966" s="100" t="s">
        <v>23934</v>
      </c>
      <c r="N2966" s="102">
        <f>Emissions!G2966</f>
        <v>2271.5664789930192</v>
      </c>
      <c r="O2966" s="100" t="str">
        <f>Emissions!H2966</f>
        <v>EACH</v>
      </c>
      <c r="P2966" s="103">
        <f>Emissions!K2966</f>
        <v>1.9400679072269228E-9</v>
      </c>
      <c r="Q2966" s="100" t="str">
        <f>Emissions!L2966</f>
        <v>LB</v>
      </c>
      <c r="R2966" s="100" t="str">
        <f>Emissions!M2966</f>
        <v>EACH</v>
      </c>
      <c r="S2966" s="100" t="s">
        <v>23936</v>
      </c>
      <c r="T2966" s="100">
        <v>7439976</v>
      </c>
      <c r="U2966" s="100" t="s">
        <v>23739</v>
      </c>
      <c r="V2966" s="100">
        <v>8</v>
      </c>
      <c r="W2966" s="103">
        <f>Emissions!N2966</f>
        <v>4.4069932250268168E-6</v>
      </c>
      <c r="X2966" s="103" t="str">
        <f>Emissions!O2966</f>
        <v>LB</v>
      </c>
    </row>
    <row r="2967" spans="1:24" x14ac:dyDescent="0.25">
      <c r="A2967" s="101" t="str">
        <f>Emissions!A2967</f>
        <v>53025</v>
      </c>
      <c r="B2967" s="101" t="str">
        <f>Emissions!B2967</f>
        <v>53</v>
      </c>
      <c r="C2967" s="101" t="str">
        <f>Emissions!F2967</f>
        <v>WA</v>
      </c>
      <c r="D2967" s="101" t="str">
        <f>Emissions!C2967</f>
        <v>025</v>
      </c>
      <c r="E2967" s="100" t="str">
        <f>Emissions!D2967</f>
        <v>Grant</v>
      </c>
      <c r="F2967" s="100" t="str">
        <f>Emissions!E2967</f>
        <v>County</v>
      </c>
      <c r="G2967" s="100">
        <v>2861000010</v>
      </c>
      <c r="H2967" s="100" t="s">
        <v>23935</v>
      </c>
      <c r="I2967" s="100" t="s">
        <v>23933</v>
      </c>
      <c r="J2967" s="100" t="s">
        <v>23937</v>
      </c>
      <c r="K2967" s="100">
        <v>2014</v>
      </c>
      <c r="L2967" s="100">
        <v>515</v>
      </c>
      <c r="M2967" s="100" t="s">
        <v>23934</v>
      </c>
      <c r="N2967" s="102">
        <f>Emissions!G2967</f>
        <v>95525.780053617491</v>
      </c>
      <c r="O2967" s="100" t="str">
        <f>Emissions!H2967</f>
        <v>EACH</v>
      </c>
      <c r="P2967" s="103">
        <f>Emissions!K2967</f>
        <v>1.9400679072269228E-9</v>
      </c>
      <c r="Q2967" s="100" t="str">
        <f>Emissions!L2967</f>
        <v>LB</v>
      </c>
      <c r="R2967" s="100" t="str">
        <f>Emissions!M2967</f>
        <v>EACH</v>
      </c>
      <c r="S2967" s="100" t="s">
        <v>23936</v>
      </c>
      <c r="T2967" s="100">
        <v>7439976</v>
      </c>
      <c r="U2967" s="100" t="s">
        <v>23739</v>
      </c>
      <c r="V2967" s="100">
        <v>8</v>
      </c>
      <c r="W2967" s="103">
        <f>Emissions!N2967</f>
        <v>1.8532650019484101E-4</v>
      </c>
      <c r="X2967" s="103" t="str">
        <f>Emissions!O2967</f>
        <v>LB</v>
      </c>
    </row>
    <row r="2968" spans="1:24" x14ac:dyDescent="0.25">
      <c r="A2968" s="101" t="str">
        <f>Emissions!A2968</f>
        <v>53027</v>
      </c>
      <c r="B2968" s="101" t="str">
        <f>Emissions!B2968</f>
        <v>53</v>
      </c>
      <c r="C2968" s="101" t="str">
        <f>Emissions!F2968</f>
        <v>WA</v>
      </c>
      <c r="D2968" s="101" t="str">
        <f>Emissions!C2968</f>
        <v>027</v>
      </c>
      <c r="E2968" s="100" t="str">
        <f>Emissions!D2968</f>
        <v>Grays Harbor</v>
      </c>
      <c r="F2968" s="100" t="str">
        <f>Emissions!E2968</f>
        <v>County</v>
      </c>
      <c r="G2968" s="100">
        <v>2861000010</v>
      </c>
      <c r="H2968" s="100" t="s">
        <v>23935</v>
      </c>
      <c r="I2968" s="100" t="s">
        <v>23933</v>
      </c>
      <c r="J2968" s="100" t="s">
        <v>23937</v>
      </c>
      <c r="K2968" s="100">
        <v>2014</v>
      </c>
      <c r="L2968" s="100">
        <v>515</v>
      </c>
      <c r="M2968" s="100" t="s">
        <v>23934</v>
      </c>
      <c r="N2968" s="102">
        <f>Emissions!G2968</f>
        <v>72626.543977123089</v>
      </c>
      <c r="O2968" s="100" t="str">
        <f>Emissions!H2968</f>
        <v>EACH</v>
      </c>
      <c r="P2968" s="103">
        <f>Emissions!K2968</f>
        <v>1.9400679072269228E-9</v>
      </c>
      <c r="Q2968" s="100" t="str">
        <f>Emissions!L2968</f>
        <v>LB</v>
      </c>
      <c r="R2968" s="100" t="str">
        <f>Emissions!M2968</f>
        <v>EACH</v>
      </c>
      <c r="S2968" s="100" t="s">
        <v>23936</v>
      </c>
      <c r="T2968" s="100">
        <v>7439976</v>
      </c>
      <c r="U2968" s="100" t="s">
        <v>23739</v>
      </c>
      <c r="V2968" s="100">
        <v>8</v>
      </c>
      <c r="W2968" s="103">
        <f>Emissions!N2968</f>
        <v>1.4090042718282127E-4</v>
      </c>
      <c r="X2968" s="103" t="str">
        <f>Emissions!O2968</f>
        <v>LB</v>
      </c>
    </row>
    <row r="2969" spans="1:24" x14ac:dyDescent="0.25">
      <c r="A2969" s="101" t="str">
        <f>Emissions!A2969</f>
        <v>53029</v>
      </c>
      <c r="B2969" s="101" t="str">
        <f>Emissions!B2969</f>
        <v>53</v>
      </c>
      <c r="C2969" s="101" t="str">
        <f>Emissions!F2969</f>
        <v>WA</v>
      </c>
      <c r="D2969" s="101" t="str">
        <f>Emissions!C2969</f>
        <v>029</v>
      </c>
      <c r="E2969" s="100" t="str">
        <f>Emissions!D2969</f>
        <v>Island</v>
      </c>
      <c r="F2969" s="100" t="str">
        <f>Emissions!E2969</f>
        <v>County</v>
      </c>
      <c r="G2969" s="100">
        <v>2861000010</v>
      </c>
      <c r="H2969" s="100" t="s">
        <v>23935</v>
      </c>
      <c r="I2969" s="100" t="s">
        <v>23933</v>
      </c>
      <c r="J2969" s="100" t="s">
        <v>23937</v>
      </c>
      <c r="K2969" s="100">
        <v>2014</v>
      </c>
      <c r="L2969" s="100">
        <v>515</v>
      </c>
      <c r="M2969" s="100" t="s">
        <v>23934</v>
      </c>
      <c r="N2969" s="102">
        <f>Emissions!G2969</f>
        <v>81299.518113847225</v>
      </c>
      <c r="O2969" s="100" t="str">
        <f>Emissions!H2969</f>
        <v>EACH</v>
      </c>
      <c r="P2969" s="103">
        <f>Emissions!K2969</f>
        <v>1.9400679072269228E-9</v>
      </c>
      <c r="Q2969" s="100" t="str">
        <f>Emissions!L2969</f>
        <v>LB</v>
      </c>
      <c r="R2969" s="100" t="str">
        <f>Emissions!M2969</f>
        <v>EACH</v>
      </c>
      <c r="S2969" s="100" t="s">
        <v>23936</v>
      </c>
      <c r="T2969" s="100">
        <v>7439976</v>
      </c>
      <c r="U2969" s="100" t="s">
        <v>23739</v>
      </c>
      <c r="V2969" s="100">
        <v>8</v>
      </c>
      <c r="W2969" s="103">
        <f>Emissions!N2969</f>
        <v>1.5772658596568888E-4</v>
      </c>
      <c r="X2969" s="103" t="str">
        <f>Emissions!O2969</f>
        <v>LB</v>
      </c>
    </row>
    <row r="2970" spans="1:24" x14ac:dyDescent="0.25">
      <c r="A2970" s="101" t="str">
        <f>Emissions!A2970</f>
        <v>53031</v>
      </c>
      <c r="B2970" s="101" t="str">
        <f>Emissions!B2970</f>
        <v>53</v>
      </c>
      <c r="C2970" s="101" t="str">
        <f>Emissions!F2970</f>
        <v>WA</v>
      </c>
      <c r="D2970" s="101" t="str">
        <f>Emissions!C2970</f>
        <v>031</v>
      </c>
      <c r="E2970" s="100" t="str">
        <f>Emissions!D2970</f>
        <v>Jefferson</v>
      </c>
      <c r="F2970" s="100" t="str">
        <f>Emissions!E2970</f>
        <v>County</v>
      </c>
      <c r="G2970" s="100">
        <v>2861000010</v>
      </c>
      <c r="H2970" s="100" t="s">
        <v>23935</v>
      </c>
      <c r="I2970" s="100" t="s">
        <v>23933</v>
      </c>
      <c r="J2970" s="100" t="s">
        <v>23937</v>
      </c>
      <c r="K2970" s="100">
        <v>2014</v>
      </c>
      <c r="L2970" s="100">
        <v>515</v>
      </c>
      <c r="M2970" s="100" t="s">
        <v>23934</v>
      </c>
      <c r="N2970" s="102">
        <f>Emissions!G2970</f>
        <v>30999.96005733679</v>
      </c>
      <c r="O2970" s="100" t="str">
        <f>Emissions!H2970</f>
        <v>EACH</v>
      </c>
      <c r="P2970" s="103">
        <f>Emissions!K2970</f>
        <v>1.9400679072269228E-9</v>
      </c>
      <c r="Q2970" s="100" t="str">
        <f>Emissions!L2970</f>
        <v>LB</v>
      </c>
      <c r="R2970" s="100" t="str">
        <f>Emissions!M2970</f>
        <v>EACH</v>
      </c>
      <c r="S2970" s="100" t="s">
        <v>23936</v>
      </c>
      <c r="T2970" s="100">
        <v>7439976</v>
      </c>
      <c r="U2970" s="100" t="s">
        <v>23739</v>
      </c>
      <c r="V2970" s="100">
        <v>8</v>
      </c>
      <c r="W2970" s="103">
        <f>Emissions!N2970</f>
        <v>6.0142027632555581E-5</v>
      </c>
      <c r="X2970" s="103" t="str">
        <f>Emissions!O2970</f>
        <v>LB</v>
      </c>
    </row>
    <row r="2971" spans="1:24" x14ac:dyDescent="0.25">
      <c r="A2971" s="101" t="str">
        <f>Emissions!A2971</f>
        <v>53033</v>
      </c>
      <c r="B2971" s="101" t="str">
        <f>Emissions!B2971</f>
        <v>53</v>
      </c>
      <c r="C2971" s="101" t="str">
        <f>Emissions!F2971</f>
        <v>WA</v>
      </c>
      <c r="D2971" s="101" t="str">
        <f>Emissions!C2971</f>
        <v>033</v>
      </c>
      <c r="E2971" s="100" t="str">
        <f>Emissions!D2971</f>
        <v>King</v>
      </c>
      <c r="F2971" s="100" t="str">
        <f>Emissions!E2971</f>
        <v>County</v>
      </c>
      <c r="G2971" s="100">
        <v>2861000010</v>
      </c>
      <c r="H2971" s="100" t="s">
        <v>23935</v>
      </c>
      <c r="I2971" s="100" t="s">
        <v>23933</v>
      </c>
      <c r="J2971" s="100" t="s">
        <v>23937</v>
      </c>
      <c r="K2971" s="100">
        <v>2014</v>
      </c>
      <c r="L2971" s="100">
        <v>515</v>
      </c>
      <c r="M2971" s="100" t="s">
        <v>23934</v>
      </c>
      <c r="N2971" s="102">
        <f>Emissions!G2971</f>
        <v>2133085.0178833739</v>
      </c>
      <c r="O2971" s="100" t="str">
        <f>Emissions!H2971</f>
        <v>EACH</v>
      </c>
      <c r="P2971" s="103">
        <f>Emissions!K2971</f>
        <v>1.9400679072269228E-9</v>
      </c>
      <c r="Q2971" s="100" t="str">
        <f>Emissions!L2971</f>
        <v>LB</v>
      </c>
      <c r="R2971" s="100" t="str">
        <f>Emissions!M2971</f>
        <v>EACH</v>
      </c>
      <c r="S2971" s="100" t="s">
        <v>23936</v>
      </c>
      <c r="T2971" s="100">
        <v>7439976</v>
      </c>
      <c r="U2971" s="100" t="s">
        <v>23739</v>
      </c>
      <c r="V2971" s="100">
        <v>8</v>
      </c>
      <c r="W2971" s="103">
        <f>Emissions!N2971</f>
        <v>4.1383297865821003E-3</v>
      </c>
      <c r="X2971" s="103" t="str">
        <f>Emissions!O2971</f>
        <v>LB</v>
      </c>
    </row>
    <row r="2972" spans="1:24" x14ac:dyDescent="0.25">
      <c r="A2972" s="101" t="str">
        <f>Emissions!A2972</f>
        <v>53035</v>
      </c>
      <c r="B2972" s="101" t="str">
        <f>Emissions!B2972</f>
        <v>53</v>
      </c>
      <c r="C2972" s="101" t="str">
        <f>Emissions!F2972</f>
        <v>WA</v>
      </c>
      <c r="D2972" s="101" t="str">
        <f>Emissions!C2972</f>
        <v>035</v>
      </c>
      <c r="E2972" s="100" t="str">
        <f>Emissions!D2972</f>
        <v>Kitsap</v>
      </c>
      <c r="F2972" s="100" t="str">
        <f>Emissions!E2972</f>
        <v>County</v>
      </c>
      <c r="G2972" s="100">
        <v>2861000010</v>
      </c>
      <c r="H2972" s="100" t="s">
        <v>23935</v>
      </c>
      <c r="I2972" s="100" t="s">
        <v>23933</v>
      </c>
      <c r="J2972" s="100" t="s">
        <v>23937</v>
      </c>
      <c r="K2972" s="100">
        <v>2014</v>
      </c>
      <c r="L2972" s="100">
        <v>515</v>
      </c>
      <c r="M2972" s="100" t="s">
        <v>23934</v>
      </c>
      <c r="N2972" s="102">
        <f>Emissions!G2972</f>
        <v>260674.30353493572</v>
      </c>
      <c r="O2972" s="100" t="str">
        <f>Emissions!H2972</f>
        <v>EACH</v>
      </c>
      <c r="P2972" s="103">
        <f>Emissions!K2972</f>
        <v>1.9400679072269228E-9</v>
      </c>
      <c r="Q2972" s="100" t="str">
        <f>Emissions!L2972</f>
        <v>LB</v>
      </c>
      <c r="R2972" s="100" t="str">
        <f>Emissions!M2972</f>
        <v>EACH</v>
      </c>
      <c r="S2972" s="100" t="s">
        <v>23936</v>
      </c>
      <c r="T2972" s="100">
        <v>7439976</v>
      </c>
      <c r="U2972" s="100" t="s">
        <v>23739</v>
      </c>
      <c r="V2972" s="100">
        <v>8</v>
      </c>
      <c r="W2972" s="103">
        <f>Emissions!N2972</f>
        <v>5.0572585052685842E-4</v>
      </c>
      <c r="X2972" s="103" t="str">
        <f>Emissions!O2972</f>
        <v>LB</v>
      </c>
    </row>
    <row r="2973" spans="1:24" x14ac:dyDescent="0.25">
      <c r="A2973" s="101" t="str">
        <f>Emissions!A2973</f>
        <v>53037</v>
      </c>
      <c r="B2973" s="101" t="str">
        <f>Emissions!B2973</f>
        <v>53</v>
      </c>
      <c r="C2973" s="101" t="str">
        <f>Emissions!F2973</f>
        <v>WA</v>
      </c>
      <c r="D2973" s="101" t="str">
        <f>Emissions!C2973</f>
        <v>037</v>
      </c>
      <c r="E2973" s="100" t="str">
        <f>Emissions!D2973</f>
        <v>Kittitas</v>
      </c>
      <c r="F2973" s="100" t="str">
        <f>Emissions!E2973</f>
        <v>County</v>
      </c>
      <c r="G2973" s="100">
        <v>2861000010</v>
      </c>
      <c r="H2973" s="100" t="s">
        <v>23935</v>
      </c>
      <c r="I2973" s="100" t="s">
        <v>23933</v>
      </c>
      <c r="J2973" s="100" t="s">
        <v>23937</v>
      </c>
      <c r="K2973" s="100">
        <v>2014</v>
      </c>
      <c r="L2973" s="100">
        <v>515</v>
      </c>
      <c r="M2973" s="100" t="s">
        <v>23934</v>
      </c>
      <c r="N2973" s="102">
        <f>Emissions!G2973</f>
        <v>43607.923169183377</v>
      </c>
      <c r="O2973" s="100" t="str">
        <f>Emissions!H2973</f>
        <v>EACH</v>
      </c>
      <c r="P2973" s="103">
        <f>Emissions!K2973</f>
        <v>1.9400679072269228E-9</v>
      </c>
      <c r="Q2973" s="100" t="str">
        <f>Emissions!L2973</f>
        <v>LB</v>
      </c>
      <c r="R2973" s="100" t="str">
        <f>Emissions!M2973</f>
        <v>EACH</v>
      </c>
      <c r="S2973" s="100" t="s">
        <v>23936</v>
      </c>
      <c r="T2973" s="100">
        <v>7439976</v>
      </c>
      <c r="U2973" s="100" t="s">
        <v>23739</v>
      </c>
      <c r="V2973" s="100">
        <v>8</v>
      </c>
      <c r="W2973" s="103">
        <f>Emissions!N2973</f>
        <v>8.4602332241350033E-5</v>
      </c>
      <c r="X2973" s="103" t="str">
        <f>Emissions!O2973</f>
        <v>LB</v>
      </c>
    </row>
    <row r="2974" spans="1:24" x14ac:dyDescent="0.25">
      <c r="A2974" s="101" t="str">
        <f>Emissions!A2974</f>
        <v>53039</v>
      </c>
      <c r="B2974" s="101" t="str">
        <f>Emissions!B2974</f>
        <v>53</v>
      </c>
      <c r="C2974" s="101" t="str">
        <f>Emissions!F2974</f>
        <v>WA</v>
      </c>
      <c r="D2974" s="101" t="str">
        <f>Emissions!C2974</f>
        <v>039</v>
      </c>
      <c r="E2974" s="100" t="str">
        <f>Emissions!D2974</f>
        <v>Klickitat</v>
      </c>
      <c r="F2974" s="100" t="str">
        <f>Emissions!E2974</f>
        <v>County</v>
      </c>
      <c r="G2974" s="100">
        <v>2861000010</v>
      </c>
      <c r="H2974" s="100" t="s">
        <v>23935</v>
      </c>
      <c r="I2974" s="100" t="s">
        <v>23933</v>
      </c>
      <c r="J2974" s="100" t="s">
        <v>23937</v>
      </c>
      <c r="K2974" s="100">
        <v>2014</v>
      </c>
      <c r="L2974" s="100">
        <v>515</v>
      </c>
      <c r="M2974" s="100" t="s">
        <v>23934</v>
      </c>
      <c r="N2974" s="102">
        <f>Emissions!G2974</f>
        <v>21393.746419085044</v>
      </c>
      <c r="O2974" s="100" t="str">
        <f>Emissions!H2974</f>
        <v>EACH</v>
      </c>
      <c r="P2974" s="103">
        <f>Emissions!K2974</f>
        <v>1.9400679072269228E-9</v>
      </c>
      <c r="Q2974" s="100" t="str">
        <f>Emissions!L2974</f>
        <v>LB</v>
      </c>
      <c r="R2974" s="100" t="str">
        <f>Emissions!M2974</f>
        <v>EACH</v>
      </c>
      <c r="S2974" s="100" t="s">
        <v>23936</v>
      </c>
      <c r="T2974" s="100">
        <v>7439976</v>
      </c>
      <c r="U2974" s="100" t="s">
        <v>23739</v>
      </c>
      <c r="V2974" s="100">
        <v>8</v>
      </c>
      <c r="W2974" s="103">
        <f>Emissions!N2974</f>
        <v>4.1505320843017793E-5</v>
      </c>
      <c r="X2974" s="103" t="str">
        <f>Emissions!O2974</f>
        <v>LB</v>
      </c>
    </row>
    <row r="2975" spans="1:24" x14ac:dyDescent="0.25">
      <c r="A2975" s="101" t="str">
        <f>Emissions!A2975</f>
        <v>53041</v>
      </c>
      <c r="B2975" s="101" t="str">
        <f>Emissions!B2975</f>
        <v>53</v>
      </c>
      <c r="C2975" s="101" t="str">
        <f>Emissions!F2975</f>
        <v>WA</v>
      </c>
      <c r="D2975" s="101" t="str">
        <f>Emissions!C2975</f>
        <v>041</v>
      </c>
      <c r="E2975" s="100" t="str">
        <f>Emissions!D2975</f>
        <v>Lewis</v>
      </c>
      <c r="F2975" s="100" t="str">
        <f>Emissions!E2975</f>
        <v>County</v>
      </c>
      <c r="G2975" s="100">
        <v>2861000010</v>
      </c>
      <c r="H2975" s="100" t="s">
        <v>23935</v>
      </c>
      <c r="I2975" s="100" t="s">
        <v>23933</v>
      </c>
      <c r="J2975" s="100" t="s">
        <v>23937</v>
      </c>
      <c r="K2975" s="100">
        <v>2014</v>
      </c>
      <c r="L2975" s="100">
        <v>515</v>
      </c>
      <c r="M2975" s="100" t="s">
        <v>23934</v>
      </c>
      <c r="N2975" s="102">
        <f>Emissions!G2975</f>
        <v>77046.612385457134</v>
      </c>
      <c r="O2975" s="100" t="str">
        <f>Emissions!H2975</f>
        <v>EACH</v>
      </c>
      <c r="P2975" s="103">
        <f>Emissions!K2975</f>
        <v>1.9400679072269228E-9</v>
      </c>
      <c r="Q2975" s="100" t="str">
        <f>Emissions!L2975</f>
        <v>LB</v>
      </c>
      <c r="R2975" s="100" t="str">
        <f>Emissions!M2975</f>
        <v>EACH</v>
      </c>
      <c r="S2975" s="100" t="s">
        <v>23936</v>
      </c>
      <c r="T2975" s="100">
        <v>7439976</v>
      </c>
      <c r="U2975" s="100" t="s">
        <v>23739</v>
      </c>
      <c r="V2975" s="100">
        <v>8</v>
      </c>
      <c r="W2975" s="103">
        <f>Emissions!N2975</f>
        <v>1.4947566004957773E-4</v>
      </c>
      <c r="X2975" s="103" t="str">
        <f>Emissions!O2975</f>
        <v>LB</v>
      </c>
    </row>
    <row r="2976" spans="1:24" x14ac:dyDescent="0.25">
      <c r="A2976" s="101" t="str">
        <f>Emissions!A2976</f>
        <v>53043</v>
      </c>
      <c r="B2976" s="101" t="str">
        <f>Emissions!B2976</f>
        <v>53</v>
      </c>
      <c r="C2976" s="101" t="str">
        <f>Emissions!F2976</f>
        <v>WA</v>
      </c>
      <c r="D2976" s="101" t="str">
        <f>Emissions!C2976</f>
        <v>043</v>
      </c>
      <c r="E2976" s="100" t="str">
        <f>Emissions!D2976</f>
        <v>Lincoln</v>
      </c>
      <c r="F2976" s="100" t="str">
        <f>Emissions!E2976</f>
        <v>County</v>
      </c>
      <c r="G2976" s="100">
        <v>2861000010</v>
      </c>
      <c r="H2976" s="100" t="s">
        <v>23935</v>
      </c>
      <c r="I2976" s="100" t="s">
        <v>23933</v>
      </c>
      <c r="J2976" s="100" t="s">
        <v>23937</v>
      </c>
      <c r="K2976" s="100">
        <v>2014</v>
      </c>
      <c r="L2976" s="100">
        <v>515</v>
      </c>
      <c r="M2976" s="100" t="s">
        <v>23934</v>
      </c>
      <c r="N2976" s="102">
        <f>Emissions!G2976</f>
        <v>10511.763616107652</v>
      </c>
      <c r="O2976" s="100" t="str">
        <f>Emissions!H2976</f>
        <v>EACH</v>
      </c>
      <c r="P2976" s="103">
        <f>Emissions!K2976</f>
        <v>1.9400679072269228E-9</v>
      </c>
      <c r="Q2976" s="100" t="str">
        <f>Emissions!L2976</f>
        <v>LB</v>
      </c>
      <c r="R2976" s="100" t="str">
        <f>Emissions!M2976</f>
        <v>EACH</v>
      </c>
      <c r="S2976" s="100" t="s">
        <v>23936</v>
      </c>
      <c r="T2976" s="100">
        <v>7439976</v>
      </c>
      <c r="U2976" s="100" t="s">
        <v>23739</v>
      </c>
      <c r="V2976" s="100">
        <v>8</v>
      </c>
      <c r="W2976" s="103">
        <f>Emissions!N2976</f>
        <v>2.0393535239966084E-5</v>
      </c>
      <c r="X2976" s="103" t="str">
        <f>Emissions!O2976</f>
        <v>LB</v>
      </c>
    </row>
    <row r="2977" spans="1:24" x14ac:dyDescent="0.25">
      <c r="A2977" s="101" t="str">
        <f>Emissions!A2977</f>
        <v>53045</v>
      </c>
      <c r="B2977" s="101" t="str">
        <f>Emissions!B2977</f>
        <v>53</v>
      </c>
      <c r="C2977" s="101" t="str">
        <f>Emissions!F2977</f>
        <v>WA</v>
      </c>
      <c r="D2977" s="101" t="str">
        <f>Emissions!C2977</f>
        <v>045</v>
      </c>
      <c r="E2977" s="100" t="str">
        <f>Emissions!D2977</f>
        <v>Mason</v>
      </c>
      <c r="F2977" s="100" t="str">
        <f>Emissions!E2977</f>
        <v>County</v>
      </c>
      <c r="G2977" s="100">
        <v>2861000010</v>
      </c>
      <c r="H2977" s="100" t="s">
        <v>23935</v>
      </c>
      <c r="I2977" s="100" t="s">
        <v>23933</v>
      </c>
      <c r="J2977" s="100" t="s">
        <v>23937</v>
      </c>
      <c r="K2977" s="100">
        <v>2014</v>
      </c>
      <c r="L2977" s="100">
        <v>515</v>
      </c>
      <c r="M2977" s="100" t="s">
        <v>23934</v>
      </c>
      <c r="N2977" s="102">
        <f>Emissions!G2977</f>
        <v>62261.432282684058</v>
      </c>
      <c r="O2977" s="100" t="str">
        <f>Emissions!H2977</f>
        <v>EACH</v>
      </c>
      <c r="P2977" s="103">
        <f>Emissions!K2977</f>
        <v>1.9400679072269228E-9</v>
      </c>
      <c r="Q2977" s="100" t="str">
        <f>Emissions!L2977</f>
        <v>LB</v>
      </c>
      <c r="R2977" s="100" t="str">
        <f>Emissions!M2977</f>
        <v>EACH</v>
      </c>
      <c r="S2977" s="100" t="s">
        <v>23936</v>
      </c>
      <c r="T2977" s="100">
        <v>7439976</v>
      </c>
      <c r="U2977" s="100" t="s">
        <v>23739</v>
      </c>
      <c r="V2977" s="100">
        <v>8</v>
      </c>
      <c r="W2977" s="103">
        <f>Emissions!N2977</f>
        <v>1.2079140662961763E-4</v>
      </c>
      <c r="X2977" s="103" t="str">
        <f>Emissions!O2977</f>
        <v>LB</v>
      </c>
    </row>
    <row r="2978" spans="1:24" x14ac:dyDescent="0.25">
      <c r="A2978" s="101" t="str">
        <f>Emissions!A2978</f>
        <v>53047</v>
      </c>
      <c r="B2978" s="101" t="str">
        <f>Emissions!B2978</f>
        <v>53</v>
      </c>
      <c r="C2978" s="101" t="str">
        <f>Emissions!F2978</f>
        <v>WA</v>
      </c>
      <c r="D2978" s="101" t="str">
        <f>Emissions!C2978</f>
        <v>047</v>
      </c>
      <c r="E2978" s="100" t="str">
        <f>Emissions!D2978</f>
        <v>Okanogan</v>
      </c>
      <c r="F2978" s="100" t="str">
        <f>Emissions!E2978</f>
        <v>County</v>
      </c>
      <c r="G2978" s="100">
        <v>2861000010</v>
      </c>
      <c r="H2978" s="100" t="s">
        <v>23935</v>
      </c>
      <c r="I2978" s="100" t="s">
        <v>23933</v>
      </c>
      <c r="J2978" s="100" t="s">
        <v>23937</v>
      </c>
      <c r="K2978" s="100">
        <v>2014</v>
      </c>
      <c r="L2978" s="100">
        <v>515</v>
      </c>
      <c r="M2978" s="100" t="s">
        <v>23934</v>
      </c>
      <c r="N2978" s="102">
        <f>Emissions!G2978</f>
        <v>42344.460459422924</v>
      </c>
      <c r="O2978" s="100" t="str">
        <f>Emissions!H2978</f>
        <v>EACH</v>
      </c>
      <c r="P2978" s="103">
        <f>Emissions!K2978</f>
        <v>1.9400679072269228E-9</v>
      </c>
      <c r="Q2978" s="100" t="str">
        <f>Emissions!L2978</f>
        <v>LB</v>
      </c>
      <c r="R2978" s="100" t="str">
        <f>Emissions!M2978</f>
        <v>EACH</v>
      </c>
      <c r="S2978" s="100" t="s">
        <v>23936</v>
      </c>
      <c r="T2978" s="100">
        <v>7439976</v>
      </c>
      <c r="U2978" s="100" t="s">
        <v>23739</v>
      </c>
      <c r="V2978" s="100">
        <v>8</v>
      </c>
      <c r="W2978" s="103">
        <f>Emissions!N2978</f>
        <v>8.2151128786165821E-5</v>
      </c>
      <c r="X2978" s="103" t="str">
        <f>Emissions!O2978</f>
        <v>LB</v>
      </c>
    </row>
    <row r="2979" spans="1:24" x14ac:dyDescent="0.25">
      <c r="A2979" s="101" t="str">
        <f>Emissions!A2979</f>
        <v>53049</v>
      </c>
      <c r="B2979" s="101" t="str">
        <f>Emissions!B2979</f>
        <v>53</v>
      </c>
      <c r="C2979" s="101" t="str">
        <f>Emissions!F2979</f>
        <v>WA</v>
      </c>
      <c r="D2979" s="101" t="str">
        <f>Emissions!C2979</f>
        <v>049</v>
      </c>
      <c r="E2979" s="100" t="str">
        <f>Emissions!D2979</f>
        <v>Pacific</v>
      </c>
      <c r="F2979" s="100" t="str">
        <f>Emissions!E2979</f>
        <v>County</v>
      </c>
      <c r="G2979" s="100">
        <v>2861000010</v>
      </c>
      <c r="H2979" s="100" t="s">
        <v>23935</v>
      </c>
      <c r="I2979" s="100" t="s">
        <v>23933</v>
      </c>
      <c r="J2979" s="100" t="s">
        <v>23937</v>
      </c>
      <c r="K2979" s="100">
        <v>2014</v>
      </c>
      <c r="L2979" s="100">
        <v>515</v>
      </c>
      <c r="M2979" s="100" t="s">
        <v>23934</v>
      </c>
      <c r="N2979" s="102">
        <f>Emissions!G2979</f>
        <v>21086.085044955067</v>
      </c>
      <c r="O2979" s="100" t="str">
        <f>Emissions!H2979</f>
        <v>EACH</v>
      </c>
      <c r="P2979" s="103">
        <f>Emissions!K2979</f>
        <v>1.9400679072269228E-9</v>
      </c>
      <c r="Q2979" s="100" t="str">
        <f>Emissions!L2979</f>
        <v>LB</v>
      </c>
      <c r="R2979" s="100" t="str">
        <f>Emissions!M2979</f>
        <v>EACH</v>
      </c>
      <c r="S2979" s="100" t="s">
        <v>23936</v>
      </c>
      <c r="T2979" s="100">
        <v>7439976</v>
      </c>
      <c r="U2979" s="100" t="s">
        <v>23739</v>
      </c>
      <c r="V2979" s="100">
        <v>8</v>
      </c>
      <c r="W2979" s="103">
        <f>Emissions!N2979</f>
        <v>4.0908436884774894E-5</v>
      </c>
      <c r="X2979" s="103" t="str">
        <f>Emissions!O2979</f>
        <v>LB</v>
      </c>
    </row>
    <row r="2980" spans="1:24" x14ac:dyDescent="0.25">
      <c r="A2980" s="101" t="str">
        <f>Emissions!A2980</f>
        <v>53051</v>
      </c>
      <c r="B2980" s="101" t="str">
        <f>Emissions!B2980</f>
        <v>53</v>
      </c>
      <c r="C2980" s="101" t="str">
        <f>Emissions!F2980</f>
        <v>WA</v>
      </c>
      <c r="D2980" s="101" t="str">
        <f>Emissions!C2980</f>
        <v>051</v>
      </c>
      <c r="E2980" s="100" t="str">
        <f>Emissions!D2980</f>
        <v>Pend Oreille</v>
      </c>
      <c r="F2980" s="100" t="str">
        <f>Emissions!E2980</f>
        <v>County</v>
      </c>
      <c r="G2980" s="100">
        <v>2861000010</v>
      </c>
      <c r="H2980" s="100" t="s">
        <v>23935</v>
      </c>
      <c r="I2980" s="100" t="s">
        <v>23933</v>
      </c>
      <c r="J2980" s="100" t="s">
        <v>23937</v>
      </c>
      <c r="K2980" s="100">
        <v>2014</v>
      </c>
      <c r="L2980" s="100">
        <v>515</v>
      </c>
      <c r="M2980" s="100" t="s">
        <v>23934</v>
      </c>
      <c r="N2980" s="102">
        <f>Emissions!G2980</f>
        <v>13316.609810259304</v>
      </c>
      <c r="O2980" s="100" t="str">
        <f>Emissions!H2980</f>
        <v>EACH</v>
      </c>
      <c r="P2980" s="103">
        <f>Emissions!K2980</f>
        <v>1.9400679072269228E-9</v>
      </c>
      <c r="Q2980" s="100" t="str">
        <f>Emissions!L2980</f>
        <v>LB</v>
      </c>
      <c r="R2980" s="100" t="str">
        <f>Emissions!M2980</f>
        <v>EACH</v>
      </c>
      <c r="S2980" s="100" t="s">
        <v>23936</v>
      </c>
      <c r="T2980" s="100">
        <v>7439976</v>
      </c>
      <c r="U2980" s="100" t="s">
        <v>23739</v>
      </c>
      <c r="V2980" s="100">
        <v>8</v>
      </c>
      <c r="W2980" s="103">
        <f>Emissions!N2980</f>
        <v>2.5835127325947277E-5</v>
      </c>
      <c r="X2980" s="103" t="str">
        <f>Emissions!O2980</f>
        <v>LB</v>
      </c>
    </row>
    <row r="2981" spans="1:24" x14ac:dyDescent="0.25">
      <c r="A2981" s="101" t="str">
        <f>Emissions!A2981</f>
        <v>53053</v>
      </c>
      <c r="B2981" s="101" t="str">
        <f>Emissions!B2981</f>
        <v>53</v>
      </c>
      <c r="C2981" s="101" t="str">
        <f>Emissions!F2981</f>
        <v>WA</v>
      </c>
      <c r="D2981" s="101" t="str">
        <f>Emissions!C2981</f>
        <v>053</v>
      </c>
      <c r="E2981" s="100" t="str">
        <f>Emissions!D2981</f>
        <v>Pierce</v>
      </c>
      <c r="F2981" s="100" t="str">
        <f>Emissions!E2981</f>
        <v>County</v>
      </c>
      <c r="G2981" s="100">
        <v>2861000010</v>
      </c>
      <c r="H2981" s="100" t="s">
        <v>23935</v>
      </c>
      <c r="I2981" s="100" t="s">
        <v>23933</v>
      </c>
      <c r="J2981" s="100" t="s">
        <v>23937</v>
      </c>
      <c r="K2981" s="100">
        <v>2014</v>
      </c>
      <c r="L2981" s="100">
        <v>515</v>
      </c>
      <c r="M2981" s="100" t="s">
        <v>23934</v>
      </c>
      <c r="N2981" s="102">
        <f>Emissions!G2981</f>
        <v>853173.70552402013</v>
      </c>
      <c r="O2981" s="100" t="str">
        <f>Emissions!H2981</f>
        <v>EACH</v>
      </c>
      <c r="P2981" s="103">
        <f>Emissions!K2981</f>
        <v>1.9400679072269228E-9</v>
      </c>
      <c r="Q2981" s="100" t="str">
        <f>Emissions!L2981</f>
        <v>LB</v>
      </c>
      <c r="R2981" s="100" t="str">
        <f>Emissions!M2981</f>
        <v>EACH</v>
      </c>
      <c r="S2981" s="100" t="s">
        <v>23936</v>
      </c>
      <c r="T2981" s="100">
        <v>7439976</v>
      </c>
      <c r="U2981" s="100" t="s">
        <v>23739</v>
      </c>
      <c r="V2981" s="100">
        <v>8</v>
      </c>
      <c r="W2981" s="103">
        <f>Emissions!N2981</f>
        <v>1.6552149253770247E-3</v>
      </c>
      <c r="X2981" s="103" t="str">
        <f>Emissions!O2981</f>
        <v>LB</v>
      </c>
    </row>
    <row r="2982" spans="1:24" x14ac:dyDescent="0.25">
      <c r="A2982" s="101" t="str">
        <f>Emissions!A2982</f>
        <v>53055</v>
      </c>
      <c r="B2982" s="101" t="str">
        <f>Emissions!B2982</f>
        <v>53</v>
      </c>
      <c r="C2982" s="101" t="str">
        <f>Emissions!F2982</f>
        <v>WA</v>
      </c>
      <c r="D2982" s="101" t="str">
        <f>Emissions!C2982</f>
        <v>055</v>
      </c>
      <c r="E2982" s="100" t="str">
        <f>Emissions!D2982</f>
        <v>San Juan</v>
      </c>
      <c r="F2982" s="100" t="str">
        <f>Emissions!E2982</f>
        <v>County</v>
      </c>
      <c r="G2982" s="100">
        <v>2861000010</v>
      </c>
      <c r="H2982" s="100" t="s">
        <v>23935</v>
      </c>
      <c r="I2982" s="100" t="s">
        <v>23933</v>
      </c>
      <c r="J2982" s="100" t="s">
        <v>23937</v>
      </c>
      <c r="K2982" s="100">
        <v>2014</v>
      </c>
      <c r="L2982" s="100">
        <v>515</v>
      </c>
      <c r="M2982" s="100" t="s">
        <v>23934</v>
      </c>
      <c r="N2982" s="102">
        <f>Emissions!G2982</f>
        <v>16423.989688972102</v>
      </c>
      <c r="O2982" s="100" t="str">
        <f>Emissions!H2982</f>
        <v>EACH</v>
      </c>
      <c r="P2982" s="103">
        <f>Emissions!K2982</f>
        <v>1.9400679072269228E-9</v>
      </c>
      <c r="Q2982" s="100" t="str">
        <f>Emissions!L2982</f>
        <v>LB</v>
      </c>
      <c r="R2982" s="100" t="str">
        <f>Emissions!M2982</f>
        <v>EACH</v>
      </c>
      <c r="S2982" s="100" t="s">
        <v>23936</v>
      </c>
      <c r="T2982" s="100">
        <v>7439976</v>
      </c>
      <c r="U2982" s="100" t="s">
        <v>23739</v>
      </c>
      <c r="V2982" s="100">
        <v>8</v>
      </c>
      <c r="W2982" s="103">
        <f>Emissions!N2982</f>
        <v>3.1863655304200663E-5</v>
      </c>
      <c r="X2982" s="103" t="str">
        <f>Emissions!O2982</f>
        <v>LB</v>
      </c>
    </row>
    <row r="2983" spans="1:24" x14ac:dyDescent="0.25">
      <c r="A2983" s="101" t="str">
        <f>Emissions!A2983</f>
        <v>53057</v>
      </c>
      <c r="B2983" s="101" t="str">
        <f>Emissions!B2983</f>
        <v>53</v>
      </c>
      <c r="C2983" s="101" t="str">
        <f>Emissions!F2983</f>
        <v>WA</v>
      </c>
      <c r="D2983" s="101" t="str">
        <f>Emissions!C2983</f>
        <v>057</v>
      </c>
      <c r="E2983" s="100" t="str">
        <f>Emissions!D2983</f>
        <v>Skagit</v>
      </c>
      <c r="F2983" s="100" t="str">
        <f>Emissions!E2983</f>
        <v>County</v>
      </c>
      <c r="G2983" s="100">
        <v>2861000010</v>
      </c>
      <c r="H2983" s="100" t="s">
        <v>23935</v>
      </c>
      <c r="I2983" s="100" t="s">
        <v>23933</v>
      </c>
      <c r="J2983" s="100" t="s">
        <v>23937</v>
      </c>
      <c r="K2983" s="100">
        <v>2014</v>
      </c>
      <c r="L2983" s="100">
        <v>515</v>
      </c>
      <c r="M2983" s="100" t="s">
        <v>23934</v>
      </c>
      <c r="N2983" s="102">
        <f>Emissions!G2983</f>
        <v>123438.87099051682</v>
      </c>
      <c r="O2983" s="100" t="str">
        <f>Emissions!H2983</f>
        <v>EACH</v>
      </c>
      <c r="P2983" s="103">
        <f>Emissions!K2983</f>
        <v>1.9400679072269228E-9</v>
      </c>
      <c r="Q2983" s="100" t="str">
        <f>Emissions!L2983</f>
        <v>LB</v>
      </c>
      <c r="R2983" s="100" t="str">
        <f>Emissions!M2983</f>
        <v>EACH</v>
      </c>
      <c r="S2983" s="100" t="s">
        <v>23936</v>
      </c>
      <c r="T2983" s="100">
        <v>7439976</v>
      </c>
      <c r="U2983" s="100" t="s">
        <v>23739</v>
      </c>
      <c r="V2983" s="100">
        <v>8</v>
      </c>
      <c r="W2983" s="103">
        <f>Emissions!N2983</f>
        <v>2.3947979211302609E-4</v>
      </c>
      <c r="X2983" s="103" t="str">
        <f>Emissions!O2983</f>
        <v>LB</v>
      </c>
    </row>
    <row r="2984" spans="1:24" x14ac:dyDescent="0.25">
      <c r="A2984" s="101" t="str">
        <f>Emissions!A2984</f>
        <v>53059</v>
      </c>
      <c r="B2984" s="101" t="str">
        <f>Emissions!B2984</f>
        <v>53</v>
      </c>
      <c r="C2984" s="101" t="str">
        <f>Emissions!F2984</f>
        <v>WA</v>
      </c>
      <c r="D2984" s="101" t="str">
        <f>Emissions!C2984</f>
        <v>059</v>
      </c>
      <c r="E2984" s="100" t="str">
        <f>Emissions!D2984</f>
        <v>Skamania</v>
      </c>
      <c r="F2984" s="100" t="str">
        <f>Emissions!E2984</f>
        <v>County</v>
      </c>
      <c r="G2984" s="100">
        <v>2861000010</v>
      </c>
      <c r="H2984" s="100" t="s">
        <v>23935</v>
      </c>
      <c r="I2984" s="100" t="s">
        <v>23933</v>
      </c>
      <c r="J2984" s="100" t="s">
        <v>23937</v>
      </c>
      <c r="K2984" s="100">
        <v>2014</v>
      </c>
      <c r="L2984" s="100">
        <v>515</v>
      </c>
      <c r="M2984" s="100" t="s">
        <v>23934</v>
      </c>
      <c r="N2984" s="102">
        <f>Emissions!G2984</f>
        <v>11629.599942113246</v>
      </c>
      <c r="O2984" s="100" t="str">
        <f>Emissions!H2984</f>
        <v>EACH</v>
      </c>
      <c r="P2984" s="103">
        <f>Emissions!K2984</f>
        <v>1.9400679072269228E-9</v>
      </c>
      <c r="Q2984" s="100" t="str">
        <f>Emissions!L2984</f>
        <v>LB</v>
      </c>
      <c r="R2984" s="100" t="str">
        <f>Emissions!M2984</f>
        <v>EACH</v>
      </c>
      <c r="S2984" s="100" t="s">
        <v>23936</v>
      </c>
      <c r="T2984" s="100">
        <v>7439976</v>
      </c>
      <c r="U2984" s="100" t="s">
        <v>23739</v>
      </c>
      <c r="V2984" s="100">
        <v>8</v>
      </c>
      <c r="W2984" s="103">
        <f>Emissions!N2984</f>
        <v>2.2562213621581987E-5</v>
      </c>
      <c r="X2984" s="103" t="str">
        <f>Emissions!O2984</f>
        <v>LB</v>
      </c>
    </row>
    <row r="2985" spans="1:24" x14ac:dyDescent="0.25">
      <c r="A2985" s="101" t="str">
        <f>Emissions!A2985</f>
        <v>53061</v>
      </c>
      <c r="B2985" s="101" t="str">
        <f>Emissions!B2985</f>
        <v>53</v>
      </c>
      <c r="C2985" s="101" t="str">
        <f>Emissions!F2985</f>
        <v>WA</v>
      </c>
      <c r="D2985" s="101" t="str">
        <f>Emissions!C2985</f>
        <v>061</v>
      </c>
      <c r="E2985" s="100" t="str">
        <f>Emissions!D2985</f>
        <v>Snohomish</v>
      </c>
      <c r="F2985" s="100" t="str">
        <f>Emissions!E2985</f>
        <v>County</v>
      </c>
      <c r="G2985" s="100">
        <v>2861000010</v>
      </c>
      <c r="H2985" s="100" t="s">
        <v>23935</v>
      </c>
      <c r="I2985" s="100" t="s">
        <v>23933</v>
      </c>
      <c r="J2985" s="100" t="s">
        <v>23937</v>
      </c>
      <c r="K2985" s="100">
        <v>2014</v>
      </c>
      <c r="L2985" s="100">
        <v>515</v>
      </c>
      <c r="M2985" s="100" t="s">
        <v>23934</v>
      </c>
      <c r="N2985" s="102">
        <f>Emissions!G2985</f>
        <v>778981.16515257536</v>
      </c>
      <c r="O2985" s="100" t="str">
        <f>Emissions!H2985</f>
        <v>EACH</v>
      </c>
      <c r="P2985" s="103">
        <f>Emissions!K2985</f>
        <v>1.9400679072269228E-9</v>
      </c>
      <c r="Q2985" s="100" t="str">
        <f>Emissions!L2985</f>
        <v>LB</v>
      </c>
      <c r="R2985" s="100" t="str">
        <f>Emissions!M2985</f>
        <v>EACH</v>
      </c>
      <c r="S2985" s="100" t="s">
        <v>23936</v>
      </c>
      <c r="T2985" s="100">
        <v>7439976</v>
      </c>
      <c r="U2985" s="100" t="s">
        <v>23739</v>
      </c>
      <c r="V2985" s="100">
        <v>8</v>
      </c>
      <c r="W2985" s="103">
        <f>Emissions!N2985</f>
        <v>1.5112763588467468E-3</v>
      </c>
      <c r="X2985" s="103" t="str">
        <f>Emissions!O2985</f>
        <v>LB</v>
      </c>
    </row>
    <row r="2986" spans="1:24" x14ac:dyDescent="0.25">
      <c r="A2986" s="101" t="str">
        <f>Emissions!A2986</f>
        <v>53063</v>
      </c>
      <c r="B2986" s="101" t="str">
        <f>Emissions!B2986</f>
        <v>53</v>
      </c>
      <c r="C2986" s="101" t="str">
        <f>Emissions!F2986</f>
        <v>WA</v>
      </c>
      <c r="D2986" s="101" t="str">
        <f>Emissions!C2986</f>
        <v>063</v>
      </c>
      <c r="E2986" s="100" t="str">
        <f>Emissions!D2986</f>
        <v>Spokane</v>
      </c>
      <c r="F2986" s="100" t="str">
        <f>Emissions!E2986</f>
        <v>County</v>
      </c>
      <c r="G2986" s="100">
        <v>2861000010</v>
      </c>
      <c r="H2986" s="100" t="s">
        <v>23935</v>
      </c>
      <c r="I2986" s="100" t="s">
        <v>23933</v>
      </c>
      <c r="J2986" s="100" t="s">
        <v>23937</v>
      </c>
      <c r="K2986" s="100">
        <v>2014</v>
      </c>
      <c r="L2986" s="100">
        <v>515</v>
      </c>
      <c r="M2986" s="100" t="s">
        <v>23934</v>
      </c>
      <c r="N2986" s="102">
        <f>Emissions!G2986</f>
        <v>496686.47131961229</v>
      </c>
      <c r="O2986" s="100" t="str">
        <f>Emissions!H2986</f>
        <v>EACH</v>
      </c>
      <c r="P2986" s="103">
        <f>Emissions!K2986</f>
        <v>1.9400679072269228E-9</v>
      </c>
      <c r="Q2986" s="100" t="str">
        <f>Emissions!L2986</f>
        <v>LB</v>
      </c>
      <c r="R2986" s="100" t="str">
        <f>Emissions!M2986</f>
        <v>EACH</v>
      </c>
      <c r="S2986" s="100" t="s">
        <v>23936</v>
      </c>
      <c r="T2986" s="100">
        <v>7439976</v>
      </c>
      <c r="U2986" s="100" t="s">
        <v>23739</v>
      </c>
      <c r="V2986" s="100">
        <v>8</v>
      </c>
      <c r="W2986" s="103">
        <f>Emissions!N2986</f>
        <v>9.6360548296096525E-4</v>
      </c>
      <c r="X2986" s="103" t="str">
        <f>Emissions!O2986</f>
        <v>LB</v>
      </c>
    </row>
    <row r="2987" spans="1:24" x14ac:dyDescent="0.25">
      <c r="A2987" s="101" t="str">
        <f>Emissions!A2987</f>
        <v>53065</v>
      </c>
      <c r="B2987" s="101" t="str">
        <f>Emissions!B2987</f>
        <v>53</v>
      </c>
      <c r="C2987" s="101" t="str">
        <f>Emissions!F2987</f>
        <v>WA</v>
      </c>
      <c r="D2987" s="101" t="str">
        <f>Emissions!C2987</f>
        <v>065</v>
      </c>
      <c r="E2987" s="100" t="str">
        <f>Emissions!D2987</f>
        <v>Stevens</v>
      </c>
      <c r="F2987" s="100" t="str">
        <f>Emissions!E2987</f>
        <v>County</v>
      </c>
      <c r="G2987" s="100">
        <v>2861000010</v>
      </c>
      <c r="H2987" s="100" t="s">
        <v>23935</v>
      </c>
      <c r="I2987" s="100" t="s">
        <v>23933</v>
      </c>
      <c r="J2987" s="100" t="s">
        <v>23937</v>
      </c>
      <c r="K2987" s="100">
        <v>2014</v>
      </c>
      <c r="L2987" s="100">
        <v>515</v>
      </c>
      <c r="M2987" s="100" t="s">
        <v>23934</v>
      </c>
      <c r="N2987" s="102">
        <f>Emissions!G2987</f>
        <v>44764.729935912095</v>
      </c>
      <c r="O2987" s="100" t="str">
        <f>Emissions!H2987</f>
        <v>EACH</v>
      </c>
      <c r="P2987" s="103">
        <f>Emissions!K2987</f>
        <v>1.9400679072269228E-9</v>
      </c>
      <c r="Q2987" s="100" t="str">
        <f>Emissions!L2987</f>
        <v>LB</v>
      </c>
      <c r="R2987" s="100" t="str">
        <f>Emissions!M2987</f>
        <v>EACH</v>
      </c>
      <c r="S2987" s="100" t="s">
        <v>23936</v>
      </c>
      <c r="T2987" s="100">
        <v>7439976</v>
      </c>
      <c r="U2987" s="100" t="s">
        <v>23739</v>
      </c>
      <c r="V2987" s="100">
        <v>8</v>
      </c>
      <c r="W2987" s="103">
        <f>Emissions!N2987</f>
        <v>8.6846615924343363E-5</v>
      </c>
      <c r="X2987" s="103" t="str">
        <f>Emissions!O2987</f>
        <v>LB</v>
      </c>
    </row>
    <row r="2988" spans="1:24" x14ac:dyDescent="0.25">
      <c r="A2988" s="101" t="str">
        <f>Emissions!A2988</f>
        <v>53067</v>
      </c>
      <c r="B2988" s="101" t="str">
        <f>Emissions!B2988</f>
        <v>53</v>
      </c>
      <c r="C2988" s="101" t="str">
        <f>Emissions!F2988</f>
        <v>WA</v>
      </c>
      <c r="D2988" s="101" t="str">
        <f>Emissions!C2988</f>
        <v>067</v>
      </c>
      <c r="E2988" s="100" t="str">
        <f>Emissions!D2988</f>
        <v>Thurston</v>
      </c>
      <c r="F2988" s="100" t="str">
        <f>Emissions!E2988</f>
        <v>County</v>
      </c>
      <c r="G2988" s="100">
        <v>2861000010</v>
      </c>
      <c r="H2988" s="100" t="s">
        <v>23935</v>
      </c>
      <c r="I2988" s="100" t="s">
        <v>23933</v>
      </c>
      <c r="J2988" s="100" t="s">
        <v>23937</v>
      </c>
      <c r="K2988" s="100">
        <v>2014</v>
      </c>
      <c r="L2988" s="100">
        <v>515</v>
      </c>
      <c r="M2988" s="100" t="s">
        <v>23934</v>
      </c>
      <c r="N2988" s="102">
        <f>Emissions!G2988</f>
        <v>272640.27991276444</v>
      </c>
      <c r="O2988" s="100" t="str">
        <f>Emissions!H2988</f>
        <v>EACH</v>
      </c>
      <c r="P2988" s="103">
        <f>Emissions!K2988</f>
        <v>1.9400679072269228E-9</v>
      </c>
      <c r="Q2988" s="100" t="str">
        <f>Emissions!L2988</f>
        <v>LB</v>
      </c>
      <c r="R2988" s="100" t="str">
        <f>Emissions!M2988</f>
        <v>EACH</v>
      </c>
      <c r="S2988" s="100" t="s">
        <v>23936</v>
      </c>
      <c r="T2988" s="100">
        <v>7439976</v>
      </c>
      <c r="U2988" s="100" t="s">
        <v>23739</v>
      </c>
      <c r="V2988" s="100">
        <v>8</v>
      </c>
      <c r="W2988" s="103">
        <f>Emissions!N2988</f>
        <v>5.2894065727611937E-4</v>
      </c>
      <c r="X2988" s="103" t="str">
        <f>Emissions!O2988</f>
        <v>LB</v>
      </c>
    </row>
    <row r="2989" spans="1:24" x14ac:dyDescent="0.25">
      <c r="A2989" s="101" t="str">
        <f>Emissions!A2989</f>
        <v>53069</v>
      </c>
      <c r="B2989" s="101" t="str">
        <f>Emissions!B2989</f>
        <v>53</v>
      </c>
      <c r="C2989" s="101" t="str">
        <f>Emissions!F2989</f>
        <v>WA</v>
      </c>
      <c r="D2989" s="101" t="str">
        <f>Emissions!C2989</f>
        <v>069</v>
      </c>
      <c r="E2989" s="100" t="str">
        <f>Emissions!D2989</f>
        <v>Wahkiakum</v>
      </c>
      <c r="F2989" s="100" t="str">
        <f>Emissions!E2989</f>
        <v>County</v>
      </c>
      <c r="G2989" s="100">
        <v>2861000010</v>
      </c>
      <c r="H2989" s="100" t="s">
        <v>23935</v>
      </c>
      <c r="I2989" s="100" t="s">
        <v>23933</v>
      </c>
      <c r="J2989" s="100" t="s">
        <v>23937</v>
      </c>
      <c r="K2989" s="100">
        <v>2014</v>
      </c>
      <c r="L2989" s="100">
        <v>515</v>
      </c>
      <c r="M2989" s="100" t="s">
        <v>23934</v>
      </c>
      <c r="N2989" s="102">
        <f>Emissions!G2989</f>
        <v>4170.8626952887626</v>
      </c>
      <c r="O2989" s="100" t="str">
        <f>Emissions!H2989</f>
        <v>EACH</v>
      </c>
      <c r="P2989" s="103">
        <f>Emissions!K2989</f>
        <v>1.9400679072269228E-9</v>
      </c>
      <c r="Q2989" s="100" t="str">
        <f>Emissions!L2989</f>
        <v>LB</v>
      </c>
      <c r="R2989" s="100" t="str">
        <f>Emissions!M2989</f>
        <v>EACH</v>
      </c>
      <c r="S2989" s="100" t="s">
        <v>23936</v>
      </c>
      <c r="T2989" s="100">
        <v>7439976</v>
      </c>
      <c r="U2989" s="100" t="s">
        <v>23739</v>
      </c>
      <c r="V2989" s="100">
        <v>8</v>
      </c>
      <c r="W2989" s="103">
        <f>Emissions!N2989</f>
        <v>8.0917568605797119E-6</v>
      </c>
      <c r="X2989" s="103" t="str">
        <f>Emissions!O2989</f>
        <v>LB</v>
      </c>
    </row>
    <row r="2990" spans="1:24" x14ac:dyDescent="0.25">
      <c r="A2990" s="101" t="str">
        <f>Emissions!A2990</f>
        <v>53071</v>
      </c>
      <c r="B2990" s="101" t="str">
        <f>Emissions!B2990</f>
        <v>53</v>
      </c>
      <c r="C2990" s="101" t="str">
        <f>Emissions!F2990</f>
        <v>WA</v>
      </c>
      <c r="D2990" s="101" t="str">
        <f>Emissions!C2990</f>
        <v>071</v>
      </c>
      <c r="E2990" s="100" t="str">
        <f>Emissions!D2990</f>
        <v>Walla Walla</v>
      </c>
      <c r="F2990" s="100" t="str">
        <f>Emissions!E2990</f>
        <v>County</v>
      </c>
      <c r="G2990" s="100">
        <v>2861000010</v>
      </c>
      <c r="H2990" s="100" t="s">
        <v>23935</v>
      </c>
      <c r="I2990" s="100" t="s">
        <v>23933</v>
      </c>
      <c r="J2990" s="100" t="s">
        <v>23937</v>
      </c>
      <c r="K2990" s="100">
        <v>2014</v>
      </c>
      <c r="L2990" s="100">
        <v>515</v>
      </c>
      <c r="M2990" s="100" t="s">
        <v>23934</v>
      </c>
      <c r="N2990" s="102">
        <f>Emissions!G2990</f>
        <v>61372.290911448428</v>
      </c>
      <c r="O2990" s="100" t="str">
        <f>Emissions!H2990</f>
        <v>EACH</v>
      </c>
      <c r="P2990" s="103">
        <f>Emissions!K2990</f>
        <v>1.9400679072269228E-9</v>
      </c>
      <c r="Q2990" s="100" t="str">
        <f>Emissions!L2990</f>
        <v>LB</v>
      </c>
      <c r="R2990" s="100" t="str">
        <f>Emissions!M2990</f>
        <v>EACH</v>
      </c>
      <c r="S2990" s="100" t="s">
        <v>23936</v>
      </c>
      <c r="T2990" s="100">
        <v>7439976</v>
      </c>
      <c r="U2990" s="100" t="s">
        <v>23739</v>
      </c>
      <c r="V2990" s="100">
        <v>8</v>
      </c>
      <c r="W2990" s="103">
        <f>Emissions!N2990</f>
        <v>1.1906641199029564E-4</v>
      </c>
      <c r="X2990" s="103" t="str">
        <f>Emissions!O2990</f>
        <v>LB</v>
      </c>
    </row>
    <row r="2991" spans="1:24" x14ac:dyDescent="0.25">
      <c r="A2991" s="101" t="str">
        <f>Emissions!A2991</f>
        <v>53073</v>
      </c>
      <c r="B2991" s="101" t="str">
        <f>Emissions!B2991</f>
        <v>53</v>
      </c>
      <c r="C2991" s="101" t="str">
        <f>Emissions!F2991</f>
        <v>WA</v>
      </c>
      <c r="D2991" s="101" t="str">
        <f>Emissions!C2991</f>
        <v>073</v>
      </c>
      <c r="E2991" s="100" t="str">
        <f>Emissions!D2991</f>
        <v>Whatcom</v>
      </c>
      <c r="F2991" s="100" t="str">
        <f>Emissions!E2991</f>
        <v>County</v>
      </c>
      <c r="G2991" s="100">
        <v>2861000010</v>
      </c>
      <c r="H2991" s="100" t="s">
        <v>23935</v>
      </c>
      <c r="I2991" s="100" t="s">
        <v>23933</v>
      </c>
      <c r="J2991" s="100" t="s">
        <v>23937</v>
      </c>
      <c r="K2991" s="100">
        <v>2014</v>
      </c>
      <c r="L2991" s="100">
        <v>515</v>
      </c>
      <c r="M2991" s="100" t="s">
        <v>23934</v>
      </c>
      <c r="N2991" s="102">
        <f>Emissions!G2991</f>
        <v>213671.84987118491</v>
      </c>
      <c r="O2991" s="100" t="str">
        <f>Emissions!H2991</f>
        <v>EACH</v>
      </c>
      <c r="P2991" s="103">
        <f>Emissions!K2991</f>
        <v>1.9400679072269228E-9</v>
      </c>
      <c r="Q2991" s="100" t="str">
        <f>Emissions!L2991</f>
        <v>LB</v>
      </c>
      <c r="R2991" s="100" t="str">
        <f>Emissions!M2991</f>
        <v>EACH</v>
      </c>
      <c r="S2991" s="100" t="s">
        <v>23936</v>
      </c>
      <c r="T2991" s="100">
        <v>7439976</v>
      </c>
      <c r="U2991" s="100" t="s">
        <v>23739</v>
      </c>
      <c r="V2991" s="100">
        <v>8</v>
      </c>
      <c r="W2991" s="103">
        <f>Emissions!N2991</f>
        <v>4.1453789861289496E-4</v>
      </c>
      <c r="X2991" s="103" t="str">
        <f>Emissions!O2991</f>
        <v>LB</v>
      </c>
    </row>
    <row r="2992" spans="1:24" x14ac:dyDescent="0.25">
      <c r="A2992" s="101" t="str">
        <f>Emissions!A2992</f>
        <v>53075</v>
      </c>
      <c r="B2992" s="101" t="str">
        <f>Emissions!B2992</f>
        <v>53</v>
      </c>
      <c r="C2992" s="101" t="str">
        <f>Emissions!F2992</f>
        <v>WA</v>
      </c>
      <c r="D2992" s="101" t="str">
        <f>Emissions!C2992</f>
        <v>075</v>
      </c>
      <c r="E2992" s="100" t="str">
        <f>Emissions!D2992</f>
        <v>Whitman</v>
      </c>
      <c r="F2992" s="100" t="str">
        <f>Emissions!E2992</f>
        <v>County</v>
      </c>
      <c r="G2992" s="100">
        <v>2861000010</v>
      </c>
      <c r="H2992" s="100" t="s">
        <v>23935</v>
      </c>
      <c r="I2992" s="100" t="s">
        <v>23933</v>
      </c>
      <c r="J2992" s="100" t="s">
        <v>23937</v>
      </c>
      <c r="K2992" s="100">
        <v>2014</v>
      </c>
      <c r="L2992" s="100">
        <v>515</v>
      </c>
      <c r="M2992" s="100" t="s">
        <v>23934</v>
      </c>
      <c r="N2992" s="102">
        <f>Emissions!G2992</f>
        <v>48022.863887948588</v>
      </c>
      <c r="O2992" s="100" t="str">
        <f>Emissions!H2992</f>
        <v>EACH</v>
      </c>
      <c r="P2992" s="103">
        <f>Emissions!K2992</f>
        <v>1.9400679072269228E-9</v>
      </c>
      <c r="Q2992" s="100" t="str">
        <f>Emissions!L2992</f>
        <v>LB</v>
      </c>
      <c r="R2992" s="100" t="str">
        <f>Emissions!M2992</f>
        <v>EACH</v>
      </c>
      <c r="S2992" s="100" t="s">
        <v>23936</v>
      </c>
      <c r="T2992" s="100">
        <v>7439976</v>
      </c>
      <c r="U2992" s="100" t="s">
        <v>23739</v>
      </c>
      <c r="V2992" s="100">
        <v>8</v>
      </c>
      <c r="W2992" s="103">
        <f>Emissions!N2992</f>
        <v>9.3167617042135781E-5</v>
      </c>
      <c r="X2992" s="103" t="str">
        <f>Emissions!O2992</f>
        <v>LB</v>
      </c>
    </row>
    <row r="2993" spans="1:24" x14ac:dyDescent="0.25">
      <c r="A2993" s="101" t="str">
        <f>Emissions!A2993</f>
        <v>53077</v>
      </c>
      <c r="B2993" s="101" t="str">
        <f>Emissions!B2993</f>
        <v>53</v>
      </c>
      <c r="C2993" s="101" t="str">
        <f>Emissions!F2993</f>
        <v>WA</v>
      </c>
      <c r="D2993" s="101" t="str">
        <f>Emissions!C2993</f>
        <v>077</v>
      </c>
      <c r="E2993" s="100" t="str">
        <f>Emissions!D2993</f>
        <v>Yakima</v>
      </c>
      <c r="F2993" s="100" t="str">
        <f>Emissions!E2993</f>
        <v>County</v>
      </c>
      <c r="G2993" s="100">
        <v>2861000010</v>
      </c>
      <c r="H2993" s="100" t="s">
        <v>23935</v>
      </c>
      <c r="I2993" s="100" t="s">
        <v>23933</v>
      </c>
      <c r="J2993" s="100" t="s">
        <v>23937</v>
      </c>
      <c r="K2993" s="100">
        <v>2014</v>
      </c>
      <c r="L2993" s="100">
        <v>515</v>
      </c>
      <c r="M2993" s="100" t="s">
        <v>23934</v>
      </c>
      <c r="N2993" s="102">
        <f>Emissions!G2993</f>
        <v>254012.40924710789</v>
      </c>
      <c r="O2993" s="100" t="str">
        <f>Emissions!H2993</f>
        <v>EACH</v>
      </c>
      <c r="P2993" s="103">
        <f>Emissions!K2993</f>
        <v>1.9400679072269228E-9</v>
      </c>
      <c r="Q2993" s="100" t="str">
        <f>Emissions!L2993</f>
        <v>LB</v>
      </c>
      <c r="R2993" s="100" t="str">
        <f>Emissions!M2993</f>
        <v>EACH</v>
      </c>
      <c r="S2993" s="100" t="s">
        <v>23936</v>
      </c>
      <c r="T2993" s="100">
        <v>7439976</v>
      </c>
      <c r="U2993" s="100" t="s">
        <v>23739</v>
      </c>
      <c r="V2993" s="100">
        <v>8</v>
      </c>
      <c r="W2993" s="103">
        <f>Emissions!N2993</f>
        <v>4.9280132321770527E-4</v>
      </c>
      <c r="X2993" s="103" t="str">
        <f>Emissions!O2993</f>
        <v>LB</v>
      </c>
    </row>
    <row r="2994" spans="1:24" x14ac:dyDescent="0.25">
      <c r="A2994" s="101" t="str">
        <f>Emissions!A2994</f>
        <v>54001</v>
      </c>
      <c r="B2994" s="101" t="str">
        <f>Emissions!B2994</f>
        <v>54</v>
      </c>
      <c r="C2994" s="101" t="str">
        <f>Emissions!F2994</f>
        <v>WV</v>
      </c>
      <c r="D2994" s="101" t="str">
        <f>Emissions!C2994</f>
        <v>001</v>
      </c>
      <c r="E2994" s="100" t="str">
        <f>Emissions!D2994</f>
        <v>Barbour</v>
      </c>
      <c r="F2994" s="100" t="str">
        <f>Emissions!E2994</f>
        <v>County</v>
      </c>
      <c r="G2994" s="100">
        <v>2861000010</v>
      </c>
      <c r="H2994" s="100" t="s">
        <v>23935</v>
      </c>
      <c r="I2994" s="100" t="s">
        <v>23933</v>
      </c>
      <c r="J2994" s="100" t="s">
        <v>23937</v>
      </c>
      <c r="K2994" s="100">
        <v>2014</v>
      </c>
      <c r="L2994" s="100">
        <v>515</v>
      </c>
      <c r="M2994" s="100" t="s">
        <v>23934</v>
      </c>
      <c r="N2994" s="102">
        <f>Emissions!G2994</f>
        <v>17194.168662210817</v>
      </c>
      <c r="O2994" s="100" t="str">
        <f>Emissions!H2994</f>
        <v>EACH</v>
      </c>
      <c r="P2994" s="103">
        <f>Emissions!K2994</f>
        <v>1.9400679072269228E-9</v>
      </c>
      <c r="Q2994" s="100" t="str">
        <f>Emissions!L2994</f>
        <v>LB</v>
      </c>
      <c r="R2994" s="100" t="str">
        <f>Emissions!M2994</f>
        <v>EACH</v>
      </c>
      <c r="S2994" s="100" t="s">
        <v>23936</v>
      </c>
      <c r="T2994" s="100">
        <v>7439976</v>
      </c>
      <c r="U2994" s="100" t="s">
        <v>23739</v>
      </c>
      <c r="V2994" s="100">
        <v>8</v>
      </c>
      <c r="W2994" s="103">
        <f>Emissions!N2994</f>
        <v>3.3357854813002079E-5</v>
      </c>
      <c r="X2994" s="103" t="str">
        <f>Emissions!O2994</f>
        <v>LB</v>
      </c>
    </row>
    <row r="2995" spans="1:24" x14ac:dyDescent="0.25">
      <c r="A2995" s="101" t="str">
        <f>Emissions!A2995</f>
        <v>54003</v>
      </c>
      <c r="B2995" s="101" t="str">
        <f>Emissions!B2995</f>
        <v>54</v>
      </c>
      <c r="C2995" s="101" t="str">
        <f>Emissions!F2995</f>
        <v>WV</v>
      </c>
      <c r="D2995" s="101" t="str">
        <f>Emissions!C2995</f>
        <v>003</v>
      </c>
      <c r="E2995" s="100" t="str">
        <f>Emissions!D2995</f>
        <v>Berkeley</v>
      </c>
      <c r="F2995" s="100" t="str">
        <f>Emissions!E2995</f>
        <v>County</v>
      </c>
      <c r="G2995" s="100">
        <v>2861000010</v>
      </c>
      <c r="H2995" s="100" t="s">
        <v>23935</v>
      </c>
      <c r="I2995" s="100" t="s">
        <v>23933</v>
      </c>
      <c r="J2995" s="100" t="s">
        <v>23937</v>
      </c>
      <c r="K2995" s="100">
        <v>2014</v>
      </c>
      <c r="L2995" s="100">
        <v>515</v>
      </c>
      <c r="M2995" s="100" t="s">
        <v>23934</v>
      </c>
      <c r="N2995" s="102">
        <f>Emissions!G2995</f>
        <v>113318.86285746802</v>
      </c>
      <c r="O2995" s="100" t="str">
        <f>Emissions!H2995</f>
        <v>EACH</v>
      </c>
      <c r="P2995" s="103">
        <f>Emissions!K2995</f>
        <v>1.9400679072269228E-9</v>
      </c>
      <c r="Q2995" s="100" t="str">
        <f>Emissions!L2995</f>
        <v>LB</v>
      </c>
      <c r="R2995" s="100" t="str">
        <f>Emissions!M2995</f>
        <v>EACH</v>
      </c>
      <c r="S2995" s="100" t="s">
        <v>23936</v>
      </c>
      <c r="T2995" s="100">
        <v>7439976</v>
      </c>
      <c r="U2995" s="100" t="s">
        <v>23739</v>
      </c>
      <c r="V2995" s="100">
        <v>8</v>
      </c>
      <c r="W2995" s="103">
        <f>Emissions!N2995</f>
        <v>2.1984628911322264E-4</v>
      </c>
      <c r="X2995" s="103" t="str">
        <f>Emissions!O2995</f>
        <v>LB</v>
      </c>
    </row>
    <row r="2996" spans="1:24" x14ac:dyDescent="0.25">
      <c r="A2996" s="101" t="str">
        <f>Emissions!A2996</f>
        <v>54005</v>
      </c>
      <c r="B2996" s="101" t="str">
        <f>Emissions!B2996</f>
        <v>54</v>
      </c>
      <c r="C2996" s="101" t="str">
        <f>Emissions!F2996</f>
        <v>WV</v>
      </c>
      <c r="D2996" s="101" t="str">
        <f>Emissions!C2996</f>
        <v>005</v>
      </c>
      <c r="E2996" s="100" t="str">
        <f>Emissions!D2996</f>
        <v>Boone</v>
      </c>
      <c r="F2996" s="100" t="str">
        <f>Emissions!E2996</f>
        <v>County</v>
      </c>
      <c r="G2996" s="100">
        <v>2861000010</v>
      </c>
      <c r="H2996" s="100" t="s">
        <v>23935</v>
      </c>
      <c r="I2996" s="100" t="s">
        <v>23933</v>
      </c>
      <c r="J2996" s="100" t="s">
        <v>23937</v>
      </c>
      <c r="K2996" s="100">
        <v>2014</v>
      </c>
      <c r="L2996" s="100">
        <v>515</v>
      </c>
      <c r="M2996" s="100" t="s">
        <v>23934</v>
      </c>
      <c r="N2996" s="102">
        <f>Emissions!G2996</f>
        <v>24319.606087061155</v>
      </c>
      <c r="O2996" s="100" t="str">
        <f>Emissions!H2996</f>
        <v>EACH</v>
      </c>
      <c r="P2996" s="103">
        <f>Emissions!K2996</f>
        <v>1.9400679072269228E-9</v>
      </c>
      <c r="Q2996" s="100" t="str">
        <f>Emissions!L2996</f>
        <v>LB</v>
      </c>
      <c r="R2996" s="100" t="str">
        <f>Emissions!M2996</f>
        <v>EACH</v>
      </c>
      <c r="S2996" s="100" t="s">
        <v>23936</v>
      </c>
      <c r="T2996" s="100">
        <v>7439976</v>
      </c>
      <c r="U2996" s="100" t="s">
        <v>23739</v>
      </c>
      <c r="V2996" s="100">
        <v>8</v>
      </c>
      <c r="W2996" s="103">
        <f>Emissions!N2996</f>
        <v>4.7181687285907867E-5</v>
      </c>
      <c r="X2996" s="103" t="str">
        <f>Emissions!O2996</f>
        <v>LB</v>
      </c>
    </row>
    <row r="2997" spans="1:24" x14ac:dyDescent="0.25">
      <c r="A2997" s="101" t="str">
        <f>Emissions!A2997</f>
        <v>54007</v>
      </c>
      <c r="B2997" s="101" t="str">
        <f>Emissions!B2997</f>
        <v>54</v>
      </c>
      <c r="C2997" s="101" t="str">
        <f>Emissions!F2997</f>
        <v>WV</v>
      </c>
      <c r="D2997" s="101" t="str">
        <f>Emissions!C2997</f>
        <v>007</v>
      </c>
      <c r="E2997" s="100" t="str">
        <f>Emissions!D2997</f>
        <v>Braxton</v>
      </c>
      <c r="F2997" s="100" t="str">
        <f>Emissions!E2997</f>
        <v>County</v>
      </c>
      <c r="G2997" s="100">
        <v>2861000010</v>
      </c>
      <c r="H2997" s="100" t="s">
        <v>23935</v>
      </c>
      <c r="I2997" s="100" t="s">
        <v>23933</v>
      </c>
      <c r="J2997" s="100" t="s">
        <v>23937</v>
      </c>
      <c r="K2997" s="100">
        <v>2014</v>
      </c>
      <c r="L2997" s="100">
        <v>515</v>
      </c>
      <c r="M2997" s="100" t="s">
        <v>23934</v>
      </c>
      <c r="N2997" s="102">
        <f>Emissions!G2997</f>
        <v>14832.35484680634</v>
      </c>
      <c r="O2997" s="100" t="str">
        <f>Emissions!H2997</f>
        <v>EACH</v>
      </c>
      <c r="P2997" s="103">
        <f>Emissions!K2997</f>
        <v>1.9400679072269228E-9</v>
      </c>
      <c r="Q2997" s="100" t="str">
        <f>Emissions!L2997</f>
        <v>LB</v>
      </c>
      <c r="R2997" s="100" t="str">
        <f>Emissions!M2997</f>
        <v>EACH</v>
      </c>
      <c r="S2997" s="100" t="s">
        <v>23936</v>
      </c>
      <c r="T2997" s="100">
        <v>7439976</v>
      </c>
      <c r="U2997" s="100" t="s">
        <v>23739</v>
      </c>
      <c r="V2997" s="100">
        <v>8</v>
      </c>
      <c r="W2997" s="103">
        <f>Emissions!N2997</f>
        <v>2.8775775626890682E-5</v>
      </c>
      <c r="X2997" s="103" t="str">
        <f>Emissions!O2997</f>
        <v>LB</v>
      </c>
    </row>
    <row r="2998" spans="1:24" x14ac:dyDescent="0.25">
      <c r="A2998" s="101" t="str">
        <f>Emissions!A2998</f>
        <v>54009</v>
      </c>
      <c r="B2998" s="101" t="str">
        <f>Emissions!B2998</f>
        <v>54</v>
      </c>
      <c r="C2998" s="101" t="str">
        <f>Emissions!F2998</f>
        <v>WV</v>
      </c>
      <c r="D2998" s="101" t="str">
        <f>Emissions!C2998</f>
        <v>009</v>
      </c>
      <c r="E2998" s="100" t="str">
        <f>Emissions!D2998</f>
        <v>Brooke</v>
      </c>
      <c r="F2998" s="100" t="str">
        <f>Emissions!E2998</f>
        <v>County</v>
      </c>
      <c r="G2998" s="100">
        <v>2861000010</v>
      </c>
      <c r="H2998" s="100" t="s">
        <v>23935</v>
      </c>
      <c r="I2998" s="100" t="s">
        <v>23933</v>
      </c>
      <c r="J2998" s="100" t="s">
        <v>23937</v>
      </c>
      <c r="K2998" s="100">
        <v>2014</v>
      </c>
      <c r="L2998" s="100">
        <v>515</v>
      </c>
      <c r="M2998" s="100" t="s">
        <v>23934</v>
      </c>
      <c r="N2998" s="102">
        <f>Emissions!G2998</f>
        <v>24130.907110928103</v>
      </c>
      <c r="O2998" s="100" t="str">
        <f>Emissions!H2998</f>
        <v>EACH</v>
      </c>
      <c r="P2998" s="103">
        <f>Emissions!K2998</f>
        <v>1.9400679072269228E-9</v>
      </c>
      <c r="Q2998" s="100" t="str">
        <f>Emissions!L2998</f>
        <v>LB</v>
      </c>
      <c r="R2998" s="100" t="str">
        <f>Emissions!M2998</f>
        <v>EACH</v>
      </c>
      <c r="S2998" s="100" t="s">
        <v>23936</v>
      </c>
      <c r="T2998" s="100">
        <v>7439976</v>
      </c>
      <c r="U2998" s="100" t="s">
        <v>23739</v>
      </c>
      <c r="V2998" s="100">
        <v>8</v>
      </c>
      <c r="W2998" s="103">
        <f>Emissions!N2998</f>
        <v>4.6815598458185553E-5</v>
      </c>
      <c r="X2998" s="103" t="str">
        <f>Emissions!O2998</f>
        <v>LB</v>
      </c>
    </row>
    <row r="2999" spans="1:24" x14ac:dyDescent="0.25">
      <c r="A2999" s="101" t="str">
        <f>Emissions!A2999</f>
        <v>54011</v>
      </c>
      <c r="B2999" s="101" t="str">
        <f>Emissions!B2999</f>
        <v>54</v>
      </c>
      <c r="C2999" s="101" t="str">
        <f>Emissions!F2999</f>
        <v>WV</v>
      </c>
      <c r="D2999" s="101" t="str">
        <f>Emissions!C2999</f>
        <v>011</v>
      </c>
      <c r="E2999" s="100" t="str">
        <f>Emissions!D2999</f>
        <v>Cabell</v>
      </c>
      <c r="F2999" s="100" t="str">
        <f>Emissions!E2999</f>
        <v>County</v>
      </c>
      <c r="G2999" s="100">
        <v>2861000010</v>
      </c>
      <c r="H2999" s="100" t="s">
        <v>23935</v>
      </c>
      <c r="I2999" s="100" t="s">
        <v>23933</v>
      </c>
      <c r="J2999" s="100" t="s">
        <v>23937</v>
      </c>
      <c r="K2999" s="100">
        <v>2014</v>
      </c>
      <c r="L2999" s="100">
        <v>515</v>
      </c>
      <c r="M2999" s="100" t="s">
        <v>23934</v>
      </c>
      <c r="N2999" s="102">
        <f>Emissions!G2999</f>
        <v>99588.961267960767</v>
      </c>
      <c r="O2999" s="100" t="str">
        <f>Emissions!H2999</f>
        <v>EACH</v>
      </c>
      <c r="P2999" s="103">
        <f>Emissions!K2999</f>
        <v>1.9400679072269228E-9</v>
      </c>
      <c r="Q2999" s="100" t="str">
        <f>Emissions!L2999</f>
        <v>LB</v>
      </c>
      <c r="R2999" s="100" t="str">
        <f>Emissions!M2999</f>
        <v>EACH</v>
      </c>
      <c r="S2999" s="100" t="s">
        <v>23936</v>
      </c>
      <c r="T2999" s="100">
        <v>7439976</v>
      </c>
      <c r="U2999" s="100" t="s">
        <v>23739</v>
      </c>
      <c r="V2999" s="100">
        <v>8</v>
      </c>
      <c r="W2999" s="103">
        <f>Emissions!N2999</f>
        <v>1.932093476700357E-4</v>
      </c>
      <c r="X2999" s="103" t="str">
        <f>Emissions!O2999</f>
        <v>LB</v>
      </c>
    </row>
    <row r="3000" spans="1:24" x14ac:dyDescent="0.25">
      <c r="A3000" s="101" t="str">
        <f>Emissions!A3000</f>
        <v>54013</v>
      </c>
      <c r="B3000" s="101" t="str">
        <f>Emissions!B3000</f>
        <v>54</v>
      </c>
      <c r="C3000" s="101" t="str">
        <f>Emissions!F3000</f>
        <v>WV</v>
      </c>
      <c r="D3000" s="101" t="str">
        <f>Emissions!C3000</f>
        <v>013</v>
      </c>
      <c r="E3000" s="100" t="str">
        <f>Emissions!D3000</f>
        <v>Calhoun</v>
      </c>
      <c r="F3000" s="100" t="str">
        <f>Emissions!E3000</f>
        <v>County</v>
      </c>
      <c r="G3000" s="100">
        <v>2861000010</v>
      </c>
      <c r="H3000" s="100" t="s">
        <v>23935</v>
      </c>
      <c r="I3000" s="100" t="s">
        <v>23933</v>
      </c>
      <c r="J3000" s="100" t="s">
        <v>23937</v>
      </c>
      <c r="K3000" s="100">
        <v>2014</v>
      </c>
      <c r="L3000" s="100">
        <v>515</v>
      </c>
      <c r="M3000" s="100" t="s">
        <v>23934</v>
      </c>
      <c r="N3000" s="102">
        <f>Emissions!G3000</f>
        <v>7704.8663461284668</v>
      </c>
      <c r="O3000" s="100" t="str">
        <f>Emissions!H3000</f>
        <v>EACH</v>
      </c>
      <c r="P3000" s="103">
        <f>Emissions!K3000</f>
        <v>1.9400679072269228E-9</v>
      </c>
      <c r="Q3000" s="100" t="str">
        <f>Emissions!L3000</f>
        <v>LB</v>
      </c>
      <c r="R3000" s="100" t="str">
        <f>Emissions!M3000</f>
        <v>EACH</v>
      </c>
      <c r="S3000" s="100" t="s">
        <v>23936</v>
      </c>
      <c r="T3000" s="100">
        <v>7439976</v>
      </c>
      <c r="U3000" s="100" t="s">
        <v>23739</v>
      </c>
      <c r="V3000" s="100">
        <v>8</v>
      </c>
      <c r="W3000" s="103">
        <f>Emissions!N3000</f>
        <v>1.4947963927596603E-5</v>
      </c>
      <c r="X3000" s="103" t="str">
        <f>Emissions!O3000</f>
        <v>LB</v>
      </c>
    </row>
    <row r="3001" spans="1:24" x14ac:dyDescent="0.25">
      <c r="A3001" s="101" t="str">
        <f>Emissions!A3001</f>
        <v>54015</v>
      </c>
      <c r="B3001" s="101" t="str">
        <f>Emissions!B3001</f>
        <v>54</v>
      </c>
      <c r="C3001" s="101" t="str">
        <f>Emissions!F3001</f>
        <v>WV</v>
      </c>
      <c r="D3001" s="101" t="str">
        <f>Emissions!C3001</f>
        <v>015</v>
      </c>
      <c r="E3001" s="100" t="str">
        <f>Emissions!D3001</f>
        <v>Clay</v>
      </c>
      <c r="F3001" s="100" t="str">
        <f>Emissions!E3001</f>
        <v>County</v>
      </c>
      <c r="G3001" s="100">
        <v>2861000010</v>
      </c>
      <c r="H3001" s="100" t="s">
        <v>23935</v>
      </c>
      <c r="I3001" s="100" t="s">
        <v>23933</v>
      </c>
      <c r="J3001" s="100" t="s">
        <v>23937</v>
      </c>
      <c r="K3001" s="100">
        <v>2014</v>
      </c>
      <c r="L3001" s="100">
        <v>515</v>
      </c>
      <c r="M3001" s="100" t="s">
        <v>23934</v>
      </c>
      <c r="N3001" s="102">
        <f>Emissions!G3001</f>
        <v>9169.3344869871726</v>
      </c>
      <c r="O3001" s="100" t="str">
        <f>Emissions!H3001</f>
        <v>EACH</v>
      </c>
      <c r="P3001" s="103">
        <f>Emissions!K3001</f>
        <v>1.9400679072269228E-9</v>
      </c>
      <c r="Q3001" s="100" t="str">
        <f>Emissions!L3001</f>
        <v>LB</v>
      </c>
      <c r="R3001" s="100" t="str">
        <f>Emissions!M3001</f>
        <v>EACH</v>
      </c>
      <c r="S3001" s="100" t="s">
        <v>23936</v>
      </c>
      <c r="T3001" s="100">
        <v>7439976</v>
      </c>
      <c r="U3001" s="100" t="s">
        <v>23739</v>
      </c>
      <c r="V3001" s="100">
        <v>8</v>
      </c>
      <c r="W3001" s="103">
        <f>Emissions!N3001</f>
        <v>1.7789131568832853E-5</v>
      </c>
      <c r="X3001" s="103" t="str">
        <f>Emissions!O3001</f>
        <v>LB</v>
      </c>
    </row>
    <row r="3002" spans="1:24" x14ac:dyDescent="0.25">
      <c r="A3002" s="101" t="str">
        <f>Emissions!A3002</f>
        <v>54017</v>
      </c>
      <c r="B3002" s="101" t="str">
        <f>Emissions!B3002</f>
        <v>54</v>
      </c>
      <c r="C3002" s="101" t="str">
        <f>Emissions!F3002</f>
        <v>WV</v>
      </c>
      <c r="D3002" s="101" t="str">
        <f>Emissions!C3002</f>
        <v>017</v>
      </c>
      <c r="E3002" s="100" t="str">
        <f>Emissions!D3002</f>
        <v>Doddridge</v>
      </c>
      <c r="F3002" s="100" t="str">
        <f>Emissions!E3002</f>
        <v>County</v>
      </c>
      <c r="G3002" s="100">
        <v>2861000010</v>
      </c>
      <c r="H3002" s="100" t="s">
        <v>23935</v>
      </c>
      <c r="I3002" s="100" t="s">
        <v>23933</v>
      </c>
      <c r="J3002" s="100" t="s">
        <v>23937</v>
      </c>
      <c r="K3002" s="100">
        <v>2014</v>
      </c>
      <c r="L3002" s="100">
        <v>515</v>
      </c>
      <c r="M3002" s="100" t="s">
        <v>23934</v>
      </c>
      <c r="N3002" s="102">
        <f>Emissions!G3002</f>
        <v>8605.2886344155413</v>
      </c>
      <c r="O3002" s="100" t="str">
        <f>Emissions!H3002</f>
        <v>EACH</v>
      </c>
      <c r="P3002" s="103">
        <f>Emissions!K3002</f>
        <v>1.9400679072269228E-9</v>
      </c>
      <c r="Q3002" s="100" t="str">
        <f>Emissions!L3002</f>
        <v>LB</v>
      </c>
      <c r="R3002" s="100" t="str">
        <f>Emissions!M3002</f>
        <v>EACH</v>
      </c>
      <c r="S3002" s="100" t="s">
        <v>23936</v>
      </c>
      <c r="T3002" s="100">
        <v>7439976</v>
      </c>
      <c r="U3002" s="100" t="s">
        <v>23739</v>
      </c>
      <c r="V3002" s="100">
        <v>8</v>
      </c>
      <c r="W3002" s="103">
        <f>Emissions!N3002</f>
        <v>1.6694844312054183E-5</v>
      </c>
      <c r="X3002" s="103" t="str">
        <f>Emissions!O3002</f>
        <v>LB</v>
      </c>
    </row>
    <row r="3003" spans="1:24" x14ac:dyDescent="0.25">
      <c r="A3003" s="101" t="str">
        <f>Emissions!A3003</f>
        <v>54019</v>
      </c>
      <c r="B3003" s="101" t="str">
        <f>Emissions!B3003</f>
        <v>54</v>
      </c>
      <c r="C3003" s="101" t="str">
        <f>Emissions!F3003</f>
        <v>WV</v>
      </c>
      <c r="D3003" s="101" t="str">
        <f>Emissions!C3003</f>
        <v>019</v>
      </c>
      <c r="E3003" s="100" t="str">
        <f>Emissions!D3003</f>
        <v>Fayette</v>
      </c>
      <c r="F3003" s="100" t="str">
        <f>Emissions!E3003</f>
        <v>County</v>
      </c>
      <c r="G3003" s="100">
        <v>2861000010</v>
      </c>
      <c r="H3003" s="100" t="s">
        <v>23935</v>
      </c>
      <c r="I3003" s="100" t="s">
        <v>23933</v>
      </c>
      <c r="J3003" s="100" t="s">
        <v>23937</v>
      </c>
      <c r="K3003" s="100">
        <v>2014</v>
      </c>
      <c r="L3003" s="100">
        <v>515</v>
      </c>
      <c r="M3003" s="100" t="s">
        <v>23934</v>
      </c>
      <c r="N3003" s="102">
        <f>Emissions!G3003</f>
        <v>46284.577124114199</v>
      </c>
      <c r="O3003" s="100" t="str">
        <f>Emissions!H3003</f>
        <v>EACH</v>
      </c>
      <c r="P3003" s="103">
        <f>Emissions!K3003</f>
        <v>1.9400679072269228E-9</v>
      </c>
      <c r="Q3003" s="100" t="str">
        <f>Emissions!L3003</f>
        <v>LB</v>
      </c>
      <c r="R3003" s="100" t="str">
        <f>Emissions!M3003</f>
        <v>EACH</v>
      </c>
      <c r="S3003" s="100" t="s">
        <v>23936</v>
      </c>
      <c r="T3003" s="100">
        <v>7439976</v>
      </c>
      <c r="U3003" s="100" t="s">
        <v>23739</v>
      </c>
      <c r="V3003" s="100">
        <v>8</v>
      </c>
      <c r="W3003" s="103">
        <f>Emissions!N3003</f>
        <v>8.9795222678063343E-5</v>
      </c>
      <c r="X3003" s="103" t="str">
        <f>Emissions!O3003</f>
        <v>LB</v>
      </c>
    </row>
    <row r="3004" spans="1:24" x14ac:dyDescent="0.25">
      <c r="A3004" s="101" t="str">
        <f>Emissions!A3004</f>
        <v>54021</v>
      </c>
      <c r="B3004" s="101" t="str">
        <f>Emissions!B3004</f>
        <v>54</v>
      </c>
      <c r="C3004" s="101" t="str">
        <f>Emissions!F3004</f>
        <v>WV</v>
      </c>
      <c r="D3004" s="101" t="str">
        <f>Emissions!C3004</f>
        <v>021</v>
      </c>
      <c r="E3004" s="100" t="str">
        <f>Emissions!D3004</f>
        <v>Gilmer</v>
      </c>
      <c r="F3004" s="100" t="str">
        <f>Emissions!E3004</f>
        <v>County</v>
      </c>
      <c r="G3004" s="100">
        <v>2861000010</v>
      </c>
      <c r="H3004" s="100" t="s">
        <v>23935</v>
      </c>
      <c r="I3004" s="100" t="s">
        <v>23933</v>
      </c>
      <c r="J3004" s="100" t="s">
        <v>23937</v>
      </c>
      <c r="K3004" s="100">
        <v>2014</v>
      </c>
      <c r="L3004" s="100">
        <v>515</v>
      </c>
      <c r="M3004" s="100" t="s">
        <v>23934</v>
      </c>
      <c r="N3004" s="102">
        <f>Emissions!G3004</f>
        <v>8838.0857408405609</v>
      </c>
      <c r="O3004" s="100" t="str">
        <f>Emissions!H3004</f>
        <v>EACH</v>
      </c>
      <c r="P3004" s="103">
        <f>Emissions!K3004</f>
        <v>1.9400679072269228E-9</v>
      </c>
      <c r="Q3004" s="100" t="str">
        <f>Emissions!L3004</f>
        <v>LB</v>
      </c>
      <c r="R3004" s="100" t="str">
        <f>Emissions!M3004</f>
        <v>EACH</v>
      </c>
      <c r="S3004" s="100" t="s">
        <v>23936</v>
      </c>
      <c r="T3004" s="100">
        <v>7439976</v>
      </c>
      <c r="U3004" s="100" t="s">
        <v>23739</v>
      </c>
      <c r="V3004" s="100">
        <v>8</v>
      </c>
      <c r="W3004" s="103">
        <f>Emissions!N3004</f>
        <v>1.7146486507124654E-5</v>
      </c>
      <c r="X3004" s="103" t="str">
        <f>Emissions!O3004</f>
        <v>LB</v>
      </c>
    </row>
    <row r="3005" spans="1:24" x14ac:dyDescent="0.25">
      <c r="A3005" s="101" t="str">
        <f>Emissions!A3005</f>
        <v>54023</v>
      </c>
      <c r="B3005" s="101" t="str">
        <f>Emissions!B3005</f>
        <v>54</v>
      </c>
      <c r="C3005" s="101" t="str">
        <f>Emissions!F3005</f>
        <v>WV</v>
      </c>
      <c r="D3005" s="101" t="str">
        <f>Emissions!C3005</f>
        <v>023</v>
      </c>
      <c r="E3005" s="100" t="str">
        <f>Emissions!D3005</f>
        <v>Grant</v>
      </c>
      <c r="F3005" s="100" t="str">
        <f>Emissions!E3005</f>
        <v>County</v>
      </c>
      <c r="G3005" s="100">
        <v>2861000010</v>
      </c>
      <c r="H3005" s="100" t="s">
        <v>23935</v>
      </c>
      <c r="I3005" s="100" t="s">
        <v>23933</v>
      </c>
      <c r="J3005" s="100" t="s">
        <v>23937</v>
      </c>
      <c r="K3005" s="100">
        <v>2014</v>
      </c>
      <c r="L3005" s="100">
        <v>515</v>
      </c>
      <c r="M3005" s="100" t="s">
        <v>23934</v>
      </c>
      <c r="N3005" s="102">
        <f>Emissions!G3005</f>
        <v>11985.461598190255</v>
      </c>
      <c r="O3005" s="100" t="str">
        <f>Emissions!H3005</f>
        <v>EACH</v>
      </c>
      <c r="P3005" s="103">
        <f>Emissions!K3005</f>
        <v>1.9400679072269228E-9</v>
      </c>
      <c r="Q3005" s="100" t="str">
        <f>Emissions!L3005</f>
        <v>LB</v>
      </c>
      <c r="R3005" s="100" t="str">
        <f>Emissions!M3005</f>
        <v>EACH</v>
      </c>
      <c r="S3005" s="100" t="s">
        <v>23936</v>
      </c>
      <c r="T3005" s="100">
        <v>7439976</v>
      </c>
      <c r="U3005" s="100" t="s">
        <v>23739</v>
      </c>
      <c r="V3005" s="100">
        <v>8</v>
      </c>
      <c r="W3005" s="103">
        <f>Emissions!N3005</f>
        <v>2.3252609399949618E-5</v>
      </c>
      <c r="X3005" s="103" t="str">
        <f>Emissions!O3005</f>
        <v>LB</v>
      </c>
    </row>
    <row r="3006" spans="1:24" x14ac:dyDescent="0.25">
      <c r="A3006" s="101" t="str">
        <f>Emissions!A3006</f>
        <v>54025</v>
      </c>
      <c r="B3006" s="101" t="str">
        <f>Emissions!B3006</f>
        <v>54</v>
      </c>
      <c r="C3006" s="101" t="str">
        <f>Emissions!F3006</f>
        <v>WV</v>
      </c>
      <c r="D3006" s="101" t="str">
        <f>Emissions!C3006</f>
        <v>025</v>
      </c>
      <c r="E3006" s="100" t="str">
        <f>Emissions!D3006</f>
        <v>Greenbrier</v>
      </c>
      <c r="F3006" s="100" t="str">
        <f>Emissions!E3006</f>
        <v>County</v>
      </c>
      <c r="G3006" s="100">
        <v>2861000010</v>
      </c>
      <c r="H3006" s="100" t="s">
        <v>23935</v>
      </c>
      <c r="I3006" s="100" t="s">
        <v>23933</v>
      </c>
      <c r="J3006" s="100" t="s">
        <v>23937</v>
      </c>
      <c r="K3006" s="100">
        <v>2014</v>
      </c>
      <c r="L3006" s="100">
        <v>515</v>
      </c>
      <c r="M3006" s="100" t="s">
        <v>23934</v>
      </c>
      <c r="N3006" s="102">
        <f>Emissions!G3006</f>
        <v>36355.319043025978</v>
      </c>
      <c r="O3006" s="100" t="str">
        <f>Emissions!H3006</f>
        <v>EACH</v>
      </c>
      <c r="P3006" s="103">
        <f>Emissions!K3006</f>
        <v>1.9400679072269228E-9</v>
      </c>
      <c r="Q3006" s="100" t="str">
        <f>Emissions!L3006</f>
        <v>LB</v>
      </c>
      <c r="R3006" s="100" t="str">
        <f>Emissions!M3006</f>
        <v>EACH</v>
      </c>
      <c r="S3006" s="100" t="s">
        <v>23936</v>
      </c>
      <c r="T3006" s="100">
        <v>7439976</v>
      </c>
      <c r="U3006" s="100" t="s">
        <v>23739</v>
      </c>
      <c r="V3006" s="100">
        <v>8</v>
      </c>
      <c r="W3006" s="103">
        <f>Emissions!N3006</f>
        <v>7.0531787732370509E-5</v>
      </c>
      <c r="X3006" s="103" t="str">
        <f>Emissions!O3006</f>
        <v>LB</v>
      </c>
    </row>
    <row r="3007" spans="1:24" x14ac:dyDescent="0.25">
      <c r="A3007" s="101" t="str">
        <f>Emissions!A3007</f>
        <v>54027</v>
      </c>
      <c r="B3007" s="101" t="str">
        <f>Emissions!B3007</f>
        <v>54</v>
      </c>
      <c r="C3007" s="101" t="str">
        <f>Emissions!F3007</f>
        <v>WV</v>
      </c>
      <c r="D3007" s="101" t="str">
        <f>Emissions!C3007</f>
        <v>027</v>
      </c>
      <c r="E3007" s="100" t="str">
        <f>Emissions!D3007</f>
        <v>Hampshire</v>
      </c>
      <c r="F3007" s="100" t="str">
        <f>Emissions!E3007</f>
        <v>County</v>
      </c>
      <c r="G3007" s="100">
        <v>2861000010</v>
      </c>
      <c r="H3007" s="100" t="s">
        <v>23935</v>
      </c>
      <c r="I3007" s="100" t="s">
        <v>23933</v>
      </c>
      <c r="J3007" s="100" t="s">
        <v>23937</v>
      </c>
      <c r="K3007" s="100">
        <v>2014</v>
      </c>
      <c r="L3007" s="100">
        <v>515</v>
      </c>
      <c r="M3007" s="100" t="s">
        <v>23934</v>
      </c>
      <c r="N3007" s="102">
        <f>Emissions!G3007</f>
        <v>24082.70682898107</v>
      </c>
      <c r="O3007" s="100" t="str">
        <f>Emissions!H3007</f>
        <v>EACH</v>
      </c>
      <c r="P3007" s="103">
        <f>Emissions!K3007</f>
        <v>1.9400679072269228E-9</v>
      </c>
      <c r="Q3007" s="100" t="str">
        <f>Emissions!L3007</f>
        <v>LB</v>
      </c>
      <c r="R3007" s="100" t="str">
        <f>Emissions!M3007</f>
        <v>EACH</v>
      </c>
      <c r="S3007" s="100" t="s">
        <v>23936</v>
      </c>
      <c r="T3007" s="100">
        <v>7439976</v>
      </c>
      <c r="U3007" s="100" t="s">
        <v>23739</v>
      </c>
      <c r="V3007" s="100">
        <v>8</v>
      </c>
      <c r="W3007" s="103">
        <f>Emissions!N3007</f>
        <v>4.6722086638060825E-5</v>
      </c>
      <c r="X3007" s="103" t="str">
        <f>Emissions!O3007</f>
        <v>LB</v>
      </c>
    </row>
    <row r="3008" spans="1:24" x14ac:dyDescent="0.25">
      <c r="A3008" s="101" t="str">
        <f>Emissions!A3008</f>
        <v>54029</v>
      </c>
      <c r="B3008" s="101" t="str">
        <f>Emissions!B3008</f>
        <v>54</v>
      </c>
      <c r="C3008" s="101" t="str">
        <f>Emissions!F3008</f>
        <v>WV</v>
      </c>
      <c r="D3008" s="101" t="str">
        <f>Emissions!C3008</f>
        <v>029</v>
      </c>
      <c r="E3008" s="100" t="str">
        <f>Emissions!D3008</f>
        <v>Hancock</v>
      </c>
      <c r="F3008" s="100" t="str">
        <f>Emissions!E3008</f>
        <v>County</v>
      </c>
      <c r="G3008" s="100">
        <v>2861000010</v>
      </c>
      <c r="H3008" s="100" t="s">
        <v>23935</v>
      </c>
      <c r="I3008" s="100" t="s">
        <v>23933</v>
      </c>
      <c r="J3008" s="100" t="s">
        <v>23937</v>
      </c>
      <c r="K3008" s="100">
        <v>2014</v>
      </c>
      <c r="L3008" s="100">
        <v>515</v>
      </c>
      <c r="M3008" s="100" t="s">
        <v>23934</v>
      </c>
      <c r="N3008" s="102">
        <f>Emissions!G3008</f>
        <v>30880.997659339864</v>
      </c>
      <c r="O3008" s="100" t="str">
        <f>Emissions!H3008</f>
        <v>EACH</v>
      </c>
      <c r="P3008" s="103">
        <f>Emissions!K3008</f>
        <v>1.9400679072269228E-9</v>
      </c>
      <c r="Q3008" s="100" t="str">
        <f>Emissions!L3008</f>
        <v>LB</v>
      </c>
      <c r="R3008" s="100" t="str">
        <f>Emissions!M3008</f>
        <v>EACH</v>
      </c>
      <c r="S3008" s="100" t="s">
        <v>23936</v>
      </c>
      <c r="T3008" s="100">
        <v>7439976</v>
      </c>
      <c r="U3008" s="100" t="s">
        <v>23739</v>
      </c>
      <c r="V3008" s="100">
        <v>8</v>
      </c>
      <c r="W3008" s="103">
        <f>Emissions!N3008</f>
        <v>5.9911232502034989E-5</v>
      </c>
      <c r="X3008" s="103" t="str">
        <f>Emissions!O3008</f>
        <v>LB</v>
      </c>
    </row>
    <row r="3009" spans="1:24" x14ac:dyDescent="0.25">
      <c r="A3009" s="101" t="str">
        <f>Emissions!A3009</f>
        <v>54031</v>
      </c>
      <c r="B3009" s="101" t="str">
        <f>Emissions!B3009</f>
        <v>54</v>
      </c>
      <c r="C3009" s="101" t="str">
        <f>Emissions!F3009</f>
        <v>WV</v>
      </c>
      <c r="D3009" s="101" t="str">
        <f>Emissions!C3009</f>
        <v>031</v>
      </c>
      <c r="E3009" s="100" t="str">
        <f>Emissions!D3009</f>
        <v>Hardy</v>
      </c>
      <c r="F3009" s="100" t="str">
        <f>Emissions!E3009</f>
        <v>County</v>
      </c>
      <c r="G3009" s="100">
        <v>2861000010</v>
      </c>
      <c r="H3009" s="100" t="s">
        <v>23935</v>
      </c>
      <c r="I3009" s="100" t="s">
        <v>23933</v>
      </c>
      <c r="J3009" s="100" t="s">
        <v>23937</v>
      </c>
      <c r="K3009" s="100">
        <v>2014</v>
      </c>
      <c r="L3009" s="100">
        <v>515</v>
      </c>
      <c r="M3009" s="100" t="s">
        <v>23934</v>
      </c>
      <c r="N3009" s="102">
        <f>Emissions!G3009</f>
        <v>14278.564373372375</v>
      </c>
      <c r="O3009" s="100" t="str">
        <f>Emissions!H3009</f>
        <v>EACH</v>
      </c>
      <c r="P3009" s="103">
        <f>Emissions!K3009</f>
        <v>1.9400679072269228E-9</v>
      </c>
      <c r="Q3009" s="100" t="str">
        <f>Emissions!L3009</f>
        <v>LB</v>
      </c>
      <c r="R3009" s="100" t="str">
        <f>Emissions!M3009</f>
        <v>EACH</v>
      </c>
      <c r="S3009" s="100" t="s">
        <v>23936</v>
      </c>
      <c r="T3009" s="100">
        <v>7439976</v>
      </c>
      <c r="U3009" s="100" t="s">
        <v>23739</v>
      </c>
      <c r="V3009" s="100">
        <v>8</v>
      </c>
      <c r="W3009" s="103">
        <f>Emissions!N3009</f>
        <v>2.7701384502053441E-5</v>
      </c>
      <c r="X3009" s="103" t="str">
        <f>Emissions!O3009</f>
        <v>LB</v>
      </c>
    </row>
    <row r="3010" spans="1:24" x14ac:dyDescent="0.25">
      <c r="A3010" s="101" t="str">
        <f>Emissions!A3010</f>
        <v>54033</v>
      </c>
      <c r="B3010" s="101" t="str">
        <f>Emissions!B3010</f>
        <v>54</v>
      </c>
      <c r="C3010" s="101" t="str">
        <f>Emissions!F3010</f>
        <v>WV</v>
      </c>
      <c r="D3010" s="101" t="str">
        <f>Emissions!C3010</f>
        <v>033</v>
      </c>
      <c r="E3010" s="100" t="str">
        <f>Emissions!D3010</f>
        <v>Harrison</v>
      </c>
      <c r="F3010" s="100" t="str">
        <f>Emissions!E3010</f>
        <v>County</v>
      </c>
      <c r="G3010" s="100">
        <v>2861000010</v>
      </c>
      <c r="H3010" s="100" t="s">
        <v>23935</v>
      </c>
      <c r="I3010" s="100" t="s">
        <v>23933</v>
      </c>
      <c r="J3010" s="100" t="s">
        <v>23937</v>
      </c>
      <c r="K3010" s="100">
        <v>2014</v>
      </c>
      <c r="L3010" s="100">
        <v>515</v>
      </c>
      <c r="M3010" s="100" t="s">
        <v>23934</v>
      </c>
      <c r="N3010" s="102">
        <f>Emissions!G3010</f>
        <v>70517.012488505192</v>
      </c>
      <c r="O3010" s="100" t="str">
        <f>Emissions!H3010</f>
        <v>EACH</v>
      </c>
      <c r="P3010" s="103">
        <f>Emissions!K3010</f>
        <v>1.9400679072269228E-9</v>
      </c>
      <c r="Q3010" s="100" t="str">
        <f>Emissions!L3010</f>
        <v>LB</v>
      </c>
      <c r="R3010" s="100" t="str">
        <f>Emissions!M3010</f>
        <v>EACH</v>
      </c>
      <c r="S3010" s="100" t="s">
        <v>23936</v>
      </c>
      <c r="T3010" s="100">
        <v>7439976</v>
      </c>
      <c r="U3010" s="100" t="s">
        <v>23739</v>
      </c>
      <c r="V3010" s="100">
        <v>8</v>
      </c>
      <c r="W3010" s="103">
        <f>Emissions!N3010</f>
        <v>1.3680779284246905E-4</v>
      </c>
      <c r="X3010" s="103" t="str">
        <f>Emissions!O3010</f>
        <v>LB</v>
      </c>
    </row>
    <row r="3011" spans="1:24" x14ac:dyDescent="0.25">
      <c r="A3011" s="101" t="str">
        <f>Emissions!A3011</f>
        <v>54035</v>
      </c>
      <c r="B3011" s="101" t="str">
        <f>Emissions!B3011</f>
        <v>54</v>
      </c>
      <c r="C3011" s="101" t="str">
        <f>Emissions!F3011</f>
        <v>WV</v>
      </c>
      <c r="D3011" s="101" t="str">
        <f>Emissions!C3011</f>
        <v>035</v>
      </c>
      <c r="E3011" s="100" t="str">
        <f>Emissions!D3011</f>
        <v>Jackson</v>
      </c>
      <c r="F3011" s="100" t="str">
        <f>Emissions!E3011</f>
        <v>County</v>
      </c>
      <c r="G3011" s="100">
        <v>2861000010</v>
      </c>
      <c r="H3011" s="100" t="s">
        <v>23935</v>
      </c>
      <c r="I3011" s="100" t="s">
        <v>23933</v>
      </c>
      <c r="J3011" s="100" t="s">
        <v>23937</v>
      </c>
      <c r="K3011" s="100">
        <v>2014</v>
      </c>
      <c r="L3011" s="100">
        <v>515</v>
      </c>
      <c r="M3011" s="100" t="s">
        <v>23934</v>
      </c>
      <c r="N3011" s="102">
        <f>Emissions!G3011</f>
        <v>29869.817276365997</v>
      </c>
      <c r="O3011" s="100" t="str">
        <f>Emissions!H3011</f>
        <v>EACH</v>
      </c>
      <c r="P3011" s="103">
        <f>Emissions!K3011</f>
        <v>1.9400679072269228E-9</v>
      </c>
      <c r="Q3011" s="100" t="str">
        <f>Emissions!L3011</f>
        <v>LB</v>
      </c>
      <c r="R3011" s="100" t="str">
        <f>Emissions!M3011</f>
        <v>EACH</v>
      </c>
      <c r="S3011" s="100" t="s">
        <v>23936</v>
      </c>
      <c r="T3011" s="100">
        <v>7439976</v>
      </c>
      <c r="U3011" s="100" t="s">
        <v>23739</v>
      </c>
      <c r="V3011" s="100">
        <v>8</v>
      </c>
      <c r="W3011" s="103">
        <f>Emissions!N3011</f>
        <v>5.7949473892609965E-5</v>
      </c>
      <c r="X3011" s="103" t="str">
        <f>Emissions!O3011</f>
        <v>LB</v>
      </c>
    </row>
    <row r="3012" spans="1:24" x14ac:dyDescent="0.25">
      <c r="A3012" s="101" t="str">
        <f>Emissions!A3012</f>
        <v>54037</v>
      </c>
      <c r="B3012" s="101" t="str">
        <f>Emissions!B3012</f>
        <v>54</v>
      </c>
      <c r="C3012" s="101" t="str">
        <f>Emissions!F3012</f>
        <v>WV</v>
      </c>
      <c r="D3012" s="101" t="str">
        <f>Emissions!C3012</f>
        <v>037</v>
      </c>
      <c r="E3012" s="100" t="str">
        <f>Emissions!D3012</f>
        <v>Jefferson</v>
      </c>
      <c r="F3012" s="100" t="str">
        <f>Emissions!E3012</f>
        <v>County</v>
      </c>
      <c r="G3012" s="100">
        <v>2861000010</v>
      </c>
      <c r="H3012" s="100" t="s">
        <v>23935</v>
      </c>
      <c r="I3012" s="100" t="s">
        <v>23933</v>
      </c>
      <c r="J3012" s="100" t="s">
        <v>23937</v>
      </c>
      <c r="K3012" s="100">
        <v>2014</v>
      </c>
      <c r="L3012" s="100">
        <v>515</v>
      </c>
      <c r="M3012" s="100" t="s">
        <v>23934</v>
      </c>
      <c r="N3012" s="102">
        <f>Emissions!G3012</f>
        <v>57135.793789678595</v>
      </c>
      <c r="O3012" s="100" t="str">
        <f>Emissions!H3012</f>
        <v>EACH</v>
      </c>
      <c r="P3012" s="103">
        <f>Emissions!K3012</f>
        <v>1.9400679072269228E-9</v>
      </c>
      <c r="Q3012" s="100" t="str">
        <f>Emissions!L3012</f>
        <v>LB</v>
      </c>
      <c r="R3012" s="100" t="str">
        <f>Emissions!M3012</f>
        <v>EACH</v>
      </c>
      <c r="S3012" s="100" t="s">
        <v>23936</v>
      </c>
      <c r="T3012" s="100">
        <v>7439976</v>
      </c>
      <c r="U3012" s="100" t="s">
        <v>23739</v>
      </c>
      <c r="V3012" s="100">
        <v>8</v>
      </c>
      <c r="W3012" s="103">
        <f>Emissions!N3012</f>
        <v>1.1084731988529076E-4</v>
      </c>
      <c r="X3012" s="103" t="str">
        <f>Emissions!O3012</f>
        <v>LB</v>
      </c>
    </row>
    <row r="3013" spans="1:24" x14ac:dyDescent="0.25">
      <c r="A3013" s="101" t="str">
        <f>Emissions!A3013</f>
        <v>54039</v>
      </c>
      <c r="B3013" s="101" t="str">
        <f>Emissions!B3013</f>
        <v>54</v>
      </c>
      <c r="C3013" s="101" t="str">
        <f>Emissions!F3013</f>
        <v>WV</v>
      </c>
      <c r="D3013" s="101" t="str">
        <f>Emissions!C3013</f>
        <v>039</v>
      </c>
      <c r="E3013" s="100" t="str">
        <f>Emissions!D3013</f>
        <v>Kanawha</v>
      </c>
      <c r="F3013" s="100" t="str">
        <f>Emissions!E3013</f>
        <v>County</v>
      </c>
      <c r="G3013" s="100">
        <v>2861000010</v>
      </c>
      <c r="H3013" s="100" t="s">
        <v>23935</v>
      </c>
      <c r="I3013" s="100" t="s">
        <v>23933</v>
      </c>
      <c r="J3013" s="100" t="s">
        <v>23937</v>
      </c>
      <c r="K3013" s="100">
        <v>2014</v>
      </c>
      <c r="L3013" s="100">
        <v>515</v>
      </c>
      <c r="M3013" s="100" t="s">
        <v>23934</v>
      </c>
      <c r="N3013" s="102">
        <f>Emissions!G3013</f>
        <v>195080.89857042397</v>
      </c>
      <c r="O3013" s="100" t="str">
        <f>Emissions!H3013</f>
        <v>EACH</v>
      </c>
      <c r="P3013" s="103">
        <f>Emissions!K3013</f>
        <v>1.9400679072269228E-9</v>
      </c>
      <c r="Q3013" s="100" t="str">
        <f>Emissions!L3013</f>
        <v>LB</v>
      </c>
      <c r="R3013" s="100" t="str">
        <f>Emissions!M3013</f>
        <v>EACH</v>
      </c>
      <c r="S3013" s="100" t="s">
        <v>23936</v>
      </c>
      <c r="T3013" s="100">
        <v>7439976</v>
      </c>
      <c r="U3013" s="100" t="s">
        <v>23739</v>
      </c>
      <c r="V3013" s="100">
        <v>8</v>
      </c>
      <c r="W3013" s="103">
        <f>Emissions!N3013</f>
        <v>3.7847019062947005E-4</v>
      </c>
      <c r="X3013" s="103" t="str">
        <f>Emissions!O3013</f>
        <v>LB</v>
      </c>
    </row>
    <row r="3014" spans="1:24" x14ac:dyDescent="0.25">
      <c r="A3014" s="101" t="str">
        <f>Emissions!A3014</f>
        <v>54041</v>
      </c>
      <c r="B3014" s="101" t="str">
        <f>Emissions!B3014</f>
        <v>54</v>
      </c>
      <c r="C3014" s="101" t="str">
        <f>Emissions!F3014</f>
        <v>WV</v>
      </c>
      <c r="D3014" s="101" t="str">
        <f>Emissions!C3014</f>
        <v>041</v>
      </c>
      <c r="E3014" s="100" t="str">
        <f>Emissions!D3014</f>
        <v>Lewis</v>
      </c>
      <c r="F3014" s="100" t="str">
        <f>Emissions!E3014</f>
        <v>County</v>
      </c>
      <c r="G3014" s="100">
        <v>2861000010</v>
      </c>
      <c r="H3014" s="100" t="s">
        <v>23935</v>
      </c>
      <c r="I3014" s="100" t="s">
        <v>23933</v>
      </c>
      <c r="J3014" s="100" t="s">
        <v>23937</v>
      </c>
      <c r="K3014" s="100">
        <v>2014</v>
      </c>
      <c r="L3014" s="100">
        <v>515</v>
      </c>
      <c r="M3014" s="100" t="s">
        <v>23934</v>
      </c>
      <c r="N3014" s="102">
        <f>Emissions!G3014</f>
        <v>16833.179316564976</v>
      </c>
      <c r="O3014" s="100" t="str">
        <f>Emissions!H3014</f>
        <v>EACH</v>
      </c>
      <c r="P3014" s="103">
        <f>Emissions!K3014</f>
        <v>1.9400679072269228E-9</v>
      </c>
      <c r="Q3014" s="100" t="str">
        <f>Emissions!L3014</f>
        <v>LB</v>
      </c>
      <c r="R3014" s="100" t="str">
        <f>Emissions!M3014</f>
        <v>EACH</v>
      </c>
      <c r="S3014" s="100" t="s">
        <v>23936</v>
      </c>
      <c r="T3014" s="100">
        <v>7439976</v>
      </c>
      <c r="U3014" s="100" t="s">
        <v>23739</v>
      </c>
      <c r="V3014" s="100">
        <v>8</v>
      </c>
      <c r="W3014" s="103">
        <f>Emissions!N3014</f>
        <v>3.2657510968663739E-5</v>
      </c>
      <c r="X3014" s="103" t="str">
        <f>Emissions!O3014</f>
        <v>LB</v>
      </c>
    </row>
    <row r="3015" spans="1:24" x14ac:dyDescent="0.25">
      <c r="A3015" s="101" t="str">
        <f>Emissions!A3015</f>
        <v>54043</v>
      </c>
      <c r="B3015" s="101" t="str">
        <f>Emissions!B3015</f>
        <v>54</v>
      </c>
      <c r="C3015" s="101" t="str">
        <f>Emissions!F3015</f>
        <v>WV</v>
      </c>
      <c r="D3015" s="101" t="str">
        <f>Emissions!C3015</f>
        <v>043</v>
      </c>
      <c r="E3015" s="100" t="str">
        <f>Emissions!D3015</f>
        <v>Lincoln</v>
      </c>
      <c r="F3015" s="100" t="str">
        <f>Emissions!E3015</f>
        <v>County</v>
      </c>
      <c r="G3015" s="100">
        <v>2861000010</v>
      </c>
      <c r="H3015" s="100" t="s">
        <v>23935</v>
      </c>
      <c r="I3015" s="100" t="s">
        <v>23933</v>
      </c>
      <c r="J3015" s="100" t="s">
        <v>23937</v>
      </c>
      <c r="K3015" s="100">
        <v>2014</v>
      </c>
      <c r="L3015" s="100">
        <v>515</v>
      </c>
      <c r="M3015" s="100" t="s">
        <v>23934</v>
      </c>
      <c r="N3015" s="102">
        <f>Emissions!G3015</f>
        <v>22111.622958721669</v>
      </c>
      <c r="O3015" s="100" t="str">
        <f>Emissions!H3015</f>
        <v>EACH</v>
      </c>
      <c r="P3015" s="103">
        <f>Emissions!K3015</f>
        <v>1.9400679072269228E-9</v>
      </c>
      <c r="Q3015" s="100" t="str">
        <f>Emissions!L3015</f>
        <v>LB</v>
      </c>
      <c r="R3015" s="100" t="str">
        <f>Emissions!M3015</f>
        <v>EACH</v>
      </c>
      <c r="S3015" s="100" t="s">
        <v>23936</v>
      </c>
      <c r="T3015" s="100">
        <v>7439976</v>
      </c>
      <c r="U3015" s="100" t="s">
        <v>23739</v>
      </c>
      <c r="V3015" s="100">
        <v>8</v>
      </c>
      <c r="W3015" s="103">
        <f>Emissions!N3015</f>
        <v>4.2898050078917929E-5</v>
      </c>
      <c r="X3015" s="103" t="str">
        <f>Emissions!O3015</f>
        <v>LB</v>
      </c>
    </row>
    <row r="3016" spans="1:24" x14ac:dyDescent="0.25">
      <c r="A3016" s="101" t="str">
        <f>Emissions!A3016</f>
        <v>54045</v>
      </c>
      <c r="B3016" s="101" t="str">
        <f>Emissions!B3016</f>
        <v>54</v>
      </c>
      <c r="C3016" s="101" t="str">
        <f>Emissions!F3016</f>
        <v>WV</v>
      </c>
      <c r="D3016" s="101" t="str">
        <f>Emissions!C3016</f>
        <v>045</v>
      </c>
      <c r="E3016" s="100" t="str">
        <f>Emissions!D3016</f>
        <v>Logan</v>
      </c>
      <c r="F3016" s="100" t="str">
        <f>Emissions!E3016</f>
        <v>County</v>
      </c>
      <c r="G3016" s="100">
        <v>2861000010</v>
      </c>
      <c r="H3016" s="100" t="s">
        <v>23935</v>
      </c>
      <c r="I3016" s="100" t="s">
        <v>23933</v>
      </c>
      <c r="J3016" s="100" t="s">
        <v>23937</v>
      </c>
      <c r="K3016" s="100">
        <v>2014</v>
      </c>
      <c r="L3016" s="100">
        <v>515</v>
      </c>
      <c r="M3016" s="100" t="s">
        <v>23934</v>
      </c>
      <c r="N3016" s="102">
        <f>Emissions!G3016</f>
        <v>36250.714175821784</v>
      </c>
      <c r="O3016" s="100" t="str">
        <f>Emissions!H3016</f>
        <v>EACH</v>
      </c>
      <c r="P3016" s="103">
        <f>Emissions!K3016</f>
        <v>1.9400679072269228E-9</v>
      </c>
      <c r="Q3016" s="100" t="str">
        <f>Emissions!L3016</f>
        <v>LB</v>
      </c>
      <c r="R3016" s="100" t="str">
        <f>Emissions!M3016</f>
        <v>EACH</v>
      </c>
      <c r="S3016" s="100" t="s">
        <v>23936</v>
      </c>
      <c r="T3016" s="100">
        <v>7439976</v>
      </c>
      <c r="U3016" s="100" t="s">
        <v>23739</v>
      </c>
      <c r="V3016" s="100">
        <v>8</v>
      </c>
      <c r="W3016" s="103">
        <f>Emissions!N3016</f>
        <v>7.0328847186567909E-5</v>
      </c>
      <c r="X3016" s="103" t="str">
        <f>Emissions!O3016</f>
        <v>LB</v>
      </c>
    </row>
    <row r="3017" spans="1:24" x14ac:dyDescent="0.25">
      <c r="A3017" s="101" t="str">
        <f>Emissions!A3017</f>
        <v>54047</v>
      </c>
      <c r="B3017" s="101" t="str">
        <f>Emissions!B3017</f>
        <v>54</v>
      </c>
      <c r="C3017" s="101" t="str">
        <f>Emissions!F3017</f>
        <v>WV</v>
      </c>
      <c r="D3017" s="101" t="str">
        <f>Emissions!C3017</f>
        <v>047</v>
      </c>
      <c r="E3017" s="100" t="str">
        <f>Emissions!D3017</f>
        <v>McDowell</v>
      </c>
      <c r="F3017" s="100" t="str">
        <f>Emissions!E3017</f>
        <v>County</v>
      </c>
      <c r="G3017" s="100">
        <v>2861000010</v>
      </c>
      <c r="H3017" s="100" t="s">
        <v>23935</v>
      </c>
      <c r="I3017" s="100" t="s">
        <v>23933</v>
      </c>
      <c r="J3017" s="100" t="s">
        <v>23937</v>
      </c>
      <c r="K3017" s="100">
        <v>2014</v>
      </c>
      <c r="L3017" s="100">
        <v>515</v>
      </c>
      <c r="M3017" s="100" t="s">
        <v>23934</v>
      </c>
      <c r="N3017" s="102">
        <f>Emissions!G3017</f>
        <v>20970.199260699439</v>
      </c>
      <c r="O3017" s="100" t="str">
        <f>Emissions!H3017</f>
        <v>EACH</v>
      </c>
      <c r="P3017" s="103">
        <f>Emissions!K3017</f>
        <v>1.9400679072269228E-9</v>
      </c>
      <c r="Q3017" s="100" t="str">
        <f>Emissions!L3017</f>
        <v>LB</v>
      </c>
      <c r="R3017" s="100" t="str">
        <f>Emissions!M3017</f>
        <v>EACH</v>
      </c>
      <c r="S3017" s="100" t="s">
        <v>23936</v>
      </c>
      <c r="T3017" s="100">
        <v>7439976</v>
      </c>
      <c r="U3017" s="100" t="s">
        <v>23739</v>
      </c>
      <c r="V3017" s="100">
        <v>8</v>
      </c>
      <c r="W3017" s="103">
        <f>Emissions!N3017</f>
        <v>4.0683610593836726E-5</v>
      </c>
      <c r="X3017" s="103" t="str">
        <f>Emissions!O3017</f>
        <v>LB</v>
      </c>
    </row>
    <row r="3018" spans="1:24" x14ac:dyDescent="0.25">
      <c r="A3018" s="101" t="str">
        <f>Emissions!A3018</f>
        <v>54049</v>
      </c>
      <c r="B3018" s="101" t="str">
        <f>Emissions!B3018</f>
        <v>54</v>
      </c>
      <c r="C3018" s="101" t="str">
        <f>Emissions!F3018</f>
        <v>WV</v>
      </c>
      <c r="D3018" s="101" t="str">
        <f>Emissions!C3018</f>
        <v>049</v>
      </c>
      <c r="E3018" s="100" t="str">
        <f>Emissions!D3018</f>
        <v>Marion</v>
      </c>
      <c r="F3018" s="100" t="str">
        <f>Emissions!E3018</f>
        <v>County</v>
      </c>
      <c r="G3018" s="100">
        <v>2861000010</v>
      </c>
      <c r="H3018" s="100" t="s">
        <v>23935</v>
      </c>
      <c r="I3018" s="100" t="s">
        <v>23933</v>
      </c>
      <c r="J3018" s="100" t="s">
        <v>23937</v>
      </c>
      <c r="K3018" s="100">
        <v>2014</v>
      </c>
      <c r="L3018" s="100">
        <v>515</v>
      </c>
      <c r="M3018" s="100" t="s">
        <v>23934</v>
      </c>
      <c r="N3018" s="102">
        <f>Emissions!G3018</f>
        <v>58253.630115684187</v>
      </c>
      <c r="O3018" s="100" t="str">
        <f>Emissions!H3018</f>
        <v>EACH</v>
      </c>
      <c r="P3018" s="103">
        <f>Emissions!K3018</f>
        <v>1.9400679072269228E-9</v>
      </c>
      <c r="Q3018" s="100" t="str">
        <f>Emissions!L3018</f>
        <v>LB</v>
      </c>
      <c r="R3018" s="100" t="str">
        <f>Emissions!M3018</f>
        <v>EACH</v>
      </c>
      <c r="S3018" s="100" t="s">
        <v>23936</v>
      </c>
      <c r="T3018" s="100">
        <v>7439976</v>
      </c>
      <c r="U3018" s="100" t="s">
        <v>23739</v>
      </c>
      <c r="V3018" s="100">
        <v>8</v>
      </c>
      <c r="W3018" s="103">
        <f>Emissions!N3018</f>
        <v>1.1301599826690667E-4</v>
      </c>
      <c r="X3018" s="103" t="str">
        <f>Emissions!O3018</f>
        <v>LB</v>
      </c>
    </row>
    <row r="3019" spans="1:24" x14ac:dyDescent="0.25">
      <c r="A3019" s="101" t="str">
        <f>Emissions!A3019</f>
        <v>54051</v>
      </c>
      <c r="B3019" s="101" t="str">
        <f>Emissions!B3019</f>
        <v>54</v>
      </c>
      <c r="C3019" s="101" t="str">
        <f>Emissions!F3019</f>
        <v>WV</v>
      </c>
      <c r="D3019" s="101" t="str">
        <f>Emissions!C3019</f>
        <v>051</v>
      </c>
      <c r="E3019" s="100" t="str">
        <f>Emissions!D3019</f>
        <v>Marshall</v>
      </c>
      <c r="F3019" s="100" t="str">
        <f>Emissions!E3019</f>
        <v>County</v>
      </c>
      <c r="G3019" s="100">
        <v>2861000010</v>
      </c>
      <c r="H3019" s="100" t="s">
        <v>23935</v>
      </c>
      <c r="I3019" s="100" t="s">
        <v>23933</v>
      </c>
      <c r="J3019" s="100" t="s">
        <v>23937</v>
      </c>
      <c r="K3019" s="100">
        <v>2014</v>
      </c>
      <c r="L3019" s="100">
        <v>515</v>
      </c>
      <c r="M3019" s="100" t="s">
        <v>23934</v>
      </c>
      <c r="N3019" s="102">
        <f>Emissions!G3019</f>
        <v>33243.837012658114</v>
      </c>
      <c r="O3019" s="100" t="str">
        <f>Emissions!H3019</f>
        <v>EACH</v>
      </c>
      <c r="P3019" s="103">
        <f>Emissions!K3019</f>
        <v>1.9400679072269228E-9</v>
      </c>
      <c r="Q3019" s="100" t="str">
        <f>Emissions!L3019</f>
        <v>LB</v>
      </c>
      <c r="R3019" s="100" t="str">
        <f>Emissions!M3019</f>
        <v>EACH</v>
      </c>
      <c r="S3019" s="100" t="s">
        <v>23936</v>
      </c>
      <c r="T3019" s="100">
        <v>7439976</v>
      </c>
      <c r="U3019" s="100" t="s">
        <v>23739</v>
      </c>
      <c r="V3019" s="100">
        <v>8</v>
      </c>
      <c r="W3019" s="103">
        <f>Emissions!N3019</f>
        <v>6.4495301301340538E-5</v>
      </c>
      <c r="X3019" s="103" t="str">
        <f>Emissions!O3019</f>
        <v>LB</v>
      </c>
    </row>
    <row r="3020" spans="1:24" x14ac:dyDescent="0.25">
      <c r="A3020" s="101" t="str">
        <f>Emissions!A3020</f>
        <v>54053</v>
      </c>
      <c r="B3020" s="101" t="str">
        <f>Emissions!B3020</f>
        <v>54</v>
      </c>
      <c r="C3020" s="101" t="str">
        <f>Emissions!F3020</f>
        <v>WV</v>
      </c>
      <c r="D3020" s="101" t="str">
        <f>Emissions!C3020</f>
        <v>053</v>
      </c>
      <c r="E3020" s="100" t="str">
        <f>Emissions!D3020</f>
        <v>Mason</v>
      </c>
      <c r="F3020" s="100" t="str">
        <f>Emissions!E3020</f>
        <v>County</v>
      </c>
      <c r="G3020" s="100">
        <v>2861000010</v>
      </c>
      <c r="H3020" s="100" t="s">
        <v>23935</v>
      </c>
      <c r="I3020" s="100" t="s">
        <v>23933</v>
      </c>
      <c r="J3020" s="100" t="s">
        <v>23937</v>
      </c>
      <c r="K3020" s="100">
        <v>2014</v>
      </c>
      <c r="L3020" s="100">
        <v>515</v>
      </c>
      <c r="M3020" s="100" t="s">
        <v>23934</v>
      </c>
      <c r="N3020" s="102">
        <f>Emissions!G3020</f>
        <v>27705.932278318473</v>
      </c>
      <c r="O3020" s="100" t="str">
        <f>Emissions!H3020</f>
        <v>EACH</v>
      </c>
      <c r="P3020" s="103">
        <f>Emissions!K3020</f>
        <v>1.9400679072269228E-9</v>
      </c>
      <c r="Q3020" s="100" t="str">
        <f>Emissions!L3020</f>
        <v>LB</v>
      </c>
      <c r="R3020" s="100" t="str">
        <f>Emissions!M3020</f>
        <v>EACH</v>
      </c>
      <c r="S3020" s="100" t="s">
        <v>23936</v>
      </c>
      <c r="T3020" s="100">
        <v>7439976</v>
      </c>
      <c r="U3020" s="100" t="s">
        <v>23739</v>
      </c>
      <c r="V3020" s="100">
        <v>8</v>
      </c>
      <c r="W3020" s="103">
        <f>Emissions!N3020</f>
        <v>5.375139005296817E-5</v>
      </c>
      <c r="X3020" s="103" t="str">
        <f>Emissions!O3020</f>
        <v>LB</v>
      </c>
    </row>
    <row r="3021" spans="1:24" x14ac:dyDescent="0.25">
      <c r="A3021" s="101" t="str">
        <f>Emissions!A3021</f>
        <v>54055</v>
      </c>
      <c r="B3021" s="101" t="str">
        <f>Emissions!B3021</f>
        <v>54</v>
      </c>
      <c r="C3021" s="101" t="str">
        <f>Emissions!F3021</f>
        <v>WV</v>
      </c>
      <c r="D3021" s="101" t="str">
        <f>Emissions!C3021</f>
        <v>055</v>
      </c>
      <c r="E3021" s="100" t="str">
        <f>Emissions!D3021</f>
        <v>Mercer</v>
      </c>
      <c r="F3021" s="100" t="str">
        <f>Emissions!E3021</f>
        <v>County</v>
      </c>
      <c r="G3021" s="100">
        <v>2861000010</v>
      </c>
      <c r="H3021" s="100" t="s">
        <v>23935</v>
      </c>
      <c r="I3021" s="100" t="s">
        <v>23933</v>
      </c>
      <c r="J3021" s="100" t="s">
        <v>23937</v>
      </c>
      <c r="K3021" s="100">
        <v>2014</v>
      </c>
      <c r="L3021" s="100">
        <v>515</v>
      </c>
      <c r="M3021" s="100" t="s">
        <v>23934</v>
      </c>
      <c r="N3021" s="102">
        <f>Emissions!G3021</f>
        <v>63362.860002069392</v>
      </c>
      <c r="O3021" s="100" t="str">
        <f>Emissions!H3021</f>
        <v>EACH</v>
      </c>
      <c r="P3021" s="103">
        <f>Emissions!K3021</f>
        <v>1.9400679072269228E-9</v>
      </c>
      <c r="Q3021" s="100" t="str">
        <f>Emissions!L3021</f>
        <v>LB</v>
      </c>
      <c r="R3021" s="100" t="str">
        <f>Emissions!M3021</f>
        <v>EACH</v>
      </c>
      <c r="S3021" s="100" t="s">
        <v>23936</v>
      </c>
      <c r="T3021" s="100">
        <v>7439976</v>
      </c>
      <c r="U3021" s="100" t="s">
        <v>23739</v>
      </c>
      <c r="V3021" s="100">
        <v>8</v>
      </c>
      <c r="W3021" s="103">
        <f>Emissions!N3021</f>
        <v>1.2292825120012725E-4</v>
      </c>
      <c r="X3021" s="103" t="str">
        <f>Emissions!O3021</f>
        <v>LB</v>
      </c>
    </row>
    <row r="3022" spans="1:24" x14ac:dyDescent="0.25">
      <c r="A3022" s="101" t="str">
        <f>Emissions!A3022</f>
        <v>54057</v>
      </c>
      <c r="B3022" s="101" t="str">
        <f>Emissions!B3022</f>
        <v>54</v>
      </c>
      <c r="C3022" s="101" t="str">
        <f>Emissions!F3022</f>
        <v>WV</v>
      </c>
      <c r="D3022" s="101" t="str">
        <f>Emissions!C3022</f>
        <v>057</v>
      </c>
      <c r="E3022" s="100" t="str">
        <f>Emissions!D3022</f>
        <v>Mineral</v>
      </c>
      <c r="F3022" s="100" t="str">
        <f>Emissions!E3022</f>
        <v>County</v>
      </c>
      <c r="G3022" s="100">
        <v>2861000010</v>
      </c>
      <c r="H3022" s="100" t="s">
        <v>23935</v>
      </c>
      <c r="I3022" s="100" t="s">
        <v>23933</v>
      </c>
      <c r="J3022" s="100" t="s">
        <v>23937</v>
      </c>
      <c r="K3022" s="100">
        <v>2014</v>
      </c>
      <c r="L3022" s="100">
        <v>515</v>
      </c>
      <c r="M3022" s="100" t="s">
        <v>23934</v>
      </c>
      <c r="N3022" s="102">
        <f>Emissions!G3022</f>
        <v>28282.284585855301</v>
      </c>
      <c r="O3022" s="100" t="str">
        <f>Emissions!H3022</f>
        <v>EACH</v>
      </c>
      <c r="P3022" s="103">
        <f>Emissions!K3022</f>
        <v>1.9400679072269228E-9</v>
      </c>
      <c r="Q3022" s="100" t="str">
        <f>Emissions!L3022</f>
        <v>LB</v>
      </c>
      <c r="R3022" s="100" t="str">
        <f>Emissions!M3022</f>
        <v>EACH</v>
      </c>
      <c r="S3022" s="100" t="s">
        <v>23936</v>
      </c>
      <c r="T3022" s="100">
        <v>7439976</v>
      </c>
      <c r="U3022" s="100" t="s">
        <v>23739</v>
      </c>
      <c r="V3022" s="100">
        <v>8</v>
      </c>
      <c r="W3022" s="103">
        <f>Emissions!N3022</f>
        <v>5.4869552668076552E-5</v>
      </c>
      <c r="X3022" s="103" t="str">
        <f>Emissions!O3022</f>
        <v>LB</v>
      </c>
    </row>
    <row r="3023" spans="1:24" x14ac:dyDescent="0.25">
      <c r="A3023" s="101" t="str">
        <f>Emissions!A3023</f>
        <v>54059</v>
      </c>
      <c r="B3023" s="101" t="str">
        <f>Emissions!B3023</f>
        <v>54</v>
      </c>
      <c r="C3023" s="101" t="str">
        <f>Emissions!F3023</f>
        <v>WV</v>
      </c>
      <c r="D3023" s="101" t="str">
        <f>Emissions!C3023</f>
        <v>059</v>
      </c>
      <c r="E3023" s="100" t="str">
        <f>Emissions!D3023</f>
        <v>Mingo</v>
      </c>
      <c r="F3023" s="100" t="str">
        <f>Emissions!E3023</f>
        <v>County</v>
      </c>
      <c r="G3023" s="100">
        <v>2861000010</v>
      </c>
      <c r="H3023" s="100" t="s">
        <v>23935</v>
      </c>
      <c r="I3023" s="100" t="s">
        <v>23933</v>
      </c>
      <c r="J3023" s="100" t="s">
        <v>23937</v>
      </c>
      <c r="K3023" s="100">
        <v>2014</v>
      </c>
      <c r="L3023" s="100">
        <v>515</v>
      </c>
      <c r="M3023" s="100" t="s">
        <v>23934</v>
      </c>
      <c r="N3023" s="102">
        <f>Emissions!G3023</f>
        <v>26372.73299042189</v>
      </c>
      <c r="O3023" s="100" t="str">
        <f>Emissions!H3023</f>
        <v>EACH</v>
      </c>
      <c r="P3023" s="103">
        <f>Emissions!K3023</f>
        <v>1.9400679072269228E-9</v>
      </c>
      <c r="Q3023" s="100" t="str">
        <f>Emissions!L3023</f>
        <v>LB</v>
      </c>
      <c r="R3023" s="100" t="str">
        <f>Emissions!M3023</f>
        <v>EACH</v>
      </c>
      <c r="S3023" s="100" t="s">
        <v>23936</v>
      </c>
      <c r="T3023" s="100">
        <v>7439976</v>
      </c>
      <c r="U3023" s="100" t="s">
        <v>23739</v>
      </c>
      <c r="V3023" s="100">
        <v>8</v>
      </c>
      <c r="W3023" s="103">
        <f>Emissions!N3023</f>
        <v>5.1164892900582221E-5</v>
      </c>
      <c r="X3023" s="103" t="str">
        <f>Emissions!O3023</f>
        <v>LB</v>
      </c>
    </row>
    <row r="3024" spans="1:24" x14ac:dyDescent="0.25">
      <c r="A3024" s="101" t="str">
        <f>Emissions!A3024</f>
        <v>54061</v>
      </c>
      <c r="B3024" s="101" t="str">
        <f>Emissions!B3024</f>
        <v>54</v>
      </c>
      <c r="C3024" s="101" t="str">
        <f>Emissions!F3024</f>
        <v>WV</v>
      </c>
      <c r="D3024" s="101" t="str">
        <f>Emissions!C3024</f>
        <v>061</v>
      </c>
      <c r="E3024" s="100" t="str">
        <f>Emissions!D3024</f>
        <v>Monongalia</v>
      </c>
      <c r="F3024" s="100" t="str">
        <f>Emissions!E3024</f>
        <v>County</v>
      </c>
      <c r="G3024" s="100">
        <v>2861000010</v>
      </c>
      <c r="H3024" s="100" t="s">
        <v>23935</v>
      </c>
      <c r="I3024" s="100" t="s">
        <v>23933</v>
      </c>
      <c r="J3024" s="100" t="s">
        <v>23937</v>
      </c>
      <c r="K3024" s="100">
        <v>2014</v>
      </c>
      <c r="L3024" s="100">
        <v>515</v>
      </c>
      <c r="M3024" s="100" t="s">
        <v>23934</v>
      </c>
      <c r="N3024" s="102">
        <f>Emissions!G3024</f>
        <v>106105.22917203375</v>
      </c>
      <c r="O3024" s="100" t="str">
        <f>Emissions!H3024</f>
        <v>EACH</v>
      </c>
      <c r="P3024" s="103">
        <f>Emissions!K3024</f>
        <v>1.9400679072269228E-9</v>
      </c>
      <c r="Q3024" s="100" t="str">
        <f>Emissions!L3024</f>
        <v>LB</v>
      </c>
      <c r="R3024" s="100" t="str">
        <f>Emissions!M3024</f>
        <v>EACH</v>
      </c>
      <c r="S3024" s="100" t="s">
        <v>23936</v>
      </c>
      <c r="T3024" s="100">
        <v>7439976</v>
      </c>
      <c r="U3024" s="100" t="s">
        <v>23739</v>
      </c>
      <c r="V3024" s="100">
        <v>8</v>
      </c>
      <c r="W3024" s="103">
        <f>Emissions!N3024</f>
        <v>2.0585134990562057E-4</v>
      </c>
      <c r="X3024" s="103" t="str">
        <f>Emissions!O3024</f>
        <v>LB</v>
      </c>
    </row>
    <row r="3025" spans="1:24" x14ac:dyDescent="0.25">
      <c r="A3025" s="101" t="str">
        <f>Emissions!A3025</f>
        <v>54063</v>
      </c>
      <c r="B3025" s="101" t="str">
        <f>Emissions!B3025</f>
        <v>54</v>
      </c>
      <c r="C3025" s="101" t="str">
        <f>Emissions!F3025</f>
        <v>WV</v>
      </c>
      <c r="D3025" s="101" t="str">
        <f>Emissions!C3025</f>
        <v>063</v>
      </c>
      <c r="E3025" s="100" t="str">
        <f>Emissions!D3025</f>
        <v>Monroe</v>
      </c>
      <c r="F3025" s="100" t="str">
        <f>Emissions!E3025</f>
        <v>County</v>
      </c>
      <c r="G3025" s="100">
        <v>2861000010</v>
      </c>
      <c r="H3025" s="100" t="s">
        <v>23935</v>
      </c>
      <c r="I3025" s="100" t="s">
        <v>23933</v>
      </c>
      <c r="J3025" s="100" t="s">
        <v>23937</v>
      </c>
      <c r="K3025" s="100">
        <v>2014</v>
      </c>
      <c r="L3025" s="100">
        <v>515</v>
      </c>
      <c r="M3025" s="100" t="s">
        <v>23934</v>
      </c>
      <c r="N3025" s="102">
        <f>Emissions!G3025</f>
        <v>13928.855944777964</v>
      </c>
      <c r="O3025" s="100" t="str">
        <f>Emissions!H3025</f>
        <v>EACH</v>
      </c>
      <c r="P3025" s="103">
        <f>Emissions!K3025</f>
        <v>1.9400679072269228E-9</v>
      </c>
      <c r="Q3025" s="100" t="str">
        <f>Emissions!L3025</f>
        <v>LB</v>
      </c>
      <c r="R3025" s="100" t="str">
        <f>Emissions!M3025</f>
        <v>EACH</v>
      </c>
      <c r="S3025" s="100" t="s">
        <v>23936</v>
      </c>
      <c r="T3025" s="100">
        <v>7439976</v>
      </c>
      <c r="U3025" s="100" t="s">
        <v>23739</v>
      </c>
      <c r="V3025" s="100">
        <v>8</v>
      </c>
      <c r="W3025" s="103">
        <f>Emissions!N3025</f>
        <v>2.7022926402850668E-5</v>
      </c>
      <c r="X3025" s="103" t="str">
        <f>Emissions!O3025</f>
        <v>LB</v>
      </c>
    </row>
    <row r="3026" spans="1:24" x14ac:dyDescent="0.25">
      <c r="A3026" s="101" t="str">
        <f>Emissions!A3026</f>
        <v>54065</v>
      </c>
      <c r="B3026" s="101" t="str">
        <f>Emissions!B3026</f>
        <v>54</v>
      </c>
      <c r="C3026" s="101" t="str">
        <f>Emissions!F3026</f>
        <v>WV</v>
      </c>
      <c r="D3026" s="101" t="str">
        <f>Emissions!C3026</f>
        <v>065</v>
      </c>
      <c r="E3026" s="100" t="str">
        <f>Emissions!D3026</f>
        <v>Morgan</v>
      </c>
      <c r="F3026" s="100" t="str">
        <f>Emissions!E3026</f>
        <v>County</v>
      </c>
      <c r="G3026" s="100">
        <v>2861000010</v>
      </c>
      <c r="H3026" s="100" t="s">
        <v>23935</v>
      </c>
      <c r="I3026" s="100" t="s">
        <v>23933</v>
      </c>
      <c r="J3026" s="100" t="s">
        <v>23937</v>
      </c>
      <c r="K3026" s="100">
        <v>2014</v>
      </c>
      <c r="L3026" s="100">
        <v>515</v>
      </c>
      <c r="M3026" s="100" t="s">
        <v>23934</v>
      </c>
      <c r="N3026" s="102">
        <f>Emissions!G3026</f>
        <v>17898.713208968475</v>
      </c>
      <c r="O3026" s="100" t="str">
        <f>Emissions!H3026</f>
        <v>EACH</v>
      </c>
      <c r="P3026" s="103">
        <f>Emissions!K3026</f>
        <v>1.9400679072269228E-9</v>
      </c>
      <c r="Q3026" s="100" t="str">
        <f>Emissions!L3026</f>
        <v>LB</v>
      </c>
      <c r="R3026" s="100" t="str">
        <f>Emissions!M3026</f>
        <v>EACH</v>
      </c>
      <c r="S3026" s="100" t="s">
        <v>23936</v>
      </c>
      <c r="T3026" s="100">
        <v>7439976</v>
      </c>
      <c r="U3026" s="100" t="s">
        <v>23739</v>
      </c>
      <c r="V3026" s="100">
        <v>8</v>
      </c>
      <c r="W3026" s="103">
        <f>Emissions!N3026</f>
        <v>3.4724719077378345E-5</v>
      </c>
      <c r="X3026" s="103" t="str">
        <f>Emissions!O3026</f>
        <v>LB</v>
      </c>
    </row>
    <row r="3027" spans="1:24" x14ac:dyDescent="0.25">
      <c r="A3027" s="101" t="str">
        <f>Emissions!A3027</f>
        <v>54067</v>
      </c>
      <c r="B3027" s="101" t="str">
        <f>Emissions!B3027</f>
        <v>54</v>
      </c>
      <c r="C3027" s="101" t="str">
        <f>Emissions!F3027</f>
        <v>WV</v>
      </c>
      <c r="D3027" s="101" t="str">
        <f>Emissions!C3027</f>
        <v>067</v>
      </c>
      <c r="E3027" s="100" t="str">
        <f>Emissions!D3027</f>
        <v>Nicholas</v>
      </c>
      <c r="F3027" s="100" t="str">
        <f>Emissions!E3027</f>
        <v>County</v>
      </c>
      <c r="G3027" s="100">
        <v>2861000010</v>
      </c>
      <c r="H3027" s="100" t="s">
        <v>23935</v>
      </c>
      <c r="I3027" s="100" t="s">
        <v>23933</v>
      </c>
      <c r="J3027" s="100" t="s">
        <v>23937</v>
      </c>
      <c r="K3027" s="100">
        <v>2014</v>
      </c>
      <c r="L3027" s="100">
        <v>515</v>
      </c>
      <c r="M3027" s="100" t="s">
        <v>23934</v>
      </c>
      <c r="N3027" s="102">
        <f>Emissions!G3027</f>
        <v>26486.567698849984</v>
      </c>
      <c r="O3027" s="100" t="str">
        <f>Emissions!H3027</f>
        <v>EACH</v>
      </c>
      <c r="P3027" s="103">
        <f>Emissions!K3027</f>
        <v>1.9400679072269228E-9</v>
      </c>
      <c r="Q3027" s="100" t="str">
        <f>Emissions!L3027</f>
        <v>LB</v>
      </c>
      <c r="R3027" s="100" t="str">
        <f>Emissions!M3027</f>
        <v>EACH</v>
      </c>
      <c r="S3027" s="100" t="s">
        <v>23936</v>
      </c>
      <c r="T3027" s="100">
        <v>7439976</v>
      </c>
      <c r="U3027" s="100" t="s">
        <v>23739</v>
      </c>
      <c r="V3027" s="100">
        <v>8</v>
      </c>
      <c r="W3027" s="103">
        <f>Emissions!N3027</f>
        <v>5.13857399651321E-5</v>
      </c>
      <c r="X3027" s="103" t="str">
        <f>Emissions!O3027</f>
        <v>LB</v>
      </c>
    </row>
    <row r="3028" spans="1:24" x14ac:dyDescent="0.25">
      <c r="A3028" s="101" t="str">
        <f>Emissions!A3028</f>
        <v>54069</v>
      </c>
      <c r="B3028" s="101" t="str">
        <f>Emissions!B3028</f>
        <v>54</v>
      </c>
      <c r="C3028" s="101" t="str">
        <f>Emissions!F3028</f>
        <v>WV</v>
      </c>
      <c r="D3028" s="101" t="str">
        <f>Emissions!C3028</f>
        <v>069</v>
      </c>
      <c r="E3028" s="100" t="str">
        <f>Emissions!D3028</f>
        <v>Ohio</v>
      </c>
      <c r="F3028" s="100" t="str">
        <f>Emissions!E3028</f>
        <v>County</v>
      </c>
      <c r="G3028" s="100">
        <v>2861000010</v>
      </c>
      <c r="H3028" s="100" t="s">
        <v>23935</v>
      </c>
      <c r="I3028" s="100" t="s">
        <v>23933</v>
      </c>
      <c r="J3028" s="100" t="s">
        <v>23937</v>
      </c>
      <c r="K3028" s="100">
        <v>2014</v>
      </c>
      <c r="L3028" s="100">
        <v>515</v>
      </c>
      <c r="M3028" s="100" t="s">
        <v>23934</v>
      </c>
      <c r="N3028" s="102">
        <f>Emissions!G3028</f>
        <v>44434.506727679254</v>
      </c>
      <c r="O3028" s="100" t="str">
        <f>Emissions!H3028</f>
        <v>EACH</v>
      </c>
      <c r="P3028" s="103">
        <f>Emissions!K3028</f>
        <v>1.9400679072269228E-9</v>
      </c>
      <c r="Q3028" s="100" t="str">
        <f>Emissions!L3028</f>
        <v>LB</v>
      </c>
      <c r="R3028" s="100" t="str">
        <f>Emissions!M3028</f>
        <v>EACH</v>
      </c>
      <c r="S3028" s="100" t="s">
        <v>23936</v>
      </c>
      <c r="T3028" s="100">
        <v>7439976</v>
      </c>
      <c r="U3028" s="100" t="s">
        <v>23739</v>
      </c>
      <c r="V3028" s="100">
        <v>8</v>
      </c>
      <c r="W3028" s="103">
        <f>Emissions!N3028</f>
        <v>8.6205960475829315E-5</v>
      </c>
      <c r="X3028" s="103" t="str">
        <f>Emissions!O3028</f>
        <v>LB</v>
      </c>
    </row>
    <row r="3029" spans="1:24" x14ac:dyDescent="0.25">
      <c r="A3029" s="101" t="str">
        <f>Emissions!A3029</f>
        <v>54071</v>
      </c>
      <c r="B3029" s="101" t="str">
        <f>Emissions!B3029</f>
        <v>54</v>
      </c>
      <c r="C3029" s="101" t="str">
        <f>Emissions!F3029</f>
        <v>WV</v>
      </c>
      <c r="D3029" s="101" t="str">
        <f>Emissions!C3029</f>
        <v>071</v>
      </c>
      <c r="E3029" s="100" t="str">
        <f>Emissions!D3029</f>
        <v>Pendleton</v>
      </c>
      <c r="F3029" s="100" t="str">
        <f>Emissions!E3029</f>
        <v>County</v>
      </c>
      <c r="G3029" s="100">
        <v>2861000010</v>
      </c>
      <c r="H3029" s="100" t="s">
        <v>23935</v>
      </c>
      <c r="I3029" s="100" t="s">
        <v>23933</v>
      </c>
      <c r="J3029" s="100" t="s">
        <v>23937</v>
      </c>
      <c r="K3029" s="100">
        <v>2014</v>
      </c>
      <c r="L3029" s="100">
        <v>515</v>
      </c>
      <c r="M3029" s="100" t="s">
        <v>23934</v>
      </c>
      <c r="N3029" s="102">
        <f>Emissions!G3029</f>
        <v>7559.2399623736101</v>
      </c>
      <c r="O3029" s="100" t="str">
        <f>Emissions!H3029</f>
        <v>EACH</v>
      </c>
      <c r="P3029" s="103">
        <f>Emissions!K3029</f>
        <v>1.9400679072269228E-9</v>
      </c>
      <c r="Q3029" s="100" t="str">
        <f>Emissions!L3029</f>
        <v>LB</v>
      </c>
      <c r="R3029" s="100" t="str">
        <f>Emissions!M3029</f>
        <v>EACH</v>
      </c>
      <c r="S3029" s="100" t="s">
        <v>23936</v>
      </c>
      <c r="T3029" s="100">
        <v>7439976</v>
      </c>
      <c r="U3029" s="100" t="s">
        <v>23739</v>
      </c>
      <c r="V3029" s="100">
        <v>8</v>
      </c>
      <c r="W3029" s="103">
        <f>Emissions!N3029</f>
        <v>1.4665438854028292E-5</v>
      </c>
      <c r="X3029" s="103" t="str">
        <f>Emissions!O3029</f>
        <v>LB</v>
      </c>
    </row>
    <row r="3030" spans="1:24" x14ac:dyDescent="0.25">
      <c r="A3030" s="101" t="str">
        <f>Emissions!A3030</f>
        <v>54073</v>
      </c>
      <c r="B3030" s="101" t="str">
        <f>Emissions!B3030</f>
        <v>54</v>
      </c>
      <c r="C3030" s="101" t="str">
        <f>Emissions!F3030</f>
        <v>WV</v>
      </c>
      <c r="D3030" s="101" t="str">
        <f>Emissions!C3030</f>
        <v>073</v>
      </c>
      <c r="E3030" s="100" t="str">
        <f>Emissions!D3030</f>
        <v>Pleasants</v>
      </c>
      <c r="F3030" s="100" t="str">
        <f>Emissions!E3030</f>
        <v>County</v>
      </c>
      <c r="G3030" s="100">
        <v>2861000010</v>
      </c>
      <c r="H3030" s="100" t="s">
        <v>23935</v>
      </c>
      <c r="I3030" s="100" t="s">
        <v>23933</v>
      </c>
      <c r="J3030" s="100" t="s">
        <v>23937</v>
      </c>
      <c r="K3030" s="100">
        <v>2014</v>
      </c>
      <c r="L3030" s="100">
        <v>515</v>
      </c>
      <c r="M3030" s="100" t="s">
        <v>23934</v>
      </c>
      <c r="N3030" s="102">
        <f>Emissions!G3030</f>
        <v>7828.9564336942258</v>
      </c>
      <c r="O3030" s="100" t="str">
        <f>Emissions!H3030</f>
        <v>EACH</v>
      </c>
      <c r="P3030" s="103">
        <f>Emissions!K3030</f>
        <v>1.9400679072269228E-9</v>
      </c>
      <c r="Q3030" s="100" t="str">
        <f>Emissions!L3030</f>
        <v>LB</v>
      </c>
      <c r="R3030" s="100" t="str">
        <f>Emissions!M3030</f>
        <v>EACH</v>
      </c>
      <c r="S3030" s="100" t="s">
        <v>23936</v>
      </c>
      <c r="T3030" s="100">
        <v>7439976</v>
      </c>
      <c r="U3030" s="100" t="s">
        <v>23739</v>
      </c>
      <c r="V3030" s="100">
        <v>8</v>
      </c>
      <c r="W3030" s="103">
        <f>Emissions!N3030</f>
        <v>1.5188707124087909E-5</v>
      </c>
      <c r="X3030" s="103" t="str">
        <f>Emissions!O3030</f>
        <v>LB</v>
      </c>
    </row>
    <row r="3031" spans="1:24" x14ac:dyDescent="0.25">
      <c r="A3031" s="101" t="str">
        <f>Emissions!A3031</f>
        <v>54075</v>
      </c>
      <c r="B3031" s="101" t="str">
        <f>Emissions!B3031</f>
        <v>54</v>
      </c>
      <c r="C3031" s="101" t="str">
        <f>Emissions!F3031</f>
        <v>WV</v>
      </c>
      <c r="D3031" s="101" t="str">
        <f>Emissions!C3031</f>
        <v>075</v>
      </c>
      <c r="E3031" s="100" t="str">
        <f>Emissions!D3031</f>
        <v>Pocahontas</v>
      </c>
      <c r="F3031" s="100" t="str">
        <f>Emissions!E3031</f>
        <v>County</v>
      </c>
      <c r="G3031" s="100">
        <v>2861000010</v>
      </c>
      <c r="H3031" s="100" t="s">
        <v>23935</v>
      </c>
      <c r="I3031" s="100" t="s">
        <v>23933</v>
      </c>
      <c r="J3031" s="100" t="s">
        <v>23937</v>
      </c>
      <c r="K3031" s="100">
        <v>2014</v>
      </c>
      <c r="L3031" s="100">
        <v>515</v>
      </c>
      <c r="M3031" s="100" t="s">
        <v>23934</v>
      </c>
      <c r="N3031" s="102">
        <f>Emissions!G3031</f>
        <v>8883.2094090462906</v>
      </c>
      <c r="O3031" s="100" t="str">
        <f>Emissions!H3031</f>
        <v>EACH</v>
      </c>
      <c r="P3031" s="103">
        <f>Emissions!K3031</f>
        <v>1.9400679072269228E-9</v>
      </c>
      <c r="Q3031" s="100" t="str">
        <f>Emissions!L3031</f>
        <v>LB</v>
      </c>
      <c r="R3031" s="100" t="str">
        <f>Emissions!M3031</f>
        <v>EACH</v>
      </c>
      <c r="S3031" s="100" t="s">
        <v>23936</v>
      </c>
      <c r="T3031" s="100">
        <v>7439976</v>
      </c>
      <c r="U3031" s="100" t="s">
        <v>23739</v>
      </c>
      <c r="V3031" s="100">
        <v>8</v>
      </c>
      <c r="W3031" s="103">
        <f>Emissions!N3031</f>
        <v>1.7234029487666948E-5</v>
      </c>
      <c r="X3031" s="103" t="str">
        <f>Emissions!O3031</f>
        <v>LB</v>
      </c>
    </row>
    <row r="3032" spans="1:24" x14ac:dyDescent="0.25">
      <c r="A3032" s="101" t="str">
        <f>Emissions!A3032</f>
        <v>54077</v>
      </c>
      <c r="B3032" s="101" t="str">
        <f>Emissions!B3032</f>
        <v>54</v>
      </c>
      <c r="C3032" s="101" t="str">
        <f>Emissions!F3032</f>
        <v>WV</v>
      </c>
      <c r="D3032" s="101" t="str">
        <f>Emissions!C3032</f>
        <v>077</v>
      </c>
      <c r="E3032" s="100" t="str">
        <f>Emissions!D3032</f>
        <v>Preston</v>
      </c>
      <c r="F3032" s="100" t="str">
        <f>Emissions!E3032</f>
        <v>County</v>
      </c>
      <c r="G3032" s="100">
        <v>2861000010</v>
      </c>
      <c r="H3032" s="100" t="s">
        <v>23935</v>
      </c>
      <c r="I3032" s="100" t="s">
        <v>23933</v>
      </c>
      <c r="J3032" s="100" t="s">
        <v>23937</v>
      </c>
      <c r="K3032" s="100">
        <v>2014</v>
      </c>
      <c r="L3032" s="100">
        <v>515</v>
      </c>
      <c r="M3032" s="100" t="s">
        <v>23934</v>
      </c>
      <c r="N3032" s="102">
        <f>Emissions!G3032</f>
        <v>34650.875030345887</v>
      </c>
      <c r="O3032" s="100" t="str">
        <f>Emissions!H3032</f>
        <v>EACH</v>
      </c>
      <c r="P3032" s="103">
        <f>Emissions!K3032</f>
        <v>1.9400679072269228E-9</v>
      </c>
      <c r="Q3032" s="100" t="str">
        <f>Emissions!L3032</f>
        <v>LB</v>
      </c>
      <c r="R3032" s="100" t="str">
        <f>Emissions!M3032</f>
        <v>EACH</v>
      </c>
      <c r="S3032" s="100" t="s">
        <v>23936</v>
      </c>
      <c r="T3032" s="100">
        <v>7439976</v>
      </c>
      <c r="U3032" s="100" t="s">
        <v>23739</v>
      </c>
      <c r="V3032" s="100">
        <v>8</v>
      </c>
      <c r="W3032" s="103">
        <f>Emissions!N3032</f>
        <v>6.7225050603704787E-5</v>
      </c>
      <c r="X3032" s="103" t="str">
        <f>Emissions!O3032</f>
        <v>LB</v>
      </c>
    </row>
    <row r="3033" spans="1:24" x14ac:dyDescent="0.25">
      <c r="A3033" s="101" t="str">
        <f>Emissions!A3033</f>
        <v>54079</v>
      </c>
      <c r="B3033" s="101" t="str">
        <f>Emissions!B3033</f>
        <v>54</v>
      </c>
      <c r="C3033" s="101" t="str">
        <f>Emissions!F3033</f>
        <v>WV</v>
      </c>
      <c r="D3033" s="101" t="str">
        <f>Emissions!C3033</f>
        <v>079</v>
      </c>
      <c r="E3033" s="100" t="str">
        <f>Emissions!D3033</f>
        <v>Putnam</v>
      </c>
      <c r="F3033" s="100" t="str">
        <f>Emissions!E3033</f>
        <v>County</v>
      </c>
      <c r="G3033" s="100">
        <v>2861000010</v>
      </c>
      <c r="H3033" s="100" t="s">
        <v>23935</v>
      </c>
      <c r="I3033" s="100" t="s">
        <v>23933</v>
      </c>
      <c r="J3033" s="100" t="s">
        <v>23937</v>
      </c>
      <c r="K3033" s="100">
        <v>2014</v>
      </c>
      <c r="L3033" s="100">
        <v>515</v>
      </c>
      <c r="M3033" s="100" t="s">
        <v>23934</v>
      </c>
      <c r="N3033" s="102">
        <f>Emissions!G3033</f>
        <v>58219.78736452989</v>
      </c>
      <c r="O3033" s="100" t="str">
        <f>Emissions!H3033</f>
        <v>EACH</v>
      </c>
      <c r="P3033" s="103">
        <f>Emissions!K3033</f>
        <v>1.9400679072269228E-9</v>
      </c>
      <c r="Q3033" s="100" t="str">
        <f>Emissions!L3033</f>
        <v>LB</v>
      </c>
      <c r="R3033" s="100" t="str">
        <f>Emissions!M3033</f>
        <v>EACH</v>
      </c>
      <c r="S3033" s="100" t="s">
        <v>23936</v>
      </c>
      <c r="T3033" s="100">
        <v>7439976</v>
      </c>
      <c r="U3033" s="100" t="s">
        <v>23739</v>
      </c>
      <c r="V3033" s="100">
        <v>8</v>
      </c>
      <c r="W3033" s="103">
        <f>Emissions!N3033</f>
        <v>1.1295034103149995E-4</v>
      </c>
      <c r="X3033" s="103" t="str">
        <f>Emissions!O3033</f>
        <v>LB</v>
      </c>
    </row>
    <row r="3034" spans="1:24" x14ac:dyDescent="0.25">
      <c r="A3034" s="101" t="str">
        <f>Emissions!A3034</f>
        <v>54081</v>
      </c>
      <c r="B3034" s="101" t="str">
        <f>Emissions!B3034</f>
        <v>54</v>
      </c>
      <c r="C3034" s="101" t="str">
        <f>Emissions!F3034</f>
        <v>WV</v>
      </c>
      <c r="D3034" s="101" t="str">
        <f>Emissions!C3034</f>
        <v>081</v>
      </c>
      <c r="E3034" s="100" t="str">
        <f>Emissions!D3034</f>
        <v>Raleigh</v>
      </c>
      <c r="F3034" s="100" t="str">
        <f>Emissions!E3034</f>
        <v>County</v>
      </c>
      <c r="G3034" s="100">
        <v>2861000010</v>
      </c>
      <c r="H3034" s="100" t="s">
        <v>23935</v>
      </c>
      <c r="I3034" s="100" t="s">
        <v>23933</v>
      </c>
      <c r="J3034" s="100" t="s">
        <v>23937</v>
      </c>
      <c r="K3034" s="100">
        <v>2014</v>
      </c>
      <c r="L3034" s="100">
        <v>515</v>
      </c>
      <c r="M3034" s="100" t="s">
        <v>23934</v>
      </c>
      <c r="N3034" s="102">
        <f>Emissions!G3034</f>
        <v>80239.111911012573</v>
      </c>
      <c r="O3034" s="100" t="str">
        <f>Emissions!H3034</f>
        <v>EACH</v>
      </c>
      <c r="P3034" s="103">
        <f>Emissions!K3034</f>
        <v>1.9400679072269228E-9</v>
      </c>
      <c r="Q3034" s="100" t="str">
        <f>Emissions!L3034</f>
        <v>LB</v>
      </c>
      <c r="R3034" s="100" t="str">
        <f>Emissions!M3034</f>
        <v>EACH</v>
      </c>
      <c r="S3034" s="100" t="s">
        <v>23936</v>
      </c>
      <c r="T3034" s="100">
        <v>7439976</v>
      </c>
      <c r="U3034" s="100" t="s">
        <v>23739</v>
      </c>
      <c r="V3034" s="100">
        <v>8</v>
      </c>
      <c r="W3034" s="103">
        <f>Emissions!N3034</f>
        <v>1.5566932592294501E-4</v>
      </c>
      <c r="X3034" s="103" t="str">
        <f>Emissions!O3034</f>
        <v>LB</v>
      </c>
    </row>
    <row r="3035" spans="1:24" x14ac:dyDescent="0.25">
      <c r="A3035" s="101" t="str">
        <f>Emissions!A3035</f>
        <v>54083</v>
      </c>
      <c r="B3035" s="101" t="str">
        <f>Emissions!B3035</f>
        <v>54</v>
      </c>
      <c r="C3035" s="101" t="str">
        <f>Emissions!F3035</f>
        <v>WV</v>
      </c>
      <c r="D3035" s="101" t="str">
        <f>Emissions!C3035</f>
        <v>083</v>
      </c>
      <c r="E3035" s="100" t="str">
        <f>Emissions!D3035</f>
        <v>Randolph</v>
      </c>
      <c r="F3035" s="100" t="str">
        <f>Emissions!E3035</f>
        <v>County</v>
      </c>
      <c r="G3035" s="100">
        <v>2861000010</v>
      </c>
      <c r="H3035" s="100" t="s">
        <v>23935</v>
      </c>
      <c r="I3035" s="100" t="s">
        <v>23933</v>
      </c>
      <c r="J3035" s="100" t="s">
        <v>23937</v>
      </c>
      <c r="K3035" s="100">
        <v>2014</v>
      </c>
      <c r="L3035" s="100">
        <v>515</v>
      </c>
      <c r="M3035" s="100" t="s">
        <v>23934</v>
      </c>
      <c r="N3035" s="102">
        <f>Emissions!G3035</f>
        <v>30180.555264237279</v>
      </c>
      <c r="O3035" s="100" t="str">
        <f>Emissions!H3035</f>
        <v>EACH</v>
      </c>
      <c r="P3035" s="103">
        <f>Emissions!K3035</f>
        <v>1.9400679072269228E-9</v>
      </c>
      <c r="Q3035" s="100" t="str">
        <f>Emissions!L3035</f>
        <v>LB</v>
      </c>
      <c r="R3035" s="100" t="str">
        <f>Emissions!M3035</f>
        <v>EACH</v>
      </c>
      <c r="S3035" s="100" t="s">
        <v>23936</v>
      </c>
      <c r="T3035" s="100">
        <v>7439976</v>
      </c>
      <c r="U3035" s="100" t="s">
        <v>23739</v>
      </c>
      <c r="V3035" s="100">
        <v>8</v>
      </c>
      <c r="W3035" s="103">
        <f>Emissions!N3035</f>
        <v>5.8552326690435308E-5</v>
      </c>
      <c r="X3035" s="103" t="str">
        <f>Emissions!O3035</f>
        <v>LB</v>
      </c>
    </row>
    <row r="3036" spans="1:24" x14ac:dyDescent="0.25">
      <c r="A3036" s="101" t="str">
        <f>Emissions!A3036</f>
        <v>54085</v>
      </c>
      <c r="B3036" s="101" t="str">
        <f>Emissions!B3036</f>
        <v>54</v>
      </c>
      <c r="C3036" s="101" t="str">
        <f>Emissions!F3036</f>
        <v>WV</v>
      </c>
      <c r="D3036" s="101" t="str">
        <f>Emissions!C3036</f>
        <v>085</v>
      </c>
      <c r="E3036" s="100" t="str">
        <f>Emissions!D3036</f>
        <v>Ritchie</v>
      </c>
      <c r="F3036" s="100" t="str">
        <f>Emissions!E3036</f>
        <v>County</v>
      </c>
      <c r="G3036" s="100">
        <v>2861000010</v>
      </c>
      <c r="H3036" s="100" t="s">
        <v>23935</v>
      </c>
      <c r="I3036" s="100" t="s">
        <v>23933</v>
      </c>
      <c r="J3036" s="100" t="s">
        <v>23937</v>
      </c>
      <c r="K3036" s="100">
        <v>2014</v>
      </c>
      <c r="L3036" s="100">
        <v>515</v>
      </c>
      <c r="M3036" s="100" t="s">
        <v>23934</v>
      </c>
      <c r="N3036" s="102">
        <f>Emissions!G3036</f>
        <v>10266.660054717435</v>
      </c>
      <c r="O3036" s="100" t="str">
        <f>Emissions!H3036</f>
        <v>EACH</v>
      </c>
      <c r="P3036" s="103">
        <f>Emissions!K3036</f>
        <v>1.9400679072269228E-9</v>
      </c>
      <c r="Q3036" s="100" t="str">
        <f>Emissions!L3036</f>
        <v>LB</v>
      </c>
      <c r="R3036" s="100" t="str">
        <f>Emissions!M3036</f>
        <v>EACH</v>
      </c>
      <c r="S3036" s="100" t="s">
        <v>23936</v>
      </c>
      <c r="T3036" s="100">
        <v>7439976</v>
      </c>
      <c r="U3036" s="100" t="s">
        <v>23739</v>
      </c>
      <c r="V3036" s="100">
        <v>8</v>
      </c>
      <c r="W3036" s="103">
        <f>Emissions!N3036</f>
        <v>1.9918017686565897E-5</v>
      </c>
      <c r="X3036" s="103" t="str">
        <f>Emissions!O3036</f>
        <v>LB</v>
      </c>
    </row>
    <row r="3037" spans="1:24" x14ac:dyDescent="0.25">
      <c r="A3037" s="101" t="str">
        <f>Emissions!A3037</f>
        <v>54087</v>
      </c>
      <c r="B3037" s="101" t="str">
        <f>Emissions!B3037</f>
        <v>54</v>
      </c>
      <c r="C3037" s="101" t="str">
        <f>Emissions!F3037</f>
        <v>WV</v>
      </c>
      <c r="D3037" s="101" t="str">
        <f>Emissions!C3037</f>
        <v>087</v>
      </c>
      <c r="E3037" s="100" t="str">
        <f>Emissions!D3037</f>
        <v>Roane</v>
      </c>
      <c r="F3037" s="100" t="str">
        <f>Emissions!E3037</f>
        <v>County</v>
      </c>
      <c r="G3037" s="100">
        <v>2861000010</v>
      </c>
      <c r="H3037" s="100" t="s">
        <v>23935</v>
      </c>
      <c r="I3037" s="100" t="s">
        <v>23933</v>
      </c>
      <c r="J3037" s="100" t="s">
        <v>23937</v>
      </c>
      <c r="K3037" s="100">
        <v>2014</v>
      </c>
      <c r="L3037" s="100">
        <v>515</v>
      </c>
      <c r="M3037" s="100" t="s">
        <v>23934</v>
      </c>
      <c r="N3037" s="102">
        <f>Emissions!G3037</f>
        <v>15038.487967473426</v>
      </c>
      <c r="O3037" s="100" t="str">
        <f>Emissions!H3037</f>
        <v>EACH</v>
      </c>
      <c r="P3037" s="103">
        <f>Emissions!K3037</f>
        <v>1.9400679072269228E-9</v>
      </c>
      <c r="Q3037" s="100" t="str">
        <f>Emissions!L3037</f>
        <v>LB</v>
      </c>
      <c r="R3037" s="100" t="str">
        <f>Emissions!M3037</f>
        <v>EACH</v>
      </c>
      <c r="S3037" s="100" t="s">
        <v>23936</v>
      </c>
      <c r="T3037" s="100">
        <v>7439976</v>
      </c>
      <c r="U3037" s="100" t="s">
        <v>23739</v>
      </c>
      <c r="V3037" s="100">
        <v>8</v>
      </c>
      <c r="W3037" s="103">
        <f>Emissions!N3037</f>
        <v>2.9175687878913428E-5</v>
      </c>
      <c r="X3037" s="103" t="str">
        <f>Emissions!O3037</f>
        <v>LB</v>
      </c>
    </row>
    <row r="3038" spans="1:24" x14ac:dyDescent="0.25">
      <c r="A3038" s="101" t="str">
        <f>Emissions!A3038</f>
        <v>54089</v>
      </c>
      <c r="B3038" s="101" t="str">
        <f>Emissions!B3038</f>
        <v>54</v>
      </c>
      <c r="C3038" s="101" t="str">
        <f>Emissions!F3038</f>
        <v>WV</v>
      </c>
      <c r="D3038" s="101" t="str">
        <f>Emissions!C3038</f>
        <v>089</v>
      </c>
      <c r="E3038" s="100" t="str">
        <f>Emissions!D3038</f>
        <v>Summers</v>
      </c>
      <c r="F3038" s="100" t="str">
        <f>Emissions!E3038</f>
        <v>County</v>
      </c>
      <c r="G3038" s="100">
        <v>2861000010</v>
      </c>
      <c r="H3038" s="100" t="s">
        <v>23935</v>
      </c>
      <c r="I3038" s="100" t="s">
        <v>23933</v>
      </c>
      <c r="J3038" s="100" t="s">
        <v>23937</v>
      </c>
      <c r="K3038" s="100">
        <v>2014</v>
      </c>
      <c r="L3038" s="100">
        <v>515</v>
      </c>
      <c r="M3038" s="100" t="s">
        <v>23934</v>
      </c>
      <c r="N3038" s="102">
        <f>Emissions!G3038</f>
        <v>13759.642189006474</v>
      </c>
      <c r="O3038" s="100" t="str">
        <f>Emissions!H3038</f>
        <v>EACH</v>
      </c>
      <c r="P3038" s="103">
        <f>Emissions!K3038</f>
        <v>1.9400679072269228E-9</v>
      </c>
      <c r="Q3038" s="100" t="str">
        <f>Emissions!L3038</f>
        <v>LB</v>
      </c>
      <c r="R3038" s="100" t="str">
        <f>Emissions!M3038</f>
        <v>EACH</v>
      </c>
      <c r="S3038" s="100" t="s">
        <v>23936</v>
      </c>
      <c r="T3038" s="100">
        <v>7439976</v>
      </c>
      <c r="U3038" s="100" t="s">
        <v>23739</v>
      </c>
      <c r="V3038" s="100">
        <v>8</v>
      </c>
      <c r="W3038" s="103">
        <f>Emissions!N3038</f>
        <v>2.6694640225817066E-5</v>
      </c>
      <c r="X3038" s="103" t="str">
        <f>Emissions!O3038</f>
        <v>LB</v>
      </c>
    </row>
    <row r="3039" spans="1:24" x14ac:dyDescent="0.25">
      <c r="A3039" s="101" t="str">
        <f>Emissions!A3039</f>
        <v>54091</v>
      </c>
      <c r="B3039" s="101" t="str">
        <f>Emissions!B3039</f>
        <v>54</v>
      </c>
      <c r="C3039" s="101" t="str">
        <f>Emissions!F3039</f>
        <v>WV</v>
      </c>
      <c r="D3039" s="101" t="str">
        <f>Emissions!C3039</f>
        <v>091</v>
      </c>
      <c r="E3039" s="100" t="str">
        <f>Emissions!D3039</f>
        <v>Taylor</v>
      </c>
      <c r="F3039" s="100" t="str">
        <f>Emissions!E3039</f>
        <v>County</v>
      </c>
      <c r="G3039" s="100">
        <v>2861000010</v>
      </c>
      <c r="H3039" s="100" t="s">
        <v>23935</v>
      </c>
      <c r="I3039" s="100" t="s">
        <v>23933</v>
      </c>
      <c r="J3039" s="100" t="s">
        <v>23937</v>
      </c>
      <c r="K3039" s="100">
        <v>2014</v>
      </c>
      <c r="L3039" s="100">
        <v>515</v>
      </c>
      <c r="M3039" s="100" t="s">
        <v>23934</v>
      </c>
      <c r="N3039" s="102">
        <f>Emissions!G3039</f>
        <v>17504.906650082099</v>
      </c>
      <c r="O3039" s="100" t="str">
        <f>Emissions!H3039</f>
        <v>EACH</v>
      </c>
      <c r="P3039" s="103">
        <f>Emissions!K3039</f>
        <v>1.9400679072269228E-9</v>
      </c>
      <c r="Q3039" s="100" t="str">
        <f>Emissions!L3039</f>
        <v>LB</v>
      </c>
      <c r="R3039" s="100" t="str">
        <f>Emissions!M3039</f>
        <v>EACH</v>
      </c>
      <c r="S3039" s="100" t="s">
        <v>23936</v>
      </c>
      <c r="T3039" s="100">
        <v>7439976</v>
      </c>
      <c r="U3039" s="100" t="s">
        <v>23739</v>
      </c>
      <c r="V3039" s="100">
        <v>8</v>
      </c>
      <c r="W3039" s="103">
        <f>Emissions!N3039</f>
        <v>3.3960707610827423E-5</v>
      </c>
      <c r="X3039" s="103" t="str">
        <f>Emissions!O3039</f>
        <v>LB</v>
      </c>
    </row>
    <row r="3040" spans="1:24" x14ac:dyDescent="0.25">
      <c r="A3040" s="101" t="str">
        <f>Emissions!A3040</f>
        <v>54093</v>
      </c>
      <c r="B3040" s="101" t="str">
        <f>Emissions!B3040</f>
        <v>54</v>
      </c>
      <c r="C3040" s="101" t="str">
        <f>Emissions!F3040</f>
        <v>WV</v>
      </c>
      <c r="D3040" s="101" t="str">
        <f>Emissions!C3040</f>
        <v>093</v>
      </c>
      <c r="E3040" s="100" t="str">
        <f>Emissions!D3040</f>
        <v>Tucker</v>
      </c>
      <c r="F3040" s="100" t="str">
        <f>Emissions!E3040</f>
        <v>County</v>
      </c>
      <c r="G3040" s="100">
        <v>2861000010</v>
      </c>
      <c r="H3040" s="100" t="s">
        <v>23935</v>
      </c>
      <c r="I3040" s="100" t="s">
        <v>23933</v>
      </c>
      <c r="J3040" s="100" t="s">
        <v>23937</v>
      </c>
      <c r="K3040" s="100">
        <v>2014</v>
      </c>
      <c r="L3040" s="100">
        <v>515</v>
      </c>
      <c r="M3040" s="100" t="s">
        <v>23934</v>
      </c>
      <c r="N3040" s="102">
        <f>Emissions!G3040</f>
        <v>7103.9011286612395</v>
      </c>
      <c r="O3040" s="100" t="str">
        <f>Emissions!H3040</f>
        <v>EACH</v>
      </c>
      <c r="P3040" s="103">
        <f>Emissions!K3040</f>
        <v>1.9400679072269228E-9</v>
      </c>
      <c r="Q3040" s="100" t="str">
        <f>Emissions!L3040</f>
        <v>LB</v>
      </c>
      <c r="R3040" s="100" t="str">
        <f>Emissions!M3040</f>
        <v>EACH</v>
      </c>
      <c r="S3040" s="100" t="s">
        <v>23936</v>
      </c>
      <c r="T3040" s="100">
        <v>7439976</v>
      </c>
      <c r="U3040" s="100" t="s">
        <v>23739</v>
      </c>
      <c r="V3040" s="100">
        <v>8</v>
      </c>
      <c r="W3040" s="103">
        <f>Emissions!N3040</f>
        <v>1.3782050595828786E-5</v>
      </c>
      <c r="X3040" s="103" t="str">
        <f>Emissions!O3040</f>
        <v>LB</v>
      </c>
    </row>
    <row r="3041" spans="1:24" x14ac:dyDescent="0.25">
      <c r="A3041" s="101" t="str">
        <f>Emissions!A3041</f>
        <v>54095</v>
      </c>
      <c r="B3041" s="101" t="str">
        <f>Emissions!B3041</f>
        <v>54</v>
      </c>
      <c r="C3041" s="101" t="str">
        <f>Emissions!F3041</f>
        <v>WV</v>
      </c>
      <c r="D3041" s="101" t="str">
        <f>Emissions!C3041</f>
        <v>095</v>
      </c>
      <c r="E3041" s="100" t="str">
        <f>Emissions!D3041</f>
        <v>Tyler</v>
      </c>
      <c r="F3041" s="100" t="str">
        <f>Emissions!E3041</f>
        <v>County</v>
      </c>
      <c r="G3041" s="100">
        <v>2861000010</v>
      </c>
      <c r="H3041" s="100" t="s">
        <v>23935</v>
      </c>
      <c r="I3041" s="100" t="s">
        <v>23933</v>
      </c>
      <c r="J3041" s="100" t="s">
        <v>23937</v>
      </c>
      <c r="K3041" s="100">
        <v>2014</v>
      </c>
      <c r="L3041" s="100">
        <v>515</v>
      </c>
      <c r="M3041" s="100" t="s">
        <v>23934</v>
      </c>
      <c r="N3041" s="102">
        <f>Emissions!G3041</f>
        <v>9330.3439394485285</v>
      </c>
      <c r="O3041" s="100" t="str">
        <f>Emissions!H3041</f>
        <v>EACH</v>
      </c>
      <c r="P3041" s="103">
        <f>Emissions!K3041</f>
        <v>1.9400679072269228E-9</v>
      </c>
      <c r="Q3041" s="100" t="str">
        <f>Emissions!L3041</f>
        <v>LB</v>
      </c>
      <c r="R3041" s="100" t="str">
        <f>Emissions!M3041</f>
        <v>EACH</v>
      </c>
      <c r="S3041" s="100" t="s">
        <v>23936</v>
      </c>
      <c r="T3041" s="100">
        <v>7439976</v>
      </c>
      <c r="U3041" s="100" t="s">
        <v>23739</v>
      </c>
      <c r="V3041" s="100">
        <v>8</v>
      </c>
      <c r="W3041" s="103">
        <f>Emissions!N3041</f>
        <v>1.8101500840313309E-5</v>
      </c>
      <c r="X3041" s="103" t="str">
        <f>Emissions!O3041</f>
        <v>LB</v>
      </c>
    </row>
    <row r="3042" spans="1:24" x14ac:dyDescent="0.25">
      <c r="A3042" s="101" t="str">
        <f>Emissions!A3042</f>
        <v>54097</v>
      </c>
      <c r="B3042" s="101" t="str">
        <f>Emissions!B3042</f>
        <v>54</v>
      </c>
      <c r="C3042" s="101" t="str">
        <f>Emissions!F3042</f>
        <v>WV</v>
      </c>
      <c r="D3042" s="101" t="str">
        <f>Emissions!C3042</f>
        <v>097</v>
      </c>
      <c r="E3042" s="100" t="str">
        <f>Emissions!D3042</f>
        <v>Upshur</v>
      </c>
      <c r="F3042" s="100" t="str">
        <f>Emissions!E3042</f>
        <v>County</v>
      </c>
      <c r="G3042" s="100">
        <v>2861000010</v>
      </c>
      <c r="H3042" s="100" t="s">
        <v>23935</v>
      </c>
      <c r="I3042" s="100" t="s">
        <v>23933</v>
      </c>
      <c r="J3042" s="100" t="s">
        <v>23937</v>
      </c>
      <c r="K3042" s="100">
        <v>2014</v>
      </c>
      <c r="L3042" s="100">
        <v>515</v>
      </c>
      <c r="M3042" s="100" t="s">
        <v>23934</v>
      </c>
      <c r="N3042" s="102">
        <f>Emissions!G3042</f>
        <v>25362.578145361789</v>
      </c>
      <c r="O3042" s="100" t="str">
        <f>Emissions!H3042</f>
        <v>EACH</v>
      </c>
      <c r="P3042" s="103">
        <f>Emissions!K3042</f>
        <v>1.9400679072269228E-9</v>
      </c>
      <c r="Q3042" s="100" t="str">
        <f>Emissions!L3042</f>
        <v>LB</v>
      </c>
      <c r="R3042" s="100" t="str">
        <f>Emissions!M3042</f>
        <v>EACH</v>
      </c>
      <c r="S3042" s="100" t="s">
        <v>23936</v>
      </c>
      <c r="T3042" s="100">
        <v>7439976</v>
      </c>
      <c r="U3042" s="100" t="s">
        <v>23739</v>
      </c>
      <c r="V3042" s="100">
        <v>8</v>
      </c>
      <c r="W3042" s="103">
        <f>Emissions!N3042</f>
        <v>4.9205123904351339E-5</v>
      </c>
      <c r="X3042" s="103" t="str">
        <f>Emissions!O3042</f>
        <v>LB</v>
      </c>
    </row>
    <row r="3043" spans="1:24" x14ac:dyDescent="0.25">
      <c r="A3043" s="101" t="str">
        <f>Emissions!A3043</f>
        <v>54099</v>
      </c>
      <c r="B3043" s="101" t="str">
        <f>Emissions!B3043</f>
        <v>54</v>
      </c>
      <c r="C3043" s="101" t="str">
        <f>Emissions!F3043</f>
        <v>WV</v>
      </c>
      <c r="D3043" s="101" t="str">
        <f>Emissions!C3043</f>
        <v>099</v>
      </c>
      <c r="E3043" s="100" t="str">
        <f>Emissions!D3043</f>
        <v>Wayne</v>
      </c>
      <c r="F3043" s="100" t="str">
        <f>Emissions!E3043</f>
        <v>County</v>
      </c>
      <c r="G3043" s="100">
        <v>2861000010</v>
      </c>
      <c r="H3043" s="100" t="s">
        <v>23935</v>
      </c>
      <c r="I3043" s="100" t="s">
        <v>23933</v>
      </c>
      <c r="J3043" s="100" t="s">
        <v>23937</v>
      </c>
      <c r="K3043" s="100">
        <v>2014</v>
      </c>
      <c r="L3043" s="100">
        <v>515</v>
      </c>
      <c r="M3043" s="100" t="s">
        <v>23934</v>
      </c>
      <c r="N3043" s="102">
        <f>Emissions!G3043</f>
        <v>42172.170089910134</v>
      </c>
      <c r="O3043" s="100" t="str">
        <f>Emissions!H3043</f>
        <v>EACH</v>
      </c>
      <c r="P3043" s="103">
        <f>Emissions!K3043</f>
        <v>1.9400679072269228E-9</v>
      </c>
      <c r="Q3043" s="100" t="str">
        <f>Emissions!L3043</f>
        <v>LB</v>
      </c>
      <c r="R3043" s="100" t="str">
        <f>Emissions!M3043</f>
        <v>EACH</v>
      </c>
      <c r="S3043" s="100" t="s">
        <v>23936</v>
      </c>
      <c r="T3043" s="100">
        <v>7439976</v>
      </c>
      <c r="U3043" s="100" t="s">
        <v>23739</v>
      </c>
      <c r="V3043" s="100">
        <v>8</v>
      </c>
      <c r="W3043" s="103">
        <f>Emissions!N3043</f>
        <v>8.1816873769549787E-5</v>
      </c>
      <c r="X3043" s="103" t="str">
        <f>Emissions!O3043</f>
        <v>LB</v>
      </c>
    </row>
    <row r="3044" spans="1:24" x14ac:dyDescent="0.25">
      <c r="A3044" s="101" t="str">
        <f>Emissions!A3044</f>
        <v>54101</v>
      </c>
      <c r="B3044" s="101" t="str">
        <f>Emissions!B3044</f>
        <v>54</v>
      </c>
      <c r="C3044" s="101" t="str">
        <f>Emissions!F3044</f>
        <v>WV</v>
      </c>
      <c r="D3044" s="101" t="str">
        <f>Emissions!C3044</f>
        <v>101</v>
      </c>
      <c r="E3044" s="100" t="str">
        <f>Emissions!D3044</f>
        <v>Webster</v>
      </c>
      <c r="F3044" s="100" t="str">
        <f>Emissions!E3044</f>
        <v>County</v>
      </c>
      <c r="G3044" s="100">
        <v>2861000010</v>
      </c>
      <c r="H3044" s="100" t="s">
        <v>23935</v>
      </c>
      <c r="I3044" s="100" t="s">
        <v>23933</v>
      </c>
      <c r="J3044" s="100" t="s">
        <v>23937</v>
      </c>
      <c r="K3044" s="100">
        <v>2014</v>
      </c>
      <c r="L3044" s="100">
        <v>515</v>
      </c>
      <c r="M3044" s="100" t="s">
        <v>23934</v>
      </c>
      <c r="N3044" s="102">
        <f>Emissions!G3044</f>
        <v>9059.6019302141449</v>
      </c>
      <c r="O3044" s="100" t="str">
        <f>Emissions!H3044</f>
        <v>EACH</v>
      </c>
      <c r="P3044" s="103">
        <f>Emissions!K3044</f>
        <v>1.9400679072269228E-9</v>
      </c>
      <c r="Q3044" s="100" t="str">
        <f>Emissions!L3044</f>
        <v>LB</v>
      </c>
      <c r="R3044" s="100" t="str">
        <f>Emissions!M3044</f>
        <v>EACH</v>
      </c>
      <c r="S3044" s="100" t="s">
        <v>23936</v>
      </c>
      <c r="T3044" s="100">
        <v>7439976</v>
      </c>
      <c r="U3044" s="100" t="s">
        <v>23739</v>
      </c>
      <c r="V3044" s="100">
        <v>8</v>
      </c>
      <c r="W3044" s="103">
        <f>Emissions!N3044</f>
        <v>1.7576242957059547E-5</v>
      </c>
      <c r="X3044" s="103" t="str">
        <f>Emissions!O3044</f>
        <v>LB</v>
      </c>
    </row>
    <row r="3045" spans="1:24" x14ac:dyDescent="0.25">
      <c r="A3045" s="101" t="str">
        <f>Emissions!A3045</f>
        <v>54103</v>
      </c>
      <c r="B3045" s="101" t="str">
        <f>Emissions!B3045</f>
        <v>54</v>
      </c>
      <c r="C3045" s="101" t="str">
        <f>Emissions!F3045</f>
        <v>WV</v>
      </c>
      <c r="D3045" s="101" t="str">
        <f>Emissions!C3045</f>
        <v>103</v>
      </c>
      <c r="E3045" s="100" t="str">
        <f>Emissions!D3045</f>
        <v>Wetzel</v>
      </c>
      <c r="F3045" s="100" t="str">
        <f>Emissions!E3045</f>
        <v>County</v>
      </c>
      <c r="G3045" s="100">
        <v>2861000010</v>
      </c>
      <c r="H3045" s="100" t="s">
        <v>23935</v>
      </c>
      <c r="I3045" s="100" t="s">
        <v>23933</v>
      </c>
      <c r="J3045" s="100" t="s">
        <v>23937</v>
      </c>
      <c r="K3045" s="100">
        <v>2014</v>
      </c>
      <c r="L3045" s="100">
        <v>515</v>
      </c>
      <c r="M3045" s="100" t="s">
        <v>23934</v>
      </c>
      <c r="N3045" s="102">
        <f>Emissions!G3045</f>
        <v>16396.300165300403</v>
      </c>
      <c r="O3045" s="100" t="str">
        <f>Emissions!H3045</f>
        <v>EACH</v>
      </c>
      <c r="P3045" s="103">
        <f>Emissions!K3045</f>
        <v>1.9400679072269228E-9</v>
      </c>
      <c r="Q3045" s="100" t="str">
        <f>Emissions!L3045</f>
        <v>LB</v>
      </c>
      <c r="R3045" s="100" t="str">
        <f>Emissions!M3045</f>
        <v>EACH</v>
      </c>
      <c r="S3045" s="100" t="s">
        <v>23936</v>
      </c>
      <c r="T3045" s="100">
        <v>7439976</v>
      </c>
      <c r="U3045" s="100" t="s">
        <v>23739</v>
      </c>
      <c r="V3045" s="100">
        <v>8</v>
      </c>
      <c r="W3045" s="103">
        <f>Emissions!N3045</f>
        <v>3.1809935747958801E-5</v>
      </c>
      <c r="X3045" s="103" t="str">
        <f>Emissions!O3045</f>
        <v>LB</v>
      </c>
    </row>
    <row r="3046" spans="1:24" x14ac:dyDescent="0.25">
      <c r="A3046" s="101" t="str">
        <f>Emissions!A3046</f>
        <v>54105</v>
      </c>
      <c r="B3046" s="101" t="str">
        <f>Emissions!B3046</f>
        <v>54</v>
      </c>
      <c r="C3046" s="101" t="str">
        <f>Emissions!F3046</f>
        <v>WV</v>
      </c>
      <c r="D3046" s="101" t="str">
        <f>Emissions!C3046</f>
        <v>105</v>
      </c>
      <c r="E3046" s="100" t="str">
        <f>Emissions!D3046</f>
        <v>Wirt</v>
      </c>
      <c r="F3046" s="100" t="str">
        <f>Emissions!E3046</f>
        <v>County</v>
      </c>
      <c r="G3046" s="100">
        <v>2861000010</v>
      </c>
      <c r="H3046" s="100" t="s">
        <v>23935</v>
      </c>
      <c r="I3046" s="100" t="s">
        <v>23933</v>
      </c>
      <c r="J3046" s="100" t="s">
        <v>23937</v>
      </c>
      <c r="K3046" s="100">
        <v>2014</v>
      </c>
      <c r="L3046" s="100">
        <v>515</v>
      </c>
      <c r="M3046" s="100" t="s">
        <v>23934</v>
      </c>
      <c r="N3046" s="102">
        <f>Emissions!G3046</f>
        <v>5994.2691059657782</v>
      </c>
      <c r="O3046" s="100" t="str">
        <f>Emissions!H3046</f>
        <v>EACH</v>
      </c>
      <c r="P3046" s="103">
        <f>Emissions!K3046</f>
        <v>1.9400679072269228E-9</v>
      </c>
      <c r="Q3046" s="100" t="str">
        <f>Emissions!L3046</f>
        <v>LB</v>
      </c>
      <c r="R3046" s="100" t="str">
        <f>Emissions!M3046</f>
        <v>EACH</v>
      </c>
      <c r="S3046" s="100" t="s">
        <v>23936</v>
      </c>
      <c r="T3046" s="100">
        <v>7439976</v>
      </c>
      <c r="U3046" s="100" t="s">
        <v>23739</v>
      </c>
      <c r="V3046" s="100">
        <v>8</v>
      </c>
      <c r="W3046" s="103">
        <f>Emissions!N3046</f>
        <v>1.1629289119766024E-5</v>
      </c>
      <c r="X3046" s="103" t="str">
        <f>Emissions!O3046</f>
        <v>LB</v>
      </c>
    </row>
    <row r="3047" spans="1:24" x14ac:dyDescent="0.25">
      <c r="A3047" s="101" t="str">
        <f>Emissions!A3047</f>
        <v>54107</v>
      </c>
      <c r="B3047" s="101" t="str">
        <f>Emissions!B3047</f>
        <v>54</v>
      </c>
      <c r="C3047" s="101" t="str">
        <f>Emissions!F3047</f>
        <v>WV</v>
      </c>
      <c r="D3047" s="101" t="str">
        <f>Emissions!C3047</f>
        <v>107</v>
      </c>
      <c r="E3047" s="100" t="str">
        <f>Emissions!D3047</f>
        <v>Wood</v>
      </c>
      <c r="F3047" s="100" t="str">
        <f>Emissions!E3047</f>
        <v>County</v>
      </c>
      <c r="G3047" s="100">
        <v>2861000010</v>
      </c>
      <c r="H3047" s="100" t="s">
        <v>23935</v>
      </c>
      <c r="I3047" s="100" t="s">
        <v>23933</v>
      </c>
      <c r="J3047" s="100" t="s">
        <v>23937</v>
      </c>
      <c r="K3047" s="100">
        <v>2014</v>
      </c>
      <c r="L3047" s="100">
        <v>515</v>
      </c>
      <c r="M3047" s="100" t="s">
        <v>23934</v>
      </c>
      <c r="N3047" s="102">
        <f>Emissions!G3047</f>
        <v>88439.313069490294</v>
      </c>
      <c r="O3047" s="100" t="str">
        <f>Emissions!H3047</f>
        <v>EACH</v>
      </c>
      <c r="P3047" s="103">
        <f>Emissions!K3047</f>
        <v>1.9400679072269228E-9</v>
      </c>
      <c r="Q3047" s="100" t="str">
        <f>Emissions!L3047</f>
        <v>LB</v>
      </c>
      <c r="R3047" s="100" t="str">
        <f>Emissions!M3047</f>
        <v>EACH</v>
      </c>
      <c r="S3047" s="100" t="s">
        <v>23936</v>
      </c>
      <c r="T3047" s="100">
        <v>7439976</v>
      </c>
      <c r="U3047" s="100" t="s">
        <v>23739</v>
      </c>
      <c r="V3047" s="100">
        <v>8</v>
      </c>
      <c r="W3047" s="103">
        <f>Emissions!N3047</f>
        <v>1.7157827302331267E-4</v>
      </c>
      <c r="X3047" s="103" t="str">
        <f>Emissions!O3047</f>
        <v>LB</v>
      </c>
    </row>
    <row r="3048" spans="1:24" x14ac:dyDescent="0.25">
      <c r="A3048" s="101" t="str">
        <f>Emissions!A3048</f>
        <v>54109</v>
      </c>
      <c r="B3048" s="101" t="str">
        <f>Emissions!B3048</f>
        <v>54</v>
      </c>
      <c r="C3048" s="101" t="str">
        <f>Emissions!F3048</f>
        <v>WV</v>
      </c>
      <c r="D3048" s="101" t="str">
        <f>Emissions!C3048</f>
        <v>109</v>
      </c>
      <c r="E3048" s="100" t="str">
        <f>Emissions!D3048</f>
        <v>Wyoming</v>
      </c>
      <c r="F3048" s="100" t="str">
        <f>Emissions!E3048</f>
        <v>County</v>
      </c>
      <c r="G3048" s="100">
        <v>2861000010</v>
      </c>
      <c r="H3048" s="100" t="s">
        <v>23935</v>
      </c>
      <c r="I3048" s="100" t="s">
        <v>23933</v>
      </c>
      <c r="J3048" s="100" t="s">
        <v>23937</v>
      </c>
      <c r="K3048" s="100">
        <v>2014</v>
      </c>
      <c r="L3048" s="100">
        <v>515</v>
      </c>
      <c r="M3048" s="100" t="s">
        <v>23934</v>
      </c>
      <c r="N3048" s="102">
        <f>Emissions!G3048</f>
        <v>23175.10577529763</v>
      </c>
      <c r="O3048" s="100" t="str">
        <f>Emissions!H3048</f>
        <v>EACH</v>
      </c>
      <c r="P3048" s="103">
        <f>Emissions!K3048</f>
        <v>1.9400679072269228E-9</v>
      </c>
      <c r="Q3048" s="100" t="str">
        <f>Emissions!L3048</f>
        <v>LB</v>
      </c>
      <c r="R3048" s="100" t="str">
        <f>Emissions!M3048</f>
        <v>EACH</v>
      </c>
      <c r="S3048" s="100" t="s">
        <v>23936</v>
      </c>
      <c r="T3048" s="100">
        <v>7439976</v>
      </c>
      <c r="U3048" s="100" t="s">
        <v>23739</v>
      </c>
      <c r="V3048" s="100">
        <v>8</v>
      </c>
      <c r="W3048" s="103">
        <f>Emissions!N3048</f>
        <v>4.4961278961244247E-5</v>
      </c>
      <c r="X3048" s="103" t="str">
        <f>Emissions!O3048</f>
        <v>LB</v>
      </c>
    </row>
    <row r="3049" spans="1:24" x14ac:dyDescent="0.25">
      <c r="A3049" s="101" t="str">
        <f>Emissions!A3049</f>
        <v>55001</v>
      </c>
      <c r="B3049" s="101" t="str">
        <f>Emissions!B3049</f>
        <v>55</v>
      </c>
      <c r="C3049" s="101" t="str">
        <f>Emissions!F3049</f>
        <v>WI</v>
      </c>
      <c r="D3049" s="101" t="str">
        <f>Emissions!C3049</f>
        <v>001</v>
      </c>
      <c r="E3049" s="100" t="str">
        <f>Emissions!D3049</f>
        <v>Adams</v>
      </c>
      <c r="F3049" s="100" t="str">
        <f>Emissions!E3049</f>
        <v>County</v>
      </c>
      <c r="G3049" s="100">
        <v>2861000010</v>
      </c>
      <c r="H3049" s="100" t="s">
        <v>23935</v>
      </c>
      <c r="I3049" s="100" t="s">
        <v>23933</v>
      </c>
      <c r="J3049" s="100" t="s">
        <v>23937</v>
      </c>
      <c r="K3049" s="100">
        <v>2014</v>
      </c>
      <c r="L3049" s="100">
        <v>515</v>
      </c>
      <c r="M3049" s="100" t="s">
        <v>23934</v>
      </c>
      <c r="N3049" s="102">
        <f>Emissions!G3049</f>
        <v>20731.248926791821</v>
      </c>
      <c r="O3049" s="100" t="str">
        <f>Emissions!H3049</f>
        <v>EACH</v>
      </c>
      <c r="P3049" s="103">
        <f>Emissions!K3049</f>
        <v>1.9400679072269228E-9</v>
      </c>
      <c r="Q3049" s="100" t="str">
        <f>Emissions!L3049</f>
        <v>LB</v>
      </c>
      <c r="R3049" s="100" t="str">
        <f>Emissions!M3049</f>
        <v>EACH</v>
      </c>
      <c r="S3049" s="100" t="s">
        <v>23936</v>
      </c>
      <c r="T3049" s="100">
        <v>7439976</v>
      </c>
      <c r="U3049" s="100" t="s">
        <v>23739</v>
      </c>
      <c r="V3049" s="100">
        <v>8</v>
      </c>
      <c r="W3049" s="103">
        <f>Emissions!N3049</f>
        <v>4.0220030719601394E-5</v>
      </c>
      <c r="X3049" s="103" t="str">
        <f>Emissions!O3049</f>
        <v>LB</v>
      </c>
    </row>
    <row r="3050" spans="1:24" x14ac:dyDescent="0.25">
      <c r="A3050" s="101" t="str">
        <f>Emissions!A3050</f>
        <v>55003</v>
      </c>
      <c r="B3050" s="101" t="str">
        <f>Emissions!B3050</f>
        <v>55</v>
      </c>
      <c r="C3050" s="101" t="str">
        <f>Emissions!F3050</f>
        <v>WI</v>
      </c>
      <c r="D3050" s="101" t="str">
        <f>Emissions!C3050</f>
        <v>003</v>
      </c>
      <c r="E3050" s="100" t="str">
        <f>Emissions!D3050</f>
        <v>Ashland</v>
      </c>
      <c r="F3050" s="100" t="str">
        <f>Emissions!E3050</f>
        <v>County</v>
      </c>
      <c r="G3050" s="100">
        <v>2861000010</v>
      </c>
      <c r="H3050" s="100" t="s">
        <v>23935</v>
      </c>
      <c r="I3050" s="100" t="s">
        <v>23933</v>
      </c>
      <c r="J3050" s="100" t="s">
        <v>23937</v>
      </c>
      <c r="K3050" s="100">
        <v>2014</v>
      </c>
      <c r="L3050" s="100">
        <v>515</v>
      </c>
      <c r="M3050" s="100" t="s">
        <v>23934</v>
      </c>
      <c r="N3050" s="102">
        <f>Emissions!G3050</f>
        <v>16514.237025383562</v>
      </c>
      <c r="O3050" s="100" t="str">
        <f>Emissions!H3050</f>
        <v>EACH</v>
      </c>
      <c r="P3050" s="103">
        <f>Emissions!K3050</f>
        <v>1.9400679072269228E-9</v>
      </c>
      <c r="Q3050" s="100" t="str">
        <f>Emissions!L3050</f>
        <v>LB</v>
      </c>
      <c r="R3050" s="100" t="str">
        <f>Emissions!M3050</f>
        <v>EACH</v>
      </c>
      <c r="S3050" s="100" t="s">
        <v>23936</v>
      </c>
      <c r="T3050" s="100">
        <v>7439976</v>
      </c>
      <c r="U3050" s="100" t="s">
        <v>23739</v>
      </c>
      <c r="V3050" s="100">
        <v>8</v>
      </c>
      <c r="W3050" s="103">
        <f>Emissions!N3050</f>
        <v>3.2038741265285252E-5</v>
      </c>
      <c r="X3050" s="103" t="str">
        <f>Emissions!O3050</f>
        <v>LB</v>
      </c>
    </row>
    <row r="3051" spans="1:24" x14ac:dyDescent="0.25">
      <c r="A3051" s="101" t="str">
        <f>Emissions!A3051</f>
        <v>55005</v>
      </c>
      <c r="B3051" s="101" t="str">
        <f>Emissions!B3051</f>
        <v>55</v>
      </c>
      <c r="C3051" s="101" t="str">
        <f>Emissions!F3051</f>
        <v>WI</v>
      </c>
      <c r="D3051" s="101" t="str">
        <f>Emissions!C3051</f>
        <v>005</v>
      </c>
      <c r="E3051" s="100" t="str">
        <f>Emissions!D3051</f>
        <v>Barron</v>
      </c>
      <c r="F3051" s="100" t="str">
        <f>Emissions!E3051</f>
        <v>County</v>
      </c>
      <c r="G3051" s="100">
        <v>2861000010</v>
      </c>
      <c r="H3051" s="100" t="s">
        <v>23935</v>
      </c>
      <c r="I3051" s="100" t="s">
        <v>23933</v>
      </c>
      <c r="J3051" s="100" t="s">
        <v>23937</v>
      </c>
      <c r="K3051" s="100">
        <v>2014</v>
      </c>
      <c r="L3051" s="100">
        <v>515</v>
      </c>
      <c r="M3051" s="100" t="s">
        <v>23934</v>
      </c>
      <c r="N3051" s="102">
        <f>Emissions!G3051</f>
        <v>46615.825870260807</v>
      </c>
      <c r="O3051" s="100" t="str">
        <f>Emissions!H3051</f>
        <v>EACH</v>
      </c>
      <c r="P3051" s="103">
        <f>Emissions!K3051</f>
        <v>1.9400679072269228E-9</v>
      </c>
      <c r="Q3051" s="100" t="str">
        <f>Emissions!L3051</f>
        <v>LB</v>
      </c>
      <c r="R3051" s="100" t="str">
        <f>Emissions!M3051</f>
        <v>EACH</v>
      </c>
      <c r="S3051" s="100" t="s">
        <v>23936</v>
      </c>
      <c r="T3051" s="100">
        <v>7439976</v>
      </c>
      <c r="U3051" s="100" t="s">
        <v>23739</v>
      </c>
      <c r="V3051" s="100">
        <v>8</v>
      </c>
      <c r="W3051" s="103">
        <f>Emissions!N3051</f>
        <v>9.0437867739771532E-5</v>
      </c>
      <c r="X3051" s="103" t="str">
        <f>Emissions!O3051</f>
        <v>LB</v>
      </c>
    </row>
    <row r="3052" spans="1:24" x14ac:dyDescent="0.25">
      <c r="A3052" s="101" t="str">
        <f>Emissions!A3052</f>
        <v>55007</v>
      </c>
      <c r="B3052" s="101" t="str">
        <f>Emissions!B3052</f>
        <v>55</v>
      </c>
      <c r="C3052" s="101" t="str">
        <f>Emissions!F3052</f>
        <v>WI</v>
      </c>
      <c r="D3052" s="101" t="str">
        <f>Emissions!C3052</f>
        <v>007</v>
      </c>
      <c r="E3052" s="100" t="str">
        <f>Emissions!D3052</f>
        <v>Bayfield</v>
      </c>
      <c r="F3052" s="100" t="str">
        <f>Emissions!E3052</f>
        <v>County</v>
      </c>
      <c r="G3052" s="100">
        <v>2861000010</v>
      </c>
      <c r="H3052" s="100" t="s">
        <v>23935</v>
      </c>
      <c r="I3052" s="100" t="s">
        <v>23933</v>
      </c>
      <c r="J3052" s="100" t="s">
        <v>23937</v>
      </c>
      <c r="K3052" s="100">
        <v>2014</v>
      </c>
      <c r="L3052" s="100">
        <v>515</v>
      </c>
      <c r="M3052" s="100" t="s">
        <v>23934</v>
      </c>
      <c r="N3052" s="102">
        <f>Emissions!G3052</f>
        <v>15367.685637792503</v>
      </c>
      <c r="O3052" s="100" t="str">
        <f>Emissions!H3052</f>
        <v>EACH</v>
      </c>
      <c r="P3052" s="103">
        <f>Emissions!K3052</f>
        <v>1.9400679072269228E-9</v>
      </c>
      <c r="Q3052" s="100" t="str">
        <f>Emissions!L3052</f>
        <v>LB</v>
      </c>
      <c r="R3052" s="100" t="str">
        <f>Emissions!M3052</f>
        <v>EACH</v>
      </c>
      <c r="S3052" s="100" t="s">
        <v>23936</v>
      </c>
      <c r="T3052" s="100">
        <v>7439976</v>
      </c>
      <c r="U3052" s="100" t="s">
        <v>23739</v>
      </c>
      <c r="V3052" s="100">
        <v>8</v>
      </c>
      <c r="W3052" s="103">
        <f>Emissions!N3052</f>
        <v>2.9814353714233341E-5</v>
      </c>
      <c r="X3052" s="103" t="str">
        <f>Emissions!O3052</f>
        <v>LB</v>
      </c>
    </row>
    <row r="3053" spans="1:24" x14ac:dyDescent="0.25">
      <c r="A3053" s="101" t="str">
        <f>Emissions!A3053</f>
        <v>55009</v>
      </c>
      <c r="B3053" s="101" t="str">
        <f>Emissions!B3053</f>
        <v>55</v>
      </c>
      <c r="C3053" s="101" t="str">
        <f>Emissions!F3053</f>
        <v>WI</v>
      </c>
      <c r="D3053" s="101" t="str">
        <f>Emissions!C3053</f>
        <v>009</v>
      </c>
      <c r="E3053" s="100" t="str">
        <f>Emissions!D3053</f>
        <v>Brown</v>
      </c>
      <c r="F3053" s="100" t="str">
        <f>Emissions!E3053</f>
        <v>County</v>
      </c>
      <c r="G3053" s="100">
        <v>2861000010</v>
      </c>
      <c r="H3053" s="100" t="s">
        <v>23935</v>
      </c>
      <c r="I3053" s="100" t="s">
        <v>23933</v>
      </c>
      <c r="J3053" s="100" t="s">
        <v>23937</v>
      </c>
      <c r="K3053" s="100">
        <v>2014</v>
      </c>
      <c r="L3053" s="100">
        <v>515</v>
      </c>
      <c r="M3053" s="100" t="s">
        <v>23934</v>
      </c>
      <c r="N3053" s="102">
        <f>Emissions!G3053</f>
        <v>263224.81632647326</v>
      </c>
      <c r="O3053" s="100" t="str">
        <f>Emissions!H3053</f>
        <v>EACH</v>
      </c>
      <c r="P3053" s="103">
        <f>Emissions!K3053</f>
        <v>1.9400679072269228E-9</v>
      </c>
      <c r="Q3053" s="100" t="str">
        <f>Emissions!L3053</f>
        <v>LB</v>
      </c>
      <c r="R3053" s="100" t="str">
        <f>Emissions!M3053</f>
        <v>EACH</v>
      </c>
      <c r="S3053" s="100" t="s">
        <v>23936</v>
      </c>
      <c r="T3053" s="100">
        <v>7439976</v>
      </c>
      <c r="U3053" s="100" t="s">
        <v>23739</v>
      </c>
      <c r="V3053" s="100">
        <v>8</v>
      </c>
      <c r="W3053" s="103">
        <f>Emissions!N3053</f>
        <v>5.1067401854069212E-4</v>
      </c>
      <c r="X3053" s="103" t="str">
        <f>Emissions!O3053</f>
        <v>LB</v>
      </c>
    </row>
    <row r="3054" spans="1:24" x14ac:dyDescent="0.25">
      <c r="A3054" s="101" t="str">
        <f>Emissions!A3054</f>
        <v>55011</v>
      </c>
      <c r="B3054" s="101" t="str">
        <f>Emissions!B3054</f>
        <v>55</v>
      </c>
      <c r="C3054" s="101" t="str">
        <f>Emissions!F3054</f>
        <v>WI</v>
      </c>
      <c r="D3054" s="101" t="str">
        <f>Emissions!C3054</f>
        <v>011</v>
      </c>
      <c r="E3054" s="100" t="str">
        <f>Emissions!D3054</f>
        <v>Buffalo</v>
      </c>
      <c r="F3054" s="100" t="str">
        <f>Emissions!E3054</f>
        <v>County</v>
      </c>
      <c r="G3054" s="100">
        <v>2861000010</v>
      </c>
      <c r="H3054" s="100" t="s">
        <v>23935</v>
      </c>
      <c r="I3054" s="100" t="s">
        <v>23933</v>
      </c>
      <c r="J3054" s="100" t="s">
        <v>23937</v>
      </c>
      <c r="K3054" s="100">
        <v>2014</v>
      </c>
      <c r="L3054" s="100">
        <v>515</v>
      </c>
      <c r="M3054" s="100" t="s">
        <v>23934</v>
      </c>
      <c r="N3054" s="102">
        <f>Emissions!G3054</f>
        <v>13524.794006753924</v>
      </c>
      <c r="O3054" s="100" t="str">
        <f>Emissions!H3054</f>
        <v>EACH</v>
      </c>
      <c r="P3054" s="103">
        <f>Emissions!K3054</f>
        <v>1.9400679072269228E-9</v>
      </c>
      <c r="Q3054" s="100" t="str">
        <f>Emissions!L3054</f>
        <v>LB</v>
      </c>
      <c r="R3054" s="100" t="str">
        <f>Emissions!M3054</f>
        <v>EACH</v>
      </c>
      <c r="S3054" s="100" t="s">
        <v>23936</v>
      </c>
      <c r="T3054" s="100">
        <v>7439976</v>
      </c>
      <c r="U3054" s="100" t="s">
        <v>23739</v>
      </c>
      <c r="V3054" s="100">
        <v>8</v>
      </c>
      <c r="W3054" s="103">
        <f>Emissions!N3054</f>
        <v>2.6239018804358313E-5</v>
      </c>
      <c r="X3054" s="103" t="str">
        <f>Emissions!O3054</f>
        <v>LB</v>
      </c>
    </row>
    <row r="3055" spans="1:24" x14ac:dyDescent="0.25">
      <c r="A3055" s="101" t="str">
        <f>Emissions!A3055</f>
        <v>55013</v>
      </c>
      <c r="B3055" s="101" t="str">
        <f>Emissions!B3055</f>
        <v>55</v>
      </c>
      <c r="C3055" s="101" t="str">
        <f>Emissions!F3055</f>
        <v>WI</v>
      </c>
      <c r="D3055" s="101" t="str">
        <f>Emissions!C3055</f>
        <v>013</v>
      </c>
      <c r="E3055" s="100" t="str">
        <f>Emissions!D3055</f>
        <v>Burnett</v>
      </c>
      <c r="F3055" s="100" t="str">
        <f>Emissions!E3055</f>
        <v>County</v>
      </c>
      <c r="G3055" s="100">
        <v>2861000010</v>
      </c>
      <c r="H3055" s="100" t="s">
        <v>23935</v>
      </c>
      <c r="I3055" s="100" t="s">
        <v>23933</v>
      </c>
      <c r="J3055" s="100" t="s">
        <v>23937</v>
      </c>
      <c r="K3055" s="100">
        <v>2014</v>
      </c>
      <c r="L3055" s="100">
        <v>515</v>
      </c>
      <c r="M3055" s="100" t="s">
        <v>23934</v>
      </c>
      <c r="N3055" s="102">
        <f>Emissions!G3055</f>
        <v>15719.445142214448</v>
      </c>
      <c r="O3055" s="100" t="str">
        <f>Emissions!H3055</f>
        <v>EACH</v>
      </c>
      <c r="P3055" s="103">
        <f>Emissions!K3055</f>
        <v>1.9400679072269228E-9</v>
      </c>
      <c r="Q3055" s="100" t="str">
        <f>Emissions!L3055</f>
        <v>LB</v>
      </c>
      <c r="R3055" s="100" t="str">
        <f>Emissions!M3055</f>
        <v>EACH</v>
      </c>
      <c r="S3055" s="100" t="s">
        <v>23936</v>
      </c>
      <c r="T3055" s="100">
        <v>7439976</v>
      </c>
      <c r="U3055" s="100" t="s">
        <v>23739</v>
      </c>
      <c r="V3055" s="100">
        <v>8</v>
      </c>
      <c r="W3055" s="103">
        <f>Emissions!N3055</f>
        <v>3.0496791039824404E-5</v>
      </c>
      <c r="X3055" s="103" t="str">
        <f>Emissions!O3055</f>
        <v>LB</v>
      </c>
    </row>
    <row r="3056" spans="1:24" x14ac:dyDescent="0.25">
      <c r="A3056" s="101" t="str">
        <f>Emissions!A3056</f>
        <v>55015</v>
      </c>
      <c r="B3056" s="101" t="str">
        <f>Emissions!B3056</f>
        <v>55</v>
      </c>
      <c r="C3056" s="101" t="str">
        <f>Emissions!F3056</f>
        <v>WI</v>
      </c>
      <c r="D3056" s="101" t="str">
        <f>Emissions!C3056</f>
        <v>015</v>
      </c>
      <c r="E3056" s="100" t="str">
        <f>Emissions!D3056</f>
        <v>Calumet</v>
      </c>
      <c r="F3056" s="100" t="str">
        <f>Emissions!E3056</f>
        <v>County</v>
      </c>
      <c r="G3056" s="100">
        <v>2861000010</v>
      </c>
      <c r="H3056" s="100" t="s">
        <v>23935</v>
      </c>
      <c r="I3056" s="100" t="s">
        <v>23933</v>
      </c>
      <c r="J3056" s="100" t="s">
        <v>23937</v>
      </c>
      <c r="K3056" s="100">
        <v>2014</v>
      </c>
      <c r="L3056" s="100">
        <v>515</v>
      </c>
      <c r="M3056" s="100" t="s">
        <v>23934</v>
      </c>
      <c r="N3056" s="102">
        <f>Emissions!G3056</f>
        <v>50754.896890222815</v>
      </c>
      <c r="O3056" s="100" t="str">
        <f>Emissions!H3056</f>
        <v>EACH</v>
      </c>
      <c r="P3056" s="103">
        <f>Emissions!K3056</f>
        <v>1.9400679072269228E-9</v>
      </c>
      <c r="Q3056" s="100" t="str">
        <f>Emissions!L3056</f>
        <v>LB</v>
      </c>
      <c r="R3056" s="100" t="str">
        <f>Emissions!M3056</f>
        <v>EACH</v>
      </c>
      <c r="S3056" s="100" t="s">
        <v>23936</v>
      </c>
      <c r="T3056" s="100">
        <v>7439976</v>
      </c>
      <c r="U3056" s="100" t="s">
        <v>23739</v>
      </c>
      <c r="V3056" s="100">
        <v>8</v>
      </c>
      <c r="W3056" s="103">
        <f>Emissions!N3056</f>
        <v>9.8467946591332829E-5</v>
      </c>
      <c r="X3056" s="103" t="str">
        <f>Emissions!O3056</f>
        <v>LB</v>
      </c>
    </row>
    <row r="3057" spans="1:24" x14ac:dyDescent="0.25">
      <c r="A3057" s="101" t="str">
        <f>Emissions!A3057</f>
        <v>55017</v>
      </c>
      <c r="B3057" s="101" t="str">
        <f>Emissions!B3057</f>
        <v>55</v>
      </c>
      <c r="C3057" s="101" t="str">
        <f>Emissions!F3057</f>
        <v>WI</v>
      </c>
      <c r="D3057" s="101" t="str">
        <f>Emissions!C3057</f>
        <v>017</v>
      </c>
      <c r="E3057" s="100" t="str">
        <f>Emissions!D3057</f>
        <v>Chippewa</v>
      </c>
      <c r="F3057" s="100" t="str">
        <f>Emissions!E3057</f>
        <v>County</v>
      </c>
      <c r="G3057" s="100">
        <v>2861000010</v>
      </c>
      <c r="H3057" s="100" t="s">
        <v>23935</v>
      </c>
      <c r="I3057" s="100" t="s">
        <v>23933</v>
      </c>
      <c r="J3057" s="100" t="s">
        <v>23937</v>
      </c>
      <c r="K3057" s="100">
        <v>2014</v>
      </c>
      <c r="L3057" s="100">
        <v>515</v>
      </c>
      <c r="M3057" s="100" t="s">
        <v>23934</v>
      </c>
      <c r="N3057" s="102">
        <f>Emissions!G3057</f>
        <v>65080.636007628447</v>
      </c>
      <c r="O3057" s="100" t="str">
        <f>Emissions!H3057</f>
        <v>EACH</v>
      </c>
      <c r="P3057" s="103">
        <f>Emissions!K3057</f>
        <v>1.9400679072269228E-9</v>
      </c>
      <c r="Q3057" s="100" t="str">
        <f>Emissions!L3057</f>
        <v>LB</v>
      </c>
      <c r="R3057" s="100" t="str">
        <f>Emissions!M3057</f>
        <v>EACH</v>
      </c>
      <c r="S3057" s="100" t="s">
        <v>23936</v>
      </c>
      <c r="T3057" s="100">
        <v>7439976</v>
      </c>
      <c r="U3057" s="100" t="s">
        <v>23739</v>
      </c>
      <c r="V3057" s="100">
        <v>8</v>
      </c>
      <c r="W3057" s="103">
        <f>Emissions!N3057</f>
        <v>1.2626085330031683E-4</v>
      </c>
      <c r="X3057" s="103" t="str">
        <f>Emissions!O3057</f>
        <v>LB</v>
      </c>
    </row>
    <row r="3058" spans="1:24" x14ac:dyDescent="0.25">
      <c r="A3058" s="101" t="str">
        <f>Emissions!A3058</f>
        <v>55019</v>
      </c>
      <c r="B3058" s="101" t="str">
        <f>Emissions!B3058</f>
        <v>55</v>
      </c>
      <c r="C3058" s="101" t="str">
        <f>Emissions!F3058</f>
        <v>WI</v>
      </c>
      <c r="D3058" s="101" t="str">
        <f>Emissions!C3058</f>
        <v>019</v>
      </c>
      <c r="E3058" s="100" t="str">
        <f>Emissions!D3058</f>
        <v>Clark</v>
      </c>
      <c r="F3058" s="100" t="str">
        <f>Emissions!E3058</f>
        <v>County</v>
      </c>
      <c r="G3058" s="100">
        <v>2861000010</v>
      </c>
      <c r="H3058" s="100" t="s">
        <v>23935</v>
      </c>
      <c r="I3058" s="100" t="s">
        <v>23933</v>
      </c>
      <c r="J3058" s="100" t="s">
        <v>23937</v>
      </c>
      <c r="K3058" s="100">
        <v>2014</v>
      </c>
      <c r="L3058" s="100">
        <v>515</v>
      </c>
      <c r="M3058" s="100" t="s">
        <v>23934</v>
      </c>
      <c r="N3058" s="102">
        <f>Emissions!G3058</f>
        <v>35302.091605587681</v>
      </c>
      <c r="O3058" s="100" t="str">
        <f>Emissions!H3058</f>
        <v>EACH</v>
      </c>
      <c r="P3058" s="103">
        <f>Emissions!K3058</f>
        <v>1.9400679072269228E-9</v>
      </c>
      <c r="Q3058" s="100" t="str">
        <f>Emissions!L3058</f>
        <v>LB</v>
      </c>
      <c r="R3058" s="100" t="str">
        <f>Emissions!M3058</f>
        <v>EACH</v>
      </c>
      <c r="S3058" s="100" t="s">
        <v>23936</v>
      </c>
      <c r="T3058" s="100">
        <v>7439976</v>
      </c>
      <c r="U3058" s="100" t="s">
        <v>23739</v>
      </c>
      <c r="V3058" s="100">
        <v>8</v>
      </c>
      <c r="W3058" s="103">
        <f>Emissions!N3058</f>
        <v>6.8488454981985612E-5</v>
      </c>
      <c r="X3058" s="103" t="str">
        <f>Emissions!O3058</f>
        <v>LB</v>
      </c>
    </row>
    <row r="3059" spans="1:24" x14ac:dyDescent="0.25">
      <c r="A3059" s="101" t="str">
        <f>Emissions!A3059</f>
        <v>55021</v>
      </c>
      <c r="B3059" s="101" t="str">
        <f>Emissions!B3059</f>
        <v>55</v>
      </c>
      <c r="C3059" s="101" t="str">
        <f>Emissions!F3059</f>
        <v>WI</v>
      </c>
      <c r="D3059" s="101" t="str">
        <f>Emissions!C3059</f>
        <v>021</v>
      </c>
      <c r="E3059" s="100" t="str">
        <f>Emissions!D3059</f>
        <v>Columbia</v>
      </c>
      <c r="F3059" s="100" t="str">
        <f>Emissions!E3059</f>
        <v>County</v>
      </c>
      <c r="G3059" s="100">
        <v>2861000010</v>
      </c>
      <c r="H3059" s="100" t="s">
        <v>23935</v>
      </c>
      <c r="I3059" s="100" t="s">
        <v>23933</v>
      </c>
      <c r="J3059" s="100" t="s">
        <v>23937</v>
      </c>
      <c r="K3059" s="100">
        <v>2014</v>
      </c>
      <c r="L3059" s="100">
        <v>515</v>
      </c>
      <c r="M3059" s="100" t="s">
        <v>23934</v>
      </c>
      <c r="N3059" s="102">
        <f>Emissions!G3059</f>
        <v>58060.828987896071</v>
      </c>
      <c r="O3059" s="100" t="str">
        <f>Emissions!H3059</f>
        <v>EACH</v>
      </c>
      <c r="P3059" s="103">
        <f>Emissions!K3059</f>
        <v>1.9400679072269228E-9</v>
      </c>
      <c r="Q3059" s="100" t="str">
        <f>Emissions!L3059</f>
        <v>LB</v>
      </c>
      <c r="R3059" s="100" t="str">
        <f>Emissions!M3059</f>
        <v>EACH</v>
      </c>
      <c r="S3059" s="100" t="s">
        <v>23936</v>
      </c>
      <c r="T3059" s="100">
        <v>7439976</v>
      </c>
      <c r="U3059" s="100" t="s">
        <v>23739</v>
      </c>
      <c r="V3059" s="100">
        <v>8</v>
      </c>
      <c r="W3059" s="103">
        <f>Emissions!N3059</f>
        <v>1.1264195098640778E-4</v>
      </c>
      <c r="X3059" s="103" t="str">
        <f>Emissions!O3059</f>
        <v>LB</v>
      </c>
    </row>
    <row r="3060" spans="1:24" x14ac:dyDescent="0.25">
      <c r="A3060" s="101" t="str">
        <f>Emissions!A3060</f>
        <v>55023</v>
      </c>
      <c r="B3060" s="101" t="str">
        <f>Emissions!B3060</f>
        <v>55</v>
      </c>
      <c r="C3060" s="101" t="str">
        <f>Emissions!F3060</f>
        <v>WI</v>
      </c>
      <c r="D3060" s="101" t="str">
        <f>Emissions!C3060</f>
        <v>023</v>
      </c>
      <c r="E3060" s="100" t="str">
        <f>Emissions!D3060</f>
        <v>Crawford</v>
      </c>
      <c r="F3060" s="100" t="str">
        <f>Emissions!E3060</f>
        <v>County</v>
      </c>
      <c r="G3060" s="100">
        <v>2861000010</v>
      </c>
      <c r="H3060" s="100" t="s">
        <v>23935</v>
      </c>
      <c r="I3060" s="100" t="s">
        <v>23933</v>
      </c>
      <c r="J3060" s="100" t="s">
        <v>23937</v>
      </c>
      <c r="K3060" s="100">
        <v>2014</v>
      </c>
      <c r="L3060" s="100">
        <v>515</v>
      </c>
      <c r="M3060" s="100" t="s">
        <v>23934</v>
      </c>
      <c r="N3060" s="102">
        <f>Emissions!G3060</f>
        <v>16810.617482462108</v>
      </c>
      <c r="O3060" s="100" t="str">
        <f>Emissions!H3060</f>
        <v>EACH</v>
      </c>
      <c r="P3060" s="103">
        <f>Emissions!K3060</f>
        <v>1.9400679072269228E-9</v>
      </c>
      <c r="Q3060" s="100" t="str">
        <f>Emissions!L3060</f>
        <v>LB</v>
      </c>
      <c r="R3060" s="100" t="str">
        <f>Emissions!M3060</f>
        <v>EACH</v>
      </c>
      <c r="S3060" s="100" t="s">
        <v>23936</v>
      </c>
      <c r="T3060" s="100">
        <v>7439976</v>
      </c>
      <c r="U3060" s="100" t="s">
        <v>23739</v>
      </c>
      <c r="V3060" s="100">
        <v>8</v>
      </c>
      <c r="W3060" s="103">
        <f>Emissions!N3060</f>
        <v>3.2613739478392583E-5</v>
      </c>
      <c r="X3060" s="103" t="str">
        <f>Emissions!O3060</f>
        <v>LB</v>
      </c>
    </row>
    <row r="3061" spans="1:24" x14ac:dyDescent="0.25">
      <c r="A3061" s="101" t="str">
        <f>Emissions!A3061</f>
        <v>55025</v>
      </c>
      <c r="B3061" s="101" t="str">
        <f>Emissions!B3061</f>
        <v>55</v>
      </c>
      <c r="C3061" s="101" t="str">
        <f>Emissions!F3061</f>
        <v>WI</v>
      </c>
      <c r="D3061" s="101" t="str">
        <f>Emissions!C3061</f>
        <v>025</v>
      </c>
      <c r="E3061" s="100" t="str">
        <f>Emissions!D3061</f>
        <v>Dane</v>
      </c>
      <c r="F3061" s="100" t="str">
        <f>Emissions!E3061</f>
        <v>County</v>
      </c>
      <c r="G3061" s="100">
        <v>2861000010</v>
      </c>
      <c r="H3061" s="100" t="s">
        <v>23935</v>
      </c>
      <c r="I3061" s="100" t="s">
        <v>23933</v>
      </c>
      <c r="J3061" s="100" t="s">
        <v>23937</v>
      </c>
      <c r="K3061" s="100">
        <v>2014</v>
      </c>
      <c r="L3061" s="100">
        <v>515</v>
      </c>
      <c r="M3061" s="100" t="s">
        <v>23934</v>
      </c>
      <c r="N3061" s="102">
        <f>Emissions!G3061</f>
        <v>529468.8162710754</v>
      </c>
      <c r="O3061" s="100" t="str">
        <f>Emissions!H3061</f>
        <v>EACH</v>
      </c>
      <c r="P3061" s="103">
        <f>Emissions!K3061</f>
        <v>1.9400679072269228E-9</v>
      </c>
      <c r="Q3061" s="100" t="str">
        <f>Emissions!L3061</f>
        <v>LB</v>
      </c>
      <c r="R3061" s="100" t="str">
        <f>Emissions!M3061</f>
        <v>EACH</v>
      </c>
      <c r="S3061" s="100" t="s">
        <v>23936</v>
      </c>
      <c r="T3061" s="100">
        <v>7439976</v>
      </c>
      <c r="U3061" s="100" t="s">
        <v>23739</v>
      </c>
      <c r="V3061" s="100">
        <v>8</v>
      </c>
      <c r="W3061" s="103">
        <f>Emissions!N3061</f>
        <v>1.0272054583249414E-3</v>
      </c>
      <c r="X3061" s="103" t="str">
        <f>Emissions!O3061</f>
        <v>LB</v>
      </c>
    </row>
    <row r="3062" spans="1:24" x14ac:dyDescent="0.25">
      <c r="A3062" s="101" t="str">
        <f>Emissions!A3062</f>
        <v>55027</v>
      </c>
      <c r="B3062" s="101" t="str">
        <f>Emissions!B3062</f>
        <v>55</v>
      </c>
      <c r="C3062" s="101" t="str">
        <f>Emissions!F3062</f>
        <v>WI</v>
      </c>
      <c r="D3062" s="101" t="str">
        <f>Emissions!C3062</f>
        <v>027</v>
      </c>
      <c r="E3062" s="100" t="str">
        <f>Emissions!D3062</f>
        <v>Dodge</v>
      </c>
      <c r="F3062" s="100" t="str">
        <f>Emissions!E3062</f>
        <v>County</v>
      </c>
      <c r="G3062" s="100">
        <v>2861000010</v>
      </c>
      <c r="H3062" s="100" t="s">
        <v>23935</v>
      </c>
      <c r="I3062" s="100" t="s">
        <v>23933</v>
      </c>
      <c r="J3062" s="100" t="s">
        <v>23937</v>
      </c>
      <c r="K3062" s="100">
        <v>2014</v>
      </c>
      <c r="L3062" s="100">
        <v>515</v>
      </c>
      <c r="M3062" s="100" t="s">
        <v>23934</v>
      </c>
      <c r="N3062" s="102">
        <f>Emissions!G3062</f>
        <v>90835.995173962845</v>
      </c>
      <c r="O3062" s="100" t="str">
        <f>Emissions!H3062</f>
        <v>EACH</v>
      </c>
      <c r="P3062" s="103">
        <f>Emissions!K3062</f>
        <v>1.9400679072269228E-9</v>
      </c>
      <c r="Q3062" s="100" t="str">
        <f>Emissions!L3062</f>
        <v>LB</v>
      </c>
      <c r="R3062" s="100" t="str">
        <f>Emissions!M3062</f>
        <v>EACH</v>
      </c>
      <c r="S3062" s="100" t="s">
        <v>23936</v>
      </c>
      <c r="T3062" s="100">
        <v>7439976</v>
      </c>
      <c r="U3062" s="100" t="s">
        <v>23739</v>
      </c>
      <c r="V3062" s="100">
        <v>8</v>
      </c>
      <c r="W3062" s="103">
        <f>Emissions!N3062</f>
        <v>1.7622799905802497E-4</v>
      </c>
      <c r="X3062" s="103" t="str">
        <f>Emissions!O3062</f>
        <v>LB</v>
      </c>
    </row>
    <row r="3063" spans="1:24" x14ac:dyDescent="0.25">
      <c r="A3063" s="101" t="str">
        <f>Emissions!A3063</f>
        <v>55029</v>
      </c>
      <c r="B3063" s="101" t="str">
        <f>Emissions!B3063</f>
        <v>55</v>
      </c>
      <c r="C3063" s="101" t="str">
        <f>Emissions!F3063</f>
        <v>WI</v>
      </c>
      <c r="D3063" s="101" t="str">
        <f>Emissions!C3063</f>
        <v>029</v>
      </c>
      <c r="E3063" s="100" t="str">
        <f>Emissions!D3063</f>
        <v>Door</v>
      </c>
      <c r="F3063" s="100" t="str">
        <f>Emissions!E3063</f>
        <v>County</v>
      </c>
      <c r="G3063" s="100">
        <v>2861000010</v>
      </c>
      <c r="H3063" s="100" t="s">
        <v>23935</v>
      </c>
      <c r="I3063" s="100" t="s">
        <v>23933</v>
      </c>
      <c r="J3063" s="100" t="s">
        <v>23937</v>
      </c>
      <c r="K3063" s="100">
        <v>2014</v>
      </c>
      <c r="L3063" s="100">
        <v>515</v>
      </c>
      <c r="M3063" s="100" t="s">
        <v>23934</v>
      </c>
      <c r="N3063" s="102">
        <f>Emissions!G3063</f>
        <v>28475.085713643417</v>
      </c>
      <c r="O3063" s="100" t="str">
        <f>Emissions!H3063</f>
        <v>EACH</v>
      </c>
      <c r="P3063" s="103">
        <f>Emissions!K3063</f>
        <v>1.9400679072269228E-9</v>
      </c>
      <c r="Q3063" s="100" t="str">
        <f>Emissions!L3063</f>
        <v>LB</v>
      </c>
      <c r="R3063" s="100" t="str">
        <f>Emissions!M3063</f>
        <v>EACH</v>
      </c>
      <c r="S3063" s="100" t="s">
        <v>23936</v>
      </c>
      <c r="T3063" s="100">
        <v>7439976</v>
      </c>
      <c r="U3063" s="100" t="s">
        <v>23739</v>
      </c>
      <c r="V3063" s="100">
        <v>8</v>
      </c>
      <c r="W3063" s="103">
        <f>Emissions!N3063</f>
        <v>5.5243599948575431E-5</v>
      </c>
      <c r="X3063" s="103" t="str">
        <f>Emissions!O3063</f>
        <v>LB</v>
      </c>
    </row>
    <row r="3064" spans="1:24" x14ac:dyDescent="0.25">
      <c r="A3064" s="101" t="str">
        <f>Emissions!A3064</f>
        <v>55031</v>
      </c>
      <c r="B3064" s="101" t="str">
        <f>Emissions!B3064</f>
        <v>55</v>
      </c>
      <c r="C3064" s="101" t="str">
        <f>Emissions!F3064</f>
        <v>WI</v>
      </c>
      <c r="D3064" s="101" t="str">
        <f>Emissions!C3064</f>
        <v>031</v>
      </c>
      <c r="E3064" s="100" t="str">
        <f>Emissions!D3064</f>
        <v>Douglas</v>
      </c>
      <c r="F3064" s="100" t="str">
        <f>Emissions!E3064</f>
        <v>County</v>
      </c>
      <c r="G3064" s="100">
        <v>2861000010</v>
      </c>
      <c r="H3064" s="100" t="s">
        <v>23935</v>
      </c>
      <c r="I3064" s="100" t="s">
        <v>23933</v>
      </c>
      <c r="J3064" s="100" t="s">
        <v>23937</v>
      </c>
      <c r="K3064" s="100">
        <v>2014</v>
      </c>
      <c r="L3064" s="100">
        <v>515</v>
      </c>
      <c r="M3064" s="100" t="s">
        <v>23934</v>
      </c>
      <c r="N3064" s="102">
        <f>Emissions!G3064</f>
        <v>44813.955755772899</v>
      </c>
      <c r="O3064" s="100" t="str">
        <f>Emissions!H3064</f>
        <v>EACH</v>
      </c>
      <c r="P3064" s="103">
        <f>Emissions!K3064</f>
        <v>1.9400679072269228E-9</v>
      </c>
      <c r="Q3064" s="100" t="str">
        <f>Emissions!L3064</f>
        <v>LB</v>
      </c>
      <c r="R3064" s="100" t="str">
        <f>Emissions!M3064</f>
        <v>EACH</v>
      </c>
      <c r="S3064" s="100" t="s">
        <v>23936</v>
      </c>
      <c r="T3064" s="100">
        <v>7439976</v>
      </c>
      <c r="U3064" s="100" t="s">
        <v>23739</v>
      </c>
      <c r="V3064" s="100">
        <v>8</v>
      </c>
      <c r="W3064" s="103">
        <f>Emissions!N3064</f>
        <v>8.6942117357662239E-5</v>
      </c>
      <c r="X3064" s="103" t="str">
        <f>Emissions!O3064</f>
        <v>LB</v>
      </c>
    </row>
    <row r="3065" spans="1:24" x14ac:dyDescent="0.25">
      <c r="A3065" s="101" t="str">
        <f>Emissions!A3065</f>
        <v>55033</v>
      </c>
      <c r="B3065" s="101" t="str">
        <f>Emissions!B3065</f>
        <v>55</v>
      </c>
      <c r="C3065" s="101" t="str">
        <f>Emissions!F3065</f>
        <v>WI</v>
      </c>
      <c r="D3065" s="101" t="str">
        <f>Emissions!C3065</f>
        <v>033</v>
      </c>
      <c r="E3065" s="100" t="str">
        <f>Emissions!D3065</f>
        <v>Dunn</v>
      </c>
      <c r="F3065" s="100" t="str">
        <f>Emissions!E3065</f>
        <v>County</v>
      </c>
      <c r="G3065" s="100">
        <v>2861000010</v>
      </c>
      <c r="H3065" s="100" t="s">
        <v>23935</v>
      </c>
      <c r="I3065" s="100" t="s">
        <v>23933</v>
      </c>
      <c r="J3065" s="100" t="s">
        <v>23937</v>
      </c>
      <c r="K3065" s="100">
        <v>2014</v>
      </c>
      <c r="L3065" s="100">
        <v>515</v>
      </c>
      <c r="M3065" s="100" t="s">
        <v>23934</v>
      </c>
      <c r="N3065" s="102">
        <f>Emissions!G3065</f>
        <v>45436.457269429215</v>
      </c>
      <c r="O3065" s="100" t="str">
        <f>Emissions!H3065</f>
        <v>EACH</v>
      </c>
      <c r="P3065" s="103">
        <f>Emissions!K3065</f>
        <v>1.9400679072269228E-9</v>
      </c>
      <c r="Q3065" s="100" t="str">
        <f>Emissions!L3065</f>
        <v>LB</v>
      </c>
      <c r="R3065" s="100" t="str">
        <f>Emissions!M3065</f>
        <v>EACH</v>
      </c>
      <c r="S3065" s="100" t="s">
        <v>23936</v>
      </c>
      <c r="T3065" s="100">
        <v>7439976</v>
      </c>
      <c r="U3065" s="100" t="s">
        <v>23739</v>
      </c>
      <c r="V3065" s="100">
        <v>8</v>
      </c>
      <c r="W3065" s="103">
        <f>Emissions!N3065</f>
        <v>8.814981256650704E-5</v>
      </c>
      <c r="X3065" s="103" t="str">
        <f>Emissions!O3065</f>
        <v>LB</v>
      </c>
    </row>
    <row r="3066" spans="1:24" x14ac:dyDescent="0.25">
      <c r="A3066" s="101" t="str">
        <f>Emissions!A3066</f>
        <v>55035</v>
      </c>
      <c r="B3066" s="101" t="str">
        <f>Emissions!B3066</f>
        <v>55</v>
      </c>
      <c r="C3066" s="101" t="str">
        <f>Emissions!F3066</f>
        <v>WI</v>
      </c>
      <c r="D3066" s="101" t="str">
        <f>Emissions!C3066</f>
        <v>035</v>
      </c>
      <c r="E3066" s="100" t="str">
        <f>Emissions!D3066</f>
        <v>Eau Claire</v>
      </c>
      <c r="F3066" s="100" t="str">
        <f>Emissions!E3066</f>
        <v>County</v>
      </c>
      <c r="G3066" s="100">
        <v>2861000010</v>
      </c>
      <c r="H3066" s="100" t="s">
        <v>23935</v>
      </c>
      <c r="I3066" s="100" t="s">
        <v>23933</v>
      </c>
      <c r="J3066" s="100" t="s">
        <v>23937</v>
      </c>
      <c r="K3066" s="100">
        <v>2014</v>
      </c>
      <c r="L3066" s="100">
        <v>515</v>
      </c>
      <c r="M3066" s="100" t="s">
        <v>23934</v>
      </c>
      <c r="N3066" s="102">
        <f>Emissions!G3066</f>
        <v>104157.73267379098</v>
      </c>
      <c r="O3066" s="100" t="str">
        <f>Emissions!H3066</f>
        <v>EACH</v>
      </c>
      <c r="P3066" s="103">
        <f>Emissions!K3066</f>
        <v>1.9400679072269228E-9</v>
      </c>
      <c r="Q3066" s="100" t="str">
        <f>Emissions!L3066</f>
        <v>LB</v>
      </c>
      <c r="R3066" s="100" t="str">
        <f>Emissions!M3066</f>
        <v>EACH</v>
      </c>
      <c r="S3066" s="100" t="s">
        <v>23936</v>
      </c>
      <c r="T3066" s="100">
        <v>7439976</v>
      </c>
      <c r="U3066" s="100" t="s">
        <v>23739</v>
      </c>
      <c r="V3066" s="100">
        <v>8</v>
      </c>
      <c r="W3066" s="103">
        <f>Emissions!N3066</f>
        <v>2.0207307444994294E-4</v>
      </c>
      <c r="X3066" s="103" t="str">
        <f>Emissions!O3066</f>
        <v>LB</v>
      </c>
    </row>
    <row r="3067" spans="1:24" x14ac:dyDescent="0.25">
      <c r="A3067" s="101" t="str">
        <f>Emissions!A3067</f>
        <v>55037</v>
      </c>
      <c r="B3067" s="101" t="str">
        <f>Emissions!B3067</f>
        <v>55</v>
      </c>
      <c r="C3067" s="101" t="str">
        <f>Emissions!F3067</f>
        <v>WI</v>
      </c>
      <c r="D3067" s="101" t="str">
        <f>Emissions!C3067</f>
        <v>037</v>
      </c>
      <c r="E3067" s="100" t="str">
        <f>Emissions!D3067</f>
        <v>Florence</v>
      </c>
      <c r="F3067" s="100" t="str">
        <f>Emissions!E3067</f>
        <v>County</v>
      </c>
      <c r="G3067" s="100">
        <v>2861000010</v>
      </c>
      <c r="H3067" s="100" t="s">
        <v>23935</v>
      </c>
      <c r="I3067" s="100" t="s">
        <v>23933</v>
      </c>
      <c r="J3067" s="100" t="s">
        <v>23937</v>
      </c>
      <c r="K3067" s="100">
        <v>2014</v>
      </c>
      <c r="L3067" s="100">
        <v>515</v>
      </c>
      <c r="M3067" s="100" t="s">
        <v>23934</v>
      </c>
      <c r="N3067" s="102">
        <f>Emissions!G3067</f>
        <v>4595.4353915881356</v>
      </c>
      <c r="O3067" s="100" t="str">
        <f>Emissions!H3067</f>
        <v>EACH</v>
      </c>
      <c r="P3067" s="103">
        <f>Emissions!K3067</f>
        <v>1.9400679072269228E-9</v>
      </c>
      <c r="Q3067" s="100" t="str">
        <f>Emissions!L3067</f>
        <v>LB</v>
      </c>
      <c r="R3067" s="100" t="str">
        <f>Emissions!M3067</f>
        <v>EACH</v>
      </c>
      <c r="S3067" s="100" t="s">
        <v>23936</v>
      </c>
      <c r="T3067" s="100">
        <v>7439976</v>
      </c>
      <c r="U3067" s="100" t="s">
        <v>23739</v>
      </c>
      <c r="V3067" s="100">
        <v>8</v>
      </c>
      <c r="W3067" s="103">
        <f>Emissions!N3067</f>
        <v>8.9154567229549288E-6</v>
      </c>
      <c r="X3067" s="103" t="str">
        <f>Emissions!O3067</f>
        <v>LB</v>
      </c>
    </row>
    <row r="3068" spans="1:24" x14ac:dyDescent="0.25">
      <c r="A3068" s="101" t="str">
        <f>Emissions!A3068</f>
        <v>55039</v>
      </c>
      <c r="B3068" s="101" t="str">
        <f>Emissions!B3068</f>
        <v>55</v>
      </c>
      <c r="C3068" s="101" t="str">
        <f>Emissions!F3068</f>
        <v>WI</v>
      </c>
      <c r="D3068" s="101" t="str">
        <f>Emissions!C3068</f>
        <v>039</v>
      </c>
      <c r="E3068" s="100" t="str">
        <f>Emissions!D3068</f>
        <v>Fond du Lac</v>
      </c>
      <c r="F3068" s="100" t="str">
        <f>Emissions!E3068</f>
        <v>County</v>
      </c>
      <c r="G3068" s="100">
        <v>2861000010</v>
      </c>
      <c r="H3068" s="100" t="s">
        <v>23935</v>
      </c>
      <c r="I3068" s="100" t="s">
        <v>23933</v>
      </c>
      <c r="J3068" s="100" t="s">
        <v>23937</v>
      </c>
      <c r="K3068" s="100">
        <v>2014</v>
      </c>
      <c r="L3068" s="100">
        <v>515</v>
      </c>
      <c r="M3068" s="100" t="s">
        <v>23934</v>
      </c>
      <c r="N3068" s="102">
        <f>Emissions!G3068</f>
        <v>104357.71256697546</v>
      </c>
      <c r="O3068" s="100" t="str">
        <f>Emissions!H3068</f>
        <v>EACH</v>
      </c>
      <c r="P3068" s="103">
        <f>Emissions!K3068</f>
        <v>1.9400679072269228E-9</v>
      </c>
      <c r="Q3068" s="100" t="str">
        <f>Emissions!L3068</f>
        <v>LB</v>
      </c>
      <c r="R3068" s="100" t="str">
        <f>Emissions!M3068</f>
        <v>EACH</v>
      </c>
      <c r="S3068" s="100" t="s">
        <v>23936</v>
      </c>
      <c r="T3068" s="100">
        <v>7439976</v>
      </c>
      <c r="U3068" s="100" t="s">
        <v>23739</v>
      </c>
      <c r="V3068" s="100">
        <v>8</v>
      </c>
      <c r="W3068" s="103">
        <f>Emissions!N3068</f>
        <v>2.0246104902280082E-4</v>
      </c>
      <c r="X3068" s="103" t="str">
        <f>Emissions!O3068</f>
        <v>LB</v>
      </c>
    </row>
    <row r="3069" spans="1:24" x14ac:dyDescent="0.25">
      <c r="A3069" s="101" t="str">
        <f>Emissions!A3069</f>
        <v>55041</v>
      </c>
      <c r="B3069" s="101" t="str">
        <f>Emissions!B3069</f>
        <v>55</v>
      </c>
      <c r="C3069" s="101" t="str">
        <f>Emissions!F3069</f>
        <v>WI</v>
      </c>
      <c r="D3069" s="101" t="str">
        <f>Emissions!C3069</f>
        <v>041</v>
      </c>
      <c r="E3069" s="100" t="str">
        <f>Emissions!D3069</f>
        <v>Forest</v>
      </c>
      <c r="F3069" s="100" t="str">
        <f>Emissions!E3069</f>
        <v>County</v>
      </c>
      <c r="G3069" s="100">
        <v>2861000010</v>
      </c>
      <c r="H3069" s="100" t="s">
        <v>23935</v>
      </c>
      <c r="I3069" s="100" t="s">
        <v>23933</v>
      </c>
      <c r="J3069" s="100" t="s">
        <v>23937</v>
      </c>
      <c r="K3069" s="100">
        <v>2014</v>
      </c>
      <c r="L3069" s="100">
        <v>515</v>
      </c>
      <c r="M3069" s="100" t="s">
        <v>23934</v>
      </c>
      <c r="N3069" s="102">
        <f>Emissions!G3069</f>
        <v>9360.0845389477599</v>
      </c>
      <c r="O3069" s="100" t="str">
        <f>Emissions!H3069</f>
        <v>EACH</v>
      </c>
      <c r="P3069" s="103">
        <f>Emissions!K3069</f>
        <v>1.9400679072269228E-9</v>
      </c>
      <c r="Q3069" s="100" t="str">
        <f>Emissions!L3069</f>
        <v>LB</v>
      </c>
      <c r="R3069" s="100" t="str">
        <f>Emissions!M3069</f>
        <v>EACH</v>
      </c>
      <c r="S3069" s="100" t="s">
        <v>23936</v>
      </c>
      <c r="T3069" s="100">
        <v>7439976</v>
      </c>
      <c r="U3069" s="100" t="s">
        <v>23739</v>
      </c>
      <c r="V3069" s="100">
        <v>8</v>
      </c>
      <c r="W3069" s="103">
        <f>Emissions!N3069</f>
        <v>1.8159199622943457E-5</v>
      </c>
      <c r="X3069" s="103" t="str">
        <f>Emissions!O3069</f>
        <v>LB</v>
      </c>
    </row>
    <row r="3070" spans="1:24" x14ac:dyDescent="0.25">
      <c r="A3070" s="101" t="str">
        <f>Emissions!A3070</f>
        <v>55043</v>
      </c>
      <c r="B3070" s="101" t="str">
        <f>Emissions!B3070</f>
        <v>55</v>
      </c>
      <c r="C3070" s="101" t="str">
        <f>Emissions!F3070</f>
        <v>WI</v>
      </c>
      <c r="D3070" s="101" t="str">
        <f>Emissions!C3070</f>
        <v>043</v>
      </c>
      <c r="E3070" s="100" t="str">
        <f>Emissions!D3070</f>
        <v>Grant</v>
      </c>
      <c r="F3070" s="100" t="str">
        <f>Emissions!E3070</f>
        <v>County</v>
      </c>
      <c r="G3070" s="100">
        <v>2861000010</v>
      </c>
      <c r="H3070" s="100" t="s">
        <v>23935</v>
      </c>
      <c r="I3070" s="100" t="s">
        <v>23933</v>
      </c>
      <c r="J3070" s="100" t="s">
        <v>23937</v>
      </c>
      <c r="K3070" s="100">
        <v>2014</v>
      </c>
      <c r="L3070" s="100">
        <v>515</v>
      </c>
      <c r="M3070" s="100" t="s">
        <v>23934</v>
      </c>
      <c r="N3070" s="102">
        <f>Emissions!G3070</f>
        <v>53152.604532609119</v>
      </c>
      <c r="O3070" s="100" t="str">
        <f>Emissions!H3070</f>
        <v>EACH</v>
      </c>
      <c r="P3070" s="103">
        <f>Emissions!K3070</f>
        <v>1.9400679072269228E-9</v>
      </c>
      <c r="Q3070" s="100" t="str">
        <f>Emissions!L3070</f>
        <v>LB</v>
      </c>
      <c r="R3070" s="100" t="str">
        <f>Emissions!M3070</f>
        <v>EACH</v>
      </c>
      <c r="S3070" s="100" t="s">
        <v>23936</v>
      </c>
      <c r="T3070" s="100">
        <v>7439976</v>
      </c>
      <c r="U3070" s="100" t="s">
        <v>23739</v>
      </c>
      <c r="V3070" s="100">
        <v>8</v>
      </c>
      <c r="W3070" s="103">
        <f>Emissions!N3070</f>
        <v>1.0311966223923922E-4</v>
      </c>
      <c r="X3070" s="103" t="str">
        <f>Emissions!O3070</f>
        <v>LB</v>
      </c>
    </row>
    <row r="3071" spans="1:24" x14ac:dyDescent="0.25">
      <c r="A3071" s="101" t="str">
        <f>Emissions!A3071</f>
        <v>55045</v>
      </c>
      <c r="B3071" s="101" t="str">
        <f>Emissions!B3071</f>
        <v>55</v>
      </c>
      <c r="C3071" s="101" t="str">
        <f>Emissions!F3071</f>
        <v>WI</v>
      </c>
      <c r="D3071" s="101" t="str">
        <f>Emissions!C3071</f>
        <v>045</v>
      </c>
      <c r="E3071" s="100" t="str">
        <f>Emissions!D3071</f>
        <v>Green</v>
      </c>
      <c r="F3071" s="100" t="str">
        <f>Emissions!E3071</f>
        <v>County</v>
      </c>
      <c r="G3071" s="100">
        <v>2861000010</v>
      </c>
      <c r="H3071" s="100" t="s">
        <v>23935</v>
      </c>
      <c r="I3071" s="100" t="s">
        <v>23933</v>
      </c>
      <c r="J3071" s="100" t="s">
        <v>23937</v>
      </c>
      <c r="K3071" s="100">
        <v>2014</v>
      </c>
      <c r="L3071" s="100">
        <v>515</v>
      </c>
      <c r="M3071" s="100" t="s">
        <v>23934</v>
      </c>
      <c r="N3071" s="102">
        <f>Emissions!G3071</f>
        <v>38009.511697931499</v>
      </c>
      <c r="O3071" s="100" t="str">
        <f>Emissions!H3071</f>
        <v>EACH</v>
      </c>
      <c r="P3071" s="103">
        <f>Emissions!K3071</f>
        <v>1.9400679072269228E-9</v>
      </c>
      <c r="Q3071" s="100" t="str">
        <f>Emissions!L3071</f>
        <v>LB</v>
      </c>
      <c r="R3071" s="100" t="str">
        <f>Emissions!M3071</f>
        <v>EACH</v>
      </c>
      <c r="S3071" s="100" t="s">
        <v>23936</v>
      </c>
      <c r="T3071" s="100">
        <v>7439976</v>
      </c>
      <c r="U3071" s="100" t="s">
        <v>23739</v>
      </c>
      <c r="V3071" s="100">
        <v>8</v>
      </c>
      <c r="W3071" s="103">
        <f>Emissions!N3071</f>
        <v>7.3741033814523201E-5</v>
      </c>
      <c r="X3071" s="103" t="str">
        <f>Emissions!O3071</f>
        <v>LB</v>
      </c>
    </row>
    <row r="3072" spans="1:24" x14ac:dyDescent="0.25">
      <c r="A3072" s="101" t="str">
        <f>Emissions!A3072</f>
        <v>55047</v>
      </c>
      <c r="B3072" s="101" t="str">
        <f>Emissions!B3072</f>
        <v>55</v>
      </c>
      <c r="C3072" s="101" t="str">
        <f>Emissions!F3072</f>
        <v>WI</v>
      </c>
      <c r="D3072" s="101" t="str">
        <f>Emissions!C3072</f>
        <v>047</v>
      </c>
      <c r="E3072" s="100" t="str">
        <f>Emissions!D3072</f>
        <v>Green Lake</v>
      </c>
      <c r="F3072" s="100" t="str">
        <f>Emissions!E3072</f>
        <v>County</v>
      </c>
      <c r="G3072" s="100">
        <v>2861000010</v>
      </c>
      <c r="H3072" s="100" t="s">
        <v>23935</v>
      </c>
      <c r="I3072" s="100" t="s">
        <v>23933</v>
      </c>
      <c r="J3072" s="100" t="s">
        <v>23937</v>
      </c>
      <c r="K3072" s="100">
        <v>2014</v>
      </c>
      <c r="L3072" s="100">
        <v>515</v>
      </c>
      <c r="M3072" s="100" t="s">
        <v>23934</v>
      </c>
      <c r="N3072" s="102">
        <f>Emissions!G3072</f>
        <v>19317.032143707682</v>
      </c>
      <c r="O3072" s="100" t="str">
        <f>Emissions!H3072</f>
        <v>EACH</v>
      </c>
      <c r="P3072" s="103">
        <f>Emissions!K3072</f>
        <v>1.9400679072269228E-9</v>
      </c>
      <c r="Q3072" s="100" t="str">
        <f>Emissions!L3072</f>
        <v>LB</v>
      </c>
      <c r="R3072" s="100" t="str">
        <f>Emissions!M3072</f>
        <v>EACH</v>
      </c>
      <c r="S3072" s="100" t="s">
        <v>23936</v>
      </c>
      <c r="T3072" s="100">
        <v>7439976</v>
      </c>
      <c r="U3072" s="100" t="s">
        <v>23739</v>
      </c>
      <c r="V3072" s="100">
        <v>8</v>
      </c>
      <c r="W3072" s="103">
        <f>Emissions!N3072</f>
        <v>3.7476354124878162E-5</v>
      </c>
      <c r="X3072" s="103" t="str">
        <f>Emissions!O3072</f>
        <v>LB</v>
      </c>
    </row>
    <row r="3073" spans="1:24" x14ac:dyDescent="0.25">
      <c r="A3073" s="101" t="str">
        <f>Emissions!A3073</f>
        <v>55049</v>
      </c>
      <c r="B3073" s="101" t="str">
        <f>Emissions!B3073</f>
        <v>55</v>
      </c>
      <c r="C3073" s="101" t="str">
        <f>Emissions!F3073</f>
        <v>WI</v>
      </c>
      <c r="D3073" s="101" t="str">
        <f>Emissions!C3073</f>
        <v>049</v>
      </c>
      <c r="E3073" s="100" t="str">
        <f>Emissions!D3073</f>
        <v>Iowa</v>
      </c>
      <c r="F3073" s="100" t="str">
        <f>Emissions!E3073</f>
        <v>County</v>
      </c>
      <c r="G3073" s="100">
        <v>2861000010</v>
      </c>
      <c r="H3073" s="100" t="s">
        <v>23935</v>
      </c>
      <c r="I3073" s="100" t="s">
        <v>23933</v>
      </c>
      <c r="J3073" s="100" t="s">
        <v>23937</v>
      </c>
      <c r="K3073" s="100">
        <v>2014</v>
      </c>
      <c r="L3073" s="100">
        <v>515</v>
      </c>
      <c r="M3073" s="100" t="s">
        <v>23934</v>
      </c>
      <c r="N3073" s="102">
        <f>Emissions!G3073</f>
        <v>24433.440795489249</v>
      </c>
      <c r="O3073" s="100" t="str">
        <f>Emissions!H3073</f>
        <v>EACH</v>
      </c>
      <c r="P3073" s="103">
        <f>Emissions!K3073</f>
        <v>1.9400679072269228E-9</v>
      </c>
      <c r="Q3073" s="100" t="str">
        <f>Emissions!L3073</f>
        <v>LB</v>
      </c>
      <c r="R3073" s="100" t="str">
        <f>Emissions!M3073</f>
        <v>EACH</v>
      </c>
      <c r="S3073" s="100" t="s">
        <v>23936</v>
      </c>
      <c r="T3073" s="100">
        <v>7439976</v>
      </c>
      <c r="U3073" s="100" t="s">
        <v>23739</v>
      </c>
      <c r="V3073" s="100">
        <v>8</v>
      </c>
      <c r="W3073" s="103">
        <f>Emissions!N3073</f>
        <v>4.7402534350457746E-5</v>
      </c>
      <c r="X3073" s="103" t="str">
        <f>Emissions!O3073</f>
        <v>LB</v>
      </c>
    </row>
    <row r="3074" spans="1:24" x14ac:dyDescent="0.25">
      <c r="A3074" s="101" t="str">
        <f>Emissions!A3074</f>
        <v>55051</v>
      </c>
      <c r="B3074" s="101" t="str">
        <f>Emissions!B3074</f>
        <v>55</v>
      </c>
      <c r="C3074" s="101" t="str">
        <f>Emissions!F3074</f>
        <v>WI</v>
      </c>
      <c r="D3074" s="101" t="str">
        <f>Emissions!C3074</f>
        <v>051</v>
      </c>
      <c r="E3074" s="100" t="str">
        <f>Emissions!D3074</f>
        <v>Iron</v>
      </c>
      <c r="F3074" s="100" t="str">
        <f>Emissions!E3074</f>
        <v>County</v>
      </c>
      <c r="G3074" s="100">
        <v>2861000010</v>
      </c>
      <c r="H3074" s="100" t="s">
        <v>23935</v>
      </c>
      <c r="I3074" s="100" t="s">
        <v>23933</v>
      </c>
      <c r="J3074" s="100" t="s">
        <v>23937</v>
      </c>
      <c r="K3074" s="100">
        <v>2014</v>
      </c>
      <c r="L3074" s="100">
        <v>515</v>
      </c>
      <c r="M3074" s="100" t="s">
        <v>23934</v>
      </c>
      <c r="N3074" s="102">
        <f>Emissions!G3074</f>
        <v>6068.1078357569731</v>
      </c>
      <c r="O3074" s="100" t="str">
        <f>Emissions!H3074</f>
        <v>EACH</v>
      </c>
      <c r="P3074" s="103">
        <f>Emissions!K3074</f>
        <v>1.9400679072269228E-9</v>
      </c>
      <c r="Q3074" s="100" t="str">
        <f>Emissions!L3074</f>
        <v>LB</v>
      </c>
      <c r="R3074" s="100" t="str">
        <f>Emissions!M3074</f>
        <v>EACH</v>
      </c>
      <c r="S3074" s="100" t="s">
        <v>23936</v>
      </c>
      <c r="T3074" s="100">
        <v>7439976</v>
      </c>
      <c r="U3074" s="100" t="s">
        <v>23739</v>
      </c>
      <c r="V3074" s="100">
        <v>8</v>
      </c>
      <c r="W3074" s="103">
        <f>Emissions!N3074</f>
        <v>1.1772541269744323E-5</v>
      </c>
      <c r="X3074" s="103" t="str">
        <f>Emissions!O3074</f>
        <v>LB</v>
      </c>
    </row>
    <row r="3075" spans="1:24" x14ac:dyDescent="0.25">
      <c r="A3075" s="101" t="str">
        <f>Emissions!A3075</f>
        <v>55053</v>
      </c>
      <c r="B3075" s="101" t="str">
        <f>Emissions!B3075</f>
        <v>55</v>
      </c>
      <c r="C3075" s="101" t="str">
        <f>Emissions!F3075</f>
        <v>WI</v>
      </c>
      <c r="D3075" s="101" t="str">
        <f>Emissions!C3075</f>
        <v>053</v>
      </c>
      <c r="E3075" s="100" t="str">
        <f>Emissions!D3075</f>
        <v>Jackson</v>
      </c>
      <c r="F3075" s="100" t="str">
        <f>Emissions!E3075</f>
        <v>County</v>
      </c>
      <c r="G3075" s="100">
        <v>2861000010</v>
      </c>
      <c r="H3075" s="100" t="s">
        <v>23935</v>
      </c>
      <c r="I3075" s="100" t="s">
        <v>23933</v>
      </c>
      <c r="J3075" s="100" t="s">
        <v>23937</v>
      </c>
      <c r="K3075" s="100">
        <v>2014</v>
      </c>
      <c r="L3075" s="100">
        <v>515</v>
      </c>
      <c r="M3075" s="100" t="s">
        <v>23934</v>
      </c>
      <c r="N3075" s="102">
        <f>Emissions!G3075</f>
        <v>21179.408995107828</v>
      </c>
      <c r="O3075" s="100" t="str">
        <f>Emissions!H3075</f>
        <v>EACH</v>
      </c>
      <c r="P3075" s="103">
        <f>Emissions!K3075</f>
        <v>1.9400679072269228E-9</v>
      </c>
      <c r="Q3075" s="100" t="str">
        <f>Emissions!L3075</f>
        <v>LB</v>
      </c>
      <c r="R3075" s="100" t="str">
        <f>Emissions!M3075</f>
        <v>EACH</v>
      </c>
      <c r="S3075" s="100" t="s">
        <v>23936</v>
      </c>
      <c r="T3075" s="100">
        <v>7439976</v>
      </c>
      <c r="U3075" s="100" t="s">
        <v>23739</v>
      </c>
      <c r="V3075" s="100">
        <v>8</v>
      </c>
      <c r="W3075" s="103">
        <f>Emissions!N3075</f>
        <v>4.1089491685441906E-5</v>
      </c>
      <c r="X3075" s="103" t="str">
        <f>Emissions!O3075</f>
        <v>LB</v>
      </c>
    </row>
    <row r="3076" spans="1:24" x14ac:dyDescent="0.25">
      <c r="A3076" s="101" t="str">
        <f>Emissions!A3076</f>
        <v>55055</v>
      </c>
      <c r="B3076" s="101" t="str">
        <f>Emissions!B3076</f>
        <v>55</v>
      </c>
      <c r="C3076" s="101" t="str">
        <f>Emissions!F3076</f>
        <v>WI</v>
      </c>
      <c r="D3076" s="101" t="str">
        <f>Emissions!C3076</f>
        <v>055</v>
      </c>
      <c r="E3076" s="100" t="str">
        <f>Emissions!D3076</f>
        <v>Jefferson</v>
      </c>
      <c r="F3076" s="100" t="str">
        <f>Emissions!E3076</f>
        <v>County</v>
      </c>
      <c r="G3076" s="100">
        <v>2861000010</v>
      </c>
      <c r="H3076" s="100" t="s">
        <v>23935</v>
      </c>
      <c r="I3076" s="100" t="s">
        <v>23933</v>
      </c>
      <c r="J3076" s="100" t="s">
        <v>23937</v>
      </c>
      <c r="K3076" s="100">
        <v>2014</v>
      </c>
      <c r="L3076" s="100">
        <v>515</v>
      </c>
      <c r="M3076" s="100" t="s">
        <v>23934</v>
      </c>
      <c r="N3076" s="102">
        <f>Emissions!G3076</f>
        <v>86550.272232332223</v>
      </c>
      <c r="O3076" s="100" t="str">
        <f>Emissions!H3076</f>
        <v>EACH</v>
      </c>
      <c r="P3076" s="103">
        <f>Emissions!K3076</f>
        <v>1.9400679072269228E-9</v>
      </c>
      <c r="Q3076" s="100" t="str">
        <f>Emissions!L3076</f>
        <v>LB</v>
      </c>
      <c r="R3076" s="100" t="str">
        <f>Emissions!M3076</f>
        <v>EACH</v>
      </c>
      <c r="S3076" s="100" t="s">
        <v>23936</v>
      </c>
      <c r="T3076" s="100">
        <v>7439976</v>
      </c>
      <c r="U3076" s="100" t="s">
        <v>23739</v>
      </c>
      <c r="V3076" s="100">
        <v>8</v>
      </c>
      <c r="W3076" s="103">
        <f>Emissions!N3076</f>
        <v>1.6791340551970124E-4</v>
      </c>
      <c r="X3076" s="103" t="str">
        <f>Emissions!O3076</f>
        <v>LB</v>
      </c>
    </row>
    <row r="3077" spans="1:24" x14ac:dyDescent="0.25">
      <c r="A3077" s="101" t="str">
        <f>Emissions!A3077</f>
        <v>55057</v>
      </c>
      <c r="B3077" s="101" t="str">
        <f>Emissions!B3077</f>
        <v>55</v>
      </c>
      <c r="C3077" s="101" t="str">
        <f>Emissions!F3077</f>
        <v>WI</v>
      </c>
      <c r="D3077" s="101" t="str">
        <f>Emissions!C3077</f>
        <v>057</v>
      </c>
      <c r="E3077" s="100" t="str">
        <f>Emissions!D3077</f>
        <v>Juneau</v>
      </c>
      <c r="F3077" s="100" t="str">
        <f>Emissions!E3077</f>
        <v>County</v>
      </c>
      <c r="G3077" s="100">
        <v>2861000010</v>
      </c>
      <c r="H3077" s="100" t="s">
        <v>23935</v>
      </c>
      <c r="I3077" s="100" t="s">
        <v>23933</v>
      </c>
      <c r="J3077" s="100" t="s">
        <v>23937</v>
      </c>
      <c r="K3077" s="100">
        <v>2014</v>
      </c>
      <c r="L3077" s="100">
        <v>515</v>
      </c>
      <c r="M3077" s="100" t="s">
        <v>23934</v>
      </c>
      <c r="N3077" s="102">
        <f>Emissions!G3077</f>
        <v>27069.073233869411</v>
      </c>
      <c r="O3077" s="100" t="str">
        <f>Emissions!H3077</f>
        <v>EACH</v>
      </c>
      <c r="P3077" s="103">
        <f>Emissions!K3077</f>
        <v>1.9400679072269228E-9</v>
      </c>
      <c r="Q3077" s="100" t="str">
        <f>Emissions!L3077</f>
        <v>LB</v>
      </c>
      <c r="R3077" s="100" t="str">
        <f>Emissions!M3077</f>
        <v>EACH</v>
      </c>
      <c r="S3077" s="100" t="s">
        <v>23936</v>
      </c>
      <c r="T3077" s="100">
        <v>7439976</v>
      </c>
      <c r="U3077" s="100" t="s">
        <v>23739</v>
      </c>
      <c r="V3077" s="100">
        <v>8</v>
      </c>
      <c r="W3077" s="103">
        <f>Emissions!N3077</f>
        <v>5.2515840259405337E-5</v>
      </c>
      <c r="X3077" s="103" t="str">
        <f>Emissions!O3077</f>
        <v>LB</v>
      </c>
    </row>
    <row r="3078" spans="1:24" x14ac:dyDescent="0.25">
      <c r="A3078" s="101" t="str">
        <f>Emissions!A3078</f>
        <v>55059</v>
      </c>
      <c r="B3078" s="101" t="str">
        <f>Emissions!B3078</f>
        <v>55</v>
      </c>
      <c r="C3078" s="101" t="str">
        <f>Emissions!F3078</f>
        <v>WI</v>
      </c>
      <c r="D3078" s="101" t="str">
        <f>Emissions!C3078</f>
        <v>059</v>
      </c>
      <c r="E3078" s="100" t="str">
        <f>Emissions!D3078</f>
        <v>Kenosha</v>
      </c>
      <c r="F3078" s="100" t="str">
        <f>Emissions!E3078</f>
        <v>County</v>
      </c>
      <c r="G3078" s="100">
        <v>2861000010</v>
      </c>
      <c r="H3078" s="100" t="s">
        <v>23935</v>
      </c>
      <c r="I3078" s="100" t="s">
        <v>23933</v>
      </c>
      <c r="J3078" s="100" t="s">
        <v>23937</v>
      </c>
      <c r="K3078" s="100">
        <v>2014</v>
      </c>
      <c r="L3078" s="100">
        <v>515</v>
      </c>
      <c r="M3078" s="100" t="s">
        <v>23934</v>
      </c>
      <c r="N3078" s="102">
        <f>Emissions!G3078</f>
        <v>172360.10609092496</v>
      </c>
      <c r="O3078" s="100" t="str">
        <f>Emissions!H3078</f>
        <v>EACH</v>
      </c>
      <c r="P3078" s="103">
        <f>Emissions!K3078</f>
        <v>1.9400679072269228E-9</v>
      </c>
      <c r="Q3078" s="100" t="str">
        <f>Emissions!L3078</f>
        <v>LB</v>
      </c>
      <c r="R3078" s="100" t="str">
        <f>Emissions!M3078</f>
        <v>EACH</v>
      </c>
      <c r="S3078" s="100" t="s">
        <v>23936</v>
      </c>
      <c r="T3078" s="100">
        <v>7439976</v>
      </c>
      <c r="U3078" s="100" t="s">
        <v>23739</v>
      </c>
      <c r="V3078" s="100">
        <v>8</v>
      </c>
      <c r="W3078" s="103">
        <f>Emissions!N3078</f>
        <v>3.3439031031323117E-4</v>
      </c>
      <c r="X3078" s="103" t="str">
        <f>Emissions!O3078</f>
        <v>LB</v>
      </c>
    </row>
    <row r="3079" spans="1:24" x14ac:dyDescent="0.25">
      <c r="A3079" s="101" t="str">
        <f>Emissions!A3079</f>
        <v>55061</v>
      </c>
      <c r="B3079" s="101" t="str">
        <f>Emissions!B3079</f>
        <v>55</v>
      </c>
      <c r="C3079" s="101" t="str">
        <f>Emissions!F3079</f>
        <v>WI</v>
      </c>
      <c r="D3079" s="101" t="str">
        <f>Emissions!C3079</f>
        <v>061</v>
      </c>
      <c r="E3079" s="100" t="str">
        <f>Emissions!D3079</f>
        <v>Kewaunee</v>
      </c>
      <c r="F3079" s="100" t="str">
        <f>Emissions!E3079</f>
        <v>County</v>
      </c>
      <c r="G3079" s="100">
        <v>2861000010</v>
      </c>
      <c r="H3079" s="100" t="s">
        <v>23935</v>
      </c>
      <c r="I3079" s="100" t="s">
        <v>23933</v>
      </c>
      <c r="J3079" s="100" t="s">
        <v>23937</v>
      </c>
      <c r="K3079" s="100">
        <v>2014</v>
      </c>
      <c r="L3079" s="100">
        <v>515</v>
      </c>
      <c r="M3079" s="100" t="s">
        <v>23934</v>
      </c>
      <c r="N3079" s="102">
        <f>Emissions!G3079</f>
        <v>20966.097109044375</v>
      </c>
      <c r="O3079" s="100" t="str">
        <f>Emissions!H3079</f>
        <v>EACH</v>
      </c>
      <c r="P3079" s="103">
        <f>Emissions!K3079</f>
        <v>1.9400679072269228E-9</v>
      </c>
      <c r="Q3079" s="100" t="str">
        <f>Emissions!L3079</f>
        <v>LB</v>
      </c>
      <c r="R3079" s="100" t="str">
        <f>Emissions!M3079</f>
        <v>EACH</v>
      </c>
      <c r="S3079" s="100" t="s">
        <v>23936</v>
      </c>
      <c r="T3079" s="100">
        <v>7439976</v>
      </c>
      <c r="U3079" s="100" t="s">
        <v>23739</v>
      </c>
      <c r="V3079" s="100">
        <v>8</v>
      </c>
      <c r="W3079" s="103">
        <f>Emissions!N3079</f>
        <v>4.0675652141060154E-5</v>
      </c>
      <c r="X3079" s="103" t="str">
        <f>Emissions!O3079</f>
        <v>LB</v>
      </c>
    </row>
    <row r="3080" spans="1:24" x14ac:dyDescent="0.25">
      <c r="A3080" s="101" t="str">
        <f>Emissions!A3080</f>
        <v>55063</v>
      </c>
      <c r="B3080" s="101" t="str">
        <f>Emissions!B3080</f>
        <v>55</v>
      </c>
      <c r="C3080" s="101" t="str">
        <f>Emissions!F3080</f>
        <v>WI</v>
      </c>
      <c r="D3080" s="101" t="str">
        <f>Emissions!C3080</f>
        <v>063</v>
      </c>
      <c r="E3080" s="100" t="str">
        <f>Emissions!D3080</f>
        <v>La Crosse</v>
      </c>
      <c r="F3080" s="100" t="str">
        <f>Emissions!E3080</f>
        <v>County</v>
      </c>
      <c r="G3080" s="100">
        <v>2861000010</v>
      </c>
      <c r="H3080" s="100" t="s">
        <v>23935</v>
      </c>
      <c r="I3080" s="100" t="s">
        <v>23933</v>
      </c>
      <c r="J3080" s="100" t="s">
        <v>23937</v>
      </c>
      <c r="K3080" s="100">
        <v>2014</v>
      </c>
      <c r="L3080" s="100">
        <v>515</v>
      </c>
      <c r="M3080" s="100" t="s">
        <v>23934</v>
      </c>
      <c r="N3080" s="102">
        <f>Emissions!G3080</f>
        <v>121024.75474151026</v>
      </c>
      <c r="O3080" s="100" t="str">
        <f>Emissions!H3080</f>
        <v>EACH</v>
      </c>
      <c r="P3080" s="103">
        <f>Emissions!K3080</f>
        <v>1.9400679072269228E-9</v>
      </c>
      <c r="Q3080" s="100" t="str">
        <f>Emissions!L3080</f>
        <v>LB</v>
      </c>
      <c r="R3080" s="100" t="str">
        <f>Emissions!M3080</f>
        <v>EACH</v>
      </c>
      <c r="S3080" s="100" t="s">
        <v>23936</v>
      </c>
      <c r="T3080" s="100">
        <v>7439976</v>
      </c>
      <c r="U3080" s="100" t="s">
        <v>23739</v>
      </c>
      <c r="V3080" s="100">
        <v>8</v>
      </c>
      <c r="W3080" s="103">
        <f>Emissions!N3080</f>
        <v>2.3479624265401343E-4</v>
      </c>
      <c r="X3080" s="103" t="str">
        <f>Emissions!O3080</f>
        <v>LB</v>
      </c>
    </row>
    <row r="3081" spans="1:24" x14ac:dyDescent="0.25">
      <c r="A3081" s="101" t="str">
        <f>Emissions!A3081</f>
        <v>55065</v>
      </c>
      <c r="B3081" s="101" t="str">
        <f>Emissions!B3081</f>
        <v>55</v>
      </c>
      <c r="C3081" s="101" t="str">
        <f>Emissions!F3081</f>
        <v>WI</v>
      </c>
      <c r="D3081" s="101" t="str">
        <f>Emissions!C3081</f>
        <v>065</v>
      </c>
      <c r="E3081" s="100" t="str">
        <f>Emissions!D3081</f>
        <v>Lafayette</v>
      </c>
      <c r="F3081" s="100" t="str">
        <f>Emissions!E3081</f>
        <v>County</v>
      </c>
      <c r="G3081" s="100">
        <v>2861000010</v>
      </c>
      <c r="H3081" s="100" t="s">
        <v>23935</v>
      </c>
      <c r="I3081" s="100" t="s">
        <v>23933</v>
      </c>
      <c r="J3081" s="100" t="s">
        <v>23937</v>
      </c>
      <c r="K3081" s="100">
        <v>2014</v>
      </c>
      <c r="L3081" s="100">
        <v>515</v>
      </c>
      <c r="M3081" s="100" t="s">
        <v>23934</v>
      </c>
      <c r="N3081" s="102">
        <f>Emissions!G3081</f>
        <v>17283.390460708513</v>
      </c>
      <c r="O3081" s="100" t="str">
        <f>Emissions!H3081</f>
        <v>EACH</v>
      </c>
      <c r="P3081" s="103">
        <f>Emissions!K3081</f>
        <v>1.9400679072269228E-9</v>
      </c>
      <c r="Q3081" s="100" t="str">
        <f>Emissions!L3081</f>
        <v>LB</v>
      </c>
      <c r="R3081" s="100" t="str">
        <f>Emissions!M3081</f>
        <v>EACH</v>
      </c>
      <c r="S3081" s="100" t="s">
        <v>23936</v>
      </c>
      <c r="T3081" s="100">
        <v>7439976</v>
      </c>
      <c r="U3081" s="100" t="s">
        <v>23739</v>
      </c>
      <c r="V3081" s="100">
        <v>8</v>
      </c>
      <c r="W3081" s="103">
        <f>Emissions!N3081</f>
        <v>3.3530951160892527E-5</v>
      </c>
      <c r="X3081" s="103" t="str">
        <f>Emissions!O3081</f>
        <v>LB</v>
      </c>
    </row>
    <row r="3082" spans="1:24" x14ac:dyDescent="0.25">
      <c r="A3082" s="101" t="str">
        <f>Emissions!A3082</f>
        <v>55067</v>
      </c>
      <c r="B3082" s="101" t="str">
        <f>Emissions!B3082</f>
        <v>55</v>
      </c>
      <c r="C3082" s="101" t="str">
        <f>Emissions!F3082</f>
        <v>WI</v>
      </c>
      <c r="D3082" s="101" t="str">
        <f>Emissions!C3082</f>
        <v>067</v>
      </c>
      <c r="E3082" s="100" t="str">
        <f>Emissions!D3082</f>
        <v>Langlade</v>
      </c>
      <c r="F3082" s="100" t="str">
        <f>Emissions!E3082</f>
        <v>County</v>
      </c>
      <c r="G3082" s="100">
        <v>2861000010</v>
      </c>
      <c r="H3082" s="100" t="s">
        <v>23935</v>
      </c>
      <c r="I3082" s="100" t="s">
        <v>23933</v>
      </c>
      <c r="J3082" s="100" t="s">
        <v>23937</v>
      </c>
      <c r="K3082" s="100">
        <v>2014</v>
      </c>
      <c r="L3082" s="100">
        <v>515</v>
      </c>
      <c r="M3082" s="100" t="s">
        <v>23934</v>
      </c>
      <c r="N3082" s="102">
        <f>Emissions!G3082</f>
        <v>19905.690906209707</v>
      </c>
      <c r="O3082" s="100" t="str">
        <f>Emissions!H3082</f>
        <v>EACH</v>
      </c>
      <c r="P3082" s="103">
        <f>Emissions!K3082</f>
        <v>1.9400679072269228E-9</v>
      </c>
      <c r="Q3082" s="100" t="str">
        <f>Emissions!L3082</f>
        <v>LB</v>
      </c>
      <c r="R3082" s="100" t="str">
        <f>Emissions!M3082</f>
        <v>EACH</v>
      </c>
      <c r="S3082" s="100" t="s">
        <v>23936</v>
      </c>
      <c r="T3082" s="100">
        <v>7439976</v>
      </c>
      <c r="U3082" s="100" t="s">
        <v>23739</v>
      </c>
      <c r="V3082" s="100">
        <v>8</v>
      </c>
      <c r="W3082" s="103">
        <f>Emissions!N3082</f>
        <v>3.8618392098316253E-5</v>
      </c>
      <c r="X3082" s="103" t="str">
        <f>Emissions!O3082</f>
        <v>LB</v>
      </c>
    </row>
    <row r="3083" spans="1:24" x14ac:dyDescent="0.25">
      <c r="A3083" s="101" t="str">
        <f>Emissions!A3083</f>
        <v>55069</v>
      </c>
      <c r="B3083" s="101" t="str">
        <f>Emissions!B3083</f>
        <v>55</v>
      </c>
      <c r="C3083" s="101" t="str">
        <f>Emissions!F3083</f>
        <v>WI</v>
      </c>
      <c r="D3083" s="101" t="str">
        <f>Emissions!C3083</f>
        <v>069</v>
      </c>
      <c r="E3083" s="100" t="str">
        <f>Emissions!D3083</f>
        <v>Lincoln</v>
      </c>
      <c r="F3083" s="100" t="str">
        <f>Emissions!E3083</f>
        <v>County</v>
      </c>
      <c r="G3083" s="100">
        <v>2861000010</v>
      </c>
      <c r="H3083" s="100" t="s">
        <v>23935</v>
      </c>
      <c r="I3083" s="100" t="s">
        <v>23933</v>
      </c>
      <c r="J3083" s="100" t="s">
        <v>23937</v>
      </c>
      <c r="K3083" s="100">
        <v>2014</v>
      </c>
      <c r="L3083" s="100">
        <v>515</v>
      </c>
      <c r="M3083" s="100" t="s">
        <v>23934</v>
      </c>
      <c r="N3083" s="102">
        <f>Emissions!G3083</f>
        <v>29220.651776951738</v>
      </c>
      <c r="O3083" s="100" t="str">
        <f>Emissions!H3083</f>
        <v>EACH</v>
      </c>
      <c r="P3083" s="103">
        <f>Emissions!K3083</f>
        <v>1.9400679072269228E-9</v>
      </c>
      <c r="Q3083" s="100" t="str">
        <f>Emissions!L3083</f>
        <v>LB</v>
      </c>
      <c r="R3083" s="100" t="str">
        <f>Emissions!M3083</f>
        <v>EACH</v>
      </c>
      <c r="S3083" s="100" t="s">
        <v>23936</v>
      </c>
      <c r="T3083" s="100">
        <v>7439976</v>
      </c>
      <c r="U3083" s="100" t="s">
        <v>23739</v>
      </c>
      <c r="V3083" s="100">
        <v>8</v>
      </c>
      <c r="W3083" s="103">
        <f>Emissions!N3083</f>
        <v>5.6690048740717423E-5</v>
      </c>
      <c r="X3083" s="103" t="str">
        <f>Emissions!O3083</f>
        <v>LB</v>
      </c>
    </row>
    <row r="3084" spans="1:24" x14ac:dyDescent="0.25">
      <c r="A3084" s="101" t="str">
        <f>Emissions!A3084</f>
        <v>55071</v>
      </c>
      <c r="B3084" s="101" t="str">
        <f>Emissions!B3084</f>
        <v>55</v>
      </c>
      <c r="C3084" s="101" t="str">
        <f>Emissions!F3084</f>
        <v>WI</v>
      </c>
      <c r="D3084" s="101" t="str">
        <f>Emissions!C3084</f>
        <v>071</v>
      </c>
      <c r="E3084" s="100" t="str">
        <f>Emissions!D3084</f>
        <v>Manitowoc</v>
      </c>
      <c r="F3084" s="100" t="str">
        <f>Emissions!E3084</f>
        <v>County</v>
      </c>
      <c r="G3084" s="100">
        <v>2861000010</v>
      </c>
      <c r="H3084" s="100" t="s">
        <v>23935</v>
      </c>
      <c r="I3084" s="100" t="s">
        <v>23933</v>
      </c>
      <c r="J3084" s="100" t="s">
        <v>23937</v>
      </c>
      <c r="K3084" s="100">
        <v>2014</v>
      </c>
      <c r="L3084" s="100">
        <v>515</v>
      </c>
      <c r="M3084" s="100" t="s">
        <v>23934</v>
      </c>
      <c r="N3084" s="102">
        <f>Emissions!G3084</f>
        <v>82207.119167530676</v>
      </c>
      <c r="O3084" s="100" t="str">
        <f>Emissions!H3084</f>
        <v>EACH</v>
      </c>
      <c r="P3084" s="103">
        <f>Emissions!K3084</f>
        <v>1.9400679072269228E-9</v>
      </c>
      <c r="Q3084" s="100" t="str">
        <f>Emissions!L3084</f>
        <v>LB</v>
      </c>
      <c r="R3084" s="100" t="str">
        <f>Emissions!M3084</f>
        <v>EACH</v>
      </c>
      <c r="S3084" s="100" t="s">
        <v>23936</v>
      </c>
      <c r="T3084" s="100">
        <v>7439976</v>
      </c>
      <c r="U3084" s="100" t="s">
        <v>23739</v>
      </c>
      <c r="V3084" s="100">
        <v>8</v>
      </c>
      <c r="W3084" s="103">
        <f>Emissions!N3084</f>
        <v>1.5948739364250549E-4</v>
      </c>
      <c r="X3084" s="103" t="str">
        <f>Emissions!O3084</f>
        <v>LB</v>
      </c>
    </row>
    <row r="3085" spans="1:24" x14ac:dyDescent="0.25">
      <c r="A3085" s="101" t="str">
        <f>Emissions!A3085</f>
        <v>55073</v>
      </c>
      <c r="B3085" s="101" t="str">
        <f>Emissions!B3085</f>
        <v>55</v>
      </c>
      <c r="C3085" s="101" t="str">
        <f>Emissions!F3085</f>
        <v>WI</v>
      </c>
      <c r="D3085" s="101" t="str">
        <f>Emissions!C3085</f>
        <v>073</v>
      </c>
      <c r="E3085" s="100" t="str">
        <f>Emissions!D3085</f>
        <v>Marathon</v>
      </c>
      <c r="F3085" s="100" t="str">
        <f>Emissions!E3085</f>
        <v>County</v>
      </c>
      <c r="G3085" s="100">
        <v>2861000010</v>
      </c>
      <c r="H3085" s="100" t="s">
        <v>23935</v>
      </c>
      <c r="I3085" s="100" t="s">
        <v>23933</v>
      </c>
      <c r="J3085" s="100" t="s">
        <v>23937</v>
      </c>
      <c r="K3085" s="100">
        <v>2014</v>
      </c>
      <c r="L3085" s="100">
        <v>515</v>
      </c>
      <c r="M3085" s="100" t="s">
        <v>23934</v>
      </c>
      <c r="N3085" s="102">
        <f>Emissions!G3085</f>
        <v>139247.53793122896</v>
      </c>
      <c r="O3085" s="100" t="str">
        <f>Emissions!H3085</f>
        <v>EACH</v>
      </c>
      <c r="P3085" s="103">
        <f>Emissions!K3085</f>
        <v>1.9400679072269228E-9</v>
      </c>
      <c r="Q3085" s="100" t="str">
        <f>Emissions!L3085</f>
        <v>LB</v>
      </c>
      <c r="R3085" s="100" t="str">
        <f>Emissions!M3085</f>
        <v>EACH</v>
      </c>
      <c r="S3085" s="100" t="s">
        <v>23936</v>
      </c>
      <c r="T3085" s="100">
        <v>7439976</v>
      </c>
      <c r="U3085" s="100" t="s">
        <v>23739</v>
      </c>
      <c r="V3085" s="100">
        <v>8</v>
      </c>
      <c r="W3085" s="103">
        <f>Emissions!N3085</f>
        <v>2.701496795007409E-4</v>
      </c>
      <c r="X3085" s="103" t="str">
        <f>Emissions!O3085</f>
        <v>LB</v>
      </c>
    </row>
    <row r="3086" spans="1:24" x14ac:dyDescent="0.25">
      <c r="A3086" s="101" t="str">
        <f>Emissions!A3086</f>
        <v>55075</v>
      </c>
      <c r="B3086" s="101" t="str">
        <f>Emissions!B3086</f>
        <v>55</v>
      </c>
      <c r="C3086" s="101" t="str">
        <f>Emissions!F3086</f>
        <v>WI</v>
      </c>
      <c r="D3086" s="101" t="str">
        <f>Emissions!C3086</f>
        <v>075</v>
      </c>
      <c r="E3086" s="100" t="str">
        <f>Emissions!D3086</f>
        <v>Marinette</v>
      </c>
      <c r="F3086" s="100" t="str">
        <f>Emissions!E3086</f>
        <v>County</v>
      </c>
      <c r="G3086" s="100">
        <v>2861000010</v>
      </c>
      <c r="H3086" s="100" t="s">
        <v>23935</v>
      </c>
      <c r="I3086" s="100" t="s">
        <v>23933</v>
      </c>
      <c r="J3086" s="100" t="s">
        <v>23937</v>
      </c>
      <c r="K3086" s="100">
        <v>2014</v>
      </c>
      <c r="L3086" s="100">
        <v>515</v>
      </c>
      <c r="M3086" s="100" t="s">
        <v>23934</v>
      </c>
      <c r="N3086" s="102">
        <f>Emissions!G3086</f>
        <v>42352.66476273306</v>
      </c>
      <c r="O3086" s="100" t="str">
        <f>Emissions!H3086</f>
        <v>EACH</v>
      </c>
      <c r="P3086" s="103">
        <f>Emissions!K3086</f>
        <v>1.9400679072269228E-9</v>
      </c>
      <c r="Q3086" s="100" t="str">
        <f>Emissions!L3086</f>
        <v>LB</v>
      </c>
      <c r="R3086" s="100" t="str">
        <f>Emissions!M3086</f>
        <v>EACH</v>
      </c>
      <c r="S3086" s="100" t="s">
        <v>23936</v>
      </c>
      <c r="T3086" s="100">
        <v>7439976</v>
      </c>
      <c r="U3086" s="100" t="s">
        <v>23739</v>
      </c>
      <c r="V3086" s="100">
        <v>8</v>
      </c>
      <c r="W3086" s="103">
        <f>Emissions!N3086</f>
        <v>8.2167045691718964E-5</v>
      </c>
      <c r="X3086" s="103" t="str">
        <f>Emissions!O3086</f>
        <v>LB</v>
      </c>
    </row>
    <row r="3087" spans="1:24" x14ac:dyDescent="0.25">
      <c r="A3087" s="101" t="str">
        <f>Emissions!A3087</f>
        <v>55077</v>
      </c>
      <c r="B3087" s="101" t="str">
        <f>Emissions!B3087</f>
        <v>55</v>
      </c>
      <c r="C3087" s="101" t="str">
        <f>Emissions!F3087</f>
        <v>WI</v>
      </c>
      <c r="D3087" s="101" t="str">
        <f>Emissions!C3087</f>
        <v>077</v>
      </c>
      <c r="E3087" s="100" t="str">
        <f>Emissions!D3087</f>
        <v>Marquette</v>
      </c>
      <c r="F3087" s="100" t="str">
        <f>Emissions!E3087</f>
        <v>County</v>
      </c>
      <c r="G3087" s="100">
        <v>2861000010</v>
      </c>
      <c r="H3087" s="100" t="s">
        <v>23935</v>
      </c>
      <c r="I3087" s="100" t="s">
        <v>23933</v>
      </c>
      <c r="J3087" s="100" t="s">
        <v>23937</v>
      </c>
      <c r="K3087" s="100">
        <v>2014</v>
      </c>
      <c r="L3087" s="100">
        <v>515</v>
      </c>
      <c r="M3087" s="100" t="s">
        <v>23934</v>
      </c>
      <c r="N3087" s="102">
        <f>Emissions!G3087</f>
        <v>15434.345602187332</v>
      </c>
      <c r="O3087" s="100" t="str">
        <f>Emissions!H3087</f>
        <v>EACH</v>
      </c>
      <c r="P3087" s="103">
        <f>Emissions!K3087</f>
        <v>1.9400679072269228E-9</v>
      </c>
      <c r="Q3087" s="100" t="str">
        <f>Emissions!L3087</f>
        <v>LB</v>
      </c>
      <c r="R3087" s="100" t="str">
        <f>Emissions!M3087</f>
        <v>EACH</v>
      </c>
      <c r="S3087" s="100" t="s">
        <v>23936</v>
      </c>
      <c r="T3087" s="100">
        <v>7439976</v>
      </c>
      <c r="U3087" s="100" t="s">
        <v>23739</v>
      </c>
      <c r="V3087" s="100">
        <v>8</v>
      </c>
      <c r="W3087" s="103">
        <f>Emissions!N3087</f>
        <v>2.9943678571852636E-5</v>
      </c>
      <c r="X3087" s="103" t="str">
        <f>Emissions!O3087</f>
        <v>LB</v>
      </c>
    </row>
    <row r="3088" spans="1:24" x14ac:dyDescent="0.25">
      <c r="A3088" s="101" t="str">
        <f>Emissions!A3088</f>
        <v>55078</v>
      </c>
      <c r="B3088" s="101" t="str">
        <f>Emissions!B3088</f>
        <v>55</v>
      </c>
      <c r="C3088" s="101" t="str">
        <f>Emissions!F3088</f>
        <v>WI</v>
      </c>
      <c r="D3088" s="101" t="str">
        <f>Emissions!C3088</f>
        <v>078</v>
      </c>
      <c r="E3088" s="100" t="str">
        <f>Emissions!D3088</f>
        <v>Menominee</v>
      </c>
      <c r="F3088" s="100" t="str">
        <f>Emissions!E3088</f>
        <v>County</v>
      </c>
      <c r="G3088" s="100">
        <v>2861000010</v>
      </c>
      <c r="H3088" s="100" t="s">
        <v>23935</v>
      </c>
      <c r="I3088" s="100" t="s">
        <v>23933</v>
      </c>
      <c r="J3088" s="100" t="s">
        <v>23937</v>
      </c>
      <c r="K3088" s="100">
        <v>2014</v>
      </c>
      <c r="L3088" s="100">
        <v>515</v>
      </c>
      <c r="M3088" s="100" t="s">
        <v>23934</v>
      </c>
      <c r="N3088" s="102">
        <f>Emissions!G3088</f>
        <v>4637.482446052566</v>
      </c>
      <c r="O3088" s="100" t="str">
        <f>Emissions!H3088</f>
        <v>EACH</v>
      </c>
      <c r="P3088" s="103">
        <f>Emissions!K3088</f>
        <v>1.9400679072269228E-9</v>
      </c>
      <c r="Q3088" s="100" t="str">
        <f>Emissions!L3088</f>
        <v>LB</v>
      </c>
      <c r="R3088" s="100" t="str">
        <f>Emissions!M3088</f>
        <v>EACH</v>
      </c>
      <c r="S3088" s="100" t="s">
        <v>23936</v>
      </c>
      <c r="T3088" s="100">
        <v>7439976</v>
      </c>
      <c r="U3088" s="100" t="s">
        <v>23739</v>
      </c>
      <c r="V3088" s="100">
        <v>8</v>
      </c>
      <c r="W3088" s="103">
        <f>Emissions!N3088</f>
        <v>8.9970308639147925E-6</v>
      </c>
      <c r="X3088" s="103" t="str">
        <f>Emissions!O3088</f>
        <v>LB</v>
      </c>
    </row>
    <row r="3089" spans="1:24" x14ac:dyDescent="0.25">
      <c r="A3089" s="101" t="str">
        <f>Emissions!A3089</f>
        <v>55079</v>
      </c>
      <c r="B3089" s="101" t="str">
        <f>Emissions!B3089</f>
        <v>55</v>
      </c>
      <c r="C3089" s="101" t="str">
        <f>Emissions!F3089</f>
        <v>WI</v>
      </c>
      <c r="D3089" s="101" t="str">
        <f>Emissions!C3089</f>
        <v>079</v>
      </c>
      <c r="E3089" s="100" t="str">
        <f>Emissions!D3089</f>
        <v>Milwaukee</v>
      </c>
      <c r="F3089" s="100" t="str">
        <f>Emissions!E3089</f>
        <v>County</v>
      </c>
      <c r="G3089" s="100">
        <v>2861000010</v>
      </c>
      <c r="H3089" s="100" t="s">
        <v>23935</v>
      </c>
      <c r="I3089" s="100" t="s">
        <v>23933</v>
      </c>
      <c r="J3089" s="100" t="s">
        <v>23937</v>
      </c>
      <c r="K3089" s="100">
        <v>2014</v>
      </c>
      <c r="L3089" s="100">
        <v>515</v>
      </c>
      <c r="M3089" s="100" t="s">
        <v>23934</v>
      </c>
      <c r="N3089" s="102">
        <f>Emissions!G3089</f>
        <v>980830.61395385908</v>
      </c>
      <c r="O3089" s="100" t="str">
        <f>Emissions!H3089</f>
        <v>EACH</v>
      </c>
      <c r="P3089" s="103">
        <f>Emissions!K3089</f>
        <v>1.9400679072269228E-9</v>
      </c>
      <c r="Q3089" s="100" t="str">
        <f>Emissions!L3089</f>
        <v>LB</v>
      </c>
      <c r="R3089" s="100" t="str">
        <f>Emissions!M3089</f>
        <v>EACH</v>
      </c>
      <c r="S3089" s="100" t="s">
        <v>23936</v>
      </c>
      <c r="T3089" s="100">
        <v>7439976</v>
      </c>
      <c r="U3089" s="100" t="s">
        <v>23739</v>
      </c>
      <c r="V3089" s="100">
        <v>8</v>
      </c>
      <c r="W3089" s="103">
        <f>Emissions!N3089</f>
        <v>1.9028779965575612E-3</v>
      </c>
      <c r="X3089" s="103" t="str">
        <f>Emissions!O3089</f>
        <v>LB</v>
      </c>
    </row>
    <row r="3090" spans="1:24" x14ac:dyDescent="0.25">
      <c r="A3090" s="101" t="str">
        <f>Emissions!A3090</f>
        <v>55081</v>
      </c>
      <c r="B3090" s="101" t="str">
        <f>Emissions!B3090</f>
        <v>55</v>
      </c>
      <c r="C3090" s="101" t="str">
        <f>Emissions!F3090</f>
        <v>WI</v>
      </c>
      <c r="D3090" s="101" t="str">
        <f>Emissions!C3090</f>
        <v>081</v>
      </c>
      <c r="E3090" s="100" t="str">
        <f>Emissions!D3090</f>
        <v>Monroe</v>
      </c>
      <c r="F3090" s="100" t="str">
        <f>Emissions!E3090</f>
        <v>County</v>
      </c>
      <c r="G3090" s="100">
        <v>2861000010</v>
      </c>
      <c r="H3090" s="100" t="s">
        <v>23935</v>
      </c>
      <c r="I3090" s="100" t="s">
        <v>23933</v>
      </c>
      <c r="J3090" s="100" t="s">
        <v>23937</v>
      </c>
      <c r="K3090" s="100">
        <v>2014</v>
      </c>
      <c r="L3090" s="100">
        <v>515</v>
      </c>
      <c r="M3090" s="100" t="s">
        <v>23934</v>
      </c>
      <c r="N3090" s="102">
        <f>Emissions!G3090</f>
        <v>46537.884988814549</v>
      </c>
      <c r="O3090" s="100" t="str">
        <f>Emissions!H3090</f>
        <v>EACH</v>
      </c>
      <c r="P3090" s="103">
        <f>Emissions!K3090</f>
        <v>1.9400679072269228E-9</v>
      </c>
      <c r="Q3090" s="100" t="str">
        <f>Emissions!L3090</f>
        <v>LB</v>
      </c>
      <c r="R3090" s="100" t="str">
        <f>Emissions!M3090</f>
        <v>EACH</v>
      </c>
      <c r="S3090" s="100" t="s">
        <v>23936</v>
      </c>
      <c r="T3090" s="100">
        <v>7439976</v>
      </c>
      <c r="U3090" s="100" t="s">
        <v>23739</v>
      </c>
      <c r="V3090" s="100">
        <v>8</v>
      </c>
      <c r="W3090" s="103">
        <f>Emissions!N3090</f>
        <v>9.0286657137016673E-5</v>
      </c>
      <c r="X3090" s="103" t="str">
        <f>Emissions!O3090</f>
        <v>LB</v>
      </c>
    </row>
    <row r="3091" spans="1:24" x14ac:dyDescent="0.25">
      <c r="A3091" s="101" t="str">
        <f>Emissions!A3091</f>
        <v>55083</v>
      </c>
      <c r="B3091" s="101" t="str">
        <f>Emissions!B3091</f>
        <v>55</v>
      </c>
      <c r="C3091" s="101" t="str">
        <f>Emissions!F3091</f>
        <v>WI</v>
      </c>
      <c r="D3091" s="101" t="str">
        <f>Emissions!C3091</f>
        <v>083</v>
      </c>
      <c r="E3091" s="100" t="str">
        <f>Emissions!D3091</f>
        <v>Oconto</v>
      </c>
      <c r="F3091" s="100" t="str">
        <f>Emissions!E3091</f>
        <v>County</v>
      </c>
      <c r="G3091" s="100">
        <v>2861000010</v>
      </c>
      <c r="H3091" s="100" t="s">
        <v>23935</v>
      </c>
      <c r="I3091" s="100" t="s">
        <v>23933</v>
      </c>
      <c r="J3091" s="100" t="s">
        <v>23937</v>
      </c>
      <c r="K3091" s="100">
        <v>2014</v>
      </c>
      <c r="L3091" s="100">
        <v>515</v>
      </c>
      <c r="M3091" s="100" t="s">
        <v>23934</v>
      </c>
      <c r="N3091" s="102">
        <f>Emissions!G3091</f>
        <v>38372.552119404878</v>
      </c>
      <c r="O3091" s="100" t="str">
        <f>Emissions!H3091</f>
        <v>EACH</v>
      </c>
      <c r="P3091" s="103">
        <f>Emissions!K3091</f>
        <v>1.9400679072269228E-9</v>
      </c>
      <c r="Q3091" s="100" t="str">
        <f>Emissions!L3091</f>
        <v>LB</v>
      </c>
      <c r="R3091" s="100" t="str">
        <f>Emissions!M3091</f>
        <v>EACH</v>
      </c>
      <c r="S3091" s="100" t="s">
        <v>23936</v>
      </c>
      <c r="T3091" s="100">
        <v>7439976</v>
      </c>
      <c r="U3091" s="100" t="s">
        <v>23739</v>
      </c>
      <c r="V3091" s="100">
        <v>8</v>
      </c>
      <c r="W3091" s="103">
        <f>Emissions!N3091</f>
        <v>7.4445356885249837E-5</v>
      </c>
      <c r="X3091" s="103" t="str">
        <f>Emissions!O3091</f>
        <v>LB</v>
      </c>
    </row>
    <row r="3092" spans="1:24" x14ac:dyDescent="0.25">
      <c r="A3092" s="101" t="str">
        <f>Emissions!A3092</f>
        <v>55085</v>
      </c>
      <c r="B3092" s="101" t="str">
        <f>Emissions!B3092</f>
        <v>55</v>
      </c>
      <c r="C3092" s="101" t="str">
        <f>Emissions!F3092</f>
        <v>WI</v>
      </c>
      <c r="D3092" s="101" t="str">
        <f>Emissions!C3092</f>
        <v>085</v>
      </c>
      <c r="E3092" s="100" t="str">
        <f>Emissions!D3092</f>
        <v>Oneida</v>
      </c>
      <c r="F3092" s="100" t="str">
        <f>Emissions!E3092</f>
        <v>County</v>
      </c>
      <c r="G3092" s="100">
        <v>2861000010</v>
      </c>
      <c r="H3092" s="100" t="s">
        <v>23935</v>
      </c>
      <c r="I3092" s="100" t="s">
        <v>23933</v>
      </c>
      <c r="J3092" s="100" t="s">
        <v>23937</v>
      </c>
      <c r="K3092" s="100">
        <v>2014</v>
      </c>
      <c r="L3092" s="100">
        <v>515</v>
      </c>
      <c r="M3092" s="100" t="s">
        <v>23934</v>
      </c>
      <c r="N3092" s="102">
        <f>Emissions!G3092</f>
        <v>36471.204827281603</v>
      </c>
      <c r="O3092" s="100" t="str">
        <f>Emissions!H3092</f>
        <v>EACH</v>
      </c>
      <c r="P3092" s="103">
        <f>Emissions!K3092</f>
        <v>1.9400679072269228E-9</v>
      </c>
      <c r="Q3092" s="100" t="str">
        <f>Emissions!L3092</f>
        <v>LB</v>
      </c>
      <c r="R3092" s="100" t="str">
        <f>Emissions!M3092</f>
        <v>EACH</v>
      </c>
      <c r="S3092" s="100" t="s">
        <v>23936</v>
      </c>
      <c r="T3092" s="100">
        <v>7439976</v>
      </c>
      <c r="U3092" s="100" t="s">
        <v>23739</v>
      </c>
      <c r="V3092" s="100">
        <v>8</v>
      </c>
      <c r="W3092" s="103">
        <f>Emissions!N3092</f>
        <v>7.0756614023308664E-5</v>
      </c>
      <c r="X3092" s="103" t="str">
        <f>Emissions!O3092</f>
        <v>LB</v>
      </c>
    </row>
    <row r="3093" spans="1:24" x14ac:dyDescent="0.25">
      <c r="A3093" s="101" t="str">
        <f>Emissions!A3093</f>
        <v>55087</v>
      </c>
      <c r="B3093" s="101" t="str">
        <f>Emissions!B3093</f>
        <v>55</v>
      </c>
      <c r="C3093" s="101" t="str">
        <f>Emissions!F3093</f>
        <v>WI</v>
      </c>
      <c r="D3093" s="101" t="str">
        <f>Emissions!C3093</f>
        <v>087</v>
      </c>
      <c r="E3093" s="100" t="str">
        <f>Emissions!D3093</f>
        <v>Outagamie</v>
      </c>
      <c r="F3093" s="100" t="str">
        <f>Emissions!E3093</f>
        <v>County</v>
      </c>
      <c r="G3093" s="100">
        <v>2861000010</v>
      </c>
      <c r="H3093" s="100" t="s">
        <v>23935</v>
      </c>
      <c r="I3093" s="100" t="s">
        <v>23933</v>
      </c>
      <c r="J3093" s="100" t="s">
        <v>23937</v>
      </c>
      <c r="K3093" s="100">
        <v>2014</v>
      </c>
      <c r="L3093" s="100">
        <v>515</v>
      </c>
      <c r="M3093" s="100" t="s">
        <v>23934</v>
      </c>
      <c r="N3093" s="102">
        <f>Emissions!G3093</f>
        <v>186654.05353300381</v>
      </c>
      <c r="O3093" s="100" t="str">
        <f>Emissions!H3093</f>
        <v>EACH</v>
      </c>
      <c r="P3093" s="103">
        <f>Emissions!K3093</f>
        <v>1.9400679072269228E-9</v>
      </c>
      <c r="Q3093" s="100" t="str">
        <f>Emissions!L3093</f>
        <v>LB</v>
      </c>
      <c r="R3093" s="100" t="str">
        <f>Emissions!M3093</f>
        <v>EACH</v>
      </c>
      <c r="S3093" s="100" t="s">
        <v>23936</v>
      </c>
      <c r="T3093" s="100">
        <v>7439976</v>
      </c>
      <c r="U3093" s="100" t="s">
        <v>23739</v>
      </c>
      <c r="V3093" s="100">
        <v>8</v>
      </c>
      <c r="W3093" s="103">
        <f>Emissions!N3093</f>
        <v>3.6212153901319673E-4</v>
      </c>
      <c r="X3093" s="103" t="str">
        <f>Emissions!O3093</f>
        <v>LB</v>
      </c>
    </row>
    <row r="3094" spans="1:24" x14ac:dyDescent="0.25">
      <c r="A3094" s="101" t="str">
        <f>Emissions!A3094</f>
        <v>55089</v>
      </c>
      <c r="B3094" s="101" t="str">
        <f>Emissions!B3094</f>
        <v>55</v>
      </c>
      <c r="C3094" s="101" t="str">
        <f>Emissions!F3094</f>
        <v>WI</v>
      </c>
      <c r="D3094" s="101" t="str">
        <f>Emissions!C3094</f>
        <v>089</v>
      </c>
      <c r="E3094" s="100" t="str">
        <f>Emissions!D3094</f>
        <v>Ozaukee</v>
      </c>
      <c r="F3094" s="100" t="str">
        <f>Emissions!E3094</f>
        <v>County</v>
      </c>
      <c r="G3094" s="100">
        <v>2861000010</v>
      </c>
      <c r="H3094" s="100" t="s">
        <v>23935</v>
      </c>
      <c r="I3094" s="100" t="s">
        <v>23933</v>
      </c>
      <c r="J3094" s="100" t="s">
        <v>23937</v>
      </c>
      <c r="K3094" s="100">
        <v>2014</v>
      </c>
      <c r="L3094" s="100">
        <v>515</v>
      </c>
      <c r="M3094" s="100" t="s">
        <v>23934</v>
      </c>
      <c r="N3094" s="102">
        <f>Emissions!G3094</f>
        <v>89703.801317164514</v>
      </c>
      <c r="O3094" s="100" t="str">
        <f>Emissions!H3094</f>
        <v>EACH</v>
      </c>
      <c r="P3094" s="103">
        <f>Emissions!K3094</f>
        <v>1.9400679072269228E-9</v>
      </c>
      <c r="Q3094" s="100" t="str">
        <f>Emissions!L3094</f>
        <v>LB</v>
      </c>
      <c r="R3094" s="100" t="str">
        <f>Emissions!M3094</f>
        <v>EACH</v>
      </c>
      <c r="S3094" s="100" t="s">
        <v>23936</v>
      </c>
      <c r="T3094" s="100">
        <v>7439976</v>
      </c>
      <c r="U3094" s="100" t="s">
        <v>23739</v>
      </c>
      <c r="V3094" s="100">
        <v>8</v>
      </c>
      <c r="W3094" s="103">
        <f>Emissions!N3094</f>
        <v>1.7403146609169104E-4</v>
      </c>
      <c r="X3094" s="103" t="str">
        <f>Emissions!O3094</f>
        <v>LB</v>
      </c>
    </row>
    <row r="3095" spans="1:24" x14ac:dyDescent="0.25">
      <c r="A3095" s="101" t="str">
        <f>Emissions!A3095</f>
        <v>55091</v>
      </c>
      <c r="B3095" s="101" t="str">
        <f>Emissions!B3095</f>
        <v>55</v>
      </c>
      <c r="C3095" s="101" t="str">
        <f>Emissions!F3095</f>
        <v>WI</v>
      </c>
      <c r="D3095" s="101" t="str">
        <f>Emissions!C3095</f>
        <v>091</v>
      </c>
      <c r="E3095" s="100" t="str">
        <f>Emissions!D3095</f>
        <v>Pepin</v>
      </c>
      <c r="F3095" s="100" t="str">
        <f>Emissions!E3095</f>
        <v>County</v>
      </c>
      <c r="G3095" s="100">
        <v>2861000010</v>
      </c>
      <c r="H3095" s="100" t="s">
        <v>23935</v>
      </c>
      <c r="I3095" s="100" t="s">
        <v>23933</v>
      </c>
      <c r="J3095" s="100" t="s">
        <v>23937</v>
      </c>
      <c r="K3095" s="100">
        <v>2014</v>
      </c>
      <c r="L3095" s="100">
        <v>515</v>
      </c>
      <c r="M3095" s="100" t="s">
        <v>23934</v>
      </c>
      <c r="N3095" s="102">
        <f>Emissions!G3095</f>
        <v>7522.320597478013</v>
      </c>
      <c r="O3095" s="100" t="str">
        <f>Emissions!H3095</f>
        <v>EACH</v>
      </c>
      <c r="P3095" s="103">
        <f>Emissions!K3095</f>
        <v>1.9400679072269228E-9</v>
      </c>
      <c r="Q3095" s="100" t="str">
        <f>Emissions!L3095</f>
        <v>LB</v>
      </c>
      <c r="R3095" s="100" t="str">
        <f>Emissions!M3095</f>
        <v>EACH</v>
      </c>
      <c r="S3095" s="100" t="s">
        <v>23936</v>
      </c>
      <c r="T3095" s="100">
        <v>7439976</v>
      </c>
      <c r="U3095" s="100" t="s">
        <v>23739</v>
      </c>
      <c r="V3095" s="100">
        <v>8</v>
      </c>
      <c r="W3095" s="103">
        <f>Emissions!N3095</f>
        <v>1.4593812779039145E-5</v>
      </c>
      <c r="X3095" s="103" t="str">
        <f>Emissions!O3095</f>
        <v>LB</v>
      </c>
    </row>
    <row r="3096" spans="1:24" x14ac:dyDescent="0.25">
      <c r="A3096" s="101" t="str">
        <f>Emissions!A3096</f>
        <v>55093</v>
      </c>
      <c r="B3096" s="101" t="str">
        <f>Emissions!B3096</f>
        <v>55</v>
      </c>
      <c r="C3096" s="101" t="str">
        <f>Emissions!F3096</f>
        <v>WI</v>
      </c>
      <c r="D3096" s="101" t="str">
        <f>Emissions!C3096</f>
        <v>093</v>
      </c>
      <c r="E3096" s="100" t="str">
        <f>Emissions!D3096</f>
        <v>Pierce</v>
      </c>
      <c r="F3096" s="100" t="str">
        <f>Emissions!E3096</f>
        <v>County</v>
      </c>
      <c r="G3096" s="100">
        <v>2861000010</v>
      </c>
      <c r="H3096" s="100" t="s">
        <v>23935</v>
      </c>
      <c r="I3096" s="100" t="s">
        <v>23933</v>
      </c>
      <c r="J3096" s="100" t="s">
        <v>23937</v>
      </c>
      <c r="K3096" s="100">
        <v>2014</v>
      </c>
      <c r="L3096" s="100">
        <v>515</v>
      </c>
      <c r="M3096" s="100" t="s">
        <v>23934</v>
      </c>
      <c r="N3096" s="102">
        <f>Emissions!G3096</f>
        <v>42003.981872052413</v>
      </c>
      <c r="O3096" s="100" t="str">
        <f>Emissions!H3096</f>
        <v>EACH</v>
      </c>
      <c r="P3096" s="103">
        <f>Emissions!K3096</f>
        <v>1.9400679072269228E-9</v>
      </c>
      <c r="Q3096" s="100" t="str">
        <f>Emissions!L3096</f>
        <v>LB</v>
      </c>
      <c r="R3096" s="100" t="str">
        <f>Emissions!M3096</f>
        <v>EACH</v>
      </c>
      <c r="S3096" s="100" t="s">
        <v>23936</v>
      </c>
      <c r="T3096" s="100">
        <v>7439976</v>
      </c>
      <c r="U3096" s="100" t="s">
        <v>23739</v>
      </c>
      <c r="V3096" s="100">
        <v>8</v>
      </c>
      <c r="W3096" s="103">
        <f>Emissions!N3096</f>
        <v>8.1490577205710333E-5</v>
      </c>
      <c r="X3096" s="103" t="str">
        <f>Emissions!O3096</f>
        <v>LB</v>
      </c>
    </row>
    <row r="3097" spans="1:24" x14ac:dyDescent="0.25">
      <c r="A3097" s="101" t="str">
        <f>Emissions!A3097</f>
        <v>55095</v>
      </c>
      <c r="B3097" s="101" t="str">
        <f>Emissions!B3097</f>
        <v>55</v>
      </c>
      <c r="C3097" s="101" t="str">
        <f>Emissions!F3097</f>
        <v>WI</v>
      </c>
      <c r="D3097" s="101" t="str">
        <f>Emissions!C3097</f>
        <v>095</v>
      </c>
      <c r="E3097" s="100" t="str">
        <f>Emissions!D3097</f>
        <v>Polk</v>
      </c>
      <c r="F3097" s="100" t="str">
        <f>Emissions!E3097</f>
        <v>County</v>
      </c>
      <c r="G3097" s="100">
        <v>2861000010</v>
      </c>
      <c r="H3097" s="100" t="s">
        <v>23935</v>
      </c>
      <c r="I3097" s="100" t="s">
        <v>23933</v>
      </c>
      <c r="J3097" s="100" t="s">
        <v>23937</v>
      </c>
      <c r="K3097" s="100">
        <v>2014</v>
      </c>
      <c r="L3097" s="100">
        <v>515</v>
      </c>
      <c r="M3097" s="100" t="s">
        <v>23934</v>
      </c>
      <c r="N3097" s="102">
        <f>Emissions!G3097</f>
        <v>44546.290360279811</v>
      </c>
      <c r="O3097" s="100" t="str">
        <f>Emissions!H3097</f>
        <v>EACH</v>
      </c>
      <c r="P3097" s="103">
        <f>Emissions!K3097</f>
        <v>1.9400679072269228E-9</v>
      </c>
      <c r="Q3097" s="100" t="str">
        <f>Emissions!L3097</f>
        <v>LB</v>
      </c>
      <c r="R3097" s="100" t="str">
        <f>Emissions!M3097</f>
        <v>EACH</v>
      </c>
      <c r="S3097" s="100" t="s">
        <v>23936</v>
      </c>
      <c r="T3097" s="100">
        <v>7439976</v>
      </c>
      <c r="U3097" s="100" t="s">
        <v>23739</v>
      </c>
      <c r="V3097" s="100">
        <v>8</v>
      </c>
      <c r="W3097" s="103">
        <f>Emissions!N3097</f>
        <v>8.6422828313990891E-5</v>
      </c>
      <c r="X3097" s="103" t="str">
        <f>Emissions!O3097</f>
        <v>LB</v>
      </c>
    </row>
    <row r="3098" spans="1:24" x14ac:dyDescent="0.25">
      <c r="A3098" s="101" t="str">
        <f>Emissions!A3098</f>
        <v>55097</v>
      </c>
      <c r="B3098" s="101" t="str">
        <f>Emissions!B3098</f>
        <v>55</v>
      </c>
      <c r="C3098" s="101" t="str">
        <f>Emissions!F3098</f>
        <v>WI</v>
      </c>
      <c r="D3098" s="101" t="str">
        <f>Emissions!C3098</f>
        <v>097</v>
      </c>
      <c r="E3098" s="100" t="str">
        <f>Emissions!D3098</f>
        <v>Portage</v>
      </c>
      <c r="F3098" s="100" t="str">
        <f>Emissions!E3098</f>
        <v>County</v>
      </c>
      <c r="G3098" s="100">
        <v>2861000010</v>
      </c>
      <c r="H3098" s="100" t="s">
        <v>23935</v>
      </c>
      <c r="I3098" s="100" t="s">
        <v>23933</v>
      </c>
      <c r="J3098" s="100" t="s">
        <v>23937</v>
      </c>
      <c r="K3098" s="100">
        <v>2014</v>
      </c>
      <c r="L3098" s="100">
        <v>515</v>
      </c>
      <c r="M3098" s="100" t="s">
        <v>23934</v>
      </c>
      <c r="N3098" s="102">
        <f>Emissions!G3098</f>
        <v>72281.963238097509</v>
      </c>
      <c r="O3098" s="100" t="str">
        <f>Emissions!H3098</f>
        <v>EACH</v>
      </c>
      <c r="P3098" s="103">
        <f>Emissions!K3098</f>
        <v>1.9400679072269228E-9</v>
      </c>
      <c r="Q3098" s="100" t="str">
        <f>Emissions!L3098</f>
        <v>LB</v>
      </c>
      <c r="R3098" s="100" t="str">
        <f>Emissions!M3098</f>
        <v>EACH</v>
      </c>
      <c r="S3098" s="100" t="s">
        <v>23936</v>
      </c>
      <c r="T3098" s="100">
        <v>7439976</v>
      </c>
      <c r="U3098" s="100" t="s">
        <v>23739</v>
      </c>
      <c r="V3098" s="100">
        <v>8</v>
      </c>
      <c r="W3098" s="103">
        <f>Emissions!N3098</f>
        <v>1.402319171495892E-4</v>
      </c>
      <c r="X3098" s="103" t="str">
        <f>Emissions!O3098</f>
        <v>LB</v>
      </c>
    </row>
    <row r="3099" spans="1:24" x14ac:dyDescent="0.25">
      <c r="A3099" s="101" t="str">
        <f>Emissions!A3099</f>
        <v>55099</v>
      </c>
      <c r="B3099" s="101" t="str">
        <f>Emissions!B3099</f>
        <v>55</v>
      </c>
      <c r="C3099" s="101" t="str">
        <f>Emissions!F3099</f>
        <v>WI</v>
      </c>
      <c r="D3099" s="101" t="str">
        <f>Emissions!C3099</f>
        <v>099</v>
      </c>
      <c r="E3099" s="100" t="str">
        <f>Emissions!D3099</f>
        <v>Price</v>
      </c>
      <c r="F3099" s="100" t="str">
        <f>Emissions!E3099</f>
        <v>County</v>
      </c>
      <c r="G3099" s="100">
        <v>2861000010</v>
      </c>
      <c r="H3099" s="100" t="s">
        <v>23935</v>
      </c>
      <c r="I3099" s="100" t="s">
        <v>23933</v>
      </c>
      <c r="J3099" s="100" t="s">
        <v>23937</v>
      </c>
      <c r="K3099" s="100">
        <v>2014</v>
      </c>
      <c r="L3099" s="100">
        <v>515</v>
      </c>
      <c r="M3099" s="100" t="s">
        <v>23934</v>
      </c>
      <c r="N3099" s="102">
        <f>Emissions!G3099</f>
        <v>14024.230970758259</v>
      </c>
      <c r="O3099" s="100" t="str">
        <f>Emissions!H3099</f>
        <v>EACH</v>
      </c>
      <c r="P3099" s="103">
        <f>Emissions!K3099</f>
        <v>1.9400679072269228E-9</v>
      </c>
      <c r="Q3099" s="100" t="str">
        <f>Emissions!L3099</f>
        <v>LB</v>
      </c>
      <c r="R3099" s="100" t="str">
        <f>Emissions!M3099</f>
        <v>EACH</v>
      </c>
      <c r="S3099" s="100" t="s">
        <v>23936</v>
      </c>
      <c r="T3099" s="100">
        <v>7439976</v>
      </c>
      <c r="U3099" s="100" t="s">
        <v>23739</v>
      </c>
      <c r="V3099" s="100">
        <v>8</v>
      </c>
      <c r="W3099" s="103">
        <f>Emissions!N3099</f>
        <v>2.720796042990597E-5</v>
      </c>
      <c r="X3099" s="103" t="str">
        <f>Emissions!O3099</f>
        <v>LB</v>
      </c>
    </row>
    <row r="3100" spans="1:24" x14ac:dyDescent="0.25">
      <c r="A3100" s="101" t="str">
        <f>Emissions!A3100</f>
        <v>55101</v>
      </c>
      <c r="B3100" s="101" t="str">
        <f>Emissions!B3100</f>
        <v>55</v>
      </c>
      <c r="C3100" s="101" t="str">
        <f>Emissions!F3100</f>
        <v>WI</v>
      </c>
      <c r="D3100" s="101" t="str">
        <f>Emissions!C3100</f>
        <v>101</v>
      </c>
      <c r="E3100" s="100" t="str">
        <f>Emissions!D3100</f>
        <v>Racine</v>
      </c>
      <c r="F3100" s="100" t="str">
        <f>Emissions!E3100</f>
        <v>County</v>
      </c>
      <c r="G3100" s="100">
        <v>2861000010</v>
      </c>
      <c r="H3100" s="100" t="s">
        <v>23935</v>
      </c>
      <c r="I3100" s="100" t="s">
        <v>23933</v>
      </c>
      <c r="J3100" s="100" t="s">
        <v>23937</v>
      </c>
      <c r="K3100" s="100">
        <v>2014</v>
      </c>
      <c r="L3100" s="100">
        <v>515</v>
      </c>
      <c r="M3100" s="100" t="s">
        <v>23934</v>
      </c>
      <c r="N3100" s="102">
        <f>Emissions!G3100</f>
        <v>200147.05586443099</v>
      </c>
      <c r="O3100" s="100" t="str">
        <f>Emissions!H3100</f>
        <v>EACH</v>
      </c>
      <c r="P3100" s="103">
        <f>Emissions!K3100</f>
        <v>1.9400679072269228E-9</v>
      </c>
      <c r="Q3100" s="100" t="str">
        <f>Emissions!L3100</f>
        <v>LB</v>
      </c>
      <c r="R3100" s="100" t="str">
        <f>Emissions!M3100</f>
        <v>EACH</v>
      </c>
      <c r="S3100" s="100" t="s">
        <v>23936</v>
      </c>
      <c r="T3100" s="100">
        <v>7439976</v>
      </c>
      <c r="U3100" s="100" t="s">
        <v>23739</v>
      </c>
      <c r="V3100" s="100">
        <v>8</v>
      </c>
      <c r="W3100" s="103">
        <f>Emissions!N3100</f>
        <v>3.8829887980853665E-4</v>
      </c>
      <c r="X3100" s="103" t="str">
        <f>Emissions!O3100</f>
        <v>LB</v>
      </c>
    </row>
    <row r="3101" spans="1:24" x14ac:dyDescent="0.25">
      <c r="A3101" s="101" t="str">
        <f>Emissions!A3101</f>
        <v>55103</v>
      </c>
      <c r="B3101" s="101" t="str">
        <f>Emissions!B3101</f>
        <v>55</v>
      </c>
      <c r="C3101" s="101" t="str">
        <f>Emissions!F3101</f>
        <v>WI</v>
      </c>
      <c r="D3101" s="101" t="str">
        <f>Emissions!C3101</f>
        <v>103</v>
      </c>
      <c r="E3101" s="100" t="str">
        <f>Emissions!D3101</f>
        <v>Richland</v>
      </c>
      <c r="F3101" s="100" t="str">
        <f>Emissions!E3101</f>
        <v>County</v>
      </c>
      <c r="G3101" s="100">
        <v>2861000010</v>
      </c>
      <c r="H3101" s="100" t="s">
        <v>23935</v>
      </c>
      <c r="I3101" s="100" t="s">
        <v>23933</v>
      </c>
      <c r="J3101" s="100" t="s">
        <v>23937</v>
      </c>
      <c r="K3101" s="100">
        <v>2014</v>
      </c>
      <c r="L3101" s="100">
        <v>515</v>
      </c>
      <c r="M3101" s="100" t="s">
        <v>23934</v>
      </c>
      <c r="N3101" s="102">
        <f>Emissions!G3101</f>
        <v>18113.050632945691</v>
      </c>
      <c r="O3101" s="100" t="str">
        <f>Emissions!H3101</f>
        <v>EACH</v>
      </c>
      <c r="P3101" s="103">
        <f>Emissions!K3101</f>
        <v>1.9400679072269228E-9</v>
      </c>
      <c r="Q3101" s="100" t="str">
        <f>Emissions!L3101</f>
        <v>LB</v>
      </c>
      <c r="R3101" s="100" t="str">
        <f>Emissions!M3101</f>
        <v>EACH</v>
      </c>
      <c r="S3101" s="100" t="s">
        <v>23936</v>
      </c>
      <c r="T3101" s="100">
        <v>7439976</v>
      </c>
      <c r="U3101" s="100" t="s">
        <v>23739</v>
      </c>
      <c r="V3101" s="100">
        <v>8</v>
      </c>
      <c r="W3101" s="103">
        <f>Emissions!N3101</f>
        <v>3.5140548234954239E-5</v>
      </c>
      <c r="X3101" s="103" t="str">
        <f>Emissions!O3101</f>
        <v>LB</v>
      </c>
    </row>
    <row r="3102" spans="1:24" x14ac:dyDescent="0.25">
      <c r="A3102" s="101" t="str">
        <f>Emissions!A3102</f>
        <v>55105</v>
      </c>
      <c r="B3102" s="101" t="str">
        <f>Emissions!B3102</f>
        <v>55</v>
      </c>
      <c r="C3102" s="101" t="str">
        <f>Emissions!F3102</f>
        <v>WI</v>
      </c>
      <c r="D3102" s="101" t="str">
        <f>Emissions!C3102</f>
        <v>105</v>
      </c>
      <c r="E3102" s="100" t="str">
        <f>Emissions!D3102</f>
        <v>Rock</v>
      </c>
      <c r="F3102" s="100" t="str">
        <f>Emissions!E3102</f>
        <v>County</v>
      </c>
      <c r="G3102" s="100">
        <v>2861000010</v>
      </c>
      <c r="H3102" s="100" t="s">
        <v>23935</v>
      </c>
      <c r="I3102" s="100" t="s">
        <v>23933</v>
      </c>
      <c r="J3102" s="100" t="s">
        <v>23937</v>
      </c>
      <c r="K3102" s="100">
        <v>2014</v>
      </c>
      <c r="L3102" s="100">
        <v>515</v>
      </c>
      <c r="M3102" s="100" t="s">
        <v>23934</v>
      </c>
      <c r="N3102" s="102">
        <f>Emissions!G3102</f>
        <v>165304.40524421076</v>
      </c>
      <c r="O3102" s="100" t="str">
        <f>Emissions!H3102</f>
        <v>EACH</v>
      </c>
      <c r="P3102" s="103">
        <f>Emissions!K3102</f>
        <v>1.9400679072269228E-9</v>
      </c>
      <c r="Q3102" s="100" t="str">
        <f>Emissions!L3102</f>
        <v>LB</v>
      </c>
      <c r="R3102" s="100" t="str">
        <f>Emissions!M3102</f>
        <v>EACH</v>
      </c>
      <c r="S3102" s="100" t="s">
        <v>23936</v>
      </c>
      <c r="T3102" s="100">
        <v>7439976</v>
      </c>
      <c r="U3102" s="100" t="s">
        <v>23739</v>
      </c>
      <c r="V3102" s="100">
        <v>8</v>
      </c>
      <c r="W3102" s="103">
        <f>Emissions!N3102</f>
        <v>3.2070177153752712E-4</v>
      </c>
      <c r="X3102" s="103" t="str">
        <f>Emissions!O3102</f>
        <v>LB</v>
      </c>
    </row>
    <row r="3103" spans="1:24" x14ac:dyDescent="0.25">
      <c r="A3103" s="101" t="str">
        <f>Emissions!A3103</f>
        <v>55107</v>
      </c>
      <c r="B3103" s="101" t="str">
        <f>Emissions!B3103</f>
        <v>55</v>
      </c>
      <c r="C3103" s="101" t="str">
        <f>Emissions!F3103</f>
        <v>WI</v>
      </c>
      <c r="D3103" s="101" t="str">
        <f>Emissions!C3103</f>
        <v>107</v>
      </c>
      <c r="E3103" s="100" t="str">
        <f>Emissions!D3103</f>
        <v>Rusk</v>
      </c>
      <c r="F3103" s="100" t="str">
        <f>Emissions!E3103</f>
        <v>County</v>
      </c>
      <c r="G3103" s="100">
        <v>2861000010</v>
      </c>
      <c r="H3103" s="100" t="s">
        <v>23935</v>
      </c>
      <c r="I3103" s="100" t="s">
        <v>23933</v>
      </c>
      <c r="J3103" s="100" t="s">
        <v>23937</v>
      </c>
      <c r="K3103" s="100">
        <v>2014</v>
      </c>
      <c r="L3103" s="100">
        <v>515</v>
      </c>
      <c r="M3103" s="100" t="s">
        <v>23934</v>
      </c>
      <c r="N3103" s="102">
        <f>Emissions!G3103</f>
        <v>14699.034918016681</v>
      </c>
      <c r="O3103" s="100" t="str">
        <f>Emissions!H3103</f>
        <v>EACH</v>
      </c>
      <c r="P3103" s="103">
        <f>Emissions!K3103</f>
        <v>1.9400679072269228E-9</v>
      </c>
      <c r="Q3103" s="100" t="str">
        <f>Emissions!L3103</f>
        <v>LB</v>
      </c>
      <c r="R3103" s="100" t="str">
        <f>Emissions!M3103</f>
        <v>EACH</v>
      </c>
      <c r="S3103" s="100" t="s">
        <v>23936</v>
      </c>
      <c r="T3103" s="100">
        <v>7439976</v>
      </c>
      <c r="U3103" s="100" t="s">
        <v>23739</v>
      </c>
      <c r="V3103" s="100">
        <v>8</v>
      </c>
      <c r="W3103" s="103">
        <f>Emissions!N3103</f>
        <v>2.8517125911652085E-5</v>
      </c>
      <c r="X3103" s="103" t="str">
        <f>Emissions!O3103</f>
        <v>LB</v>
      </c>
    </row>
    <row r="3104" spans="1:24" x14ac:dyDescent="0.25">
      <c r="A3104" s="101" t="str">
        <f>Emissions!A3104</f>
        <v>55109</v>
      </c>
      <c r="B3104" s="101" t="str">
        <f>Emissions!B3104</f>
        <v>55</v>
      </c>
      <c r="C3104" s="101" t="str">
        <f>Emissions!F3104</f>
        <v>WI</v>
      </c>
      <c r="D3104" s="101" t="str">
        <f>Emissions!C3104</f>
        <v>109</v>
      </c>
      <c r="E3104" s="100" t="str">
        <f>Emissions!D3104</f>
        <v>St. Croix</v>
      </c>
      <c r="F3104" s="100" t="str">
        <f>Emissions!E3104</f>
        <v>County</v>
      </c>
      <c r="G3104" s="100">
        <v>2861000010</v>
      </c>
      <c r="H3104" s="100" t="s">
        <v>23935</v>
      </c>
      <c r="I3104" s="100" t="s">
        <v>23933</v>
      </c>
      <c r="J3104" s="100" t="s">
        <v>23937</v>
      </c>
      <c r="K3104" s="100">
        <v>2014</v>
      </c>
      <c r="L3104" s="100">
        <v>515</v>
      </c>
      <c r="M3104" s="100" t="s">
        <v>23934</v>
      </c>
      <c r="N3104" s="102">
        <f>Emissions!G3104</f>
        <v>88974.64386047647</v>
      </c>
      <c r="O3104" s="100" t="str">
        <f>Emissions!H3104</f>
        <v>EACH</v>
      </c>
      <c r="P3104" s="103">
        <f>Emissions!K3104</f>
        <v>1.9400679072269228E-9</v>
      </c>
      <c r="Q3104" s="100" t="str">
        <f>Emissions!L3104</f>
        <v>LB</v>
      </c>
      <c r="R3104" s="100" t="str">
        <f>Emissions!M3104</f>
        <v>EACH</v>
      </c>
      <c r="S3104" s="100" t="s">
        <v>23936</v>
      </c>
      <c r="T3104" s="100">
        <v>7439976</v>
      </c>
      <c r="U3104" s="100" t="s">
        <v>23739</v>
      </c>
      <c r="V3104" s="100">
        <v>8</v>
      </c>
      <c r="W3104" s="103">
        <f>Emissions!N3104</f>
        <v>1.7261685111065537E-4</v>
      </c>
      <c r="X3104" s="103" t="str">
        <f>Emissions!O3104</f>
        <v>LB</v>
      </c>
    </row>
    <row r="3105" spans="1:24" x14ac:dyDescent="0.25">
      <c r="A3105" s="101" t="str">
        <f>Emissions!A3105</f>
        <v>55111</v>
      </c>
      <c r="B3105" s="101" t="str">
        <f>Emissions!B3105</f>
        <v>55</v>
      </c>
      <c r="C3105" s="101" t="str">
        <f>Emissions!F3105</f>
        <v>WI</v>
      </c>
      <c r="D3105" s="101" t="str">
        <f>Emissions!C3105</f>
        <v>111</v>
      </c>
      <c r="E3105" s="100" t="str">
        <f>Emissions!D3105</f>
        <v>Sauk</v>
      </c>
      <c r="F3105" s="100" t="str">
        <f>Emissions!E3105</f>
        <v>County</v>
      </c>
      <c r="G3105" s="100">
        <v>2861000010</v>
      </c>
      <c r="H3105" s="100" t="s">
        <v>23935</v>
      </c>
      <c r="I3105" s="100" t="s">
        <v>23933</v>
      </c>
      <c r="J3105" s="100" t="s">
        <v>23937</v>
      </c>
      <c r="K3105" s="100">
        <v>2014</v>
      </c>
      <c r="L3105" s="100">
        <v>515</v>
      </c>
      <c r="M3105" s="100" t="s">
        <v>23934</v>
      </c>
      <c r="N3105" s="102">
        <f>Emissions!G3105</f>
        <v>64997.567436613353</v>
      </c>
      <c r="O3105" s="100" t="str">
        <f>Emissions!H3105</f>
        <v>EACH</v>
      </c>
      <c r="P3105" s="103">
        <f>Emissions!K3105</f>
        <v>1.9400679072269228E-9</v>
      </c>
      <c r="Q3105" s="100" t="str">
        <f>Emissions!L3105</f>
        <v>LB</v>
      </c>
      <c r="R3105" s="100" t="str">
        <f>Emissions!M3105</f>
        <v>EACH</v>
      </c>
      <c r="S3105" s="100" t="s">
        <v>23936</v>
      </c>
      <c r="T3105" s="100">
        <v>7439976</v>
      </c>
      <c r="U3105" s="100" t="s">
        <v>23739</v>
      </c>
      <c r="V3105" s="100">
        <v>8</v>
      </c>
      <c r="W3105" s="103">
        <f>Emissions!N3105</f>
        <v>1.2609969463159125E-4</v>
      </c>
      <c r="X3105" s="103" t="str">
        <f>Emissions!O3105</f>
        <v>LB</v>
      </c>
    </row>
    <row r="3106" spans="1:24" x14ac:dyDescent="0.25">
      <c r="A3106" s="101" t="str">
        <f>Emissions!A3106</f>
        <v>55113</v>
      </c>
      <c r="B3106" s="101" t="str">
        <f>Emissions!B3106</f>
        <v>55</v>
      </c>
      <c r="C3106" s="101" t="str">
        <f>Emissions!F3106</f>
        <v>WI</v>
      </c>
      <c r="D3106" s="101" t="str">
        <f>Emissions!C3106</f>
        <v>113</v>
      </c>
      <c r="E3106" s="100" t="str">
        <f>Emissions!D3106</f>
        <v>Sawyer</v>
      </c>
      <c r="F3106" s="100" t="str">
        <f>Emissions!E3106</f>
        <v>County</v>
      </c>
      <c r="G3106" s="100">
        <v>2861000010</v>
      </c>
      <c r="H3106" s="100" t="s">
        <v>23935</v>
      </c>
      <c r="I3106" s="100" t="s">
        <v>23933</v>
      </c>
      <c r="J3106" s="100" t="s">
        <v>23937</v>
      </c>
      <c r="K3106" s="100">
        <v>2014</v>
      </c>
      <c r="L3106" s="100">
        <v>515</v>
      </c>
      <c r="M3106" s="100" t="s">
        <v>23934</v>
      </c>
      <c r="N3106" s="102">
        <f>Emissions!G3106</f>
        <v>16856.766688581607</v>
      </c>
      <c r="O3106" s="100" t="str">
        <f>Emissions!H3106</f>
        <v>EACH</v>
      </c>
      <c r="P3106" s="103">
        <f>Emissions!K3106</f>
        <v>1.9400679072269228E-9</v>
      </c>
      <c r="Q3106" s="100" t="str">
        <f>Emissions!L3106</f>
        <v>LB</v>
      </c>
      <c r="R3106" s="100" t="str">
        <f>Emissions!M3106</f>
        <v>EACH</v>
      </c>
      <c r="S3106" s="100" t="s">
        <v>23936</v>
      </c>
      <c r="T3106" s="100">
        <v>7439976</v>
      </c>
      <c r="U3106" s="100" t="s">
        <v>23739</v>
      </c>
      <c r="V3106" s="100">
        <v>8</v>
      </c>
      <c r="W3106" s="103">
        <f>Emissions!N3106</f>
        <v>3.2703272072129022E-5</v>
      </c>
      <c r="X3106" s="103" t="str">
        <f>Emissions!O3106</f>
        <v>LB</v>
      </c>
    </row>
    <row r="3107" spans="1:24" x14ac:dyDescent="0.25">
      <c r="A3107" s="101" t="str">
        <f>Emissions!A3107</f>
        <v>55115</v>
      </c>
      <c r="B3107" s="101" t="str">
        <f>Emissions!B3107</f>
        <v>55</v>
      </c>
      <c r="C3107" s="101" t="str">
        <f>Emissions!F3107</f>
        <v>WI</v>
      </c>
      <c r="D3107" s="101" t="str">
        <f>Emissions!C3107</f>
        <v>115</v>
      </c>
      <c r="E3107" s="100" t="str">
        <f>Emissions!D3107</f>
        <v>Shawano</v>
      </c>
      <c r="F3107" s="100" t="str">
        <f>Emissions!E3107</f>
        <v>County</v>
      </c>
      <c r="G3107" s="100">
        <v>2861000010</v>
      </c>
      <c r="H3107" s="100" t="s">
        <v>23935</v>
      </c>
      <c r="I3107" s="100" t="s">
        <v>23933</v>
      </c>
      <c r="J3107" s="100" t="s">
        <v>23937</v>
      </c>
      <c r="K3107" s="100">
        <v>2014</v>
      </c>
      <c r="L3107" s="100">
        <v>515</v>
      </c>
      <c r="M3107" s="100" t="s">
        <v>23934</v>
      </c>
      <c r="N3107" s="102">
        <f>Emissions!G3107</f>
        <v>42640.840916501467</v>
      </c>
      <c r="O3107" s="100" t="str">
        <f>Emissions!H3107</f>
        <v>EACH</v>
      </c>
      <c r="P3107" s="103">
        <f>Emissions!K3107</f>
        <v>1.9400679072269228E-9</v>
      </c>
      <c r="Q3107" s="100" t="str">
        <f>Emissions!L3107</f>
        <v>LB</v>
      </c>
      <c r="R3107" s="100" t="str">
        <f>Emissions!M3107</f>
        <v>EACH</v>
      </c>
      <c r="S3107" s="100" t="s">
        <v>23936</v>
      </c>
      <c r="T3107" s="100">
        <v>7439976</v>
      </c>
      <c r="U3107" s="100" t="s">
        <v>23739</v>
      </c>
      <c r="V3107" s="100">
        <v>8</v>
      </c>
      <c r="W3107" s="103">
        <f>Emissions!N3107</f>
        <v>8.2726126999273138E-5</v>
      </c>
      <c r="X3107" s="103" t="str">
        <f>Emissions!O3107</f>
        <v>LB</v>
      </c>
    </row>
    <row r="3108" spans="1:24" x14ac:dyDescent="0.25">
      <c r="A3108" s="101" t="str">
        <f>Emissions!A3108</f>
        <v>55117</v>
      </c>
      <c r="B3108" s="101" t="str">
        <f>Emissions!B3108</f>
        <v>55</v>
      </c>
      <c r="C3108" s="101" t="str">
        <f>Emissions!F3108</f>
        <v>WI</v>
      </c>
      <c r="D3108" s="101" t="str">
        <f>Emissions!C3108</f>
        <v>117</v>
      </c>
      <c r="E3108" s="100" t="str">
        <f>Emissions!D3108</f>
        <v>Sheboygan</v>
      </c>
      <c r="F3108" s="100" t="str">
        <f>Emissions!E3108</f>
        <v>County</v>
      </c>
      <c r="G3108" s="100">
        <v>2861000010</v>
      </c>
      <c r="H3108" s="100" t="s">
        <v>23935</v>
      </c>
      <c r="I3108" s="100" t="s">
        <v>23933</v>
      </c>
      <c r="J3108" s="100" t="s">
        <v>23937</v>
      </c>
      <c r="K3108" s="100">
        <v>2014</v>
      </c>
      <c r="L3108" s="100">
        <v>515</v>
      </c>
      <c r="M3108" s="100" t="s">
        <v>23934</v>
      </c>
      <c r="N3108" s="102">
        <f>Emissions!G3108</f>
        <v>118234.26607815134</v>
      </c>
      <c r="O3108" s="100" t="str">
        <f>Emissions!H3108</f>
        <v>EACH</v>
      </c>
      <c r="P3108" s="103">
        <f>Emissions!K3108</f>
        <v>1.9400679072269228E-9</v>
      </c>
      <c r="Q3108" s="100" t="str">
        <f>Emissions!L3108</f>
        <v>LB</v>
      </c>
      <c r="R3108" s="100" t="str">
        <f>Emissions!M3108</f>
        <v>EACH</v>
      </c>
      <c r="S3108" s="100" t="s">
        <v>23936</v>
      </c>
      <c r="T3108" s="100">
        <v>7439976</v>
      </c>
      <c r="U3108" s="100" t="s">
        <v>23739</v>
      </c>
      <c r="V3108" s="100">
        <v>8</v>
      </c>
      <c r="W3108" s="103">
        <f>Emissions!N3108</f>
        <v>2.2938250515275023E-4</v>
      </c>
      <c r="X3108" s="103" t="str">
        <f>Emissions!O3108</f>
        <v>LB</v>
      </c>
    </row>
    <row r="3109" spans="1:24" x14ac:dyDescent="0.25">
      <c r="A3109" s="101" t="str">
        <f>Emissions!A3109</f>
        <v>55119</v>
      </c>
      <c r="B3109" s="101" t="str">
        <f>Emissions!B3109</f>
        <v>55</v>
      </c>
      <c r="C3109" s="101" t="str">
        <f>Emissions!F3109</f>
        <v>WI</v>
      </c>
      <c r="D3109" s="101" t="str">
        <f>Emissions!C3109</f>
        <v>119</v>
      </c>
      <c r="E3109" s="100" t="str">
        <f>Emissions!D3109</f>
        <v>Taylor</v>
      </c>
      <c r="F3109" s="100" t="str">
        <f>Emissions!E3109</f>
        <v>County</v>
      </c>
      <c r="G3109" s="100">
        <v>2861000010</v>
      </c>
      <c r="H3109" s="100" t="s">
        <v>23935</v>
      </c>
      <c r="I3109" s="100" t="s">
        <v>23933</v>
      </c>
      <c r="J3109" s="100" t="s">
        <v>23937</v>
      </c>
      <c r="K3109" s="100">
        <v>2014</v>
      </c>
      <c r="L3109" s="100">
        <v>515</v>
      </c>
      <c r="M3109" s="100" t="s">
        <v>23934</v>
      </c>
      <c r="N3109" s="102">
        <f>Emissions!G3109</f>
        <v>21064.54874876597</v>
      </c>
      <c r="O3109" s="100" t="str">
        <f>Emissions!H3109</f>
        <v>EACH</v>
      </c>
      <c r="P3109" s="103">
        <f>Emissions!K3109</f>
        <v>1.9400679072269228E-9</v>
      </c>
      <c r="Q3109" s="100" t="str">
        <f>Emissions!L3109</f>
        <v>LB</v>
      </c>
      <c r="R3109" s="100" t="str">
        <f>Emissions!M3109</f>
        <v>EACH</v>
      </c>
      <c r="S3109" s="100" t="s">
        <v>23936</v>
      </c>
      <c r="T3109" s="100">
        <v>7439976</v>
      </c>
      <c r="U3109" s="100" t="s">
        <v>23739</v>
      </c>
      <c r="V3109" s="100">
        <v>8</v>
      </c>
      <c r="W3109" s="103">
        <f>Emissions!N3109</f>
        <v>4.0866655007697893E-5</v>
      </c>
      <c r="X3109" s="103" t="str">
        <f>Emissions!O3109</f>
        <v>LB</v>
      </c>
    </row>
    <row r="3110" spans="1:24" x14ac:dyDescent="0.25">
      <c r="A3110" s="101" t="str">
        <f>Emissions!A3110</f>
        <v>55121</v>
      </c>
      <c r="B3110" s="101" t="str">
        <f>Emissions!B3110</f>
        <v>55</v>
      </c>
      <c r="C3110" s="101" t="str">
        <f>Emissions!F3110</f>
        <v>WI</v>
      </c>
      <c r="D3110" s="101" t="str">
        <f>Emissions!C3110</f>
        <v>121</v>
      </c>
      <c r="E3110" s="100" t="str">
        <f>Emissions!D3110</f>
        <v>Trempealeau</v>
      </c>
      <c r="F3110" s="100" t="str">
        <f>Emissions!E3110</f>
        <v>County</v>
      </c>
      <c r="G3110" s="100">
        <v>2861000010</v>
      </c>
      <c r="H3110" s="100" t="s">
        <v>23935</v>
      </c>
      <c r="I3110" s="100" t="s">
        <v>23933</v>
      </c>
      <c r="J3110" s="100" t="s">
        <v>23937</v>
      </c>
      <c r="K3110" s="100">
        <v>2014</v>
      </c>
      <c r="L3110" s="100">
        <v>515</v>
      </c>
      <c r="M3110" s="100" t="s">
        <v>23934</v>
      </c>
      <c r="N3110" s="102">
        <f>Emissions!G3110</f>
        <v>30262.598297338605</v>
      </c>
      <c r="O3110" s="100" t="str">
        <f>Emissions!H3110</f>
        <v>EACH</v>
      </c>
      <c r="P3110" s="103">
        <f>Emissions!K3110</f>
        <v>1.9400679072269228E-9</v>
      </c>
      <c r="Q3110" s="100" t="str">
        <f>Emissions!L3110</f>
        <v>LB</v>
      </c>
      <c r="R3110" s="100" t="str">
        <f>Emissions!M3110</f>
        <v>EACH</v>
      </c>
      <c r="S3110" s="100" t="s">
        <v>23936</v>
      </c>
      <c r="T3110" s="100">
        <v>7439976</v>
      </c>
      <c r="U3110" s="100" t="s">
        <v>23739</v>
      </c>
      <c r="V3110" s="100">
        <v>8</v>
      </c>
      <c r="W3110" s="103">
        <f>Emissions!N3110</f>
        <v>5.8711495745966746E-5</v>
      </c>
      <c r="X3110" s="103" t="str">
        <f>Emissions!O3110</f>
        <v>LB</v>
      </c>
    </row>
    <row r="3111" spans="1:24" x14ac:dyDescent="0.25">
      <c r="A3111" s="101" t="str">
        <f>Emissions!A3111</f>
        <v>55123</v>
      </c>
      <c r="B3111" s="101" t="str">
        <f>Emissions!B3111</f>
        <v>55</v>
      </c>
      <c r="C3111" s="101" t="str">
        <f>Emissions!F3111</f>
        <v>WI</v>
      </c>
      <c r="D3111" s="101" t="str">
        <f>Emissions!C3111</f>
        <v>123</v>
      </c>
      <c r="E3111" s="100" t="str">
        <f>Emissions!D3111</f>
        <v>Vernon</v>
      </c>
      <c r="F3111" s="100" t="str">
        <f>Emissions!E3111</f>
        <v>County</v>
      </c>
      <c r="G3111" s="100">
        <v>2861000010</v>
      </c>
      <c r="H3111" s="100" t="s">
        <v>23935</v>
      </c>
      <c r="I3111" s="100" t="s">
        <v>23933</v>
      </c>
      <c r="J3111" s="100" t="s">
        <v>23937</v>
      </c>
      <c r="K3111" s="100">
        <v>2014</v>
      </c>
      <c r="L3111" s="100">
        <v>515</v>
      </c>
      <c r="M3111" s="100" t="s">
        <v>23934</v>
      </c>
      <c r="N3111" s="102">
        <f>Emissions!G3111</f>
        <v>31137.382137781515</v>
      </c>
      <c r="O3111" s="100" t="str">
        <f>Emissions!H3111</f>
        <v>EACH</v>
      </c>
      <c r="P3111" s="103">
        <f>Emissions!K3111</f>
        <v>1.9400679072269228E-9</v>
      </c>
      <c r="Q3111" s="100" t="str">
        <f>Emissions!L3111</f>
        <v>LB</v>
      </c>
      <c r="R3111" s="100" t="str">
        <f>Emissions!M3111</f>
        <v>EACH</v>
      </c>
      <c r="S3111" s="100" t="s">
        <v>23936</v>
      </c>
      <c r="T3111" s="100">
        <v>7439976</v>
      </c>
      <c r="U3111" s="100" t="s">
        <v>23739</v>
      </c>
      <c r="V3111" s="100">
        <v>8</v>
      </c>
      <c r="W3111" s="103">
        <f>Emissions!N3111</f>
        <v>6.0408635800570749E-5</v>
      </c>
      <c r="X3111" s="103" t="str">
        <f>Emissions!O3111</f>
        <v>LB</v>
      </c>
    </row>
    <row r="3112" spans="1:24" x14ac:dyDescent="0.25">
      <c r="A3112" s="101" t="str">
        <f>Emissions!A3112</f>
        <v>55125</v>
      </c>
      <c r="B3112" s="101" t="str">
        <f>Emissions!B3112</f>
        <v>55</v>
      </c>
      <c r="C3112" s="101" t="str">
        <f>Emissions!F3112</f>
        <v>WI</v>
      </c>
      <c r="D3112" s="101" t="str">
        <f>Emissions!C3112</f>
        <v>125</v>
      </c>
      <c r="E3112" s="100" t="str">
        <f>Emissions!D3112</f>
        <v>Vilas</v>
      </c>
      <c r="F3112" s="100" t="str">
        <f>Emissions!E3112</f>
        <v>County</v>
      </c>
      <c r="G3112" s="100">
        <v>2861000010</v>
      </c>
      <c r="H3112" s="100" t="s">
        <v>23935</v>
      </c>
      <c r="I3112" s="100" t="s">
        <v>23933</v>
      </c>
      <c r="J3112" s="100" t="s">
        <v>23937</v>
      </c>
      <c r="K3112" s="100">
        <v>2014</v>
      </c>
      <c r="L3112" s="100">
        <v>515</v>
      </c>
      <c r="M3112" s="100" t="s">
        <v>23934</v>
      </c>
      <c r="N3112" s="102">
        <f>Emissions!G3112</f>
        <v>21944.460278777711</v>
      </c>
      <c r="O3112" s="100" t="str">
        <f>Emissions!H3112</f>
        <v>EACH</v>
      </c>
      <c r="P3112" s="103">
        <f>Emissions!K3112</f>
        <v>1.9400679072269228E-9</v>
      </c>
      <c r="Q3112" s="100" t="str">
        <f>Emissions!L3112</f>
        <v>LB</v>
      </c>
      <c r="R3112" s="100" t="str">
        <f>Emissions!M3112</f>
        <v>EACH</v>
      </c>
      <c r="S3112" s="100" t="s">
        <v>23936</v>
      </c>
      <c r="T3112" s="100">
        <v>7439976</v>
      </c>
      <c r="U3112" s="100" t="s">
        <v>23739</v>
      </c>
      <c r="V3112" s="100">
        <v>8</v>
      </c>
      <c r="W3112" s="103">
        <f>Emissions!N3112</f>
        <v>4.2573743128272609E-5</v>
      </c>
      <c r="X3112" s="103" t="str">
        <f>Emissions!O3112</f>
        <v>LB</v>
      </c>
    </row>
    <row r="3113" spans="1:24" x14ac:dyDescent="0.25">
      <c r="A3113" s="101" t="str">
        <f>Emissions!A3113</f>
        <v>55127</v>
      </c>
      <c r="B3113" s="101" t="str">
        <f>Emissions!B3113</f>
        <v>55</v>
      </c>
      <c r="C3113" s="101" t="str">
        <f>Emissions!F3113</f>
        <v>WI</v>
      </c>
      <c r="D3113" s="101" t="str">
        <f>Emissions!C3113</f>
        <v>127</v>
      </c>
      <c r="E3113" s="100" t="str">
        <f>Emissions!D3113</f>
        <v>Walworth</v>
      </c>
      <c r="F3113" s="100" t="str">
        <f>Emissions!E3113</f>
        <v>County</v>
      </c>
      <c r="G3113" s="100">
        <v>2861000010</v>
      </c>
      <c r="H3113" s="100" t="s">
        <v>23935</v>
      </c>
      <c r="I3113" s="100" t="s">
        <v>23933</v>
      </c>
      <c r="J3113" s="100" t="s">
        <v>23937</v>
      </c>
      <c r="K3113" s="100">
        <v>2014</v>
      </c>
      <c r="L3113" s="100">
        <v>515</v>
      </c>
      <c r="M3113" s="100" t="s">
        <v>23934</v>
      </c>
      <c r="N3113" s="102">
        <f>Emissions!G3113</f>
        <v>106170.86359851483</v>
      </c>
      <c r="O3113" s="100" t="str">
        <f>Emissions!H3113</f>
        <v>EACH</v>
      </c>
      <c r="P3113" s="103">
        <f>Emissions!K3113</f>
        <v>1.9400679072269228E-9</v>
      </c>
      <c r="Q3113" s="100" t="str">
        <f>Emissions!L3113</f>
        <v>LB</v>
      </c>
      <c r="R3113" s="100" t="str">
        <f>Emissions!M3113</f>
        <v>EACH</v>
      </c>
      <c r="S3113" s="100" t="s">
        <v>23936</v>
      </c>
      <c r="T3113" s="100">
        <v>7439976</v>
      </c>
      <c r="U3113" s="100" t="s">
        <v>23739</v>
      </c>
      <c r="V3113" s="100">
        <v>8</v>
      </c>
      <c r="W3113" s="103">
        <f>Emissions!N3113</f>
        <v>2.0597868515004575E-4</v>
      </c>
      <c r="X3113" s="103" t="str">
        <f>Emissions!O3113</f>
        <v>LB</v>
      </c>
    </row>
    <row r="3114" spans="1:24" x14ac:dyDescent="0.25">
      <c r="A3114" s="101" t="str">
        <f>Emissions!A3114</f>
        <v>55129</v>
      </c>
      <c r="B3114" s="101" t="str">
        <f>Emissions!B3114</f>
        <v>55</v>
      </c>
      <c r="C3114" s="101" t="str">
        <f>Emissions!F3114</f>
        <v>WI</v>
      </c>
      <c r="D3114" s="101" t="str">
        <f>Emissions!C3114</f>
        <v>129</v>
      </c>
      <c r="E3114" s="100" t="str">
        <f>Emissions!D3114</f>
        <v>Washburn</v>
      </c>
      <c r="F3114" s="100" t="str">
        <f>Emissions!E3114</f>
        <v>County</v>
      </c>
      <c r="G3114" s="100">
        <v>2861000010</v>
      </c>
      <c r="H3114" s="100" t="s">
        <v>23935</v>
      </c>
      <c r="I3114" s="100" t="s">
        <v>23933</v>
      </c>
      <c r="J3114" s="100" t="s">
        <v>23937</v>
      </c>
      <c r="K3114" s="100">
        <v>2014</v>
      </c>
      <c r="L3114" s="100">
        <v>515</v>
      </c>
      <c r="M3114" s="100" t="s">
        <v>23934</v>
      </c>
      <c r="N3114" s="102">
        <f>Emissions!G3114</f>
        <v>16094.792018653023</v>
      </c>
      <c r="O3114" s="100" t="str">
        <f>Emissions!H3114</f>
        <v>EACH</v>
      </c>
      <c r="P3114" s="103">
        <f>Emissions!K3114</f>
        <v>1.9400679072269228E-9</v>
      </c>
      <c r="Q3114" s="100" t="str">
        <f>Emissions!L3114</f>
        <v>LB</v>
      </c>
      <c r="R3114" s="100" t="str">
        <f>Emissions!M3114</f>
        <v>EACH</v>
      </c>
      <c r="S3114" s="100" t="s">
        <v>23936</v>
      </c>
      <c r="T3114" s="100">
        <v>7439976</v>
      </c>
      <c r="U3114" s="100" t="s">
        <v>23739</v>
      </c>
      <c r="V3114" s="100">
        <v>8</v>
      </c>
      <c r="W3114" s="103">
        <f>Emissions!N3114</f>
        <v>3.1224989468880749E-5</v>
      </c>
      <c r="X3114" s="103" t="str">
        <f>Emissions!O3114</f>
        <v>LB</v>
      </c>
    </row>
    <row r="3115" spans="1:24" x14ac:dyDescent="0.25">
      <c r="A3115" s="101" t="str">
        <f>Emissions!A3115</f>
        <v>55131</v>
      </c>
      <c r="B3115" s="101" t="str">
        <f>Emissions!B3115</f>
        <v>55</v>
      </c>
      <c r="C3115" s="101" t="str">
        <f>Emissions!F3115</f>
        <v>WI</v>
      </c>
      <c r="D3115" s="101" t="str">
        <f>Emissions!C3115</f>
        <v>131</v>
      </c>
      <c r="E3115" s="100" t="str">
        <f>Emissions!D3115</f>
        <v>Washington</v>
      </c>
      <c r="F3115" s="100" t="str">
        <f>Emissions!E3115</f>
        <v>County</v>
      </c>
      <c r="G3115" s="100">
        <v>2861000010</v>
      </c>
      <c r="H3115" s="100" t="s">
        <v>23935</v>
      </c>
      <c r="I3115" s="100" t="s">
        <v>23933</v>
      </c>
      <c r="J3115" s="100" t="s">
        <v>23937</v>
      </c>
      <c r="K3115" s="100">
        <v>2014</v>
      </c>
      <c r="L3115" s="100">
        <v>515</v>
      </c>
      <c r="M3115" s="100" t="s">
        <v>23934</v>
      </c>
      <c r="N3115" s="102">
        <f>Emissions!G3115</f>
        <v>136653.95254731324</v>
      </c>
      <c r="O3115" s="100" t="str">
        <f>Emissions!H3115</f>
        <v>EACH</v>
      </c>
      <c r="P3115" s="103">
        <f>Emissions!K3115</f>
        <v>1.9400679072269228E-9</v>
      </c>
      <c r="Q3115" s="100" t="str">
        <f>Emissions!L3115</f>
        <v>LB</v>
      </c>
      <c r="R3115" s="100" t="str">
        <f>Emissions!M3115</f>
        <v>EACH</v>
      </c>
      <c r="S3115" s="100" t="s">
        <v>23936</v>
      </c>
      <c r="T3115" s="100">
        <v>7439976</v>
      </c>
      <c r="U3115" s="100" t="s">
        <v>23739</v>
      </c>
      <c r="V3115" s="100">
        <v>8</v>
      </c>
      <c r="W3115" s="103">
        <f>Emissions!N3115</f>
        <v>2.6511794773275321E-4</v>
      </c>
      <c r="X3115" s="103" t="str">
        <f>Emissions!O3115</f>
        <v>LB</v>
      </c>
    </row>
    <row r="3116" spans="1:24" x14ac:dyDescent="0.25">
      <c r="A3116" s="101" t="str">
        <f>Emissions!A3116</f>
        <v>55133</v>
      </c>
      <c r="B3116" s="101" t="str">
        <f>Emissions!B3116</f>
        <v>55</v>
      </c>
      <c r="C3116" s="101" t="str">
        <f>Emissions!F3116</f>
        <v>WI</v>
      </c>
      <c r="D3116" s="101" t="str">
        <f>Emissions!C3116</f>
        <v>133</v>
      </c>
      <c r="E3116" s="100" t="str">
        <f>Emissions!D3116</f>
        <v>Waukesha</v>
      </c>
      <c r="F3116" s="100" t="str">
        <f>Emissions!E3116</f>
        <v>County</v>
      </c>
      <c r="G3116" s="100">
        <v>2861000010</v>
      </c>
      <c r="H3116" s="100" t="s">
        <v>23935</v>
      </c>
      <c r="I3116" s="100" t="s">
        <v>23933</v>
      </c>
      <c r="J3116" s="100" t="s">
        <v>23937</v>
      </c>
      <c r="K3116" s="100">
        <v>2014</v>
      </c>
      <c r="L3116" s="100">
        <v>515</v>
      </c>
      <c r="M3116" s="100" t="s">
        <v>23934</v>
      </c>
      <c r="N3116" s="102">
        <f>Emissions!G3116</f>
        <v>405208.48941163154</v>
      </c>
      <c r="O3116" s="100" t="str">
        <f>Emissions!H3116</f>
        <v>EACH</v>
      </c>
      <c r="P3116" s="103">
        <f>Emissions!K3116</f>
        <v>1.9400679072269228E-9</v>
      </c>
      <c r="Q3116" s="100" t="str">
        <f>Emissions!L3116</f>
        <v>LB</v>
      </c>
      <c r="R3116" s="100" t="str">
        <f>Emissions!M3116</f>
        <v>EACH</v>
      </c>
      <c r="S3116" s="100" t="s">
        <v>23936</v>
      </c>
      <c r="T3116" s="100">
        <v>7439976</v>
      </c>
      <c r="U3116" s="100" t="s">
        <v>23739</v>
      </c>
      <c r="V3116" s="100">
        <v>8</v>
      </c>
      <c r="W3116" s="103">
        <f>Emissions!N3116</f>
        <v>7.8613198604340667E-4</v>
      </c>
      <c r="X3116" s="103" t="str">
        <f>Emissions!O3116</f>
        <v>LB</v>
      </c>
    </row>
    <row r="3117" spans="1:24" x14ac:dyDescent="0.25">
      <c r="A3117" s="101" t="str">
        <f>Emissions!A3117</f>
        <v>55135</v>
      </c>
      <c r="B3117" s="101" t="str">
        <f>Emissions!B3117</f>
        <v>55</v>
      </c>
      <c r="C3117" s="101" t="str">
        <f>Emissions!F3117</f>
        <v>WI</v>
      </c>
      <c r="D3117" s="101" t="str">
        <f>Emissions!C3117</f>
        <v>135</v>
      </c>
      <c r="E3117" s="100" t="str">
        <f>Emissions!D3117</f>
        <v>Waupaca</v>
      </c>
      <c r="F3117" s="100" t="str">
        <f>Emissions!E3117</f>
        <v>County</v>
      </c>
      <c r="G3117" s="100">
        <v>2861000010</v>
      </c>
      <c r="H3117" s="100" t="s">
        <v>23935</v>
      </c>
      <c r="I3117" s="100" t="s">
        <v>23933</v>
      </c>
      <c r="J3117" s="100" t="s">
        <v>23937</v>
      </c>
      <c r="K3117" s="100">
        <v>2014</v>
      </c>
      <c r="L3117" s="100">
        <v>515</v>
      </c>
      <c r="M3117" s="100" t="s">
        <v>23934</v>
      </c>
      <c r="N3117" s="102">
        <f>Emissions!G3117</f>
        <v>53395.657018171805</v>
      </c>
      <c r="O3117" s="100" t="str">
        <f>Emissions!H3117</f>
        <v>EACH</v>
      </c>
      <c r="P3117" s="103">
        <f>Emissions!K3117</f>
        <v>1.9400679072269228E-9</v>
      </c>
      <c r="Q3117" s="100" t="str">
        <f>Emissions!L3117</f>
        <v>LB</v>
      </c>
      <c r="R3117" s="100" t="str">
        <f>Emissions!M3117</f>
        <v>EACH</v>
      </c>
      <c r="S3117" s="100" t="s">
        <v>23936</v>
      </c>
      <c r="T3117" s="100">
        <v>7439976</v>
      </c>
      <c r="U3117" s="100" t="s">
        <v>23739</v>
      </c>
      <c r="V3117" s="100">
        <v>8</v>
      </c>
      <c r="W3117" s="103">
        <f>Emissions!N3117</f>
        <v>1.0359120056625113E-4</v>
      </c>
      <c r="X3117" s="103" t="str">
        <f>Emissions!O3117</f>
        <v>LB</v>
      </c>
    </row>
    <row r="3118" spans="1:24" x14ac:dyDescent="0.25">
      <c r="A3118" s="101" t="str">
        <f>Emissions!A3118</f>
        <v>55137</v>
      </c>
      <c r="B3118" s="101" t="str">
        <f>Emissions!B3118</f>
        <v>55</v>
      </c>
      <c r="C3118" s="101" t="str">
        <f>Emissions!F3118</f>
        <v>WI</v>
      </c>
      <c r="D3118" s="101" t="str">
        <f>Emissions!C3118</f>
        <v>137</v>
      </c>
      <c r="E3118" s="100" t="str">
        <f>Emissions!D3118</f>
        <v>Waushara</v>
      </c>
      <c r="F3118" s="100" t="str">
        <f>Emissions!E3118</f>
        <v>County</v>
      </c>
      <c r="G3118" s="100">
        <v>2861000010</v>
      </c>
      <c r="H3118" s="100" t="s">
        <v>23935</v>
      </c>
      <c r="I3118" s="100" t="s">
        <v>23933</v>
      </c>
      <c r="J3118" s="100" t="s">
        <v>23937</v>
      </c>
      <c r="K3118" s="100">
        <v>2014</v>
      </c>
      <c r="L3118" s="100">
        <v>515</v>
      </c>
      <c r="M3118" s="100" t="s">
        <v>23934</v>
      </c>
      <c r="N3118" s="102">
        <f>Emissions!G3118</f>
        <v>24795.45567904886</v>
      </c>
      <c r="O3118" s="100" t="str">
        <f>Emissions!H3118</f>
        <v>EACH</v>
      </c>
      <c r="P3118" s="103">
        <f>Emissions!K3118</f>
        <v>1.9400679072269228E-9</v>
      </c>
      <c r="Q3118" s="100" t="str">
        <f>Emissions!L3118</f>
        <v>LB</v>
      </c>
      <c r="R3118" s="100" t="str">
        <f>Emissions!M3118</f>
        <v>EACH</v>
      </c>
      <c r="S3118" s="100" t="s">
        <v>23936</v>
      </c>
      <c r="T3118" s="100">
        <v>7439976</v>
      </c>
      <c r="U3118" s="100" t="s">
        <v>23739</v>
      </c>
      <c r="V3118" s="100">
        <v>8</v>
      </c>
      <c r="W3118" s="103">
        <f>Emissions!N3118</f>
        <v>4.8104867807990241E-5</v>
      </c>
      <c r="X3118" s="103" t="str">
        <f>Emissions!O3118</f>
        <v>LB</v>
      </c>
    </row>
    <row r="3119" spans="1:24" x14ac:dyDescent="0.25">
      <c r="A3119" s="101" t="str">
        <f>Emissions!A3119</f>
        <v>55139</v>
      </c>
      <c r="B3119" s="101" t="str">
        <f>Emissions!B3119</f>
        <v>55</v>
      </c>
      <c r="C3119" s="101" t="str">
        <f>Emissions!F3119</f>
        <v>WI</v>
      </c>
      <c r="D3119" s="101" t="str">
        <f>Emissions!C3119</f>
        <v>139</v>
      </c>
      <c r="E3119" s="100" t="str">
        <f>Emissions!D3119</f>
        <v>Winnebago</v>
      </c>
      <c r="F3119" s="100" t="str">
        <f>Emissions!E3119</f>
        <v>County</v>
      </c>
      <c r="G3119" s="100">
        <v>2861000010</v>
      </c>
      <c r="H3119" s="100" t="s">
        <v>23935</v>
      </c>
      <c r="I3119" s="100" t="s">
        <v>23933</v>
      </c>
      <c r="J3119" s="100" t="s">
        <v>23937</v>
      </c>
      <c r="K3119" s="100">
        <v>2014</v>
      </c>
      <c r="L3119" s="100">
        <v>515</v>
      </c>
      <c r="M3119" s="100" t="s">
        <v>23934</v>
      </c>
      <c r="N3119" s="102">
        <f>Emissions!G3119</f>
        <v>173839.95730049015</v>
      </c>
      <c r="O3119" s="100" t="str">
        <f>Emissions!H3119</f>
        <v>EACH</v>
      </c>
      <c r="P3119" s="103">
        <f>Emissions!K3119</f>
        <v>1.9400679072269228E-9</v>
      </c>
      <c r="Q3119" s="100" t="str">
        <f>Emissions!L3119</f>
        <v>LB</v>
      </c>
      <c r="R3119" s="100" t="str">
        <f>Emissions!M3119</f>
        <v>EACH</v>
      </c>
      <c r="S3119" s="100" t="s">
        <v>23936</v>
      </c>
      <c r="T3119" s="100">
        <v>7439976</v>
      </c>
      <c r="U3119" s="100" t="s">
        <v>23739</v>
      </c>
      <c r="V3119" s="100">
        <v>8</v>
      </c>
      <c r="W3119" s="103">
        <f>Emissions!N3119</f>
        <v>3.3726132215237953E-4</v>
      </c>
      <c r="X3119" s="103" t="str">
        <f>Emissions!O3119</f>
        <v>LB</v>
      </c>
    </row>
    <row r="3120" spans="1:24" x14ac:dyDescent="0.25">
      <c r="A3120" s="101" t="str">
        <f>Emissions!A3120</f>
        <v>55141</v>
      </c>
      <c r="B3120" s="101" t="str">
        <f>Emissions!B3120</f>
        <v>55</v>
      </c>
      <c r="C3120" s="101" t="str">
        <f>Emissions!F3120</f>
        <v>WI</v>
      </c>
      <c r="D3120" s="101" t="str">
        <f>Emissions!C3120</f>
        <v>141</v>
      </c>
      <c r="E3120" s="100" t="str">
        <f>Emissions!D3120</f>
        <v>Wood</v>
      </c>
      <c r="F3120" s="100" t="str">
        <f>Emissions!E3120</f>
        <v>County</v>
      </c>
      <c r="G3120" s="100">
        <v>2861000010</v>
      </c>
      <c r="H3120" s="100" t="s">
        <v>23935</v>
      </c>
      <c r="I3120" s="100" t="s">
        <v>23933</v>
      </c>
      <c r="J3120" s="100" t="s">
        <v>23937</v>
      </c>
      <c r="K3120" s="100">
        <v>2014</v>
      </c>
      <c r="L3120" s="100">
        <v>515</v>
      </c>
      <c r="M3120" s="100" t="s">
        <v>23934</v>
      </c>
      <c r="N3120" s="102">
        <f>Emissions!G3120</f>
        <v>75487.794756531905</v>
      </c>
      <c r="O3120" s="100" t="str">
        <f>Emissions!H3120</f>
        <v>EACH</v>
      </c>
      <c r="P3120" s="103">
        <f>Emissions!K3120</f>
        <v>1.9400679072269228E-9</v>
      </c>
      <c r="Q3120" s="100" t="str">
        <f>Emissions!L3120</f>
        <v>LB</v>
      </c>
      <c r="R3120" s="100" t="str">
        <f>Emissions!M3120</f>
        <v>EACH</v>
      </c>
      <c r="S3120" s="100" t="s">
        <v>23936</v>
      </c>
      <c r="T3120" s="100">
        <v>7439976</v>
      </c>
      <c r="U3120" s="100" t="s">
        <v>23739</v>
      </c>
      <c r="V3120" s="100">
        <v>8</v>
      </c>
      <c r="W3120" s="103">
        <f>Emissions!N3120</f>
        <v>1.4645144799448032E-4</v>
      </c>
      <c r="X3120" s="103" t="str">
        <f>Emissions!O3120</f>
        <v>LB</v>
      </c>
    </row>
    <row r="3121" spans="1:24" x14ac:dyDescent="0.25">
      <c r="A3121" s="101" t="str">
        <f>Emissions!A3121</f>
        <v>56001</v>
      </c>
      <c r="B3121" s="101" t="str">
        <f>Emissions!B3121</f>
        <v>56</v>
      </c>
      <c r="C3121" s="101" t="str">
        <f>Emissions!F3121</f>
        <v>WY</v>
      </c>
      <c r="D3121" s="101" t="str">
        <f>Emissions!C3121</f>
        <v>001</v>
      </c>
      <c r="E3121" s="100" t="str">
        <f>Emissions!D3121</f>
        <v>Albany</v>
      </c>
      <c r="F3121" s="100" t="str">
        <f>Emissions!E3121</f>
        <v>County</v>
      </c>
      <c r="G3121" s="100">
        <v>2861000010</v>
      </c>
      <c r="H3121" s="100" t="s">
        <v>23935</v>
      </c>
      <c r="I3121" s="100" t="s">
        <v>23933</v>
      </c>
      <c r="J3121" s="100" t="s">
        <v>23937</v>
      </c>
      <c r="K3121" s="100">
        <v>2014</v>
      </c>
      <c r="L3121" s="100">
        <v>515</v>
      </c>
      <c r="M3121" s="100" t="s">
        <v>23934</v>
      </c>
      <c r="N3121" s="102">
        <f>Emissions!G3121</f>
        <v>38776.614057428917</v>
      </c>
      <c r="O3121" s="100" t="str">
        <f>Emissions!H3121</f>
        <v>EACH</v>
      </c>
      <c r="P3121" s="103">
        <f>Emissions!K3121</f>
        <v>1.9400679072269228E-9</v>
      </c>
      <c r="Q3121" s="100" t="str">
        <f>Emissions!L3121</f>
        <v>LB</v>
      </c>
      <c r="R3121" s="100" t="str">
        <f>Emissions!M3121</f>
        <v>EACH</v>
      </c>
      <c r="S3121" s="100" t="s">
        <v>23936</v>
      </c>
      <c r="T3121" s="100">
        <v>7439976</v>
      </c>
      <c r="U3121" s="100" t="s">
        <v>23739</v>
      </c>
      <c r="V3121" s="100">
        <v>8</v>
      </c>
      <c r="W3121" s="103">
        <f>Emissions!N3121</f>
        <v>7.5229264483742193E-5</v>
      </c>
      <c r="X3121" s="103" t="str">
        <f>Emissions!O3121</f>
        <v>LB</v>
      </c>
    </row>
    <row r="3122" spans="1:24" x14ac:dyDescent="0.25">
      <c r="A3122" s="101" t="str">
        <f>Emissions!A3122</f>
        <v>56003</v>
      </c>
      <c r="B3122" s="101" t="str">
        <f>Emissions!B3122</f>
        <v>56</v>
      </c>
      <c r="C3122" s="101" t="str">
        <f>Emissions!F3122</f>
        <v>WY</v>
      </c>
      <c r="D3122" s="101" t="str">
        <f>Emissions!C3122</f>
        <v>003</v>
      </c>
      <c r="E3122" s="100" t="str">
        <f>Emissions!D3122</f>
        <v>Big Horn</v>
      </c>
      <c r="F3122" s="100" t="str">
        <f>Emissions!E3122</f>
        <v>County</v>
      </c>
      <c r="G3122" s="100">
        <v>2861000010</v>
      </c>
      <c r="H3122" s="100" t="s">
        <v>23935</v>
      </c>
      <c r="I3122" s="100" t="s">
        <v>23933</v>
      </c>
      <c r="J3122" s="100" t="s">
        <v>23937</v>
      </c>
      <c r="K3122" s="100">
        <v>2014</v>
      </c>
      <c r="L3122" s="100">
        <v>515</v>
      </c>
      <c r="M3122" s="100" t="s">
        <v>23934</v>
      </c>
      <c r="N3122" s="102">
        <f>Emissions!G3122</f>
        <v>12234.66731123554</v>
      </c>
      <c r="O3122" s="100" t="str">
        <f>Emissions!H3122</f>
        <v>EACH</v>
      </c>
      <c r="P3122" s="103">
        <f>Emissions!K3122</f>
        <v>1.9400679072269228E-9</v>
      </c>
      <c r="Q3122" s="100" t="str">
        <f>Emissions!L3122</f>
        <v>LB</v>
      </c>
      <c r="R3122" s="100" t="str">
        <f>Emissions!M3122</f>
        <v>EACH</v>
      </c>
      <c r="S3122" s="100" t="s">
        <v>23936</v>
      </c>
      <c r="T3122" s="100">
        <v>7439976</v>
      </c>
      <c r="U3122" s="100" t="s">
        <v>23739</v>
      </c>
      <c r="V3122" s="100">
        <v>8</v>
      </c>
      <c r="W3122" s="103">
        <f>Emissions!N3122</f>
        <v>2.3736085406126376E-5</v>
      </c>
      <c r="X3122" s="103" t="str">
        <f>Emissions!O3122</f>
        <v>LB</v>
      </c>
    </row>
    <row r="3123" spans="1:24" x14ac:dyDescent="0.25">
      <c r="A3123" s="101" t="str">
        <f>Emissions!A3123</f>
        <v>56005</v>
      </c>
      <c r="B3123" s="101" t="str">
        <f>Emissions!B3123</f>
        <v>56</v>
      </c>
      <c r="C3123" s="101" t="str">
        <f>Emissions!F3123</f>
        <v>WY</v>
      </c>
      <c r="D3123" s="101" t="str">
        <f>Emissions!C3123</f>
        <v>005</v>
      </c>
      <c r="E3123" s="100" t="str">
        <f>Emissions!D3123</f>
        <v>Campbell</v>
      </c>
      <c r="F3123" s="100" t="str">
        <f>Emissions!E3123</f>
        <v>County</v>
      </c>
      <c r="G3123" s="100">
        <v>2861000010</v>
      </c>
      <c r="H3123" s="100" t="s">
        <v>23935</v>
      </c>
      <c r="I3123" s="100" t="s">
        <v>23933</v>
      </c>
      <c r="J3123" s="100" t="s">
        <v>23937</v>
      </c>
      <c r="K3123" s="100">
        <v>2014</v>
      </c>
      <c r="L3123" s="100">
        <v>515</v>
      </c>
      <c r="M3123" s="100" t="s">
        <v>23934</v>
      </c>
      <c r="N3123" s="102">
        <f>Emissions!G3123</f>
        <v>49553.991993202115</v>
      </c>
      <c r="O3123" s="100" t="str">
        <f>Emissions!H3123</f>
        <v>EACH</v>
      </c>
      <c r="P3123" s="103">
        <f>Emissions!K3123</f>
        <v>1.9400679072269228E-9</v>
      </c>
      <c r="Q3123" s="100" t="str">
        <f>Emissions!L3123</f>
        <v>LB</v>
      </c>
      <c r="R3123" s="100" t="str">
        <f>Emissions!M3123</f>
        <v>EACH</v>
      </c>
      <c r="S3123" s="100" t="s">
        <v>23936</v>
      </c>
      <c r="T3123" s="100">
        <v>7439976</v>
      </c>
      <c r="U3123" s="100" t="s">
        <v>23739</v>
      </c>
      <c r="V3123" s="100">
        <v>8</v>
      </c>
      <c r="W3123" s="103">
        <f>Emissions!N3123</f>
        <v>9.6138109540991315E-5</v>
      </c>
      <c r="X3123" s="103" t="str">
        <f>Emissions!O3123</f>
        <v>LB</v>
      </c>
    </row>
    <row r="3124" spans="1:24" x14ac:dyDescent="0.25">
      <c r="A3124" s="101" t="str">
        <f>Emissions!A3124</f>
        <v>56007</v>
      </c>
      <c r="B3124" s="101" t="str">
        <f>Emissions!B3124</f>
        <v>56</v>
      </c>
      <c r="C3124" s="101" t="str">
        <f>Emissions!F3124</f>
        <v>WY</v>
      </c>
      <c r="D3124" s="101" t="str">
        <f>Emissions!C3124</f>
        <v>007</v>
      </c>
      <c r="E3124" s="100" t="str">
        <f>Emissions!D3124</f>
        <v>Carbon</v>
      </c>
      <c r="F3124" s="100" t="str">
        <f>Emissions!E3124</f>
        <v>County</v>
      </c>
      <c r="G3124" s="100">
        <v>2861000010</v>
      </c>
      <c r="H3124" s="100" t="s">
        <v>23935</v>
      </c>
      <c r="I3124" s="100" t="s">
        <v>23933</v>
      </c>
      <c r="J3124" s="100" t="s">
        <v>23937</v>
      </c>
      <c r="K3124" s="100">
        <v>2014</v>
      </c>
      <c r="L3124" s="100">
        <v>515</v>
      </c>
      <c r="M3124" s="100" t="s">
        <v>23934</v>
      </c>
      <c r="N3124" s="102">
        <f>Emissions!G3124</f>
        <v>16258.878084855678</v>
      </c>
      <c r="O3124" s="100" t="str">
        <f>Emissions!H3124</f>
        <v>EACH</v>
      </c>
      <c r="P3124" s="103">
        <f>Emissions!K3124</f>
        <v>1.9400679072269228E-9</v>
      </c>
      <c r="Q3124" s="100" t="str">
        <f>Emissions!L3124</f>
        <v>LB</v>
      </c>
      <c r="R3124" s="100" t="str">
        <f>Emissions!M3124</f>
        <v>EACH</v>
      </c>
      <c r="S3124" s="100" t="s">
        <v>23936</v>
      </c>
      <c r="T3124" s="100">
        <v>7439976</v>
      </c>
      <c r="U3124" s="100" t="s">
        <v>23739</v>
      </c>
      <c r="V3124" s="100">
        <v>8</v>
      </c>
      <c r="W3124" s="103">
        <f>Emissions!N3124</f>
        <v>3.1543327579943632E-5</v>
      </c>
      <c r="X3124" s="103" t="str">
        <f>Emissions!O3124</f>
        <v>LB</v>
      </c>
    </row>
    <row r="3125" spans="1:24" x14ac:dyDescent="0.25">
      <c r="A3125" s="101" t="str">
        <f>Emissions!A3125</f>
        <v>56009</v>
      </c>
      <c r="B3125" s="101" t="str">
        <f>Emissions!B3125</f>
        <v>56</v>
      </c>
      <c r="C3125" s="101" t="str">
        <f>Emissions!F3125</f>
        <v>WY</v>
      </c>
      <c r="D3125" s="101" t="str">
        <f>Emissions!C3125</f>
        <v>009</v>
      </c>
      <c r="E3125" s="100" t="str">
        <f>Emissions!D3125</f>
        <v>Converse</v>
      </c>
      <c r="F3125" s="100" t="str">
        <f>Emissions!E3125</f>
        <v>County</v>
      </c>
      <c r="G3125" s="100">
        <v>2861000010</v>
      </c>
      <c r="H3125" s="100" t="s">
        <v>23935</v>
      </c>
      <c r="I3125" s="100" t="s">
        <v>23933</v>
      </c>
      <c r="J3125" s="100" t="s">
        <v>23937</v>
      </c>
      <c r="K3125" s="100">
        <v>2014</v>
      </c>
      <c r="L3125" s="100">
        <v>515</v>
      </c>
      <c r="M3125" s="100" t="s">
        <v>23934</v>
      </c>
      <c r="N3125" s="102">
        <f>Emissions!G3125</f>
        <v>14457.007970367762</v>
      </c>
      <c r="O3125" s="100" t="str">
        <f>Emissions!H3125</f>
        <v>EACH</v>
      </c>
      <c r="P3125" s="103">
        <f>Emissions!K3125</f>
        <v>1.9400679072269228E-9</v>
      </c>
      <c r="Q3125" s="100" t="str">
        <f>Emissions!L3125</f>
        <v>LB</v>
      </c>
      <c r="R3125" s="100" t="str">
        <f>Emissions!M3125</f>
        <v>EACH</v>
      </c>
      <c r="S3125" s="100" t="s">
        <v>23936</v>
      </c>
      <c r="T3125" s="100">
        <v>7439976</v>
      </c>
      <c r="U3125" s="100" t="s">
        <v>23739</v>
      </c>
      <c r="V3125" s="100">
        <v>8</v>
      </c>
      <c r="W3125" s="103">
        <f>Emissions!N3125</f>
        <v>2.8047577197834326E-5</v>
      </c>
      <c r="X3125" s="103" t="str">
        <f>Emissions!O3125</f>
        <v>LB</v>
      </c>
    </row>
    <row r="3126" spans="1:24" x14ac:dyDescent="0.25">
      <c r="A3126" s="101" t="str">
        <f>Emissions!A3126</f>
        <v>56011</v>
      </c>
      <c r="B3126" s="101" t="str">
        <f>Emissions!B3126</f>
        <v>56</v>
      </c>
      <c r="C3126" s="101" t="str">
        <f>Emissions!F3126</f>
        <v>WY</v>
      </c>
      <c r="D3126" s="101" t="str">
        <f>Emissions!C3126</f>
        <v>011</v>
      </c>
      <c r="E3126" s="100" t="str">
        <f>Emissions!D3126</f>
        <v>Crook</v>
      </c>
      <c r="F3126" s="100" t="str">
        <f>Emissions!E3126</f>
        <v>County</v>
      </c>
      <c r="G3126" s="100">
        <v>2861000010</v>
      </c>
      <c r="H3126" s="100" t="s">
        <v>23935</v>
      </c>
      <c r="I3126" s="100" t="s">
        <v>23933</v>
      </c>
      <c r="J3126" s="100" t="s">
        <v>23937</v>
      </c>
      <c r="K3126" s="100">
        <v>2014</v>
      </c>
      <c r="L3126" s="100">
        <v>515</v>
      </c>
      <c r="M3126" s="100" t="s">
        <v>23934</v>
      </c>
      <c r="N3126" s="102">
        <f>Emissions!G3126</f>
        <v>7433.098798980318</v>
      </c>
      <c r="O3126" s="100" t="str">
        <f>Emissions!H3126</f>
        <v>EACH</v>
      </c>
      <c r="P3126" s="103">
        <f>Emissions!K3126</f>
        <v>1.9400679072269228E-9</v>
      </c>
      <c r="Q3126" s="100" t="str">
        <f>Emissions!L3126</f>
        <v>LB</v>
      </c>
      <c r="R3126" s="100" t="str">
        <f>Emissions!M3126</f>
        <v>EACH</v>
      </c>
      <c r="S3126" s="100" t="s">
        <v>23936</v>
      </c>
      <c r="T3126" s="100">
        <v>7439976</v>
      </c>
      <c r="U3126" s="100" t="s">
        <v>23739</v>
      </c>
      <c r="V3126" s="100">
        <v>8</v>
      </c>
      <c r="W3126" s="103">
        <f>Emissions!N3126</f>
        <v>1.4420716431148699E-5</v>
      </c>
      <c r="X3126" s="103" t="str">
        <f>Emissions!O3126</f>
        <v>LB</v>
      </c>
    </row>
    <row r="3127" spans="1:24" x14ac:dyDescent="0.25">
      <c r="A3127" s="101" t="str">
        <f>Emissions!A3127</f>
        <v>56013</v>
      </c>
      <c r="B3127" s="101" t="str">
        <f>Emissions!B3127</f>
        <v>56</v>
      </c>
      <c r="C3127" s="101" t="str">
        <f>Emissions!F3127</f>
        <v>WY</v>
      </c>
      <c r="D3127" s="101" t="str">
        <f>Emissions!C3127</f>
        <v>013</v>
      </c>
      <c r="E3127" s="100" t="str">
        <f>Emissions!D3127</f>
        <v>Fremont</v>
      </c>
      <c r="F3127" s="100" t="str">
        <f>Emissions!E3127</f>
        <v>County</v>
      </c>
      <c r="G3127" s="100">
        <v>2861000010</v>
      </c>
      <c r="H3127" s="100" t="s">
        <v>23935</v>
      </c>
      <c r="I3127" s="100" t="s">
        <v>23933</v>
      </c>
      <c r="J3127" s="100" t="s">
        <v>23937</v>
      </c>
      <c r="K3127" s="100">
        <v>2014</v>
      </c>
      <c r="L3127" s="100">
        <v>515</v>
      </c>
      <c r="M3127" s="100" t="s">
        <v>23934</v>
      </c>
      <c r="N3127" s="102">
        <f>Emissions!G3127</f>
        <v>41742.46970404192</v>
      </c>
      <c r="O3127" s="100" t="str">
        <f>Emissions!H3127</f>
        <v>EACH</v>
      </c>
      <c r="P3127" s="103">
        <f>Emissions!K3127</f>
        <v>1.9400679072269228E-9</v>
      </c>
      <c r="Q3127" s="100" t="str">
        <f>Emissions!L3127</f>
        <v>LB</v>
      </c>
      <c r="R3127" s="100" t="str">
        <f>Emissions!M3127</f>
        <v>EACH</v>
      </c>
      <c r="S3127" s="100" t="s">
        <v>23936</v>
      </c>
      <c r="T3127" s="100">
        <v>7439976</v>
      </c>
      <c r="U3127" s="100" t="s">
        <v>23739</v>
      </c>
      <c r="V3127" s="100">
        <v>8</v>
      </c>
      <c r="W3127" s="103">
        <f>Emissions!N3127</f>
        <v>8.0983225841203832E-5</v>
      </c>
      <c r="X3127" s="103" t="str">
        <f>Emissions!O3127</f>
        <v>LB</v>
      </c>
    </row>
    <row r="3128" spans="1:24" x14ac:dyDescent="0.25">
      <c r="A3128" s="101" t="str">
        <f>Emissions!A3128</f>
        <v>56015</v>
      </c>
      <c r="B3128" s="101" t="str">
        <f>Emissions!B3128</f>
        <v>56</v>
      </c>
      <c r="C3128" s="101" t="str">
        <f>Emissions!F3128</f>
        <v>WY</v>
      </c>
      <c r="D3128" s="101" t="str">
        <f>Emissions!C3128</f>
        <v>015</v>
      </c>
      <c r="E3128" s="100" t="str">
        <f>Emissions!D3128</f>
        <v>Goshen</v>
      </c>
      <c r="F3128" s="100" t="str">
        <f>Emissions!E3128</f>
        <v>County</v>
      </c>
      <c r="G3128" s="100">
        <v>2861000010</v>
      </c>
      <c r="H3128" s="100" t="s">
        <v>23935</v>
      </c>
      <c r="I3128" s="100" t="s">
        <v>23933</v>
      </c>
      <c r="J3128" s="100" t="s">
        <v>23937</v>
      </c>
      <c r="K3128" s="100">
        <v>2014</v>
      </c>
      <c r="L3128" s="100">
        <v>515</v>
      </c>
      <c r="M3128" s="100" t="s">
        <v>23934</v>
      </c>
      <c r="N3128" s="102">
        <f>Emissions!G3128</f>
        <v>13859.119366641835</v>
      </c>
      <c r="O3128" s="100" t="str">
        <f>Emissions!H3128</f>
        <v>EACH</v>
      </c>
      <c r="P3128" s="103">
        <f>Emissions!K3128</f>
        <v>1.9400679072269228E-9</v>
      </c>
      <c r="Q3128" s="100" t="str">
        <f>Emissions!L3128</f>
        <v>LB</v>
      </c>
      <c r="R3128" s="100" t="str">
        <f>Emissions!M3128</f>
        <v>EACH</v>
      </c>
      <c r="S3128" s="100" t="s">
        <v>23936</v>
      </c>
      <c r="T3128" s="100">
        <v>7439976</v>
      </c>
      <c r="U3128" s="100" t="s">
        <v>23739</v>
      </c>
      <c r="V3128" s="100">
        <v>8</v>
      </c>
      <c r="W3128" s="103">
        <f>Emissions!N3128</f>
        <v>2.6887632705648939E-5</v>
      </c>
      <c r="X3128" s="103" t="str">
        <f>Emissions!O3128</f>
        <v>LB</v>
      </c>
    </row>
    <row r="3129" spans="1:24" x14ac:dyDescent="0.25">
      <c r="A3129" s="101" t="str">
        <f>Emissions!A3129</f>
        <v>56017</v>
      </c>
      <c r="B3129" s="101" t="str">
        <f>Emissions!B3129</f>
        <v>56</v>
      </c>
      <c r="C3129" s="101" t="str">
        <f>Emissions!F3129</f>
        <v>WY</v>
      </c>
      <c r="D3129" s="101" t="str">
        <f>Emissions!C3129</f>
        <v>017</v>
      </c>
      <c r="E3129" s="100" t="str">
        <f>Emissions!D3129</f>
        <v>Hot Springs</v>
      </c>
      <c r="F3129" s="100" t="str">
        <f>Emissions!E3129</f>
        <v>County</v>
      </c>
      <c r="G3129" s="100">
        <v>2861000010</v>
      </c>
      <c r="H3129" s="100" t="s">
        <v>23935</v>
      </c>
      <c r="I3129" s="100" t="s">
        <v>23933</v>
      </c>
      <c r="J3129" s="100" t="s">
        <v>23937</v>
      </c>
      <c r="K3129" s="100">
        <v>2014</v>
      </c>
      <c r="L3129" s="100">
        <v>515</v>
      </c>
      <c r="M3129" s="100" t="s">
        <v>23934</v>
      </c>
      <c r="N3129" s="102">
        <f>Emissions!G3129</f>
        <v>4938.9905926999463</v>
      </c>
      <c r="O3129" s="100" t="str">
        <f>Emissions!H3129</f>
        <v>EACH</v>
      </c>
      <c r="P3129" s="103">
        <f>Emissions!K3129</f>
        <v>1.9400679072269228E-9</v>
      </c>
      <c r="Q3129" s="100" t="str">
        <f>Emissions!L3129</f>
        <v>LB</v>
      </c>
      <c r="R3129" s="100" t="str">
        <f>Emissions!M3129</f>
        <v>EACH</v>
      </c>
      <c r="S3129" s="100" t="s">
        <v>23936</v>
      </c>
      <c r="T3129" s="100">
        <v>7439976</v>
      </c>
      <c r="U3129" s="100" t="s">
        <v>23739</v>
      </c>
      <c r="V3129" s="100">
        <v>8</v>
      </c>
      <c r="W3129" s="103">
        <f>Emissions!N3129</f>
        <v>9.581977142992844E-6</v>
      </c>
      <c r="X3129" s="103" t="str">
        <f>Emissions!O3129</f>
        <v>LB</v>
      </c>
    </row>
    <row r="3130" spans="1:24" x14ac:dyDescent="0.25">
      <c r="A3130" s="101" t="str">
        <f>Emissions!A3130</f>
        <v>56019</v>
      </c>
      <c r="B3130" s="101" t="str">
        <f>Emissions!B3130</f>
        <v>56</v>
      </c>
      <c r="C3130" s="101" t="str">
        <f>Emissions!F3130</f>
        <v>WY</v>
      </c>
      <c r="D3130" s="101" t="str">
        <f>Emissions!C3130</f>
        <v>019</v>
      </c>
      <c r="E3130" s="100" t="str">
        <f>Emissions!D3130</f>
        <v>Johnson</v>
      </c>
      <c r="F3130" s="100" t="str">
        <f>Emissions!E3130</f>
        <v>County</v>
      </c>
      <c r="G3130" s="100">
        <v>2861000010</v>
      </c>
      <c r="H3130" s="100" t="s">
        <v>23935</v>
      </c>
      <c r="I3130" s="100" t="s">
        <v>23933</v>
      </c>
      <c r="J3130" s="100" t="s">
        <v>23937</v>
      </c>
      <c r="K3130" s="100">
        <v>2014</v>
      </c>
      <c r="L3130" s="100">
        <v>515</v>
      </c>
      <c r="M3130" s="100" t="s">
        <v>23934</v>
      </c>
      <c r="N3130" s="102">
        <f>Emissions!G3130</f>
        <v>8791.9365347210642</v>
      </c>
      <c r="O3130" s="100" t="str">
        <f>Emissions!H3130</f>
        <v>EACH</v>
      </c>
      <c r="P3130" s="103">
        <f>Emissions!K3130</f>
        <v>1.9400679072269228E-9</v>
      </c>
      <c r="Q3130" s="100" t="str">
        <f>Emissions!L3130</f>
        <v>LB</v>
      </c>
      <c r="R3130" s="100" t="str">
        <f>Emissions!M3130</f>
        <v>EACH</v>
      </c>
      <c r="S3130" s="100" t="s">
        <v>23936</v>
      </c>
      <c r="T3130" s="100">
        <v>7439976</v>
      </c>
      <c r="U3130" s="100" t="s">
        <v>23739</v>
      </c>
      <c r="V3130" s="100">
        <v>8</v>
      </c>
      <c r="W3130" s="103">
        <f>Emissions!N3130</f>
        <v>1.7056953913388218E-5</v>
      </c>
      <c r="X3130" s="103" t="str">
        <f>Emissions!O3130</f>
        <v>LB</v>
      </c>
    </row>
    <row r="3131" spans="1:24" x14ac:dyDescent="0.25">
      <c r="A3131" s="101" t="str">
        <f>Emissions!A3131</f>
        <v>56021</v>
      </c>
      <c r="B3131" s="101" t="str">
        <f>Emissions!B3131</f>
        <v>56</v>
      </c>
      <c r="C3131" s="101" t="str">
        <f>Emissions!F3131</f>
        <v>WY</v>
      </c>
      <c r="D3131" s="101" t="str">
        <f>Emissions!C3131</f>
        <v>021</v>
      </c>
      <c r="E3131" s="100" t="str">
        <f>Emissions!D3131</f>
        <v>Laramie</v>
      </c>
      <c r="F3131" s="100" t="str">
        <f>Emissions!E3131</f>
        <v>County</v>
      </c>
      <c r="G3131" s="100">
        <v>2861000010</v>
      </c>
      <c r="H3131" s="100" t="s">
        <v>23935</v>
      </c>
      <c r="I3131" s="100" t="s">
        <v>23933</v>
      </c>
      <c r="J3131" s="100" t="s">
        <v>23937</v>
      </c>
      <c r="K3131" s="100">
        <v>2014</v>
      </c>
      <c r="L3131" s="100">
        <v>515</v>
      </c>
      <c r="M3131" s="100" t="s">
        <v>23934</v>
      </c>
      <c r="N3131" s="102">
        <f>Emissions!G3131</f>
        <v>98850.573970048834</v>
      </c>
      <c r="O3131" s="100" t="str">
        <f>Emissions!H3131</f>
        <v>EACH</v>
      </c>
      <c r="P3131" s="103">
        <f>Emissions!K3131</f>
        <v>1.9400679072269228E-9</v>
      </c>
      <c r="Q3131" s="100" t="str">
        <f>Emissions!L3131</f>
        <v>LB</v>
      </c>
      <c r="R3131" s="100" t="str">
        <f>Emissions!M3131</f>
        <v>EACH</v>
      </c>
      <c r="S3131" s="100" t="s">
        <v>23936</v>
      </c>
      <c r="T3131" s="100">
        <v>7439976</v>
      </c>
      <c r="U3131" s="100" t="s">
        <v>23739</v>
      </c>
      <c r="V3131" s="100">
        <v>8</v>
      </c>
      <c r="W3131" s="103">
        <f>Emissions!N3131</f>
        <v>1.9177682617025276E-4</v>
      </c>
      <c r="X3131" s="103" t="str">
        <f>Emissions!O3131</f>
        <v>LB</v>
      </c>
    </row>
    <row r="3132" spans="1:24" x14ac:dyDescent="0.25">
      <c r="A3132" s="101" t="str">
        <f>Emissions!A3132</f>
        <v>56023</v>
      </c>
      <c r="B3132" s="101" t="str">
        <f>Emissions!B3132</f>
        <v>56</v>
      </c>
      <c r="C3132" s="101" t="str">
        <f>Emissions!F3132</f>
        <v>WY</v>
      </c>
      <c r="D3132" s="101" t="str">
        <f>Emissions!C3132</f>
        <v>023</v>
      </c>
      <c r="E3132" s="100" t="str">
        <f>Emissions!D3132</f>
        <v>Lincoln</v>
      </c>
      <c r="F3132" s="100" t="str">
        <f>Emissions!E3132</f>
        <v>County</v>
      </c>
      <c r="G3132" s="100">
        <v>2861000010</v>
      </c>
      <c r="H3132" s="100" t="s">
        <v>23935</v>
      </c>
      <c r="I3132" s="100" t="s">
        <v>23933</v>
      </c>
      <c r="J3132" s="100" t="s">
        <v>23937</v>
      </c>
      <c r="K3132" s="100">
        <v>2014</v>
      </c>
      <c r="L3132" s="100">
        <v>515</v>
      </c>
      <c r="M3132" s="100" t="s">
        <v>23934</v>
      </c>
      <c r="N3132" s="102">
        <f>Emissions!G3132</f>
        <v>19041.162444904465</v>
      </c>
      <c r="O3132" s="100" t="str">
        <f>Emissions!H3132</f>
        <v>EACH</v>
      </c>
      <c r="P3132" s="103">
        <f>Emissions!K3132</f>
        <v>1.9400679072269228E-9</v>
      </c>
      <c r="Q3132" s="100" t="str">
        <f>Emissions!L3132</f>
        <v>LB</v>
      </c>
      <c r="R3132" s="100" t="str">
        <f>Emissions!M3132</f>
        <v>EACH</v>
      </c>
      <c r="S3132" s="100" t="s">
        <v>23936</v>
      </c>
      <c r="T3132" s="100">
        <v>7439976</v>
      </c>
      <c r="U3132" s="100" t="s">
        <v>23739</v>
      </c>
      <c r="V3132" s="100">
        <v>8</v>
      </c>
      <c r="W3132" s="103">
        <f>Emissions!N3132</f>
        <v>3.6941148175653683E-5</v>
      </c>
      <c r="X3132" s="103" t="str">
        <f>Emissions!O3132</f>
        <v>LB</v>
      </c>
    </row>
    <row r="3133" spans="1:24" x14ac:dyDescent="0.25">
      <c r="A3133" s="101" t="str">
        <f>Emissions!A3133</f>
        <v>56025</v>
      </c>
      <c r="B3133" s="101" t="str">
        <f>Emissions!B3133</f>
        <v>56</v>
      </c>
      <c r="C3133" s="101" t="str">
        <f>Emissions!F3133</f>
        <v>WY</v>
      </c>
      <c r="D3133" s="101" t="str">
        <f>Emissions!C3133</f>
        <v>025</v>
      </c>
      <c r="E3133" s="100" t="str">
        <f>Emissions!D3133</f>
        <v>Natrona</v>
      </c>
      <c r="F3133" s="100" t="str">
        <f>Emissions!E3133</f>
        <v>County</v>
      </c>
      <c r="G3133" s="100">
        <v>2861000010</v>
      </c>
      <c r="H3133" s="100" t="s">
        <v>23935</v>
      </c>
      <c r="I3133" s="100" t="s">
        <v>23933</v>
      </c>
      <c r="J3133" s="100" t="s">
        <v>23937</v>
      </c>
      <c r="K3133" s="100">
        <v>2014</v>
      </c>
      <c r="L3133" s="100">
        <v>515</v>
      </c>
      <c r="M3133" s="100" t="s">
        <v>23934</v>
      </c>
      <c r="N3133" s="102">
        <f>Emissions!G3133</f>
        <v>83708.506673284966</v>
      </c>
      <c r="O3133" s="100" t="str">
        <f>Emissions!H3133</f>
        <v>EACH</v>
      </c>
      <c r="P3133" s="103">
        <f>Emissions!K3133</f>
        <v>1.9400679072269228E-9</v>
      </c>
      <c r="Q3133" s="100" t="str">
        <f>Emissions!L3133</f>
        <v>LB</v>
      </c>
      <c r="R3133" s="100" t="str">
        <f>Emissions!M3133</f>
        <v>EACH</v>
      </c>
      <c r="S3133" s="100" t="s">
        <v>23936</v>
      </c>
      <c r="T3133" s="100">
        <v>7439976</v>
      </c>
      <c r="U3133" s="100" t="s">
        <v>23739</v>
      </c>
      <c r="V3133" s="100">
        <v>8</v>
      </c>
      <c r="W3133" s="103">
        <f>Emissions!N3133</f>
        <v>1.6240018735873087E-4</v>
      </c>
      <c r="X3133" s="103" t="str">
        <f>Emissions!O3133</f>
        <v>LB</v>
      </c>
    </row>
    <row r="3134" spans="1:24" x14ac:dyDescent="0.25">
      <c r="A3134" s="101" t="str">
        <f>Emissions!A3134</f>
        <v>56027</v>
      </c>
      <c r="B3134" s="101" t="str">
        <f>Emissions!B3134</f>
        <v>56</v>
      </c>
      <c r="C3134" s="101" t="str">
        <f>Emissions!F3134</f>
        <v>WY</v>
      </c>
      <c r="D3134" s="101" t="str">
        <f>Emissions!C3134</f>
        <v>027</v>
      </c>
      <c r="E3134" s="100" t="str">
        <f>Emissions!D3134</f>
        <v>Niobrara</v>
      </c>
      <c r="F3134" s="100" t="str">
        <f>Emissions!E3134</f>
        <v>County</v>
      </c>
      <c r="G3134" s="100">
        <v>2861000010</v>
      </c>
      <c r="H3134" s="100" t="s">
        <v>23935</v>
      </c>
      <c r="I3134" s="100" t="s">
        <v>23933</v>
      </c>
      <c r="J3134" s="100" t="s">
        <v>23937</v>
      </c>
      <c r="K3134" s="100">
        <v>2014</v>
      </c>
      <c r="L3134" s="100">
        <v>515</v>
      </c>
      <c r="M3134" s="100" t="s">
        <v>23934</v>
      </c>
      <c r="N3134" s="102">
        <f>Emissions!G3134</f>
        <v>2525.8998816071362</v>
      </c>
      <c r="O3134" s="100" t="str">
        <f>Emissions!H3134</f>
        <v>EACH</v>
      </c>
      <c r="P3134" s="103">
        <f>Emissions!K3134</f>
        <v>1.9400679072269228E-9</v>
      </c>
      <c r="Q3134" s="100" t="str">
        <f>Emissions!L3134</f>
        <v>LB</v>
      </c>
      <c r="R3134" s="100" t="str">
        <f>Emissions!M3134</f>
        <v>EACH</v>
      </c>
      <c r="S3134" s="100" t="s">
        <v>23936</v>
      </c>
      <c r="T3134" s="100">
        <v>7439976</v>
      </c>
      <c r="U3134" s="100" t="s">
        <v>23739</v>
      </c>
      <c r="V3134" s="100">
        <v>8</v>
      </c>
      <c r="W3134" s="103">
        <f>Emissions!N3134</f>
        <v>4.900417297174289E-6</v>
      </c>
      <c r="X3134" s="103" t="str">
        <f>Emissions!O3134</f>
        <v>LB</v>
      </c>
    </row>
    <row r="3135" spans="1:24" x14ac:dyDescent="0.25">
      <c r="A3135" s="101" t="str">
        <f>Emissions!A3135</f>
        <v>56029</v>
      </c>
      <c r="B3135" s="101" t="str">
        <f>Emissions!B3135</f>
        <v>56</v>
      </c>
      <c r="C3135" s="101" t="str">
        <f>Emissions!F3135</f>
        <v>WY</v>
      </c>
      <c r="D3135" s="101" t="str">
        <f>Emissions!C3135</f>
        <v>029</v>
      </c>
      <c r="E3135" s="100" t="str">
        <f>Emissions!D3135</f>
        <v>Park</v>
      </c>
      <c r="F3135" s="100" t="str">
        <f>Emissions!E3135</f>
        <v>County</v>
      </c>
      <c r="G3135" s="100">
        <v>2861000010</v>
      </c>
      <c r="H3135" s="100" t="s">
        <v>23935</v>
      </c>
      <c r="I3135" s="100" t="s">
        <v>23933</v>
      </c>
      <c r="J3135" s="100" t="s">
        <v>23937</v>
      </c>
      <c r="K3135" s="100">
        <v>2014</v>
      </c>
      <c r="L3135" s="100">
        <v>515</v>
      </c>
      <c r="M3135" s="100" t="s">
        <v>23934</v>
      </c>
      <c r="N3135" s="102">
        <f>Emissions!G3135</f>
        <v>29729.318582179971</v>
      </c>
      <c r="O3135" s="100" t="str">
        <f>Emissions!H3135</f>
        <v>EACH</v>
      </c>
      <c r="P3135" s="103">
        <f>Emissions!K3135</f>
        <v>1.9400679072269228E-9</v>
      </c>
      <c r="Q3135" s="100" t="str">
        <f>Emissions!L3135</f>
        <v>LB</v>
      </c>
      <c r="R3135" s="100" t="str">
        <f>Emissions!M3135</f>
        <v>EACH</v>
      </c>
      <c r="S3135" s="100" t="s">
        <v>23936</v>
      </c>
      <c r="T3135" s="100">
        <v>7439976</v>
      </c>
      <c r="U3135" s="100" t="s">
        <v>23739</v>
      </c>
      <c r="V3135" s="100">
        <v>8</v>
      </c>
      <c r="W3135" s="103">
        <f>Emissions!N3135</f>
        <v>5.7676896885012365E-5</v>
      </c>
      <c r="X3135" s="103" t="str">
        <f>Emissions!O3135</f>
        <v>LB</v>
      </c>
    </row>
    <row r="3136" spans="1:24" x14ac:dyDescent="0.25">
      <c r="A3136" s="101" t="str">
        <f>Emissions!A3136</f>
        <v>56031</v>
      </c>
      <c r="B3136" s="101" t="str">
        <f>Emissions!B3136</f>
        <v>56</v>
      </c>
      <c r="C3136" s="101" t="str">
        <f>Emissions!F3136</f>
        <v>WY</v>
      </c>
      <c r="D3136" s="101" t="str">
        <f>Emissions!C3136</f>
        <v>031</v>
      </c>
      <c r="E3136" s="100" t="str">
        <f>Emissions!D3136</f>
        <v>Platte</v>
      </c>
      <c r="F3136" s="100" t="str">
        <f>Emissions!E3136</f>
        <v>County</v>
      </c>
      <c r="G3136" s="100">
        <v>2861000010</v>
      </c>
      <c r="H3136" s="100" t="s">
        <v>23935</v>
      </c>
      <c r="I3136" s="100" t="s">
        <v>23933</v>
      </c>
      <c r="J3136" s="100" t="s">
        <v>23937</v>
      </c>
      <c r="K3136" s="100">
        <v>2014</v>
      </c>
      <c r="L3136" s="100">
        <v>515</v>
      </c>
      <c r="M3136" s="100" t="s">
        <v>23934</v>
      </c>
      <c r="N3136" s="102">
        <f>Emissions!G3136</f>
        <v>9023.7081032323149</v>
      </c>
      <c r="O3136" s="100" t="str">
        <f>Emissions!H3136</f>
        <v>EACH</v>
      </c>
      <c r="P3136" s="103">
        <f>Emissions!K3136</f>
        <v>1.9400679072269228E-9</v>
      </c>
      <c r="Q3136" s="100" t="str">
        <f>Emissions!L3136</f>
        <v>LB</v>
      </c>
      <c r="R3136" s="100" t="str">
        <f>Emissions!M3136</f>
        <v>EACH</v>
      </c>
      <c r="S3136" s="100" t="s">
        <v>23936</v>
      </c>
      <c r="T3136" s="100">
        <v>7439976</v>
      </c>
      <c r="U3136" s="100" t="s">
        <v>23739</v>
      </c>
      <c r="V3136" s="100">
        <v>8</v>
      </c>
      <c r="W3136" s="103">
        <f>Emissions!N3136</f>
        <v>1.7506606495264541E-5</v>
      </c>
      <c r="X3136" s="103" t="str">
        <f>Emissions!O3136</f>
        <v>LB</v>
      </c>
    </row>
    <row r="3137" spans="1:24" x14ac:dyDescent="0.25">
      <c r="A3137" s="101" t="str">
        <f>Emissions!A3137</f>
        <v>56033</v>
      </c>
      <c r="B3137" s="101" t="str">
        <f>Emissions!B3137</f>
        <v>56</v>
      </c>
      <c r="C3137" s="101" t="str">
        <f>Emissions!F3137</f>
        <v>WY</v>
      </c>
      <c r="D3137" s="101" t="str">
        <f>Emissions!C3137</f>
        <v>033</v>
      </c>
      <c r="E3137" s="100" t="str">
        <f>Emissions!D3137</f>
        <v>Sheridan</v>
      </c>
      <c r="F3137" s="100" t="str">
        <f>Emissions!E3137</f>
        <v>County</v>
      </c>
      <c r="G3137" s="100">
        <v>2861000010</v>
      </c>
      <c r="H3137" s="100" t="s">
        <v>23935</v>
      </c>
      <c r="I3137" s="100" t="s">
        <v>23933</v>
      </c>
      <c r="J3137" s="100" t="s">
        <v>23937</v>
      </c>
      <c r="K3137" s="100">
        <v>2014</v>
      </c>
      <c r="L3137" s="100">
        <v>515</v>
      </c>
      <c r="M3137" s="100" t="s">
        <v>23934</v>
      </c>
      <c r="N3137" s="102">
        <f>Emissions!G3137</f>
        <v>30798.954626238537</v>
      </c>
      <c r="O3137" s="100" t="str">
        <f>Emissions!H3137</f>
        <v>EACH</v>
      </c>
      <c r="P3137" s="103">
        <f>Emissions!K3137</f>
        <v>1.9400679072269228E-9</v>
      </c>
      <c r="Q3137" s="100" t="str">
        <f>Emissions!L3137</f>
        <v>LB</v>
      </c>
      <c r="R3137" s="100" t="str">
        <f>Emissions!M3137</f>
        <v>EACH</v>
      </c>
      <c r="S3137" s="100" t="s">
        <v>23936</v>
      </c>
      <c r="T3137" s="100">
        <v>7439976</v>
      </c>
      <c r="U3137" s="100" t="s">
        <v>23739</v>
      </c>
      <c r="V3137" s="100">
        <v>8</v>
      </c>
      <c r="W3137" s="103">
        <f>Emissions!N3137</f>
        <v>5.9752063446503551E-5</v>
      </c>
      <c r="X3137" s="103" t="str">
        <f>Emissions!O3137</f>
        <v>LB</v>
      </c>
    </row>
    <row r="3138" spans="1:24" x14ac:dyDescent="0.25">
      <c r="A3138" s="101" t="str">
        <f>Emissions!A3138</f>
        <v>56035</v>
      </c>
      <c r="B3138" s="101" t="str">
        <f>Emissions!B3138</f>
        <v>56</v>
      </c>
      <c r="C3138" s="101" t="str">
        <f>Emissions!F3138</f>
        <v>WY</v>
      </c>
      <c r="D3138" s="101" t="str">
        <f>Emissions!C3138</f>
        <v>035</v>
      </c>
      <c r="E3138" s="100" t="str">
        <f>Emissions!D3138</f>
        <v>Sublette</v>
      </c>
      <c r="F3138" s="100" t="str">
        <f>Emissions!E3138</f>
        <v>County</v>
      </c>
      <c r="G3138" s="100">
        <v>2861000010</v>
      </c>
      <c r="H3138" s="100" t="s">
        <v>23935</v>
      </c>
      <c r="I3138" s="100" t="s">
        <v>23933</v>
      </c>
      <c r="J3138" s="100" t="s">
        <v>23937</v>
      </c>
      <c r="K3138" s="100">
        <v>2014</v>
      </c>
      <c r="L3138" s="100">
        <v>515</v>
      </c>
      <c r="M3138" s="100" t="s">
        <v>23934</v>
      </c>
      <c r="N3138" s="102">
        <f>Emissions!G3138</f>
        <v>10313.834798750699</v>
      </c>
      <c r="O3138" s="100" t="str">
        <f>Emissions!H3138</f>
        <v>EACH</v>
      </c>
      <c r="P3138" s="103">
        <f>Emissions!K3138</f>
        <v>1.9400679072269228E-9</v>
      </c>
      <c r="Q3138" s="100" t="str">
        <f>Emissions!L3138</f>
        <v>LB</v>
      </c>
      <c r="R3138" s="100" t="str">
        <f>Emissions!M3138</f>
        <v>EACH</v>
      </c>
      <c r="S3138" s="100" t="s">
        <v>23936</v>
      </c>
      <c r="T3138" s="100">
        <v>7439976</v>
      </c>
      <c r="U3138" s="100" t="s">
        <v>23739</v>
      </c>
      <c r="V3138" s="100">
        <v>8</v>
      </c>
      <c r="W3138" s="103">
        <f>Emissions!N3138</f>
        <v>2.0009539893496478E-5</v>
      </c>
      <c r="X3138" s="103" t="str">
        <f>Emissions!O3138</f>
        <v>LB</v>
      </c>
    </row>
    <row r="3139" spans="1:24" x14ac:dyDescent="0.25">
      <c r="A3139" s="101" t="str">
        <f>Emissions!A3139</f>
        <v>56037</v>
      </c>
      <c r="B3139" s="101" t="str">
        <f>Emissions!B3139</f>
        <v>56</v>
      </c>
      <c r="C3139" s="101" t="str">
        <f>Emissions!F3139</f>
        <v>WY</v>
      </c>
      <c r="D3139" s="101" t="str">
        <f>Emissions!C3139</f>
        <v>037</v>
      </c>
      <c r="E3139" s="100" t="str">
        <f>Emissions!D3139</f>
        <v>Sweetwater</v>
      </c>
      <c r="F3139" s="100" t="str">
        <f>Emissions!E3139</f>
        <v>County</v>
      </c>
      <c r="G3139" s="100">
        <v>2861000010</v>
      </c>
      <c r="H3139" s="100" t="s">
        <v>23935</v>
      </c>
      <c r="I3139" s="100" t="s">
        <v>23933</v>
      </c>
      <c r="J3139" s="100" t="s">
        <v>23937</v>
      </c>
      <c r="K3139" s="100">
        <v>2014</v>
      </c>
      <c r="L3139" s="100">
        <v>515</v>
      </c>
      <c r="M3139" s="100" t="s">
        <v>23934</v>
      </c>
      <c r="N3139" s="102">
        <f>Emissions!G3139</f>
        <v>46159.461498634679</v>
      </c>
      <c r="O3139" s="100" t="str">
        <f>Emissions!H3139</f>
        <v>EACH</v>
      </c>
      <c r="P3139" s="103">
        <f>Emissions!K3139</f>
        <v>1.9400679072269228E-9</v>
      </c>
      <c r="Q3139" s="100" t="str">
        <f>Emissions!L3139</f>
        <v>LB</v>
      </c>
      <c r="R3139" s="100" t="str">
        <f>Emissions!M3139</f>
        <v>EACH</v>
      </c>
      <c r="S3139" s="100" t="s">
        <v>23936</v>
      </c>
      <c r="T3139" s="100">
        <v>7439976</v>
      </c>
      <c r="U3139" s="100" t="s">
        <v>23739</v>
      </c>
      <c r="V3139" s="100">
        <v>8</v>
      </c>
      <c r="W3139" s="103">
        <f>Emissions!N3139</f>
        <v>8.9552489868377903E-5</v>
      </c>
      <c r="X3139" s="103" t="str">
        <f>Emissions!O3139</f>
        <v>LB</v>
      </c>
    </row>
    <row r="3140" spans="1:24" x14ac:dyDescent="0.25">
      <c r="A3140" s="101" t="str">
        <f>Emissions!A3140</f>
        <v>56039</v>
      </c>
      <c r="B3140" s="101" t="str">
        <f>Emissions!B3140</f>
        <v>56</v>
      </c>
      <c r="C3140" s="101" t="str">
        <f>Emissions!F3140</f>
        <v>WY</v>
      </c>
      <c r="D3140" s="101" t="str">
        <f>Emissions!C3140</f>
        <v>039</v>
      </c>
      <c r="E3140" s="100" t="str">
        <f>Emissions!D3140</f>
        <v>Teton</v>
      </c>
      <c r="F3140" s="100" t="str">
        <f>Emissions!E3140</f>
        <v>County</v>
      </c>
      <c r="G3140" s="100">
        <v>2861000010</v>
      </c>
      <c r="H3140" s="100" t="s">
        <v>23935</v>
      </c>
      <c r="I3140" s="100" t="s">
        <v>23933</v>
      </c>
      <c r="J3140" s="100" t="s">
        <v>23937</v>
      </c>
      <c r="K3140" s="100">
        <v>2014</v>
      </c>
      <c r="L3140" s="100">
        <v>515</v>
      </c>
      <c r="M3140" s="100" t="s">
        <v>23934</v>
      </c>
      <c r="N3140" s="102">
        <f>Emissions!G3140</f>
        <v>23515.584362668142</v>
      </c>
      <c r="O3140" s="100" t="str">
        <f>Emissions!H3140</f>
        <v>EACH</v>
      </c>
      <c r="P3140" s="103">
        <f>Emissions!K3140</f>
        <v>1.9400679072269228E-9</v>
      </c>
      <c r="Q3140" s="100" t="str">
        <f>Emissions!L3140</f>
        <v>LB</v>
      </c>
      <c r="R3140" s="100" t="str">
        <f>Emissions!M3140</f>
        <v>EACH</v>
      </c>
      <c r="S3140" s="100" t="s">
        <v>23936</v>
      </c>
      <c r="T3140" s="100">
        <v>7439976</v>
      </c>
      <c r="U3140" s="100" t="s">
        <v>23739</v>
      </c>
      <c r="V3140" s="100">
        <v>8</v>
      </c>
      <c r="W3140" s="103">
        <f>Emissions!N3140</f>
        <v>4.5621830541699734E-5</v>
      </c>
      <c r="X3140" s="103" t="str">
        <f>Emissions!O3140</f>
        <v>LB</v>
      </c>
    </row>
    <row r="3141" spans="1:24" x14ac:dyDescent="0.25">
      <c r="A3141" s="101" t="str">
        <f>Emissions!A3141</f>
        <v>56041</v>
      </c>
      <c r="B3141" s="101" t="str">
        <f>Emissions!B3141</f>
        <v>56</v>
      </c>
      <c r="C3141" s="101" t="str">
        <f>Emissions!F3141</f>
        <v>WY</v>
      </c>
      <c r="D3141" s="101" t="str">
        <f>Emissions!C3141</f>
        <v>041</v>
      </c>
      <c r="E3141" s="100" t="str">
        <f>Emissions!D3141</f>
        <v>Uinta</v>
      </c>
      <c r="F3141" s="100" t="str">
        <f>Emissions!E3141</f>
        <v>County</v>
      </c>
      <c r="G3141" s="100">
        <v>2861000010</v>
      </c>
      <c r="H3141" s="100" t="s">
        <v>23935</v>
      </c>
      <c r="I3141" s="100" t="s">
        <v>23933</v>
      </c>
      <c r="J3141" s="100" t="s">
        <v>23937</v>
      </c>
      <c r="K3141" s="100">
        <v>2014</v>
      </c>
      <c r="L3141" s="100">
        <v>515</v>
      </c>
      <c r="M3141" s="100" t="s">
        <v>23934</v>
      </c>
      <c r="N3141" s="102">
        <f>Emissions!G3141</f>
        <v>21437.844549377009</v>
      </c>
      <c r="O3141" s="100" t="str">
        <f>Emissions!H3141</f>
        <v>EACH</v>
      </c>
      <c r="P3141" s="103">
        <f>Emissions!K3141</f>
        <v>1.9400679072269228E-9</v>
      </c>
      <c r="Q3141" s="100" t="str">
        <f>Emissions!L3141</f>
        <v>LB</v>
      </c>
      <c r="R3141" s="100" t="str">
        <f>Emissions!M3141</f>
        <v>EACH</v>
      </c>
      <c r="S3141" s="100" t="s">
        <v>23936</v>
      </c>
      <c r="T3141" s="100">
        <v>7439976</v>
      </c>
      <c r="U3141" s="100" t="s">
        <v>23739</v>
      </c>
      <c r="V3141" s="100">
        <v>8</v>
      </c>
      <c r="W3141" s="103">
        <f>Emissions!N3141</f>
        <v>4.1590874210365949E-5</v>
      </c>
      <c r="X3141" s="103" t="str">
        <f>Emissions!O3141</f>
        <v>LB</v>
      </c>
    </row>
    <row r="3142" spans="1:24" x14ac:dyDescent="0.25">
      <c r="A3142" s="101" t="str">
        <f>Emissions!A3142</f>
        <v>56043</v>
      </c>
      <c r="B3142" s="101" t="str">
        <f>Emissions!B3142</f>
        <v>56</v>
      </c>
      <c r="C3142" s="101" t="str">
        <f>Emissions!F3142</f>
        <v>WY</v>
      </c>
      <c r="D3142" s="101" t="str">
        <f>Emissions!C3142</f>
        <v>043</v>
      </c>
      <c r="E3142" s="100" t="str">
        <f>Emissions!D3142</f>
        <v>Washakie</v>
      </c>
      <c r="F3142" s="100" t="str">
        <f>Emissions!E3142</f>
        <v>County</v>
      </c>
      <c r="G3142" s="100">
        <v>2861000010</v>
      </c>
      <c r="H3142" s="100" t="s">
        <v>23935</v>
      </c>
      <c r="I3142" s="100" t="s">
        <v>23933</v>
      </c>
      <c r="J3142" s="100" t="s">
        <v>23937</v>
      </c>
      <c r="K3142" s="100">
        <v>2014</v>
      </c>
      <c r="L3142" s="100">
        <v>515</v>
      </c>
      <c r="M3142" s="100" t="s">
        <v>23934</v>
      </c>
      <c r="N3142" s="102">
        <f>Emissions!G3142</f>
        <v>8534.5265183656466</v>
      </c>
      <c r="O3142" s="100" t="str">
        <f>Emissions!H3142</f>
        <v>EACH</v>
      </c>
      <c r="P3142" s="103">
        <f>Emissions!K3142</f>
        <v>1.9400679072269228E-9</v>
      </c>
      <c r="Q3142" s="100" t="str">
        <f>Emissions!L3142</f>
        <v>LB</v>
      </c>
      <c r="R3142" s="100" t="str">
        <f>Emissions!M3142</f>
        <v>EACH</v>
      </c>
      <c r="S3142" s="100" t="s">
        <v>23936</v>
      </c>
      <c r="T3142" s="100">
        <v>7439976</v>
      </c>
      <c r="U3142" s="100" t="s">
        <v>23739</v>
      </c>
      <c r="V3142" s="100">
        <v>8</v>
      </c>
      <c r="W3142" s="103">
        <f>Emissions!N3142</f>
        <v>1.6557561001658317E-5</v>
      </c>
      <c r="X3142" s="103" t="str">
        <f>Emissions!O3142</f>
        <v>LB</v>
      </c>
    </row>
    <row r="3143" spans="1:24" x14ac:dyDescent="0.25">
      <c r="A3143" s="101" t="str">
        <f>Emissions!A3143</f>
        <v>56045</v>
      </c>
      <c r="B3143" s="101" t="str">
        <f>Emissions!B3143</f>
        <v>56</v>
      </c>
      <c r="C3143" s="101" t="str">
        <f>Emissions!F3143</f>
        <v>WY</v>
      </c>
      <c r="D3143" s="101" t="str">
        <f>Emissions!C3143</f>
        <v>045</v>
      </c>
      <c r="E3143" s="100" t="str">
        <f>Emissions!D3143</f>
        <v>Weston</v>
      </c>
      <c r="F3143" s="100" t="str">
        <f>Emissions!E3143</f>
        <v>County</v>
      </c>
      <c r="G3143" s="100">
        <v>2861000010</v>
      </c>
      <c r="H3143" s="100" t="s">
        <v>23935</v>
      </c>
      <c r="I3143" s="100" t="s">
        <v>23933</v>
      </c>
      <c r="J3143" s="100" t="s">
        <v>23937</v>
      </c>
      <c r="K3143" s="100">
        <v>2014</v>
      </c>
      <c r="L3143" s="100">
        <v>515</v>
      </c>
      <c r="M3143" s="100" t="s">
        <v>23934</v>
      </c>
      <c r="N3143" s="102">
        <f>Emissions!G3143</f>
        <v>7384.8985170332871</v>
      </c>
      <c r="O3143" s="100" t="str">
        <f>Emissions!H3143</f>
        <v>EACH</v>
      </c>
      <c r="P3143" s="103">
        <f>Emissions!K3143</f>
        <v>1.9400679072269228E-9</v>
      </c>
      <c r="Q3143" s="100" t="str">
        <f>Emissions!L3143</f>
        <v>LB</v>
      </c>
      <c r="R3143" s="100" t="str">
        <f>Emissions!M3143</f>
        <v>EACH</v>
      </c>
      <c r="S3143" s="100" t="s">
        <v>23936</v>
      </c>
      <c r="T3143" s="100">
        <v>7439976</v>
      </c>
      <c r="U3143" s="100" t="s">
        <v>23739</v>
      </c>
      <c r="V3143" s="100">
        <v>8</v>
      </c>
      <c r="W3143" s="103">
        <f>Emissions!N3143</f>
        <v>1.4327204611023976E-5</v>
      </c>
      <c r="X3143" s="103" t="str">
        <f>Emissions!O3143</f>
        <v>LB</v>
      </c>
    </row>
    <row r="3144" spans="1:24" x14ac:dyDescent="0.25">
      <c r="A3144" s="101" t="str">
        <f>Emissions!A3144</f>
        <v>72001</v>
      </c>
      <c r="B3144" s="101" t="str">
        <f>Emissions!B3144</f>
        <v>72</v>
      </c>
      <c r="C3144" s="101" t="str">
        <f>Emissions!F3144</f>
        <v>PR</v>
      </c>
      <c r="D3144" s="101" t="str">
        <f>Emissions!C3144</f>
        <v>001</v>
      </c>
      <c r="E3144" s="100" t="str">
        <f>Emissions!D3144</f>
        <v>Adjuntas</v>
      </c>
      <c r="F3144" s="100" t="str">
        <f>Emissions!E3144</f>
        <v>Municipio</v>
      </c>
      <c r="G3144" s="100">
        <v>2861000010</v>
      </c>
      <c r="H3144" s="100" t="s">
        <v>23935</v>
      </c>
      <c r="I3144" s="100" t="s">
        <v>23933</v>
      </c>
      <c r="J3144" s="100" t="s">
        <v>23937</v>
      </c>
      <c r="K3144" s="100">
        <v>2014</v>
      </c>
      <c r="L3144" s="100">
        <v>515</v>
      </c>
      <c r="M3144" s="100" t="s">
        <v>23934</v>
      </c>
      <c r="N3144" s="102">
        <f>Emissions!G3144</f>
        <v>19188</v>
      </c>
      <c r="O3144" s="100" t="str">
        <f>Emissions!H3144</f>
        <v>EACH</v>
      </c>
      <c r="P3144" s="103">
        <f>Emissions!K3144</f>
        <v>1.9896131941430326E-9</v>
      </c>
      <c r="Q3144" s="100" t="str">
        <f>Emissions!L3144</f>
        <v>LB</v>
      </c>
      <c r="R3144" s="100" t="str">
        <f>Emissions!M3144</f>
        <v>EACH</v>
      </c>
      <c r="S3144" s="100" t="s">
        <v>23938</v>
      </c>
      <c r="T3144" s="100">
        <v>7439976</v>
      </c>
      <c r="U3144" s="100" t="s">
        <v>23739</v>
      </c>
      <c r="V3144" s="100">
        <v>8</v>
      </c>
      <c r="W3144" s="103">
        <f>Emissions!N3144</f>
        <v>3.817669796921651E-5</v>
      </c>
      <c r="X3144" s="103" t="str">
        <f>Emissions!O3144</f>
        <v>LB</v>
      </c>
    </row>
    <row r="3145" spans="1:24" x14ac:dyDescent="0.25">
      <c r="A3145" s="101" t="str">
        <f>Emissions!A3145</f>
        <v>72003</v>
      </c>
      <c r="B3145" s="101" t="str">
        <f>Emissions!B3145</f>
        <v>72</v>
      </c>
      <c r="C3145" s="101" t="str">
        <f>Emissions!F3145</f>
        <v>PR</v>
      </c>
      <c r="D3145" s="101" t="str">
        <f>Emissions!C3145</f>
        <v>003</v>
      </c>
      <c r="E3145" s="100" t="str">
        <f>Emissions!D3145</f>
        <v>Aguada</v>
      </c>
      <c r="F3145" s="100" t="str">
        <f>Emissions!E3145</f>
        <v>Municipio</v>
      </c>
      <c r="G3145" s="100">
        <v>2861000010</v>
      </c>
      <c r="H3145" s="100" t="s">
        <v>23935</v>
      </c>
      <c r="I3145" s="100" t="s">
        <v>23933</v>
      </c>
      <c r="J3145" s="100" t="s">
        <v>23937</v>
      </c>
      <c r="K3145" s="100">
        <v>2014</v>
      </c>
      <c r="L3145" s="100">
        <v>515</v>
      </c>
      <c r="M3145" s="100" t="s">
        <v>23934</v>
      </c>
      <c r="N3145" s="102">
        <f>Emissions!G3145</f>
        <v>41176</v>
      </c>
      <c r="O3145" s="100" t="str">
        <f>Emissions!H3145</f>
        <v>EACH</v>
      </c>
      <c r="P3145" s="103">
        <f>Emissions!K3145</f>
        <v>1.9896131941430326E-9</v>
      </c>
      <c r="Q3145" s="100" t="str">
        <f>Emissions!L3145</f>
        <v>LB</v>
      </c>
      <c r="R3145" s="100" t="str">
        <f>Emissions!M3145</f>
        <v>EACH</v>
      </c>
      <c r="S3145" s="100" t="s">
        <v>23938</v>
      </c>
      <c r="T3145" s="100">
        <v>7439976</v>
      </c>
      <c r="U3145" s="100" t="s">
        <v>23739</v>
      </c>
      <c r="V3145" s="100">
        <v>8</v>
      </c>
      <c r="W3145" s="103">
        <f>Emissions!N3145</f>
        <v>8.1924312882033511E-5</v>
      </c>
      <c r="X3145" s="103" t="str">
        <f>Emissions!O3145</f>
        <v>LB</v>
      </c>
    </row>
    <row r="3146" spans="1:24" x14ac:dyDescent="0.25">
      <c r="A3146" s="101" t="str">
        <f>Emissions!A3146</f>
        <v>72005</v>
      </c>
      <c r="B3146" s="101" t="str">
        <f>Emissions!B3146</f>
        <v>72</v>
      </c>
      <c r="C3146" s="101" t="str">
        <f>Emissions!F3146</f>
        <v>PR</v>
      </c>
      <c r="D3146" s="101" t="str">
        <f>Emissions!C3146</f>
        <v>005</v>
      </c>
      <c r="E3146" s="100" t="str">
        <f>Emissions!D3146</f>
        <v>Aguadilla</v>
      </c>
      <c r="F3146" s="100" t="str">
        <f>Emissions!E3146</f>
        <v>Municipio</v>
      </c>
      <c r="G3146" s="100">
        <v>2861000010</v>
      </c>
      <c r="H3146" s="100" t="s">
        <v>23935</v>
      </c>
      <c r="I3146" s="100" t="s">
        <v>23933</v>
      </c>
      <c r="J3146" s="100" t="s">
        <v>23937</v>
      </c>
      <c r="K3146" s="100">
        <v>2014</v>
      </c>
      <c r="L3146" s="100">
        <v>515</v>
      </c>
      <c r="M3146" s="100" t="s">
        <v>23934</v>
      </c>
      <c r="N3146" s="102">
        <f>Emissions!G3146</f>
        <v>59068</v>
      </c>
      <c r="O3146" s="100" t="str">
        <f>Emissions!H3146</f>
        <v>EACH</v>
      </c>
      <c r="P3146" s="103">
        <f>Emissions!K3146</f>
        <v>1.9896131941430326E-9</v>
      </c>
      <c r="Q3146" s="100" t="str">
        <f>Emissions!L3146</f>
        <v>LB</v>
      </c>
      <c r="R3146" s="100" t="str">
        <f>Emissions!M3146</f>
        <v>EACH</v>
      </c>
      <c r="S3146" s="100" t="s">
        <v>23938</v>
      </c>
      <c r="T3146" s="100">
        <v>7439976</v>
      </c>
      <c r="U3146" s="100" t="s">
        <v>23739</v>
      </c>
      <c r="V3146" s="100">
        <v>8</v>
      </c>
      <c r="W3146" s="103">
        <f>Emissions!N3146</f>
        <v>1.1752247215164065E-4</v>
      </c>
      <c r="X3146" s="103" t="str">
        <f>Emissions!O3146</f>
        <v>LB</v>
      </c>
    </row>
    <row r="3147" spans="1:24" x14ac:dyDescent="0.25">
      <c r="A3147" s="101" t="str">
        <f>Emissions!A3147</f>
        <v>72007</v>
      </c>
      <c r="B3147" s="101" t="str">
        <f>Emissions!B3147</f>
        <v>72</v>
      </c>
      <c r="C3147" s="101" t="str">
        <f>Emissions!F3147</f>
        <v>PR</v>
      </c>
      <c r="D3147" s="101" t="str">
        <f>Emissions!C3147</f>
        <v>007</v>
      </c>
      <c r="E3147" s="100" t="str">
        <f>Emissions!D3147</f>
        <v>Aguas Buenas</v>
      </c>
      <c r="F3147" s="100" t="str">
        <f>Emissions!E3147</f>
        <v>Municipio</v>
      </c>
      <c r="G3147" s="100">
        <v>2861000010</v>
      </c>
      <c r="H3147" s="100" t="s">
        <v>23935</v>
      </c>
      <c r="I3147" s="100" t="s">
        <v>23933</v>
      </c>
      <c r="J3147" s="100" t="s">
        <v>23937</v>
      </c>
      <c r="K3147" s="100">
        <v>2014</v>
      </c>
      <c r="L3147" s="100">
        <v>515</v>
      </c>
      <c r="M3147" s="100" t="s">
        <v>23934</v>
      </c>
      <c r="N3147" s="102">
        <f>Emissions!G3147</f>
        <v>28083</v>
      </c>
      <c r="O3147" s="100" t="str">
        <f>Emissions!H3147</f>
        <v>EACH</v>
      </c>
      <c r="P3147" s="103">
        <f>Emissions!K3147</f>
        <v>1.9896131941430326E-9</v>
      </c>
      <c r="Q3147" s="100" t="str">
        <f>Emissions!L3147</f>
        <v>LB</v>
      </c>
      <c r="R3147" s="100" t="str">
        <f>Emissions!M3147</f>
        <v>EACH</v>
      </c>
      <c r="S3147" s="100" t="s">
        <v>23938</v>
      </c>
      <c r="T3147" s="100">
        <v>7439976</v>
      </c>
      <c r="U3147" s="100" t="s">
        <v>23739</v>
      </c>
      <c r="V3147" s="100">
        <v>8</v>
      </c>
      <c r="W3147" s="103">
        <f>Emissions!N3147</f>
        <v>5.5874307331118786E-5</v>
      </c>
      <c r="X3147" s="103" t="str">
        <f>Emissions!O3147</f>
        <v>LB</v>
      </c>
    </row>
    <row r="3148" spans="1:24" x14ac:dyDescent="0.25">
      <c r="A3148" s="101" t="str">
        <f>Emissions!A3148</f>
        <v>72009</v>
      </c>
      <c r="B3148" s="101" t="str">
        <f>Emissions!B3148</f>
        <v>72</v>
      </c>
      <c r="C3148" s="101" t="str">
        <f>Emissions!F3148</f>
        <v>PR</v>
      </c>
      <c r="D3148" s="101" t="str">
        <f>Emissions!C3148</f>
        <v>009</v>
      </c>
      <c r="E3148" s="100" t="str">
        <f>Emissions!D3148</f>
        <v>Aibonito</v>
      </c>
      <c r="F3148" s="100" t="str">
        <f>Emissions!E3148</f>
        <v>Municipio</v>
      </c>
      <c r="G3148" s="100">
        <v>2861000010</v>
      </c>
      <c r="H3148" s="100" t="s">
        <v>23935</v>
      </c>
      <c r="I3148" s="100" t="s">
        <v>23933</v>
      </c>
      <c r="J3148" s="100" t="s">
        <v>23937</v>
      </c>
      <c r="K3148" s="100">
        <v>2014</v>
      </c>
      <c r="L3148" s="100">
        <v>515</v>
      </c>
      <c r="M3148" s="100" t="s">
        <v>23934</v>
      </c>
      <c r="N3148" s="102">
        <f>Emissions!G3148</f>
        <v>25241</v>
      </c>
      <c r="O3148" s="100" t="str">
        <f>Emissions!H3148</f>
        <v>EACH</v>
      </c>
      <c r="P3148" s="103">
        <f>Emissions!K3148</f>
        <v>1.9896131941430326E-9</v>
      </c>
      <c r="Q3148" s="100" t="str">
        <f>Emissions!L3148</f>
        <v>LB</v>
      </c>
      <c r="R3148" s="100" t="str">
        <f>Emissions!M3148</f>
        <v>EACH</v>
      </c>
      <c r="S3148" s="100" t="s">
        <v>23938</v>
      </c>
      <c r="T3148" s="100">
        <v>7439976</v>
      </c>
      <c r="U3148" s="100" t="s">
        <v>23739</v>
      </c>
      <c r="V3148" s="100">
        <v>8</v>
      </c>
      <c r="W3148" s="103">
        <f>Emissions!N3148</f>
        <v>5.0219826633364286E-5</v>
      </c>
      <c r="X3148" s="103" t="str">
        <f>Emissions!O3148</f>
        <v>LB</v>
      </c>
    </row>
    <row r="3149" spans="1:24" x14ac:dyDescent="0.25">
      <c r="A3149" s="101" t="str">
        <f>Emissions!A3149</f>
        <v>72011</v>
      </c>
      <c r="B3149" s="101" t="str">
        <f>Emissions!B3149</f>
        <v>72</v>
      </c>
      <c r="C3149" s="101" t="str">
        <f>Emissions!F3149</f>
        <v>PR</v>
      </c>
      <c r="D3149" s="101" t="str">
        <f>Emissions!C3149</f>
        <v>011</v>
      </c>
      <c r="E3149" s="100" t="str">
        <f>Emissions!D3149</f>
        <v>Anasco</v>
      </c>
      <c r="F3149" s="100" t="str">
        <f>Emissions!E3149</f>
        <v>Municipio</v>
      </c>
      <c r="G3149" s="100">
        <v>2861000010</v>
      </c>
      <c r="H3149" s="100" t="s">
        <v>23935</v>
      </c>
      <c r="I3149" s="100" t="s">
        <v>23933</v>
      </c>
      <c r="J3149" s="100" t="s">
        <v>23937</v>
      </c>
      <c r="K3149" s="100">
        <v>2014</v>
      </c>
      <c r="L3149" s="100">
        <v>515</v>
      </c>
      <c r="M3149" s="100" t="s">
        <v>23934</v>
      </c>
      <c r="N3149" s="102">
        <f>Emissions!G3149</f>
        <v>28874</v>
      </c>
      <c r="O3149" s="100" t="str">
        <f>Emissions!H3149</f>
        <v>EACH</v>
      </c>
      <c r="P3149" s="103">
        <f>Emissions!K3149</f>
        <v>1.9896131941430326E-9</v>
      </c>
      <c r="Q3149" s="100" t="str">
        <f>Emissions!L3149</f>
        <v>LB</v>
      </c>
      <c r="R3149" s="100" t="str">
        <f>Emissions!M3149</f>
        <v>EACH</v>
      </c>
      <c r="S3149" s="100" t="s">
        <v>23938</v>
      </c>
      <c r="T3149" s="100">
        <v>7439976</v>
      </c>
      <c r="U3149" s="100" t="s">
        <v>23739</v>
      </c>
      <c r="V3149" s="100">
        <v>8</v>
      </c>
      <c r="W3149" s="103">
        <f>Emissions!N3149</f>
        <v>5.7448091367685922E-5</v>
      </c>
      <c r="X3149" s="103" t="str">
        <f>Emissions!O3149</f>
        <v>LB</v>
      </c>
    </row>
    <row r="3150" spans="1:24" x14ac:dyDescent="0.25">
      <c r="A3150" s="101" t="str">
        <f>Emissions!A3150</f>
        <v>72013</v>
      </c>
      <c r="B3150" s="101" t="str">
        <f>Emissions!B3150</f>
        <v>72</v>
      </c>
      <c r="C3150" s="101" t="str">
        <f>Emissions!F3150</f>
        <v>PR</v>
      </c>
      <c r="D3150" s="101" t="str">
        <f>Emissions!C3150</f>
        <v>013</v>
      </c>
      <c r="E3150" s="100" t="str">
        <f>Emissions!D3150</f>
        <v>Arecibo</v>
      </c>
      <c r="F3150" s="100" t="str">
        <f>Emissions!E3150</f>
        <v>Municipio</v>
      </c>
      <c r="G3150" s="100">
        <v>2861000010</v>
      </c>
      <c r="H3150" s="100" t="s">
        <v>23935</v>
      </c>
      <c r="I3150" s="100" t="s">
        <v>23933</v>
      </c>
      <c r="J3150" s="100" t="s">
        <v>23937</v>
      </c>
      <c r="K3150" s="100">
        <v>2014</v>
      </c>
      <c r="L3150" s="100">
        <v>515</v>
      </c>
      <c r="M3150" s="100" t="s">
        <v>23934</v>
      </c>
      <c r="N3150" s="102">
        <f>Emissions!G3150</f>
        <v>93969</v>
      </c>
      <c r="O3150" s="100" t="str">
        <f>Emissions!H3150</f>
        <v>EACH</v>
      </c>
      <c r="P3150" s="103">
        <f>Emissions!K3150</f>
        <v>1.9896131941430326E-9</v>
      </c>
      <c r="Q3150" s="100" t="str">
        <f>Emissions!L3150</f>
        <v>LB</v>
      </c>
      <c r="R3150" s="100" t="str">
        <f>Emissions!M3150</f>
        <v>EACH</v>
      </c>
      <c r="S3150" s="100" t="s">
        <v>23938</v>
      </c>
      <c r="T3150" s="100">
        <v>7439976</v>
      </c>
      <c r="U3150" s="100" t="s">
        <v>23739</v>
      </c>
      <c r="V3150" s="100">
        <v>8</v>
      </c>
      <c r="W3150" s="103">
        <f>Emissions!N3150</f>
        <v>1.8696196224042664E-4</v>
      </c>
      <c r="X3150" s="103" t="str">
        <f>Emissions!O3150</f>
        <v>LB</v>
      </c>
    </row>
    <row r="3151" spans="1:24" x14ac:dyDescent="0.25">
      <c r="A3151" s="101" t="str">
        <f>Emissions!A3151</f>
        <v>72015</v>
      </c>
      <c r="B3151" s="101" t="str">
        <f>Emissions!B3151</f>
        <v>72</v>
      </c>
      <c r="C3151" s="101" t="str">
        <f>Emissions!F3151</f>
        <v>PR</v>
      </c>
      <c r="D3151" s="101" t="str">
        <f>Emissions!C3151</f>
        <v>015</v>
      </c>
      <c r="E3151" s="100" t="str">
        <f>Emissions!D3151</f>
        <v>Arroyo</v>
      </c>
      <c r="F3151" s="100" t="str">
        <f>Emissions!E3151</f>
        <v>Municipio</v>
      </c>
      <c r="G3151" s="100">
        <v>2861000010</v>
      </c>
      <c r="H3151" s="100" t="s">
        <v>23935</v>
      </c>
      <c r="I3151" s="100" t="s">
        <v>23933</v>
      </c>
      <c r="J3151" s="100" t="s">
        <v>23937</v>
      </c>
      <c r="K3151" s="100">
        <v>2014</v>
      </c>
      <c r="L3151" s="100">
        <v>515</v>
      </c>
      <c r="M3151" s="100" t="s">
        <v>23934</v>
      </c>
      <c r="N3151" s="102">
        <f>Emissions!G3151</f>
        <v>19255</v>
      </c>
      <c r="O3151" s="100" t="str">
        <f>Emissions!H3151</f>
        <v>EACH</v>
      </c>
      <c r="P3151" s="103">
        <f>Emissions!K3151</f>
        <v>1.9896131941430326E-9</v>
      </c>
      <c r="Q3151" s="100" t="str">
        <f>Emissions!L3151</f>
        <v>LB</v>
      </c>
      <c r="R3151" s="100" t="str">
        <f>Emissions!M3151</f>
        <v>EACH</v>
      </c>
      <c r="S3151" s="100" t="s">
        <v>23938</v>
      </c>
      <c r="T3151" s="100">
        <v>7439976</v>
      </c>
      <c r="U3151" s="100" t="s">
        <v>23739</v>
      </c>
      <c r="V3151" s="100">
        <v>8</v>
      </c>
      <c r="W3151" s="103">
        <f>Emissions!N3151</f>
        <v>3.8310002053224091E-5</v>
      </c>
      <c r="X3151" s="103" t="str">
        <f>Emissions!O3151</f>
        <v>LB</v>
      </c>
    </row>
    <row r="3152" spans="1:24" x14ac:dyDescent="0.25">
      <c r="A3152" s="101" t="str">
        <f>Emissions!A3152</f>
        <v>72017</v>
      </c>
      <c r="B3152" s="101" t="str">
        <f>Emissions!B3152</f>
        <v>72</v>
      </c>
      <c r="C3152" s="101" t="str">
        <f>Emissions!F3152</f>
        <v>PR</v>
      </c>
      <c r="D3152" s="101" t="str">
        <f>Emissions!C3152</f>
        <v>017</v>
      </c>
      <c r="E3152" s="100" t="str">
        <f>Emissions!D3152</f>
        <v>Barceloneta</v>
      </c>
      <c r="F3152" s="100" t="str">
        <f>Emissions!E3152</f>
        <v>Municipio</v>
      </c>
      <c r="G3152" s="100">
        <v>2861000010</v>
      </c>
      <c r="H3152" s="100" t="s">
        <v>23935</v>
      </c>
      <c r="I3152" s="100" t="s">
        <v>23933</v>
      </c>
      <c r="J3152" s="100" t="s">
        <v>23937</v>
      </c>
      <c r="K3152" s="100">
        <v>2014</v>
      </c>
      <c r="L3152" s="100">
        <v>515</v>
      </c>
      <c r="M3152" s="100" t="s">
        <v>23934</v>
      </c>
      <c r="N3152" s="102">
        <f>Emissions!G3152</f>
        <v>24908</v>
      </c>
      <c r="O3152" s="100" t="str">
        <f>Emissions!H3152</f>
        <v>EACH</v>
      </c>
      <c r="P3152" s="103">
        <f>Emissions!K3152</f>
        <v>1.9896131941430326E-9</v>
      </c>
      <c r="Q3152" s="100" t="str">
        <f>Emissions!L3152</f>
        <v>LB</v>
      </c>
      <c r="R3152" s="100" t="str">
        <f>Emissions!M3152</f>
        <v>EACH</v>
      </c>
      <c r="S3152" s="100" t="s">
        <v>23938</v>
      </c>
      <c r="T3152" s="100">
        <v>7439976</v>
      </c>
      <c r="U3152" s="100" t="s">
        <v>23739</v>
      </c>
      <c r="V3152" s="100">
        <v>8</v>
      </c>
      <c r="W3152" s="103">
        <f>Emissions!N3152</f>
        <v>4.9557285439714657E-5</v>
      </c>
      <c r="X3152" s="103" t="str">
        <f>Emissions!O3152</f>
        <v>LB</v>
      </c>
    </row>
    <row r="3153" spans="1:24" x14ac:dyDescent="0.25">
      <c r="A3153" s="101" t="str">
        <f>Emissions!A3153</f>
        <v>72019</v>
      </c>
      <c r="B3153" s="101" t="str">
        <f>Emissions!B3153</f>
        <v>72</v>
      </c>
      <c r="C3153" s="101" t="str">
        <f>Emissions!F3153</f>
        <v>PR</v>
      </c>
      <c r="D3153" s="101" t="str">
        <f>Emissions!C3153</f>
        <v>019</v>
      </c>
      <c r="E3153" s="100" t="str">
        <f>Emissions!D3153</f>
        <v>Barranquitas</v>
      </c>
      <c r="F3153" s="100" t="str">
        <f>Emissions!E3153</f>
        <v>Municipio</v>
      </c>
      <c r="G3153" s="100">
        <v>2861000010</v>
      </c>
      <c r="H3153" s="100" t="s">
        <v>23935</v>
      </c>
      <c r="I3153" s="100" t="s">
        <v>23933</v>
      </c>
      <c r="J3153" s="100" t="s">
        <v>23937</v>
      </c>
      <c r="K3153" s="100">
        <v>2014</v>
      </c>
      <c r="L3153" s="100">
        <v>515</v>
      </c>
      <c r="M3153" s="100" t="s">
        <v>23934</v>
      </c>
      <c r="N3153" s="102">
        <f>Emissions!G3153</f>
        <v>30045</v>
      </c>
      <c r="O3153" s="100" t="str">
        <f>Emissions!H3153</f>
        <v>EACH</v>
      </c>
      <c r="P3153" s="103">
        <f>Emissions!K3153</f>
        <v>1.9896131941430326E-9</v>
      </c>
      <c r="Q3153" s="100" t="str">
        <f>Emissions!L3153</f>
        <v>LB</v>
      </c>
      <c r="R3153" s="100" t="str">
        <f>Emissions!M3153</f>
        <v>EACH</v>
      </c>
      <c r="S3153" s="100" t="s">
        <v>23938</v>
      </c>
      <c r="T3153" s="100">
        <v>7439976</v>
      </c>
      <c r="U3153" s="100" t="s">
        <v>23739</v>
      </c>
      <c r="V3153" s="100">
        <v>8</v>
      </c>
      <c r="W3153" s="103">
        <f>Emissions!N3153</f>
        <v>5.9777928418027414E-5</v>
      </c>
      <c r="X3153" s="103" t="str">
        <f>Emissions!O3153</f>
        <v>LB</v>
      </c>
    </row>
    <row r="3154" spans="1:24" x14ac:dyDescent="0.25">
      <c r="A3154" s="101" t="str">
        <f>Emissions!A3154</f>
        <v>72021</v>
      </c>
      <c r="B3154" s="101" t="str">
        <f>Emissions!B3154</f>
        <v>72</v>
      </c>
      <c r="C3154" s="101" t="str">
        <f>Emissions!F3154</f>
        <v>PR</v>
      </c>
      <c r="D3154" s="101" t="str">
        <f>Emissions!C3154</f>
        <v>021</v>
      </c>
      <c r="E3154" s="100" t="str">
        <f>Emissions!D3154</f>
        <v>Bayamo'n</v>
      </c>
      <c r="F3154" s="100" t="str">
        <f>Emissions!E3154</f>
        <v>Municipio</v>
      </c>
      <c r="G3154" s="100">
        <v>2861000010</v>
      </c>
      <c r="H3154" s="100" t="s">
        <v>23935</v>
      </c>
      <c r="I3154" s="100" t="s">
        <v>23933</v>
      </c>
      <c r="J3154" s="100" t="s">
        <v>23937</v>
      </c>
      <c r="K3154" s="100">
        <v>2014</v>
      </c>
      <c r="L3154" s="100">
        <v>515</v>
      </c>
      <c r="M3154" s="100" t="s">
        <v>23934</v>
      </c>
      <c r="N3154" s="102">
        <f>Emissions!G3154</f>
        <v>201273</v>
      </c>
      <c r="O3154" s="100" t="str">
        <f>Emissions!H3154</f>
        <v>EACH</v>
      </c>
      <c r="P3154" s="103">
        <f>Emissions!K3154</f>
        <v>1.9896131941430326E-9</v>
      </c>
      <c r="Q3154" s="100" t="str">
        <f>Emissions!L3154</f>
        <v>LB</v>
      </c>
      <c r="R3154" s="100" t="str">
        <f>Emissions!M3154</f>
        <v>EACH</v>
      </c>
      <c r="S3154" s="100" t="s">
        <v>23938</v>
      </c>
      <c r="T3154" s="100">
        <v>7439976</v>
      </c>
      <c r="U3154" s="100" t="s">
        <v>23739</v>
      </c>
      <c r="V3154" s="100">
        <v>8</v>
      </c>
      <c r="W3154" s="103">
        <f>Emissions!N3154</f>
        <v>4.0045541642475061E-4</v>
      </c>
      <c r="X3154" s="103" t="str">
        <f>Emissions!O3154</f>
        <v>LB</v>
      </c>
    </row>
    <row r="3155" spans="1:24" x14ac:dyDescent="0.25">
      <c r="A3155" s="101" t="str">
        <f>Emissions!A3155</f>
        <v>72023</v>
      </c>
      <c r="B3155" s="101" t="str">
        <f>Emissions!B3155</f>
        <v>72</v>
      </c>
      <c r="C3155" s="101" t="str">
        <f>Emissions!F3155</f>
        <v>PR</v>
      </c>
      <c r="D3155" s="101" t="str">
        <f>Emissions!C3155</f>
        <v>023</v>
      </c>
      <c r="E3155" s="100" t="str">
        <f>Emissions!D3155</f>
        <v>Cabo Rojo</v>
      </c>
      <c r="F3155" s="100" t="str">
        <f>Emissions!E3155</f>
        <v>Municipio</v>
      </c>
      <c r="G3155" s="100">
        <v>2861000010</v>
      </c>
      <c r="H3155" s="100" t="s">
        <v>23935</v>
      </c>
      <c r="I3155" s="100" t="s">
        <v>23933</v>
      </c>
      <c r="J3155" s="100" t="s">
        <v>23937</v>
      </c>
      <c r="K3155" s="100">
        <v>2014</v>
      </c>
      <c r="L3155" s="100">
        <v>515</v>
      </c>
      <c r="M3155" s="100" t="s">
        <v>23934</v>
      </c>
      <c r="N3155" s="102">
        <f>Emissions!G3155</f>
        <v>50706</v>
      </c>
      <c r="O3155" s="100" t="str">
        <f>Emissions!H3155</f>
        <v>EACH</v>
      </c>
      <c r="P3155" s="103">
        <f>Emissions!K3155</f>
        <v>1.9896131941430326E-9</v>
      </c>
      <c r="Q3155" s="100" t="str">
        <f>Emissions!L3155</f>
        <v>LB</v>
      </c>
      <c r="R3155" s="100" t="str">
        <f>Emissions!M3155</f>
        <v>EACH</v>
      </c>
      <c r="S3155" s="100" t="s">
        <v>23938</v>
      </c>
      <c r="T3155" s="100">
        <v>7439976</v>
      </c>
      <c r="U3155" s="100" t="s">
        <v>23739</v>
      </c>
      <c r="V3155" s="100">
        <v>8</v>
      </c>
      <c r="W3155" s="103">
        <f>Emissions!N3155</f>
        <v>1.0088532662221661E-4</v>
      </c>
      <c r="X3155" s="103" t="str">
        <f>Emissions!O3155</f>
        <v>LB</v>
      </c>
    </row>
    <row r="3156" spans="1:24" x14ac:dyDescent="0.25">
      <c r="A3156" s="101" t="str">
        <f>Emissions!A3156</f>
        <v>72025</v>
      </c>
      <c r="B3156" s="101" t="str">
        <f>Emissions!B3156</f>
        <v>72</v>
      </c>
      <c r="C3156" s="101" t="str">
        <f>Emissions!F3156</f>
        <v>PR</v>
      </c>
      <c r="D3156" s="101" t="str">
        <f>Emissions!C3156</f>
        <v>025</v>
      </c>
      <c r="E3156" s="100" t="str">
        <f>Emissions!D3156</f>
        <v>Caguas</v>
      </c>
      <c r="F3156" s="100" t="str">
        <f>Emissions!E3156</f>
        <v>Municipio</v>
      </c>
      <c r="G3156" s="100">
        <v>2861000010</v>
      </c>
      <c r="H3156" s="100" t="s">
        <v>23935</v>
      </c>
      <c r="I3156" s="100" t="s">
        <v>23933</v>
      </c>
      <c r="J3156" s="100" t="s">
        <v>23937</v>
      </c>
      <c r="K3156" s="100">
        <v>2014</v>
      </c>
      <c r="L3156" s="100">
        <v>515</v>
      </c>
      <c r="M3156" s="100" t="s">
        <v>23934</v>
      </c>
      <c r="N3156" s="102">
        <f>Emissions!G3156</f>
        <v>140166</v>
      </c>
      <c r="O3156" s="100" t="str">
        <f>Emissions!H3156</f>
        <v>EACH</v>
      </c>
      <c r="P3156" s="103">
        <f>Emissions!K3156</f>
        <v>1.9896131941430326E-9</v>
      </c>
      <c r="Q3156" s="100" t="str">
        <f>Emissions!L3156</f>
        <v>LB</v>
      </c>
      <c r="R3156" s="100" t="str">
        <f>Emissions!M3156</f>
        <v>EACH</v>
      </c>
      <c r="S3156" s="100" t="s">
        <v>23938</v>
      </c>
      <c r="T3156" s="100">
        <v>7439976</v>
      </c>
      <c r="U3156" s="100" t="s">
        <v>23739</v>
      </c>
      <c r="V3156" s="100">
        <v>8</v>
      </c>
      <c r="W3156" s="103">
        <f>Emissions!N3156</f>
        <v>2.7887612297025231E-4</v>
      </c>
      <c r="X3156" s="103" t="str">
        <f>Emissions!O3156</f>
        <v>LB</v>
      </c>
    </row>
    <row r="3157" spans="1:24" x14ac:dyDescent="0.25">
      <c r="A3157" s="101" t="str">
        <f>Emissions!A3157</f>
        <v>72027</v>
      </c>
      <c r="B3157" s="101" t="str">
        <f>Emissions!B3157</f>
        <v>72</v>
      </c>
      <c r="C3157" s="101" t="str">
        <f>Emissions!F3157</f>
        <v>PR</v>
      </c>
      <c r="D3157" s="101" t="str">
        <f>Emissions!C3157</f>
        <v>027</v>
      </c>
      <c r="E3157" s="100" t="str">
        <f>Emissions!D3157</f>
        <v>Camuy</v>
      </c>
      <c r="F3157" s="100" t="str">
        <f>Emissions!E3157</f>
        <v>Municipio</v>
      </c>
      <c r="G3157" s="100">
        <v>2861000010</v>
      </c>
      <c r="H3157" s="100" t="s">
        <v>23935</v>
      </c>
      <c r="I3157" s="100" t="s">
        <v>23933</v>
      </c>
      <c r="J3157" s="100" t="s">
        <v>23937</v>
      </c>
      <c r="K3157" s="100">
        <v>2014</v>
      </c>
      <c r="L3157" s="100">
        <v>515</v>
      </c>
      <c r="M3157" s="100" t="s">
        <v>23934</v>
      </c>
      <c r="N3157" s="102">
        <f>Emissions!G3157</f>
        <v>34438</v>
      </c>
      <c r="O3157" s="100" t="str">
        <f>Emissions!H3157</f>
        <v>EACH</v>
      </c>
      <c r="P3157" s="103">
        <f>Emissions!K3157</f>
        <v>1.9896131941430326E-9</v>
      </c>
      <c r="Q3157" s="100" t="str">
        <f>Emissions!L3157</f>
        <v>LB</v>
      </c>
      <c r="R3157" s="100" t="str">
        <f>Emissions!M3157</f>
        <v>EACH</v>
      </c>
      <c r="S3157" s="100" t="s">
        <v>23938</v>
      </c>
      <c r="T3157" s="100">
        <v>7439976</v>
      </c>
      <c r="U3157" s="100" t="s">
        <v>23739</v>
      </c>
      <c r="V3157" s="100">
        <v>8</v>
      </c>
      <c r="W3157" s="103">
        <f>Emissions!N3157</f>
        <v>6.8518299179897758E-5</v>
      </c>
      <c r="X3157" s="103" t="str">
        <f>Emissions!O3157</f>
        <v>LB</v>
      </c>
    </row>
    <row r="3158" spans="1:24" x14ac:dyDescent="0.25">
      <c r="A3158" s="101" t="str">
        <f>Emissions!A3158</f>
        <v>72029</v>
      </c>
      <c r="B3158" s="101" t="str">
        <f>Emissions!B3158</f>
        <v>72</v>
      </c>
      <c r="C3158" s="101" t="str">
        <f>Emissions!F3158</f>
        <v>PR</v>
      </c>
      <c r="D3158" s="101" t="str">
        <f>Emissions!C3158</f>
        <v>029</v>
      </c>
      <c r="E3158" s="100" t="str">
        <f>Emissions!D3158</f>
        <v>Canovanas</v>
      </c>
      <c r="F3158" s="100" t="str">
        <f>Emissions!E3158</f>
        <v>Municipio</v>
      </c>
      <c r="G3158" s="100">
        <v>2861000010</v>
      </c>
      <c r="H3158" s="100" t="s">
        <v>23935</v>
      </c>
      <c r="I3158" s="100" t="s">
        <v>23933</v>
      </c>
      <c r="J3158" s="100" t="s">
        <v>23937</v>
      </c>
      <c r="K3158" s="100">
        <v>2014</v>
      </c>
      <c r="L3158" s="100">
        <v>515</v>
      </c>
      <c r="M3158" s="100" t="s">
        <v>23934</v>
      </c>
      <c r="N3158" s="102">
        <f>Emissions!G3158</f>
        <v>47655</v>
      </c>
      <c r="O3158" s="100" t="str">
        <f>Emissions!H3158</f>
        <v>EACH</v>
      </c>
      <c r="P3158" s="103">
        <f>Emissions!K3158</f>
        <v>1.9896131941430326E-9</v>
      </c>
      <c r="Q3158" s="100" t="str">
        <f>Emissions!L3158</f>
        <v>LB</v>
      </c>
      <c r="R3158" s="100" t="str">
        <f>Emissions!M3158</f>
        <v>EACH</v>
      </c>
      <c r="S3158" s="100" t="s">
        <v>23938</v>
      </c>
      <c r="T3158" s="100">
        <v>7439976</v>
      </c>
      <c r="U3158" s="100" t="s">
        <v>23739</v>
      </c>
      <c r="V3158" s="100">
        <v>8</v>
      </c>
      <c r="W3158" s="103">
        <f>Emissions!N3158</f>
        <v>9.4815016766886212E-5</v>
      </c>
      <c r="X3158" s="103" t="str">
        <f>Emissions!O3158</f>
        <v>LB</v>
      </c>
    </row>
    <row r="3159" spans="1:24" x14ac:dyDescent="0.25">
      <c r="A3159" s="101" t="str">
        <f>Emissions!A3159</f>
        <v>72031</v>
      </c>
      <c r="B3159" s="101" t="str">
        <f>Emissions!B3159</f>
        <v>72</v>
      </c>
      <c r="C3159" s="101" t="str">
        <f>Emissions!F3159</f>
        <v>PR</v>
      </c>
      <c r="D3159" s="101" t="str">
        <f>Emissions!C3159</f>
        <v>031</v>
      </c>
      <c r="E3159" s="100" t="str">
        <f>Emissions!D3159</f>
        <v>Carolina</v>
      </c>
      <c r="F3159" s="100" t="str">
        <f>Emissions!E3159</f>
        <v>Municipio</v>
      </c>
      <c r="G3159" s="100">
        <v>2861000010</v>
      </c>
      <c r="H3159" s="100" t="s">
        <v>23935</v>
      </c>
      <c r="I3159" s="100" t="s">
        <v>23933</v>
      </c>
      <c r="J3159" s="100" t="s">
        <v>23937</v>
      </c>
      <c r="K3159" s="100">
        <v>2014</v>
      </c>
      <c r="L3159" s="100">
        <v>515</v>
      </c>
      <c r="M3159" s="100" t="s">
        <v>23934</v>
      </c>
      <c r="N3159" s="102">
        <f>Emissions!G3159</f>
        <v>171310</v>
      </c>
      <c r="O3159" s="100" t="str">
        <f>Emissions!H3159</f>
        <v>EACH</v>
      </c>
      <c r="P3159" s="103">
        <f>Emissions!K3159</f>
        <v>1.9896131941430326E-9</v>
      </c>
      <c r="Q3159" s="100" t="str">
        <f>Emissions!L3159</f>
        <v>LB</v>
      </c>
      <c r="R3159" s="100" t="str">
        <f>Emissions!M3159</f>
        <v>EACH</v>
      </c>
      <c r="S3159" s="100" t="s">
        <v>23938</v>
      </c>
      <c r="T3159" s="100">
        <v>7439976</v>
      </c>
      <c r="U3159" s="100" t="s">
        <v>23739</v>
      </c>
      <c r="V3159" s="100">
        <v>8</v>
      </c>
      <c r="W3159" s="103">
        <f>Emissions!N3159</f>
        <v>3.4084063628864289E-4</v>
      </c>
      <c r="X3159" s="103" t="str">
        <f>Emissions!O3159</f>
        <v>LB</v>
      </c>
    </row>
    <row r="3160" spans="1:24" x14ac:dyDescent="0.25">
      <c r="A3160" s="101" t="str">
        <f>Emissions!A3160</f>
        <v>72033</v>
      </c>
      <c r="B3160" s="101" t="str">
        <f>Emissions!B3160</f>
        <v>72</v>
      </c>
      <c r="C3160" s="101" t="str">
        <f>Emissions!F3160</f>
        <v>PR</v>
      </c>
      <c r="D3160" s="101" t="str">
        <f>Emissions!C3160</f>
        <v>033</v>
      </c>
      <c r="E3160" s="100" t="str">
        <f>Emissions!D3160</f>
        <v>Catano</v>
      </c>
      <c r="F3160" s="100" t="str">
        <f>Emissions!E3160</f>
        <v>Municipio</v>
      </c>
      <c r="G3160" s="100">
        <v>2861000010</v>
      </c>
      <c r="H3160" s="100" t="s">
        <v>23935</v>
      </c>
      <c r="I3160" s="100" t="s">
        <v>23933</v>
      </c>
      <c r="J3160" s="100" t="s">
        <v>23937</v>
      </c>
      <c r="K3160" s="100">
        <v>2014</v>
      </c>
      <c r="L3160" s="100">
        <v>515</v>
      </c>
      <c r="M3160" s="100" t="s">
        <v>23934</v>
      </c>
      <c r="N3160" s="102">
        <f>Emissions!G3160</f>
        <v>27211</v>
      </c>
      <c r="O3160" s="100" t="str">
        <f>Emissions!H3160</f>
        <v>EACH</v>
      </c>
      <c r="P3160" s="103">
        <f>Emissions!K3160</f>
        <v>1.9896131941430326E-9</v>
      </c>
      <c r="Q3160" s="100" t="str">
        <f>Emissions!L3160</f>
        <v>LB</v>
      </c>
      <c r="R3160" s="100" t="str">
        <f>Emissions!M3160</f>
        <v>EACH</v>
      </c>
      <c r="S3160" s="100" t="s">
        <v>23938</v>
      </c>
      <c r="T3160" s="100">
        <v>7439976</v>
      </c>
      <c r="U3160" s="100" t="s">
        <v>23739</v>
      </c>
      <c r="V3160" s="100">
        <v>8</v>
      </c>
      <c r="W3160" s="103">
        <f>Emissions!N3160</f>
        <v>5.4139364625826058E-5</v>
      </c>
      <c r="X3160" s="103" t="str">
        <f>Emissions!O3160</f>
        <v>LB</v>
      </c>
    </row>
    <row r="3161" spans="1:24" x14ac:dyDescent="0.25">
      <c r="A3161" s="101" t="str">
        <f>Emissions!A3161</f>
        <v>72035</v>
      </c>
      <c r="B3161" s="101" t="str">
        <f>Emissions!B3161</f>
        <v>72</v>
      </c>
      <c r="C3161" s="101" t="str">
        <f>Emissions!F3161</f>
        <v>PR</v>
      </c>
      <c r="D3161" s="101" t="str">
        <f>Emissions!C3161</f>
        <v>035</v>
      </c>
      <c r="E3161" s="100" t="str">
        <f>Emissions!D3161</f>
        <v>Cayey</v>
      </c>
      <c r="F3161" s="100" t="str">
        <f>Emissions!E3161</f>
        <v>Municipio</v>
      </c>
      <c r="G3161" s="100">
        <v>2861000010</v>
      </c>
      <c r="H3161" s="100" t="s">
        <v>23935</v>
      </c>
      <c r="I3161" s="100" t="s">
        <v>23933</v>
      </c>
      <c r="J3161" s="100" t="s">
        <v>23937</v>
      </c>
      <c r="K3161" s="100">
        <v>2014</v>
      </c>
      <c r="L3161" s="100">
        <v>515</v>
      </c>
      <c r="M3161" s="100" t="s">
        <v>23934</v>
      </c>
      <c r="N3161" s="102">
        <f>Emissions!G3161</f>
        <v>47252</v>
      </c>
      <c r="O3161" s="100" t="str">
        <f>Emissions!H3161</f>
        <v>EACH</v>
      </c>
      <c r="P3161" s="103">
        <f>Emissions!K3161</f>
        <v>1.9896131941430326E-9</v>
      </c>
      <c r="Q3161" s="100" t="str">
        <f>Emissions!L3161</f>
        <v>LB</v>
      </c>
      <c r="R3161" s="100" t="str">
        <f>Emissions!M3161</f>
        <v>EACH</v>
      </c>
      <c r="S3161" s="100" t="s">
        <v>23938</v>
      </c>
      <c r="T3161" s="100">
        <v>7439976</v>
      </c>
      <c r="U3161" s="100" t="s">
        <v>23739</v>
      </c>
      <c r="V3161" s="100">
        <v>8</v>
      </c>
      <c r="W3161" s="103">
        <f>Emissions!N3161</f>
        <v>9.4013202649646571E-5</v>
      </c>
      <c r="X3161" s="103" t="str">
        <f>Emissions!O3161</f>
        <v>LB</v>
      </c>
    </row>
    <row r="3162" spans="1:24" x14ac:dyDescent="0.25">
      <c r="A3162" s="101" t="str">
        <f>Emissions!A3162</f>
        <v>72037</v>
      </c>
      <c r="B3162" s="101" t="str">
        <f>Emissions!B3162</f>
        <v>72</v>
      </c>
      <c r="C3162" s="101" t="str">
        <f>Emissions!F3162</f>
        <v>PR</v>
      </c>
      <c r="D3162" s="101" t="str">
        <f>Emissions!C3162</f>
        <v>037</v>
      </c>
      <c r="E3162" s="100" t="str">
        <f>Emissions!D3162</f>
        <v>Ceiba</v>
      </c>
      <c r="F3162" s="100" t="str">
        <f>Emissions!E3162</f>
        <v>Municipio</v>
      </c>
      <c r="G3162" s="100">
        <v>2861000010</v>
      </c>
      <c r="H3162" s="100" t="s">
        <v>23935</v>
      </c>
      <c r="I3162" s="100" t="s">
        <v>23933</v>
      </c>
      <c r="J3162" s="100" t="s">
        <v>23937</v>
      </c>
      <c r="K3162" s="100">
        <v>2014</v>
      </c>
      <c r="L3162" s="100">
        <v>515</v>
      </c>
      <c r="M3162" s="100" t="s">
        <v>23934</v>
      </c>
      <c r="N3162" s="102">
        <f>Emissions!G3162</f>
        <v>13122</v>
      </c>
      <c r="O3162" s="100" t="str">
        <f>Emissions!H3162</f>
        <v>EACH</v>
      </c>
      <c r="P3162" s="103">
        <f>Emissions!K3162</f>
        <v>1.9896131941430326E-9</v>
      </c>
      <c r="Q3162" s="100" t="str">
        <f>Emissions!L3162</f>
        <v>LB</v>
      </c>
      <c r="R3162" s="100" t="str">
        <f>Emissions!M3162</f>
        <v>EACH</v>
      </c>
      <c r="S3162" s="100" t="s">
        <v>23938</v>
      </c>
      <c r="T3162" s="100">
        <v>7439976</v>
      </c>
      <c r="U3162" s="100" t="s">
        <v>23739</v>
      </c>
      <c r="V3162" s="100">
        <v>8</v>
      </c>
      <c r="W3162" s="103">
        <f>Emissions!N3162</f>
        <v>2.6107704333544873E-5</v>
      </c>
      <c r="X3162" s="103" t="str">
        <f>Emissions!O3162</f>
        <v>LB</v>
      </c>
    </row>
    <row r="3163" spans="1:24" x14ac:dyDescent="0.25">
      <c r="A3163" s="101" t="str">
        <f>Emissions!A3163</f>
        <v>72039</v>
      </c>
      <c r="B3163" s="101" t="str">
        <f>Emissions!B3163</f>
        <v>72</v>
      </c>
      <c r="C3163" s="101" t="str">
        <f>Emissions!F3163</f>
        <v>PR</v>
      </c>
      <c r="D3163" s="101" t="str">
        <f>Emissions!C3163</f>
        <v>039</v>
      </c>
      <c r="E3163" s="100" t="str">
        <f>Emissions!D3163</f>
        <v>Ciales</v>
      </c>
      <c r="F3163" s="100" t="str">
        <f>Emissions!E3163</f>
        <v>Municipio</v>
      </c>
      <c r="G3163" s="100">
        <v>2861000010</v>
      </c>
      <c r="H3163" s="100" t="s">
        <v>23935</v>
      </c>
      <c r="I3163" s="100" t="s">
        <v>23933</v>
      </c>
      <c r="J3163" s="100" t="s">
        <v>23937</v>
      </c>
      <c r="K3163" s="100">
        <v>2014</v>
      </c>
      <c r="L3163" s="100">
        <v>515</v>
      </c>
      <c r="M3163" s="100" t="s">
        <v>23934</v>
      </c>
      <c r="N3163" s="102">
        <f>Emissions!G3163</f>
        <v>18242</v>
      </c>
      <c r="O3163" s="100" t="str">
        <f>Emissions!H3163</f>
        <v>EACH</v>
      </c>
      <c r="P3163" s="103">
        <f>Emissions!K3163</f>
        <v>1.9896131941430326E-9</v>
      </c>
      <c r="Q3163" s="100" t="str">
        <f>Emissions!L3163</f>
        <v>LB</v>
      </c>
      <c r="R3163" s="100" t="str">
        <f>Emissions!M3163</f>
        <v>EACH</v>
      </c>
      <c r="S3163" s="100" t="s">
        <v>23938</v>
      </c>
      <c r="T3163" s="100">
        <v>7439976</v>
      </c>
      <c r="U3163" s="100" t="s">
        <v>23739</v>
      </c>
      <c r="V3163" s="100">
        <v>8</v>
      </c>
      <c r="W3163" s="103">
        <f>Emissions!N3163</f>
        <v>3.6294523887557198E-5</v>
      </c>
      <c r="X3163" s="103" t="str">
        <f>Emissions!O3163</f>
        <v>LB</v>
      </c>
    </row>
    <row r="3164" spans="1:24" x14ac:dyDescent="0.25">
      <c r="A3164" s="101" t="str">
        <f>Emissions!A3164</f>
        <v>72041</v>
      </c>
      <c r="B3164" s="101" t="str">
        <f>Emissions!B3164</f>
        <v>72</v>
      </c>
      <c r="C3164" s="101" t="str">
        <f>Emissions!F3164</f>
        <v>PR</v>
      </c>
      <c r="D3164" s="101" t="str">
        <f>Emissions!C3164</f>
        <v>041</v>
      </c>
      <c r="E3164" s="100" t="str">
        <f>Emissions!D3164</f>
        <v>Cidra</v>
      </c>
      <c r="F3164" s="100" t="str">
        <f>Emissions!E3164</f>
        <v>Municipio</v>
      </c>
      <c r="G3164" s="100">
        <v>2861000010</v>
      </c>
      <c r="H3164" s="100" t="s">
        <v>23935</v>
      </c>
      <c r="I3164" s="100" t="s">
        <v>23933</v>
      </c>
      <c r="J3164" s="100" t="s">
        <v>23937</v>
      </c>
      <c r="K3164" s="100">
        <v>2014</v>
      </c>
      <c r="L3164" s="100">
        <v>515</v>
      </c>
      <c r="M3164" s="100" t="s">
        <v>23934</v>
      </c>
      <c r="N3164" s="102">
        <f>Emissions!G3164</f>
        <v>42878</v>
      </c>
      <c r="O3164" s="100" t="str">
        <f>Emissions!H3164</f>
        <v>EACH</v>
      </c>
      <c r="P3164" s="103">
        <f>Emissions!K3164</f>
        <v>1.9896131941430326E-9</v>
      </c>
      <c r="Q3164" s="100" t="str">
        <f>Emissions!L3164</f>
        <v>LB</v>
      </c>
      <c r="R3164" s="100" t="str">
        <f>Emissions!M3164</f>
        <v>EACH</v>
      </c>
      <c r="S3164" s="100" t="s">
        <v>23938</v>
      </c>
      <c r="T3164" s="100">
        <v>7439976</v>
      </c>
      <c r="U3164" s="100" t="s">
        <v>23739</v>
      </c>
      <c r="V3164" s="100">
        <v>8</v>
      </c>
      <c r="W3164" s="103">
        <f>Emissions!N3164</f>
        <v>8.5310634538464952E-5</v>
      </c>
      <c r="X3164" s="103" t="str">
        <f>Emissions!O3164</f>
        <v>LB</v>
      </c>
    </row>
    <row r="3165" spans="1:24" x14ac:dyDescent="0.25">
      <c r="A3165" s="101" t="str">
        <f>Emissions!A3165</f>
        <v>72043</v>
      </c>
      <c r="B3165" s="101" t="str">
        <f>Emissions!B3165</f>
        <v>72</v>
      </c>
      <c r="C3165" s="101" t="str">
        <f>Emissions!F3165</f>
        <v>PR</v>
      </c>
      <c r="D3165" s="101" t="str">
        <f>Emissions!C3165</f>
        <v>043</v>
      </c>
      <c r="E3165" s="100" t="str">
        <f>Emissions!D3165</f>
        <v>Coamo</v>
      </c>
      <c r="F3165" s="100" t="str">
        <f>Emissions!E3165</f>
        <v>Municipio</v>
      </c>
      <c r="G3165" s="100">
        <v>2861000010</v>
      </c>
      <c r="H3165" s="100" t="s">
        <v>23935</v>
      </c>
      <c r="I3165" s="100" t="s">
        <v>23933</v>
      </c>
      <c r="J3165" s="100" t="s">
        <v>23937</v>
      </c>
      <c r="K3165" s="100">
        <v>2014</v>
      </c>
      <c r="L3165" s="100">
        <v>515</v>
      </c>
      <c r="M3165" s="100" t="s">
        <v>23934</v>
      </c>
      <c r="N3165" s="102">
        <f>Emissions!G3165</f>
        <v>40496</v>
      </c>
      <c r="O3165" s="100" t="str">
        <f>Emissions!H3165</f>
        <v>EACH</v>
      </c>
      <c r="P3165" s="103">
        <f>Emissions!K3165</f>
        <v>1.9896131941430326E-9</v>
      </c>
      <c r="Q3165" s="100" t="str">
        <f>Emissions!L3165</f>
        <v>LB</v>
      </c>
      <c r="R3165" s="100" t="str">
        <f>Emissions!M3165</f>
        <v>EACH</v>
      </c>
      <c r="S3165" s="100" t="s">
        <v>23938</v>
      </c>
      <c r="T3165" s="100">
        <v>7439976</v>
      </c>
      <c r="U3165" s="100" t="s">
        <v>23739</v>
      </c>
      <c r="V3165" s="100">
        <v>8</v>
      </c>
      <c r="W3165" s="103">
        <f>Emissions!N3165</f>
        <v>8.0571375910016248E-5</v>
      </c>
      <c r="X3165" s="103" t="str">
        <f>Emissions!O3165</f>
        <v>LB</v>
      </c>
    </row>
    <row r="3166" spans="1:24" x14ac:dyDescent="0.25">
      <c r="A3166" s="101" t="str">
        <f>Emissions!A3166</f>
        <v>72045</v>
      </c>
      <c r="B3166" s="101" t="str">
        <f>Emissions!B3166</f>
        <v>72</v>
      </c>
      <c r="C3166" s="101" t="str">
        <f>Emissions!F3166</f>
        <v>PR</v>
      </c>
      <c r="D3166" s="101" t="str">
        <f>Emissions!C3166</f>
        <v>045</v>
      </c>
      <c r="E3166" s="100" t="str">
        <f>Emissions!D3166</f>
        <v>Comerio</v>
      </c>
      <c r="F3166" s="100" t="str">
        <f>Emissions!E3166</f>
        <v>Municipio</v>
      </c>
      <c r="G3166" s="100">
        <v>2861000010</v>
      </c>
      <c r="H3166" s="100" t="s">
        <v>23935</v>
      </c>
      <c r="I3166" s="100" t="s">
        <v>23933</v>
      </c>
      <c r="J3166" s="100" t="s">
        <v>23937</v>
      </c>
      <c r="K3166" s="100">
        <v>2014</v>
      </c>
      <c r="L3166" s="100">
        <v>515</v>
      </c>
      <c r="M3166" s="100" t="s">
        <v>23934</v>
      </c>
      <c r="N3166" s="102">
        <f>Emissions!G3166</f>
        <v>20533</v>
      </c>
      <c r="O3166" s="100" t="str">
        <f>Emissions!H3166</f>
        <v>EACH</v>
      </c>
      <c r="P3166" s="103">
        <f>Emissions!K3166</f>
        <v>1.9896131941430326E-9</v>
      </c>
      <c r="Q3166" s="100" t="str">
        <f>Emissions!L3166</f>
        <v>LB</v>
      </c>
      <c r="R3166" s="100" t="str">
        <f>Emissions!M3166</f>
        <v>EACH</v>
      </c>
      <c r="S3166" s="100" t="s">
        <v>23938</v>
      </c>
      <c r="T3166" s="100">
        <v>7439976</v>
      </c>
      <c r="U3166" s="100" t="s">
        <v>23739</v>
      </c>
      <c r="V3166" s="100">
        <v>8</v>
      </c>
      <c r="W3166" s="103">
        <f>Emissions!N3166</f>
        <v>4.085272771533889E-5</v>
      </c>
      <c r="X3166" s="103" t="str">
        <f>Emissions!O3166</f>
        <v>LB</v>
      </c>
    </row>
    <row r="3167" spans="1:24" x14ac:dyDescent="0.25">
      <c r="A3167" s="101" t="str">
        <f>Emissions!A3167</f>
        <v>72047</v>
      </c>
      <c r="B3167" s="101" t="str">
        <f>Emissions!B3167</f>
        <v>72</v>
      </c>
      <c r="C3167" s="101" t="str">
        <f>Emissions!F3167</f>
        <v>PR</v>
      </c>
      <c r="D3167" s="101" t="str">
        <f>Emissions!C3167</f>
        <v>047</v>
      </c>
      <c r="E3167" s="100" t="str">
        <f>Emissions!D3167</f>
        <v>Corozal</v>
      </c>
      <c r="F3167" s="100" t="str">
        <f>Emissions!E3167</f>
        <v>Municipio</v>
      </c>
      <c r="G3167" s="100">
        <v>2861000010</v>
      </c>
      <c r="H3167" s="100" t="s">
        <v>23935</v>
      </c>
      <c r="I3167" s="100" t="s">
        <v>23933</v>
      </c>
      <c r="J3167" s="100" t="s">
        <v>23937</v>
      </c>
      <c r="K3167" s="100">
        <v>2014</v>
      </c>
      <c r="L3167" s="100">
        <v>515</v>
      </c>
      <c r="M3167" s="100" t="s">
        <v>23934</v>
      </c>
      <c r="N3167" s="102">
        <f>Emissions!G3167</f>
        <v>36463</v>
      </c>
      <c r="O3167" s="100" t="str">
        <f>Emissions!H3167</f>
        <v>EACH</v>
      </c>
      <c r="P3167" s="103">
        <f>Emissions!K3167</f>
        <v>1.9896131941430326E-9</v>
      </c>
      <c r="Q3167" s="100" t="str">
        <f>Emissions!L3167</f>
        <v>LB</v>
      </c>
      <c r="R3167" s="100" t="str">
        <f>Emissions!M3167</f>
        <v>EACH</v>
      </c>
      <c r="S3167" s="100" t="s">
        <v>23938</v>
      </c>
      <c r="T3167" s="100">
        <v>7439976</v>
      </c>
      <c r="U3167" s="100" t="s">
        <v>23739</v>
      </c>
      <c r="V3167" s="100">
        <v>8</v>
      </c>
      <c r="W3167" s="103">
        <f>Emissions!N3167</f>
        <v>7.2547265898037402E-5</v>
      </c>
      <c r="X3167" s="103" t="str">
        <f>Emissions!O3167</f>
        <v>LB</v>
      </c>
    </row>
    <row r="3168" spans="1:24" x14ac:dyDescent="0.25">
      <c r="A3168" s="101" t="str">
        <f>Emissions!A3168</f>
        <v>72049</v>
      </c>
      <c r="B3168" s="101" t="str">
        <f>Emissions!B3168</f>
        <v>72</v>
      </c>
      <c r="C3168" s="101" t="str">
        <f>Emissions!F3168</f>
        <v>PR</v>
      </c>
      <c r="D3168" s="101" t="str">
        <f>Emissions!C3168</f>
        <v>049</v>
      </c>
      <c r="E3168" s="100" t="str">
        <f>Emissions!D3168</f>
        <v>Culebra</v>
      </c>
      <c r="F3168" s="100" t="str">
        <f>Emissions!E3168</f>
        <v>Municipio</v>
      </c>
      <c r="G3168" s="100">
        <v>2861000010</v>
      </c>
      <c r="H3168" s="100" t="s">
        <v>23935</v>
      </c>
      <c r="I3168" s="100" t="s">
        <v>23933</v>
      </c>
      <c r="J3168" s="100" t="s">
        <v>23937</v>
      </c>
      <c r="K3168" s="100">
        <v>2014</v>
      </c>
      <c r="L3168" s="100">
        <v>515</v>
      </c>
      <c r="M3168" s="100" t="s">
        <v>23934</v>
      </c>
      <c r="N3168" s="102">
        <f>Emissions!G3168</f>
        <v>1585</v>
      </c>
      <c r="O3168" s="100" t="str">
        <f>Emissions!H3168</f>
        <v>EACH</v>
      </c>
      <c r="P3168" s="103">
        <f>Emissions!K3168</f>
        <v>1.9896131941430326E-9</v>
      </c>
      <c r="Q3168" s="100" t="str">
        <f>Emissions!L3168</f>
        <v>LB</v>
      </c>
      <c r="R3168" s="100" t="str">
        <f>Emissions!M3168</f>
        <v>EACH</v>
      </c>
      <c r="S3168" s="100" t="s">
        <v>23938</v>
      </c>
      <c r="T3168" s="100">
        <v>7439976</v>
      </c>
      <c r="U3168" s="100" t="s">
        <v>23739</v>
      </c>
      <c r="V3168" s="100">
        <v>8</v>
      </c>
      <c r="W3168" s="103">
        <f>Emissions!N3168</f>
        <v>3.1535369127167068E-6</v>
      </c>
      <c r="X3168" s="103" t="str">
        <f>Emissions!O3168</f>
        <v>LB</v>
      </c>
    </row>
    <row r="3169" spans="1:24" x14ac:dyDescent="0.25">
      <c r="A3169" s="101" t="str">
        <f>Emissions!A3169</f>
        <v>72051</v>
      </c>
      <c r="B3169" s="101" t="str">
        <f>Emissions!B3169</f>
        <v>72</v>
      </c>
      <c r="C3169" s="101" t="str">
        <f>Emissions!F3169</f>
        <v>PR</v>
      </c>
      <c r="D3169" s="101" t="str">
        <f>Emissions!C3169</f>
        <v>051</v>
      </c>
      <c r="E3169" s="100" t="str">
        <f>Emissions!D3169</f>
        <v>Dorado</v>
      </c>
      <c r="F3169" s="100" t="str">
        <f>Emissions!E3169</f>
        <v>Municipio</v>
      </c>
      <c r="G3169" s="100">
        <v>2861000010</v>
      </c>
      <c r="H3169" s="100" t="s">
        <v>23935</v>
      </c>
      <c r="I3169" s="100" t="s">
        <v>23933</v>
      </c>
      <c r="J3169" s="100" t="s">
        <v>23937</v>
      </c>
      <c r="K3169" s="100">
        <v>2014</v>
      </c>
      <c r="L3169" s="100">
        <v>515</v>
      </c>
      <c r="M3169" s="100" t="s">
        <v>23934</v>
      </c>
      <c r="N3169" s="102">
        <f>Emissions!G3169</f>
        <v>38305</v>
      </c>
      <c r="O3169" s="100" t="str">
        <f>Emissions!H3169</f>
        <v>EACH</v>
      </c>
      <c r="P3169" s="103">
        <f>Emissions!K3169</f>
        <v>1.9896131941430326E-9</v>
      </c>
      <c r="Q3169" s="100" t="str">
        <f>Emissions!L3169</f>
        <v>LB</v>
      </c>
      <c r="R3169" s="100" t="str">
        <f>Emissions!M3169</f>
        <v>EACH</v>
      </c>
      <c r="S3169" s="100" t="s">
        <v>23938</v>
      </c>
      <c r="T3169" s="100">
        <v>7439976</v>
      </c>
      <c r="U3169" s="100" t="s">
        <v>23739</v>
      </c>
      <c r="V3169" s="100">
        <v>8</v>
      </c>
      <c r="W3169" s="103">
        <f>Emissions!N3169</f>
        <v>7.6212133401648867E-5</v>
      </c>
      <c r="X3169" s="103" t="str">
        <f>Emissions!O3169</f>
        <v>LB</v>
      </c>
    </row>
    <row r="3170" spans="1:24" x14ac:dyDescent="0.25">
      <c r="A3170" s="101" t="str">
        <f>Emissions!A3170</f>
        <v>72053</v>
      </c>
      <c r="B3170" s="101" t="str">
        <f>Emissions!B3170</f>
        <v>72</v>
      </c>
      <c r="C3170" s="101" t="str">
        <f>Emissions!F3170</f>
        <v>PR</v>
      </c>
      <c r="D3170" s="101" t="str">
        <f>Emissions!C3170</f>
        <v>053</v>
      </c>
      <c r="E3170" s="100" t="str">
        <f>Emissions!D3170</f>
        <v>Fajardo</v>
      </c>
      <c r="F3170" s="100" t="str">
        <f>Emissions!E3170</f>
        <v>Municipio</v>
      </c>
      <c r="G3170" s="100">
        <v>2861000010</v>
      </c>
      <c r="H3170" s="100" t="s">
        <v>23935</v>
      </c>
      <c r="I3170" s="100" t="s">
        <v>23933</v>
      </c>
      <c r="J3170" s="100" t="s">
        <v>23937</v>
      </c>
      <c r="K3170" s="100">
        <v>2014</v>
      </c>
      <c r="L3170" s="100">
        <v>515</v>
      </c>
      <c r="M3170" s="100" t="s">
        <v>23934</v>
      </c>
      <c r="N3170" s="102">
        <f>Emissions!G3170</f>
        <v>35539</v>
      </c>
      <c r="O3170" s="100" t="str">
        <f>Emissions!H3170</f>
        <v>EACH</v>
      </c>
      <c r="P3170" s="103">
        <f>Emissions!K3170</f>
        <v>1.9896131941430326E-9</v>
      </c>
      <c r="Q3170" s="100" t="str">
        <f>Emissions!L3170</f>
        <v>LB</v>
      </c>
      <c r="R3170" s="100" t="str">
        <f>Emissions!M3170</f>
        <v>EACH</v>
      </c>
      <c r="S3170" s="100" t="s">
        <v>23938</v>
      </c>
      <c r="T3170" s="100">
        <v>7439976</v>
      </c>
      <c r="U3170" s="100" t="s">
        <v>23739</v>
      </c>
      <c r="V3170" s="100">
        <v>8</v>
      </c>
      <c r="W3170" s="103">
        <f>Emissions!N3170</f>
        <v>7.0708863306649233E-5</v>
      </c>
      <c r="X3170" s="103" t="str">
        <f>Emissions!O3170</f>
        <v>LB</v>
      </c>
    </row>
    <row r="3171" spans="1:24" x14ac:dyDescent="0.25">
      <c r="A3171" s="101" t="str">
        <f>Emissions!A3171</f>
        <v>72054</v>
      </c>
      <c r="B3171" s="101" t="str">
        <f>Emissions!B3171</f>
        <v>72</v>
      </c>
      <c r="C3171" s="101" t="str">
        <f>Emissions!F3171</f>
        <v>PR</v>
      </c>
      <c r="D3171" s="101" t="str">
        <f>Emissions!C3171</f>
        <v>054</v>
      </c>
      <c r="E3171" s="100" t="str">
        <f>Emissions!D3171</f>
        <v>Florida</v>
      </c>
      <c r="F3171" s="100" t="str">
        <f>Emissions!E3171</f>
        <v>Municipio</v>
      </c>
      <c r="G3171" s="100">
        <v>2861000010</v>
      </c>
      <c r="H3171" s="100" t="s">
        <v>23935</v>
      </c>
      <c r="I3171" s="100" t="s">
        <v>23933</v>
      </c>
      <c r="J3171" s="100" t="s">
        <v>23937</v>
      </c>
      <c r="K3171" s="100">
        <v>2014</v>
      </c>
      <c r="L3171" s="100">
        <v>515</v>
      </c>
      <c r="M3171" s="100" t="s">
        <v>23934</v>
      </c>
      <c r="N3171" s="102">
        <f>Emissions!G3171</f>
        <v>12565</v>
      </c>
      <c r="O3171" s="100" t="str">
        <f>Emissions!H3171</f>
        <v>EACH</v>
      </c>
      <c r="P3171" s="103">
        <f>Emissions!K3171</f>
        <v>1.9896131941430326E-9</v>
      </c>
      <c r="Q3171" s="100" t="str">
        <f>Emissions!L3171</f>
        <v>LB</v>
      </c>
      <c r="R3171" s="100" t="str">
        <f>Emissions!M3171</f>
        <v>EACH</v>
      </c>
      <c r="S3171" s="100" t="s">
        <v>23938</v>
      </c>
      <c r="T3171" s="100">
        <v>7439976</v>
      </c>
      <c r="U3171" s="100" t="s">
        <v>23739</v>
      </c>
      <c r="V3171" s="100">
        <v>8</v>
      </c>
      <c r="W3171" s="103">
        <f>Emissions!N3171</f>
        <v>2.4999489784407204E-5</v>
      </c>
      <c r="X3171" s="103" t="str">
        <f>Emissions!O3171</f>
        <v>LB</v>
      </c>
    </row>
    <row r="3172" spans="1:24" x14ac:dyDescent="0.25">
      <c r="A3172" s="101" t="str">
        <f>Emissions!A3172</f>
        <v>72055</v>
      </c>
      <c r="B3172" s="101" t="str">
        <f>Emissions!B3172</f>
        <v>72</v>
      </c>
      <c r="C3172" s="101" t="str">
        <f>Emissions!F3172</f>
        <v>PR</v>
      </c>
      <c r="D3172" s="101" t="str">
        <f>Emissions!C3172</f>
        <v>055</v>
      </c>
      <c r="E3172" s="100" t="str">
        <f>Emissions!D3172</f>
        <v>Guanica</v>
      </c>
      <c r="F3172" s="100" t="str">
        <f>Emissions!E3172</f>
        <v>Municipio</v>
      </c>
      <c r="G3172" s="100">
        <v>2861000010</v>
      </c>
      <c r="H3172" s="100" t="s">
        <v>23935</v>
      </c>
      <c r="I3172" s="100" t="s">
        <v>23933</v>
      </c>
      <c r="J3172" s="100" t="s">
        <v>23937</v>
      </c>
      <c r="K3172" s="100">
        <v>2014</v>
      </c>
      <c r="L3172" s="100">
        <v>515</v>
      </c>
      <c r="M3172" s="100" t="s">
        <v>23934</v>
      </c>
      <c r="N3172" s="102">
        <f>Emissions!G3172</f>
        <v>18627</v>
      </c>
      <c r="O3172" s="100" t="str">
        <f>Emissions!H3172</f>
        <v>EACH</v>
      </c>
      <c r="P3172" s="103">
        <f>Emissions!K3172</f>
        <v>1.9896131941430326E-9</v>
      </c>
      <c r="Q3172" s="100" t="str">
        <f>Emissions!L3172</f>
        <v>LB</v>
      </c>
      <c r="R3172" s="100" t="str">
        <f>Emissions!M3172</f>
        <v>EACH</v>
      </c>
      <c r="S3172" s="100" t="s">
        <v>23938</v>
      </c>
      <c r="T3172" s="100">
        <v>7439976</v>
      </c>
      <c r="U3172" s="100" t="s">
        <v>23739</v>
      </c>
      <c r="V3172" s="100">
        <v>8</v>
      </c>
      <c r="W3172" s="103">
        <f>Emissions!N3172</f>
        <v>3.7060524967302269E-5</v>
      </c>
      <c r="X3172" s="103" t="str">
        <f>Emissions!O3172</f>
        <v>LB</v>
      </c>
    </row>
    <row r="3173" spans="1:24" x14ac:dyDescent="0.25">
      <c r="A3173" s="101" t="str">
        <f>Emissions!A3173</f>
        <v>72057</v>
      </c>
      <c r="B3173" s="101" t="str">
        <f>Emissions!B3173</f>
        <v>72</v>
      </c>
      <c r="C3173" s="101" t="str">
        <f>Emissions!F3173</f>
        <v>PR</v>
      </c>
      <c r="D3173" s="101" t="str">
        <f>Emissions!C3173</f>
        <v>057</v>
      </c>
      <c r="E3173" s="100" t="str">
        <f>Emissions!D3173</f>
        <v>Guayama</v>
      </c>
      <c r="F3173" s="100" t="str">
        <f>Emissions!E3173</f>
        <v>Municipio</v>
      </c>
      <c r="G3173" s="100">
        <v>2861000010</v>
      </c>
      <c r="H3173" s="100" t="s">
        <v>23935</v>
      </c>
      <c r="I3173" s="100" t="s">
        <v>23933</v>
      </c>
      <c r="J3173" s="100" t="s">
        <v>23937</v>
      </c>
      <c r="K3173" s="100">
        <v>2014</v>
      </c>
      <c r="L3173" s="100">
        <v>515</v>
      </c>
      <c r="M3173" s="100" t="s">
        <v>23934</v>
      </c>
      <c r="N3173" s="102">
        <f>Emissions!G3173</f>
        <v>44261</v>
      </c>
      <c r="O3173" s="100" t="str">
        <f>Emissions!H3173</f>
        <v>EACH</v>
      </c>
      <c r="P3173" s="103">
        <f>Emissions!K3173</f>
        <v>1.9896131941430326E-9</v>
      </c>
      <c r="Q3173" s="100" t="str">
        <f>Emissions!L3173</f>
        <v>LB</v>
      </c>
      <c r="R3173" s="100" t="str">
        <f>Emissions!M3173</f>
        <v>EACH</v>
      </c>
      <c r="S3173" s="100" t="s">
        <v>23938</v>
      </c>
      <c r="T3173" s="100">
        <v>7439976</v>
      </c>
      <c r="U3173" s="100" t="s">
        <v>23739</v>
      </c>
      <c r="V3173" s="100">
        <v>8</v>
      </c>
      <c r="W3173" s="103">
        <f>Emissions!N3173</f>
        <v>8.8062269585964769E-5</v>
      </c>
      <c r="X3173" s="103" t="str">
        <f>Emissions!O3173</f>
        <v>LB</v>
      </c>
    </row>
    <row r="3174" spans="1:24" x14ac:dyDescent="0.25">
      <c r="A3174" s="101" t="str">
        <f>Emissions!A3174</f>
        <v>72059</v>
      </c>
      <c r="B3174" s="101" t="str">
        <f>Emissions!B3174</f>
        <v>72</v>
      </c>
      <c r="C3174" s="101" t="str">
        <f>Emissions!F3174</f>
        <v>PR</v>
      </c>
      <c r="D3174" s="101" t="str">
        <f>Emissions!C3174</f>
        <v>059</v>
      </c>
      <c r="E3174" s="100" t="str">
        <f>Emissions!D3174</f>
        <v>Guayanilla</v>
      </c>
      <c r="F3174" s="100" t="str">
        <f>Emissions!E3174</f>
        <v>Municipio</v>
      </c>
      <c r="G3174" s="100">
        <v>2861000010</v>
      </c>
      <c r="H3174" s="100" t="s">
        <v>23935</v>
      </c>
      <c r="I3174" s="100" t="s">
        <v>23933</v>
      </c>
      <c r="J3174" s="100" t="s">
        <v>23937</v>
      </c>
      <c r="K3174" s="100">
        <v>2014</v>
      </c>
      <c r="L3174" s="100">
        <v>515</v>
      </c>
      <c r="M3174" s="100" t="s">
        <v>23934</v>
      </c>
      <c r="N3174" s="102">
        <f>Emissions!G3174</f>
        <v>20862</v>
      </c>
      <c r="O3174" s="100" t="str">
        <f>Emissions!H3174</f>
        <v>EACH</v>
      </c>
      <c r="P3174" s="103">
        <f>Emissions!K3174</f>
        <v>1.9896131941430326E-9</v>
      </c>
      <c r="Q3174" s="100" t="str">
        <f>Emissions!L3174</f>
        <v>LB</v>
      </c>
      <c r="R3174" s="100" t="str">
        <f>Emissions!M3174</f>
        <v>EACH</v>
      </c>
      <c r="S3174" s="100" t="s">
        <v>23938</v>
      </c>
      <c r="T3174" s="100">
        <v>7439976</v>
      </c>
      <c r="U3174" s="100" t="s">
        <v>23739</v>
      </c>
      <c r="V3174" s="100">
        <v>8</v>
      </c>
      <c r="W3174" s="103">
        <f>Emissions!N3174</f>
        <v>4.1507310456211948E-5</v>
      </c>
      <c r="X3174" s="103" t="str">
        <f>Emissions!O3174</f>
        <v>LB</v>
      </c>
    </row>
    <row r="3175" spans="1:24" x14ac:dyDescent="0.25">
      <c r="A3175" s="101" t="str">
        <f>Emissions!A3175</f>
        <v>72061</v>
      </c>
      <c r="B3175" s="101" t="str">
        <f>Emissions!B3175</f>
        <v>72</v>
      </c>
      <c r="C3175" s="101" t="str">
        <f>Emissions!F3175</f>
        <v>PR</v>
      </c>
      <c r="D3175" s="101" t="str">
        <f>Emissions!C3175</f>
        <v>061</v>
      </c>
      <c r="E3175" s="100" t="str">
        <f>Emissions!D3175</f>
        <v>Guaynabo</v>
      </c>
      <c r="F3175" s="100" t="str">
        <f>Emissions!E3175</f>
        <v>Municipio</v>
      </c>
      <c r="G3175" s="100">
        <v>2861000010</v>
      </c>
      <c r="H3175" s="100" t="s">
        <v>23935</v>
      </c>
      <c r="I3175" s="100" t="s">
        <v>23933</v>
      </c>
      <c r="J3175" s="100" t="s">
        <v>23937</v>
      </c>
      <c r="K3175" s="100">
        <v>2014</v>
      </c>
      <c r="L3175" s="100">
        <v>515</v>
      </c>
      <c r="M3175" s="100" t="s">
        <v>23934</v>
      </c>
      <c r="N3175" s="102">
        <f>Emissions!G3175</f>
        <v>95428</v>
      </c>
      <c r="O3175" s="100" t="str">
        <f>Emissions!H3175</f>
        <v>EACH</v>
      </c>
      <c r="P3175" s="103">
        <f>Emissions!K3175</f>
        <v>1.9896131941430326E-9</v>
      </c>
      <c r="Q3175" s="100" t="str">
        <f>Emissions!L3175</f>
        <v>LB</v>
      </c>
      <c r="R3175" s="100" t="str">
        <f>Emissions!M3175</f>
        <v>EACH</v>
      </c>
      <c r="S3175" s="100" t="s">
        <v>23938</v>
      </c>
      <c r="T3175" s="100">
        <v>7439976</v>
      </c>
      <c r="U3175" s="100" t="s">
        <v>23739</v>
      </c>
      <c r="V3175" s="100">
        <v>8</v>
      </c>
      <c r="W3175" s="103">
        <f>Emissions!N3175</f>
        <v>1.8986480789068131E-4</v>
      </c>
      <c r="X3175" s="103" t="str">
        <f>Emissions!O3175</f>
        <v>LB</v>
      </c>
    </row>
    <row r="3176" spans="1:24" x14ac:dyDescent="0.25">
      <c r="A3176" s="101" t="str">
        <f>Emissions!A3176</f>
        <v>72063</v>
      </c>
      <c r="B3176" s="101" t="str">
        <f>Emissions!B3176</f>
        <v>72</v>
      </c>
      <c r="C3176" s="101" t="str">
        <f>Emissions!F3176</f>
        <v>PR</v>
      </c>
      <c r="D3176" s="101" t="str">
        <f>Emissions!C3176</f>
        <v>063</v>
      </c>
      <c r="E3176" s="100" t="str">
        <f>Emissions!D3176</f>
        <v>Gurabo</v>
      </c>
      <c r="F3176" s="100" t="str">
        <f>Emissions!E3176</f>
        <v>Municipio</v>
      </c>
      <c r="G3176" s="100">
        <v>2861000010</v>
      </c>
      <c r="H3176" s="100" t="s">
        <v>23935</v>
      </c>
      <c r="I3176" s="100" t="s">
        <v>23933</v>
      </c>
      <c r="J3176" s="100" t="s">
        <v>23937</v>
      </c>
      <c r="K3176" s="100">
        <v>2014</v>
      </c>
      <c r="L3176" s="100">
        <v>515</v>
      </c>
      <c r="M3176" s="100" t="s">
        <v>23934</v>
      </c>
      <c r="N3176" s="102">
        <f>Emissions!G3176</f>
        <v>46460</v>
      </c>
      <c r="O3176" s="100" t="str">
        <f>Emissions!H3176</f>
        <v>EACH</v>
      </c>
      <c r="P3176" s="103">
        <f>Emissions!K3176</f>
        <v>1.9896131941430326E-9</v>
      </c>
      <c r="Q3176" s="100" t="str">
        <f>Emissions!L3176</f>
        <v>LB</v>
      </c>
      <c r="R3176" s="100" t="str">
        <f>Emissions!M3176</f>
        <v>EACH</v>
      </c>
      <c r="S3176" s="100" t="s">
        <v>23938</v>
      </c>
      <c r="T3176" s="100">
        <v>7439976</v>
      </c>
      <c r="U3176" s="100" t="s">
        <v>23739</v>
      </c>
      <c r="V3176" s="100">
        <v>8</v>
      </c>
      <c r="W3176" s="103">
        <f>Emissions!N3176</f>
        <v>9.2437428999885294E-5</v>
      </c>
      <c r="X3176" s="103" t="str">
        <f>Emissions!O3176</f>
        <v>LB</v>
      </c>
    </row>
    <row r="3177" spans="1:24" x14ac:dyDescent="0.25">
      <c r="A3177" s="101" t="str">
        <f>Emissions!A3177</f>
        <v>72065</v>
      </c>
      <c r="B3177" s="101" t="str">
        <f>Emissions!B3177</f>
        <v>72</v>
      </c>
      <c r="C3177" s="101" t="str">
        <f>Emissions!F3177</f>
        <v>PR</v>
      </c>
      <c r="D3177" s="101" t="str">
        <f>Emissions!C3177</f>
        <v>065</v>
      </c>
      <c r="E3177" s="100" t="str">
        <f>Emissions!D3177</f>
        <v>Hatillo</v>
      </c>
      <c r="F3177" s="100" t="str">
        <f>Emissions!E3177</f>
        <v>Municipio</v>
      </c>
      <c r="G3177" s="100">
        <v>2861000010</v>
      </c>
      <c r="H3177" s="100" t="s">
        <v>23935</v>
      </c>
      <c r="I3177" s="100" t="s">
        <v>23933</v>
      </c>
      <c r="J3177" s="100" t="s">
        <v>23937</v>
      </c>
      <c r="K3177" s="100">
        <v>2014</v>
      </c>
      <c r="L3177" s="100">
        <v>515</v>
      </c>
      <c r="M3177" s="100" t="s">
        <v>23934</v>
      </c>
      <c r="N3177" s="102">
        <f>Emissions!G3177</f>
        <v>41830</v>
      </c>
      <c r="O3177" s="100" t="str">
        <f>Emissions!H3177</f>
        <v>EACH</v>
      </c>
      <c r="P3177" s="103">
        <f>Emissions!K3177</f>
        <v>1.9896131941430326E-9</v>
      </c>
      <c r="Q3177" s="100" t="str">
        <f>Emissions!L3177</f>
        <v>LB</v>
      </c>
      <c r="R3177" s="100" t="str">
        <f>Emissions!M3177</f>
        <v>EACH</v>
      </c>
      <c r="S3177" s="100" t="s">
        <v>23938</v>
      </c>
      <c r="T3177" s="100">
        <v>7439976</v>
      </c>
      <c r="U3177" s="100" t="s">
        <v>23739</v>
      </c>
      <c r="V3177" s="100">
        <v>8</v>
      </c>
      <c r="W3177" s="103">
        <f>Emissions!N3177</f>
        <v>8.3225519911003047E-5</v>
      </c>
      <c r="X3177" s="103" t="str">
        <f>Emissions!O3177</f>
        <v>LB</v>
      </c>
    </row>
    <row r="3178" spans="1:24" x14ac:dyDescent="0.25">
      <c r="A3178" s="101" t="str">
        <f>Emissions!A3178</f>
        <v>72067</v>
      </c>
      <c r="B3178" s="101" t="str">
        <f>Emissions!B3178</f>
        <v>72</v>
      </c>
      <c r="C3178" s="101" t="str">
        <f>Emissions!F3178</f>
        <v>PR</v>
      </c>
      <c r="D3178" s="101" t="str">
        <f>Emissions!C3178</f>
        <v>067</v>
      </c>
      <c r="E3178" s="100" t="str">
        <f>Emissions!D3178</f>
        <v>Hormigueros</v>
      </c>
      <c r="F3178" s="100" t="str">
        <f>Emissions!E3178</f>
        <v>Municipio</v>
      </c>
      <c r="G3178" s="100">
        <v>2861000010</v>
      </c>
      <c r="H3178" s="100" t="s">
        <v>23935</v>
      </c>
      <c r="I3178" s="100" t="s">
        <v>23933</v>
      </c>
      <c r="J3178" s="100" t="s">
        <v>23937</v>
      </c>
      <c r="K3178" s="100">
        <v>2014</v>
      </c>
      <c r="L3178" s="100">
        <v>515</v>
      </c>
      <c r="M3178" s="100" t="s">
        <v>23934</v>
      </c>
      <c r="N3178" s="102">
        <f>Emissions!G3178</f>
        <v>17023</v>
      </c>
      <c r="O3178" s="100" t="str">
        <f>Emissions!H3178</f>
        <v>EACH</v>
      </c>
      <c r="P3178" s="103">
        <f>Emissions!K3178</f>
        <v>1.9896131941430326E-9</v>
      </c>
      <c r="Q3178" s="100" t="str">
        <f>Emissions!L3178</f>
        <v>LB</v>
      </c>
      <c r="R3178" s="100" t="str">
        <f>Emissions!M3178</f>
        <v>EACH</v>
      </c>
      <c r="S3178" s="100" t="s">
        <v>23938</v>
      </c>
      <c r="T3178" s="100">
        <v>7439976</v>
      </c>
      <c r="U3178" s="100" t="s">
        <v>23739</v>
      </c>
      <c r="V3178" s="100">
        <v>8</v>
      </c>
      <c r="W3178" s="103">
        <f>Emissions!N3178</f>
        <v>3.3869185403896842E-5</v>
      </c>
      <c r="X3178" s="103" t="str">
        <f>Emissions!O3178</f>
        <v>LB</v>
      </c>
    </row>
    <row r="3179" spans="1:24" x14ac:dyDescent="0.25">
      <c r="A3179" s="101" t="str">
        <f>Emissions!A3179</f>
        <v>72069</v>
      </c>
      <c r="B3179" s="101" t="str">
        <f>Emissions!B3179</f>
        <v>72</v>
      </c>
      <c r="C3179" s="101" t="str">
        <f>Emissions!F3179</f>
        <v>PR</v>
      </c>
      <c r="D3179" s="101" t="str">
        <f>Emissions!C3179</f>
        <v>069</v>
      </c>
      <c r="E3179" s="100" t="str">
        <f>Emissions!D3179</f>
        <v>Humacao</v>
      </c>
      <c r="F3179" s="100" t="str">
        <f>Emissions!E3179</f>
        <v>Municipio</v>
      </c>
      <c r="G3179" s="100">
        <v>2861000010</v>
      </c>
      <c r="H3179" s="100" t="s">
        <v>23935</v>
      </c>
      <c r="I3179" s="100" t="s">
        <v>23933</v>
      </c>
      <c r="J3179" s="100" t="s">
        <v>23937</v>
      </c>
      <c r="K3179" s="100">
        <v>2014</v>
      </c>
      <c r="L3179" s="100">
        <v>515</v>
      </c>
      <c r="M3179" s="100" t="s">
        <v>23934</v>
      </c>
      <c r="N3179" s="102">
        <f>Emissions!G3179</f>
        <v>57181</v>
      </c>
      <c r="O3179" s="100" t="str">
        <f>Emissions!H3179</f>
        <v>EACH</v>
      </c>
      <c r="P3179" s="103">
        <f>Emissions!K3179</f>
        <v>1.9896131941430326E-9</v>
      </c>
      <c r="Q3179" s="100" t="str">
        <f>Emissions!L3179</f>
        <v>LB</v>
      </c>
      <c r="R3179" s="100" t="str">
        <f>Emissions!M3179</f>
        <v>EACH</v>
      </c>
      <c r="S3179" s="100" t="s">
        <v>23938</v>
      </c>
      <c r="T3179" s="100">
        <v>7439976</v>
      </c>
      <c r="U3179" s="100" t="s">
        <v>23739</v>
      </c>
      <c r="V3179" s="100">
        <v>8</v>
      </c>
      <c r="W3179" s="103">
        <f>Emissions!N3179</f>
        <v>1.1376807205429275E-4</v>
      </c>
      <c r="X3179" s="103" t="str">
        <f>Emissions!O3179</f>
        <v>LB</v>
      </c>
    </row>
    <row r="3180" spans="1:24" x14ac:dyDescent="0.25">
      <c r="A3180" s="101" t="str">
        <f>Emissions!A3180</f>
        <v>72071</v>
      </c>
      <c r="B3180" s="101" t="str">
        <f>Emissions!B3180</f>
        <v>72</v>
      </c>
      <c r="C3180" s="101" t="str">
        <f>Emissions!F3180</f>
        <v>PR</v>
      </c>
      <c r="D3180" s="101" t="str">
        <f>Emissions!C3180</f>
        <v>071</v>
      </c>
      <c r="E3180" s="100" t="str">
        <f>Emissions!D3180</f>
        <v>Isabela</v>
      </c>
      <c r="F3180" s="100" t="str">
        <f>Emissions!E3180</f>
        <v>Municipio</v>
      </c>
      <c r="G3180" s="100">
        <v>2861000010</v>
      </c>
      <c r="H3180" s="100" t="s">
        <v>23935</v>
      </c>
      <c r="I3180" s="100" t="s">
        <v>23933</v>
      </c>
      <c r="J3180" s="100" t="s">
        <v>23937</v>
      </c>
      <c r="K3180" s="100">
        <v>2014</v>
      </c>
      <c r="L3180" s="100">
        <v>515</v>
      </c>
      <c r="M3180" s="100" t="s">
        <v>23934</v>
      </c>
      <c r="N3180" s="102">
        <f>Emissions!G3180</f>
        <v>44965</v>
      </c>
      <c r="O3180" s="100" t="str">
        <f>Emissions!H3180</f>
        <v>EACH</v>
      </c>
      <c r="P3180" s="103">
        <f>Emissions!K3180</f>
        <v>1.9896131941430326E-9</v>
      </c>
      <c r="Q3180" s="100" t="str">
        <f>Emissions!L3180</f>
        <v>LB</v>
      </c>
      <c r="R3180" s="100" t="str">
        <f>Emissions!M3180</f>
        <v>EACH</v>
      </c>
      <c r="S3180" s="100" t="s">
        <v>23938</v>
      </c>
      <c r="T3180" s="100">
        <v>7439976</v>
      </c>
      <c r="U3180" s="100" t="s">
        <v>23739</v>
      </c>
      <c r="V3180" s="100">
        <v>8</v>
      </c>
      <c r="W3180" s="103">
        <f>Emissions!N3180</f>
        <v>8.9462957274641464E-5</v>
      </c>
      <c r="X3180" s="103" t="str">
        <f>Emissions!O3180</f>
        <v>LB</v>
      </c>
    </row>
    <row r="3181" spans="1:24" x14ac:dyDescent="0.25">
      <c r="A3181" s="101" t="str">
        <f>Emissions!A3181</f>
        <v>72073</v>
      </c>
      <c r="B3181" s="101" t="str">
        <f>Emissions!B3181</f>
        <v>72</v>
      </c>
      <c r="C3181" s="101" t="str">
        <f>Emissions!F3181</f>
        <v>PR</v>
      </c>
      <c r="D3181" s="101" t="str">
        <f>Emissions!C3181</f>
        <v>073</v>
      </c>
      <c r="E3181" s="100" t="str">
        <f>Emissions!D3181</f>
        <v>Jayuya</v>
      </c>
      <c r="F3181" s="100" t="str">
        <f>Emissions!E3181</f>
        <v>Municipio</v>
      </c>
      <c r="G3181" s="100">
        <v>2861000010</v>
      </c>
      <c r="H3181" s="100" t="s">
        <v>23935</v>
      </c>
      <c r="I3181" s="100" t="s">
        <v>23933</v>
      </c>
      <c r="J3181" s="100" t="s">
        <v>23937</v>
      </c>
      <c r="K3181" s="100">
        <v>2014</v>
      </c>
      <c r="L3181" s="100">
        <v>515</v>
      </c>
      <c r="M3181" s="100" t="s">
        <v>23934</v>
      </c>
      <c r="N3181" s="102">
        <f>Emissions!G3181</f>
        <v>16183</v>
      </c>
      <c r="O3181" s="100" t="str">
        <f>Emissions!H3181</f>
        <v>EACH</v>
      </c>
      <c r="P3181" s="103">
        <f>Emissions!K3181</f>
        <v>1.9896131941430326E-9</v>
      </c>
      <c r="Q3181" s="100" t="str">
        <f>Emissions!L3181</f>
        <v>LB</v>
      </c>
      <c r="R3181" s="100" t="str">
        <f>Emissions!M3181</f>
        <v>EACH</v>
      </c>
      <c r="S3181" s="100" t="s">
        <v>23938</v>
      </c>
      <c r="T3181" s="100">
        <v>7439976</v>
      </c>
      <c r="U3181" s="100" t="s">
        <v>23739</v>
      </c>
      <c r="V3181" s="100">
        <v>8</v>
      </c>
      <c r="W3181" s="103">
        <f>Emissions!N3181</f>
        <v>3.2197910320816696E-5</v>
      </c>
      <c r="X3181" s="103" t="str">
        <f>Emissions!O3181</f>
        <v>LB</v>
      </c>
    </row>
    <row r="3182" spans="1:24" x14ac:dyDescent="0.25">
      <c r="A3182" s="101" t="str">
        <f>Emissions!A3182</f>
        <v>72075</v>
      </c>
      <c r="B3182" s="101" t="str">
        <f>Emissions!B3182</f>
        <v>72</v>
      </c>
      <c r="C3182" s="101" t="str">
        <f>Emissions!F3182</f>
        <v>PR</v>
      </c>
      <c r="D3182" s="101" t="str">
        <f>Emissions!C3182</f>
        <v>075</v>
      </c>
      <c r="E3182" s="100" t="str">
        <f>Emissions!D3182</f>
        <v>Juana Diaz</v>
      </c>
      <c r="F3182" s="100" t="str">
        <f>Emissions!E3182</f>
        <v>Municipio</v>
      </c>
      <c r="G3182" s="100">
        <v>2861000010</v>
      </c>
      <c r="H3182" s="100" t="s">
        <v>23935</v>
      </c>
      <c r="I3182" s="100" t="s">
        <v>23933</v>
      </c>
      <c r="J3182" s="100" t="s">
        <v>23937</v>
      </c>
      <c r="K3182" s="100">
        <v>2014</v>
      </c>
      <c r="L3182" s="100">
        <v>515</v>
      </c>
      <c r="M3182" s="100" t="s">
        <v>23934</v>
      </c>
      <c r="N3182" s="102">
        <f>Emissions!G3182</f>
        <v>49876</v>
      </c>
      <c r="O3182" s="100" t="str">
        <f>Emissions!H3182</f>
        <v>EACH</v>
      </c>
      <c r="P3182" s="103">
        <f>Emissions!K3182</f>
        <v>1.9896131941430326E-9</v>
      </c>
      <c r="Q3182" s="100" t="str">
        <f>Emissions!L3182</f>
        <v>LB</v>
      </c>
      <c r="R3182" s="100" t="str">
        <f>Emissions!M3182</f>
        <v>EACH</v>
      </c>
      <c r="S3182" s="100" t="s">
        <v>23938</v>
      </c>
      <c r="T3182" s="100">
        <v>7439976</v>
      </c>
      <c r="U3182" s="100" t="s">
        <v>23739</v>
      </c>
      <c r="V3182" s="100">
        <v>8</v>
      </c>
      <c r="W3182" s="103">
        <f>Emissions!N3182</f>
        <v>9.9233947671077899E-5</v>
      </c>
      <c r="X3182" s="103" t="str">
        <f>Emissions!O3182</f>
        <v>LB</v>
      </c>
    </row>
    <row r="3183" spans="1:24" x14ac:dyDescent="0.25">
      <c r="A3183" s="101" t="str">
        <f>Emissions!A3183</f>
        <v>72077</v>
      </c>
      <c r="B3183" s="101" t="str">
        <f>Emissions!B3183</f>
        <v>72</v>
      </c>
      <c r="C3183" s="101" t="str">
        <f>Emissions!F3183</f>
        <v>PR</v>
      </c>
      <c r="D3183" s="101" t="str">
        <f>Emissions!C3183</f>
        <v>077</v>
      </c>
      <c r="E3183" s="100" t="str">
        <f>Emissions!D3183</f>
        <v>Juncos</v>
      </c>
      <c r="F3183" s="100" t="str">
        <f>Emissions!E3183</f>
        <v>Municipio</v>
      </c>
      <c r="G3183" s="100">
        <v>2861000010</v>
      </c>
      <c r="H3183" s="100" t="s">
        <v>23935</v>
      </c>
      <c r="I3183" s="100" t="s">
        <v>23933</v>
      </c>
      <c r="J3183" s="100" t="s">
        <v>23937</v>
      </c>
      <c r="K3183" s="100">
        <v>2014</v>
      </c>
      <c r="L3183" s="100">
        <v>515</v>
      </c>
      <c r="M3183" s="100" t="s">
        <v>23934</v>
      </c>
      <c r="N3183" s="102">
        <f>Emissions!G3183</f>
        <v>40284</v>
      </c>
      <c r="O3183" s="100" t="str">
        <f>Emissions!H3183</f>
        <v>EACH</v>
      </c>
      <c r="P3183" s="103">
        <f>Emissions!K3183</f>
        <v>1.9896131941430326E-9</v>
      </c>
      <c r="Q3183" s="100" t="str">
        <f>Emissions!L3183</f>
        <v>LB</v>
      </c>
      <c r="R3183" s="100" t="str">
        <f>Emissions!M3183</f>
        <v>EACH</v>
      </c>
      <c r="S3183" s="100" t="s">
        <v>23938</v>
      </c>
      <c r="T3183" s="100">
        <v>7439976</v>
      </c>
      <c r="U3183" s="100" t="s">
        <v>23739</v>
      </c>
      <c r="V3183" s="100">
        <v>8</v>
      </c>
      <c r="W3183" s="103">
        <f>Emissions!N3183</f>
        <v>8.014957791285793E-5</v>
      </c>
      <c r="X3183" s="103" t="str">
        <f>Emissions!O3183</f>
        <v>LB</v>
      </c>
    </row>
    <row r="3184" spans="1:24" x14ac:dyDescent="0.25">
      <c r="A3184" s="101" t="str">
        <f>Emissions!A3184</f>
        <v>72079</v>
      </c>
      <c r="B3184" s="101" t="str">
        <f>Emissions!B3184</f>
        <v>72</v>
      </c>
      <c r="C3184" s="101" t="str">
        <f>Emissions!F3184</f>
        <v>PR</v>
      </c>
      <c r="D3184" s="101" t="str">
        <f>Emissions!C3184</f>
        <v>079</v>
      </c>
      <c r="E3184" s="100" t="str">
        <f>Emissions!D3184</f>
        <v>Lajas</v>
      </c>
      <c r="F3184" s="100" t="str">
        <f>Emissions!E3184</f>
        <v>Municipio</v>
      </c>
      <c r="G3184" s="100">
        <v>2861000010</v>
      </c>
      <c r="H3184" s="100" t="s">
        <v>23935</v>
      </c>
      <c r="I3184" s="100" t="s">
        <v>23933</v>
      </c>
      <c r="J3184" s="100" t="s">
        <v>23937</v>
      </c>
      <c r="K3184" s="100">
        <v>2014</v>
      </c>
      <c r="L3184" s="100">
        <v>515</v>
      </c>
      <c r="M3184" s="100" t="s">
        <v>23934</v>
      </c>
      <c r="N3184" s="102">
        <f>Emissions!G3184</f>
        <v>25117</v>
      </c>
      <c r="O3184" s="100" t="str">
        <f>Emissions!H3184</f>
        <v>EACH</v>
      </c>
      <c r="P3184" s="103">
        <f>Emissions!K3184</f>
        <v>1.9896131941430326E-9</v>
      </c>
      <c r="Q3184" s="100" t="str">
        <f>Emissions!L3184</f>
        <v>LB</v>
      </c>
      <c r="R3184" s="100" t="str">
        <f>Emissions!M3184</f>
        <v>EACH</v>
      </c>
      <c r="S3184" s="100" t="s">
        <v>23938</v>
      </c>
      <c r="T3184" s="100">
        <v>7439976</v>
      </c>
      <c r="U3184" s="100" t="s">
        <v>23739</v>
      </c>
      <c r="V3184" s="100">
        <v>8</v>
      </c>
      <c r="W3184" s="103">
        <f>Emissions!N3184</f>
        <v>4.9973114597290551E-5</v>
      </c>
      <c r="X3184" s="103" t="str">
        <f>Emissions!O3184</f>
        <v>LB</v>
      </c>
    </row>
    <row r="3185" spans="1:24" x14ac:dyDescent="0.25">
      <c r="A3185" s="101" t="str">
        <f>Emissions!A3185</f>
        <v>72081</v>
      </c>
      <c r="B3185" s="101" t="str">
        <f>Emissions!B3185</f>
        <v>72</v>
      </c>
      <c r="C3185" s="101" t="str">
        <f>Emissions!F3185</f>
        <v>PR</v>
      </c>
      <c r="D3185" s="101" t="str">
        <f>Emissions!C3185</f>
        <v>081</v>
      </c>
      <c r="E3185" s="100" t="str">
        <f>Emissions!D3185</f>
        <v>Lares</v>
      </c>
      <c r="F3185" s="100" t="str">
        <f>Emissions!E3185</f>
        <v>Municipio</v>
      </c>
      <c r="G3185" s="100">
        <v>2861000010</v>
      </c>
      <c r="H3185" s="100" t="s">
        <v>23935</v>
      </c>
      <c r="I3185" s="100" t="s">
        <v>23933</v>
      </c>
      <c r="J3185" s="100" t="s">
        <v>23937</v>
      </c>
      <c r="K3185" s="100">
        <v>2014</v>
      </c>
      <c r="L3185" s="100">
        <v>515</v>
      </c>
      <c r="M3185" s="100" t="s">
        <v>23934</v>
      </c>
      <c r="N3185" s="102">
        <f>Emissions!G3185</f>
        <v>29426</v>
      </c>
      <c r="O3185" s="100" t="str">
        <f>Emissions!H3185</f>
        <v>EACH</v>
      </c>
      <c r="P3185" s="103">
        <f>Emissions!K3185</f>
        <v>1.9896131941430326E-9</v>
      </c>
      <c r="Q3185" s="100" t="str">
        <f>Emissions!L3185</f>
        <v>LB</v>
      </c>
      <c r="R3185" s="100" t="str">
        <f>Emissions!M3185</f>
        <v>EACH</v>
      </c>
      <c r="S3185" s="100" t="s">
        <v>23938</v>
      </c>
      <c r="T3185" s="100">
        <v>7439976</v>
      </c>
      <c r="U3185" s="100" t="s">
        <v>23739</v>
      </c>
      <c r="V3185" s="100">
        <v>8</v>
      </c>
      <c r="W3185" s="103">
        <f>Emissions!N3185</f>
        <v>5.8546357850852878E-5</v>
      </c>
      <c r="X3185" s="103" t="str">
        <f>Emissions!O3185</f>
        <v>LB</v>
      </c>
    </row>
    <row r="3186" spans="1:24" x14ac:dyDescent="0.25">
      <c r="A3186" s="101" t="str">
        <f>Emissions!A3186</f>
        <v>72083</v>
      </c>
      <c r="B3186" s="101" t="str">
        <f>Emissions!B3186</f>
        <v>72</v>
      </c>
      <c r="C3186" s="101" t="str">
        <f>Emissions!F3186</f>
        <v>PR</v>
      </c>
      <c r="D3186" s="101" t="str">
        <f>Emissions!C3186</f>
        <v>083</v>
      </c>
      <c r="E3186" s="100" t="str">
        <f>Emissions!D3186</f>
        <v>Las Marias</v>
      </c>
      <c r="F3186" s="100" t="str">
        <f>Emissions!E3186</f>
        <v>Municipio</v>
      </c>
      <c r="G3186" s="100">
        <v>2861000010</v>
      </c>
      <c r="H3186" s="100" t="s">
        <v>23935</v>
      </c>
      <c r="I3186" s="100" t="s">
        <v>23933</v>
      </c>
      <c r="J3186" s="100" t="s">
        <v>23937</v>
      </c>
      <c r="K3186" s="100">
        <v>2014</v>
      </c>
      <c r="L3186" s="100">
        <v>515</v>
      </c>
      <c r="M3186" s="100" t="s">
        <v>23934</v>
      </c>
      <c r="N3186" s="102">
        <f>Emissions!G3186</f>
        <v>9521</v>
      </c>
      <c r="O3186" s="100" t="str">
        <f>Emissions!H3186</f>
        <v>EACH</v>
      </c>
      <c r="P3186" s="103">
        <f>Emissions!K3186</f>
        <v>1.9896131941430326E-9</v>
      </c>
      <c r="Q3186" s="100" t="str">
        <f>Emissions!L3186</f>
        <v>LB</v>
      </c>
      <c r="R3186" s="100" t="str">
        <f>Emissions!M3186</f>
        <v>EACH</v>
      </c>
      <c r="S3186" s="100" t="s">
        <v>23938</v>
      </c>
      <c r="T3186" s="100">
        <v>7439976</v>
      </c>
      <c r="U3186" s="100" t="s">
        <v>23739</v>
      </c>
      <c r="V3186" s="100">
        <v>8</v>
      </c>
      <c r="W3186" s="103">
        <f>Emissions!N3186</f>
        <v>1.8943107221435813E-5</v>
      </c>
      <c r="X3186" s="103" t="str">
        <f>Emissions!O3186</f>
        <v>LB</v>
      </c>
    </row>
    <row r="3187" spans="1:24" x14ac:dyDescent="0.25">
      <c r="A3187" s="101" t="str">
        <f>Emissions!A3187</f>
        <v>72085</v>
      </c>
      <c r="B3187" s="101" t="str">
        <f>Emissions!B3187</f>
        <v>72</v>
      </c>
      <c r="C3187" s="101" t="str">
        <f>Emissions!F3187</f>
        <v>PR</v>
      </c>
      <c r="D3187" s="101" t="str">
        <f>Emissions!C3187</f>
        <v>085</v>
      </c>
      <c r="E3187" s="100" t="str">
        <f>Emissions!D3187</f>
        <v>Las Piedras</v>
      </c>
      <c r="F3187" s="100" t="str">
        <f>Emissions!E3187</f>
        <v>Municipio</v>
      </c>
      <c r="G3187" s="100">
        <v>2861000010</v>
      </c>
      <c r="H3187" s="100" t="s">
        <v>23935</v>
      </c>
      <c r="I3187" s="100" t="s">
        <v>23933</v>
      </c>
      <c r="J3187" s="100" t="s">
        <v>23937</v>
      </c>
      <c r="K3187" s="100">
        <v>2014</v>
      </c>
      <c r="L3187" s="100">
        <v>515</v>
      </c>
      <c r="M3187" s="100" t="s">
        <v>23934</v>
      </c>
      <c r="N3187" s="102">
        <f>Emissions!G3187</f>
        <v>38759</v>
      </c>
      <c r="O3187" s="100" t="str">
        <f>Emissions!H3187</f>
        <v>EACH</v>
      </c>
      <c r="P3187" s="103">
        <f>Emissions!K3187</f>
        <v>1.9896131941430326E-9</v>
      </c>
      <c r="Q3187" s="100" t="str">
        <f>Emissions!L3187</f>
        <v>LB</v>
      </c>
      <c r="R3187" s="100" t="str">
        <f>Emissions!M3187</f>
        <v>EACH</v>
      </c>
      <c r="S3187" s="100" t="s">
        <v>23938</v>
      </c>
      <c r="T3187" s="100">
        <v>7439976</v>
      </c>
      <c r="U3187" s="100" t="s">
        <v>23739</v>
      </c>
      <c r="V3187" s="100">
        <v>8</v>
      </c>
      <c r="W3187" s="103">
        <f>Emissions!N3187</f>
        <v>7.7115417791789794E-5</v>
      </c>
      <c r="X3187" s="103" t="str">
        <f>Emissions!O3187</f>
        <v>LB</v>
      </c>
    </row>
    <row r="3188" spans="1:24" x14ac:dyDescent="0.25">
      <c r="A3188" s="101" t="str">
        <f>Emissions!A3188</f>
        <v>72087</v>
      </c>
      <c r="B3188" s="101" t="str">
        <f>Emissions!B3188</f>
        <v>72</v>
      </c>
      <c r="C3188" s="101" t="str">
        <f>Emissions!F3188</f>
        <v>PR</v>
      </c>
      <c r="D3188" s="101" t="str">
        <f>Emissions!C3188</f>
        <v>087</v>
      </c>
      <c r="E3188" s="100" t="str">
        <f>Emissions!D3188</f>
        <v>Loiza</v>
      </c>
      <c r="F3188" s="100" t="str">
        <f>Emissions!E3188</f>
        <v>Municipio</v>
      </c>
      <c r="G3188" s="100">
        <v>2861000010</v>
      </c>
      <c r="H3188" s="100" t="s">
        <v>23935</v>
      </c>
      <c r="I3188" s="100" t="s">
        <v>23933</v>
      </c>
      <c r="J3188" s="100" t="s">
        <v>23937</v>
      </c>
      <c r="K3188" s="100">
        <v>2014</v>
      </c>
      <c r="L3188" s="100">
        <v>515</v>
      </c>
      <c r="M3188" s="100" t="s">
        <v>23934</v>
      </c>
      <c r="N3188" s="102">
        <f>Emissions!G3188</f>
        <v>29054</v>
      </c>
      <c r="O3188" s="100" t="str">
        <f>Emissions!H3188</f>
        <v>EACH</v>
      </c>
      <c r="P3188" s="103">
        <f>Emissions!K3188</f>
        <v>1.9896131941430326E-9</v>
      </c>
      <c r="Q3188" s="100" t="str">
        <f>Emissions!L3188</f>
        <v>LB</v>
      </c>
      <c r="R3188" s="100" t="str">
        <f>Emissions!M3188</f>
        <v>EACH</v>
      </c>
      <c r="S3188" s="100" t="s">
        <v>23938</v>
      </c>
      <c r="T3188" s="100">
        <v>7439976</v>
      </c>
      <c r="U3188" s="100" t="s">
        <v>23739</v>
      </c>
      <c r="V3188" s="100">
        <v>8</v>
      </c>
      <c r="W3188" s="103">
        <f>Emissions!N3188</f>
        <v>5.7806221742631671E-5</v>
      </c>
      <c r="X3188" s="103" t="str">
        <f>Emissions!O3188</f>
        <v>LB</v>
      </c>
    </row>
    <row r="3189" spans="1:24" x14ac:dyDescent="0.25">
      <c r="A3189" s="101" t="str">
        <f>Emissions!A3189</f>
        <v>72089</v>
      </c>
      <c r="B3189" s="101" t="str">
        <f>Emissions!B3189</f>
        <v>72</v>
      </c>
      <c r="C3189" s="101" t="str">
        <f>Emissions!F3189</f>
        <v>PR</v>
      </c>
      <c r="D3189" s="101" t="str">
        <f>Emissions!C3189</f>
        <v>089</v>
      </c>
      <c r="E3189" s="100" t="str">
        <f>Emissions!D3189</f>
        <v>Luquillo</v>
      </c>
      <c r="F3189" s="100" t="str">
        <f>Emissions!E3189</f>
        <v>Municipio</v>
      </c>
      <c r="G3189" s="100">
        <v>2861000010</v>
      </c>
      <c r="H3189" s="100" t="s">
        <v>23935</v>
      </c>
      <c r="I3189" s="100" t="s">
        <v>23933</v>
      </c>
      <c r="J3189" s="100" t="s">
        <v>23937</v>
      </c>
      <c r="K3189" s="100">
        <v>2014</v>
      </c>
      <c r="L3189" s="100">
        <v>515</v>
      </c>
      <c r="M3189" s="100" t="s">
        <v>23934</v>
      </c>
      <c r="N3189" s="102">
        <f>Emissions!G3189</f>
        <v>19731</v>
      </c>
      <c r="O3189" s="100" t="str">
        <f>Emissions!H3189</f>
        <v>EACH</v>
      </c>
      <c r="P3189" s="103">
        <f>Emissions!K3189</f>
        <v>1.9896131941430326E-9</v>
      </c>
      <c r="Q3189" s="100" t="str">
        <f>Emissions!L3189</f>
        <v>LB</v>
      </c>
      <c r="R3189" s="100" t="str">
        <f>Emissions!M3189</f>
        <v>EACH</v>
      </c>
      <c r="S3189" s="100" t="s">
        <v>23938</v>
      </c>
      <c r="T3189" s="100">
        <v>7439976</v>
      </c>
      <c r="U3189" s="100" t="s">
        <v>23739</v>
      </c>
      <c r="V3189" s="100">
        <v>8</v>
      </c>
      <c r="W3189" s="103">
        <f>Emissions!N3189</f>
        <v>3.9257057933636174E-5</v>
      </c>
      <c r="X3189" s="103" t="str">
        <f>Emissions!O3189</f>
        <v>LB</v>
      </c>
    </row>
    <row r="3190" spans="1:24" x14ac:dyDescent="0.25">
      <c r="A3190" s="101" t="str">
        <f>Emissions!A3190</f>
        <v>72091</v>
      </c>
      <c r="B3190" s="101" t="str">
        <f>Emissions!B3190</f>
        <v>72</v>
      </c>
      <c r="C3190" s="101" t="str">
        <f>Emissions!F3190</f>
        <v>PR</v>
      </c>
      <c r="D3190" s="101" t="str">
        <f>Emissions!C3190</f>
        <v>091</v>
      </c>
      <c r="E3190" s="100" t="str">
        <f>Emissions!D3190</f>
        <v>Manati</v>
      </c>
      <c r="F3190" s="100" t="str">
        <f>Emissions!E3190</f>
        <v>Municipio</v>
      </c>
      <c r="G3190" s="100">
        <v>2861000010</v>
      </c>
      <c r="H3190" s="100" t="s">
        <v>23935</v>
      </c>
      <c r="I3190" s="100" t="s">
        <v>23933</v>
      </c>
      <c r="J3190" s="100" t="s">
        <v>23937</v>
      </c>
      <c r="K3190" s="100">
        <v>2014</v>
      </c>
      <c r="L3190" s="100">
        <v>515</v>
      </c>
      <c r="M3190" s="100" t="s">
        <v>23934</v>
      </c>
      <c r="N3190" s="102">
        <f>Emissions!G3190</f>
        <v>42900</v>
      </c>
      <c r="O3190" s="100" t="str">
        <f>Emissions!H3190</f>
        <v>EACH</v>
      </c>
      <c r="P3190" s="103">
        <f>Emissions!K3190</f>
        <v>1.9896131941430326E-9</v>
      </c>
      <c r="Q3190" s="100" t="str">
        <f>Emissions!L3190</f>
        <v>LB</v>
      </c>
      <c r="R3190" s="100" t="str">
        <f>Emissions!M3190</f>
        <v>EACH</v>
      </c>
      <c r="S3190" s="100" t="s">
        <v>23938</v>
      </c>
      <c r="T3190" s="100">
        <v>7439976</v>
      </c>
      <c r="U3190" s="100" t="s">
        <v>23739</v>
      </c>
      <c r="V3190" s="100">
        <v>8</v>
      </c>
      <c r="W3190" s="103">
        <f>Emissions!N3190</f>
        <v>8.5354406028736101E-5</v>
      </c>
      <c r="X3190" s="103" t="str">
        <f>Emissions!O3190</f>
        <v>LB</v>
      </c>
    </row>
    <row r="3191" spans="1:24" x14ac:dyDescent="0.25">
      <c r="A3191" s="101" t="str">
        <f>Emissions!A3191</f>
        <v>72093</v>
      </c>
      <c r="B3191" s="101" t="str">
        <f>Emissions!B3191</f>
        <v>72</v>
      </c>
      <c r="C3191" s="101" t="str">
        <f>Emissions!F3191</f>
        <v>PR</v>
      </c>
      <c r="D3191" s="101" t="str">
        <f>Emissions!C3191</f>
        <v>093</v>
      </c>
      <c r="E3191" s="100" t="str">
        <f>Emissions!D3191</f>
        <v>Maricao</v>
      </c>
      <c r="F3191" s="100" t="str">
        <f>Emissions!E3191</f>
        <v>Municipio</v>
      </c>
      <c r="G3191" s="100">
        <v>2861000010</v>
      </c>
      <c r="H3191" s="100" t="s">
        <v>23935</v>
      </c>
      <c r="I3191" s="100" t="s">
        <v>23933</v>
      </c>
      <c r="J3191" s="100" t="s">
        <v>23937</v>
      </c>
      <c r="K3191" s="100">
        <v>2014</v>
      </c>
      <c r="L3191" s="100">
        <v>515</v>
      </c>
      <c r="M3191" s="100" t="s">
        <v>23934</v>
      </c>
      <c r="N3191" s="102">
        <f>Emissions!G3191</f>
        <v>6384</v>
      </c>
      <c r="O3191" s="100" t="str">
        <f>Emissions!H3191</f>
        <v>EACH</v>
      </c>
      <c r="P3191" s="103">
        <f>Emissions!K3191</f>
        <v>1.9896131941430326E-9</v>
      </c>
      <c r="Q3191" s="100" t="str">
        <f>Emissions!L3191</f>
        <v>LB</v>
      </c>
      <c r="R3191" s="100" t="str">
        <f>Emissions!M3191</f>
        <v>EACH</v>
      </c>
      <c r="S3191" s="100" t="s">
        <v>23938</v>
      </c>
      <c r="T3191" s="100">
        <v>7439976</v>
      </c>
      <c r="U3191" s="100" t="s">
        <v>23739</v>
      </c>
      <c r="V3191" s="100">
        <v>8</v>
      </c>
      <c r="W3191" s="103">
        <f>Emissions!N3191</f>
        <v>1.270169063140912E-5</v>
      </c>
      <c r="X3191" s="103" t="str">
        <f>Emissions!O3191</f>
        <v>LB</v>
      </c>
    </row>
    <row r="3192" spans="1:24" x14ac:dyDescent="0.25">
      <c r="A3192" s="101" t="str">
        <f>Emissions!A3192</f>
        <v>72095</v>
      </c>
      <c r="B3192" s="101" t="str">
        <f>Emissions!B3192</f>
        <v>72</v>
      </c>
      <c r="C3192" s="101" t="str">
        <f>Emissions!F3192</f>
        <v>PR</v>
      </c>
      <c r="D3192" s="101" t="str">
        <f>Emissions!C3192</f>
        <v>095</v>
      </c>
      <c r="E3192" s="100" t="str">
        <f>Emissions!D3192</f>
        <v>Maunabo</v>
      </c>
      <c r="F3192" s="100" t="str">
        <f>Emissions!E3192</f>
        <v>Municipio</v>
      </c>
      <c r="G3192" s="100">
        <v>2861000010</v>
      </c>
      <c r="H3192" s="100" t="s">
        <v>23935</v>
      </c>
      <c r="I3192" s="100" t="s">
        <v>23933</v>
      </c>
      <c r="J3192" s="100" t="s">
        <v>23937</v>
      </c>
      <c r="K3192" s="100">
        <v>2014</v>
      </c>
      <c r="L3192" s="100">
        <v>515</v>
      </c>
      <c r="M3192" s="100" t="s">
        <v>23934</v>
      </c>
      <c r="N3192" s="102">
        <f>Emissions!G3192</f>
        <v>11904</v>
      </c>
      <c r="O3192" s="100" t="str">
        <f>Emissions!H3192</f>
        <v>EACH</v>
      </c>
      <c r="P3192" s="103">
        <f>Emissions!K3192</f>
        <v>1.9896131941430326E-9</v>
      </c>
      <c r="Q3192" s="100" t="str">
        <f>Emissions!L3192</f>
        <v>LB</v>
      </c>
      <c r="R3192" s="100" t="str">
        <f>Emissions!M3192</f>
        <v>EACH</v>
      </c>
      <c r="S3192" s="100" t="s">
        <v>23938</v>
      </c>
      <c r="T3192" s="100">
        <v>7439976</v>
      </c>
      <c r="U3192" s="100" t="s">
        <v>23739</v>
      </c>
      <c r="V3192" s="100">
        <v>8</v>
      </c>
      <c r="W3192" s="103">
        <f>Emissions!N3192</f>
        <v>2.3684355463078659E-5</v>
      </c>
      <c r="X3192" s="103" t="str">
        <f>Emissions!O3192</f>
        <v>LB</v>
      </c>
    </row>
    <row r="3193" spans="1:24" x14ac:dyDescent="0.25">
      <c r="A3193" s="101" t="str">
        <f>Emissions!A3193</f>
        <v>72097</v>
      </c>
      <c r="B3193" s="101" t="str">
        <f>Emissions!B3193</f>
        <v>72</v>
      </c>
      <c r="C3193" s="101" t="str">
        <f>Emissions!F3193</f>
        <v>PR</v>
      </c>
      <c r="D3193" s="101" t="str">
        <f>Emissions!C3193</f>
        <v>097</v>
      </c>
      <c r="E3193" s="100" t="str">
        <f>Emissions!D3193</f>
        <v>Mayaguez</v>
      </c>
      <c r="F3193" s="100" t="str">
        <f>Emissions!E3193</f>
        <v>Municipio</v>
      </c>
      <c r="G3193" s="100">
        <v>2861000010</v>
      </c>
      <c r="H3193" s="100" t="s">
        <v>23935</v>
      </c>
      <c r="I3193" s="100" t="s">
        <v>23933</v>
      </c>
      <c r="J3193" s="100" t="s">
        <v>23937</v>
      </c>
      <c r="K3193" s="100">
        <v>2014</v>
      </c>
      <c r="L3193" s="100">
        <v>515</v>
      </c>
      <c r="M3193" s="100" t="s">
        <v>23934</v>
      </c>
      <c r="N3193" s="102">
        <f>Emissions!G3193</f>
        <v>85425</v>
      </c>
      <c r="O3193" s="100" t="str">
        <f>Emissions!H3193</f>
        <v>EACH</v>
      </c>
      <c r="P3193" s="103">
        <f>Emissions!K3193</f>
        <v>1.9896131941430326E-9</v>
      </c>
      <c r="Q3193" s="100" t="str">
        <f>Emissions!L3193</f>
        <v>LB</v>
      </c>
      <c r="R3193" s="100" t="str">
        <f>Emissions!M3193</f>
        <v>EACH</v>
      </c>
      <c r="S3193" s="100" t="s">
        <v>23938</v>
      </c>
      <c r="T3193" s="100">
        <v>7439976</v>
      </c>
      <c r="U3193" s="100" t="s">
        <v>23739</v>
      </c>
      <c r="V3193" s="100">
        <v>8</v>
      </c>
      <c r="W3193" s="103">
        <f>Emissions!N3193</f>
        <v>1.6996270710966857E-4</v>
      </c>
      <c r="X3193" s="103" t="str">
        <f>Emissions!O3193</f>
        <v>LB</v>
      </c>
    </row>
    <row r="3194" spans="1:24" x14ac:dyDescent="0.25">
      <c r="A3194" s="101" t="str">
        <f>Emissions!A3194</f>
        <v>72099</v>
      </c>
      <c r="B3194" s="101" t="str">
        <f>Emissions!B3194</f>
        <v>72</v>
      </c>
      <c r="C3194" s="101" t="str">
        <f>Emissions!F3194</f>
        <v>PR</v>
      </c>
      <c r="D3194" s="101" t="str">
        <f>Emissions!C3194</f>
        <v>099</v>
      </c>
      <c r="E3194" s="100" t="str">
        <f>Emissions!D3194</f>
        <v>Moca</v>
      </c>
      <c r="F3194" s="100" t="str">
        <f>Emissions!E3194</f>
        <v>Municipio</v>
      </c>
      <c r="G3194" s="100">
        <v>2861000010</v>
      </c>
      <c r="H3194" s="100" t="s">
        <v>23935</v>
      </c>
      <c r="I3194" s="100" t="s">
        <v>23933</v>
      </c>
      <c r="J3194" s="100" t="s">
        <v>23937</v>
      </c>
      <c r="K3194" s="100">
        <v>2014</v>
      </c>
      <c r="L3194" s="100">
        <v>515</v>
      </c>
      <c r="M3194" s="100" t="s">
        <v>23934</v>
      </c>
      <c r="N3194" s="102">
        <f>Emissions!G3194</f>
        <v>39349</v>
      </c>
      <c r="O3194" s="100" t="str">
        <f>Emissions!H3194</f>
        <v>EACH</v>
      </c>
      <c r="P3194" s="103">
        <f>Emissions!K3194</f>
        <v>1.9896131941430326E-9</v>
      </c>
      <c r="Q3194" s="100" t="str">
        <f>Emissions!L3194</f>
        <v>LB</v>
      </c>
      <c r="R3194" s="100" t="str">
        <f>Emissions!M3194</f>
        <v>EACH</v>
      </c>
      <c r="S3194" s="100" t="s">
        <v>23938</v>
      </c>
      <c r="T3194" s="100">
        <v>7439976</v>
      </c>
      <c r="U3194" s="100" t="s">
        <v>23739</v>
      </c>
      <c r="V3194" s="100">
        <v>8</v>
      </c>
      <c r="W3194" s="103">
        <f>Emissions!N3194</f>
        <v>7.8289289576334193E-5</v>
      </c>
      <c r="X3194" s="103" t="str">
        <f>Emissions!O3194</f>
        <v>LB</v>
      </c>
    </row>
    <row r="3195" spans="1:24" x14ac:dyDescent="0.25">
      <c r="A3195" s="101" t="str">
        <f>Emissions!A3195</f>
        <v>72101</v>
      </c>
      <c r="B3195" s="101" t="str">
        <f>Emissions!B3195</f>
        <v>72</v>
      </c>
      <c r="C3195" s="101" t="str">
        <f>Emissions!F3195</f>
        <v>PR</v>
      </c>
      <c r="D3195" s="101" t="str">
        <f>Emissions!C3195</f>
        <v>101</v>
      </c>
      <c r="E3195" s="100" t="str">
        <f>Emissions!D3195</f>
        <v>Morovis</v>
      </c>
      <c r="F3195" s="100" t="str">
        <f>Emissions!E3195</f>
        <v>Municipio</v>
      </c>
      <c r="G3195" s="100">
        <v>2861000010</v>
      </c>
      <c r="H3195" s="100" t="s">
        <v>23935</v>
      </c>
      <c r="I3195" s="100" t="s">
        <v>23933</v>
      </c>
      <c r="J3195" s="100" t="s">
        <v>23937</v>
      </c>
      <c r="K3195" s="100">
        <v>2014</v>
      </c>
      <c r="L3195" s="100">
        <v>515</v>
      </c>
      <c r="M3195" s="100" t="s">
        <v>23934</v>
      </c>
      <c r="N3195" s="102">
        <f>Emissions!G3195</f>
        <v>32484</v>
      </c>
      <c r="O3195" s="100" t="str">
        <f>Emissions!H3195</f>
        <v>EACH</v>
      </c>
      <c r="P3195" s="103">
        <f>Emissions!K3195</f>
        <v>1.9896131941430326E-9</v>
      </c>
      <c r="Q3195" s="100" t="str">
        <f>Emissions!L3195</f>
        <v>LB</v>
      </c>
      <c r="R3195" s="100" t="str">
        <f>Emissions!M3195</f>
        <v>EACH</v>
      </c>
      <c r="S3195" s="100" t="s">
        <v>23938</v>
      </c>
      <c r="T3195" s="100">
        <v>7439976</v>
      </c>
      <c r="U3195" s="100" t="s">
        <v>23739</v>
      </c>
      <c r="V3195" s="100">
        <v>8</v>
      </c>
      <c r="W3195" s="103">
        <f>Emissions!N3195</f>
        <v>6.4630594998542267E-5</v>
      </c>
      <c r="X3195" s="103" t="str">
        <f>Emissions!O3195</f>
        <v>LB</v>
      </c>
    </row>
    <row r="3196" spans="1:24" x14ac:dyDescent="0.25">
      <c r="A3196" s="101" t="str">
        <f>Emissions!A3196</f>
        <v>72103</v>
      </c>
      <c r="B3196" s="101" t="str">
        <f>Emissions!B3196</f>
        <v>72</v>
      </c>
      <c r="C3196" s="101" t="str">
        <f>Emissions!F3196</f>
        <v>PR</v>
      </c>
      <c r="D3196" s="101" t="str">
        <f>Emissions!C3196</f>
        <v>103</v>
      </c>
      <c r="E3196" s="100" t="str">
        <f>Emissions!D3196</f>
        <v>Naguabo</v>
      </c>
      <c r="F3196" s="100" t="str">
        <f>Emissions!E3196</f>
        <v>Municipio</v>
      </c>
      <c r="G3196" s="100">
        <v>2861000010</v>
      </c>
      <c r="H3196" s="100" t="s">
        <v>23935</v>
      </c>
      <c r="I3196" s="100" t="s">
        <v>23933</v>
      </c>
      <c r="J3196" s="100" t="s">
        <v>23937</v>
      </c>
      <c r="K3196" s="100">
        <v>2014</v>
      </c>
      <c r="L3196" s="100">
        <v>515</v>
      </c>
      <c r="M3196" s="100" t="s">
        <v>23934</v>
      </c>
      <c r="N3196" s="102">
        <f>Emissions!G3196</f>
        <v>26881</v>
      </c>
      <c r="O3196" s="100" t="str">
        <f>Emissions!H3196</f>
        <v>EACH</v>
      </c>
      <c r="P3196" s="103">
        <f>Emissions!K3196</f>
        <v>1.9896131941430326E-9</v>
      </c>
      <c r="Q3196" s="100" t="str">
        <f>Emissions!L3196</f>
        <v>LB</v>
      </c>
      <c r="R3196" s="100" t="str">
        <f>Emissions!M3196</f>
        <v>EACH</v>
      </c>
      <c r="S3196" s="100" t="s">
        <v>23938</v>
      </c>
      <c r="T3196" s="100">
        <v>7439976</v>
      </c>
      <c r="U3196" s="100" t="s">
        <v>23739</v>
      </c>
      <c r="V3196" s="100">
        <v>8</v>
      </c>
      <c r="W3196" s="103">
        <f>Emissions!N3196</f>
        <v>5.348279227175886E-5</v>
      </c>
      <c r="X3196" s="103" t="str">
        <f>Emissions!O3196</f>
        <v>LB</v>
      </c>
    </row>
    <row r="3197" spans="1:24" x14ac:dyDescent="0.25">
      <c r="A3197" s="101" t="str">
        <f>Emissions!A3197</f>
        <v>72105</v>
      </c>
      <c r="B3197" s="101" t="str">
        <f>Emissions!B3197</f>
        <v>72</v>
      </c>
      <c r="C3197" s="101" t="str">
        <f>Emissions!F3197</f>
        <v>PR</v>
      </c>
      <c r="D3197" s="101" t="str">
        <f>Emissions!C3197</f>
        <v>105</v>
      </c>
      <c r="E3197" s="100" t="str">
        <f>Emissions!D3197</f>
        <v>Naranjito</v>
      </c>
      <c r="F3197" s="100" t="str">
        <f>Emissions!E3197</f>
        <v>Municipio</v>
      </c>
      <c r="G3197" s="100">
        <v>2861000010</v>
      </c>
      <c r="H3197" s="100" t="s">
        <v>23935</v>
      </c>
      <c r="I3197" s="100" t="s">
        <v>23933</v>
      </c>
      <c r="J3197" s="100" t="s">
        <v>23937</v>
      </c>
      <c r="K3197" s="100">
        <v>2014</v>
      </c>
      <c r="L3197" s="100">
        <v>515</v>
      </c>
      <c r="M3197" s="100" t="s">
        <v>23934</v>
      </c>
      <c r="N3197" s="102">
        <f>Emissions!G3197</f>
        <v>30034</v>
      </c>
      <c r="O3197" s="100" t="str">
        <f>Emissions!H3197</f>
        <v>EACH</v>
      </c>
      <c r="P3197" s="103">
        <f>Emissions!K3197</f>
        <v>1.9896131941430326E-9</v>
      </c>
      <c r="Q3197" s="100" t="str">
        <f>Emissions!L3197</f>
        <v>LB</v>
      </c>
      <c r="R3197" s="100" t="str">
        <f>Emissions!M3197</f>
        <v>EACH</v>
      </c>
      <c r="S3197" s="100" t="s">
        <v>23938</v>
      </c>
      <c r="T3197" s="100">
        <v>7439976</v>
      </c>
      <c r="U3197" s="100" t="s">
        <v>23739</v>
      </c>
      <c r="V3197" s="100">
        <v>8</v>
      </c>
      <c r="W3197" s="103">
        <f>Emissions!N3197</f>
        <v>5.975604267289184E-5</v>
      </c>
      <c r="X3197" s="103" t="str">
        <f>Emissions!O3197</f>
        <v>LB</v>
      </c>
    </row>
    <row r="3198" spans="1:24" x14ac:dyDescent="0.25">
      <c r="A3198" s="101" t="str">
        <f>Emissions!A3198</f>
        <v>72107</v>
      </c>
      <c r="B3198" s="101" t="str">
        <f>Emissions!B3198</f>
        <v>72</v>
      </c>
      <c r="C3198" s="101" t="str">
        <f>Emissions!F3198</f>
        <v>PR</v>
      </c>
      <c r="D3198" s="101" t="str">
        <f>Emissions!C3198</f>
        <v>107</v>
      </c>
      <c r="E3198" s="100" t="str">
        <f>Emissions!D3198</f>
        <v>Orocovis</v>
      </c>
      <c r="F3198" s="100" t="str">
        <f>Emissions!E3198</f>
        <v>Municipio</v>
      </c>
      <c r="G3198" s="100">
        <v>2861000010</v>
      </c>
      <c r="H3198" s="100" t="s">
        <v>23935</v>
      </c>
      <c r="I3198" s="100" t="s">
        <v>23933</v>
      </c>
      <c r="J3198" s="100" t="s">
        <v>23937</v>
      </c>
      <c r="K3198" s="100">
        <v>2014</v>
      </c>
      <c r="L3198" s="100">
        <v>515</v>
      </c>
      <c r="M3198" s="100" t="s">
        <v>23934</v>
      </c>
      <c r="N3198" s="102">
        <f>Emissions!G3198</f>
        <v>22927</v>
      </c>
      <c r="O3198" s="100" t="str">
        <f>Emissions!H3198</f>
        <v>EACH</v>
      </c>
      <c r="P3198" s="103">
        <f>Emissions!K3198</f>
        <v>1.9896131941430326E-9</v>
      </c>
      <c r="Q3198" s="100" t="str">
        <f>Emissions!L3198</f>
        <v>LB</v>
      </c>
      <c r="R3198" s="100" t="str">
        <f>Emissions!M3198</f>
        <v>EACH</v>
      </c>
      <c r="S3198" s="100" t="s">
        <v>23938</v>
      </c>
      <c r="T3198" s="100">
        <v>7439976</v>
      </c>
      <c r="U3198" s="100" t="s">
        <v>23739</v>
      </c>
      <c r="V3198" s="100">
        <v>8</v>
      </c>
      <c r="W3198" s="103">
        <f>Emissions!N3198</f>
        <v>4.5615861702117311E-5</v>
      </c>
      <c r="X3198" s="103" t="str">
        <f>Emissions!O3198</f>
        <v>LB</v>
      </c>
    </row>
    <row r="3199" spans="1:24" x14ac:dyDescent="0.25">
      <c r="A3199" s="101" t="str">
        <f>Emissions!A3199</f>
        <v>72109</v>
      </c>
      <c r="B3199" s="101" t="str">
        <f>Emissions!B3199</f>
        <v>72</v>
      </c>
      <c r="C3199" s="101" t="str">
        <f>Emissions!F3199</f>
        <v>PR</v>
      </c>
      <c r="D3199" s="101" t="str">
        <f>Emissions!C3199</f>
        <v>109</v>
      </c>
      <c r="E3199" s="100" t="str">
        <f>Emissions!D3199</f>
        <v>Patillas</v>
      </c>
      <c r="F3199" s="100" t="str">
        <f>Emissions!E3199</f>
        <v>Municipio</v>
      </c>
      <c r="G3199" s="100">
        <v>2861000010</v>
      </c>
      <c r="H3199" s="100" t="s">
        <v>23935</v>
      </c>
      <c r="I3199" s="100" t="s">
        <v>23933</v>
      </c>
      <c r="J3199" s="100" t="s">
        <v>23937</v>
      </c>
      <c r="K3199" s="100">
        <v>2014</v>
      </c>
      <c r="L3199" s="100">
        <v>515</v>
      </c>
      <c r="M3199" s="100" t="s">
        <v>23934</v>
      </c>
      <c r="N3199" s="102">
        <f>Emissions!G3199</f>
        <v>18766</v>
      </c>
      <c r="O3199" s="100" t="str">
        <f>Emissions!H3199</f>
        <v>EACH</v>
      </c>
      <c r="P3199" s="103">
        <f>Emissions!K3199</f>
        <v>1.9896131941430326E-9</v>
      </c>
      <c r="Q3199" s="100" t="str">
        <f>Emissions!L3199</f>
        <v>LB</v>
      </c>
      <c r="R3199" s="100" t="str">
        <f>Emissions!M3199</f>
        <v>EACH</v>
      </c>
      <c r="S3199" s="100" t="s">
        <v>23938</v>
      </c>
      <c r="T3199" s="100">
        <v>7439976</v>
      </c>
      <c r="U3199" s="100" t="s">
        <v>23739</v>
      </c>
      <c r="V3199" s="100">
        <v>8</v>
      </c>
      <c r="W3199" s="103">
        <f>Emissions!N3199</f>
        <v>3.7337081201288151E-5</v>
      </c>
      <c r="X3199" s="103" t="str">
        <f>Emissions!O3199</f>
        <v>LB</v>
      </c>
    </row>
    <row r="3200" spans="1:24" x14ac:dyDescent="0.25">
      <c r="A3200" s="101" t="str">
        <f>Emissions!A3200</f>
        <v>72111</v>
      </c>
      <c r="B3200" s="101" t="str">
        <f>Emissions!B3200</f>
        <v>72</v>
      </c>
      <c r="C3200" s="101" t="str">
        <f>Emissions!F3200</f>
        <v>PR</v>
      </c>
      <c r="D3200" s="101" t="str">
        <f>Emissions!C3200</f>
        <v>111</v>
      </c>
      <c r="E3200" s="100" t="str">
        <f>Emissions!D3200</f>
        <v>Penuelas</v>
      </c>
      <c r="F3200" s="100" t="str">
        <f>Emissions!E3200</f>
        <v>Municipio</v>
      </c>
      <c r="G3200" s="100">
        <v>2861000010</v>
      </c>
      <c r="H3200" s="100" t="s">
        <v>23935</v>
      </c>
      <c r="I3200" s="100" t="s">
        <v>23933</v>
      </c>
      <c r="J3200" s="100" t="s">
        <v>23937</v>
      </c>
      <c r="K3200" s="100">
        <v>2014</v>
      </c>
      <c r="L3200" s="100">
        <v>515</v>
      </c>
      <c r="M3200" s="100" t="s">
        <v>23934</v>
      </c>
      <c r="N3200" s="102">
        <f>Emissions!G3200</f>
        <v>23307</v>
      </c>
      <c r="O3200" s="100" t="str">
        <f>Emissions!H3200</f>
        <v>EACH</v>
      </c>
      <c r="P3200" s="103">
        <f>Emissions!K3200</f>
        <v>1.9896131941430326E-9</v>
      </c>
      <c r="Q3200" s="100" t="str">
        <f>Emissions!L3200</f>
        <v>LB</v>
      </c>
      <c r="R3200" s="100" t="str">
        <f>Emissions!M3200</f>
        <v>EACH</v>
      </c>
      <c r="S3200" s="100" t="s">
        <v>23938</v>
      </c>
      <c r="T3200" s="100">
        <v>7439976</v>
      </c>
      <c r="U3200" s="100" t="s">
        <v>23739</v>
      </c>
      <c r="V3200" s="100">
        <v>8</v>
      </c>
      <c r="W3200" s="103">
        <f>Emissions!N3200</f>
        <v>4.6371914715891661E-5</v>
      </c>
      <c r="X3200" s="103" t="str">
        <f>Emissions!O3200</f>
        <v>LB</v>
      </c>
    </row>
    <row r="3201" spans="1:24" x14ac:dyDescent="0.25">
      <c r="A3201" s="101" t="str">
        <f>Emissions!A3201</f>
        <v>72113</v>
      </c>
      <c r="B3201" s="101" t="str">
        <f>Emissions!B3201</f>
        <v>72</v>
      </c>
      <c r="C3201" s="101" t="str">
        <f>Emissions!F3201</f>
        <v>PR</v>
      </c>
      <c r="D3201" s="101" t="str">
        <f>Emissions!C3201</f>
        <v>113</v>
      </c>
      <c r="E3201" s="100" t="str">
        <f>Emissions!D3201</f>
        <v>Ponce</v>
      </c>
      <c r="F3201" s="100" t="str">
        <f>Emissions!E3201</f>
        <v>Municipio</v>
      </c>
      <c r="G3201" s="100">
        <v>2861000010</v>
      </c>
      <c r="H3201" s="100" t="s">
        <v>23935</v>
      </c>
      <c r="I3201" s="100" t="s">
        <v>23933</v>
      </c>
      <c r="J3201" s="100" t="s">
        <v>23937</v>
      </c>
      <c r="K3201" s="100">
        <v>2014</v>
      </c>
      <c r="L3201" s="100">
        <v>515</v>
      </c>
      <c r="M3201" s="100" t="s">
        <v>23934</v>
      </c>
      <c r="N3201" s="102">
        <f>Emissions!G3201</f>
        <v>159660</v>
      </c>
      <c r="O3201" s="100" t="str">
        <f>Emissions!H3201</f>
        <v>EACH</v>
      </c>
      <c r="P3201" s="103">
        <f>Emissions!K3201</f>
        <v>1.9896131941430326E-9</v>
      </c>
      <c r="Q3201" s="100" t="str">
        <f>Emissions!L3201</f>
        <v>LB</v>
      </c>
      <c r="R3201" s="100" t="str">
        <f>Emissions!M3201</f>
        <v>EACH</v>
      </c>
      <c r="S3201" s="100" t="s">
        <v>23938</v>
      </c>
      <c r="T3201" s="100">
        <v>7439976</v>
      </c>
      <c r="U3201" s="100" t="s">
        <v>23739</v>
      </c>
      <c r="V3201" s="100">
        <v>8</v>
      </c>
      <c r="W3201" s="103">
        <f>Emissions!N3201</f>
        <v>3.1766164257687659E-4</v>
      </c>
      <c r="X3201" s="103" t="str">
        <f>Emissions!O3201</f>
        <v>LB</v>
      </c>
    </row>
    <row r="3202" spans="1:24" x14ac:dyDescent="0.25">
      <c r="A3202" s="101" t="str">
        <f>Emissions!A3202</f>
        <v>72115</v>
      </c>
      <c r="B3202" s="101" t="str">
        <f>Emissions!B3202</f>
        <v>72</v>
      </c>
      <c r="C3202" s="101" t="str">
        <f>Emissions!F3202</f>
        <v>PR</v>
      </c>
      <c r="D3202" s="101" t="str">
        <f>Emissions!C3202</f>
        <v>115</v>
      </c>
      <c r="E3202" s="100" t="str">
        <f>Emissions!D3202</f>
        <v>Quebradillas</v>
      </c>
      <c r="F3202" s="100" t="str">
        <f>Emissions!E3202</f>
        <v>Municipio</v>
      </c>
      <c r="G3202" s="100">
        <v>2861000010</v>
      </c>
      <c r="H3202" s="100" t="s">
        <v>23935</v>
      </c>
      <c r="I3202" s="100" t="s">
        <v>23933</v>
      </c>
      <c r="J3202" s="100" t="s">
        <v>23937</v>
      </c>
      <c r="K3202" s="100">
        <v>2014</v>
      </c>
      <c r="L3202" s="100">
        <v>515</v>
      </c>
      <c r="M3202" s="100" t="s">
        <v>23934</v>
      </c>
      <c r="N3202" s="102">
        <f>Emissions!G3202</f>
        <v>25512</v>
      </c>
      <c r="O3202" s="100" t="str">
        <f>Emissions!H3202</f>
        <v>EACH</v>
      </c>
      <c r="P3202" s="103">
        <f>Emissions!K3202</f>
        <v>1.9896131941430326E-9</v>
      </c>
      <c r="Q3202" s="100" t="str">
        <f>Emissions!L3202</f>
        <v>LB</v>
      </c>
      <c r="R3202" s="100" t="str">
        <f>Emissions!M3202</f>
        <v>EACH</v>
      </c>
      <c r="S3202" s="100" t="s">
        <v>23938</v>
      </c>
      <c r="T3202" s="100">
        <v>7439976</v>
      </c>
      <c r="U3202" s="100" t="s">
        <v>23739</v>
      </c>
      <c r="V3202" s="100">
        <v>8</v>
      </c>
      <c r="W3202" s="103">
        <f>Emissions!N3202</f>
        <v>5.0759011808977048E-5</v>
      </c>
      <c r="X3202" s="103" t="str">
        <f>Emissions!O3202</f>
        <v>LB</v>
      </c>
    </row>
    <row r="3203" spans="1:24" x14ac:dyDescent="0.25">
      <c r="A3203" s="101" t="str">
        <f>Emissions!A3203</f>
        <v>72117</v>
      </c>
      <c r="B3203" s="101" t="str">
        <f>Emissions!B3203</f>
        <v>72</v>
      </c>
      <c r="C3203" s="101" t="str">
        <f>Emissions!F3203</f>
        <v>PR</v>
      </c>
      <c r="D3203" s="101" t="str">
        <f>Emissions!C3203</f>
        <v>117</v>
      </c>
      <c r="E3203" s="100" t="str">
        <f>Emissions!D3203</f>
        <v>Rincon</v>
      </c>
      <c r="F3203" s="100" t="str">
        <f>Emissions!E3203</f>
        <v>Municipio</v>
      </c>
      <c r="G3203" s="100">
        <v>2861000010</v>
      </c>
      <c r="H3203" s="100" t="s">
        <v>23935</v>
      </c>
      <c r="I3203" s="100" t="s">
        <v>23933</v>
      </c>
      <c r="J3203" s="100" t="s">
        <v>23937</v>
      </c>
      <c r="K3203" s="100">
        <v>2014</v>
      </c>
      <c r="L3203" s="100">
        <v>515</v>
      </c>
      <c r="M3203" s="100" t="s">
        <v>23934</v>
      </c>
      <c r="N3203" s="102">
        <f>Emissions!G3203</f>
        <v>14998</v>
      </c>
      <c r="O3203" s="100" t="str">
        <f>Emissions!H3203</f>
        <v>EACH</v>
      </c>
      <c r="P3203" s="103">
        <f>Emissions!K3203</f>
        <v>1.9896131941430326E-9</v>
      </c>
      <c r="Q3203" s="100" t="str">
        <f>Emissions!L3203</f>
        <v>LB</v>
      </c>
      <c r="R3203" s="100" t="str">
        <f>Emissions!M3203</f>
        <v>EACH</v>
      </c>
      <c r="S3203" s="100" t="s">
        <v>23938</v>
      </c>
      <c r="T3203" s="100">
        <v>7439976</v>
      </c>
      <c r="U3203" s="100" t="s">
        <v>23739</v>
      </c>
      <c r="V3203" s="100">
        <v>8</v>
      </c>
      <c r="W3203" s="103">
        <f>Emissions!N3203</f>
        <v>2.9840218685757202E-5</v>
      </c>
      <c r="X3203" s="103" t="str">
        <f>Emissions!O3203</f>
        <v>LB</v>
      </c>
    </row>
    <row r="3204" spans="1:24" x14ac:dyDescent="0.25">
      <c r="A3204" s="101" t="str">
        <f>Emissions!A3204</f>
        <v>72119</v>
      </c>
      <c r="B3204" s="101" t="str">
        <f>Emissions!B3204</f>
        <v>72</v>
      </c>
      <c r="C3204" s="101" t="str">
        <f>Emissions!F3204</f>
        <v>PR</v>
      </c>
      <c r="D3204" s="101" t="str">
        <f>Emissions!C3204</f>
        <v>119</v>
      </c>
      <c r="E3204" s="100" t="str">
        <f>Emissions!D3204</f>
        <v>Rio Grande</v>
      </c>
      <c r="F3204" s="100" t="str">
        <f>Emissions!E3204</f>
        <v>Municipio</v>
      </c>
      <c r="G3204" s="100">
        <v>2861000010</v>
      </c>
      <c r="H3204" s="100" t="s">
        <v>23935</v>
      </c>
      <c r="I3204" s="100" t="s">
        <v>23933</v>
      </c>
      <c r="J3204" s="100" t="s">
        <v>23937</v>
      </c>
      <c r="K3204" s="100">
        <v>2014</v>
      </c>
      <c r="L3204" s="100">
        <v>515</v>
      </c>
      <c r="M3204" s="100" t="s">
        <v>23934</v>
      </c>
      <c r="N3204" s="102">
        <f>Emissions!G3204</f>
        <v>53628</v>
      </c>
      <c r="O3204" s="100" t="str">
        <f>Emissions!H3204</f>
        <v>EACH</v>
      </c>
      <c r="P3204" s="103">
        <f>Emissions!K3204</f>
        <v>1.9896131941430326E-9</v>
      </c>
      <c r="Q3204" s="100" t="str">
        <f>Emissions!L3204</f>
        <v>LB</v>
      </c>
      <c r="R3204" s="100" t="str">
        <f>Emissions!M3204</f>
        <v>EACH</v>
      </c>
      <c r="S3204" s="100" t="s">
        <v>23938</v>
      </c>
      <c r="T3204" s="100">
        <v>7439976</v>
      </c>
      <c r="U3204" s="100" t="s">
        <v>23739</v>
      </c>
      <c r="V3204" s="100">
        <v>8</v>
      </c>
      <c r="W3204" s="103">
        <f>Emissions!N3204</f>
        <v>1.0669897637550256E-4</v>
      </c>
      <c r="X3204" s="103" t="str">
        <f>Emissions!O3204</f>
        <v>LB</v>
      </c>
    </row>
    <row r="3205" spans="1:24" x14ac:dyDescent="0.25">
      <c r="A3205" s="101" t="str">
        <f>Emissions!A3205</f>
        <v>72121</v>
      </c>
      <c r="B3205" s="101" t="str">
        <f>Emissions!B3205</f>
        <v>72</v>
      </c>
      <c r="C3205" s="101" t="str">
        <f>Emissions!F3205</f>
        <v>PR</v>
      </c>
      <c r="D3205" s="101" t="str">
        <f>Emissions!C3205</f>
        <v>121</v>
      </c>
      <c r="E3205" s="100" t="str">
        <f>Emissions!D3205</f>
        <v>Sabana Grande</v>
      </c>
      <c r="F3205" s="100" t="str">
        <f>Emissions!E3205</f>
        <v>Municipio</v>
      </c>
      <c r="G3205" s="100">
        <v>2861000010</v>
      </c>
      <c r="H3205" s="100" t="s">
        <v>23935</v>
      </c>
      <c r="I3205" s="100" t="s">
        <v>23933</v>
      </c>
      <c r="J3205" s="100" t="s">
        <v>23937</v>
      </c>
      <c r="K3205" s="100">
        <v>2014</v>
      </c>
      <c r="L3205" s="100">
        <v>515</v>
      </c>
      <c r="M3205" s="100" t="s">
        <v>23934</v>
      </c>
      <c r="N3205" s="102">
        <f>Emissions!G3205</f>
        <v>24692</v>
      </c>
      <c r="O3205" s="100" t="str">
        <f>Emissions!H3205</f>
        <v>EACH</v>
      </c>
      <c r="P3205" s="103">
        <f>Emissions!K3205</f>
        <v>1.9896131941430326E-9</v>
      </c>
      <c r="Q3205" s="100" t="str">
        <f>Emissions!L3205</f>
        <v>LB</v>
      </c>
      <c r="R3205" s="100" t="str">
        <f>Emissions!M3205</f>
        <v>EACH</v>
      </c>
      <c r="S3205" s="100" t="s">
        <v>23938</v>
      </c>
      <c r="T3205" s="100">
        <v>7439976</v>
      </c>
      <c r="U3205" s="100" t="s">
        <v>23739</v>
      </c>
      <c r="V3205" s="100">
        <v>8</v>
      </c>
      <c r="W3205" s="103">
        <f>Emissions!N3205</f>
        <v>4.9127528989779761E-5</v>
      </c>
      <c r="X3205" s="103" t="str">
        <f>Emissions!O3205</f>
        <v>LB</v>
      </c>
    </row>
    <row r="3206" spans="1:24" x14ac:dyDescent="0.25">
      <c r="A3206" s="101" t="str">
        <f>Emissions!A3206</f>
        <v>72123</v>
      </c>
      <c r="B3206" s="101" t="str">
        <f>Emissions!B3206</f>
        <v>72</v>
      </c>
      <c r="C3206" s="101" t="str">
        <f>Emissions!F3206</f>
        <v>PR</v>
      </c>
      <c r="D3206" s="101" t="str">
        <f>Emissions!C3206</f>
        <v>123</v>
      </c>
      <c r="E3206" s="100" t="str">
        <f>Emissions!D3206</f>
        <v>Salinas</v>
      </c>
      <c r="F3206" s="100" t="str">
        <f>Emissions!E3206</f>
        <v>Municipio</v>
      </c>
      <c r="G3206" s="100">
        <v>2861000010</v>
      </c>
      <c r="H3206" s="100" t="s">
        <v>23935</v>
      </c>
      <c r="I3206" s="100" t="s">
        <v>23933</v>
      </c>
      <c r="J3206" s="100" t="s">
        <v>23937</v>
      </c>
      <c r="K3206" s="100">
        <v>2014</v>
      </c>
      <c r="L3206" s="100">
        <v>515</v>
      </c>
      <c r="M3206" s="100" t="s">
        <v>23934</v>
      </c>
      <c r="N3206" s="102">
        <f>Emissions!G3206</f>
        <v>30506</v>
      </c>
      <c r="O3206" s="100" t="str">
        <f>Emissions!H3206</f>
        <v>EACH</v>
      </c>
      <c r="P3206" s="103">
        <f>Emissions!K3206</f>
        <v>1.9896131941430326E-9</v>
      </c>
      <c r="Q3206" s="100" t="str">
        <f>Emissions!L3206</f>
        <v>LB</v>
      </c>
      <c r="R3206" s="100" t="str">
        <f>Emissions!M3206</f>
        <v>EACH</v>
      </c>
      <c r="S3206" s="100" t="s">
        <v>23938</v>
      </c>
      <c r="T3206" s="100">
        <v>7439976</v>
      </c>
      <c r="U3206" s="100" t="s">
        <v>23739</v>
      </c>
      <c r="V3206" s="100">
        <v>8</v>
      </c>
      <c r="W3206" s="103">
        <f>Emissions!N3206</f>
        <v>6.0695140100527351E-5</v>
      </c>
      <c r="X3206" s="103" t="str">
        <f>Emissions!O3206</f>
        <v>LB</v>
      </c>
    </row>
    <row r="3207" spans="1:24" x14ac:dyDescent="0.25">
      <c r="A3207" s="101" t="str">
        <f>Emissions!A3207</f>
        <v>72125</v>
      </c>
      <c r="B3207" s="101" t="str">
        <f>Emissions!B3207</f>
        <v>72</v>
      </c>
      <c r="C3207" s="101" t="str">
        <f>Emissions!F3207</f>
        <v>PR</v>
      </c>
      <c r="D3207" s="101" t="str">
        <f>Emissions!C3207</f>
        <v>125</v>
      </c>
      <c r="E3207" s="100" t="str">
        <f>Emissions!D3207</f>
        <v>San German</v>
      </c>
      <c r="F3207" s="100" t="str">
        <f>Emissions!E3207</f>
        <v>Municipio</v>
      </c>
      <c r="G3207" s="100">
        <v>2861000010</v>
      </c>
      <c r="H3207" s="100" t="s">
        <v>23935</v>
      </c>
      <c r="I3207" s="100" t="s">
        <v>23933</v>
      </c>
      <c r="J3207" s="100" t="s">
        <v>23937</v>
      </c>
      <c r="K3207" s="100">
        <v>2014</v>
      </c>
      <c r="L3207" s="100">
        <v>515</v>
      </c>
      <c r="M3207" s="100" t="s">
        <v>23934</v>
      </c>
      <c r="N3207" s="102">
        <f>Emissions!G3207</f>
        <v>34725</v>
      </c>
      <c r="O3207" s="100" t="str">
        <f>Emissions!H3207</f>
        <v>EACH</v>
      </c>
      <c r="P3207" s="103">
        <f>Emissions!K3207</f>
        <v>1.9896131941430326E-9</v>
      </c>
      <c r="Q3207" s="100" t="str">
        <f>Emissions!L3207</f>
        <v>LB</v>
      </c>
      <c r="R3207" s="100" t="str">
        <f>Emissions!M3207</f>
        <v>EACH</v>
      </c>
      <c r="S3207" s="100" t="s">
        <v>23938</v>
      </c>
      <c r="T3207" s="100">
        <v>7439976</v>
      </c>
      <c r="U3207" s="100" t="s">
        <v>23739</v>
      </c>
      <c r="V3207" s="100">
        <v>8</v>
      </c>
      <c r="W3207" s="103">
        <f>Emissions!N3207</f>
        <v>6.9089318166616807E-5</v>
      </c>
      <c r="X3207" s="103" t="str">
        <f>Emissions!O3207</f>
        <v>LB</v>
      </c>
    </row>
    <row r="3208" spans="1:24" x14ac:dyDescent="0.25">
      <c r="A3208" s="101" t="str">
        <f>Emissions!A3208</f>
        <v>72127</v>
      </c>
      <c r="B3208" s="101" t="str">
        <f>Emissions!B3208</f>
        <v>72</v>
      </c>
      <c r="C3208" s="101" t="str">
        <f>Emissions!F3208</f>
        <v>PR</v>
      </c>
      <c r="D3208" s="101" t="str">
        <f>Emissions!C3208</f>
        <v>127</v>
      </c>
      <c r="E3208" s="100" t="str">
        <f>Emissions!D3208</f>
        <v>San Juan</v>
      </c>
      <c r="F3208" s="100" t="str">
        <f>Emissions!E3208</f>
        <v>Municipio</v>
      </c>
      <c r="G3208" s="100">
        <v>2861000010</v>
      </c>
      <c r="H3208" s="100" t="s">
        <v>23935</v>
      </c>
      <c r="I3208" s="100" t="s">
        <v>23933</v>
      </c>
      <c r="J3208" s="100" t="s">
        <v>23937</v>
      </c>
      <c r="K3208" s="100">
        <v>2014</v>
      </c>
      <c r="L3208" s="100">
        <v>515</v>
      </c>
      <c r="M3208" s="100" t="s">
        <v>23934</v>
      </c>
      <c r="N3208" s="102">
        <f>Emissions!G3208</f>
        <v>380149</v>
      </c>
      <c r="O3208" s="100" t="str">
        <f>Emissions!H3208</f>
        <v>EACH</v>
      </c>
      <c r="P3208" s="103">
        <f>Emissions!K3208</f>
        <v>1.9896131941430326E-9</v>
      </c>
      <c r="Q3208" s="100" t="str">
        <f>Emissions!L3208</f>
        <v>LB</v>
      </c>
      <c r="R3208" s="100" t="str">
        <f>Emissions!M3208</f>
        <v>EACH</v>
      </c>
      <c r="S3208" s="100" t="s">
        <v>23938</v>
      </c>
      <c r="T3208" s="100">
        <v>7439976</v>
      </c>
      <c r="U3208" s="100" t="s">
        <v>23739</v>
      </c>
      <c r="V3208" s="100">
        <v>8</v>
      </c>
      <c r="W3208" s="103">
        <f>Emissions!N3208</f>
        <v>7.5634946614027971E-4</v>
      </c>
      <c r="X3208" s="103" t="str">
        <f>Emissions!O3208</f>
        <v>LB</v>
      </c>
    </row>
    <row r="3209" spans="1:24" x14ac:dyDescent="0.25">
      <c r="A3209" s="101" t="str">
        <f>Emissions!A3209</f>
        <v>72129</v>
      </c>
      <c r="B3209" s="101" t="str">
        <f>Emissions!B3209</f>
        <v>72</v>
      </c>
      <c r="C3209" s="101" t="str">
        <f>Emissions!F3209</f>
        <v>PR</v>
      </c>
      <c r="D3209" s="101" t="str">
        <f>Emissions!C3209</f>
        <v>129</v>
      </c>
      <c r="E3209" s="100" t="str">
        <f>Emissions!D3209</f>
        <v>San Lorenzo</v>
      </c>
      <c r="F3209" s="100" t="str">
        <f>Emissions!E3209</f>
        <v>Municipio</v>
      </c>
      <c r="G3209" s="100">
        <v>2861000010</v>
      </c>
      <c r="H3209" s="100" t="s">
        <v>23935</v>
      </c>
      <c r="I3209" s="100" t="s">
        <v>23933</v>
      </c>
      <c r="J3209" s="100" t="s">
        <v>23937</v>
      </c>
      <c r="K3209" s="100">
        <v>2014</v>
      </c>
      <c r="L3209" s="100">
        <v>515</v>
      </c>
      <c r="M3209" s="100" t="s">
        <v>23934</v>
      </c>
      <c r="N3209" s="102">
        <f>Emissions!G3209</f>
        <v>40313</v>
      </c>
      <c r="O3209" s="100" t="str">
        <f>Emissions!H3209</f>
        <v>EACH</v>
      </c>
      <c r="P3209" s="103">
        <f>Emissions!K3209</f>
        <v>1.9896131941430326E-9</v>
      </c>
      <c r="Q3209" s="100" t="str">
        <f>Emissions!L3209</f>
        <v>LB</v>
      </c>
      <c r="R3209" s="100" t="str">
        <f>Emissions!M3209</f>
        <v>EACH</v>
      </c>
      <c r="S3209" s="100" t="s">
        <v>23938</v>
      </c>
      <c r="T3209" s="100">
        <v>7439976</v>
      </c>
      <c r="U3209" s="100" t="s">
        <v>23739</v>
      </c>
      <c r="V3209" s="100">
        <v>8</v>
      </c>
      <c r="W3209" s="103">
        <f>Emissions!N3209</f>
        <v>8.0207276695488068E-5</v>
      </c>
      <c r="X3209" s="103" t="str">
        <f>Emissions!O3209</f>
        <v>LB</v>
      </c>
    </row>
    <row r="3210" spans="1:24" x14ac:dyDescent="0.25">
      <c r="A3210" s="101" t="str">
        <f>Emissions!A3210</f>
        <v>72131</v>
      </c>
      <c r="B3210" s="101" t="str">
        <f>Emissions!B3210</f>
        <v>72</v>
      </c>
      <c r="C3210" s="101" t="str">
        <f>Emissions!F3210</f>
        <v>PR</v>
      </c>
      <c r="D3210" s="101" t="str">
        <f>Emissions!C3210</f>
        <v>131</v>
      </c>
      <c r="E3210" s="100" t="str">
        <f>Emissions!D3210</f>
        <v>San Sebastian</v>
      </c>
      <c r="F3210" s="100" t="str">
        <f>Emissions!E3210</f>
        <v>Municipio</v>
      </c>
      <c r="G3210" s="100">
        <v>2861000010</v>
      </c>
      <c r="H3210" s="100" t="s">
        <v>23935</v>
      </c>
      <c r="I3210" s="100" t="s">
        <v>23933</v>
      </c>
      <c r="J3210" s="100" t="s">
        <v>23937</v>
      </c>
      <c r="K3210" s="100">
        <v>2014</v>
      </c>
      <c r="L3210" s="100">
        <v>515</v>
      </c>
      <c r="M3210" s="100" t="s">
        <v>23934</v>
      </c>
      <c r="N3210" s="102">
        <f>Emissions!G3210</f>
        <v>41204</v>
      </c>
      <c r="O3210" s="100" t="str">
        <f>Emissions!H3210</f>
        <v>EACH</v>
      </c>
      <c r="P3210" s="103">
        <f>Emissions!K3210</f>
        <v>1.9896131941430326E-9</v>
      </c>
      <c r="Q3210" s="100" t="str">
        <f>Emissions!L3210</f>
        <v>LB</v>
      </c>
      <c r="R3210" s="100" t="str">
        <f>Emissions!M3210</f>
        <v>EACH</v>
      </c>
      <c r="S3210" s="100" t="s">
        <v>23938</v>
      </c>
      <c r="T3210" s="100">
        <v>7439976</v>
      </c>
      <c r="U3210" s="100" t="s">
        <v>23739</v>
      </c>
      <c r="V3210" s="100">
        <v>8</v>
      </c>
      <c r="W3210" s="103">
        <f>Emissions!N3210</f>
        <v>8.1980022051469521E-5</v>
      </c>
      <c r="X3210" s="103" t="str">
        <f>Emissions!O3210</f>
        <v>LB</v>
      </c>
    </row>
    <row r="3211" spans="1:24" x14ac:dyDescent="0.25">
      <c r="A3211" s="101" t="str">
        <f>Emissions!A3211</f>
        <v>72133</v>
      </c>
      <c r="B3211" s="101" t="str">
        <f>Emissions!B3211</f>
        <v>72</v>
      </c>
      <c r="C3211" s="101" t="str">
        <f>Emissions!F3211</f>
        <v>PR</v>
      </c>
      <c r="D3211" s="101" t="str">
        <f>Emissions!C3211</f>
        <v>133</v>
      </c>
      <c r="E3211" s="100" t="str">
        <f>Emissions!D3211</f>
        <v>Santa Isabel</v>
      </c>
      <c r="F3211" s="100" t="str">
        <f>Emissions!E3211</f>
        <v>Municipio</v>
      </c>
      <c r="G3211" s="100">
        <v>2861000010</v>
      </c>
      <c r="H3211" s="100" t="s">
        <v>23935</v>
      </c>
      <c r="I3211" s="100" t="s">
        <v>23933</v>
      </c>
      <c r="J3211" s="100" t="s">
        <v>23937</v>
      </c>
      <c r="K3211" s="100">
        <v>2014</v>
      </c>
      <c r="L3211" s="100">
        <v>515</v>
      </c>
      <c r="M3211" s="100" t="s">
        <v>23934</v>
      </c>
      <c r="N3211" s="102">
        <f>Emissions!G3211</f>
        <v>23114</v>
      </c>
      <c r="O3211" s="100" t="str">
        <f>Emissions!H3211</f>
        <v>EACH</v>
      </c>
      <c r="P3211" s="103">
        <f>Emissions!K3211</f>
        <v>1.9896131941430326E-9</v>
      </c>
      <c r="Q3211" s="100" t="str">
        <f>Emissions!L3211</f>
        <v>LB</v>
      </c>
      <c r="R3211" s="100" t="str">
        <f>Emissions!M3211</f>
        <v>EACH</v>
      </c>
      <c r="S3211" s="100" t="s">
        <v>23938</v>
      </c>
      <c r="T3211" s="100">
        <v>7439976</v>
      </c>
      <c r="U3211" s="100" t="s">
        <v>23739</v>
      </c>
      <c r="V3211" s="100">
        <v>8</v>
      </c>
      <c r="W3211" s="103">
        <f>Emissions!N3211</f>
        <v>4.5987919369422055E-5</v>
      </c>
      <c r="X3211" s="103" t="str">
        <f>Emissions!O3211</f>
        <v>LB</v>
      </c>
    </row>
    <row r="3212" spans="1:24" x14ac:dyDescent="0.25">
      <c r="A3212" s="101" t="str">
        <f>Emissions!A3212</f>
        <v>72135</v>
      </c>
      <c r="B3212" s="101" t="str">
        <f>Emissions!B3212</f>
        <v>72</v>
      </c>
      <c r="C3212" s="101" t="str">
        <f>Emissions!F3212</f>
        <v>PR</v>
      </c>
      <c r="D3212" s="101" t="str">
        <f>Emissions!C3212</f>
        <v>135</v>
      </c>
      <c r="E3212" s="100" t="str">
        <f>Emissions!D3212</f>
        <v>Toa Alta</v>
      </c>
      <c r="F3212" s="100" t="str">
        <f>Emissions!E3212</f>
        <v>Municipio</v>
      </c>
      <c r="G3212" s="100">
        <v>2861000010</v>
      </c>
      <c r="H3212" s="100" t="s">
        <v>23935</v>
      </c>
      <c r="I3212" s="100" t="s">
        <v>23933</v>
      </c>
      <c r="J3212" s="100" t="s">
        <v>23937</v>
      </c>
      <c r="K3212" s="100">
        <v>2014</v>
      </c>
      <c r="L3212" s="100">
        <v>515</v>
      </c>
      <c r="M3212" s="100" t="s">
        <v>23934</v>
      </c>
      <c r="N3212" s="102">
        <f>Emissions!G3212</f>
        <v>74688</v>
      </c>
      <c r="O3212" s="100" t="str">
        <f>Emissions!H3212</f>
        <v>EACH</v>
      </c>
      <c r="P3212" s="103">
        <f>Emissions!K3212</f>
        <v>1.9896131941430326E-9</v>
      </c>
      <c r="Q3212" s="100" t="str">
        <f>Emissions!L3212</f>
        <v>LB</v>
      </c>
      <c r="R3212" s="100" t="str">
        <f>Emissions!M3212</f>
        <v>EACH</v>
      </c>
      <c r="S3212" s="100" t="s">
        <v>23938</v>
      </c>
      <c r="T3212" s="100">
        <v>7439976</v>
      </c>
      <c r="U3212" s="100" t="s">
        <v>23739</v>
      </c>
      <c r="V3212" s="100">
        <v>8</v>
      </c>
      <c r="W3212" s="103">
        <f>Emissions!N3212</f>
        <v>1.4860023024415483E-4</v>
      </c>
      <c r="X3212" s="103" t="str">
        <f>Emissions!O3212</f>
        <v>LB</v>
      </c>
    </row>
    <row r="3213" spans="1:24" x14ac:dyDescent="0.25">
      <c r="A3213" s="101" t="str">
        <f>Emissions!A3213</f>
        <v>72137</v>
      </c>
      <c r="B3213" s="101" t="str">
        <f>Emissions!B3213</f>
        <v>72</v>
      </c>
      <c r="C3213" s="101" t="str">
        <f>Emissions!F3213</f>
        <v>PR</v>
      </c>
      <c r="D3213" s="101" t="str">
        <f>Emissions!C3213</f>
        <v>137</v>
      </c>
      <c r="E3213" s="100" t="str">
        <f>Emissions!D3213</f>
        <v>Toa Baja</v>
      </c>
      <c r="F3213" s="100" t="str">
        <f>Emissions!E3213</f>
        <v>Municipio</v>
      </c>
      <c r="G3213" s="100">
        <v>2861000010</v>
      </c>
      <c r="H3213" s="100" t="s">
        <v>23935</v>
      </c>
      <c r="I3213" s="100" t="s">
        <v>23933</v>
      </c>
      <c r="J3213" s="100" t="s">
        <v>23937</v>
      </c>
      <c r="K3213" s="100">
        <v>2014</v>
      </c>
      <c r="L3213" s="100">
        <v>515</v>
      </c>
      <c r="M3213" s="100" t="s">
        <v>23934</v>
      </c>
      <c r="N3213" s="102">
        <f>Emissions!G3213</f>
        <v>86873</v>
      </c>
      <c r="O3213" s="100" t="str">
        <f>Emissions!H3213</f>
        <v>EACH</v>
      </c>
      <c r="P3213" s="103">
        <f>Emissions!K3213</f>
        <v>1.9896131941430326E-9</v>
      </c>
      <c r="Q3213" s="100" t="str">
        <f>Emissions!L3213</f>
        <v>LB</v>
      </c>
      <c r="R3213" s="100" t="str">
        <f>Emissions!M3213</f>
        <v>EACH</v>
      </c>
      <c r="S3213" s="100" t="s">
        <v>23938</v>
      </c>
      <c r="T3213" s="100">
        <v>7439976</v>
      </c>
      <c r="U3213" s="100" t="s">
        <v>23739</v>
      </c>
      <c r="V3213" s="100">
        <v>8</v>
      </c>
      <c r="W3213" s="103">
        <f>Emissions!N3213</f>
        <v>1.7284366701478767E-4</v>
      </c>
      <c r="X3213" s="103" t="str">
        <f>Emissions!O3213</f>
        <v>LB</v>
      </c>
    </row>
    <row r="3214" spans="1:24" x14ac:dyDescent="0.25">
      <c r="A3214" s="101" t="str">
        <f>Emissions!A3214</f>
        <v>72139</v>
      </c>
      <c r="B3214" s="101" t="str">
        <f>Emissions!B3214</f>
        <v>72</v>
      </c>
      <c r="C3214" s="101" t="str">
        <f>Emissions!F3214</f>
        <v>PR</v>
      </c>
      <c r="D3214" s="101" t="str">
        <f>Emissions!C3214</f>
        <v>139</v>
      </c>
      <c r="E3214" s="100" t="str">
        <f>Emissions!D3214</f>
        <v>Trujillo Alto</v>
      </c>
      <c r="F3214" s="100" t="str">
        <f>Emissions!E3214</f>
        <v>Municipio</v>
      </c>
      <c r="G3214" s="100">
        <v>2861000010</v>
      </c>
      <c r="H3214" s="100" t="s">
        <v>23935</v>
      </c>
      <c r="I3214" s="100" t="s">
        <v>23933</v>
      </c>
      <c r="J3214" s="100" t="s">
        <v>23937</v>
      </c>
      <c r="K3214" s="100">
        <v>2014</v>
      </c>
      <c r="L3214" s="100">
        <v>515</v>
      </c>
      <c r="M3214" s="100" t="s">
        <v>23934</v>
      </c>
      <c r="N3214" s="102">
        <f>Emissions!G3214</f>
        <v>73030</v>
      </c>
      <c r="O3214" s="100" t="str">
        <f>Emissions!H3214</f>
        <v>EACH</v>
      </c>
      <c r="P3214" s="103">
        <f>Emissions!K3214</f>
        <v>1.9896131941430326E-9</v>
      </c>
      <c r="Q3214" s="100" t="str">
        <f>Emissions!L3214</f>
        <v>LB</v>
      </c>
      <c r="R3214" s="100" t="str">
        <f>Emissions!M3214</f>
        <v>EACH</v>
      </c>
      <c r="S3214" s="100" t="s">
        <v>23938</v>
      </c>
      <c r="T3214" s="100">
        <v>7439976</v>
      </c>
      <c r="U3214" s="100" t="s">
        <v>23739</v>
      </c>
      <c r="V3214" s="100">
        <v>8</v>
      </c>
      <c r="W3214" s="103">
        <f>Emissions!N3214</f>
        <v>1.4530145156826566E-4</v>
      </c>
      <c r="X3214" s="103" t="str">
        <f>Emissions!O3214</f>
        <v>LB</v>
      </c>
    </row>
    <row r="3215" spans="1:24" x14ac:dyDescent="0.25">
      <c r="A3215" s="101" t="str">
        <f>Emissions!A3215</f>
        <v>72141</v>
      </c>
      <c r="B3215" s="101" t="str">
        <f>Emissions!B3215</f>
        <v>72</v>
      </c>
      <c r="C3215" s="101" t="str">
        <f>Emissions!F3215</f>
        <v>PR</v>
      </c>
      <c r="D3215" s="101" t="str">
        <f>Emissions!C3215</f>
        <v>141</v>
      </c>
      <c r="E3215" s="100" t="str">
        <f>Emissions!D3215</f>
        <v>Utuado</v>
      </c>
      <c r="F3215" s="100" t="str">
        <f>Emissions!E3215</f>
        <v>Municipio</v>
      </c>
      <c r="G3215" s="100">
        <v>2861000010</v>
      </c>
      <c r="H3215" s="100" t="s">
        <v>23935</v>
      </c>
      <c r="I3215" s="100" t="s">
        <v>23933</v>
      </c>
      <c r="J3215" s="100" t="s">
        <v>23937</v>
      </c>
      <c r="K3215" s="100">
        <v>2014</v>
      </c>
      <c r="L3215" s="100">
        <v>515</v>
      </c>
      <c r="M3215" s="100" t="s">
        <v>23934</v>
      </c>
      <c r="N3215" s="102">
        <f>Emissions!G3215</f>
        <v>32086</v>
      </c>
      <c r="O3215" s="100" t="str">
        <f>Emissions!H3215</f>
        <v>EACH</v>
      </c>
      <c r="P3215" s="103">
        <f>Emissions!K3215</f>
        <v>1.9896131941430326E-9</v>
      </c>
      <c r="Q3215" s="100" t="str">
        <f>Emissions!L3215</f>
        <v>LB</v>
      </c>
      <c r="R3215" s="100" t="str">
        <f>Emissions!M3215</f>
        <v>EACH</v>
      </c>
      <c r="S3215" s="100" t="s">
        <v>23938</v>
      </c>
      <c r="T3215" s="100">
        <v>7439976</v>
      </c>
      <c r="U3215" s="100" t="s">
        <v>23739</v>
      </c>
      <c r="V3215" s="100">
        <v>8</v>
      </c>
      <c r="W3215" s="103">
        <f>Emissions!N3215</f>
        <v>6.3838728947273346E-5</v>
      </c>
      <c r="X3215" s="103" t="str">
        <f>Emissions!O3215</f>
        <v>LB</v>
      </c>
    </row>
    <row r="3216" spans="1:24" x14ac:dyDescent="0.25">
      <c r="A3216" s="101" t="str">
        <f>Emissions!A3216</f>
        <v>72143</v>
      </c>
      <c r="B3216" s="101" t="str">
        <f>Emissions!B3216</f>
        <v>72</v>
      </c>
      <c r="C3216" s="101" t="str">
        <f>Emissions!F3216</f>
        <v>PR</v>
      </c>
      <c r="D3216" s="101" t="str">
        <f>Emissions!C3216</f>
        <v>143</v>
      </c>
      <c r="E3216" s="100" t="str">
        <f>Emissions!D3216</f>
        <v>Vega Alta</v>
      </c>
      <c r="F3216" s="100" t="str">
        <f>Emissions!E3216</f>
        <v>Municipio</v>
      </c>
      <c r="G3216" s="100">
        <v>2861000010</v>
      </c>
      <c r="H3216" s="100" t="s">
        <v>23935</v>
      </c>
      <c r="I3216" s="100" t="s">
        <v>23933</v>
      </c>
      <c r="J3216" s="100" t="s">
        <v>23937</v>
      </c>
      <c r="K3216" s="100">
        <v>2014</v>
      </c>
      <c r="L3216" s="100">
        <v>515</v>
      </c>
      <c r="M3216" s="100" t="s">
        <v>23934</v>
      </c>
      <c r="N3216" s="102">
        <f>Emissions!G3216</f>
        <v>39670</v>
      </c>
      <c r="O3216" s="100" t="str">
        <f>Emissions!H3216</f>
        <v>EACH</v>
      </c>
      <c r="P3216" s="103">
        <f>Emissions!K3216</f>
        <v>1.9896131941430326E-9</v>
      </c>
      <c r="Q3216" s="100" t="str">
        <f>Emissions!L3216</f>
        <v>LB</v>
      </c>
      <c r="R3216" s="100" t="str">
        <f>Emissions!M3216</f>
        <v>EACH</v>
      </c>
      <c r="S3216" s="100" t="s">
        <v>23938</v>
      </c>
      <c r="T3216" s="100">
        <v>7439976</v>
      </c>
      <c r="U3216" s="100" t="s">
        <v>23739</v>
      </c>
      <c r="V3216" s="100">
        <v>8</v>
      </c>
      <c r="W3216" s="103">
        <f>Emissions!N3216</f>
        <v>7.89279554116541E-5</v>
      </c>
      <c r="X3216" s="103" t="str">
        <f>Emissions!O3216</f>
        <v>LB</v>
      </c>
    </row>
    <row r="3217" spans="1:24" x14ac:dyDescent="0.25">
      <c r="A3217" s="101" t="str">
        <f>Emissions!A3217</f>
        <v>72145</v>
      </c>
      <c r="B3217" s="101" t="str">
        <f>Emissions!B3217</f>
        <v>72</v>
      </c>
      <c r="C3217" s="101" t="str">
        <f>Emissions!F3217</f>
        <v>PR</v>
      </c>
      <c r="D3217" s="101" t="str">
        <f>Emissions!C3217</f>
        <v>145</v>
      </c>
      <c r="E3217" s="100" t="str">
        <f>Emissions!D3217</f>
        <v>Vega Baja</v>
      </c>
      <c r="F3217" s="100" t="str">
        <f>Emissions!E3217</f>
        <v>Municipio</v>
      </c>
      <c r="G3217" s="100">
        <v>2861000010</v>
      </c>
      <c r="H3217" s="100" t="s">
        <v>23935</v>
      </c>
      <c r="I3217" s="100" t="s">
        <v>23933</v>
      </c>
      <c r="J3217" s="100" t="s">
        <v>23937</v>
      </c>
      <c r="K3217" s="100">
        <v>2014</v>
      </c>
      <c r="L3217" s="100">
        <v>515</v>
      </c>
      <c r="M3217" s="100" t="s">
        <v>23934</v>
      </c>
      <c r="N3217" s="102">
        <f>Emissions!G3217</f>
        <v>57915</v>
      </c>
      <c r="O3217" s="100" t="str">
        <f>Emissions!H3217</f>
        <v>EACH</v>
      </c>
      <c r="P3217" s="103">
        <f>Emissions!K3217</f>
        <v>1.9896131941430326E-9</v>
      </c>
      <c r="Q3217" s="100" t="str">
        <f>Emissions!L3217</f>
        <v>LB</v>
      </c>
      <c r="R3217" s="100" t="str">
        <f>Emissions!M3217</f>
        <v>EACH</v>
      </c>
      <c r="S3217" s="100" t="s">
        <v>23938</v>
      </c>
      <c r="T3217" s="100">
        <v>7439976</v>
      </c>
      <c r="U3217" s="100" t="s">
        <v>23739</v>
      </c>
      <c r="V3217" s="100">
        <v>8</v>
      </c>
      <c r="W3217" s="103">
        <f>Emissions!N3217</f>
        <v>1.1522844813879374E-4</v>
      </c>
      <c r="X3217" s="103" t="str">
        <f>Emissions!O3217</f>
        <v>LB</v>
      </c>
    </row>
    <row r="3218" spans="1:24" x14ac:dyDescent="0.25">
      <c r="A3218" s="101" t="str">
        <f>Emissions!A3218</f>
        <v>72147</v>
      </c>
      <c r="B3218" s="101" t="str">
        <f>Emissions!B3218</f>
        <v>72</v>
      </c>
      <c r="C3218" s="101" t="str">
        <f>Emissions!F3218</f>
        <v>PR</v>
      </c>
      <c r="D3218" s="101" t="str">
        <f>Emissions!C3218</f>
        <v>147</v>
      </c>
      <c r="E3218" s="100" t="str">
        <f>Emissions!D3218</f>
        <v>Vieques</v>
      </c>
      <c r="F3218" s="100" t="str">
        <f>Emissions!E3218</f>
        <v>Municipio</v>
      </c>
      <c r="G3218" s="100">
        <v>2861000010</v>
      </c>
      <c r="H3218" s="100" t="s">
        <v>23935</v>
      </c>
      <c r="I3218" s="100" t="s">
        <v>23933</v>
      </c>
      <c r="J3218" s="100" t="s">
        <v>23937</v>
      </c>
      <c r="K3218" s="100">
        <v>2014</v>
      </c>
      <c r="L3218" s="100">
        <v>515</v>
      </c>
      <c r="M3218" s="100" t="s">
        <v>23934</v>
      </c>
      <c r="N3218" s="102">
        <f>Emissions!G3218</f>
        <v>9217</v>
      </c>
      <c r="O3218" s="100" t="str">
        <f>Emissions!H3218</f>
        <v>EACH</v>
      </c>
      <c r="P3218" s="103">
        <f>Emissions!K3218</f>
        <v>1.9896131941430326E-9</v>
      </c>
      <c r="Q3218" s="100" t="str">
        <f>Emissions!L3218</f>
        <v>LB</v>
      </c>
      <c r="R3218" s="100" t="str">
        <f>Emissions!M3218</f>
        <v>EACH</v>
      </c>
      <c r="S3218" s="100" t="s">
        <v>23938</v>
      </c>
      <c r="T3218" s="100">
        <v>7439976</v>
      </c>
      <c r="U3218" s="100" t="s">
        <v>23739</v>
      </c>
      <c r="V3218" s="100">
        <v>8</v>
      </c>
      <c r="W3218" s="103">
        <f>Emissions!N3218</f>
        <v>1.8338264810416331E-5</v>
      </c>
      <c r="X3218" s="103" t="str">
        <f>Emissions!O3218</f>
        <v>LB</v>
      </c>
    </row>
    <row r="3219" spans="1:24" x14ac:dyDescent="0.25">
      <c r="A3219" s="101" t="str">
        <f>Emissions!A3219</f>
        <v>72149</v>
      </c>
      <c r="B3219" s="101" t="str">
        <f>Emissions!B3219</f>
        <v>72</v>
      </c>
      <c r="C3219" s="101" t="str">
        <f>Emissions!F3219</f>
        <v>PR</v>
      </c>
      <c r="D3219" s="101" t="str">
        <f>Emissions!C3219</f>
        <v>149</v>
      </c>
      <c r="E3219" s="100" t="str">
        <f>Emissions!D3219</f>
        <v>Villalba</v>
      </c>
      <c r="F3219" s="100" t="str">
        <f>Emissions!E3219</f>
        <v>Municipio</v>
      </c>
      <c r="G3219" s="100">
        <v>2861000010</v>
      </c>
      <c r="H3219" s="100" t="s">
        <v>23935</v>
      </c>
      <c r="I3219" s="100" t="s">
        <v>23933</v>
      </c>
      <c r="J3219" s="100" t="s">
        <v>23937</v>
      </c>
      <c r="K3219" s="100">
        <v>2014</v>
      </c>
      <c r="L3219" s="100">
        <v>515</v>
      </c>
      <c r="M3219" s="100" t="s">
        <v>23934</v>
      </c>
      <c r="N3219" s="102">
        <f>Emissions!G3219</f>
        <v>25196</v>
      </c>
      <c r="O3219" s="100" t="str">
        <f>Emissions!H3219</f>
        <v>EACH</v>
      </c>
      <c r="P3219" s="103">
        <f>Emissions!K3219</f>
        <v>1.9896131941430326E-9</v>
      </c>
      <c r="Q3219" s="100" t="str">
        <f>Emissions!L3219</f>
        <v>LB</v>
      </c>
      <c r="R3219" s="100" t="str">
        <f>Emissions!M3219</f>
        <v>EACH</v>
      </c>
      <c r="S3219" s="100" t="s">
        <v>23938</v>
      </c>
      <c r="T3219" s="100">
        <v>7439976</v>
      </c>
      <c r="U3219" s="100" t="s">
        <v>23739</v>
      </c>
      <c r="V3219" s="100">
        <v>8</v>
      </c>
      <c r="W3219" s="103">
        <f>Emissions!N3219</f>
        <v>5.0130294039627847E-5</v>
      </c>
      <c r="X3219" s="103" t="str">
        <f>Emissions!O3219</f>
        <v>LB</v>
      </c>
    </row>
    <row r="3220" spans="1:24" x14ac:dyDescent="0.25">
      <c r="A3220" s="101" t="str">
        <f>Emissions!A3220</f>
        <v>72151</v>
      </c>
      <c r="B3220" s="101" t="str">
        <f>Emissions!B3220</f>
        <v>72</v>
      </c>
      <c r="C3220" s="101" t="str">
        <f>Emissions!F3220</f>
        <v>PR</v>
      </c>
      <c r="D3220" s="101" t="str">
        <f>Emissions!C3220</f>
        <v>151</v>
      </c>
      <c r="E3220" s="100" t="str">
        <f>Emissions!D3220</f>
        <v>Yabucoa</v>
      </c>
      <c r="F3220" s="100" t="str">
        <f>Emissions!E3220</f>
        <v>Municipio</v>
      </c>
      <c r="G3220" s="100">
        <v>2861000010</v>
      </c>
      <c r="H3220" s="100" t="s">
        <v>23935</v>
      </c>
      <c r="I3220" s="100" t="s">
        <v>23933</v>
      </c>
      <c r="J3220" s="100" t="s">
        <v>23937</v>
      </c>
      <c r="K3220" s="100">
        <v>2014</v>
      </c>
      <c r="L3220" s="100">
        <v>515</v>
      </c>
      <c r="M3220" s="100" t="s">
        <v>23934</v>
      </c>
      <c r="N3220" s="102">
        <f>Emissions!G3220</f>
        <v>36903</v>
      </c>
      <c r="O3220" s="100" t="str">
        <f>Emissions!H3220</f>
        <v>EACH</v>
      </c>
      <c r="P3220" s="103">
        <f>Emissions!K3220</f>
        <v>1.9896131941430326E-9</v>
      </c>
      <c r="Q3220" s="100" t="str">
        <f>Emissions!L3220</f>
        <v>LB</v>
      </c>
      <c r="R3220" s="100" t="str">
        <f>Emissions!M3220</f>
        <v>EACH</v>
      </c>
      <c r="S3220" s="100" t="s">
        <v>23938</v>
      </c>
      <c r="T3220" s="100">
        <v>7439976</v>
      </c>
      <c r="U3220" s="100" t="s">
        <v>23739</v>
      </c>
      <c r="V3220" s="100">
        <v>8</v>
      </c>
      <c r="W3220" s="103">
        <f>Emissions!N3220</f>
        <v>7.3422695703460338E-5</v>
      </c>
      <c r="X3220" s="103" t="str">
        <f>Emissions!O3220</f>
        <v>LB</v>
      </c>
    </row>
    <row r="3221" spans="1:24" x14ac:dyDescent="0.25">
      <c r="A3221" s="101" t="str">
        <f>Emissions!A3221</f>
        <v>72153</v>
      </c>
      <c r="B3221" s="101" t="str">
        <f>Emissions!B3221</f>
        <v>72</v>
      </c>
      <c r="C3221" s="101" t="str">
        <f>Emissions!F3221</f>
        <v>PR</v>
      </c>
      <c r="D3221" s="101" t="str">
        <f>Emissions!C3221</f>
        <v>153</v>
      </c>
      <c r="E3221" s="100" t="str">
        <f>Emissions!D3221</f>
        <v>Yauco</v>
      </c>
      <c r="F3221" s="100" t="str">
        <f>Emissions!E3221</f>
        <v>Municipio</v>
      </c>
      <c r="G3221" s="100">
        <v>2861000010</v>
      </c>
      <c r="H3221" s="100" t="s">
        <v>23935</v>
      </c>
      <c r="I3221" s="100" t="s">
        <v>23933</v>
      </c>
      <c r="J3221" s="100" t="s">
        <v>23937</v>
      </c>
      <c r="K3221" s="100">
        <v>2014</v>
      </c>
      <c r="L3221" s="100">
        <v>515</v>
      </c>
      <c r="M3221" s="100" t="s">
        <v>23934</v>
      </c>
      <c r="N3221" s="102">
        <f>Emissions!G3221</f>
        <v>40391</v>
      </c>
      <c r="O3221" s="100" t="str">
        <f>Emissions!H3221</f>
        <v>EACH</v>
      </c>
      <c r="P3221" s="103">
        <f>Emissions!K3221</f>
        <v>1.9896131941430326E-9</v>
      </c>
      <c r="Q3221" s="100" t="str">
        <f>Emissions!L3221</f>
        <v>LB</v>
      </c>
      <c r="R3221" s="100" t="str">
        <f>Emissions!M3221</f>
        <v>EACH</v>
      </c>
      <c r="S3221" s="100" t="s">
        <v>23938</v>
      </c>
      <c r="T3221" s="100">
        <v>7439976</v>
      </c>
      <c r="U3221" s="100" t="s">
        <v>23739</v>
      </c>
      <c r="V3221" s="100">
        <v>8</v>
      </c>
      <c r="W3221" s="103">
        <f>Emissions!N3221</f>
        <v>8.0362466524631224E-5</v>
      </c>
      <c r="X3221" s="103" t="str">
        <f>Emissions!O3221</f>
        <v>LB</v>
      </c>
    </row>
    <row r="3222" spans="1:24" x14ac:dyDescent="0.25">
      <c r="A3222" s="101" t="str">
        <f>Emissions!A3222</f>
        <v>78010</v>
      </c>
      <c r="B3222" s="101" t="str">
        <f>Emissions!B3222</f>
        <v>78</v>
      </c>
      <c r="C3222" s="101" t="str">
        <f>Emissions!F3222</f>
        <v>VI</v>
      </c>
      <c r="D3222" s="101" t="str">
        <f>Emissions!C3222</f>
        <v>010</v>
      </c>
      <c r="E3222" s="100" t="str">
        <f>Emissions!D3222</f>
        <v>St. Croix</v>
      </c>
      <c r="F3222" s="100" t="str">
        <f>Emissions!E3222</f>
        <v>County</v>
      </c>
      <c r="G3222" s="100">
        <v>2861000010</v>
      </c>
      <c r="H3222" s="100" t="s">
        <v>23935</v>
      </c>
      <c r="I3222" s="100" t="s">
        <v>23933</v>
      </c>
      <c r="J3222" s="100" t="s">
        <v>23937</v>
      </c>
      <c r="K3222" s="100">
        <v>2014</v>
      </c>
      <c r="L3222" s="100">
        <v>515</v>
      </c>
      <c r="M3222" s="100" t="s">
        <v>23934</v>
      </c>
      <c r="N3222" s="102">
        <f>Emissions!G3222</f>
        <v>53234</v>
      </c>
      <c r="O3222" s="100" t="str">
        <f>Emissions!H3222</f>
        <v>EACH</v>
      </c>
      <c r="P3222" s="103">
        <f>Emissions!K3222</f>
        <v>1.9896131941430322E-9</v>
      </c>
      <c r="Q3222" s="100" t="str">
        <f>Emissions!L3222</f>
        <v>LB</v>
      </c>
      <c r="R3222" s="100" t="str">
        <f>Emissions!M3222</f>
        <v>EACH</v>
      </c>
      <c r="S3222" s="100" t="s">
        <v>23938</v>
      </c>
      <c r="T3222" s="100">
        <v>7439976</v>
      </c>
      <c r="U3222" s="100" t="s">
        <v>23739</v>
      </c>
      <c r="V3222" s="100">
        <v>8</v>
      </c>
      <c r="W3222" s="103">
        <f>Emissions!N3222</f>
        <v>1.0591506877701017E-4</v>
      </c>
      <c r="X3222" s="103" t="str">
        <f>Emissions!O3222</f>
        <v>LB</v>
      </c>
    </row>
    <row r="3223" spans="1:24" x14ac:dyDescent="0.25">
      <c r="A3223" s="101" t="str">
        <f>Emissions!A3223</f>
        <v>78020</v>
      </c>
      <c r="B3223" s="101" t="str">
        <f>Emissions!B3223</f>
        <v>78</v>
      </c>
      <c r="C3223" s="101" t="str">
        <f>Emissions!F3223</f>
        <v>VI</v>
      </c>
      <c r="D3223" s="101" t="str">
        <f>Emissions!C3223</f>
        <v>020</v>
      </c>
      <c r="E3223" s="100" t="str">
        <f>Emissions!D3223</f>
        <v>St. John</v>
      </c>
      <c r="F3223" s="100" t="str">
        <f>Emissions!E3223</f>
        <v>County</v>
      </c>
      <c r="G3223" s="100">
        <v>2861000010</v>
      </c>
      <c r="H3223" s="100" t="s">
        <v>23935</v>
      </c>
      <c r="I3223" s="100" t="s">
        <v>23933</v>
      </c>
      <c r="J3223" s="100" t="s">
        <v>23937</v>
      </c>
      <c r="K3223" s="100">
        <v>2014</v>
      </c>
      <c r="L3223" s="100">
        <v>515</v>
      </c>
      <c r="M3223" s="100" t="s">
        <v>23934</v>
      </c>
      <c r="N3223" s="102">
        <f>Emissions!G3223</f>
        <v>4197</v>
      </c>
      <c r="O3223" s="100" t="str">
        <f>Emissions!H3223</f>
        <v>EACH</v>
      </c>
      <c r="P3223" s="103">
        <f>Emissions!K3223</f>
        <v>1.9896131941430322E-9</v>
      </c>
      <c r="Q3223" s="100" t="str">
        <f>Emissions!L3223</f>
        <v>LB</v>
      </c>
      <c r="R3223" s="100" t="str">
        <f>Emissions!M3223</f>
        <v>EACH</v>
      </c>
      <c r="S3223" s="100" t="s">
        <v>23938</v>
      </c>
      <c r="T3223" s="100">
        <v>7439976</v>
      </c>
      <c r="U3223" s="100" t="s">
        <v>23739</v>
      </c>
      <c r="V3223" s="100">
        <v>8</v>
      </c>
      <c r="W3223" s="103">
        <f>Emissions!N3223</f>
        <v>8.3504065758183053E-6</v>
      </c>
      <c r="X3223" s="103" t="str">
        <f>Emissions!O3223</f>
        <v>LB</v>
      </c>
    </row>
    <row r="3224" spans="1:24" x14ac:dyDescent="0.25">
      <c r="A3224" s="101" t="str">
        <f>Emissions!A3224</f>
        <v>78030</v>
      </c>
      <c r="B3224" s="101" t="str">
        <f>Emissions!B3224</f>
        <v>78</v>
      </c>
      <c r="C3224" s="101" t="str">
        <f>Emissions!F3224</f>
        <v>VI</v>
      </c>
      <c r="D3224" s="101" t="str">
        <f>Emissions!C3224</f>
        <v>030</v>
      </c>
      <c r="E3224" s="100" t="str">
        <f>Emissions!D3224</f>
        <v>St. Thomas</v>
      </c>
      <c r="F3224" s="100" t="str">
        <f>Emissions!E3224</f>
        <v>County</v>
      </c>
      <c r="G3224" s="100">
        <v>2861000010</v>
      </c>
      <c r="H3224" s="100" t="s">
        <v>23935</v>
      </c>
      <c r="I3224" s="100" t="s">
        <v>23933</v>
      </c>
      <c r="J3224" s="100" t="s">
        <v>23937</v>
      </c>
      <c r="K3224" s="100">
        <v>2014</v>
      </c>
      <c r="L3224" s="100">
        <v>515</v>
      </c>
      <c r="M3224" s="100" t="s">
        <v>23934</v>
      </c>
      <c r="N3224" s="102">
        <f>Emissions!G3224</f>
        <v>51181</v>
      </c>
      <c r="O3224" s="100" t="str">
        <f>Emissions!H3224</f>
        <v>EACH</v>
      </c>
      <c r="P3224" s="103">
        <f>Emissions!K3224</f>
        <v>1.9896131941430322E-9</v>
      </c>
      <c r="Q3224" s="100" t="str">
        <f>Emissions!L3224</f>
        <v>LB</v>
      </c>
      <c r="R3224" s="100" t="str">
        <f>Emissions!M3224</f>
        <v>EACH</v>
      </c>
      <c r="S3224" s="100" t="s">
        <v>23938</v>
      </c>
      <c r="T3224" s="100">
        <v>7439976</v>
      </c>
      <c r="U3224" s="100" t="s">
        <v>23739</v>
      </c>
      <c r="V3224" s="100">
        <v>8</v>
      </c>
      <c r="W3224" s="103">
        <f>Emissions!N3224</f>
        <v>1.0183039288943453E-4</v>
      </c>
      <c r="X3224" s="103" t="str">
        <f>Emissions!O3224</f>
        <v>LB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Overview</vt:lpstr>
      <vt:lpstr>Field Descriptions</vt:lpstr>
      <vt:lpstr>Population</vt:lpstr>
      <vt:lpstr>National Throughput</vt:lpstr>
      <vt:lpstr>Emissions Factors</vt:lpstr>
      <vt:lpstr>PR_USVI Emissions</vt:lpstr>
      <vt:lpstr>Emissions</vt:lpstr>
      <vt:lpstr>EmissionsStagingTableInput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Van Bruggen</dc:creator>
  <cp:lastModifiedBy>Jonathan Dorn</cp:lastModifiedBy>
  <dcterms:created xsi:type="dcterms:W3CDTF">2008-07-24T18:15:15Z</dcterms:created>
  <dcterms:modified xsi:type="dcterms:W3CDTF">2016-10-12T20:03:13Z</dcterms:modified>
</cp:coreProperties>
</file>